
<file path=[Content_Types].xml><?xml version="1.0" encoding="utf-8"?>
<Types xmlns="http://schemas.openxmlformats.org/package/2006/content-types">
  <Default Extension="vml" ContentType="application/vnd.openxmlformats-officedocument.vmlDrawi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8695" windowHeight="13050" tabRatio="911" firstSheet="4" activeTab="4"/>
  </bookViews>
  <sheets>
    <sheet name="目录" sheetId="5" state="hidden" r:id="rId1"/>
    <sheet name="表一区本级一般公共预算简表" sheetId="13" state="hidden" r:id="rId2"/>
    <sheet name="表二区本级政府性基金预算简表" sheetId="14" state="hidden" r:id="rId3"/>
    <sheet name="表三区本级国有资本经营预算简表" sheetId="11" state="hidden" r:id="rId4"/>
    <sheet name="2" sheetId="3" r:id="rId5"/>
    <sheet name="3" sheetId="4" r:id="rId6"/>
    <sheet name="4" sheetId="8" r:id="rId7"/>
    <sheet name="5" sheetId="9" r:id="rId8"/>
    <sheet name="6" sheetId="7" r:id="rId9"/>
    <sheet name="7" sheetId="20" r:id="rId10"/>
  </sheets>
  <definedNames>
    <definedName name="_Fill" localSheetId="7" hidden="1">#REF!</definedName>
    <definedName name="_Fill" hidden="1">#REF!</definedName>
    <definedName name="aaa" localSheetId="9">#REF!</definedName>
    <definedName name="aaa" localSheetId="7">#REF!</definedName>
    <definedName name="aaa">#REF!</definedName>
    <definedName name="bbb" localSheetId="9">#REF!</definedName>
    <definedName name="bbb" localSheetId="7">#REF!</definedName>
    <definedName name="bbb">#REF!</definedName>
    <definedName name="Database" localSheetId="7" hidden="1">#REF!</definedName>
    <definedName name="Database" hidden="1">#REF!</definedName>
    <definedName name="EQUIPMENT" localSheetId="9">#REF!</definedName>
    <definedName name="EQUIPMENT" localSheetId="7">#REF!</definedName>
    <definedName name="EQUIPMENT">#REF!</definedName>
    <definedName name="HWSheet">1</definedName>
    <definedName name="Module.Prix_SMC" localSheetId="9">'7'!Module.Prix_SMC</definedName>
    <definedName name="Module.Prix_SMC" localSheetId="7">#N/A</definedName>
    <definedName name="Module.Prix_SMC">#N/A</definedName>
    <definedName name="_xlnm.Print_Area" localSheetId="6">'4'!$A$1:$S$96</definedName>
    <definedName name="_xlnm.Print_Area" localSheetId="4">'2'!$A$1:$Z$46</definedName>
    <definedName name="_xlnm.Print_Area" localSheetId="5">'3'!$A$1:$V$40</definedName>
    <definedName name="_xlnm.Print_Area" localSheetId="1">表一区本级一般公共预算简表!$A$1:$I$35</definedName>
    <definedName name="_xlnm.Print_Titles" localSheetId="9">'7'!$1:$4</definedName>
    <definedName name="_xlnm.Print_Titles" localSheetId="6">'4'!$1:$4</definedName>
    <definedName name="_xlnm.Print_Titles" localSheetId="7">'5'!$1:$5</definedName>
    <definedName name="_xlnm.Print_Titles" localSheetId="4">'2'!$1:$4</definedName>
    <definedName name="_xlnm.Print_Titles" localSheetId="5">'3'!$1:$4</definedName>
    <definedName name="_xlnm.Print_Titles" hidden="1">#N/A</definedName>
    <definedName name="Prix_SMC" localSheetId="9">'7'!Prix_SMC</definedName>
    <definedName name="Prix_SMC" localSheetId="7">#N/A</definedName>
    <definedName name="Prix_SMC">#N/A</definedName>
    <definedName name="TaxTV">10%</definedName>
    <definedName name="TaxXL">5%</definedName>
    <definedName name="w">#REF!</definedName>
    <definedName name="标准1" localSheetId="7">#REF!</definedName>
    <definedName name="标准1">#REF!</definedName>
    <definedName name="财政" localSheetId="7">#REF!</definedName>
    <definedName name="财政">#REF!</definedName>
    <definedName name="财政局" localSheetId="7">#REF!</definedName>
    <definedName name="财政局">#REF!</definedName>
    <definedName name="地区名称" localSheetId="9">#REF!</definedName>
    <definedName name="地区名称" localSheetId="7">#REF!</definedName>
    <definedName name="地区名称">#REF!</definedName>
    <definedName name="挂账1" localSheetId="7">#REF!</definedName>
    <definedName name="挂账1">#REF!</definedName>
    <definedName name="基础" localSheetId="9">#REF!</definedName>
    <definedName name="基础" localSheetId="7">#REF!</definedName>
    <definedName name="基础">#REF!</definedName>
    <definedName name="街镇名称" localSheetId="9">#REF!</definedName>
    <definedName name="街镇名称">#REF!</definedName>
    <definedName name="进出口平衡比较" localSheetId="9">#REF!</definedName>
    <definedName name="进出口平衡比较">#REF!</definedName>
    <definedName name="平衡1" localSheetId="7">#REF!</definedName>
    <definedName name="平衡1">#REF!</definedName>
    <definedName name="平衡表" localSheetId="9">#REF!</definedName>
    <definedName name="平衡表" localSheetId="7">#REF!</definedName>
    <definedName name="平衡表">#REF!</definedName>
    <definedName name="收入明细1" localSheetId="7">#REF!</definedName>
    <definedName name="收入明细1">#REF!</definedName>
    <definedName name="收入调整" localSheetId="9">#REF!</definedName>
    <definedName name="收入调整">#REF!</definedName>
    <definedName name="数量" localSheetId="9">#REF!</definedName>
    <definedName name="数量">#REF!</definedName>
  </definedNames>
  <calcPr calcId="144525"/>
</workbook>
</file>

<file path=xl/comments1.xml><?xml version="1.0" encoding="utf-8"?>
<comments xmlns="http://schemas.openxmlformats.org/spreadsheetml/2006/main">
  <authors>
    <author>熊钦松</author>
  </authors>
  <commentList>
    <comment ref="N6" authorId="0">
      <text>
        <r>
          <rPr>
            <b/>
            <sz val="9"/>
            <rFont val="宋体"/>
            <charset val="134"/>
          </rPr>
          <t>熊钦松:</t>
        </r>
        <r>
          <rPr>
            <sz val="9"/>
            <rFont val="宋体"/>
            <charset val="134"/>
          </rPr>
          <t xml:space="preserve">
收舍+1
</t>
        </r>
      </text>
    </comment>
    <comment ref="N8" authorId="0">
      <text>
        <r>
          <rPr>
            <b/>
            <sz val="9"/>
            <rFont val="宋体"/>
            <charset val="134"/>
          </rPr>
          <t>熊钦松:</t>
        </r>
        <r>
          <rPr>
            <sz val="9"/>
            <rFont val="宋体"/>
            <charset val="134"/>
          </rPr>
          <t xml:space="preserve">
收舍+2
</t>
        </r>
      </text>
    </comment>
  </commentList>
</comments>
</file>

<file path=xl/comments2.xml><?xml version="1.0" encoding="utf-8"?>
<comments xmlns="http://schemas.openxmlformats.org/spreadsheetml/2006/main">
  <authors>
    <author>熊钦松</author>
  </authors>
  <commentList>
    <comment ref="N53" authorId="0">
      <text>
        <r>
          <rPr>
            <b/>
            <sz val="9"/>
            <rFont val="宋体"/>
            <charset val="134"/>
          </rPr>
          <t>熊钦松:</t>
        </r>
        <r>
          <rPr>
            <sz val="9"/>
            <rFont val="宋体"/>
            <charset val="134"/>
          </rPr>
          <t xml:space="preserve">
减800万元</t>
        </r>
      </text>
    </comment>
    <comment ref="N57" authorId="0">
      <text>
        <r>
          <rPr>
            <b/>
            <sz val="9"/>
            <rFont val="宋体"/>
            <charset val="134"/>
          </rPr>
          <t>熊钦松:</t>
        </r>
        <r>
          <rPr>
            <sz val="9"/>
            <rFont val="宋体"/>
            <charset val="134"/>
          </rPr>
          <t xml:space="preserve">
减3593万元</t>
        </r>
      </text>
    </comment>
    <comment ref="N64" authorId="0">
      <text>
        <r>
          <rPr>
            <b/>
            <sz val="9"/>
            <rFont val="宋体"/>
            <charset val="134"/>
          </rPr>
          <t>熊钦松:</t>
        </r>
        <r>
          <rPr>
            <sz val="9"/>
            <rFont val="宋体"/>
            <charset val="134"/>
          </rPr>
          <t xml:space="preserve">
减660万元</t>
        </r>
      </text>
    </comment>
  </commentList>
</comments>
</file>

<file path=xl/comments3.xml><?xml version="1.0" encoding="utf-8"?>
<comments xmlns="http://schemas.openxmlformats.org/spreadsheetml/2006/main">
  <authors>
    <author>熊钦松</author>
  </authors>
  <commentList>
    <comment ref="O16" authorId="0">
      <text>
        <r>
          <rPr>
            <b/>
            <sz val="9"/>
            <rFont val="宋体"/>
            <charset val="134"/>
          </rPr>
          <t>熊钦松:</t>
        </r>
        <r>
          <rPr>
            <sz val="9"/>
            <rFont val="宋体"/>
            <charset val="134"/>
          </rPr>
          <t xml:space="preserve">
收舍-1</t>
        </r>
      </text>
    </comment>
    <comment ref="K24" authorId="0">
      <text>
        <r>
          <rPr>
            <b/>
            <sz val="9"/>
            <rFont val="宋体"/>
            <charset val="134"/>
          </rPr>
          <t>熊钦松:</t>
        </r>
        <r>
          <rPr>
            <sz val="9"/>
            <rFont val="宋体"/>
            <charset val="134"/>
          </rPr>
          <t xml:space="preserve">
2018年6月开始配套费转列基金</t>
        </r>
      </text>
    </comment>
    <comment ref="O27" authorId="0">
      <text>
        <r>
          <rPr>
            <b/>
            <sz val="9"/>
            <rFont val="宋体"/>
            <charset val="134"/>
          </rPr>
          <t>熊钦松:</t>
        </r>
        <r>
          <rPr>
            <sz val="9"/>
            <rFont val="宋体"/>
            <charset val="134"/>
          </rPr>
          <t xml:space="preserve">
转列入公共预算1216.4万元</t>
        </r>
      </text>
    </comment>
    <comment ref="O28" authorId="0">
      <text>
        <r>
          <rPr>
            <b/>
            <sz val="9"/>
            <rFont val="宋体"/>
            <charset val="134"/>
          </rPr>
          <t>熊钦松:</t>
        </r>
        <r>
          <rPr>
            <sz val="9"/>
            <rFont val="宋体"/>
            <charset val="134"/>
          </rPr>
          <t xml:space="preserve">
转列入基金982万元</t>
        </r>
      </text>
    </comment>
    <comment ref="O32" authorId="0">
      <text>
        <r>
          <rPr>
            <b/>
            <sz val="9"/>
            <rFont val="宋体"/>
            <charset val="134"/>
          </rPr>
          <t>熊钦松:</t>
        </r>
        <r>
          <rPr>
            <sz val="9"/>
            <rFont val="宋体"/>
            <charset val="134"/>
          </rPr>
          <t xml:space="preserve">
转列回公共22613.4万元，调为存量资金安排5443.9万元</t>
        </r>
      </text>
    </comment>
  </commentList>
</comments>
</file>

<file path=xl/comments4.xml><?xml version="1.0" encoding="utf-8"?>
<comments xmlns="http://schemas.openxmlformats.org/spreadsheetml/2006/main">
  <authors>
    <author>管理员</author>
    <author>李茜</author>
  </authors>
  <commentList>
    <comment ref="A33" authorId="0">
      <text>
        <r>
          <rPr>
            <sz val="9"/>
            <rFont val="宋体"/>
            <charset val="134"/>
          </rPr>
          <t>管理员:
綦江委办〔2011〕135号文件规定，培训费按照工资总额的1.5％预算。</t>
        </r>
      </text>
    </comment>
    <comment ref="H45" authorId="1">
      <text>
        <r>
          <rPr>
            <b/>
            <sz val="9"/>
            <rFont val="宋体"/>
            <charset val="134"/>
          </rPr>
          <t>公办400元/生.年
民办500元/生.年</t>
        </r>
      </text>
    </comment>
    <comment ref="L45" authorId="1">
      <text>
        <r>
          <rPr>
            <b/>
            <sz val="9"/>
            <rFont val="宋体"/>
            <charset val="134"/>
          </rPr>
          <t>公办1500元/生.年
民办500元/生.年</t>
        </r>
      </text>
    </comment>
  </commentList>
</comments>
</file>

<file path=xl/sharedStrings.xml><?xml version="1.0" encoding="utf-8"?>
<sst xmlns="http://schemas.openxmlformats.org/spreadsheetml/2006/main" count="563">
  <si>
    <t>重庆市綦江区2018年财政收支预算草案</t>
  </si>
  <si>
    <t>表册目录</t>
  </si>
  <si>
    <r>
      <rPr>
        <sz val="13"/>
        <rFont val="Times New Roman"/>
        <charset val="134"/>
      </rPr>
      <t xml:space="preserve">      1</t>
    </r>
    <r>
      <rPr>
        <sz val="13"/>
        <rFont val="宋体"/>
        <charset val="134"/>
      </rPr>
      <t>、重庆市綦江区</t>
    </r>
    <r>
      <rPr>
        <sz val="13"/>
        <rFont val="Times New Roman"/>
        <charset val="134"/>
      </rPr>
      <t>2018</t>
    </r>
    <r>
      <rPr>
        <sz val="13"/>
        <rFont val="宋体"/>
        <charset val="134"/>
      </rPr>
      <t>年区本级一般公共预算草案简表（一）</t>
    </r>
  </si>
  <si>
    <r>
      <rPr>
        <sz val="13"/>
        <rFont val="Times New Roman"/>
        <charset val="134"/>
      </rPr>
      <t xml:space="preserve">      2</t>
    </r>
    <r>
      <rPr>
        <sz val="13"/>
        <rFont val="宋体"/>
        <charset val="134"/>
      </rPr>
      <t>、重庆市綦江区</t>
    </r>
    <r>
      <rPr>
        <sz val="13"/>
        <rFont val="Times New Roman"/>
        <charset val="134"/>
      </rPr>
      <t>2018</t>
    </r>
    <r>
      <rPr>
        <sz val="13"/>
        <rFont val="宋体"/>
        <charset val="134"/>
      </rPr>
      <t>年区本级政府性基金预算草案简表（二）</t>
    </r>
  </si>
  <si>
    <r>
      <rPr>
        <sz val="13"/>
        <rFont val="Times New Roman"/>
        <charset val="134"/>
      </rPr>
      <t xml:space="preserve">      3</t>
    </r>
    <r>
      <rPr>
        <sz val="13"/>
        <rFont val="宋体"/>
        <charset val="134"/>
      </rPr>
      <t>、重庆市綦江区</t>
    </r>
    <r>
      <rPr>
        <sz val="13"/>
        <rFont val="Times New Roman"/>
        <charset val="134"/>
      </rPr>
      <t>2018</t>
    </r>
    <r>
      <rPr>
        <sz val="13"/>
        <rFont val="宋体"/>
        <charset val="134"/>
      </rPr>
      <t>年区本级国有资本经营预算草案简表（三）</t>
    </r>
  </si>
  <si>
    <r>
      <rPr>
        <sz val="13"/>
        <rFont val="Times New Roman"/>
        <charset val="134"/>
      </rPr>
      <t xml:space="preserve">      4</t>
    </r>
    <r>
      <rPr>
        <sz val="13"/>
        <rFont val="宋体"/>
        <charset val="134"/>
      </rPr>
      <t>、重庆市綦江区</t>
    </r>
    <r>
      <rPr>
        <sz val="13"/>
        <rFont val="Times New Roman"/>
        <charset val="134"/>
      </rPr>
      <t>2018</t>
    </r>
    <r>
      <rPr>
        <sz val="13"/>
        <rFont val="宋体"/>
        <charset val="134"/>
      </rPr>
      <t>年一般公共预算收入草案表（表四）</t>
    </r>
  </si>
  <si>
    <r>
      <rPr>
        <sz val="13"/>
        <rFont val="Times New Roman"/>
        <charset val="134"/>
      </rPr>
      <t xml:space="preserve">      5</t>
    </r>
    <r>
      <rPr>
        <sz val="13"/>
        <rFont val="宋体"/>
        <charset val="134"/>
      </rPr>
      <t>、重庆市綦江区</t>
    </r>
    <r>
      <rPr>
        <sz val="13"/>
        <rFont val="Times New Roman"/>
        <charset val="134"/>
      </rPr>
      <t>2018</t>
    </r>
    <r>
      <rPr>
        <sz val="13"/>
        <rFont val="宋体"/>
        <charset val="134"/>
      </rPr>
      <t>年一般公共预算财力草案表（表五）</t>
    </r>
  </si>
  <si>
    <r>
      <rPr>
        <sz val="13"/>
        <rFont val="Times New Roman"/>
        <charset val="134"/>
      </rPr>
      <t xml:space="preserve">      6</t>
    </r>
    <r>
      <rPr>
        <sz val="13"/>
        <rFont val="宋体"/>
        <charset val="134"/>
      </rPr>
      <t>、重庆市綦江区</t>
    </r>
    <r>
      <rPr>
        <sz val="13"/>
        <rFont val="Times New Roman"/>
        <charset val="134"/>
      </rPr>
      <t>2018</t>
    </r>
    <r>
      <rPr>
        <sz val="13"/>
        <rFont val="宋体"/>
        <charset val="134"/>
      </rPr>
      <t>年区本级一般公共预算支出草案表（表六）</t>
    </r>
  </si>
  <si>
    <r>
      <rPr>
        <sz val="13"/>
        <rFont val="Times New Roman"/>
        <charset val="134"/>
      </rPr>
      <t xml:space="preserve">      7</t>
    </r>
    <r>
      <rPr>
        <sz val="13"/>
        <rFont val="宋体"/>
        <charset val="134"/>
      </rPr>
      <t>、重庆市綦江区</t>
    </r>
    <r>
      <rPr>
        <sz val="13"/>
        <rFont val="Times New Roman"/>
        <charset val="134"/>
      </rPr>
      <t>2018</t>
    </r>
    <r>
      <rPr>
        <sz val="13"/>
        <rFont val="宋体"/>
        <charset val="134"/>
      </rPr>
      <t>年政府性基金预算收支草案表（表七）</t>
    </r>
  </si>
  <si>
    <r>
      <rPr>
        <sz val="13"/>
        <rFont val="Times New Roman"/>
        <charset val="134"/>
      </rPr>
      <t xml:space="preserve">      8</t>
    </r>
    <r>
      <rPr>
        <sz val="13"/>
        <rFont val="宋体"/>
        <charset val="134"/>
      </rPr>
      <t>、重庆市綦江区</t>
    </r>
    <r>
      <rPr>
        <sz val="13"/>
        <rFont val="Times New Roman"/>
        <charset val="134"/>
      </rPr>
      <t>2018</t>
    </r>
    <r>
      <rPr>
        <sz val="13"/>
        <rFont val="宋体"/>
        <charset val="134"/>
      </rPr>
      <t>年国有资本经营预算收支草案表（表八）</t>
    </r>
  </si>
  <si>
    <r>
      <rPr>
        <sz val="13"/>
        <rFont val="Times New Roman"/>
        <charset val="134"/>
      </rPr>
      <t xml:space="preserve">      9</t>
    </r>
    <r>
      <rPr>
        <sz val="13"/>
        <rFont val="宋体"/>
        <charset val="134"/>
      </rPr>
      <t>、重庆市綦江区</t>
    </r>
    <r>
      <rPr>
        <sz val="13"/>
        <rFont val="Times New Roman"/>
        <charset val="134"/>
      </rPr>
      <t>2018</t>
    </r>
    <r>
      <rPr>
        <sz val="13"/>
        <rFont val="宋体"/>
        <charset val="134"/>
      </rPr>
      <t>年部门预算经费定额标准（表九）</t>
    </r>
  </si>
  <si>
    <t>重庆市綦江区2018年区本级一般公共预算草案简表（一）</t>
  </si>
  <si>
    <t>制表：綦江区财政局</t>
  </si>
  <si>
    <r>
      <rPr>
        <sz val="11"/>
        <color indexed="8"/>
        <rFont val="宋体"/>
        <charset val="134"/>
      </rPr>
      <t>单位：万元</t>
    </r>
  </si>
  <si>
    <t>项目名称</t>
  </si>
  <si>
    <r>
      <rPr>
        <b/>
        <sz val="10"/>
        <color indexed="8"/>
        <rFont val="Arial"/>
        <charset val="134"/>
      </rPr>
      <t>2016</t>
    </r>
    <r>
      <rPr>
        <b/>
        <sz val="10"/>
        <color indexed="8"/>
        <rFont val="宋体"/>
        <charset val="134"/>
      </rPr>
      <t>年
同口径数</t>
    </r>
  </si>
  <si>
    <t>2017年
预算草案</t>
  </si>
  <si>
    <t>2017年调整预算数</t>
  </si>
  <si>
    <r>
      <rPr>
        <b/>
        <sz val="10"/>
        <color indexed="8"/>
        <rFont val="宋体"/>
        <charset val="134"/>
      </rPr>
      <t>201</t>
    </r>
    <r>
      <rPr>
        <b/>
        <sz val="10"/>
        <color indexed="8"/>
        <rFont val="宋体"/>
        <charset val="134"/>
      </rPr>
      <t>7</t>
    </r>
    <r>
      <rPr>
        <b/>
        <sz val="10"/>
        <color indexed="8"/>
        <rFont val="宋体"/>
        <charset val="134"/>
      </rPr>
      <t>年预测完成数</t>
    </r>
  </si>
  <si>
    <r>
      <rPr>
        <b/>
        <sz val="10"/>
        <color indexed="8"/>
        <rFont val="宋体"/>
        <charset val="134"/>
      </rPr>
      <t>201</t>
    </r>
    <r>
      <rPr>
        <b/>
        <sz val="10"/>
        <color indexed="8"/>
        <rFont val="宋体"/>
        <charset val="134"/>
      </rPr>
      <t>8年预算草案</t>
    </r>
  </si>
  <si>
    <r>
      <rPr>
        <b/>
        <sz val="10"/>
        <color indexed="8"/>
        <rFont val="宋体"/>
        <charset val="134"/>
      </rPr>
      <t>比2017</t>
    </r>
    <r>
      <rPr>
        <b/>
        <sz val="10"/>
        <color indexed="8"/>
        <rFont val="宋体"/>
        <charset val="134"/>
      </rPr>
      <t>年预算草案±额</t>
    </r>
  </si>
  <si>
    <t>比2017年预测完成数±额</t>
  </si>
  <si>
    <t>特别说明事项</t>
  </si>
  <si>
    <t>2</t>
  </si>
  <si>
    <t>3</t>
  </si>
  <si>
    <t>4</t>
  </si>
  <si>
    <t>5</t>
  </si>
  <si>
    <t>6</t>
  </si>
  <si>
    <r>
      <rPr>
        <b/>
        <sz val="10"/>
        <color indexed="8"/>
        <rFont val="宋体"/>
        <charset val="134"/>
      </rPr>
      <t>7</t>
    </r>
    <r>
      <rPr>
        <b/>
        <sz val="10"/>
        <color indexed="8"/>
        <rFont val="宋体"/>
        <charset val="134"/>
      </rPr>
      <t>=6-3</t>
    </r>
  </si>
  <si>
    <r>
      <rPr>
        <b/>
        <sz val="10"/>
        <color indexed="8"/>
        <rFont val="宋体"/>
        <charset val="134"/>
      </rPr>
      <t>8</t>
    </r>
    <r>
      <rPr>
        <b/>
        <sz val="10"/>
        <color indexed="8"/>
        <rFont val="宋体"/>
        <charset val="134"/>
      </rPr>
      <t>=6-5</t>
    </r>
  </si>
  <si>
    <r>
      <rPr>
        <sz val="10"/>
        <color indexed="8"/>
        <rFont val="Arial"/>
        <charset val="134"/>
      </rPr>
      <t xml:space="preserve">        1</t>
    </r>
    <r>
      <rPr>
        <sz val="10"/>
        <color indexed="8"/>
        <rFont val="宋体"/>
        <charset val="134"/>
      </rPr>
      <t>、区本级收入</t>
    </r>
  </si>
  <si>
    <r>
      <rPr>
        <sz val="10"/>
        <color indexed="8"/>
        <rFont val="宋体"/>
        <charset val="134"/>
      </rPr>
      <t xml:space="preserve">1.一般公共预算收入比年初预算较少5.5亿元，其中，税收收入减少3.5亿元，非税收入减少2亿元。                                                                                
2.同口径数是按照市财政局要求对1-4月营改增后三税按规定调库后入库数。                         
3.上解支出较年初增加1.4亿元，机关事业单位养老保险基金14560万元。
4.政府性基金预算调入较年初增加5.5亿元主要政府性基金预算收入增加后弥补一般公共预算。       
</t>
    </r>
    <r>
      <rPr>
        <b/>
        <sz val="10"/>
        <color indexed="8"/>
        <rFont val="宋体"/>
        <charset val="134"/>
      </rPr>
      <t>一般公共预算财力比年初预算增加10.3亿元，其增加因素主要有：一是转移支付增加财力7.9亿元；二是新增债券增加财力4亿元；三是调入资金增加5.5亿元，主要是政府性基金预算弥补公共预算收入部分调入；四是专项上解增加1.5亿元；五是一般公共预算收入减少5.5亿元，其中税收收入减少3.5亿元，非税收入减少2亿元；上年结余减少118万元，增加因素品迭后财力较年初增加10.4亿元。</t>
    </r>
  </si>
  <si>
    <r>
      <rPr>
        <sz val="10"/>
        <color indexed="8"/>
        <rFont val="Arial"/>
        <charset val="134"/>
      </rPr>
      <t xml:space="preserve">              </t>
    </r>
    <r>
      <rPr>
        <sz val="10"/>
        <color indexed="8"/>
        <rFont val="宋体"/>
        <charset val="134"/>
      </rPr>
      <t>其中：税收</t>
    </r>
  </si>
  <si>
    <r>
      <rPr>
        <sz val="10"/>
        <color indexed="8"/>
        <rFont val="Arial"/>
        <charset val="134"/>
      </rPr>
      <t xml:space="preserve">        2</t>
    </r>
    <r>
      <rPr>
        <sz val="10"/>
        <color indexed="8"/>
        <rFont val="宋体"/>
        <charset val="134"/>
      </rPr>
      <t>、上级补助收入</t>
    </r>
  </si>
  <si>
    <r>
      <rPr>
        <sz val="10"/>
        <color indexed="8"/>
        <rFont val="Arial"/>
        <charset val="134"/>
      </rPr>
      <t xml:space="preserve">              </t>
    </r>
    <r>
      <rPr>
        <sz val="10"/>
        <color indexed="8"/>
        <rFont val="宋体"/>
        <charset val="134"/>
      </rPr>
      <t>一般性转移支付及返还</t>
    </r>
  </si>
  <si>
    <r>
      <rPr>
        <sz val="10"/>
        <color indexed="8"/>
        <rFont val="Arial"/>
        <charset val="134"/>
      </rPr>
      <t xml:space="preserve">              </t>
    </r>
    <r>
      <rPr>
        <sz val="10"/>
        <color indexed="8"/>
        <rFont val="宋体"/>
        <charset val="134"/>
      </rPr>
      <t>专项性转移支付</t>
    </r>
  </si>
  <si>
    <r>
      <rPr>
        <sz val="10"/>
        <color indexed="8"/>
        <rFont val="Arial"/>
        <charset val="134"/>
      </rPr>
      <t xml:space="preserve">        3</t>
    </r>
    <r>
      <rPr>
        <sz val="10"/>
        <color indexed="8"/>
        <rFont val="宋体"/>
        <charset val="134"/>
      </rPr>
      <t>、债券收入净增加</t>
    </r>
  </si>
  <si>
    <r>
      <rPr>
        <sz val="10"/>
        <color indexed="8"/>
        <rFont val="Arial"/>
        <charset val="134"/>
      </rPr>
      <t xml:space="preserve">        4</t>
    </r>
    <r>
      <rPr>
        <sz val="10"/>
        <color indexed="8"/>
        <rFont val="宋体"/>
        <charset val="134"/>
      </rPr>
      <t>、上解上级财政支出</t>
    </r>
  </si>
  <si>
    <r>
      <rPr>
        <sz val="10"/>
        <color indexed="8"/>
        <rFont val="Arial"/>
        <charset val="134"/>
      </rPr>
      <t xml:space="preserve">        5</t>
    </r>
    <r>
      <rPr>
        <sz val="10"/>
        <color indexed="8"/>
        <rFont val="宋体"/>
        <charset val="134"/>
      </rPr>
      <t>、其他</t>
    </r>
  </si>
  <si>
    <r>
      <rPr>
        <sz val="10"/>
        <color indexed="8"/>
        <rFont val="Arial"/>
        <charset val="134"/>
      </rPr>
      <t xml:space="preserve">             </t>
    </r>
    <r>
      <rPr>
        <sz val="10"/>
        <color indexed="8"/>
        <rFont val="宋体"/>
        <charset val="134"/>
      </rPr>
      <t>上年结转</t>
    </r>
  </si>
  <si>
    <r>
      <rPr>
        <sz val="10"/>
        <color indexed="8"/>
        <rFont val="Arial"/>
        <charset val="134"/>
      </rPr>
      <t xml:space="preserve">             </t>
    </r>
    <r>
      <rPr>
        <sz val="10"/>
        <color indexed="8"/>
        <rFont val="宋体"/>
        <charset val="134"/>
      </rPr>
      <t>政府性基金年初预算调入</t>
    </r>
  </si>
  <si>
    <r>
      <rPr>
        <sz val="10"/>
        <color indexed="8"/>
        <rFont val="Arial"/>
        <charset val="134"/>
      </rPr>
      <t xml:space="preserve">             </t>
    </r>
    <r>
      <rPr>
        <sz val="10"/>
        <color indexed="8"/>
        <rFont val="宋体"/>
        <charset val="134"/>
      </rPr>
      <t>国有资本经营年初预算调入</t>
    </r>
  </si>
  <si>
    <t>一、一般公共预算总财力</t>
  </si>
  <si>
    <r>
      <rPr>
        <b/>
        <sz val="10"/>
        <color indexed="8"/>
        <rFont val="Arial"/>
        <charset val="134"/>
      </rPr>
      <t xml:space="preserve">   </t>
    </r>
    <r>
      <rPr>
        <b/>
        <sz val="10"/>
        <color indexed="8"/>
        <rFont val="宋体"/>
        <charset val="134"/>
      </rPr>
      <t>（</t>
    </r>
    <r>
      <rPr>
        <b/>
        <sz val="10"/>
        <color indexed="8"/>
        <rFont val="Arial"/>
        <charset val="134"/>
      </rPr>
      <t xml:space="preserve"> </t>
    </r>
    <r>
      <rPr>
        <b/>
        <sz val="10"/>
        <color indexed="8"/>
        <rFont val="宋体"/>
        <charset val="134"/>
      </rPr>
      <t>一）区本级财力</t>
    </r>
  </si>
  <si>
    <r>
      <rPr>
        <b/>
        <sz val="10"/>
        <color indexed="8"/>
        <rFont val="Arial"/>
        <charset val="134"/>
      </rPr>
      <t xml:space="preserve">    </t>
    </r>
    <r>
      <rPr>
        <b/>
        <sz val="10"/>
        <color indexed="8"/>
        <rFont val="宋体"/>
        <charset val="134"/>
      </rPr>
      <t>（二）街镇级财力</t>
    </r>
  </si>
  <si>
    <t>街镇财力暂按新一轮体制测算财力预计</t>
  </si>
  <si>
    <r>
      <rPr>
        <b/>
        <sz val="10"/>
        <color indexed="8"/>
        <rFont val="宋体"/>
        <charset val="134"/>
      </rPr>
      <t>二、区本级一般公共预算支出</t>
    </r>
  </si>
  <si>
    <r>
      <rPr>
        <sz val="10"/>
        <color indexed="8"/>
        <rFont val="Arial"/>
        <charset val="134"/>
      </rPr>
      <t>1.</t>
    </r>
    <r>
      <rPr>
        <sz val="10"/>
        <color indexed="8"/>
        <rFont val="宋体"/>
        <charset val="134"/>
      </rPr>
      <t>综合目标考核年初预留</t>
    </r>
    <r>
      <rPr>
        <sz val="10"/>
        <color indexed="8"/>
        <rFont val="Arial"/>
        <charset val="134"/>
      </rPr>
      <t>3957</t>
    </r>
    <r>
      <rPr>
        <sz val="10"/>
        <color indexed="8"/>
        <rFont val="宋体"/>
        <charset val="134"/>
      </rPr>
      <t>万元，年度执行中追加目标考核</t>
    </r>
    <r>
      <rPr>
        <sz val="10"/>
        <color indexed="8"/>
        <rFont val="Arial"/>
        <charset val="134"/>
      </rPr>
      <t>7710</t>
    </r>
    <r>
      <rPr>
        <sz val="10"/>
        <color indexed="8"/>
        <rFont val="宋体"/>
        <charset val="134"/>
      </rPr>
      <t>万元，其中离退休休养费提标增资</t>
    </r>
    <r>
      <rPr>
        <sz val="10"/>
        <color indexed="8"/>
        <rFont val="Arial"/>
        <charset val="134"/>
      </rPr>
      <t>3974</t>
    </r>
    <r>
      <rPr>
        <sz val="10"/>
        <color indexed="8"/>
        <rFont val="宋体"/>
        <charset val="134"/>
      </rPr>
      <t>万元，卫生院综合目标考核</t>
    </r>
    <r>
      <rPr>
        <sz val="10"/>
        <color indexed="8"/>
        <rFont val="Arial"/>
        <charset val="134"/>
      </rPr>
      <t>1600</t>
    </r>
    <r>
      <rPr>
        <sz val="10"/>
        <color indexed="8"/>
        <rFont val="宋体"/>
        <charset val="134"/>
      </rPr>
      <t>万元，教育系统综合目标考核追加</t>
    </r>
    <r>
      <rPr>
        <sz val="10"/>
        <color indexed="8"/>
        <rFont val="Arial"/>
        <charset val="134"/>
      </rPr>
      <t>1536</t>
    </r>
    <r>
      <rPr>
        <sz val="10"/>
        <color indexed="8"/>
        <rFont val="宋体"/>
        <charset val="134"/>
      </rPr>
      <t>万元，品迭后增加</t>
    </r>
    <r>
      <rPr>
        <sz val="10"/>
        <color indexed="8"/>
        <rFont val="Arial"/>
        <charset val="134"/>
      </rPr>
      <t>3153</t>
    </r>
    <r>
      <rPr>
        <sz val="10"/>
        <color indexed="8"/>
        <rFont val="宋体"/>
        <charset val="134"/>
      </rPr>
      <t xml:space="preserve">万元。
</t>
    </r>
    <r>
      <rPr>
        <sz val="10"/>
        <color indexed="8"/>
        <rFont val="Arial"/>
        <charset val="134"/>
      </rPr>
      <t>2.</t>
    </r>
    <r>
      <rPr>
        <sz val="10"/>
        <color indexed="8"/>
        <rFont val="宋体"/>
        <charset val="134"/>
      </rPr>
      <t>公务员日常考核和事业高出绩效</t>
    </r>
    <r>
      <rPr>
        <sz val="10"/>
        <color indexed="8"/>
        <rFont val="Arial"/>
        <charset val="134"/>
      </rPr>
      <t>2.2</t>
    </r>
    <r>
      <rPr>
        <sz val="10"/>
        <color indexed="8"/>
        <rFont val="宋体"/>
        <charset val="134"/>
      </rPr>
      <t>亿元，其中，公务员日常考核</t>
    </r>
    <r>
      <rPr>
        <sz val="10"/>
        <color indexed="8"/>
        <rFont val="Arial"/>
        <charset val="134"/>
      </rPr>
      <t>3767</t>
    </r>
    <r>
      <rPr>
        <sz val="10"/>
        <color indexed="8"/>
        <rFont val="宋体"/>
        <charset val="134"/>
      </rPr>
      <t>万元，教育</t>
    </r>
    <r>
      <rPr>
        <sz val="10"/>
        <color indexed="8"/>
        <rFont val="Arial"/>
        <charset val="134"/>
      </rPr>
      <t>2016</t>
    </r>
    <r>
      <rPr>
        <sz val="10"/>
        <color indexed="8"/>
        <rFont val="宋体"/>
        <charset val="134"/>
      </rPr>
      <t>年</t>
    </r>
    <r>
      <rPr>
        <sz val="10"/>
        <color indexed="8"/>
        <rFont val="Arial"/>
        <charset val="134"/>
      </rPr>
      <t>6</t>
    </r>
    <r>
      <rPr>
        <sz val="10"/>
        <color indexed="8"/>
        <rFont val="宋体"/>
        <charset val="134"/>
      </rPr>
      <t>月</t>
    </r>
    <r>
      <rPr>
        <sz val="10"/>
        <color indexed="8"/>
        <rFont val="Arial"/>
        <charset val="134"/>
      </rPr>
      <t>-2017</t>
    </r>
    <r>
      <rPr>
        <sz val="10"/>
        <color indexed="8"/>
        <rFont val="宋体"/>
        <charset val="134"/>
      </rPr>
      <t>年</t>
    </r>
    <r>
      <rPr>
        <sz val="10"/>
        <color indexed="8"/>
        <rFont val="Arial"/>
        <charset val="134"/>
      </rPr>
      <t>12</t>
    </r>
    <r>
      <rPr>
        <sz val="10"/>
        <color indexed="8"/>
        <rFont val="宋体"/>
        <charset val="134"/>
      </rPr>
      <t>月高出绩效</t>
    </r>
    <r>
      <rPr>
        <sz val="10"/>
        <color indexed="8"/>
        <rFont val="Arial"/>
        <charset val="134"/>
      </rPr>
      <t>19415</t>
    </r>
    <r>
      <rPr>
        <sz val="10"/>
        <color indexed="8"/>
        <rFont val="宋体"/>
        <charset val="134"/>
      </rPr>
      <t>万元，卫生系统预留</t>
    </r>
    <r>
      <rPr>
        <sz val="10"/>
        <color indexed="8"/>
        <rFont val="Arial"/>
        <charset val="134"/>
      </rPr>
      <t>1500</t>
    </r>
    <r>
      <rPr>
        <sz val="10"/>
        <color indexed="8"/>
        <rFont val="宋体"/>
        <charset val="134"/>
      </rPr>
      <t xml:space="preserve">万元待医改后实施。
</t>
    </r>
    <r>
      <rPr>
        <sz val="10"/>
        <color indexed="8"/>
        <rFont val="Arial"/>
        <charset val="134"/>
      </rPr>
      <t>3.</t>
    </r>
    <r>
      <rPr>
        <sz val="10"/>
        <color indexed="8"/>
        <rFont val="宋体"/>
        <charset val="134"/>
      </rPr>
      <t>年初预留增人增资</t>
    </r>
    <r>
      <rPr>
        <sz val="10"/>
        <color indexed="8"/>
        <rFont val="Arial"/>
        <charset val="134"/>
      </rPr>
      <t>5,000</t>
    </r>
    <r>
      <rPr>
        <sz val="10"/>
        <color indexed="8"/>
        <rFont val="宋体"/>
        <charset val="134"/>
      </rPr>
      <t>万元，提标增资</t>
    </r>
    <r>
      <rPr>
        <sz val="10"/>
        <color indexed="8"/>
        <rFont val="Arial"/>
        <charset val="134"/>
      </rPr>
      <t>6000</t>
    </r>
    <r>
      <rPr>
        <sz val="10"/>
        <color indexed="8"/>
        <rFont val="宋体"/>
        <charset val="134"/>
      </rPr>
      <t>万元，实际增人增</t>
    </r>
    <r>
      <rPr>
        <sz val="10"/>
        <color indexed="8"/>
        <rFont val="Arial"/>
        <charset val="134"/>
      </rPr>
      <t>8186</t>
    </r>
    <r>
      <rPr>
        <sz val="10"/>
        <color indexed="8"/>
        <rFont val="宋体"/>
        <charset val="134"/>
      </rPr>
      <t>万元，其中，学校</t>
    </r>
    <r>
      <rPr>
        <sz val="10"/>
        <color indexed="8"/>
        <rFont val="Arial"/>
        <charset val="134"/>
      </rPr>
      <t>5276</t>
    </r>
    <r>
      <rPr>
        <sz val="10"/>
        <color indexed="8"/>
        <rFont val="宋体"/>
        <charset val="134"/>
      </rPr>
      <t>万元，卫生</t>
    </r>
    <r>
      <rPr>
        <sz val="10"/>
        <color indexed="8"/>
        <rFont val="Arial"/>
        <charset val="134"/>
      </rPr>
      <t>570</t>
    </r>
    <r>
      <rPr>
        <sz val="10"/>
        <color indexed="8"/>
        <rFont val="宋体"/>
        <charset val="134"/>
      </rPr>
      <t>万元，其余单位</t>
    </r>
    <r>
      <rPr>
        <sz val="10"/>
        <color indexed="8"/>
        <rFont val="Arial"/>
        <charset val="134"/>
      </rPr>
      <t>2340</t>
    </r>
    <r>
      <rPr>
        <sz val="10"/>
        <color indexed="8"/>
        <rFont val="宋体"/>
        <charset val="134"/>
      </rPr>
      <t>万元。主要是从</t>
    </r>
    <r>
      <rPr>
        <sz val="10"/>
        <color indexed="8"/>
        <rFont val="Arial"/>
        <charset val="134"/>
      </rPr>
      <t>2016</t>
    </r>
    <r>
      <rPr>
        <sz val="10"/>
        <color indexed="8"/>
        <rFont val="宋体"/>
        <charset val="134"/>
      </rPr>
      <t>年</t>
    </r>
    <r>
      <rPr>
        <sz val="10"/>
        <color indexed="8"/>
        <rFont val="Arial"/>
        <charset val="134"/>
      </rPr>
      <t>6</t>
    </r>
    <r>
      <rPr>
        <sz val="10"/>
        <color indexed="8"/>
        <rFont val="宋体"/>
        <charset val="134"/>
      </rPr>
      <t>月开始人员级别、职务及工资结构性改革和普调因素。</t>
    </r>
    <r>
      <rPr>
        <sz val="10"/>
        <color indexed="8"/>
        <rFont val="Arial"/>
        <charset val="134"/>
      </rPr>
      <t xml:space="preserve">     
4.</t>
    </r>
    <r>
      <rPr>
        <sz val="10"/>
        <color indexed="8"/>
        <rFont val="宋体"/>
        <charset val="134"/>
      </rPr>
      <t>职业年金个人部分按政策做实，预留</t>
    </r>
    <r>
      <rPr>
        <sz val="10"/>
        <color indexed="8"/>
        <rFont val="Arial"/>
        <charset val="134"/>
      </rPr>
      <t>19186</t>
    </r>
    <r>
      <rPr>
        <sz val="10"/>
        <color indexed="8"/>
        <rFont val="宋体"/>
        <charset val="134"/>
      </rPr>
      <t>万元，其中</t>
    </r>
    <r>
      <rPr>
        <sz val="10"/>
        <color indexed="8"/>
        <rFont val="Arial"/>
        <charset val="134"/>
      </rPr>
      <t>2014</t>
    </r>
    <r>
      <rPr>
        <sz val="10"/>
        <color indexed="8"/>
        <rFont val="宋体"/>
        <charset val="134"/>
      </rPr>
      <t>年</t>
    </r>
    <r>
      <rPr>
        <sz val="10"/>
        <color indexed="8"/>
        <rFont val="Arial"/>
        <charset val="134"/>
      </rPr>
      <t>10</t>
    </r>
    <r>
      <rPr>
        <sz val="10"/>
        <color indexed="8"/>
        <rFont val="宋体"/>
        <charset val="134"/>
      </rPr>
      <t>月</t>
    </r>
    <r>
      <rPr>
        <sz val="10"/>
        <color indexed="8"/>
        <rFont val="Arial"/>
        <charset val="134"/>
      </rPr>
      <t>-2016</t>
    </r>
    <r>
      <rPr>
        <sz val="10"/>
        <color indexed="8"/>
        <rFont val="宋体"/>
        <charset val="134"/>
      </rPr>
      <t>年</t>
    </r>
    <r>
      <rPr>
        <sz val="10"/>
        <color indexed="8"/>
        <rFont val="Arial"/>
        <charset val="134"/>
      </rPr>
      <t>12</t>
    </r>
    <r>
      <rPr>
        <sz val="10"/>
        <color indexed="8"/>
        <rFont val="宋体"/>
        <charset val="134"/>
      </rPr>
      <t>月个人部分</t>
    </r>
    <r>
      <rPr>
        <sz val="10"/>
        <color indexed="8"/>
        <rFont val="Arial"/>
        <charset val="134"/>
      </rPr>
      <t>6139</t>
    </r>
    <r>
      <rPr>
        <sz val="10"/>
        <color indexed="8"/>
        <rFont val="宋体"/>
        <charset val="134"/>
      </rPr>
      <t>万元，</t>
    </r>
    <r>
      <rPr>
        <sz val="10"/>
        <color indexed="8"/>
        <rFont val="Arial"/>
        <charset val="134"/>
      </rPr>
      <t>2014</t>
    </r>
    <r>
      <rPr>
        <sz val="10"/>
        <color indexed="8"/>
        <rFont val="宋体"/>
        <charset val="134"/>
      </rPr>
      <t>年</t>
    </r>
    <r>
      <rPr>
        <sz val="10"/>
        <color indexed="8"/>
        <rFont val="Arial"/>
        <charset val="134"/>
      </rPr>
      <t>10</t>
    </r>
    <r>
      <rPr>
        <sz val="10"/>
        <color indexed="8"/>
        <rFont val="宋体"/>
        <charset val="134"/>
      </rPr>
      <t>月</t>
    </r>
    <r>
      <rPr>
        <sz val="10"/>
        <color indexed="8"/>
        <rFont val="Arial"/>
        <charset val="134"/>
      </rPr>
      <t>-2015</t>
    </r>
    <r>
      <rPr>
        <sz val="10"/>
        <color indexed="8"/>
        <rFont val="宋体"/>
        <charset val="134"/>
      </rPr>
      <t>年</t>
    </r>
    <r>
      <rPr>
        <sz val="10"/>
        <color indexed="8"/>
        <rFont val="Arial"/>
        <charset val="134"/>
      </rPr>
      <t>12</t>
    </r>
    <r>
      <rPr>
        <sz val="10"/>
        <color indexed="8"/>
        <rFont val="宋体"/>
        <charset val="134"/>
      </rPr>
      <t>月单位部分</t>
    </r>
    <r>
      <rPr>
        <sz val="10"/>
        <color indexed="8"/>
        <rFont val="Arial"/>
        <charset val="134"/>
      </rPr>
      <t>6836</t>
    </r>
    <r>
      <rPr>
        <sz val="10"/>
        <color indexed="8"/>
        <rFont val="宋体"/>
        <charset val="134"/>
      </rPr>
      <t>，</t>
    </r>
    <r>
      <rPr>
        <sz val="10"/>
        <color indexed="8"/>
        <rFont val="Arial"/>
        <charset val="134"/>
      </rPr>
      <t xml:space="preserve"> 2016</t>
    </r>
    <r>
      <rPr>
        <sz val="10"/>
        <color indexed="8"/>
        <rFont val="宋体"/>
        <charset val="134"/>
      </rPr>
      <t>年</t>
    </r>
    <r>
      <rPr>
        <sz val="10"/>
        <color indexed="8"/>
        <rFont val="Arial"/>
        <charset val="134"/>
      </rPr>
      <t>1</t>
    </r>
    <r>
      <rPr>
        <sz val="10"/>
        <color indexed="8"/>
        <rFont val="宋体"/>
        <charset val="134"/>
      </rPr>
      <t>月</t>
    </r>
    <r>
      <rPr>
        <sz val="10"/>
        <color indexed="8"/>
        <rFont val="Arial"/>
        <charset val="134"/>
      </rPr>
      <t>-2016</t>
    </r>
    <r>
      <rPr>
        <sz val="10"/>
        <color indexed="8"/>
        <rFont val="宋体"/>
        <charset val="134"/>
      </rPr>
      <t>年</t>
    </r>
    <r>
      <rPr>
        <sz val="10"/>
        <color indexed="8"/>
        <rFont val="Arial"/>
        <charset val="134"/>
      </rPr>
      <t>12</t>
    </r>
    <r>
      <rPr>
        <sz val="10"/>
        <color indexed="8"/>
        <rFont val="宋体"/>
        <charset val="134"/>
      </rPr>
      <t>月单位部分</t>
    </r>
    <r>
      <rPr>
        <sz val="10"/>
        <color indexed="8"/>
        <rFont val="Arial"/>
        <charset val="134"/>
      </rPr>
      <t>6211</t>
    </r>
    <r>
      <rPr>
        <sz val="10"/>
        <color indexed="8"/>
        <rFont val="宋体"/>
        <charset val="134"/>
      </rPr>
      <t>万元。</t>
    </r>
  </si>
  <si>
    <r>
      <rPr>
        <sz val="10"/>
        <color indexed="8"/>
        <rFont val="Arial"/>
        <charset val="134"/>
      </rPr>
      <t xml:space="preserve">      1</t>
    </r>
    <r>
      <rPr>
        <sz val="10"/>
        <color indexed="8"/>
        <rFont val="宋体"/>
        <charset val="134"/>
      </rPr>
      <t>、基本运转支出</t>
    </r>
  </si>
  <si>
    <r>
      <rPr>
        <sz val="10"/>
        <color indexed="8"/>
        <rFont val="Arial"/>
        <charset val="134"/>
      </rPr>
      <t xml:space="preserve">      2</t>
    </r>
    <r>
      <rPr>
        <sz val="10"/>
        <color indexed="8"/>
        <rFont val="宋体"/>
        <charset val="134"/>
      </rPr>
      <t>、部门项目支出</t>
    </r>
  </si>
  <si>
    <r>
      <rPr>
        <sz val="10"/>
        <color indexed="8"/>
        <rFont val="Arial"/>
        <charset val="134"/>
      </rPr>
      <t xml:space="preserve">             </t>
    </r>
    <r>
      <rPr>
        <sz val="10"/>
        <color indexed="8"/>
        <rFont val="宋体"/>
        <charset val="134"/>
      </rPr>
      <t>区本级财力安排</t>
    </r>
  </si>
  <si>
    <r>
      <rPr>
        <sz val="10"/>
        <color indexed="8"/>
        <rFont val="Arial"/>
        <charset val="134"/>
      </rPr>
      <t xml:space="preserve">             </t>
    </r>
    <r>
      <rPr>
        <sz val="10"/>
        <color indexed="8"/>
        <rFont val="宋体"/>
        <charset val="134"/>
      </rPr>
      <t>上级转移支付安排</t>
    </r>
  </si>
  <si>
    <r>
      <rPr>
        <sz val="10"/>
        <color indexed="8"/>
        <rFont val="Arial"/>
        <charset val="134"/>
      </rPr>
      <t xml:space="preserve">      3</t>
    </r>
    <r>
      <rPr>
        <sz val="10"/>
        <color indexed="8"/>
        <rFont val="宋体"/>
        <charset val="134"/>
      </rPr>
      <t>、公司体制结算及税费优惠政策</t>
    </r>
  </si>
  <si>
    <r>
      <rPr>
        <sz val="10"/>
        <color indexed="8"/>
        <rFont val="Arial"/>
        <charset val="134"/>
      </rPr>
      <t xml:space="preserve">      4</t>
    </r>
    <r>
      <rPr>
        <sz val="10"/>
        <color indexed="8"/>
        <rFont val="宋体"/>
        <charset val="134"/>
      </rPr>
      <t>、部门非税结算安排支出</t>
    </r>
  </si>
  <si>
    <r>
      <rPr>
        <sz val="10"/>
        <color indexed="8"/>
        <rFont val="Arial"/>
        <charset val="134"/>
      </rPr>
      <t xml:space="preserve">      5</t>
    </r>
    <r>
      <rPr>
        <sz val="10"/>
        <color indexed="8"/>
        <rFont val="宋体"/>
        <charset val="134"/>
      </rPr>
      <t>、新增债券使用支出</t>
    </r>
  </si>
  <si>
    <r>
      <rPr>
        <sz val="10"/>
        <color indexed="8"/>
        <rFont val="Arial"/>
        <charset val="134"/>
      </rPr>
      <t xml:space="preserve">      </t>
    </r>
    <r>
      <rPr>
        <sz val="10"/>
        <color indexed="8"/>
        <rFont val="Arial"/>
        <charset val="134"/>
      </rPr>
      <t>6</t>
    </r>
    <r>
      <rPr>
        <sz val="10"/>
        <color indexed="8"/>
        <rFont val="宋体"/>
        <charset val="134"/>
      </rPr>
      <t>、偿债支出</t>
    </r>
  </si>
  <si>
    <r>
      <rPr>
        <sz val="10"/>
        <color indexed="8"/>
        <rFont val="Arial"/>
        <charset val="134"/>
      </rPr>
      <t xml:space="preserve">   </t>
    </r>
    <r>
      <rPr>
        <sz val="10"/>
        <color indexed="8"/>
        <rFont val="Arial"/>
        <charset val="134"/>
      </rPr>
      <t xml:space="preserve">  </t>
    </r>
    <r>
      <rPr>
        <sz val="10"/>
        <color indexed="8"/>
        <rFont val="Arial"/>
        <charset val="134"/>
      </rPr>
      <t xml:space="preserve"> </t>
    </r>
    <r>
      <rPr>
        <sz val="10"/>
        <color indexed="8"/>
        <rFont val="Arial"/>
        <charset val="134"/>
      </rPr>
      <t>7</t>
    </r>
    <r>
      <rPr>
        <sz val="10"/>
        <color indexed="8"/>
        <rFont val="宋体"/>
        <charset val="134"/>
      </rPr>
      <t>、总预备费</t>
    </r>
  </si>
  <si>
    <r>
      <rPr>
        <sz val="10"/>
        <color indexed="8"/>
        <rFont val="Arial"/>
        <charset val="134"/>
      </rPr>
      <t xml:space="preserve">      8</t>
    </r>
    <r>
      <rPr>
        <sz val="10"/>
        <color indexed="8"/>
        <rFont val="宋体"/>
        <charset val="134"/>
      </rPr>
      <t>、当年新增刚性需求</t>
    </r>
  </si>
  <si>
    <r>
      <rPr>
        <sz val="10"/>
        <color indexed="8"/>
        <rFont val="Arial"/>
        <charset val="134"/>
      </rPr>
      <t xml:space="preserve">      9</t>
    </r>
    <r>
      <rPr>
        <sz val="10"/>
        <color indexed="8"/>
        <rFont val="宋体"/>
        <charset val="134"/>
      </rPr>
      <t>、存量项目继续实施</t>
    </r>
  </si>
  <si>
    <r>
      <rPr>
        <b/>
        <sz val="10"/>
        <color indexed="8"/>
        <rFont val="宋体"/>
        <charset val="134"/>
      </rPr>
      <t>三、预算缺口</t>
    </r>
  </si>
  <si>
    <r>
      <rPr>
        <b/>
        <sz val="10"/>
        <color indexed="8"/>
        <rFont val="宋体"/>
        <charset val="134"/>
      </rPr>
      <t>四、缺口弥补</t>
    </r>
  </si>
  <si>
    <r>
      <rPr>
        <sz val="10"/>
        <color indexed="8"/>
        <rFont val="Arial"/>
        <charset val="134"/>
      </rPr>
      <t xml:space="preserve">     1</t>
    </r>
    <r>
      <rPr>
        <sz val="10"/>
        <color indexed="8"/>
        <rFont val="宋体"/>
        <charset val="134"/>
      </rPr>
      <t>、盘活存量</t>
    </r>
  </si>
  <si>
    <t>收回2014年上级专款</t>
  </si>
  <si>
    <r>
      <rPr>
        <sz val="10"/>
        <color indexed="8"/>
        <rFont val="Arial"/>
        <charset val="134"/>
      </rPr>
      <t xml:space="preserve">     2</t>
    </r>
    <r>
      <rPr>
        <sz val="10"/>
        <color indexed="8"/>
        <rFont val="宋体"/>
        <charset val="134"/>
      </rPr>
      <t>、挂账赤字</t>
    </r>
  </si>
  <si>
    <t>五、弥补后缺口</t>
  </si>
  <si>
    <t>重庆市綦江区2018年区本级政府性基金预算草案简表（二）</t>
  </si>
  <si>
    <r>
      <rPr>
        <b/>
        <sz val="10"/>
        <color indexed="8"/>
        <rFont val="Arial"/>
        <charset val="134"/>
      </rPr>
      <t>2016</t>
    </r>
    <r>
      <rPr>
        <b/>
        <sz val="10"/>
        <color indexed="8"/>
        <rFont val="宋体"/>
        <charset val="134"/>
      </rPr>
      <t>年决算数</t>
    </r>
  </si>
  <si>
    <r>
      <rPr>
        <b/>
        <sz val="10"/>
        <color indexed="8"/>
        <rFont val="Arial"/>
        <charset val="134"/>
      </rPr>
      <t>2017</t>
    </r>
    <r>
      <rPr>
        <b/>
        <sz val="10"/>
        <color indexed="8"/>
        <rFont val="宋体"/>
        <charset val="134"/>
      </rPr>
      <t>年预算草案</t>
    </r>
  </si>
  <si>
    <t>2017年
调整预算</t>
  </si>
  <si>
    <r>
      <rPr>
        <b/>
        <sz val="10"/>
        <color indexed="8"/>
        <rFont val="宋体"/>
        <charset val="134"/>
      </rPr>
      <t>201</t>
    </r>
    <r>
      <rPr>
        <b/>
        <sz val="10"/>
        <color indexed="8"/>
        <rFont val="宋体"/>
        <charset val="134"/>
      </rPr>
      <t>7年预测完成数</t>
    </r>
  </si>
  <si>
    <r>
      <rPr>
        <b/>
        <sz val="10"/>
        <color indexed="8"/>
        <rFont val="宋体"/>
        <charset val="134"/>
      </rPr>
      <t>比201</t>
    </r>
    <r>
      <rPr>
        <b/>
        <sz val="10"/>
        <color indexed="8"/>
        <rFont val="宋体"/>
        <charset val="134"/>
      </rPr>
      <t>7</t>
    </r>
    <r>
      <rPr>
        <b/>
        <sz val="10"/>
        <color indexed="8"/>
        <rFont val="宋体"/>
        <charset val="134"/>
      </rPr>
      <t>年年初预算数±额</t>
    </r>
  </si>
  <si>
    <r>
      <rPr>
        <b/>
        <sz val="10"/>
        <color indexed="8"/>
        <rFont val="宋体"/>
        <charset val="134"/>
      </rPr>
      <t>比</t>
    </r>
    <r>
      <rPr>
        <b/>
        <sz val="10"/>
        <color indexed="8"/>
        <rFont val="Arial"/>
        <charset val="134"/>
      </rPr>
      <t>2017</t>
    </r>
    <r>
      <rPr>
        <b/>
        <sz val="10"/>
        <color indexed="8"/>
        <rFont val="宋体"/>
        <charset val="134"/>
      </rPr>
      <t>年预测完成数±额</t>
    </r>
  </si>
  <si>
    <t>8=6-5</t>
  </si>
  <si>
    <r>
      <rPr>
        <sz val="10"/>
        <color indexed="8"/>
        <rFont val="Arial"/>
        <charset val="134"/>
      </rPr>
      <t xml:space="preserve">        1</t>
    </r>
    <r>
      <rPr>
        <sz val="10"/>
        <color indexed="8"/>
        <rFont val="宋体"/>
        <charset val="134"/>
      </rPr>
      <t>、城市公用事业附加</t>
    </r>
  </si>
  <si>
    <r>
      <rPr>
        <sz val="10"/>
        <color indexed="8"/>
        <rFont val="Arial"/>
        <charset val="134"/>
      </rPr>
      <t xml:space="preserve">        2</t>
    </r>
    <r>
      <rPr>
        <sz val="10"/>
        <color indexed="8"/>
        <rFont val="宋体"/>
        <charset val="134"/>
      </rPr>
      <t>、土地出让收入</t>
    </r>
  </si>
  <si>
    <r>
      <rPr>
        <sz val="10"/>
        <color indexed="8"/>
        <rFont val="Arial"/>
        <charset val="134"/>
      </rPr>
      <t xml:space="preserve">        3</t>
    </r>
    <r>
      <rPr>
        <sz val="10"/>
        <color indexed="8"/>
        <rFont val="宋体"/>
        <charset val="134"/>
      </rPr>
      <t>、上级各项补助</t>
    </r>
  </si>
  <si>
    <r>
      <rPr>
        <sz val="10"/>
        <color indexed="8"/>
        <rFont val="Arial"/>
        <charset val="134"/>
      </rPr>
      <t xml:space="preserve">        4</t>
    </r>
    <r>
      <rPr>
        <sz val="10"/>
        <color indexed="8"/>
        <rFont val="宋体"/>
        <charset val="134"/>
      </rPr>
      <t>、上年结转结余</t>
    </r>
  </si>
  <si>
    <r>
      <rPr>
        <sz val="10"/>
        <color indexed="8"/>
        <rFont val="Arial"/>
        <charset val="134"/>
      </rPr>
      <t xml:space="preserve">        5</t>
    </r>
    <r>
      <rPr>
        <sz val="10"/>
        <color indexed="8"/>
        <rFont val="宋体"/>
        <charset val="134"/>
      </rPr>
      <t>、上解上级财政支出</t>
    </r>
  </si>
  <si>
    <t>土地出让金上解及专项债券发行费</t>
  </si>
  <si>
    <r>
      <rPr>
        <sz val="10"/>
        <color indexed="8"/>
        <rFont val="Arial"/>
        <charset val="134"/>
      </rPr>
      <t xml:space="preserve">        6</t>
    </r>
    <r>
      <rPr>
        <sz val="10"/>
        <color indexed="8"/>
        <rFont val="宋体"/>
        <charset val="134"/>
      </rPr>
      <t>、调入一般公共预算</t>
    </r>
  </si>
  <si>
    <t>一、政府性基金预算财力</t>
  </si>
  <si>
    <t>二、区本级支出</t>
  </si>
  <si>
    <r>
      <rPr>
        <sz val="10"/>
        <color indexed="8"/>
        <rFont val="Arial"/>
        <charset val="134"/>
      </rPr>
      <t xml:space="preserve">        1</t>
    </r>
    <r>
      <rPr>
        <sz val="10"/>
        <color indexed="8"/>
        <rFont val="宋体"/>
        <charset val="134"/>
      </rPr>
      <t>、城市公用事业附加支出</t>
    </r>
  </si>
  <si>
    <r>
      <rPr>
        <sz val="10"/>
        <color indexed="8"/>
        <rFont val="Arial"/>
        <charset val="134"/>
      </rPr>
      <t xml:space="preserve">        2</t>
    </r>
    <r>
      <rPr>
        <sz val="10"/>
        <color indexed="8"/>
        <rFont val="宋体"/>
        <charset val="134"/>
      </rPr>
      <t>、出让金法定计提</t>
    </r>
  </si>
  <si>
    <r>
      <rPr>
        <sz val="10"/>
        <color indexed="8"/>
        <rFont val="Arial"/>
        <charset val="134"/>
      </rPr>
      <t xml:space="preserve">        3</t>
    </r>
    <r>
      <rPr>
        <sz val="10"/>
        <color indexed="8"/>
        <rFont val="宋体"/>
        <charset val="134"/>
      </rPr>
      <t>、国有公司出让金结算</t>
    </r>
  </si>
  <si>
    <r>
      <rPr>
        <sz val="10"/>
        <color indexed="8"/>
        <rFont val="Arial"/>
        <charset val="134"/>
      </rPr>
      <t xml:space="preserve">        4</t>
    </r>
    <r>
      <rPr>
        <sz val="10"/>
        <color indexed="8"/>
        <rFont val="宋体"/>
        <charset val="134"/>
      </rPr>
      <t>、部门项目支出</t>
    </r>
  </si>
  <si>
    <r>
      <rPr>
        <sz val="10"/>
        <color indexed="8"/>
        <rFont val="Arial"/>
        <charset val="134"/>
      </rPr>
      <t xml:space="preserve">        5</t>
    </r>
    <r>
      <rPr>
        <sz val="10"/>
        <color indexed="8"/>
        <rFont val="宋体"/>
        <charset val="134"/>
      </rPr>
      <t>、偿债支出</t>
    </r>
  </si>
  <si>
    <t>债券利息</t>
  </si>
  <si>
    <r>
      <rPr>
        <sz val="10"/>
        <color indexed="8"/>
        <rFont val="Arial"/>
        <charset val="134"/>
      </rPr>
      <t xml:space="preserve">        6</t>
    </r>
    <r>
      <rPr>
        <sz val="10"/>
        <color indexed="8"/>
        <rFont val="宋体"/>
        <charset val="134"/>
      </rPr>
      <t>、上级专款支出</t>
    </r>
  </si>
  <si>
    <t>三、预算平衡</t>
  </si>
  <si>
    <t>重庆市綦江区2018年区本级国有资本经营预算草案简表（三）</t>
  </si>
  <si>
    <t>项             目</t>
  </si>
  <si>
    <t>2016年
决算数</t>
  </si>
  <si>
    <r>
      <rPr>
        <b/>
        <sz val="12"/>
        <color indexed="8"/>
        <rFont val="Arial"/>
        <charset val="134"/>
      </rPr>
      <t>2017</t>
    </r>
    <r>
      <rPr>
        <b/>
        <sz val="12"/>
        <color indexed="8"/>
        <rFont val="宋体"/>
        <charset val="134"/>
      </rPr>
      <t>年
预算草案</t>
    </r>
  </si>
  <si>
    <r>
      <rPr>
        <b/>
        <sz val="12"/>
        <color indexed="8"/>
        <rFont val="Arial"/>
        <charset val="134"/>
      </rPr>
      <t>2017</t>
    </r>
    <r>
      <rPr>
        <b/>
        <sz val="12"/>
        <color indexed="8"/>
        <rFont val="宋体"/>
        <charset val="134"/>
      </rPr>
      <t>年
调整预算</t>
    </r>
  </si>
  <si>
    <r>
      <rPr>
        <b/>
        <sz val="12"/>
        <color indexed="8"/>
        <rFont val="Arial"/>
        <charset val="134"/>
      </rPr>
      <t>2017</t>
    </r>
    <r>
      <rPr>
        <b/>
        <sz val="12"/>
        <color indexed="8"/>
        <rFont val="宋体"/>
        <charset val="134"/>
      </rPr>
      <t>年
预测完成数</t>
    </r>
  </si>
  <si>
    <r>
      <rPr>
        <b/>
        <sz val="12"/>
        <color indexed="8"/>
        <rFont val="Arial"/>
        <charset val="134"/>
      </rPr>
      <t>2018</t>
    </r>
    <r>
      <rPr>
        <b/>
        <sz val="12"/>
        <color indexed="8"/>
        <rFont val="宋体"/>
        <charset val="134"/>
      </rPr>
      <t>年
预算草案</t>
    </r>
  </si>
  <si>
    <t>比2017年
年初预算±额</t>
  </si>
  <si>
    <t>2017年预测完成数±额</t>
  </si>
  <si>
    <t>7=6-3</t>
  </si>
  <si>
    <t>一、国有资本经营预算收入</t>
  </si>
  <si>
    <r>
      <rPr>
        <sz val="10"/>
        <color indexed="8"/>
        <rFont val="宋体"/>
        <charset val="134"/>
      </rPr>
      <t>渝南公司，债券利息</t>
    </r>
    <r>
      <rPr>
        <sz val="10"/>
        <color indexed="8"/>
        <rFont val="Arial"/>
        <charset val="134"/>
      </rPr>
      <t>*</t>
    </r>
    <r>
      <rPr>
        <sz val="10"/>
        <color indexed="8"/>
        <rFont val="宋体"/>
        <charset val="134"/>
      </rPr>
      <t>万元，发行费等</t>
    </r>
    <r>
      <rPr>
        <sz val="10"/>
        <color indexed="8"/>
        <rFont val="Arial"/>
        <charset val="134"/>
      </rPr>
      <t>*</t>
    </r>
    <r>
      <rPr>
        <sz val="10"/>
        <color indexed="8"/>
        <rFont val="宋体"/>
        <charset val="134"/>
      </rPr>
      <t>万元，产业发展</t>
    </r>
    <r>
      <rPr>
        <sz val="10"/>
        <color indexed="8"/>
        <rFont val="Arial"/>
        <charset val="134"/>
      </rPr>
      <t>*</t>
    </r>
    <r>
      <rPr>
        <sz val="10"/>
        <color indexed="8"/>
        <rFont val="宋体"/>
        <charset val="134"/>
      </rPr>
      <t>万元；
水务集团，利息</t>
    </r>
    <r>
      <rPr>
        <sz val="10"/>
        <color indexed="8"/>
        <rFont val="Arial"/>
        <charset val="134"/>
      </rPr>
      <t>*</t>
    </r>
    <r>
      <rPr>
        <sz val="10"/>
        <color indexed="8"/>
        <rFont val="宋体"/>
        <charset val="134"/>
      </rPr>
      <t>万元，发行费等</t>
    </r>
    <r>
      <rPr>
        <sz val="10"/>
        <color indexed="8"/>
        <rFont val="Arial"/>
        <charset val="134"/>
      </rPr>
      <t>*</t>
    </r>
    <r>
      <rPr>
        <sz val="10"/>
        <color indexed="8"/>
        <rFont val="宋体"/>
        <charset val="134"/>
      </rPr>
      <t>万元，产业发展</t>
    </r>
    <r>
      <rPr>
        <sz val="10"/>
        <color indexed="8"/>
        <rFont val="Arial"/>
        <charset val="134"/>
      </rPr>
      <t>*</t>
    </r>
    <r>
      <rPr>
        <sz val="10"/>
        <color indexed="8"/>
        <rFont val="宋体"/>
        <charset val="134"/>
      </rPr>
      <t>万；
城投公司，利息</t>
    </r>
    <r>
      <rPr>
        <sz val="10"/>
        <color indexed="8"/>
        <rFont val="Arial"/>
        <charset val="134"/>
      </rPr>
      <t>*</t>
    </r>
    <r>
      <rPr>
        <sz val="10"/>
        <color indexed="8"/>
        <rFont val="宋体"/>
        <charset val="134"/>
      </rPr>
      <t>万元，发行费等</t>
    </r>
    <r>
      <rPr>
        <sz val="10"/>
        <color indexed="8"/>
        <rFont val="Arial"/>
        <charset val="134"/>
      </rPr>
      <t>*</t>
    </r>
    <r>
      <rPr>
        <sz val="10"/>
        <color indexed="8"/>
        <rFont val="宋体"/>
        <charset val="134"/>
      </rPr>
      <t>万元，产业发展</t>
    </r>
    <r>
      <rPr>
        <sz val="10"/>
        <color indexed="8"/>
        <rFont val="Arial"/>
        <charset val="134"/>
      </rPr>
      <t>*</t>
    </r>
    <r>
      <rPr>
        <sz val="10"/>
        <color indexed="8"/>
        <rFont val="宋体"/>
        <charset val="134"/>
      </rPr>
      <t>万；
南州旅投，利息</t>
    </r>
    <r>
      <rPr>
        <sz val="10"/>
        <color indexed="8"/>
        <rFont val="Arial"/>
        <charset val="134"/>
      </rPr>
      <t>*</t>
    </r>
    <r>
      <rPr>
        <sz val="10"/>
        <color indexed="8"/>
        <rFont val="宋体"/>
        <charset val="134"/>
      </rPr>
      <t>万元，发行费等</t>
    </r>
    <r>
      <rPr>
        <sz val="10"/>
        <color indexed="8"/>
        <rFont val="Arial"/>
        <charset val="134"/>
      </rPr>
      <t>*</t>
    </r>
    <r>
      <rPr>
        <sz val="10"/>
        <color indexed="8"/>
        <rFont val="宋体"/>
        <charset val="134"/>
      </rPr>
      <t>万元，产业发展</t>
    </r>
    <r>
      <rPr>
        <sz val="10"/>
        <color indexed="8"/>
        <rFont val="Arial"/>
        <charset val="134"/>
      </rPr>
      <t>*</t>
    </r>
    <r>
      <rPr>
        <sz val="10"/>
        <color indexed="8"/>
        <rFont val="宋体"/>
        <charset val="134"/>
      </rPr>
      <t>万；
交通实业，万梨、宏光债券利息</t>
    </r>
    <r>
      <rPr>
        <sz val="10"/>
        <color indexed="8"/>
        <rFont val="Arial"/>
        <charset val="134"/>
      </rPr>
      <t>*</t>
    </r>
    <r>
      <rPr>
        <sz val="10"/>
        <color indexed="8"/>
        <rFont val="宋体"/>
        <charset val="134"/>
      </rPr>
      <t>万元，发行费等</t>
    </r>
    <r>
      <rPr>
        <sz val="10"/>
        <color indexed="8"/>
        <rFont val="Arial"/>
        <charset val="134"/>
      </rPr>
      <t>*</t>
    </r>
    <r>
      <rPr>
        <sz val="10"/>
        <color indexed="8"/>
        <rFont val="宋体"/>
        <charset val="134"/>
      </rPr>
      <t>万元；
南州投资，产业发展</t>
    </r>
    <r>
      <rPr>
        <sz val="10"/>
        <color indexed="8"/>
        <rFont val="Arial"/>
        <charset val="134"/>
      </rPr>
      <t>*</t>
    </r>
    <r>
      <rPr>
        <sz val="10"/>
        <color indexed="8"/>
        <rFont val="宋体"/>
        <charset val="134"/>
      </rPr>
      <t>万元。</t>
    </r>
    <r>
      <rPr>
        <sz val="10"/>
        <color indexed="8"/>
        <rFont val="Arial"/>
        <charset val="134"/>
      </rPr>
      <t xml:space="preserve">                     
</t>
    </r>
  </si>
  <si>
    <r>
      <rPr>
        <sz val="12"/>
        <color indexed="8"/>
        <rFont val="Arial"/>
        <charset val="134"/>
      </rPr>
      <t xml:space="preserve">        1</t>
    </r>
    <r>
      <rPr>
        <sz val="12"/>
        <color indexed="8"/>
        <rFont val="宋体"/>
        <charset val="134"/>
      </rPr>
      <t>、国有独资企业按规定上缴利润</t>
    </r>
  </si>
  <si>
    <r>
      <rPr>
        <sz val="12"/>
        <color indexed="8"/>
        <rFont val="Arial"/>
        <charset val="134"/>
      </rPr>
      <t xml:space="preserve">        2</t>
    </r>
    <r>
      <rPr>
        <sz val="12"/>
        <color indexed="8"/>
        <rFont val="宋体"/>
        <charset val="134"/>
      </rPr>
      <t>、国有资产（含国有股权）转让或出售收入</t>
    </r>
  </si>
  <si>
    <t>二、上级补助收入</t>
  </si>
  <si>
    <t>三、调出资金</t>
  </si>
  <si>
    <t>四、国有资本经营预算财力</t>
  </si>
  <si>
    <t>五、国有资本经营预算支出</t>
  </si>
  <si>
    <r>
      <rPr>
        <sz val="12"/>
        <color indexed="8"/>
        <rFont val="Arial"/>
        <charset val="134"/>
      </rPr>
      <t xml:space="preserve">        1</t>
    </r>
    <r>
      <rPr>
        <sz val="12"/>
        <color indexed="8"/>
        <rFont val="宋体"/>
        <charset val="134"/>
      </rPr>
      <t>、公益性投资支出</t>
    </r>
  </si>
  <si>
    <r>
      <rPr>
        <sz val="12"/>
        <color indexed="8"/>
        <rFont val="Arial"/>
        <charset val="134"/>
      </rPr>
      <t xml:space="preserve">        2</t>
    </r>
    <r>
      <rPr>
        <sz val="12"/>
        <color indexed="8"/>
        <rFont val="宋体"/>
        <charset val="134"/>
      </rPr>
      <t>、国有企业资本金注入</t>
    </r>
  </si>
  <si>
    <r>
      <rPr>
        <sz val="12"/>
        <color indexed="8"/>
        <rFont val="Arial"/>
        <charset val="134"/>
      </rPr>
      <t xml:space="preserve">        3</t>
    </r>
    <r>
      <rPr>
        <sz val="12"/>
        <color indexed="8"/>
        <rFont val="宋体"/>
        <charset val="134"/>
      </rPr>
      <t>、其他国有资本经营预算支出</t>
    </r>
  </si>
  <si>
    <r>
      <rPr>
        <sz val="12"/>
        <color indexed="8"/>
        <rFont val="Arial"/>
        <charset val="134"/>
      </rPr>
      <t xml:space="preserve">        4</t>
    </r>
    <r>
      <rPr>
        <sz val="12"/>
        <color indexed="8"/>
        <rFont val="宋体"/>
        <charset val="134"/>
      </rPr>
      <t>、解决历史遗留问题及改革成本支出</t>
    </r>
  </si>
  <si>
    <t>六、平衡情况</t>
  </si>
  <si>
    <t>重庆市綦江区2019年一般公共预算收入草案表</t>
  </si>
  <si>
    <t>单位：万元</t>
  </si>
  <si>
    <t>项  目</t>
  </si>
  <si>
    <t>2017年决算数</t>
  </si>
  <si>
    <t>2018年年初预算数</t>
  </si>
  <si>
    <t>2018年调整预算</t>
  </si>
  <si>
    <t>2018年执行数</t>
  </si>
  <si>
    <t>2019年预算草案</t>
  </si>
  <si>
    <t>辖区总量</t>
  </si>
  <si>
    <t>分成</t>
  </si>
  <si>
    <t>比年初预算±额</t>
  </si>
  <si>
    <t>比上年±%</t>
  </si>
  <si>
    <t>比上年同口径±%</t>
  </si>
  <si>
    <t>比上年同口径±额</t>
  </si>
  <si>
    <t>比调整预算</t>
  </si>
  <si>
    <t>为调整预算的%</t>
  </si>
  <si>
    <t>比上年决算±%</t>
  </si>
  <si>
    <t>比调整预算数同口径±额</t>
  </si>
  <si>
    <t>比调整预算同口径数±%</t>
  </si>
  <si>
    <t>比调整预算自然口径±%</t>
  </si>
  <si>
    <t>比上年执行数同口径±额</t>
  </si>
  <si>
    <t>比上年执行数同口径±%</t>
  </si>
  <si>
    <t>一般公共预算收入合计</t>
  </si>
  <si>
    <t xml:space="preserve">     税收收入</t>
  </si>
  <si>
    <t xml:space="preserve">     非税收入</t>
  </si>
  <si>
    <t>税务部门小计</t>
  </si>
  <si>
    <t>　增值税</t>
  </si>
  <si>
    <t xml:space="preserve">   其中：改征增值税</t>
  </si>
  <si>
    <t>　消费税</t>
  </si>
  <si>
    <t>　营业税</t>
  </si>
  <si>
    <t>　企业所得税</t>
  </si>
  <si>
    <t>　个人所得税</t>
  </si>
  <si>
    <t>　资源税</t>
  </si>
  <si>
    <r>
      <rPr>
        <sz val="12"/>
        <color indexed="8"/>
        <rFont val="Times New Roman"/>
        <charset val="134"/>
      </rPr>
      <t xml:space="preserve">    </t>
    </r>
    <r>
      <rPr>
        <sz val="12"/>
        <color indexed="8"/>
        <rFont val="宋体"/>
        <charset val="134"/>
      </rPr>
      <t>城建税</t>
    </r>
  </si>
  <si>
    <r>
      <rPr>
        <sz val="12"/>
        <color indexed="8"/>
        <rFont val="Times New Roman"/>
        <charset val="134"/>
      </rPr>
      <t xml:space="preserve">    </t>
    </r>
    <r>
      <rPr>
        <sz val="12"/>
        <color indexed="8"/>
        <rFont val="宋体"/>
        <charset val="134"/>
      </rPr>
      <t>房产税</t>
    </r>
  </si>
  <si>
    <r>
      <rPr>
        <sz val="12"/>
        <color indexed="8"/>
        <rFont val="Times New Roman"/>
        <charset val="134"/>
      </rPr>
      <t xml:space="preserve">     </t>
    </r>
    <r>
      <rPr>
        <sz val="12"/>
        <color indexed="8"/>
        <rFont val="宋体"/>
        <charset val="134"/>
      </rPr>
      <t>印花税</t>
    </r>
  </si>
  <si>
    <t>　土地使用税</t>
  </si>
  <si>
    <t>　土地增值税</t>
  </si>
  <si>
    <t xml:space="preserve">  车船税</t>
  </si>
  <si>
    <t xml:space="preserve">  车辆购置税</t>
  </si>
  <si>
    <t>　耕地占用税</t>
  </si>
  <si>
    <t xml:space="preserve">  契税</t>
  </si>
  <si>
    <r>
      <rPr>
        <sz val="12"/>
        <color indexed="8"/>
        <rFont val="宋体"/>
        <charset val="134"/>
      </rPr>
      <t xml:space="preserve"> </t>
    </r>
    <r>
      <rPr>
        <sz val="12"/>
        <color indexed="8"/>
        <rFont val="宋体"/>
        <charset val="134"/>
      </rPr>
      <t xml:space="preserve"> 环保税</t>
    </r>
  </si>
  <si>
    <t>　教育费附加</t>
  </si>
  <si>
    <t xml:space="preserve">  残疾人保障金</t>
  </si>
  <si>
    <t>财政及其他部门小计</t>
  </si>
  <si>
    <t xml:space="preserve">  行政性收费</t>
  </si>
  <si>
    <t>　　 其中：抚养费</t>
  </si>
  <si>
    <t xml:space="preserve">           人防费</t>
  </si>
  <si>
    <t xml:space="preserve">           教育收费</t>
  </si>
  <si>
    <t xml:space="preserve">           排污费</t>
  </si>
  <si>
    <t xml:space="preserve">  专项收入</t>
  </si>
  <si>
    <t xml:space="preserve">    教育资金</t>
  </si>
  <si>
    <t xml:space="preserve">    农田水利建设资金</t>
  </si>
  <si>
    <t xml:space="preserve">    森林植被恢复费</t>
  </si>
  <si>
    <t>　国有资产有偿使用收入</t>
  </si>
  <si>
    <t xml:space="preserve">   矿产资源专项收入</t>
  </si>
  <si>
    <t xml:space="preserve">   水资源费收入</t>
  </si>
  <si>
    <t xml:space="preserve">    国土局包干征地费</t>
  </si>
  <si>
    <t xml:space="preserve">    国有资产征占补偿</t>
  </si>
  <si>
    <t xml:space="preserve">    其他各单位</t>
  </si>
  <si>
    <t xml:space="preserve">  罚没收入</t>
  </si>
  <si>
    <t xml:space="preserve">  捐赠收入</t>
  </si>
  <si>
    <t>　其他收入</t>
  </si>
  <si>
    <t>重庆市綦江区2019年一般公共预算财力草案表</t>
  </si>
  <si>
    <t>预算科目</t>
  </si>
  <si>
    <t>2018年年初预算</t>
  </si>
  <si>
    <t>金额</t>
  </si>
  <si>
    <t>比上年决算±额</t>
  </si>
  <si>
    <t>比调整预算±额</t>
  </si>
  <si>
    <t>比调整预算±%</t>
  </si>
  <si>
    <t>比上年调整预算±额</t>
  </si>
  <si>
    <t>比上年调整预算±%</t>
  </si>
  <si>
    <t>比上年执行数±额</t>
  </si>
  <si>
    <t>比上年执行数±%</t>
  </si>
  <si>
    <t>一、一般公共预算总财力（分性质）</t>
  </si>
  <si>
    <t>（一）一般公共预算收入</t>
  </si>
  <si>
    <t xml:space="preserve">（二）上级补助收入                         </t>
  </si>
  <si>
    <t>　1、返还性收入</t>
  </si>
  <si>
    <t xml:space="preserve"> （1）消费税和增值税税收返还</t>
  </si>
  <si>
    <t xml:space="preserve"> （2）所得税基数返还</t>
  </si>
  <si>
    <t xml:space="preserve"> （3）增值税“五五分享”税收返还</t>
  </si>
  <si>
    <t>　2、一般性转移支付收入</t>
  </si>
  <si>
    <r>
      <rPr>
        <sz val="11"/>
        <rFont val="宋体"/>
        <charset val="134"/>
      </rPr>
      <t xml:space="preserve"> （</t>
    </r>
    <r>
      <rPr>
        <sz val="11"/>
        <rFont val="宋体"/>
        <charset val="134"/>
      </rPr>
      <t>1</t>
    </r>
    <r>
      <rPr>
        <sz val="11"/>
        <rFont val="宋体"/>
        <charset val="134"/>
      </rPr>
      <t>）均衡性转移支付收入</t>
    </r>
  </si>
  <si>
    <t>已和预算处核实体量与去年相当</t>
  </si>
  <si>
    <t>邓淼荧</t>
  </si>
  <si>
    <t xml:space="preserve">  1、均衡性转移支付收入</t>
  </si>
  <si>
    <t xml:space="preserve"> （2）县级基本财力保障机制奖补资金收入</t>
  </si>
  <si>
    <t xml:space="preserve">  3、基本财力保障奖补收入</t>
  </si>
  <si>
    <t xml:space="preserve"> （3）结算补助收入</t>
  </si>
  <si>
    <t xml:space="preserve">  11、老少边穷转移支付</t>
  </si>
  <si>
    <t xml:space="preserve"> （4）基层公检法司转移支付收入</t>
  </si>
  <si>
    <t xml:space="preserve">  4、基层公检法司转移支付收入</t>
  </si>
  <si>
    <t xml:space="preserve"> （5）城乡义务教育等转移支付收入</t>
  </si>
  <si>
    <t>奖补有但数额不确定</t>
  </si>
  <si>
    <t xml:space="preserve">  5、义务教育等转移支付收入</t>
  </si>
  <si>
    <t xml:space="preserve"> （6）资源枯竭型城市转移支付收入</t>
  </si>
  <si>
    <t>只比照总量，每年科目有调整，今年比去年高。</t>
  </si>
  <si>
    <t xml:space="preserve">  9、基本养老保险和低保等转移支付收入</t>
  </si>
  <si>
    <t xml:space="preserve"> （7）城乡居民医疗保险转移支付收入</t>
  </si>
  <si>
    <t xml:space="preserve">  7、新型农村合作医疗等转移支付收入</t>
  </si>
  <si>
    <t xml:space="preserve"> （8）农村综合改革等转移支付收入</t>
  </si>
  <si>
    <t xml:space="preserve">  8、农村综合改革等转移支付收入</t>
  </si>
  <si>
    <t xml:space="preserve"> （9）产粮（油）大县转移资金收入</t>
  </si>
  <si>
    <t xml:space="preserve">  6、产粮大县转移支付补助</t>
  </si>
  <si>
    <t xml:space="preserve"> （10）固定数额补助收入</t>
  </si>
  <si>
    <t xml:space="preserve">  2、固定数额转移支付补助</t>
  </si>
  <si>
    <t xml:space="preserve"> （11）贫困地区转移支付收入</t>
  </si>
  <si>
    <t>扣除基金目标</t>
  </si>
  <si>
    <t xml:space="preserve">  11、结算补助</t>
  </si>
  <si>
    <t xml:space="preserve"> （12）其他一般性转移支付收入</t>
  </si>
  <si>
    <t>已核实传统村落无</t>
  </si>
  <si>
    <t xml:space="preserve">  10、其他一般性转移支付收入</t>
  </si>
  <si>
    <t xml:space="preserve">  3、专项转移支付收入</t>
  </si>
  <si>
    <t>截止10月完成数148547，去年目标320682</t>
  </si>
  <si>
    <t>(三)债券转贷收入</t>
  </si>
  <si>
    <t>(四)债务还本支出</t>
  </si>
  <si>
    <t>(五)上年结余</t>
  </si>
  <si>
    <t>(六)调入资金</t>
  </si>
  <si>
    <t xml:space="preserve">  1、政府性基金预算调入</t>
  </si>
  <si>
    <t xml:space="preserve">  2、国有资本经营预算调入</t>
  </si>
  <si>
    <t>产业科建议暂按年初预算数报</t>
  </si>
  <si>
    <t>(七)上解支出</t>
  </si>
  <si>
    <t xml:space="preserve">  1、 体制上解</t>
  </si>
  <si>
    <t xml:space="preserve">  2、 专项上解</t>
  </si>
  <si>
    <t>（八）预算稳定调节基金</t>
  </si>
  <si>
    <t xml:space="preserve">  1、调入预算稳定调节基金</t>
  </si>
  <si>
    <t xml:space="preserve">  2、补充预算稳定调节基金</t>
  </si>
  <si>
    <t>二、一般公共预算总财力（分级别）</t>
  </si>
  <si>
    <t>（一）区本级</t>
  </si>
  <si>
    <t>（二）街镇级</t>
  </si>
  <si>
    <t>重庆市綦江区2019年区本级一般公共预算支出草案表</t>
  </si>
  <si>
    <t>比年初±额</t>
  </si>
  <si>
    <t>编入部门</t>
  </si>
  <si>
    <t>统筹安排</t>
  </si>
  <si>
    <t>比上年年初预算±额</t>
  </si>
  <si>
    <t>区本级支出合计</t>
  </si>
  <si>
    <t>一、基本运转</t>
  </si>
  <si>
    <t>（一）工资及离退休费</t>
  </si>
  <si>
    <t xml:space="preserve">    1、基本工资</t>
  </si>
  <si>
    <t xml:space="preserve">    2、津贴补贴</t>
  </si>
  <si>
    <t xml:space="preserve">    3、绩效工资</t>
  </si>
  <si>
    <t xml:space="preserve">    4、奖金</t>
  </si>
  <si>
    <t xml:space="preserve">    5、基本离退休费</t>
  </si>
  <si>
    <t xml:space="preserve">    6、未休年休假补助</t>
  </si>
  <si>
    <t xml:space="preserve">    7、综合目标绩效考核-2018年</t>
  </si>
  <si>
    <t xml:space="preserve">    8、综合目标绩效考核-补2017年</t>
  </si>
  <si>
    <t xml:space="preserve">    9、公务员（参公人员）日常考核及事业高出绩效</t>
  </si>
  <si>
    <t xml:space="preserve">    10、增人增资等年初预留</t>
  </si>
  <si>
    <t xml:space="preserve">    11、其他工资性支出</t>
  </si>
  <si>
    <t>（二）行政事业单位保险费</t>
  </si>
  <si>
    <t xml:space="preserve">    1、医疗保险</t>
  </si>
  <si>
    <t xml:space="preserve">    2、工伤保险</t>
  </si>
  <si>
    <t xml:space="preserve">    3、生育保险</t>
  </si>
  <si>
    <t xml:space="preserve">    4、养老保险</t>
  </si>
  <si>
    <t xml:space="preserve">    5、住房公积金</t>
  </si>
  <si>
    <t xml:space="preserve">    6、职业年金</t>
  </si>
  <si>
    <t>（三）托底民生</t>
  </si>
  <si>
    <t xml:space="preserve">    1、长赡和遗属生活补助</t>
  </si>
  <si>
    <t xml:space="preserve">    2、新农合、城乡医疗区级配套</t>
  </si>
  <si>
    <t xml:space="preserve">    3、城镇职工医疗保险市级统筹</t>
  </si>
  <si>
    <t xml:space="preserve">    4、困难群众节日送温暖</t>
  </si>
  <si>
    <t xml:space="preserve">    5、退役士兵安置及义务兵优待金</t>
  </si>
  <si>
    <t xml:space="preserve">    6、就业再就业区级配套</t>
  </si>
  <si>
    <t xml:space="preserve">    7、基本公共卫生服务</t>
  </si>
  <si>
    <t xml:space="preserve">    8、基本药物零差率补助</t>
  </si>
  <si>
    <t xml:space="preserve">    9、计划生育奖励扶助</t>
  </si>
  <si>
    <t xml:space="preserve">    10、助学金</t>
  </si>
  <si>
    <t>（四）日常公用经费</t>
  </si>
  <si>
    <t xml:space="preserve">    1、办公费</t>
  </si>
  <si>
    <t xml:space="preserve">    2、公务用车运行维护费</t>
  </si>
  <si>
    <t xml:space="preserve">    3、差旅费</t>
  </si>
  <si>
    <t xml:space="preserve">    4、会议费</t>
  </si>
  <si>
    <t xml:space="preserve">    5、培训费</t>
  </si>
  <si>
    <t xml:space="preserve">    6、福利费</t>
  </si>
  <si>
    <t xml:space="preserve">    7、工会经费</t>
  </si>
  <si>
    <t xml:space="preserve">    8、离退休干部特需</t>
  </si>
  <si>
    <t xml:space="preserve">    9、其他包干公用经费等</t>
  </si>
  <si>
    <t>二、部门项目支出</t>
  </si>
  <si>
    <t>同口径小计（运转性+常年性）</t>
  </si>
  <si>
    <t>（一）运转性项目</t>
  </si>
  <si>
    <t xml:space="preserve">    1、区本级财力安排</t>
  </si>
  <si>
    <t xml:space="preserve">    2、上级专款及定向补助安排</t>
  </si>
  <si>
    <t>（二）常年性项目</t>
  </si>
  <si>
    <t>同口径小计（阶段性+转移性）</t>
  </si>
  <si>
    <t>（三）阶段性项目</t>
  </si>
  <si>
    <t>（四）转移性项目</t>
  </si>
  <si>
    <t>同口径小计（一次性+预安排+存量性）</t>
  </si>
  <si>
    <t>（五）一次性项目</t>
  </si>
  <si>
    <t>（六）预安排项目</t>
  </si>
  <si>
    <t>（七）存量性项目</t>
  </si>
  <si>
    <r>
      <rPr>
        <sz val="11"/>
        <color indexed="8"/>
        <rFont val="Arial"/>
        <charset val="134"/>
      </rPr>
      <t xml:space="preserve">    1</t>
    </r>
    <r>
      <rPr>
        <sz val="11"/>
        <color indexed="8"/>
        <rFont val="宋体"/>
        <charset val="134"/>
      </rPr>
      <t>、区本级财力安排</t>
    </r>
  </si>
  <si>
    <r>
      <rPr>
        <sz val="11"/>
        <color indexed="8"/>
        <rFont val="Arial"/>
        <charset val="134"/>
      </rPr>
      <t xml:space="preserve">    2</t>
    </r>
    <r>
      <rPr>
        <sz val="11"/>
        <color indexed="8"/>
        <rFont val="宋体"/>
        <charset val="134"/>
      </rPr>
      <t>、上级专款及定向补助安排</t>
    </r>
  </si>
  <si>
    <t>（八）其他</t>
  </si>
  <si>
    <t xml:space="preserve">    1、税费征管业务经费</t>
  </si>
  <si>
    <t xml:space="preserve">    2、争上奖励工作经费</t>
  </si>
  <si>
    <t xml:space="preserve">    3、基层党组织活动经费和工作经费</t>
  </si>
  <si>
    <r>
      <rPr>
        <b/>
        <sz val="11"/>
        <color theme="1"/>
        <rFont val="宋体"/>
        <charset val="134"/>
      </rPr>
      <t xml:space="preserve">    </t>
    </r>
    <r>
      <rPr>
        <b/>
        <u/>
        <sz val="11"/>
        <color theme="1"/>
        <rFont val="宋体"/>
        <charset val="134"/>
      </rPr>
      <t>4、定向重点扶持</t>
    </r>
  </si>
  <si>
    <r>
      <rPr>
        <b/>
        <sz val="11"/>
        <color theme="1"/>
        <rFont val="宋体"/>
        <charset val="134"/>
      </rPr>
      <t xml:space="preserve">    </t>
    </r>
    <r>
      <rPr>
        <b/>
        <u/>
        <sz val="11"/>
        <color theme="1"/>
        <rFont val="宋体"/>
        <charset val="134"/>
      </rPr>
      <t>5、乡村振兴、扶贫攻坚专项</t>
    </r>
  </si>
  <si>
    <t>三、国有公司偿债资金</t>
  </si>
  <si>
    <t>（一）国有公司税收结算用于偿债</t>
  </si>
  <si>
    <t>（二）配套费结算</t>
  </si>
  <si>
    <t>（三）国有公司国资有偿使用收入结算用于偿债</t>
  </si>
  <si>
    <t>（四）税费优惠政策年初预留</t>
  </si>
  <si>
    <t>（五）包干征地、土地闲置等安排</t>
  </si>
  <si>
    <t>四、政府性基金转列用于偿债</t>
  </si>
  <si>
    <t>五、新增债券使用</t>
  </si>
  <si>
    <t>六、偿债支出</t>
  </si>
  <si>
    <t>（一）一般债券付息等</t>
  </si>
  <si>
    <t>（二）转贷地方债券付息</t>
  </si>
  <si>
    <t>（三）“三金三乱”还本</t>
  </si>
  <si>
    <t>（四）政府购买服务支出</t>
  </si>
  <si>
    <t>七、总预备费</t>
  </si>
  <si>
    <t>八、当年新增刚性需求</t>
  </si>
  <si>
    <t xml:space="preserve">           1.项目性刚需</t>
  </si>
  <si>
    <t xml:space="preserve">           2.其他待结算</t>
  </si>
  <si>
    <t>九、需继续实施的存量项目</t>
  </si>
  <si>
    <t>十、预算结余（缺口）</t>
  </si>
  <si>
    <t>重庆市綦江区2019年政府性基金预算收支草案表</t>
  </si>
  <si>
    <r>
      <rPr>
        <sz val="11"/>
        <rFont val="宋体"/>
        <charset val="134"/>
      </rPr>
      <t>收入及财力</t>
    </r>
  </si>
  <si>
    <r>
      <rPr>
        <sz val="11"/>
        <rFont val="宋体"/>
        <charset val="134"/>
      </rPr>
      <t>支出</t>
    </r>
  </si>
  <si>
    <r>
      <rPr>
        <sz val="11"/>
        <rFont val="宋体"/>
        <charset val="134"/>
      </rPr>
      <t>项目名称</t>
    </r>
  </si>
  <si>
    <r>
      <rPr>
        <sz val="11"/>
        <color indexed="0"/>
        <rFont val="Arial"/>
        <charset val="134"/>
      </rPr>
      <t>2017</t>
    </r>
    <r>
      <rPr>
        <sz val="11"/>
        <color indexed="0"/>
        <rFont val="宋体"/>
        <charset val="134"/>
      </rPr>
      <t>年</t>
    </r>
    <r>
      <rPr>
        <sz val="11"/>
        <color indexed="0"/>
        <rFont val="Arial"/>
        <charset val="134"/>
      </rPr>
      <t xml:space="preserve">       </t>
    </r>
    <r>
      <rPr>
        <sz val="11"/>
        <color indexed="0"/>
        <rFont val="宋体"/>
        <charset val="134"/>
      </rPr>
      <t>决算数</t>
    </r>
  </si>
  <si>
    <r>
      <rPr>
        <sz val="11"/>
        <rFont val="Arial"/>
        <charset val="134"/>
      </rPr>
      <t>2018</t>
    </r>
    <r>
      <rPr>
        <sz val="11"/>
        <rFont val="宋体"/>
        <charset val="134"/>
      </rPr>
      <t>年年初预算</t>
    </r>
  </si>
  <si>
    <r>
      <rPr>
        <sz val="11"/>
        <rFont val="Arial"/>
        <charset val="134"/>
      </rPr>
      <t>2018</t>
    </r>
    <r>
      <rPr>
        <sz val="11"/>
        <rFont val="宋体"/>
        <charset val="134"/>
      </rPr>
      <t>年调整预算</t>
    </r>
  </si>
  <si>
    <r>
      <rPr>
        <sz val="11"/>
        <rFont val="Arial"/>
        <charset val="134"/>
      </rPr>
      <t>2018</t>
    </r>
    <r>
      <rPr>
        <sz val="11"/>
        <rFont val="宋体"/>
        <charset val="134"/>
      </rPr>
      <t>年执行数</t>
    </r>
  </si>
  <si>
    <r>
      <rPr>
        <sz val="11"/>
        <rFont val="Arial"/>
        <charset val="134"/>
      </rPr>
      <t>2019</t>
    </r>
    <r>
      <rPr>
        <sz val="11"/>
        <rFont val="宋体"/>
        <charset val="134"/>
      </rPr>
      <t>年预算草案</t>
    </r>
  </si>
  <si>
    <r>
      <rPr>
        <sz val="11"/>
        <color indexed="0"/>
        <rFont val="Arial"/>
        <charset val="134"/>
      </rPr>
      <t>2017</t>
    </r>
    <r>
      <rPr>
        <sz val="11"/>
        <color indexed="0"/>
        <rFont val="宋体"/>
        <charset val="134"/>
      </rPr>
      <t>年
决算数</t>
    </r>
  </si>
  <si>
    <r>
      <rPr>
        <sz val="11"/>
        <rFont val="Arial"/>
        <charset val="134"/>
      </rPr>
      <t>2018</t>
    </r>
    <r>
      <rPr>
        <sz val="11"/>
        <rFont val="宋体"/>
        <charset val="134"/>
      </rPr>
      <t>年预测执行数</t>
    </r>
  </si>
  <si>
    <r>
      <rPr>
        <sz val="11"/>
        <rFont val="宋体"/>
        <charset val="134"/>
      </rPr>
      <t>比上年决算数</t>
    </r>
    <r>
      <rPr>
        <sz val="11"/>
        <rFont val="Arial"/>
        <charset val="134"/>
      </rPr>
      <t>±</t>
    </r>
    <r>
      <rPr>
        <sz val="11"/>
        <rFont val="宋体"/>
        <charset val="134"/>
      </rPr>
      <t>额</t>
    </r>
  </si>
  <si>
    <r>
      <rPr>
        <sz val="11"/>
        <rFont val="宋体"/>
        <charset val="134"/>
      </rPr>
      <t>金额</t>
    </r>
  </si>
  <si>
    <t>比上年预算数±额</t>
  </si>
  <si>
    <r>
      <rPr>
        <sz val="11"/>
        <rFont val="宋体"/>
        <charset val="134"/>
      </rPr>
      <t>比上年执行数</t>
    </r>
    <r>
      <rPr>
        <sz val="11"/>
        <rFont val="Arial"/>
        <charset val="134"/>
      </rPr>
      <t>±</t>
    </r>
    <r>
      <rPr>
        <sz val="11"/>
        <rFont val="宋体"/>
        <charset val="134"/>
      </rPr>
      <t>额</t>
    </r>
  </si>
  <si>
    <t>比上年决算数±额</t>
  </si>
  <si>
    <t>小计</t>
  </si>
  <si>
    <r>
      <rPr>
        <sz val="11"/>
        <color indexed="8"/>
        <rFont val="方正黑体_GBK"/>
        <charset val="134"/>
      </rPr>
      <t>一、政府性基金预算收入</t>
    </r>
  </si>
  <si>
    <r>
      <rPr>
        <sz val="11"/>
        <color indexed="8"/>
        <rFont val="方正黑体_GBK"/>
        <charset val="134"/>
      </rPr>
      <t>支出合计</t>
    </r>
  </si>
  <si>
    <r>
      <rPr>
        <sz val="11"/>
        <color indexed="8"/>
        <rFont val="方正楷体_GBK"/>
        <charset val="134"/>
      </rPr>
      <t>（一）土地出让收入</t>
    </r>
  </si>
  <si>
    <r>
      <rPr>
        <sz val="11"/>
        <color indexed="8"/>
        <rFont val="方正黑体_GBK"/>
        <charset val="134"/>
      </rPr>
      <t>一、街镇级体制结算</t>
    </r>
  </si>
  <si>
    <r>
      <rPr>
        <sz val="11"/>
        <color indexed="8"/>
        <rFont val="宋体"/>
        <charset val="134"/>
      </rPr>
      <t>　</t>
    </r>
    <r>
      <rPr>
        <sz val="11"/>
        <color indexed="8"/>
        <rFont val="Arial"/>
        <charset val="134"/>
      </rPr>
      <t>1</t>
    </r>
    <r>
      <rPr>
        <sz val="11"/>
        <color indexed="8"/>
        <rFont val="宋体"/>
        <charset val="134"/>
      </rPr>
      <t>、渝南公司</t>
    </r>
    <r>
      <rPr>
        <sz val="11"/>
        <color indexed="8"/>
        <rFont val="Arial"/>
        <charset val="134"/>
      </rPr>
      <t>(</t>
    </r>
    <r>
      <rPr>
        <sz val="11"/>
        <color indexed="8"/>
        <rFont val="宋体"/>
        <charset val="134"/>
      </rPr>
      <t>铝产业园和工业园区</t>
    </r>
    <r>
      <rPr>
        <sz val="11"/>
        <color indexed="8"/>
        <rFont val="Arial"/>
        <charset val="134"/>
      </rPr>
      <t>)</t>
    </r>
  </si>
  <si>
    <r>
      <rPr>
        <sz val="11"/>
        <color indexed="8"/>
        <rFont val="方正黑体_GBK"/>
        <charset val="134"/>
      </rPr>
      <t>二、区本级预算支出</t>
    </r>
  </si>
  <si>
    <r>
      <rPr>
        <sz val="11"/>
        <color indexed="8"/>
        <rFont val="宋体"/>
        <charset val="134"/>
      </rPr>
      <t>　</t>
    </r>
    <r>
      <rPr>
        <sz val="11"/>
        <color indexed="8"/>
        <rFont val="Arial"/>
        <charset val="134"/>
      </rPr>
      <t>2</t>
    </r>
    <r>
      <rPr>
        <sz val="11"/>
        <color indexed="8"/>
        <rFont val="宋体"/>
        <charset val="134"/>
      </rPr>
      <t>、城投公司</t>
    </r>
  </si>
  <si>
    <r>
      <rPr>
        <sz val="11"/>
        <color indexed="8"/>
        <rFont val="方正楷体_GBK"/>
        <charset val="134"/>
      </rPr>
      <t>（一）城市公用事业附加安排支出</t>
    </r>
  </si>
  <si>
    <r>
      <rPr>
        <sz val="11"/>
        <color indexed="8"/>
        <rFont val="宋体"/>
        <charset val="134"/>
      </rPr>
      <t>　</t>
    </r>
    <r>
      <rPr>
        <sz val="11"/>
        <color indexed="8"/>
        <rFont val="Arial"/>
        <charset val="134"/>
      </rPr>
      <t>3</t>
    </r>
    <r>
      <rPr>
        <sz val="11"/>
        <color indexed="8"/>
        <rFont val="宋体"/>
        <charset val="134"/>
      </rPr>
      <t>、南州水务</t>
    </r>
  </si>
  <si>
    <r>
      <rPr>
        <sz val="11"/>
        <color indexed="8"/>
        <rFont val="方正楷体_GBK"/>
        <charset val="134"/>
      </rPr>
      <t>（二）土地出让金法定计提支出</t>
    </r>
  </si>
  <si>
    <r>
      <rPr>
        <sz val="11"/>
        <color indexed="8"/>
        <rFont val="宋体"/>
        <charset val="134"/>
      </rPr>
      <t>　</t>
    </r>
    <r>
      <rPr>
        <sz val="11"/>
        <color indexed="8"/>
        <rFont val="Arial"/>
        <charset val="134"/>
      </rPr>
      <t>4</t>
    </r>
    <r>
      <rPr>
        <sz val="11"/>
        <color indexed="8"/>
        <rFont val="宋体"/>
        <charset val="134"/>
      </rPr>
      <t>、南州旅游</t>
    </r>
  </si>
  <si>
    <r>
      <rPr>
        <sz val="11"/>
        <color indexed="8"/>
        <rFont val="Arial"/>
        <charset val="134"/>
      </rPr>
      <t xml:space="preserve">    1</t>
    </r>
    <r>
      <rPr>
        <sz val="11"/>
        <color indexed="8"/>
        <rFont val="宋体"/>
        <charset val="134"/>
      </rPr>
      <t>、农业开发资金支出（综合价金</t>
    </r>
    <r>
      <rPr>
        <sz val="11"/>
        <color indexed="8"/>
        <rFont val="Arial"/>
        <charset val="134"/>
      </rPr>
      <t>15%</t>
    </r>
    <r>
      <rPr>
        <sz val="11"/>
        <color indexed="8"/>
        <rFont val="宋体"/>
        <charset val="134"/>
      </rPr>
      <t>）</t>
    </r>
  </si>
  <si>
    <r>
      <rPr>
        <sz val="11"/>
        <color indexed="8"/>
        <rFont val="宋体"/>
        <charset val="134"/>
      </rPr>
      <t>　</t>
    </r>
    <r>
      <rPr>
        <sz val="11"/>
        <color indexed="8"/>
        <rFont val="Arial"/>
        <charset val="134"/>
      </rPr>
      <t>5</t>
    </r>
    <r>
      <rPr>
        <sz val="11"/>
        <color indexed="8"/>
        <rFont val="宋体"/>
        <charset val="134"/>
      </rPr>
      <t>、食品园区　　　</t>
    </r>
  </si>
  <si>
    <r>
      <rPr>
        <sz val="11"/>
        <color indexed="8"/>
        <rFont val="Arial"/>
        <charset val="134"/>
      </rPr>
      <t xml:space="preserve">    4</t>
    </r>
    <r>
      <rPr>
        <sz val="11"/>
        <color indexed="8"/>
        <rFont val="宋体"/>
        <charset val="134"/>
      </rPr>
      <t>、保障性住房建设资金（纯收益</t>
    </r>
    <r>
      <rPr>
        <sz val="11"/>
        <color indexed="8"/>
        <rFont val="Arial"/>
        <charset val="134"/>
      </rPr>
      <t>10%</t>
    </r>
    <r>
      <rPr>
        <sz val="11"/>
        <color indexed="8"/>
        <rFont val="宋体"/>
        <charset val="134"/>
      </rPr>
      <t>）</t>
    </r>
  </si>
  <si>
    <r>
      <rPr>
        <sz val="11"/>
        <color indexed="8"/>
        <rFont val="Arial"/>
        <charset val="134"/>
      </rPr>
      <t xml:space="preserve">   6</t>
    </r>
    <r>
      <rPr>
        <sz val="11"/>
        <color indexed="8"/>
        <rFont val="宋体"/>
        <charset val="134"/>
      </rPr>
      <t>、地产公司</t>
    </r>
  </si>
  <si>
    <r>
      <rPr>
        <sz val="11"/>
        <color indexed="8"/>
        <rFont val="Arial"/>
        <charset val="134"/>
      </rPr>
      <t xml:space="preserve">    5</t>
    </r>
    <r>
      <rPr>
        <sz val="11"/>
        <color indexed="8"/>
        <rFont val="宋体"/>
        <charset val="134"/>
      </rPr>
      <t>、公安应急平联中心建设资金（综合价金</t>
    </r>
    <r>
      <rPr>
        <sz val="11"/>
        <color indexed="8"/>
        <rFont val="Arial"/>
        <charset val="134"/>
      </rPr>
      <t>1%</t>
    </r>
    <r>
      <rPr>
        <sz val="11"/>
        <color indexed="8"/>
        <rFont val="宋体"/>
        <charset val="134"/>
      </rPr>
      <t>）</t>
    </r>
  </si>
  <si>
    <r>
      <rPr>
        <sz val="11"/>
        <color indexed="8"/>
        <rFont val="Arial"/>
        <charset val="134"/>
      </rPr>
      <t xml:space="preserve">   7</t>
    </r>
    <r>
      <rPr>
        <sz val="11"/>
        <color indexed="8"/>
        <rFont val="宋体"/>
        <charset val="134"/>
      </rPr>
      <t>、街镇级</t>
    </r>
  </si>
  <si>
    <r>
      <rPr>
        <sz val="11"/>
        <color indexed="8"/>
        <rFont val="Arial"/>
        <charset val="134"/>
      </rPr>
      <t xml:space="preserve">    6</t>
    </r>
    <r>
      <rPr>
        <sz val="11"/>
        <color indexed="8"/>
        <rFont val="宋体"/>
        <charset val="134"/>
      </rPr>
      <t>、旅游发展专项资金（每亩</t>
    </r>
    <r>
      <rPr>
        <sz val="11"/>
        <color indexed="8"/>
        <rFont val="Arial"/>
        <charset val="134"/>
      </rPr>
      <t>1</t>
    </r>
    <r>
      <rPr>
        <sz val="11"/>
        <color indexed="8"/>
        <rFont val="宋体"/>
        <charset val="134"/>
      </rPr>
      <t>万元）</t>
    </r>
  </si>
  <si>
    <r>
      <rPr>
        <sz val="11"/>
        <color indexed="8"/>
        <rFont val="宋体"/>
        <charset val="134"/>
      </rPr>
      <t>　</t>
    </r>
    <r>
      <rPr>
        <sz val="11"/>
        <color indexed="8"/>
        <rFont val="Arial"/>
        <charset val="134"/>
      </rPr>
      <t>8</t>
    </r>
    <r>
      <rPr>
        <sz val="11"/>
        <color indexed="8"/>
        <rFont val="宋体"/>
        <charset val="134"/>
      </rPr>
      <t>、国土局</t>
    </r>
  </si>
  <si>
    <r>
      <rPr>
        <sz val="11"/>
        <color indexed="8"/>
        <rFont val="Arial"/>
        <charset val="134"/>
      </rPr>
      <t xml:space="preserve">    7</t>
    </r>
    <r>
      <rPr>
        <sz val="11"/>
        <color indexed="8"/>
        <rFont val="宋体"/>
        <charset val="134"/>
      </rPr>
      <t>、工业园区发展专项资金（综合价金</t>
    </r>
    <r>
      <rPr>
        <sz val="11"/>
        <color indexed="8"/>
        <rFont val="Arial"/>
        <charset val="134"/>
      </rPr>
      <t>2%</t>
    </r>
    <r>
      <rPr>
        <sz val="11"/>
        <color indexed="8"/>
        <rFont val="宋体"/>
        <charset val="134"/>
      </rPr>
      <t>）</t>
    </r>
  </si>
  <si>
    <r>
      <rPr>
        <sz val="11"/>
        <color indexed="8"/>
        <rFont val="Arial"/>
        <charset val="134"/>
      </rPr>
      <t xml:space="preserve">   9</t>
    </r>
    <r>
      <rPr>
        <sz val="11"/>
        <color indexed="8"/>
        <rFont val="宋体"/>
        <charset val="134"/>
      </rPr>
      <t>、南州投资</t>
    </r>
  </si>
  <si>
    <r>
      <rPr>
        <sz val="11"/>
        <color indexed="8"/>
        <rFont val="Arial"/>
        <charset val="134"/>
      </rPr>
      <t xml:space="preserve">    8</t>
    </r>
    <r>
      <rPr>
        <sz val="11"/>
        <color indexed="8"/>
        <rFont val="宋体"/>
        <charset val="134"/>
      </rPr>
      <t>、国有土地收益基金（综合价金</t>
    </r>
    <r>
      <rPr>
        <sz val="11"/>
        <color indexed="8"/>
        <rFont val="Arial"/>
        <charset val="134"/>
      </rPr>
      <t>6%</t>
    </r>
    <r>
      <rPr>
        <sz val="11"/>
        <color indexed="8"/>
        <rFont val="宋体"/>
        <charset val="134"/>
      </rPr>
      <t>）</t>
    </r>
  </si>
  <si>
    <r>
      <rPr>
        <sz val="11"/>
        <color indexed="8"/>
        <rFont val="方正楷体_GBK"/>
        <charset val="134"/>
      </rPr>
      <t>（二）城市公用事业附加收入</t>
    </r>
  </si>
  <si>
    <r>
      <rPr>
        <sz val="11"/>
        <color indexed="8"/>
        <rFont val="方正楷体_GBK"/>
        <charset val="134"/>
      </rPr>
      <t>（三）土地出让收入补助公司用于偿债</t>
    </r>
  </si>
  <si>
    <r>
      <rPr>
        <sz val="11"/>
        <color indexed="8"/>
        <rFont val="方正楷体_GBK"/>
        <charset val="134"/>
      </rPr>
      <t>（三）污水处理费收入</t>
    </r>
  </si>
  <si>
    <r>
      <rPr>
        <sz val="11"/>
        <color indexed="8"/>
        <rFont val="方正楷体_GBK"/>
        <charset val="134"/>
      </rPr>
      <t>（四）城市建设配套费</t>
    </r>
  </si>
  <si>
    <r>
      <rPr>
        <sz val="11"/>
        <color indexed="8"/>
        <rFont val="方正黑体_GBK"/>
        <charset val="134"/>
      </rPr>
      <t>二、上级补助</t>
    </r>
  </si>
  <si>
    <r>
      <rPr>
        <sz val="11"/>
        <color indexed="8"/>
        <rFont val="方正黑体_GBK"/>
        <charset val="134"/>
      </rPr>
      <t>三、债券转贷收入</t>
    </r>
  </si>
  <si>
    <r>
      <rPr>
        <sz val="11"/>
        <color indexed="8"/>
        <rFont val="方正黑体_GBK"/>
        <charset val="134"/>
      </rPr>
      <t>四、债券转贷支出及债务还本</t>
    </r>
  </si>
  <si>
    <r>
      <rPr>
        <sz val="11"/>
        <color indexed="8"/>
        <rFont val="宋体"/>
        <charset val="134"/>
      </rPr>
      <t>　</t>
    </r>
    <r>
      <rPr>
        <sz val="11"/>
        <color indexed="8"/>
        <rFont val="Arial"/>
        <charset val="134"/>
      </rPr>
      <t>5</t>
    </r>
    <r>
      <rPr>
        <sz val="11"/>
        <color indexed="8"/>
        <rFont val="宋体"/>
        <charset val="134"/>
      </rPr>
      <t>、南州投资　　　</t>
    </r>
  </si>
  <si>
    <r>
      <rPr>
        <sz val="11"/>
        <color indexed="8"/>
        <rFont val="方正黑体_GBK"/>
        <charset val="134"/>
      </rPr>
      <t>五、上年结余</t>
    </r>
  </si>
  <si>
    <r>
      <rPr>
        <sz val="11"/>
        <color indexed="8"/>
        <rFont val="Arial"/>
        <charset val="134"/>
      </rPr>
      <t xml:space="preserve">    6</t>
    </r>
    <r>
      <rPr>
        <sz val="11"/>
        <color indexed="8"/>
        <rFont val="宋体"/>
        <charset val="134"/>
      </rPr>
      <t>、地产公司</t>
    </r>
  </si>
  <si>
    <r>
      <rPr>
        <sz val="11"/>
        <color indexed="8"/>
        <rFont val="方正黑体_GBK"/>
        <charset val="134"/>
      </rPr>
      <t>六、上解支出</t>
    </r>
  </si>
  <si>
    <r>
      <rPr>
        <sz val="11"/>
        <color indexed="8"/>
        <rFont val="Arial"/>
        <charset val="134"/>
      </rPr>
      <t xml:space="preserve">   7</t>
    </r>
    <r>
      <rPr>
        <sz val="11"/>
        <color rgb="FF000000"/>
        <rFont val="宋体"/>
        <charset val="134"/>
      </rPr>
      <t>、配套费结算</t>
    </r>
  </si>
  <si>
    <r>
      <rPr>
        <sz val="11"/>
        <color indexed="8"/>
        <rFont val="方正黑体_GBK"/>
        <charset val="134"/>
      </rPr>
      <t>七、调出资金</t>
    </r>
  </si>
  <si>
    <r>
      <rPr>
        <sz val="11"/>
        <color indexed="8"/>
        <rFont val="Arial"/>
        <charset val="134"/>
      </rPr>
      <t xml:space="preserve">    8</t>
    </r>
    <r>
      <rPr>
        <sz val="11"/>
        <rFont val="宋体"/>
        <charset val="134"/>
      </rPr>
      <t>、调出一般公共预算安排偿债</t>
    </r>
  </si>
  <si>
    <r>
      <rPr>
        <sz val="11"/>
        <color indexed="8"/>
        <rFont val="方正黑体_GBK"/>
        <charset val="134"/>
      </rPr>
      <t>政府性基金预算总财力（分级别）</t>
    </r>
  </si>
  <si>
    <r>
      <rPr>
        <sz val="11"/>
        <color indexed="8"/>
        <rFont val="方正楷体_GBK"/>
        <charset val="134"/>
      </rPr>
      <t>（四）部门项目支出</t>
    </r>
  </si>
  <si>
    <r>
      <rPr>
        <sz val="11"/>
        <color indexed="8"/>
        <rFont val="方正楷体_GBK"/>
        <charset val="134"/>
      </rPr>
      <t>（一）区本级财力</t>
    </r>
  </si>
  <si>
    <t>　1、城乡规划经费</t>
  </si>
  <si>
    <r>
      <rPr>
        <sz val="11"/>
        <color indexed="8"/>
        <rFont val="方正楷体_GBK"/>
        <charset val="134"/>
      </rPr>
      <t>（二）街镇级财力</t>
    </r>
  </si>
  <si>
    <t xml:space="preserve">    2、交通建设资金</t>
  </si>
  <si>
    <r>
      <rPr>
        <sz val="11"/>
        <color rgb="FF000000"/>
        <rFont val="宋体"/>
        <charset val="134"/>
      </rPr>
      <t>　</t>
    </r>
    <r>
      <rPr>
        <sz val="11"/>
        <color rgb="FF000000"/>
        <rFont val="Arial"/>
        <charset val="134"/>
      </rPr>
      <t>3</t>
    </r>
    <r>
      <rPr>
        <sz val="11"/>
        <color rgb="FF000000"/>
        <rFont val="宋体"/>
        <charset val="134"/>
      </rPr>
      <t>、公交补贴、亏损补贴等</t>
    </r>
  </si>
  <si>
    <t>　4、土地出让业务经费</t>
  </si>
  <si>
    <r>
      <rPr>
        <sz val="11"/>
        <color indexed="8"/>
        <rFont val="Arial"/>
        <charset val="134"/>
      </rPr>
      <t xml:space="preserve">    5</t>
    </r>
    <r>
      <rPr>
        <sz val="11"/>
        <color indexed="8"/>
        <rFont val="宋体"/>
        <charset val="134"/>
      </rPr>
      <t>、老渣场防渗膜达标验收工程</t>
    </r>
  </si>
  <si>
    <r>
      <rPr>
        <sz val="11"/>
        <color indexed="8"/>
        <rFont val="Arial"/>
        <charset val="134"/>
      </rPr>
      <t xml:space="preserve">    6</t>
    </r>
    <r>
      <rPr>
        <sz val="11"/>
        <color indexed="8"/>
        <rFont val="宋体"/>
        <charset val="134"/>
      </rPr>
      <t>、一般公共预算转列</t>
    </r>
  </si>
  <si>
    <r>
      <rPr>
        <sz val="11"/>
        <color indexed="8"/>
        <rFont val="Arial"/>
        <charset val="134"/>
      </rPr>
      <t xml:space="preserve">    7</t>
    </r>
    <r>
      <rPr>
        <sz val="11"/>
        <color indexed="8"/>
        <rFont val="宋体"/>
        <charset val="134"/>
      </rPr>
      <t>、救助站建设</t>
    </r>
  </si>
  <si>
    <r>
      <rPr>
        <sz val="11"/>
        <color indexed="8"/>
        <rFont val="Arial"/>
        <charset val="134"/>
      </rPr>
      <t xml:space="preserve">    8</t>
    </r>
    <r>
      <rPr>
        <sz val="11"/>
        <color indexed="8"/>
        <rFont val="宋体"/>
        <charset val="134"/>
      </rPr>
      <t>、小城镇建设专项</t>
    </r>
    <r>
      <rPr>
        <sz val="11"/>
        <color indexed="8"/>
        <rFont val="Arial"/>
        <charset val="134"/>
      </rPr>
      <t xml:space="preserve"> </t>
    </r>
  </si>
  <si>
    <r>
      <rPr>
        <sz val="11"/>
        <color indexed="8"/>
        <rFont val="Arial"/>
        <charset val="134"/>
      </rPr>
      <t xml:space="preserve">     9</t>
    </r>
    <r>
      <rPr>
        <sz val="11"/>
        <color indexed="8"/>
        <rFont val="宋体"/>
        <charset val="134"/>
      </rPr>
      <t>、征地包干经费</t>
    </r>
  </si>
  <si>
    <r>
      <rPr>
        <sz val="11"/>
        <color indexed="8"/>
        <rFont val="Arial"/>
        <charset val="134"/>
      </rPr>
      <t xml:space="preserve">  8</t>
    </r>
    <r>
      <rPr>
        <sz val="11"/>
        <color indexed="8"/>
        <rFont val="宋体"/>
        <charset val="134"/>
      </rPr>
      <t>、其他项目支出</t>
    </r>
  </si>
  <si>
    <t>（五）当年新申报项目</t>
  </si>
  <si>
    <r>
      <rPr>
        <sz val="11"/>
        <rFont val="方正楷体_GBK"/>
        <charset val="134"/>
      </rPr>
      <t>（六）偿债支出</t>
    </r>
  </si>
  <si>
    <r>
      <rPr>
        <sz val="11"/>
        <rFont val="宋体"/>
        <charset val="134"/>
      </rPr>
      <t>　</t>
    </r>
    <r>
      <rPr>
        <sz val="11"/>
        <rFont val="Arial"/>
        <charset val="134"/>
      </rPr>
      <t>1</t>
    </r>
    <r>
      <rPr>
        <sz val="11"/>
        <rFont val="宋体"/>
        <charset val="134"/>
      </rPr>
      <t>、专项债券付息等</t>
    </r>
  </si>
  <si>
    <r>
      <rPr>
        <sz val="11"/>
        <rFont val="宋体"/>
        <charset val="134"/>
      </rPr>
      <t>　</t>
    </r>
    <r>
      <rPr>
        <sz val="11"/>
        <rFont val="Arial"/>
        <charset val="134"/>
      </rPr>
      <t>2</t>
    </r>
    <r>
      <rPr>
        <sz val="11"/>
        <rFont val="宋体"/>
        <charset val="134"/>
      </rPr>
      <t>、消化历年挂账</t>
    </r>
  </si>
  <si>
    <t>（七）专项转移支付安排</t>
  </si>
  <si>
    <r>
      <rPr>
        <sz val="11"/>
        <color indexed="8"/>
        <rFont val="方正黑体_GBK"/>
        <charset val="134"/>
      </rPr>
      <t>三、预算结余</t>
    </r>
  </si>
  <si>
    <t>重庆市綦江区2019年国有资本经营预算收支草案表</t>
  </si>
  <si>
    <r>
      <rPr>
        <sz val="11"/>
        <color indexed="8"/>
        <rFont val="宋体"/>
        <charset val="134"/>
      </rPr>
      <t>制表：綦江区财政局</t>
    </r>
  </si>
  <si>
    <t>收入及财力</t>
  </si>
  <si>
    <r>
      <rPr>
        <b/>
        <sz val="11"/>
        <rFont val="宋体"/>
        <charset val="134"/>
      </rPr>
      <t>支出</t>
    </r>
  </si>
  <si>
    <r>
      <rPr>
        <b/>
        <sz val="11"/>
        <rFont val="宋体"/>
        <charset val="134"/>
      </rPr>
      <t>项目名称</t>
    </r>
  </si>
  <si>
    <r>
      <rPr>
        <b/>
        <sz val="11"/>
        <rFont val="Arial"/>
        <charset val="134"/>
      </rPr>
      <t>2017</t>
    </r>
    <r>
      <rPr>
        <b/>
        <sz val="11"/>
        <rFont val="宋体"/>
        <charset val="134"/>
      </rPr>
      <t>年决算数</t>
    </r>
  </si>
  <si>
    <r>
      <rPr>
        <b/>
        <sz val="11"/>
        <rFont val="Arial"/>
        <charset val="134"/>
      </rPr>
      <t>2018</t>
    </r>
    <r>
      <rPr>
        <b/>
        <sz val="11"/>
        <rFont val="宋体"/>
        <charset val="134"/>
      </rPr>
      <t>年年初预算</t>
    </r>
  </si>
  <si>
    <r>
      <rPr>
        <b/>
        <sz val="11"/>
        <rFont val="Arial"/>
        <charset val="134"/>
      </rPr>
      <t>2018</t>
    </r>
    <r>
      <rPr>
        <b/>
        <sz val="11"/>
        <rFont val="宋体"/>
        <charset val="134"/>
      </rPr>
      <t>年调整预算</t>
    </r>
  </si>
  <si>
    <r>
      <rPr>
        <b/>
        <sz val="11"/>
        <rFont val="Arial"/>
        <charset val="134"/>
      </rPr>
      <t>2018</t>
    </r>
    <r>
      <rPr>
        <b/>
        <sz val="11"/>
        <rFont val="宋体"/>
        <charset val="134"/>
      </rPr>
      <t>年执行数</t>
    </r>
  </si>
  <si>
    <r>
      <rPr>
        <b/>
        <sz val="11"/>
        <rFont val="Arial"/>
        <charset val="134"/>
      </rPr>
      <t>2019</t>
    </r>
    <r>
      <rPr>
        <b/>
        <sz val="11"/>
        <rFont val="宋体"/>
        <charset val="134"/>
      </rPr>
      <t>年预算草案</t>
    </r>
  </si>
  <si>
    <r>
      <rPr>
        <b/>
        <sz val="11"/>
        <rFont val="宋体"/>
        <charset val="134"/>
      </rPr>
      <t>备注</t>
    </r>
  </si>
  <si>
    <t>比调整预算数±额</t>
  </si>
  <si>
    <r>
      <rPr>
        <b/>
        <sz val="11"/>
        <rFont val="宋体"/>
        <charset val="134"/>
      </rPr>
      <t>比上年预测完成数</t>
    </r>
    <r>
      <rPr>
        <b/>
        <sz val="11"/>
        <rFont val="Arial"/>
        <charset val="134"/>
      </rPr>
      <t>±</t>
    </r>
    <r>
      <rPr>
        <b/>
        <sz val="11"/>
        <rFont val="宋体"/>
        <charset val="134"/>
      </rPr>
      <t>额</t>
    </r>
  </si>
  <si>
    <r>
      <rPr>
        <sz val="11"/>
        <color indexed="8"/>
        <rFont val="方正黑体_GBK"/>
        <charset val="134"/>
      </rPr>
      <t>一、国有资本经营预算收入</t>
    </r>
  </si>
  <si>
    <r>
      <rPr>
        <sz val="11"/>
        <color indexed="8"/>
        <rFont val="方正黑体_GBK"/>
        <charset val="134"/>
      </rPr>
      <t>一、国有资本经营预算支出</t>
    </r>
  </si>
  <si>
    <r>
      <rPr>
        <sz val="11"/>
        <color indexed="8"/>
        <rFont val="Arial"/>
        <charset val="134"/>
      </rPr>
      <t>2018</t>
    </r>
    <r>
      <rPr>
        <sz val="11"/>
        <color indexed="8"/>
        <rFont val="宋体"/>
        <charset val="134"/>
      </rPr>
      <t>年调整预算预测当年三供一业转移支付</t>
    </r>
    <r>
      <rPr>
        <sz val="11"/>
        <color indexed="8"/>
        <rFont val="Arial"/>
        <charset val="134"/>
      </rPr>
      <t>2</t>
    </r>
    <r>
      <rPr>
        <sz val="11"/>
        <color indexed="8"/>
        <rFont val="宋体"/>
        <charset val="134"/>
      </rPr>
      <t>亿元，实际到位</t>
    </r>
    <r>
      <rPr>
        <sz val="11"/>
        <color indexed="8"/>
        <rFont val="Arial"/>
        <charset val="134"/>
      </rPr>
      <t>30802</t>
    </r>
    <r>
      <rPr>
        <sz val="11"/>
        <color indexed="8"/>
        <rFont val="宋体"/>
        <charset val="134"/>
      </rPr>
      <t>万元，受项目进度影响，年末不能形成支出，结转到</t>
    </r>
    <r>
      <rPr>
        <sz val="11"/>
        <color indexed="8"/>
        <rFont val="Arial"/>
        <charset val="134"/>
      </rPr>
      <t>2019</t>
    </r>
    <r>
      <rPr>
        <sz val="11"/>
        <color indexed="8"/>
        <rFont val="宋体"/>
        <charset val="134"/>
      </rPr>
      <t>年，考虑到项目进度，暂不考虑安排支出，如进度允许，则在调整预算中相应安排支出。</t>
    </r>
  </si>
  <si>
    <r>
      <rPr>
        <sz val="11"/>
        <color indexed="8"/>
        <rFont val="方正楷体_GBK"/>
        <charset val="134"/>
      </rPr>
      <t>（一）国有独资企业按规定上缴利润</t>
    </r>
  </si>
  <si>
    <r>
      <rPr>
        <sz val="11"/>
        <rFont val="方正仿宋_GBK"/>
        <charset val="134"/>
      </rPr>
      <t>（一）公益性投资支出</t>
    </r>
  </si>
  <si>
    <r>
      <rPr>
        <sz val="11"/>
        <rFont val="Arial"/>
        <charset val="134"/>
      </rPr>
      <t xml:space="preserve">  1</t>
    </r>
    <r>
      <rPr>
        <sz val="11"/>
        <rFont val="宋体"/>
        <charset val="134"/>
      </rPr>
      <t>、渝南公司</t>
    </r>
  </si>
  <si>
    <r>
      <rPr>
        <sz val="11"/>
        <rFont val="方正仿宋_GBK"/>
        <charset val="134"/>
      </rPr>
      <t>（二）国有企业资本金注入</t>
    </r>
  </si>
  <si>
    <r>
      <rPr>
        <sz val="11"/>
        <rFont val="Arial"/>
        <charset val="134"/>
      </rPr>
      <t xml:space="preserve">  2</t>
    </r>
    <r>
      <rPr>
        <sz val="11"/>
        <rFont val="宋体"/>
        <charset val="134"/>
      </rPr>
      <t>、南州水务</t>
    </r>
  </si>
  <si>
    <r>
      <rPr>
        <sz val="11"/>
        <rFont val="方正仿宋_GBK"/>
        <charset val="134"/>
      </rPr>
      <t>（三）其他国有资本经营预算支出</t>
    </r>
  </si>
  <si>
    <r>
      <rPr>
        <sz val="11"/>
        <rFont val="Arial"/>
        <charset val="134"/>
      </rPr>
      <t xml:space="preserve">  3</t>
    </r>
    <r>
      <rPr>
        <sz val="11"/>
        <rFont val="宋体"/>
        <charset val="134"/>
      </rPr>
      <t>、城投集团</t>
    </r>
  </si>
  <si>
    <r>
      <rPr>
        <sz val="11"/>
        <rFont val="方正仿宋_GBK"/>
        <charset val="134"/>
      </rPr>
      <t>（四）解决历史遗留问题及改革成本支出</t>
    </r>
  </si>
  <si>
    <r>
      <rPr>
        <sz val="11"/>
        <rFont val="Arial"/>
        <charset val="134"/>
      </rPr>
      <t xml:space="preserve">  4</t>
    </r>
    <r>
      <rPr>
        <sz val="11"/>
        <rFont val="宋体"/>
        <charset val="134"/>
      </rPr>
      <t>、南州旅游</t>
    </r>
  </si>
  <si>
    <r>
      <rPr>
        <sz val="11"/>
        <color indexed="8"/>
        <rFont val="方正黑体_GBK"/>
        <charset val="134"/>
      </rPr>
      <t>二、预算结余</t>
    </r>
  </si>
  <si>
    <r>
      <rPr>
        <sz val="11"/>
        <rFont val="Arial"/>
        <charset val="134"/>
      </rPr>
      <t xml:space="preserve">  5</t>
    </r>
    <r>
      <rPr>
        <sz val="11"/>
        <rFont val="宋体"/>
        <charset val="134"/>
      </rPr>
      <t>、交通实业集团</t>
    </r>
  </si>
  <si>
    <r>
      <rPr>
        <sz val="11"/>
        <rFont val="Arial"/>
        <charset val="134"/>
      </rPr>
      <t xml:space="preserve">  6</t>
    </r>
    <r>
      <rPr>
        <sz val="11"/>
        <rFont val="宋体"/>
        <charset val="134"/>
      </rPr>
      <t>、南州投资公司</t>
    </r>
  </si>
  <si>
    <r>
      <rPr>
        <sz val="11"/>
        <rFont val="Arial"/>
        <charset val="134"/>
      </rPr>
      <t xml:space="preserve">  7</t>
    </r>
    <r>
      <rPr>
        <sz val="11"/>
        <rFont val="宋体"/>
        <charset val="134"/>
      </rPr>
      <t>、地产公司</t>
    </r>
  </si>
  <si>
    <r>
      <rPr>
        <sz val="11"/>
        <rFont val="Arial"/>
        <charset val="134"/>
      </rPr>
      <t xml:space="preserve">  8</t>
    </r>
    <r>
      <rPr>
        <sz val="11"/>
        <rFont val="宋体"/>
        <charset val="134"/>
      </rPr>
      <t>、兴农担保</t>
    </r>
  </si>
  <si>
    <r>
      <rPr>
        <sz val="11"/>
        <rFont val="Arial"/>
        <charset val="134"/>
      </rPr>
      <t xml:space="preserve">  9</t>
    </r>
    <r>
      <rPr>
        <sz val="11"/>
        <rFont val="宋体"/>
        <charset val="134"/>
      </rPr>
      <t>、瑞禹水力水电工程勘察设计有限公司</t>
    </r>
  </si>
  <si>
    <r>
      <rPr>
        <sz val="11"/>
        <rFont val="Arial"/>
        <charset val="134"/>
      </rPr>
      <t xml:space="preserve">  10</t>
    </r>
    <r>
      <rPr>
        <sz val="11"/>
        <rFont val="宋体"/>
        <charset val="134"/>
      </rPr>
      <t>、綦江保安服务有限公司</t>
    </r>
  </si>
  <si>
    <r>
      <rPr>
        <sz val="11"/>
        <rFont val="Arial"/>
        <charset val="134"/>
      </rPr>
      <t xml:space="preserve">  11</t>
    </r>
    <r>
      <rPr>
        <sz val="11"/>
        <rFont val="宋体"/>
        <charset val="134"/>
      </rPr>
      <t>、</t>
    </r>
    <r>
      <rPr>
        <sz val="11"/>
        <color theme="1"/>
        <rFont val="宋体"/>
        <charset val="134"/>
      </rPr>
      <t>其他公司</t>
    </r>
  </si>
  <si>
    <t>二、上年结转</t>
  </si>
  <si>
    <t>三、上级补助收入</t>
  </si>
  <si>
    <r>
      <rPr>
        <sz val="11"/>
        <color indexed="8"/>
        <rFont val="方正黑体_GBK"/>
        <charset val="134"/>
      </rPr>
      <t>四、调出资金</t>
    </r>
  </si>
  <si>
    <t>五、国有资本经营预算财力</t>
  </si>
  <si>
    <t>调出到一般公共预算后，拟用于：
渝南公司解缴8803万元，用于债券付息7059万元，发行费245万元，工业扶持及转型专项1000万元，用于工业园区管委会创建高新技术产业园500万元；
水务公司解缴8777万元，用于债券付息4567万元，发行费160万元，振兴乡村及扶贫攻坚3000万元，河长制500万元，统筹用于其他已编入预算的水利、农业项目550万元。
城投公司解缴9369万元，用于债券付息6659万元，发行费219万元，建筑现代化200万元，文化及体育专项100万元，其余用于统筹安排城乡社区事务。
旅游公司解缴4405万元，用于债券付息699万元，发行费26万元，旅游升级专项200万元，其余统筹安排农林水及城乡社区事务；
交通公司解缴4489万元，用于债券付息2414万元，发行费76万元，交通建设2000万元。
南州投资解缴2610万元，用于商贸及电商专项500万元，租金1610万元，种子基金注资300万元，其余统筹安排融资性担保费补贴等。</t>
  </si>
  <si>
    <r>
      <rPr>
        <sz val="18"/>
        <rFont val="方正小标宋_GBK"/>
        <charset val="134"/>
      </rPr>
      <t>重庆市綦江区</t>
    </r>
    <r>
      <rPr>
        <sz val="18"/>
        <rFont val="Arial"/>
        <charset val="134"/>
      </rPr>
      <t>2019</t>
    </r>
    <r>
      <rPr>
        <sz val="18"/>
        <rFont val="方正小标宋_GBK"/>
        <charset val="134"/>
      </rPr>
      <t>年部门预算经费定额标准</t>
    </r>
  </si>
  <si>
    <r>
      <rPr>
        <b/>
        <sz val="11"/>
        <color indexed="8"/>
        <rFont val="宋体"/>
        <charset val="134"/>
      </rPr>
      <t>支出经济分类科目</t>
    </r>
  </si>
  <si>
    <t>是否统发</t>
  </si>
  <si>
    <r>
      <rPr>
        <b/>
        <sz val="11"/>
        <color indexed="8"/>
        <rFont val="宋体"/>
        <charset val="134"/>
      </rPr>
      <t>标准单位</t>
    </r>
  </si>
  <si>
    <r>
      <rPr>
        <b/>
        <sz val="11"/>
        <color indexed="8"/>
        <rFont val="宋体"/>
        <charset val="134"/>
      </rPr>
      <t>四大家类</t>
    </r>
  </si>
  <si>
    <r>
      <rPr>
        <b/>
        <sz val="11"/>
        <color indexed="8"/>
        <rFont val="宋体"/>
        <charset val="134"/>
      </rPr>
      <t>常委部门类</t>
    </r>
  </si>
  <si>
    <t>公安司法类</t>
  </si>
  <si>
    <r>
      <rPr>
        <b/>
        <sz val="11"/>
        <color indexed="8"/>
        <rFont val="宋体"/>
        <charset val="134"/>
      </rPr>
      <t>一般行政事业类</t>
    </r>
  </si>
  <si>
    <r>
      <rPr>
        <b/>
        <sz val="11"/>
        <color indexed="8"/>
        <rFont val="宋体"/>
        <charset val="134"/>
      </rPr>
      <t>教育学校类</t>
    </r>
  </si>
  <si>
    <t>医疗卫生类</t>
  </si>
  <si>
    <t>镇级标准</t>
  </si>
  <si>
    <t>学前
(公办/民办)</t>
  </si>
  <si>
    <r>
      <rPr>
        <b/>
        <sz val="11"/>
        <color indexed="8"/>
        <rFont val="宋体"/>
        <charset val="134"/>
      </rPr>
      <t>小学</t>
    </r>
  </si>
  <si>
    <r>
      <rPr>
        <b/>
        <sz val="11"/>
        <color indexed="8"/>
        <rFont val="宋体"/>
        <charset val="134"/>
      </rPr>
      <t>初中</t>
    </r>
  </si>
  <si>
    <r>
      <rPr>
        <b/>
        <sz val="11"/>
        <color indexed="8"/>
        <rFont val="宋体"/>
        <charset val="134"/>
      </rPr>
      <t>高中</t>
    </r>
  </si>
  <si>
    <t>中职
(公办/民办)</t>
  </si>
  <si>
    <r>
      <rPr>
        <b/>
        <sz val="11"/>
        <color indexed="8"/>
        <rFont val="宋体"/>
        <charset val="134"/>
      </rPr>
      <t>特教</t>
    </r>
  </si>
  <si>
    <r>
      <rPr>
        <b/>
        <sz val="11"/>
        <rFont val="Arial"/>
        <charset val="134"/>
      </rPr>
      <t>301</t>
    </r>
    <r>
      <rPr>
        <b/>
        <sz val="11"/>
        <rFont val="宋体"/>
        <charset val="134"/>
      </rPr>
      <t>、工资福利支出</t>
    </r>
  </si>
  <si>
    <r>
      <rPr>
        <sz val="11"/>
        <rFont val="宋体"/>
        <charset val="134"/>
      </rPr>
      <t>有政策标准从其规定，无政策标准的由二十个街镇在财力总控范围内自行研究确定。</t>
    </r>
  </si>
  <si>
    <r>
      <rPr>
        <sz val="11"/>
        <rFont val="Arial"/>
        <charset val="134"/>
      </rPr>
      <t xml:space="preserve">      </t>
    </r>
    <r>
      <rPr>
        <sz val="11"/>
        <color indexed="8"/>
        <rFont val="Arial"/>
        <charset val="134"/>
      </rPr>
      <t>01</t>
    </r>
    <r>
      <rPr>
        <sz val="11"/>
        <color indexed="8"/>
        <rFont val="宋体"/>
        <charset val="134"/>
      </rPr>
      <t>、基本工资</t>
    </r>
  </si>
  <si>
    <r>
      <rPr>
        <sz val="11"/>
        <rFont val="宋体"/>
        <charset val="134"/>
      </rPr>
      <t>是</t>
    </r>
  </si>
  <si>
    <r>
      <rPr>
        <sz val="11"/>
        <rFont val="宋体"/>
        <charset val="134"/>
      </rPr>
      <t>以人社局</t>
    </r>
    <r>
      <rPr>
        <sz val="11"/>
        <rFont val="Arial"/>
        <charset val="134"/>
      </rPr>
      <t>2018</t>
    </r>
    <r>
      <rPr>
        <sz val="11"/>
        <rFont val="宋体"/>
        <charset val="134"/>
      </rPr>
      <t>年</t>
    </r>
    <r>
      <rPr>
        <sz val="11"/>
        <rFont val="Arial"/>
        <charset val="134"/>
      </rPr>
      <t>6</t>
    </r>
    <r>
      <rPr>
        <sz val="11"/>
        <rFont val="宋体"/>
        <charset val="134"/>
      </rPr>
      <t>月工资统发数据为准；医疗卫生类按医疗机构预算比例计算。</t>
    </r>
  </si>
  <si>
    <r>
      <rPr>
        <sz val="11"/>
        <rFont val="Arial"/>
        <charset val="134"/>
      </rPr>
      <t xml:space="preserve">      02</t>
    </r>
    <r>
      <rPr>
        <sz val="11"/>
        <rFont val="宋体"/>
        <charset val="134"/>
      </rPr>
      <t>、津贴补贴</t>
    </r>
  </si>
  <si>
    <r>
      <rPr>
        <sz val="11"/>
        <rFont val="Arial"/>
        <charset val="134"/>
      </rPr>
      <t xml:space="preserve">        A</t>
    </r>
    <r>
      <rPr>
        <sz val="11"/>
        <color indexed="8"/>
        <rFont val="宋体"/>
        <charset val="134"/>
      </rPr>
      <t>、规范津补贴</t>
    </r>
  </si>
  <si>
    <r>
      <rPr>
        <sz val="11"/>
        <rFont val="宋体"/>
        <charset val="134"/>
      </rPr>
      <t>元</t>
    </r>
    <r>
      <rPr>
        <sz val="11"/>
        <rFont val="Arial"/>
        <charset val="134"/>
      </rPr>
      <t>/</t>
    </r>
    <r>
      <rPr>
        <sz val="11"/>
        <rFont val="宋体"/>
        <charset val="134"/>
      </rPr>
      <t>人</t>
    </r>
    <r>
      <rPr>
        <sz val="11"/>
        <rFont val="Arial"/>
        <charset val="134"/>
      </rPr>
      <t>.</t>
    </r>
    <r>
      <rPr>
        <sz val="11"/>
        <rFont val="宋体"/>
        <charset val="134"/>
      </rPr>
      <t>年</t>
    </r>
  </si>
  <si>
    <r>
      <rPr>
        <sz val="11"/>
        <rFont val="宋体"/>
        <charset val="134"/>
      </rPr>
      <t>按照人社部门审批的金额填报。</t>
    </r>
  </si>
  <si>
    <r>
      <rPr>
        <sz val="11"/>
        <rFont val="Arial"/>
        <charset val="134"/>
      </rPr>
      <t xml:space="preserve">        B</t>
    </r>
    <r>
      <rPr>
        <sz val="11"/>
        <color indexed="8"/>
        <rFont val="宋体"/>
        <charset val="134"/>
      </rPr>
      <t>、国家统一保留津补贴</t>
    </r>
  </si>
  <si>
    <r>
      <rPr>
        <sz val="11"/>
        <rFont val="宋体"/>
        <charset val="134"/>
      </rPr>
      <t>行政在职按津补贴规范后政策计算；事业在职暂按人事部门审批政策计算；医疗卫生类按医疗机构预算比例计算。</t>
    </r>
  </si>
  <si>
    <r>
      <rPr>
        <sz val="11"/>
        <rFont val="Arial"/>
        <charset val="134"/>
      </rPr>
      <t xml:space="preserve">        C</t>
    </r>
    <r>
      <rPr>
        <sz val="11"/>
        <rFont val="宋体"/>
        <charset val="134"/>
      </rPr>
      <t>、乡镇工作补贴</t>
    </r>
  </si>
  <si>
    <r>
      <rPr>
        <sz val="11"/>
        <rFont val="宋体"/>
        <charset val="134"/>
      </rPr>
      <t>元</t>
    </r>
    <r>
      <rPr>
        <sz val="11"/>
        <rFont val="Arial"/>
        <charset val="134"/>
      </rPr>
      <t>/</t>
    </r>
    <r>
      <rPr>
        <sz val="11"/>
        <rFont val="宋体"/>
        <charset val="134"/>
      </rPr>
      <t>人</t>
    </r>
    <r>
      <rPr>
        <sz val="11"/>
        <rFont val="Arial"/>
        <charset val="134"/>
      </rPr>
      <t>.</t>
    </r>
    <r>
      <rPr>
        <sz val="11"/>
        <rFont val="宋体"/>
        <charset val="134"/>
      </rPr>
      <t>月</t>
    </r>
  </si>
  <si>
    <r>
      <rPr>
        <sz val="11"/>
        <rFont val="宋体"/>
        <charset val="134"/>
      </rPr>
      <t>按</t>
    </r>
    <r>
      <rPr>
        <sz val="11"/>
        <rFont val="Arial"/>
        <charset val="134"/>
      </rPr>
      <t>300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月，以</t>
    </r>
    <r>
      <rPr>
        <sz val="11"/>
        <rFont val="Arial"/>
        <charset val="134"/>
      </rPr>
      <t>2018</t>
    </r>
    <r>
      <rPr>
        <sz val="11"/>
        <rFont val="宋体"/>
        <charset val="134"/>
      </rPr>
      <t>年</t>
    </r>
    <r>
      <rPr>
        <sz val="11"/>
        <rFont val="Arial"/>
        <charset val="134"/>
      </rPr>
      <t>6</t>
    </r>
    <r>
      <rPr>
        <sz val="11"/>
        <rFont val="宋体"/>
        <charset val="134"/>
      </rPr>
      <t>月人社局审批人数计算；医疗卫生类按医疗机构预算比例计算。</t>
    </r>
  </si>
  <si>
    <r>
      <rPr>
        <sz val="11"/>
        <rFont val="Arial"/>
        <charset val="134"/>
      </rPr>
      <t xml:space="preserve">      </t>
    </r>
    <r>
      <rPr>
        <sz val="11"/>
        <color indexed="8"/>
        <rFont val="Arial"/>
        <charset val="134"/>
      </rPr>
      <t>03</t>
    </r>
    <r>
      <rPr>
        <sz val="11"/>
        <color indexed="8"/>
        <rFont val="宋体"/>
        <charset val="134"/>
      </rPr>
      <t>、奖金</t>
    </r>
  </si>
  <si>
    <r>
      <rPr>
        <sz val="11"/>
        <rFont val="宋体"/>
        <charset val="134"/>
      </rPr>
      <t>中央年终一次性奖金，按基本工资和规范津补贴单月合计金额计算。</t>
    </r>
  </si>
  <si>
    <r>
      <rPr>
        <sz val="11"/>
        <rFont val="Arial"/>
        <charset val="134"/>
      </rPr>
      <t xml:space="preserve">      </t>
    </r>
    <r>
      <rPr>
        <sz val="11"/>
        <color indexed="8"/>
        <rFont val="Arial"/>
        <charset val="134"/>
      </rPr>
      <t>04</t>
    </r>
    <r>
      <rPr>
        <sz val="11"/>
        <color indexed="8"/>
        <rFont val="宋体"/>
        <charset val="134"/>
      </rPr>
      <t>、社会保障缴费</t>
    </r>
  </si>
  <si>
    <r>
      <rPr>
        <sz val="11"/>
        <rFont val="Arial"/>
        <charset val="134"/>
      </rPr>
      <t xml:space="preserve">        A</t>
    </r>
    <r>
      <rPr>
        <sz val="11"/>
        <rFont val="宋体"/>
        <charset val="134"/>
      </rPr>
      <t>、养老保险</t>
    </r>
  </si>
  <si>
    <r>
      <rPr>
        <sz val="11"/>
        <rFont val="宋体"/>
        <charset val="134"/>
      </rPr>
      <t>否</t>
    </r>
  </si>
  <si>
    <r>
      <rPr>
        <sz val="11"/>
        <rFont val="宋体"/>
        <charset val="134"/>
      </rPr>
      <t>根据渝人社发〔</t>
    </r>
    <r>
      <rPr>
        <sz val="11"/>
        <rFont val="Arial"/>
        <charset val="134"/>
      </rPr>
      <t>2017</t>
    </r>
    <r>
      <rPr>
        <sz val="11"/>
        <rFont val="宋体"/>
        <charset val="134"/>
      </rPr>
      <t>〕</t>
    </r>
    <r>
      <rPr>
        <sz val="11"/>
        <rFont val="Arial"/>
        <charset val="134"/>
      </rPr>
      <t>62</t>
    </r>
    <r>
      <rPr>
        <sz val="11"/>
        <rFont val="宋体"/>
        <charset val="134"/>
      </rPr>
      <t>号文件精神，按工资总额（含基本工资、津补贴、年终一次性奖金、绩效工资，不含综合目标考核、公务员（参公人员）日常考核、事业人员超额绩效）的</t>
    </r>
    <r>
      <rPr>
        <sz val="11"/>
        <rFont val="Arial"/>
        <charset val="134"/>
      </rPr>
      <t>20%</t>
    </r>
    <r>
      <rPr>
        <sz val="11"/>
        <rFont val="宋体"/>
        <charset val="134"/>
      </rPr>
      <t>计算。</t>
    </r>
  </si>
  <si>
    <r>
      <rPr>
        <sz val="11"/>
        <rFont val="Arial"/>
        <charset val="134"/>
      </rPr>
      <t xml:space="preserve">        B</t>
    </r>
    <r>
      <rPr>
        <sz val="11"/>
        <rFont val="宋体"/>
        <charset val="134"/>
      </rPr>
      <t>、职业年金</t>
    </r>
  </si>
  <si>
    <r>
      <rPr>
        <sz val="11"/>
        <rFont val="宋体"/>
        <charset val="134"/>
      </rPr>
      <t>按工资总额（含基本工资、津补贴、年终一次性奖金、绩效工资，不含综合目标考核、公务员（参公人员）日常考核、事业人员超额绩效）的</t>
    </r>
    <r>
      <rPr>
        <sz val="11"/>
        <rFont val="Arial"/>
        <charset val="134"/>
      </rPr>
      <t>8%</t>
    </r>
    <r>
      <rPr>
        <sz val="11"/>
        <rFont val="宋体"/>
        <charset val="134"/>
      </rPr>
      <t>计算。</t>
    </r>
  </si>
  <si>
    <r>
      <rPr>
        <sz val="11"/>
        <rFont val="Arial"/>
        <charset val="134"/>
      </rPr>
      <t xml:space="preserve">        C</t>
    </r>
    <r>
      <rPr>
        <sz val="11"/>
        <color indexed="8"/>
        <rFont val="宋体"/>
        <charset val="134"/>
      </rPr>
      <t>、医疗保险</t>
    </r>
  </si>
  <si>
    <r>
      <rPr>
        <sz val="11"/>
        <rFont val="宋体"/>
        <charset val="134"/>
      </rPr>
      <t>根据渝人社发〔</t>
    </r>
    <r>
      <rPr>
        <sz val="11"/>
        <rFont val="Arial"/>
        <charset val="134"/>
      </rPr>
      <t>2013</t>
    </r>
    <r>
      <rPr>
        <sz val="11"/>
        <rFont val="宋体"/>
        <charset val="134"/>
      </rPr>
      <t>〕</t>
    </r>
    <r>
      <rPr>
        <sz val="11"/>
        <rFont val="Arial"/>
        <charset val="134"/>
      </rPr>
      <t>226</t>
    </r>
    <r>
      <rPr>
        <sz val="11"/>
        <rFont val="宋体"/>
        <charset val="134"/>
      </rPr>
      <t>号文件精神，在职按工资总额（含基本工资、津补贴、年终一次性奖金、绩效工资，不含综合目标考核、公务员（参公人员）日常考核、事业人员超额绩效）的</t>
    </r>
    <r>
      <rPr>
        <sz val="11"/>
        <rFont val="Arial"/>
        <charset val="134"/>
      </rPr>
      <t>9.5%</t>
    </r>
    <r>
      <rPr>
        <sz val="11"/>
        <rFont val="宋体"/>
        <charset val="134"/>
      </rPr>
      <t>计算，离退休按照</t>
    </r>
    <r>
      <rPr>
        <sz val="11"/>
        <rFont val="Arial"/>
        <charset val="134"/>
      </rPr>
      <t>1.5</t>
    </r>
    <r>
      <rPr>
        <sz val="11"/>
        <rFont val="宋体"/>
        <charset val="134"/>
      </rPr>
      <t>％计算；医疗卫生类按医疗机构预算比例计算。</t>
    </r>
  </si>
  <si>
    <r>
      <rPr>
        <sz val="11"/>
        <rFont val="Arial"/>
        <charset val="134"/>
      </rPr>
      <t xml:space="preserve">        D</t>
    </r>
    <r>
      <rPr>
        <sz val="11"/>
        <color indexed="8"/>
        <rFont val="宋体"/>
        <charset val="134"/>
      </rPr>
      <t>、医疗补助</t>
    </r>
  </si>
  <si>
    <r>
      <rPr>
        <sz val="11"/>
        <rFont val="宋体"/>
        <charset val="134"/>
      </rPr>
      <t>在职</t>
    </r>
    <r>
      <rPr>
        <sz val="11"/>
        <rFont val="Arial"/>
        <charset val="134"/>
      </rPr>
      <t>1,600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年，离退休</t>
    </r>
    <r>
      <rPr>
        <sz val="11"/>
        <rFont val="Arial"/>
        <charset val="134"/>
      </rPr>
      <t>2,000</t>
    </r>
    <r>
      <rPr>
        <sz val="11"/>
        <rFont val="宋体"/>
        <charset val="134"/>
      </rPr>
      <t>元</t>
    </r>
    <r>
      <rPr>
        <sz val="11"/>
        <rFont val="Arial"/>
        <charset val="134"/>
      </rPr>
      <t>/</t>
    </r>
    <r>
      <rPr>
        <sz val="11"/>
        <rFont val="宋体"/>
        <charset val="134"/>
      </rPr>
      <t>人年医疗补助。</t>
    </r>
  </si>
  <si>
    <r>
      <rPr>
        <sz val="11"/>
        <rFont val="Arial"/>
        <charset val="134"/>
      </rPr>
      <t xml:space="preserve">        E</t>
    </r>
    <r>
      <rPr>
        <sz val="11"/>
        <rFont val="宋体"/>
        <charset val="134"/>
      </rPr>
      <t>、工伤保险</t>
    </r>
  </si>
  <si>
    <r>
      <rPr>
        <sz val="11"/>
        <rFont val="宋体"/>
        <charset val="134"/>
      </rPr>
      <t>根据渝人社发〔</t>
    </r>
    <r>
      <rPr>
        <sz val="11"/>
        <rFont val="Arial"/>
        <charset val="134"/>
      </rPr>
      <t>2013</t>
    </r>
    <r>
      <rPr>
        <sz val="11"/>
        <rFont val="宋体"/>
        <charset val="134"/>
      </rPr>
      <t>〕</t>
    </r>
    <r>
      <rPr>
        <sz val="11"/>
        <rFont val="Arial"/>
        <charset val="134"/>
      </rPr>
      <t>226</t>
    </r>
    <r>
      <rPr>
        <sz val="11"/>
        <rFont val="宋体"/>
        <charset val="134"/>
      </rPr>
      <t>号文件精神，按工资总额（含基本工资、津补贴、年终一次性奖金、绩效工资，不含综合目标考核、公务员（参公人员）日常考核、事业人员超额绩效）的</t>
    </r>
    <r>
      <rPr>
        <sz val="11"/>
        <rFont val="Arial"/>
        <charset val="134"/>
      </rPr>
      <t>0.3%</t>
    </r>
    <r>
      <rPr>
        <sz val="11"/>
        <rFont val="宋体"/>
        <charset val="134"/>
      </rPr>
      <t>计算；医疗卫生类按医疗机构预算比例计算。</t>
    </r>
  </si>
  <si>
    <r>
      <rPr>
        <sz val="11"/>
        <rFont val="Arial"/>
        <charset val="134"/>
      </rPr>
      <t xml:space="preserve">        F</t>
    </r>
    <r>
      <rPr>
        <sz val="11"/>
        <rFont val="宋体"/>
        <charset val="134"/>
      </rPr>
      <t>、生育保险</t>
    </r>
  </si>
  <si>
    <r>
      <rPr>
        <sz val="11"/>
        <rFont val="宋体"/>
        <charset val="134"/>
      </rPr>
      <t>根据渝人社发〔</t>
    </r>
    <r>
      <rPr>
        <sz val="11"/>
        <rFont val="Arial"/>
        <charset val="134"/>
      </rPr>
      <t>2013</t>
    </r>
    <r>
      <rPr>
        <sz val="11"/>
        <rFont val="宋体"/>
        <charset val="134"/>
      </rPr>
      <t>〕</t>
    </r>
    <r>
      <rPr>
        <sz val="11"/>
        <rFont val="Arial"/>
        <charset val="134"/>
      </rPr>
      <t>226</t>
    </r>
    <r>
      <rPr>
        <sz val="11"/>
        <rFont val="宋体"/>
        <charset val="134"/>
      </rPr>
      <t>号文件精神，按工资总额（含基本工资、津补贴、年终一次性奖金、绩效工资，不含综合目标考核、公务员（参公人员）日常考核、事业人员超额绩效）的</t>
    </r>
    <r>
      <rPr>
        <sz val="11"/>
        <rFont val="Arial"/>
        <charset val="134"/>
      </rPr>
      <t>0.5%</t>
    </r>
    <r>
      <rPr>
        <sz val="11"/>
        <rFont val="宋体"/>
        <charset val="134"/>
      </rPr>
      <t>计算；医疗卫生类按医疗机构预算比例计算。</t>
    </r>
  </si>
  <si>
    <r>
      <rPr>
        <sz val="11"/>
        <rFont val="Arial"/>
        <charset val="134"/>
      </rPr>
      <t xml:space="preserve">      07</t>
    </r>
    <r>
      <rPr>
        <sz val="11"/>
        <rFont val="宋体"/>
        <charset val="134"/>
      </rPr>
      <t>、绩效工资</t>
    </r>
  </si>
  <si>
    <r>
      <rPr>
        <sz val="11"/>
        <rFont val="Arial"/>
        <charset val="134"/>
      </rPr>
      <t xml:space="preserve">        A</t>
    </r>
    <r>
      <rPr>
        <sz val="11"/>
        <rFont val="宋体"/>
        <charset val="134"/>
      </rPr>
      <t>、义务教育绩效工资</t>
    </r>
  </si>
  <si>
    <r>
      <rPr>
        <sz val="11"/>
        <rFont val="宋体"/>
        <charset val="134"/>
      </rPr>
      <t>绩效工资总量按人社局核定的</t>
    </r>
    <r>
      <rPr>
        <sz val="11"/>
        <rFont val="Arial"/>
        <charset val="134"/>
      </rPr>
      <t>2017</t>
    </r>
    <r>
      <rPr>
        <sz val="11"/>
        <rFont val="宋体"/>
        <charset val="134"/>
      </rPr>
      <t>年理论值标准计算，其中：基础绩效固定部分以</t>
    </r>
    <r>
      <rPr>
        <sz val="11"/>
        <rFont val="Arial"/>
        <charset val="134"/>
      </rPr>
      <t>2018</t>
    </r>
    <r>
      <rPr>
        <sz val="11"/>
        <rFont val="宋体"/>
        <charset val="134"/>
      </rPr>
      <t>年</t>
    </r>
    <r>
      <rPr>
        <sz val="11"/>
        <rFont val="Arial"/>
        <charset val="134"/>
      </rPr>
      <t>6</t>
    </r>
    <r>
      <rPr>
        <sz val="11"/>
        <rFont val="宋体"/>
        <charset val="134"/>
      </rPr>
      <t>月工资统发数据为准，基础绩效奖励部分为基础绩效总量扣除基础绩效固定部分。</t>
    </r>
  </si>
  <si>
    <r>
      <rPr>
        <sz val="11"/>
        <rFont val="Arial"/>
        <charset val="134"/>
      </rPr>
      <t xml:space="preserve">        B</t>
    </r>
    <r>
      <rPr>
        <sz val="11"/>
        <rFont val="宋体"/>
        <charset val="134"/>
      </rPr>
      <t>、医疗卫生事业单位绩效工资</t>
    </r>
  </si>
  <si>
    <r>
      <rPr>
        <sz val="11"/>
        <rFont val="宋体"/>
        <charset val="134"/>
      </rPr>
      <t>按医疗机构预算比例计算。</t>
    </r>
  </si>
  <si>
    <r>
      <rPr>
        <sz val="11"/>
        <rFont val="Arial"/>
        <charset val="134"/>
      </rPr>
      <t xml:space="preserve">        C</t>
    </r>
    <r>
      <rPr>
        <sz val="11"/>
        <rFont val="宋体"/>
        <charset val="134"/>
      </rPr>
      <t>、其他事业单位绩效工资</t>
    </r>
  </si>
  <si>
    <t>绩效工资总量按人社局核定的2017年理论值标准计算，其中：基础绩效固定部分以2018年6月工资统发数据为准，基础绩效奖励部分为基础绩效总量扣除基础绩效固定部分。</t>
  </si>
  <si>
    <r>
      <rPr>
        <sz val="11"/>
        <rFont val="Arial"/>
        <charset val="134"/>
      </rPr>
      <t xml:space="preserve">      99</t>
    </r>
    <r>
      <rPr>
        <sz val="11"/>
        <rFont val="宋体"/>
        <charset val="134"/>
      </rPr>
      <t>、其他工资福利支出</t>
    </r>
  </si>
  <si>
    <r>
      <rPr>
        <sz val="11"/>
        <rFont val="Arial"/>
        <charset val="134"/>
      </rPr>
      <t xml:space="preserve">        A</t>
    </r>
    <r>
      <rPr>
        <sz val="11"/>
        <rFont val="宋体"/>
        <charset val="134"/>
      </rPr>
      <t>、未休年休假</t>
    </r>
  </si>
  <si>
    <r>
      <rPr>
        <sz val="11"/>
        <rFont val="宋体"/>
        <charset val="134"/>
      </rPr>
      <t>四大家类</t>
    </r>
    <r>
      <rPr>
        <sz val="11"/>
        <rFont val="Arial"/>
        <charset val="134"/>
      </rPr>
      <t>6,000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年，常委部门类、公安类、一般行政事业类</t>
    </r>
    <r>
      <rPr>
        <sz val="11"/>
        <rFont val="Arial"/>
        <charset val="134"/>
      </rPr>
      <t>5,000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年，由区财政统筹。</t>
    </r>
  </si>
  <si>
    <r>
      <rPr>
        <sz val="11"/>
        <color rgb="FFFF0000"/>
        <rFont val="Arial"/>
        <charset val="134"/>
      </rPr>
      <t xml:space="preserve">        B</t>
    </r>
    <r>
      <rPr>
        <sz val="11"/>
        <color indexed="10"/>
        <rFont val="宋体"/>
        <charset val="134"/>
      </rPr>
      <t>、综合目标考核奖励</t>
    </r>
  </si>
  <si>
    <r>
      <rPr>
        <sz val="11"/>
        <color indexed="10"/>
        <rFont val="宋体"/>
        <charset val="134"/>
      </rPr>
      <t>否</t>
    </r>
  </si>
  <si>
    <r>
      <rPr>
        <sz val="11"/>
        <color indexed="10"/>
        <rFont val="宋体"/>
        <charset val="134"/>
      </rPr>
      <t>元</t>
    </r>
    <r>
      <rPr>
        <sz val="11"/>
        <color indexed="10"/>
        <rFont val="Arial"/>
        <charset val="134"/>
      </rPr>
      <t>/</t>
    </r>
    <r>
      <rPr>
        <sz val="11"/>
        <color indexed="10"/>
        <rFont val="宋体"/>
        <charset val="134"/>
      </rPr>
      <t>人</t>
    </r>
    <r>
      <rPr>
        <sz val="11"/>
        <color indexed="10"/>
        <rFont val="Arial"/>
        <charset val="134"/>
      </rPr>
      <t>.</t>
    </r>
    <r>
      <rPr>
        <sz val="11"/>
        <color indexed="10"/>
        <rFont val="宋体"/>
        <charset val="134"/>
      </rPr>
      <t>年</t>
    </r>
  </si>
  <si>
    <r>
      <rPr>
        <sz val="11"/>
        <color rgb="FFFF0000"/>
        <rFont val="Arial"/>
        <charset val="134"/>
      </rPr>
      <t>2019</t>
    </r>
    <r>
      <rPr>
        <sz val="11"/>
        <color indexed="10"/>
        <rFont val="宋体"/>
        <charset val="134"/>
      </rPr>
      <t>年按在职</t>
    </r>
    <r>
      <rPr>
        <sz val="11"/>
        <color indexed="10"/>
        <rFont val="Arial"/>
        <charset val="134"/>
      </rPr>
      <t>12,000</t>
    </r>
    <r>
      <rPr>
        <sz val="11"/>
        <color indexed="10"/>
        <rFont val="宋体"/>
        <charset val="134"/>
      </rPr>
      <t>元</t>
    </r>
    <r>
      <rPr>
        <sz val="11"/>
        <color indexed="10"/>
        <rFont val="Arial"/>
        <charset val="134"/>
      </rPr>
      <t>/</t>
    </r>
    <r>
      <rPr>
        <sz val="11"/>
        <color indexed="10"/>
        <rFont val="宋体"/>
        <charset val="134"/>
      </rPr>
      <t>人</t>
    </r>
    <r>
      <rPr>
        <sz val="11"/>
        <color indexed="10"/>
        <rFont val="Arial"/>
        <charset val="134"/>
      </rPr>
      <t>.</t>
    </r>
    <r>
      <rPr>
        <sz val="11"/>
        <color indexed="10"/>
        <rFont val="宋体"/>
        <charset val="134"/>
      </rPr>
      <t>年，离休</t>
    </r>
    <r>
      <rPr>
        <sz val="11"/>
        <color indexed="10"/>
        <rFont val="Arial"/>
        <charset val="134"/>
      </rPr>
      <t>15,000</t>
    </r>
    <r>
      <rPr>
        <sz val="11"/>
        <color indexed="10"/>
        <rFont val="宋体"/>
        <charset val="134"/>
      </rPr>
      <t>元</t>
    </r>
    <r>
      <rPr>
        <sz val="11"/>
        <color indexed="10"/>
        <rFont val="Arial"/>
        <charset val="134"/>
      </rPr>
      <t>/</t>
    </r>
    <r>
      <rPr>
        <sz val="11"/>
        <color indexed="10"/>
        <rFont val="宋体"/>
        <charset val="134"/>
      </rPr>
      <t>人年、退休</t>
    </r>
    <r>
      <rPr>
        <sz val="11"/>
        <color indexed="10"/>
        <rFont val="Arial"/>
        <charset val="134"/>
      </rPr>
      <t>10,000</t>
    </r>
    <r>
      <rPr>
        <sz val="11"/>
        <color indexed="10"/>
        <rFont val="宋体"/>
        <charset val="134"/>
      </rPr>
      <t>元</t>
    </r>
    <r>
      <rPr>
        <sz val="11"/>
        <color indexed="10"/>
        <rFont val="Arial"/>
        <charset val="134"/>
      </rPr>
      <t>/</t>
    </r>
    <r>
      <rPr>
        <sz val="11"/>
        <color indexed="10"/>
        <rFont val="宋体"/>
        <charset val="134"/>
      </rPr>
      <t>人年；</t>
    </r>
    <r>
      <rPr>
        <sz val="11"/>
        <color indexed="10"/>
        <rFont val="Arial"/>
        <charset val="134"/>
      </rPr>
      <t>2018</t>
    </r>
    <r>
      <rPr>
        <sz val="11"/>
        <color indexed="10"/>
        <rFont val="宋体"/>
        <charset val="134"/>
      </rPr>
      <t>年未兑现提标部分按在职</t>
    </r>
    <r>
      <rPr>
        <sz val="11"/>
        <color indexed="10"/>
        <rFont val="Arial"/>
        <charset val="134"/>
      </rPr>
      <t>10,000</t>
    </r>
    <r>
      <rPr>
        <sz val="11"/>
        <color indexed="10"/>
        <rFont val="宋体"/>
        <charset val="134"/>
      </rPr>
      <t>元</t>
    </r>
    <r>
      <rPr>
        <sz val="11"/>
        <color indexed="10"/>
        <rFont val="Arial"/>
        <charset val="134"/>
      </rPr>
      <t>/</t>
    </r>
    <r>
      <rPr>
        <sz val="11"/>
        <color indexed="10"/>
        <rFont val="宋体"/>
        <charset val="134"/>
      </rPr>
      <t>人</t>
    </r>
    <r>
      <rPr>
        <sz val="11"/>
        <color indexed="10"/>
        <rFont val="Arial"/>
        <charset val="134"/>
      </rPr>
      <t>.</t>
    </r>
    <r>
      <rPr>
        <sz val="11"/>
        <color indexed="10"/>
        <rFont val="宋体"/>
        <charset val="134"/>
      </rPr>
      <t>年，离休</t>
    </r>
    <r>
      <rPr>
        <sz val="11"/>
        <color indexed="10"/>
        <rFont val="Arial"/>
        <charset val="134"/>
      </rPr>
      <t>6,500</t>
    </r>
    <r>
      <rPr>
        <sz val="11"/>
        <color indexed="10"/>
        <rFont val="宋体"/>
        <charset val="134"/>
      </rPr>
      <t>元</t>
    </r>
    <r>
      <rPr>
        <sz val="11"/>
        <color indexed="10"/>
        <rFont val="Arial"/>
        <charset val="134"/>
      </rPr>
      <t>/</t>
    </r>
    <r>
      <rPr>
        <sz val="11"/>
        <color indexed="10"/>
        <rFont val="宋体"/>
        <charset val="134"/>
      </rPr>
      <t>人</t>
    </r>
    <r>
      <rPr>
        <sz val="11"/>
        <color indexed="10"/>
        <rFont val="Arial"/>
        <charset val="134"/>
      </rPr>
      <t>.</t>
    </r>
    <r>
      <rPr>
        <sz val="11"/>
        <color indexed="10"/>
        <rFont val="宋体"/>
        <charset val="134"/>
      </rPr>
      <t>年，退休</t>
    </r>
    <r>
      <rPr>
        <sz val="11"/>
        <color indexed="10"/>
        <rFont val="Arial"/>
        <charset val="134"/>
      </rPr>
      <t>4,750</t>
    </r>
    <r>
      <rPr>
        <sz val="11"/>
        <color indexed="10"/>
        <rFont val="宋体"/>
        <charset val="134"/>
      </rPr>
      <t>元</t>
    </r>
    <r>
      <rPr>
        <sz val="11"/>
        <color indexed="10"/>
        <rFont val="Arial"/>
        <charset val="134"/>
      </rPr>
      <t>/</t>
    </r>
    <r>
      <rPr>
        <sz val="11"/>
        <color indexed="10"/>
        <rFont val="宋体"/>
        <charset val="134"/>
      </rPr>
      <t>人</t>
    </r>
    <r>
      <rPr>
        <sz val="11"/>
        <color indexed="10"/>
        <rFont val="Arial"/>
        <charset val="134"/>
      </rPr>
      <t>.</t>
    </r>
    <r>
      <rPr>
        <sz val="11"/>
        <color indexed="10"/>
        <rFont val="宋体"/>
        <charset val="134"/>
      </rPr>
      <t>年。医疗卫生类按区委区政府既定比例编制。</t>
    </r>
  </si>
  <si>
    <r>
      <rPr>
        <sz val="11"/>
        <rFont val="Arial"/>
        <charset val="134"/>
      </rPr>
      <t xml:space="preserve">        C</t>
    </r>
    <r>
      <rPr>
        <sz val="11"/>
        <rFont val="宋体"/>
        <charset val="134"/>
      </rPr>
      <t>、</t>
    </r>
    <r>
      <rPr>
        <sz val="11"/>
        <rFont val="宋体"/>
        <charset val="134"/>
      </rPr>
      <t>公务员（参公人员）日常考核奖励</t>
    </r>
  </si>
  <si>
    <t>是</t>
  </si>
  <si>
    <r>
      <rPr>
        <sz val="11"/>
        <rFont val="宋体"/>
        <charset val="134"/>
      </rPr>
      <t>在职公务员（参公人员）</t>
    </r>
    <r>
      <rPr>
        <sz val="11"/>
        <rFont val="Arial"/>
        <charset val="134"/>
      </rPr>
      <t>16,680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年。</t>
    </r>
  </si>
  <si>
    <r>
      <rPr>
        <sz val="11"/>
        <color rgb="FFFF0000"/>
        <rFont val="Arial"/>
        <charset val="134"/>
      </rPr>
      <t xml:space="preserve">        D</t>
    </r>
    <r>
      <rPr>
        <sz val="11"/>
        <color indexed="10"/>
        <rFont val="宋体"/>
        <charset val="134"/>
      </rPr>
      <t>、</t>
    </r>
    <r>
      <rPr>
        <sz val="11"/>
        <color indexed="10"/>
        <rFont val="宋体"/>
        <charset val="134"/>
      </rPr>
      <t>事业人员超额绩效（日常考核奖励）</t>
    </r>
  </si>
  <si>
    <t>在职人员19,800元/人.年；卫生系统按区委区政府既定比例编制。</t>
  </si>
  <si>
    <r>
      <rPr>
        <b/>
        <sz val="11"/>
        <rFont val="Arial"/>
        <charset val="134"/>
      </rPr>
      <t>302</t>
    </r>
    <r>
      <rPr>
        <b/>
        <sz val="11"/>
        <rFont val="宋体"/>
        <charset val="134"/>
      </rPr>
      <t>、商品和服务支出</t>
    </r>
  </si>
  <si>
    <r>
      <rPr>
        <sz val="11"/>
        <rFont val="Arial"/>
        <charset val="134"/>
      </rPr>
      <t xml:space="preserve">      01</t>
    </r>
    <r>
      <rPr>
        <sz val="11"/>
        <rFont val="宋体"/>
        <charset val="134"/>
      </rPr>
      <t>、办公费</t>
    </r>
  </si>
  <si>
    <t>元/人.年</t>
  </si>
  <si>
    <r>
      <rPr>
        <sz val="11"/>
        <rFont val="Arial"/>
        <charset val="134"/>
      </rPr>
      <t xml:space="preserve">      07</t>
    </r>
    <r>
      <rPr>
        <sz val="11"/>
        <rFont val="宋体"/>
        <charset val="134"/>
      </rPr>
      <t>、邮电费（公务通讯费补贴）</t>
    </r>
  </si>
  <si>
    <r>
      <rPr>
        <sz val="11"/>
        <rFont val="宋体"/>
        <charset val="134"/>
      </rPr>
      <t>以人社局</t>
    </r>
    <r>
      <rPr>
        <sz val="11"/>
        <rFont val="Arial"/>
        <charset val="134"/>
      </rPr>
      <t>2018</t>
    </r>
    <r>
      <rPr>
        <sz val="11"/>
        <rFont val="宋体"/>
        <charset val="134"/>
      </rPr>
      <t>年</t>
    </r>
    <r>
      <rPr>
        <sz val="11"/>
        <rFont val="Arial"/>
        <charset val="134"/>
      </rPr>
      <t>6</t>
    </r>
    <r>
      <rPr>
        <sz val="11"/>
        <rFont val="宋体"/>
        <charset val="134"/>
      </rPr>
      <t>月工资统发数据中在职公务员（参公人员）总人数为准，按厅级及以上</t>
    </r>
    <r>
      <rPr>
        <sz val="11"/>
        <rFont val="Arial"/>
        <charset val="134"/>
      </rPr>
      <t>300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月，处级及以下</t>
    </r>
    <r>
      <rPr>
        <sz val="11"/>
        <rFont val="Arial"/>
        <charset val="134"/>
      </rPr>
      <t>260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月计算。</t>
    </r>
  </si>
  <si>
    <r>
      <rPr>
        <sz val="11"/>
        <rFont val="Arial"/>
        <charset val="134"/>
      </rPr>
      <t xml:space="preserve">      11</t>
    </r>
    <r>
      <rPr>
        <sz val="11"/>
        <rFont val="宋体"/>
        <charset val="134"/>
      </rPr>
      <t>、差旅费</t>
    </r>
  </si>
  <si>
    <t>有政策标准从其规定，无政策标准的由二十个街镇在财力总控范围内自行研究确定。</t>
  </si>
  <si>
    <r>
      <rPr>
        <sz val="11"/>
        <rFont val="Arial"/>
        <charset val="134"/>
      </rPr>
      <t xml:space="preserve">      15</t>
    </r>
    <r>
      <rPr>
        <sz val="11"/>
        <rFont val="宋体"/>
        <charset val="134"/>
      </rPr>
      <t>、会议费</t>
    </r>
    <r>
      <rPr>
        <sz val="11"/>
        <rFont val="Arial"/>
        <charset val="134"/>
      </rPr>
      <t>(</t>
    </r>
    <r>
      <rPr>
        <sz val="11"/>
        <rFont val="宋体"/>
        <charset val="134"/>
      </rPr>
      <t>三、四类会议经费在基本支出中按照</t>
    </r>
    <r>
      <rPr>
        <sz val="11"/>
        <rFont val="Arial"/>
        <charset val="134"/>
      </rPr>
      <t>700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年的标准定额计算，一、二类会议由各部门按照相关文件规定的规模和标准在项目支出中另行编制</t>
    </r>
    <r>
      <rPr>
        <sz val="11"/>
        <rFont val="Arial"/>
        <charset val="134"/>
      </rPr>
      <t>)</t>
    </r>
  </si>
  <si>
    <r>
      <rPr>
        <sz val="11"/>
        <rFont val="Arial"/>
        <charset val="134"/>
      </rPr>
      <t xml:space="preserve">      16</t>
    </r>
    <r>
      <rPr>
        <sz val="11"/>
        <rFont val="宋体"/>
        <charset val="134"/>
      </rPr>
      <t>、培训费</t>
    </r>
  </si>
  <si>
    <r>
      <rPr>
        <sz val="11"/>
        <rFont val="宋体"/>
        <charset val="134"/>
      </rPr>
      <t>按工资总额（含津补贴、绩效工资）的</t>
    </r>
    <r>
      <rPr>
        <sz val="11"/>
        <rFont val="Arial"/>
        <charset val="134"/>
      </rPr>
      <t>1.5%</t>
    </r>
    <r>
      <rPr>
        <sz val="11"/>
        <rFont val="宋体"/>
        <charset val="134"/>
      </rPr>
      <t>据实计算。</t>
    </r>
  </si>
  <si>
    <r>
      <rPr>
        <sz val="11"/>
        <rFont val="Arial"/>
        <charset val="134"/>
      </rPr>
      <t xml:space="preserve">      28</t>
    </r>
    <r>
      <rPr>
        <sz val="11"/>
        <rFont val="宋体"/>
        <charset val="134"/>
      </rPr>
      <t>、工会经费</t>
    </r>
  </si>
  <si>
    <r>
      <rPr>
        <sz val="11"/>
        <rFont val="宋体"/>
        <charset val="134"/>
      </rPr>
      <t>按工会法规定，以在职工资总额（含津补贴、绩效工资）的</t>
    </r>
    <r>
      <rPr>
        <sz val="11"/>
        <rFont val="Arial"/>
        <charset val="134"/>
      </rPr>
      <t>2%</t>
    </r>
    <r>
      <rPr>
        <sz val="11"/>
        <rFont val="宋体"/>
        <charset val="134"/>
      </rPr>
      <t>据实计算。</t>
    </r>
  </si>
  <si>
    <r>
      <rPr>
        <sz val="11"/>
        <rFont val="Arial"/>
        <charset val="134"/>
      </rPr>
      <t xml:space="preserve">      29</t>
    </r>
    <r>
      <rPr>
        <sz val="11"/>
        <rFont val="宋体"/>
        <charset val="134"/>
      </rPr>
      <t>、福利费</t>
    </r>
  </si>
  <si>
    <r>
      <rPr>
        <sz val="11"/>
        <rFont val="宋体"/>
        <charset val="134"/>
      </rPr>
      <t>按基本工资、离退休费（不含津补贴、绩效工资）的</t>
    </r>
    <r>
      <rPr>
        <sz val="11"/>
        <rFont val="Arial"/>
        <charset val="134"/>
      </rPr>
      <t>3.5%</t>
    </r>
    <r>
      <rPr>
        <sz val="11"/>
        <rFont val="宋体"/>
        <charset val="134"/>
      </rPr>
      <t>据实计算。</t>
    </r>
  </si>
  <si>
    <r>
      <rPr>
        <sz val="11"/>
        <rFont val="Arial"/>
        <charset val="134"/>
      </rPr>
      <t xml:space="preserve">      31</t>
    </r>
    <r>
      <rPr>
        <sz val="11"/>
        <rFont val="宋体"/>
        <charset val="134"/>
      </rPr>
      <t>、公务用车运行维护费</t>
    </r>
  </si>
  <si>
    <r>
      <rPr>
        <sz val="11"/>
        <rFont val="宋体"/>
        <charset val="134"/>
      </rPr>
      <t>元</t>
    </r>
    <r>
      <rPr>
        <sz val="11"/>
        <rFont val="Arial"/>
        <charset val="134"/>
      </rPr>
      <t>/</t>
    </r>
    <r>
      <rPr>
        <sz val="11"/>
        <rFont val="宋体"/>
        <charset val="134"/>
      </rPr>
      <t>辆</t>
    </r>
    <r>
      <rPr>
        <sz val="11"/>
        <rFont val="Arial"/>
        <charset val="134"/>
      </rPr>
      <t>.</t>
    </r>
    <r>
      <rPr>
        <sz val="11"/>
        <rFont val="宋体"/>
        <charset val="134"/>
      </rPr>
      <t>年</t>
    </r>
  </si>
  <si>
    <r>
      <rPr>
        <sz val="11"/>
        <rFont val="Arial"/>
        <charset val="134"/>
      </rPr>
      <t xml:space="preserve">      39</t>
    </r>
    <r>
      <rPr>
        <sz val="11"/>
        <rFont val="宋体"/>
        <charset val="134"/>
      </rPr>
      <t>、其他交通费用（公务交通补贴）</t>
    </r>
  </si>
  <si>
    <r>
      <rPr>
        <sz val="11"/>
        <rFont val="Arial"/>
        <charset val="134"/>
      </rPr>
      <t>2016</t>
    </r>
    <r>
      <rPr>
        <sz val="11"/>
        <rFont val="宋体"/>
        <charset val="134"/>
      </rPr>
      <t>年进行公车改革的部门，按厅级</t>
    </r>
    <r>
      <rPr>
        <sz val="11"/>
        <rFont val="Arial"/>
        <charset val="134"/>
      </rPr>
      <t>1,690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月，处级</t>
    </r>
    <r>
      <rPr>
        <sz val="11"/>
        <rFont val="Arial"/>
        <charset val="134"/>
      </rPr>
      <t>1,040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月，科级</t>
    </r>
    <r>
      <rPr>
        <sz val="11"/>
        <rFont val="Arial"/>
        <charset val="134"/>
      </rPr>
      <t>650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月，科员级以下</t>
    </r>
    <r>
      <rPr>
        <sz val="11"/>
        <rFont val="Arial"/>
        <charset val="134"/>
      </rPr>
      <t>500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月，机关在编在岗行政编制工人按科员级以下标准执行。</t>
    </r>
  </si>
  <si>
    <r>
      <rPr>
        <sz val="11"/>
        <rFont val="Arial"/>
        <charset val="134"/>
      </rPr>
      <t xml:space="preserve">      99</t>
    </r>
    <r>
      <rPr>
        <sz val="11"/>
        <rFont val="宋体"/>
        <charset val="134"/>
      </rPr>
      <t>、其他</t>
    </r>
  </si>
  <si>
    <r>
      <rPr>
        <sz val="11"/>
        <rFont val="Arial"/>
        <charset val="134"/>
      </rPr>
      <t xml:space="preserve">        A</t>
    </r>
    <r>
      <rPr>
        <sz val="11"/>
        <rFont val="宋体"/>
        <charset val="134"/>
      </rPr>
      <t>、离休人员特需费</t>
    </r>
  </si>
  <si>
    <r>
      <rPr>
        <sz val="11"/>
        <rFont val="宋体"/>
        <charset val="134"/>
      </rPr>
      <t>按离休人员</t>
    </r>
    <r>
      <rPr>
        <sz val="11"/>
        <rFont val="Arial"/>
        <charset val="134"/>
      </rPr>
      <t>500</t>
    </r>
    <r>
      <rPr>
        <sz val="11"/>
        <rFont val="宋体"/>
        <charset val="134"/>
      </rPr>
      <t>元</t>
    </r>
    <r>
      <rPr>
        <sz val="11"/>
        <rFont val="Arial"/>
        <charset val="134"/>
      </rPr>
      <t>/</t>
    </r>
    <r>
      <rPr>
        <sz val="11"/>
        <rFont val="宋体"/>
        <charset val="134"/>
      </rPr>
      <t>人年计算。</t>
    </r>
  </si>
  <si>
    <r>
      <rPr>
        <sz val="11"/>
        <rFont val="Arial"/>
        <charset val="134"/>
      </rPr>
      <t xml:space="preserve">        B</t>
    </r>
    <r>
      <rPr>
        <sz val="11"/>
        <rFont val="宋体"/>
        <charset val="134"/>
      </rPr>
      <t>、离退休人员活动费</t>
    </r>
  </si>
  <si>
    <r>
      <rPr>
        <sz val="11"/>
        <rFont val="宋体"/>
        <charset val="134"/>
      </rPr>
      <t>按离休干部</t>
    </r>
    <r>
      <rPr>
        <sz val="11"/>
        <rFont val="Arial"/>
        <charset val="134"/>
      </rPr>
      <t>1,000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年</t>
    </r>
    <r>
      <rPr>
        <sz val="11"/>
        <rFont val="Arial"/>
        <charset val="134"/>
      </rPr>
      <t>,</t>
    </r>
    <r>
      <rPr>
        <sz val="11"/>
        <rFont val="宋体"/>
        <charset val="134"/>
      </rPr>
      <t>副处级以上退休干部</t>
    </r>
    <r>
      <rPr>
        <sz val="11"/>
        <rFont val="Arial"/>
        <charset val="134"/>
      </rPr>
      <t>500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年计算。</t>
    </r>
  </si>
  <si>
    <r>
      <rPr>
        <sz val="11"/>
        <rFont val="Arial"/>
        <charset val="134"/>
      </rPr>
      <t xml:space="preserve">        C</t>
    </r>
    <r>
      <rPr>
        <sz val="11"/>
        <rFont val="宋体"/>
        <charset val="134"/>
      </rPr>
      <t>、退干管理费及活动费（项目支出）</t>
    </r>
  </si>
  <si>
    <r>
      <rPr>
        <sz val="11"/>
        <rFont val="宋体"/>
        <charset val="134"/>
      </rPr>
      <t>按政策预算到区人社局统筹安排。</t>
    </r>
  </si>
  <si>
    <r>
      <rPr>
        <sz val="11"/>
        <rFont val="Arial"/>
        <charset val="134"/>
      </rPr>
      <t xml:space="preserve">        D</t>
    </r>
    <r>
      <rPr>
        <sz val="11"/>
        <rFont val="宋体"/>
        <charset val="134"/>
      </rPr>
      <t>、机关基层党组织工作经费（项目支出）</t>
    </r>
  </si>
  <si>
    <r>
      <rPr>
        <sz val="11"/>
        <rFont val="宋体"/>
        <charset val="134"/>
      </rPr>
      <t>按政策预算到机关工委统筹安排。在职党员工资总额（含基本工资、津补贴）的</t>
    </r>
    <r>
      <rPr>
        <sz val="11"/>
        <rFont val="Arial"/>
        <charset val="134"/>
      </rPr>
      <t>2%</t>
    </r>
    <r>
      <rPr>
        <sz val="11"/>
        <rFont val="宋体"/>
        <charset val="134"/>
      </rPr>
      <t>计算</t>
    </r>
  </si>
  <si>
    <r>
      <rPr>
        <sz val="11"/>
        <rFont val="Arial"/>
        <charset val="134"/>
      </rPr>
      <t xml:space="preserve">      00</t>
    </r>
    <r>
      <rPr>
        <sz val="11"/>
        <rFont val="宋体"/>
        <charset val="134"/>
      </rPr>
      <t>、其他公用经费</t>
    </r>
  </si>
  <si>
    <r>
      <rPr>
        <sz val="11"/>
        <rFont val="Arial"/>
        <charset val="134"/>
      </rPr>
      <t xml:space="preserve">        A</t>
    </r>
    <r>
      <rPr>
        <sz val="11"/>
        <rFont val="宋体"/>
        <charset val="134"/>
      </rPr>
      <t>、包干公用经费（财力总控，含一般设备购置费、公务接待费）</t>
    </r>
  </si>
  <si>
    <r>
      <rPr>
        <sz val="11"/>
        <rFont val="Arial"/>
        <charset val="134"/>
      </rPr>
      <t xml:space="preserve">        B</t>
    </r>
    <r>
      <rPr>
        <sz val="11"/>
        <rFont val="宋体"/>
        <charset val="134"/>
      </rPr>
      <t>、教育公用经费（财力总控）</t>
    </r>
  </si>
  <si>
    <r>
      <rPr>
        <sz val="11"/>
        <rFont val="宋体"/>
        <charset val="134"/>
      </rPr>
      <t>元</t>
    </r>
    <r>
      <rPr>
        <sz val="11"/>
        <rFont val="Arial"/>
        <charset val="134"/>
      </rPr>
      <t>/</t>
    </r>
    <r>
      <rPr>
        <sz val="11"/>
        <rFont val="宋体"/>
        <charset val="134"/>
      </rPr>
      <t>生</t>
    </r>
    <r>
      <rPr>
        <sz val="11"/>
        <rFont val="Arial"/>
        <charset val="134"/>
      </rPr>
      <t>.</t>
    </r>
    <r>
      <rPr>
        <sz val="11"/>
        <rFont val="宋体"/>
        <charset val="134"/>
      </rPr>
      <t>年</t>
    </r>
  </si>
  <si>
    <r>
      <rPr>
        <sz val="10"/>
        <rFont val="宋体"/>
        <charset val="134"/>
      </rPr>
      <t>公办</t>
    </r>
    <r>
      <rPr>
        <sz val="10"/>
        <rFont val="Arial"/>
        <charset val="134"/>
      </rPr>
      <t>400</t>
    </r>
    <r>
      <rPr>
        <sz val="10"/>
        <rFont val="宋体"/>
        <charset val="134"/>
      </rPr>
      <t>元</t>
    </r>
    <r>
      <rPr>
        <sz val="10"/>
        <rFont val="Arial"/>
        <charset val="134"/>
      </rPr>
      <t>/</t>
    </r>
    <r>
      <rPr>
        <sz val="10"/>
        <rFont val="宋体"/>
        <charset val="134"/>
      </rPr>
      <t>生</t>
    </r>
    <r>
      <rPr>
        <sz val="10"/>
        <rFont val="Arial"/>
        <charset val="134"/>
      </rPr>
      <t>.</t>
    </r>
    <r>
      <rPr>
        <sz val="10"/>
        <rFont val="宋体"/>
        <charset val="134"/>
      </rPr>
      <t xml:space="preserve">年
</t>
    </r>
    <r>
      <rPr>
        <sz val="10"/>
        <color theme="0"/>
        <rFont val="宋体"/>
        <charset val="134"/>
      </rPr>
      <t>民办</t>
    </r>
    <r>
      <rPr>
        <sz val="10"/>
        <color theme="0"/>
        <rFont val="Arial"/>
        <charset val="134"/>
      </rPr>
      <t>500</t>
    </r>
    <r>
      <rPr>
        <sz val="10"/>
        <color theme="0"/>
        <rFont val="宋体"/>
        <charset val="134"/>
      </rPr>
      <t>元</t>
    </r>
    <r>
      <rPr>
        <sz val="10"/>
        <color theme="0"/>
        <rFont val="Arial"/>
        <charset val="134"/>
      </rPr>
      <t>/</t>
    </r>
    <r>
      <rPr>
        <sz val="10"/>
        <color theme="0"/>
        <rFont val="宋体"/>
        <charset val="134"/>
      </rPr>
      <t>生</t>
    </r>
    <r>
      <rPr>
        <sz val="10"/>
        <color theme="0"/>
        <rFont val="Arial"/>
        <charset val="134"/>
      </rPr>
      <t>.</t>
    </r>
    <r>
      <rPr>
        <sz val="10"/>
        <color theme="0"/>
        <rFont val="宋体"/>
        <charset val="134"/>
      </rPr>
      <t>年</t>
    </r>
  </si>
  <si>
    <t>1,500/500</t>
  </si>
  <si>
    <r>
      <rPr>
        <sz val="11"/>
        <rFont val="Arial"/>
        <charset val="134"/>
      </rPr>
      <t xml:space="preserve">        C</t>
    </r>
    <r>
      <rPr>
        <sz val="11"/>
        <rFont val="宋体"/>
        <charset val="134"/>
      </rPr>
      <t>、义务教育阶段随班就读残疾人公用经费</t>
    </r>
  </si>
  <si>
    <r>
      <rPr>
        <sz val="11"/>
        <rFont val="Arial"/>
        <charset val="134"/>
      </rPr>
      <t xml:space="preserve">        D</t>
    </r>
    <r>
      <rPr>
        <sz val="11"/>
        <rFont val="宋体"/>
        <charset val="134"/>
      </rPr>
      <t>、义务教育阶段寄宿生公用经费</t>
    </r>
  </si>
  <si>
    <r>
      <rPr>
        <b/>
        <sz val="11"/>
        <rFont val="Arial"/>
        <charset val="134"/>
      </rPr>
      <t>303</t>
    </r>
    <r>
      <rPr>
        <b/>
        <sz val="11"/>
        <rFont val="宋体"/>
        <charset val="134"/>
      </rPr>
      <t>、对个人和家庭的补助</t>
    </r>
  </si>
  <si>
    <r>
      <rPr>
        <sz val="11"/>
        <rFont val="Arial"/>
        <charset val="134"/>
      </rPr>
      <t xml:space="preserve">      01</t>
    </r>
    <r>
      <rPr>
        <sz val="11"/>
        <rFont val="宋体"/>
        <charset val="134"/>
      </rPr>
      <t>、离休费（含津补贴）</t>
    </r>
  </si>
  <si>
    <r>
      <rPr>
        <sz val="11"/>
        <rFont val="宋体"/>
        <charset val="134"/>
      </rPr>
      <t>以人社局</t>
    </r>
    <r>
      <rPr>
        <sz val="11"/>
        <rFont val="Arial"/>
        <charset val="134"/>
      </rPr>
      <t>2018</t>
    </r>
    <r>
      <rPr>
        <sz val="11"/>
        <rFont val="宋体"/>
        <charset val="134"/>
      </rPr>
      <t>年6月工资统发数据为准。</t>
    </r>
  </si>
  <si>
    <r>
      <rPr>
        <sz val="11"/>
        <rFont val="Arial"/>
        <charset val="134"/>
      </rPr>
      <t xml:space="preserve">      05</t>
    </r>
    <r>
      <rPr>
        <sz val="11"/>
        <rFont val="宋体"/>
        <charset val="134"/>
      </rPr>
      <t>、生活补助（长赡遗属补助）</t>
    </r>
  </si>
  <si>
    <r>
      <rPr>
        <sz val="11"/>
        <rFont val="宋体"/>
        <charset val="134"/>
      </rPr>
      <t>以</t>
    </r>
    <r>
      <rPr>
        <sz val="11"/>
        <rFont val="Arial"/>
        <charset val="134"/>
      </rPr>
      <t>2018</t>
    </r>
    <r>
      <rPr>
        <sz val="11"/>
        <rFont val="宋体"/>
        <charset val="134"/>
      </rPr>
      <t>年</t>
    </r>
    <r>
      <rPr>
        <sz val="11"/>
        <rFont val="Arial"/>
        <charset val="134"/>
      </rPr>
      <t>6</t>
    </r>
    <r>
      <rPr>
        <sz val="11"/>
        <rFont val="宋体"/>
        <charset val="134"/>
      </rPr>
      <t>月人社局审批的金额及人数据实填报。</t>
    </r>
  </si>
  <si>
    <r>
      <rPr>
        <sz val="11"/>
        <rFont val="Arial"/>
        <charset val="134"/>
      </rPr>
      <t xml:space="preserve">      08</t>
    </r>
    <r>
      <rPr>
        <sz val="11"/>
        <rFont val="宋体"/>
        <charset val="134"/>
      </rPr>
      <t>、助学金（贫困生生活补助）</t>
    </r>
  </si>
  <si>
    <r>
      <rPr>
        <sz val="11"/>
        <rFont val="宋体"/>
        <charset val="134"/>
      </rPr>
      <t>按政策据实计算</t>
    </r>
  </si>
  <si>
    <r>
      <rPr>
        <sz val="11"/>
        <rFont val="Arial"/>
        <charset val="134"/>
      </rPr>
      <t xml:space="preserve">      09</t>
    </r>
    <r>
      <rPr>
        <sz val="11"/>
        <rFont val="宋体"/>
        <charset val="134"/>
      </rPr>
      <t>、奖励金（独生子女费）</t>
    </r>
  </si>
  <si>
    <r>
      <rPr>
        <sz val="11"/>
        <rFont val="Arial"/>
        <charset val="134"/>
      </rPr>
      <t>14</t>
    </r>
    <r>
      <rPr>
        <sz val="11"/>
        <rFont val="宋体"/>
        <charset val="134"/>
      </rPr>
      <t>周岁以下独生子女，</t>
    </r>
    <r>
      <rPr>
        <sz val="11"/>
        <rFont val="Arial"/>
        <charset val="134"/>
      </rPr>
      <t>60</t>
    </r>
    <r>
      <rPr>
        <sz val="11"/>
        <rFont val="宋体"/>
        <charset val="134"/>
      </rPr>
      <t>元</t>
    </r>
    <r>
      <rPr>
        <sz val="11"/>
        <rFont val="Arial"/>
        <charset val="134"/>
      </rPr>
      <t>/</t>
    </r>
    <r>
      <rPr>
        <sz val="11"/>
        <rFont val="宋体"/>
        <charset val="134"/>
      </rPr>
      <t>人</t>
    </r>
    <r>
      <rPr>
        <sz val="11"/>
        <rFont val="Arial"/>
        <charset val="134"/>
      </rPr>
      <t>.</t>
    </r>
    <r>
      <rPr>
        <sz val="11"/>
        <rFont val="宋体"/>
        <charset val="134"/>
      </rPr>
      <t>年（</t>
    </r>
    <r>
      <rPr>
        <sz val="11"/>
        <rFont val="Arial"/>
        <charset val="134"/>
      </rPr>
      <t>5</t>
    </r>
    <r>
      <rPr>
        <sz val="11"/>
        <rFont val="宋体"/>
        <charset val="134"/>
      </rPr>
      <t>元</t>
    </r>
    <r>
      <rPr>
        <sz val="11"/>
        <rFont val="Arial"/>
        <charset val="134"/>
      </rPr>
      <t>/</t>
    </r>
    <r>
      <rPr>
        <sz val="11"/>
        <rFont val="宋体"/>
        <charset val="134"/>
      </rPr>
      <t>人</t>
    </r>
    <r>
      <rPr>
        <sz val="11"/>
        <rFont val="Arial"/>
        <charset val="134"/>
      </rPr>
      <t>.</t>
    </r>
    <r>
      <rPr>
        <sz val="11"/>
        <rFont val="宋体"/>
        <charset val="134"/>
      </rPr>
      <t>月）。</t>
    </r>
  </si>
  <si>
    <r>
      <rPr>
        <sz val="11"/>
        <rFont val="Arial"/>
        <charset val="134"/>
      </rPr>
      <t xml:space="preserve">      11</t>
    </r>
    <r>
      <rPr>
        <sz val="11"/>
        <rFont val="宋体"/>
        <charset val="134"/>
      </rPr>
      <t>、住房公积金</t>
    </r>
  </si>
  <si>
    <r>
      <rPr>
        <sz val="11"/>
        <rFont val="宋体"/>
        <charset val="134"/>
      </rPr>
      <t>按工资总额（含基本工资、津补贴和绩效工资）的</t>
    </r>
    <r>
      <rPr>
        <sz val="11"/>
        <rFont val="Arial"/>
        <charset val="134"/>
      </rPr>
      <t>12%</t>
    </r>
    <r>
      <rPr>
        <sz val="11"/>
        <rFont val="宋体"/>
        <charset val="134"/>
      </rPr>
      <t>计算。</t>
    </r>
  </si>
  <si>
    <r>
      <rPr>
        <b/>
        <sz val="11"/>
        <rFont val="宋体"/>
        <charset val="134"/>
      </rPr>
      <t>附：人大代表活动经费（专项）</t>
    </r>
  </si>
  <si>
    <r>
      <rPr>
        <b/>
        <u/>
        <sz val="11"/>
        <color rgb="FFFF0000"/>
        <rFont val="宋体"/>
        <charset val="134"/>
      </rPr>
      <t>区级人大代表按</t>
    </r>
    <r>
      <rPr>
        <b/>
        <u/>
        <sz val="11"/>
        <color rgb="FFFF0000"/>
        <rFont val="Arial"/>
        <charset val="134"/>
      </rPr>
      <t>4,000</t>
    </r>
    <r>
      <rPr>
        <b/>
        <u/>
        <sz val="11"/>
        <color rgb="FFFF0000"/>
        <rFont val="宋体"/>
        <charset val="134"/>
      </rPr>
      <t>元</t>
    </r>
    <r>
      <rPr>
        <b/>
        <u/>
        <sz val="11"/>
        <color rgb="FFFF0000"/>
        <rFont val="Arial"/>
        <charset val="134"/>
      </rPr>
      <t>/</t>
    </r>
    <r>
      <rPr>
        <b/>
        <u/>
        <sz val="11"/>
        <color rgb="FFFF0000"/>
        <rFont val="宋体"/>
        <charset val="134"/>
      </rPr>
      <t>人</t>
    </r>
    <r>
      <rPr>
        <b/>
        <u/>
        <sz val="11"/>
        <color rgb="FFFF0000"/>
        <rFont val="Arial"/>
        <charset val="134"/>
      </rPr>
      <t>.</t>
    </r>
    <r>
      <rPr>
        <b/>
        <u/>
        <sz val="11"/>
        <color rgb="FFFF0000"/>
        <rFont val="宋体"/>
        <charset val="134"/>
      </rPr>
      <t>年预算。</t>
    </r>
  </si>
  <si>
    <r>
      <rPr>
        <b/>
        <sz val="11"/>
        <rFont val="Arial"/>
        <charset val="134"/>
      </rPr>
      <t xml:space="preserve">       </t>
    </r>
    <r>
      <rPr>
        <b/>
        <sz val="11"/>
        <rFont val="宋体"/>
        <charset val="134"/>
      </rPr>
      <t>政协委员活动经费（专项）</t>
    </r>
  </si>
  <si>
    <r>
      <rPr>
        <sz val="11"/>
        <rFont val="宋体"/>
        <charset val="134"/>
      </rPr>
      <t>参照人大代表标准执行。</t>
    </r>
  </si>
  <si>
    <r>
      <rPr>
        <b/>
        <sz val="11"/>
        <rFont val="Arial"/>
        <charset val="134"/>
      </rPr>
      <t xml:space="preserve">       </t>
    </r>
    <r>
      <rPr>
        <b/>
        <sz val="11"/>
        <rFont val="宋体"/>
        <charset val="134"/>
      </rPr>
      <t>党代表活动经费（专项）</t>
    </r>
  </si>
  <si>
    <r>
      <rPr>
        <sz val="11"/>
        <rFont val="宋体"/>
        <charset val="134"/>
      </rPr>
      <t>说明：</t>
    </r>
    <r>
      <rPr>
        <sz val="11"/>
        <rFont val="Arial"/>
        <charset val="134"/>
      </rPr>
      <t>1</t>
    </r>
    <r>
      <rPr>
        <sz val="11"/>
        <rFont val="宋体"/>
        <charset val="134"/>
      </rPr>
      <t>、</t>
    </r>
    <r>
      <rPr>
        <sz val="11"/>
        <rFont val="Arial"/>
        <charset val="134"/>
      </rPr>
      <t>“</t>
    </r>
    <r>
      <rPr>
        <sz val="11"/>
        <rFont val="宋体"/>
        <charset val="134"/>
      </rPr>
      <t>包干公用经费</t>
    </r>
    <r>
      <rPr>
        <sz val="11"/>
        <rFont val="Arial"/>
        <charset val="134"/>
      </rPr>
      <t>”</t>
    </r>
    <r>
      <rPr>
        <sz val="11"/>
        <rFont val="宋体"/>
        <charset val="134"/>
      </rPr>
      <t>包括印刷费、水费、电费、邮电费、物业管理费、维修（护）费、租赁费等；</t>
    </r>
  </si>
  <si>
    <r>
      <rPr>
        <sz val="11"/>
        <rFont val="Arial"/>
        <charset val="134"/>
      </rPr>
      <t xml:space="preserve">      </t>
    </r>
    <r>
      <rPr>
        <sz val="11"/>
        <color indexed="8"/>
        <rFont val="Arial"/>
        <charset val="134"/>
      </rPr>
      <t xml:space="preserve">     2</t>
    </r>
    <r>
      <rPr>
        <sz val="11"/>
        <color indexed="8"/>
        <rFont val="宋体"/>
        <charset val="134"/>
      </rPr>
      <t>、公用支出中不包括大型设备及交通工具购置，另在专项支出中根据财力可能编制；</t>
    </r>
  </si>
  <si>
    <r>
      <rPr>
        <sz val="11"/>
        <rFont val="Arial"/>
        <charset val="134"/>
      </rPr>
      <t xml:space="preserve">      </t>
    </r>
    <r>
      <rPr>
        <sz val="11"/>
        <color indexed="8"/>
        <rFont val="Arial"/>
        <charset val="134"/>
      </rPr>
      <t xml:space="preserve">     3</t>
    </r>
    <r>
      <rPr>
        <sz val="11"/>
        <color indexed="8"/>
        <rFont val="宋体"/>
        <charset val="134"/>
      </rPr>
      <t>、如无特别说明，上述</t>
    </r>
    <r>
      <rPr>
        <sz val="11"/>
        <color indexed="8"/>
        <rFont val="Arial"/>
        <charset val="134"/>
      </rPr>
      <t>“</t>
    </r>
    <r>
      <rPr>
        <sz val="11"/>
        <color indexed="8"/>
        <rFont val="宋体"/>
        <charset val="134"/>
      </rPr>
      <t>标准单位</t>
    </r>
    <r>
      <rPr>
        <sz val="11"/>
        <color indexed="8"/>
        <rFont val="Arial"/>
        <charset val="134"/>
      </rPr>
      <t>”</t>
    </r>
    <r>
      <rPr>
        <sz val="11"/>
        <color indexed="8"/>
        <rFont val="宋体"/>
        <charset val="134"/>
      </rPr>
      <t>中的</t>
    </r>
    <r>
      <rPr>
        <sz val="11"/>
        <color indexed="8"/>
        <rFont val="Arial"/>
        <charset val="134"/>
      </rPr>
      <t>“</t>
    </r>
    <r>
      <rPr>
        <sz val="11"/>
        <color indexed="8"/>
        <rFont val="宋体"/>
        <charset val="134"/>
      </rPr>
      <t>人</t>
    </r>
    <r>
      <rPr>
        <sz val="11"/>
        <color indexed="8"/>
        <rFont val="Arial"/>
        <charset val="134"/>
      </rPr>
      <t>”</t>
    </r>
    <r>
      <rPr>
        <sz val="11"/>
        <color indexed="8"/>
        <rFont val="宋体"/>
        <charset val="134"/>
      </rPr>
      <t>是指</t>
    </r>
    <r>
      <rPr>
        <sz val="11"/>
        <color indexed="8"/>
        <rFont val="Arial"/>
        <charset val="134"/>
      </rPr>
      <t>2018</t>
    </r>
    <r>
      <rPr>
        <sz val="11"/>
        <color indexed="8"/>
        <rFont val="宋体"/>
        <charset val="134"/>
      </rPr>
      <t>年</t>
    </r>
    <r>
      <rPr>
        <sz val="11"/>
        <color indexed="8"/>
        <rFont val="Arial"/>
        <charset val="134"/>
      </rPr>
      <t>6</t>
    </r>
    <r>
      <rPr>
        <sz val="11"/>
        <color indexed="8"/>
        <rFont val="宋体"/>
        <charset val="134"/>
      </rPr>
      <t>月底的统计数据；</t>
    </r>
  </si>
  <si>
    <r>
      <rPr>
        <sz val="11"/>
        <rFont val="Arial"/>
        <charset val="134"/>
      </rPr>
      <t xml:space="preserve">      </t>
    </r>
    <r>
      <rPr>
        <sz val="11"/>
        <color indexed="8"/>
        <rFont val="Arial"/>
        <charset val="134"/>
      </rPr>
      <t xml:space="preserve">     4</t>
    </r>
    <r>
      <rPr>
        <sz val="11"/>
        <color indexed="8"/>
        <rFont val="宋体"/>
        <charset val="134"/>
      </rPr>
      <t>、对各学校的生均公用经费和杂费补助按学生人数实行财力总控预算，具体安排支出的标准及使用由区财政局与区教委研究，结合义务教育经费保障机制改革的要求确定。</t>
    </r>
  </si>
</sst>
</file>

<file path=xl/styles.xml><?xml version="1.0" encoding="utf-8"?>
<styleSheet xmlns="http://schemas.openxmlformats.org/spreadsheetml/2006/main">
  <numFmts count="45">
    <numFmt numFmtId="176" formatCode="0.000"/>
    <numFmt numFmtId="177" formatCode="_(&quot;$&quot;* #,##0.0_);_(&quot;$&quot;* \(#,##0.0\);_(&quot;$&quot;* &quot;-&quot;??_);_(@_)"/>
    <numFmt numFmtId="178" formatCode="_-&quot;$&quot;* #,##0.00_-;\-&quot;$&quot;* #,##0.00_-;_-&quot;$&quot;* &quot;-&quot;??_-;_-@_-"/>
    <numFmt numFmtId="179" formatCode="_-* #,##0.00_-;\-* #,##0.00_-;_-* &quot;-&quot;??_-;_-@_-"/>
    <numFmt numFmtId="43" formatCode="_ * #,##0.00_ ;_ * \-#,##0.00_ ;_ * &quot;-&quot;??_ ;_ @_ "/>
    <numFmt numFmtId="180" formatCode="#,##0.0_);[Red]\(#,##0.0\)"/>
    <numFmt numFmtId="181" formatCode="_(&quot;$&quot;* #,##0_);_(&quot;$&quot;* \(#,##0\);_(&quot;$&quot;* &quot;-&quot;??_);_(@_)"/>
    <numFmt numFmtId="41" formatCode="_ * #,##0_ ;_ * \-#,##0_ ;_ * &quot;-&quot;_ ;_ @_ "/>
    <numFmt numFmtId="44" formatCode="_ &quot;￥&quot;* #,##0.00_ ;_ &quot;￥&quot;* \-#,##0.00_ ;_ &quot;￥&quot;* &quot;-&quot;??_ ;_ @_ "/>
    <numFmt numFmtId="182" formatCode="&quot;$&quot;#,##0_);[Red]\(&quot;$&quot;#,##0\)"/>
    <numFmt numFmtId="183" formatCode="_-* #,##0\ _F_-;\-* #,##0\ _F_-;_-* &quot;-&quot;\ _F_-;_-@_-"/>
    <numFmt numFmtId="42" formatCode="_ &quot;￥&quot;* #,##0_ ;_ &quot;￥&quot;* \-#,##0_ ;_ &quot;￥&quot;* &quot;-&quot;_ ;_ @_ "/>
    <numFmt numFmtId="184" formatCode="#,##0.0_ ;[Red]\-#,##0.0\ "/>
    <numFmt numFmtId="185" formatCode="\$#,##0;\(\$#,##0\)"/>
    <numFmt numFmtId="186" formatCode="_(&quot;$&quot;* #,##0.00_);_(&quot;$&quot;* \(#,##0.00\);_(&quot;$&quot;* &quot;-&quot;??_);_(@_)"/>
    <numFmt numFmtId="187" formatCode="_-* #,##0_-;\-* #,##0_-;_-* &quot;-&quot;_-;_-@_-"/>
    <numFmt numFmtId="188" formatCode="\$#,##0.00;\(\$#,##0.00\)"/>
    <numFmt numFmtId="189" formatCode="0.000_ ;[Red]\-0.000\ "/>
    <numFmt numFmtId="190" formatCode="_-&quot;$&quot;\ * #,##0_-;_-&quot;$&quot;\ * #,##0\-;_-&quot;$&quot;\ * &quot;-&quot;_-;_-@_-"/>
    <numFmt numFmtId="191" formatCode="0.0000_ ;[Red]\-0.0000\ "/>
    <numFmt numFmtId="192" formatCode="&quot;$&quot;\ #,##0.00_-;[Red]&quot;$&quot;\ #,##0.00\-"/>
    <numFmt numFmtId="193" formatCode="#,##0.0_);\(#,##0.0\)"/>
    <numFmt numFmtId="194" formatCode="#,##0_);[Red]\(#,##0\)"/>
    <numFmt numFmtId="195" formatCode="_-* #,##0.00\ _F_-;\-* #,##0.00\ _F_-;_-* &quot;-&quot;??\ _F_-;_-@_-"/>
    <numFmt numFmtId="196" formatCode="_-&quot;$&quot;\ * #,##0.00_-;_-&quot;$&quot;\ * #,##0.00\-;_-&quot;$&quot;\ * &quot;-&quot;??_-;_-@_-"/>
    <numFmt numFmtId="197" formatCode="0.0"/>
    <numFmt numFmtId="198" formatCode="&quot;\&quot;&quot;\&quot;&quot;\&quot;&quot;\&quot;&quot;\&quot;&quot;\&quot;&quot;\&quot;&quot;\&quot;\$#,##0_);[Red]&quot;\&quot;&quot;\&quot;&quot;\&quot;&quot;\&quot;&quot;\&quot;&quot;\&quot;&quot;\&quot;&quot;\&quot;\(&quot;\&quot;&quot;\&quot;&quot;\&quot;&quot;\&quot;&quot;\&quot;&quot;\&quot;&quot;\&quot;&quot;\&quot;\$#,##0&quot;\&quot;&quot;\&quot;&quot;\&quot;&quot;\&quot;&quot;\&quot;&quot;\&quot;&quot;\&quot;&quot;\&quot;\)"/>
    <numFmt numFmtId="199" formatCode="yy\.mm\.dd"/>
    <numFmt numFmtId="200" formatCode="&quot;$&quot;#,##0.00_);[Red]\(&quot;$&quot;#,##0.00\)"/>
    <numFmt numFmtId="201" formatCode="#,##0;\(#,##0\)"/>
    <numFmt numFmtId="202" formatCode="0.00_)"/>
    <numFmt numFmtId="203" formatCode="0.0_ ;[Red]\-0.0\ "/>
    <numFmt numFmtId="204" formatCode="#,##0_ ;[Red]\-#,##0\ "/>
    <numFmt numFmtId="205" formatCode="#\ ??/??"/>
    <numFmt numFmtId="206" formatCode="#,##0_ "/>
    <numFmt numFmtId="207" formatCode="_(&quot;$&quot;* #,##0_);_(&quot;$&quot;* \(#,##0\);_(&quot;$&quot;* &quot;-&quot;_);_(@_)"/>
    <numFmt numFmtId="208" formatCode="#,##0.00_ ;[Red]\-#,##0.00\ "/>
    <numFmt numFmtId="209" formatCode="_-&quot;$&quot;* #,##0_-;\-&quot;$&quot;* #,##0_-;_-&quot;$&quot;* &quot;-&quot;_-;_-@_-"/>
    <numFmt numFmtId="210" formatCode="mmm\ dd\,\ yy"/>
    <numFmt numFmtId="211" formatCode="mm/dd/yy_)"/>
    <numFmt numFmtId="212" formatCode="&quot;\&quot;#,##0;[Red]&quot;\&quot;\-#,##0"/>
    <numFmt numFmtId="213" formatCode="_-* #,##0.00\ &quot;F&quot;_-;\-* #,##0.00\ &quot;F&quot;_-;_-* &quot;-&quot;??\ &quot;F&quot;_-;_-@_-"/>
    <numFmt numFmtId="214" formatCode="&quot;\&quot;#,##0.00;[Red]&quot;\&quot;\-#,##0.00"/>
    <numFmt numFmtId="215" formatCode="#,##0.000_ ;[Red]\-#,##0.000\ "/>
    <numFmt numFmtId="216" formatCode="0.0_ "/>
  </numFmts>
  <fonts count="138">
    <font>
      <sz val="11"/>
      <color theme="1"/>
      <name val="宋体"/>
      <charset val="134"/>
      <scheme val="minor"/>
    </font>
    <font>
      <sz val="11"/>
      <name val="宋体"/>
      <charset val="134"/>
    </font>
    <font>
      <sz val="12"/>
      <name val="宋体"/>
      <charset val="134"/>
    </font>
    <font>
      <sz val="12"/>
      <color rgb="FFFF0000"/>
      <name val="宋体"/>
      <charset val="134"/>
    </font>
    <font>
      <sz val="18"/>
      <name val="Arial"/>
      <charset val="134"/>
    </font>
    <font>
      <sz val="11"/>
      <color theme="1"/>
      <name val="Arial"/>
      <charset val="134"/>
    </font>
    <font>
      <sz val="11"/>
      <name val="Arial"/>
      <charset val="134"/>
    </font>
    <font>
      <b/>
      <sz val="11"/>
      <color theme="1"/>
      <name val="Arial"/>
      <charset val="134"/>
    </font>
    <font>
      <b/>
      <sz val="11"/>
      <color theme="1"/>
      <name val="宋体"/>
      <charset val="134"/>
    </font>
    <font>
      <b/>
      <sz val="11"/>
      <color indexed="8"/>
      <name val="宋体"/>
      <charset val="134"/>
    </font>
    <font>
      <b/>
      <sz val="11"/>
      <name val="Arial"/>
      <charset val="134"/>
    </font>
    <font>
      <sz val="11"/>
      <color rgb="FFFF0000"/>
      <name val="Arial"/>
      <charset val="134"/>
    </font>
    <font>
      <sz val="11"/>
      <color rgb="FFFF0000"/>
      <name val="宋体"/>
      <charset val="134"/>
    </font>
    <font>
      <sz val="11"/>
      <color indexed="10"/>
      <name val="Arial"/>
      <charset val="134"/>
    </font>
    <font>
      <sz val="11"/>
      <color indexed="10"/>
      <name val="宋体"/>
      <charset val="134"/>
    </font>
    <font>
      <sz val="10"/>
      <name val="Arial"/>
      <charset val="134"/>
    </font>
    <font>
      <b/>
      <u/>
      <sz val="11"/>
      <color rgb="FFFF0000"/>
      <name val="Arial"/>
      <charset val="134"/>
    </font>
    <font>
      <sz val="18"/>
      <color indexed="8"/>
      <name val="方正小标宋_GBK"/>
      <charset val="134"/>
    </font>
    <font>
      <sz val="11"/>
      <color indexed="8"/>
      <name val="Arial"/>
      <charset val="134"/>
    </font>
    <font>
      <b/>
      <sz val="11"/>
      <name val="宋体"/>
      <charset val="134"/>
    </font>
    <font>
      <sz val="11"/>
      <color indexed="8"/>
      <name val="宋体"/>
      <charset val="134"/>
    </font>
    <font>
      <sz val="11"/>
      <name val="方正黑体_GBK"/>
      <charset val="134"/>
    </font>
    <font>
      <sz val="11"/>
      <color indexed="8"/>
      <name val="方正黑体_GBK"/>
      <charset val="134"/>
    </font>
    <font>
      <b/>
      <sz val="11"/>
      <name val="宋体"/>
      <charset val="134"/>
      <scheme val="minor"/>
    </font>
    <font>
      <sz val="11"/>
      <name val="宋体"/>
      <charset val="134"/>
      <scheme val="minor"/>
    </font>
    <font>
      <sz val="11"/>
      <color indexed="0"/>
      <name val="Arial"/>
      <charset val="134"/>
    </font>
    <font>
      <b/>
      <sz val="11"/>
      <color indexed="8"/>
      <name val="Arial"/>
      <charset val="134"/>
    </font>
    <font>
      <sz val="11"/>
      <color rgb="FF000000"/>
      <name val="宋体"/>
      <charset val="134"/>
    </font>
    <font>
      <sz val="11"/>
      <name val="方正楷体_GBK"/>
      <charset val="134"/>
    </font>
    <font>
      <b/>
      <sz val="11"/>
      <color theme="1"/>
      <name val="宋体"/>
      <charset val="134"/>
      <scheme val="minor"/>
    </font>
    <font>
      <sz val="12"/>
      <color indexed="8"/>
      <name val="宋体"/>
      <charset val="134"/>
    </font>
    <font>
      <b/>
      <sz val="12"/>
      <color indexed="8"/>
      <name val="宋体"/>
      <charset val="134"/>
    </font>
    <font>
      <sz val="11"/>
      <color indexed="8"/>
      <name val="方正楷体_GBK"/>
      <charset val="134"/>
    </font>
    <font>
      <b/>
      <u/>
      <sz val="11"/>
      <color theme="1"/>
      <name val="宋体"/>
      <charset val="134"/>
      <scheme val="minor"/>
    </font>
    <font>
      <sz val="11"/>
      <color indexed="8"/>
      <name val="黑体"/>
      <charset val="134"/>
    </font>
    <font>
      <sz val="12"/>
      <name val="宋体"/>
      <charset val="134"/>
      <scheme val="minor"/>
    </font>
    <font>
      <sz val="18"/>
      <name val="方正小标宋_GBK"/>
      <charset val="134"/>
    </font>
    <font>
      <b/>
      <sz val="11"/>
      <color indexed="8"/>
      <name val="宋体"/>
      <charset val="134"/>
      <scheme val="minor"/>
    </font>
    <font>
      <sz val="11"/>
      <color indexed="8"/>
      <name val="宋体"/>
      <charset val="134"/>
      <scheme val="minor"/>
    </font>
    <font>
      <b/>
      <sz val="11"/>
      <color indexed="40"/>
      <name val="宋体"/>
      <charset val="134"/>
      <scheme val="minor"/>
    </font>
    <font>
      <sz val="12"/>
      <color indexed="10"/>
      <name val="宋体"/>
      <charset val="134"/>
    </font>
    <font>
      <b/>
      <sz val="12"/>
      <name val="宋体"/>
      <charset val="134"/>
    </font>
    <font>
      <b/>
      <sz val="12"/>
      <color indexed="8"/>
      <name val="方正楷体_GBK"/>
      <charset val="134"/>
    </font>
    <font>
      <sz val="12"/>
      <color indexed="8"/>
      <name val="Times New Roman"/>
      <charset val="134"/>
    </font>
    <font>
      <sz val="10"/>
      <name val="宋体"/>
      <charset val="134"/>
    </font>
    <font>
      <sz val="18"/>
      <color indexed="8"/>
      <name val="宋体"/>
      <charset val="134"/>
    </font>
    <font>
      <b/>
      <sz val="12"/>
      <color indexed="8"/>
      <name val="Arial"/>
      <charset val="134"/>
    </font>
    <font>
      <sz val="12"/>
      <color indexed="8"/>
      <name val="Arial"/>
      <charset val="134"/>
    </font>
    <font>
      <sz val="10"/>
      <color indexed="8"/>
      <name val="Arial"/>
      <charset val="134"/>
    </font>
    <font>
      <b/>
      <sz val="10"/>
      <color indexed="8"/>
      <name val="宋体"/>
      <charset val="134"/>
    </font>
    <font>
      <b/>
      <sz val="10"/>
      <color indexed="8"/>
      <name val="Arial"/>
      <charset val="134"/>
    </font>
    <font>
      <sz val="10"/>
      <color indexed="8"/>
      <name val="宋体"/>
      <charset val="134"/>
    </font>
    <font>
      <sz val="13"/>
      <name val="宋体"/>
      <charset val="134"/>
    </font>
    <font>
      <sz val="20"/>
      <color indexed="8"/>
      <name val="方正小标宋_GBK"/>
      <charset val="134"/>
    </font>
    <font>
      <sz val="14"/>
      <name val="Times New Roman"/>
      <charset val="134"/>
    </font>
    <font>
      <sz val="13"/>
      <name val="Times New Roman"/>
      <charset val="134"/>
    </font>
    <font>
      <sz val="11"/>
      <color theme="0"/>
      <name val="宋体"/>
      <charset val="0"/>
      <scheme val="minor"/>
    </font>
    <font>
      <b/>
      <sz val="15"/>
      <color theme="3"/>
      <name val="宋体"/>
      <charset val="134"/>
      <scheme val="minor"/>
    </font>
    <font>
      <b/>
      <sz val="13"/>
      <color theme="3"/>
      <name val="宋体"/>
      <charset val="134"/>
      <scheme val="minor"/>
    </font>
    <font>
      <b/>
      <sz val="18"/>
      <color theme="3"/>
      <name val="宋体"/>
      <charset val="134"/>
      <scheme val="minor"/>
    </font>
    <font>
      <sz val="11"/>
      <color theme="1"/>
      <name val="宋体"/>
      <charset val="0"/>
      <scheme val="minor"/>
    </font>
    <font>
      <sz val="11"/>
      <color rgb="FF9C6500"/>
      <name val="宋体"/>
      <charset val="0"/>
      <scheme val="minor"/>
    </font>
    <font>
      <sz val="11"/>
      <color rgb="FF3F3F76"/>
      <name val="宋体"/>
      <charset val="0"/>
      <scheme val="minor"/>
    </font>
    <font>
      <sz val="11"/>
      <color rgb="FFFA7D00"/>
      <name val="宋体"/>
      <charset val="0"/>
      <scheme val="minor"/>
    </font>
    <font>
      <sz val="11"/>
      <color indexed="9"/>
      <name val="宋体"/>
      <charset val="134"/>
    </font>
    <font>
      <sz val="8"/>
      <name val="Times New Roman"/>
      <charset val="134"/>
    </font>
    <font>
      <u/>
      <sz val="7.5"/>
      <color indexed="12"/>
      <name val="Arial"/>
      <charset val="134"/>
    </font>
    <font>
      <b/>
      <sz val="11"/>
      <color theme="1"/>
      <name val="宋体"/>
      <charset val="0"/>
      <scheme val="minor"/>
    </font>
    <font>
      <sz val="12"/>
      <color indexed="18"/>
      <name val="宋体"/>
      <charset val="134"/>
    </font>
    <font>
      <b/>
      <sz val="11"/>
      <color theme="3"/>
      <name val="宋体"/>
      <charset val="134"/>
      <scheme val="minor"/>
    </font>
    <font>
      <sz val="11"/>
      <color rgb="FF9C0006"/>
      <name val="宋体"/>
      <charset val="0"/>
      <scheme val="minor"/>
    </font>
    <font>
      <sz val="12"/>
      <name val="Times New Roman"/>
      <charset val="134"/>
    </font>
    <font>
      <b/>
      <sz val="12"/>
      <name val="Arial"/>
      <charset val="134"/>
    </font>
    <font>
      <b/>
      <sz val="8"/>
      <name val="MS Sans Serif"/>
      <charset val="134"/>
    </font>
    <font>
      <sz val="10"/>
      <color indexed="16"/>
      <name val="MS Serif"/>
      <charset val="134"/>
    </font>
    <font>
      <b/>
      <sz val="12"/>
      <color indexed="9"/>
      <name val="宋体"/>
      <charset val="134"/>
    </font>
    <font>
      <sz val="11"/>
      <color indexed="20"/>
      <name val="宋体"/>
      <charset val="134"/>
    </font>
    <font>
      <u/>
      <sz val="11"/>
      <color rgb="FF0000FF"/>
      <name val="宋体"/>
      <charset val="0"/>
      <scheme val="minor"/>
    </font>
    <font>
      <sz val="12"/>
      <color indexed="9"/>
      <name val="宋体"/>
      <charset val="134"/>
    </font>
    <font>
      <b/>
      <sz val="18"/>
      <name val="Arial"/>
      <charset val="134"/>
    </font>
    <font>
      <sz val="10"/>
      <name val="Geneva"/>
      <charset val="134"/>
    </font>
    <font>
      <sz val="11"/>
      <color rgb="FF006100"/>
      <name val="宋体"/>
      <charset val="0"/>
      <scheme val="minor"/>
    </font>
    <font>
      <b/>
      <sz val="18"/>
      <color indexed="8"/>
      <name val="宋体"/>
      <charset val="134"/>
    </font>
    <font>
      <i/>
      <sz val="11"/>
      <color rgb="FF7F7F7F"/>
      <name val="宋体"/>
      <charset val="0"/>
      <scheme val="minor"/>
    </font>
    <font>
      <sz val="10"/>
      <name val="Helv"/>
      <charset val="134"/>
    </font>
    <font>
      <u/>
      <sz val="11"/>
      <color rgb="FF800080"/>
      <name val="宋体"/>
      <charset val="0"/>
      <scheme val="minor"/>
    </font>
    <font>
      <sz val="12"/>
      <color indexed="20"/>
      <name val="宋体"/>
      <charset val="134"/>
    </font>
    <font>
      <b/>
      <sz val="11"/>
      <color rgb="FFFA7D00"/>
      <name val="宋体"/>
      <charset val="0"/>
      <scheme val="minor"/>
    </font>
    <font>
      <sz val="11"/>
      <color rgb="FFFF0000"/>
      <name val="宋体"/>
      <charset val="0"/>
      <scheme val="minor"/>
    </font>
    <font>
      <b/>
      <sz val="11"/>
      <color rgb="FF3F3F3F"/>
      <name val="宋体"/>
      <charset val="0"/>
      <scheme val="minor"/>
    </font>
    <font>
      <b/>
      <sz val="11"/>
      <color rgb="FFFFFFFF"/>
      <name val="宋体"/>
      <charset val="0"/>
      <scheme val="minor"/>
    </font>
    <font>
      <sz val="12"/>
      <color indexed="19"/>
      <name val="宋体"/>
      <charset val="134"/>
    </font>
    <font>
      <sz val="11"/>
      <color indexed="60"/>
      <name val="宋体"/>
      <charset val="134"/>
    </font>
    <font>
      <sz val="12"/>
      <name val="Helv"/>
      <charset val="134"/>
    </font>
    <font>
      <u/>
      <sz val="7.5"/>
      <color indexed="36"/>
      <name val="Arial"/>
      <charset val="134"/>
    </font>
    <font>
      <sz val="12"/>
      <color indexed="9"/>
      <name val="Helv"/>
      <charset val="134"/>
    </font>
    <font>
      <sz val="10"/>
      <name val="MS Serif"/>
      <charset val="134"/>
    </font>
    <font>
      <sz val="12"/>
      <color indexed="17"/>
      <name val="宋体"/>
      <charset val="134"/>
    </font>
    <font>
      <b/>
      <sz val="9"/>
      <name val="Arial"/>
      <charset val="134"/>
    </font>
    <font>
      <b/>
      <sz val="13"/>
      <color indexed="56"/>
      <name val="宋体"/>
      <charset val="134"/>
    </font>
    <font>
      <sz val="10"/>
      <name val="楷体"/>
      <charset val="134"/>
    </font>
    <font>
      <sz val="12"/>
      <name val="¹UAAA¼"/>
      <charset val="134"/>
    </font>
    <font>
      <sz val="8"/>
      <name val="Arial"/>
      <charset val="134"/>
    </font>
    <font>
      <sz val="7"/>
      <name val="Small Fonts"/>
      <charset val="134"/>
    </font>
    <font>
      <sz val="10"/>
      <name val="Times New Roman"/>
      <charset val="134"/>
    </font>
    <font>
      <b/>
      <sz val="10"/>
      <name val="MS Sans Serif"/>
      <charset val="134"/>
    </font>
    <font>
      <b/>
      <sz val="8"/>
      <color indexed="8"/>
      <name val="Helv"/>
      <charset val="134"/>
    </font>
    <font>
      <b/>
      <sz val="12"/>
      <color indexed="10"/>
      <name val="宋体"/>
      <charset val="134"/>
    </font>
    <font>
      <b/>
      <sz val="11"/>
      <color indexed="56"/>
      <name val="宋体"/>
      <charset val="134"/>
    </font>
    <font>
      <sz val="8"/>
      <name val="MS Sans Serif"/>
      <charset val="134"/>
    </font>
    <font>
      <b/>
      <i/>
      <sz val="16"/>
      <name val="Helv"/>
      <charset val="134"/>
    </font>
    <font>
      <b/>
      <sz val="18"/>
      <color indexed="56"/>
      <name val="宋体"/>
      <charset val="134"/>
    </font>
    <font>
      <b/>
      <sz val="10"/>
      <name val="Arial"/>
      <charset val="134"/>
    </font>
    <font>
      <b/>
      <sz val="10"/>
      <name val="Tms Rmn"/>
      <charset val="134"/>
    </font>
    <font>
      <sz val="11"/>
      <color indexed="17"/>
      <name val="宋体"/>
      <charset val="134"/>
    </font>
    <font>
      <sz val="10"/>
      <color indexed="8"/>
      <name val="MS Sans Serif"/>
      <charset val="134"/>
    </font>
    <font>
      <sz val="9"/>
      <name val="宋体"/>
      <charset val="134"/>
    </font>
    <font>
      <b/>
      <sz val="15"/>
      <color indexed="56"/>
      <name val="宋体"/>
      <charset val="134"/>
    </font>
    <font>
      <sz val="11"/>
      <color indexed="62"/>
      <name val="宋体"/>
      <charset val="134"/>
    </font>
    <font>
      <b/>
      <sz val="11"/>
      <color indexed="52"/>
      <name val="宋体"/>
      <charset val="134"/>
    </font>
    <font>
      <b/>
      <sz val="11"/>
      <color indexed="9"/>
      <name val="宋体"/>
      <charset val="134"/>
    </font>
    <font>
      <i/>
      <sz val="11"/>
      <color indexed="23"/>
      <name val="宋体"/>
      <charset val="134"/>
    </font>
    <font>
      <b/>
      <sz val="14"/>
      <name val="楷体"/>
      <charset val="134"/>
    </font>
    <font>
      <sz val="11"/>
      <color indexed="52"/>
      <name val="宋体"/>
      <charset val="134"/>
    </font>
    <font>
      <sz val="12"/>
      <name val="뼻뮝"/>
      <charset val="134"/>
    </font>
    <font>
      <sz val="12"/>
      <name val="Courier"/>
      <charset val="134"/>
    </font>
    <font>
      <sz val="10"/>
      <name val="MS Sans Serif"/>
      <charset val="134"/>
    </font>
    <font>
      <sz val="11"/>
      <name val="蹈框"/>
      <charset val="134"/>
    </font>
    <font>
      <b/>
      <sz val="11"/>
      <color indexed="63"/>
      <name val="宋体"/>
      <charset val="134"/>
    </font>
    <font>
      <sz val="10"/>
      <name val="굴림체"/>
      <charset val="134"/>
    </font>
    <font>
      <sz val="10"/>
      <color theme="0"/>
      <name val="宋体"/>
      <charset val="134"/>
    </font>
    <font>
      <sz val="10"/>
      <color theme="0"/>
      <name val="Arial"/>
      <charset val="134"/>
    </font>
    <font>
      <b/>
      <u/>
      <sz val="11"/>
      <color rgb="FFFF0000"/>
      <name val="宋体"/>
      <charset val="134"/>
    </font>
    <font>
      <sz val="11"/>
      <name val="方正仿宋_GBK"/>
      <charset val="134"/>
    </font>
    <font>
      <sz val="11"/>
      <color theme="1"/>
      <name val="宋体"/>
      <charset val="134"/>
    </font>
    <font>
      <sz val="11"/>
      <color indexed="0"/>
      <name val="宋体"/>
      <charset val="134"/>
    </font>
    <font>
      <sz val="11"/>
      <color rgb="FF000000"/>
      <name val="Arial"/>
      <charset val="134"/>
    </font>
    <font>
      <b/>
      <u/>
      <sz val="11"/>
      <color theme="1"/>
      <name val="宋体"/>
      <charset val="134"/>
    </font>
  </fonts>
  <fills count="73">
    <fill>
      <patternFill patternType="none"/>
    </fill>
    <fill>
      <patternFill patternType="gray125"/>
    </fill>
    <fill>
      <patternFill patternType="solid">
        <fgColor theme="9" tint="0.799829096346934"/>
        <bgColor indexed="64"/>
      </patternFill>
    </fill>
    <fill>
      <patternFill patternType="solid">
        <fgColor theme="0"/>
        <bgColor indexed="64"/>
      </patternFill>
    </fill>
    <fill>
      <patternFill patternType="solid">
        <fgColor theme="9" tint="0.799981688894314"/>
        <bgColor indexed="64"/>
      </patternFill>
    </fill>
    <fill>
      <patternFill patternType="solid">
        <fgColor theme="9" tint="0.799920651875362"/>
        <bgColor indexed="64"/>
      </patternFill>
    </fill>
    <fill>
      <patternFill patternType="solid">
        <fgColor theme="9" tint="0.79985961485641"/>
        <bgColor indexed="64"/>
      </patternFill>
    </fill>
    <fill>
      <patternFill patternType="solid">
        <fgColor theme="7" tint="0.399975585192419"/>
        <bgColor indexed="64"/>
      </patternFill>
    </fill>
    <fill>
      <patternFill patternType="solid">
        <fgColor theme="9" tint="0.399975585192419"/>
        <bgColor indexed="64"/>
      </patternFill>
    </fill>
    <fill>
      <patternFill patternType="solid">
        <fgColor theme="8"/>
        <bgColor indexed="64"/>
      </patternFill>
    </fill>
    <fill>
      <patternFill patternType="solid">
        <fgColor theme="7" tint="0.799981688894314"/>
        <bgColor indexed="64"/>
      </patternFill>
    </fill>
    <fill>
      <patternFill patternType="solid">
        <fgColor rgb="FFFFEB9C"/>
        <bgColor indexed="64"/>
      </patternFill>
    </fill>
    <fill>
      <patternFill patternType="solid">
        <fgColor rgb="FFFFCC99"/>
        <bgColor indexed="64"/>
      </patternFill>
    </fill>
    <fill>
      <patternFill patternType="solid">
        <fgColor theme="6" tint="0.799981688894314"/>
        <bgColor indexed="64"/>
      </patternFill>
    </fill>
    <fill>
      <patternFill patternType="solid">
        <fgColor indexed="44"/>
        <bgColor indexed="64"/>
      </patternFill>
    </fill>
    <fill>
      <patternFill patternType="solid">
        <fgColor indexed="11"/>
        <bgColor indexed="64"/>
      </patternFill>
    </fill>
    <fill>
      <patternFill patternType="solid">
        <fgColor indexed="29"/>
        <bgColor indexed="64"/>
      </patternFill>
    </fill>
    <fill>
      <patternFill patternType="solid">
        <fgColor theme="6" tint="0.599993896298105"/>
        <bgColor indexed="64"/>
      </patternFill>
    </fill>
    <fill>
      <patternFill patternType="solid">
        <fgColor indexed="27"/>
        <bgColor indexed="64"/>
      </patternFill>
    </fill>
    <fill>
      <patternFill patternType="solid">
        <fgColor theme="5"/>
        <bgColor indexed="64"/>
      </patternFill>
    </fill>
    <fill>
      <patternFill patternType="solid">
        <fgColor rgb="FFFFC7CE"/>
        <bgColor indexed="64"/>
      </patternFill>
    </fill>
    <fill>
      <patternFill patternType="solid">
        <fgColor indexed="31"/>
        <bgColor indexed="64"/>
      </patternFill>
    </fill>
    <fill>
      <patternFill patternType="solid">
        <fgColor indexed="47"/>
        <bgColor indexed="64"/>
      </patternFill>
    </fill>
    <fill>
      <patternFill patternType="solid">
        <fgColor indexed="45"/>
        <bgColor indexed="64"/>
      </patternFill>
    </fill>
    <fill>
      <patternFill patternType="solid">
        <fgColor indexed="8"/>
        <bgColor indexed="64"/>
      </patternFill>
    </fill>
    <fill>
      <patternFill patternType="solid">
        <fgColor theme="8" tint="0.799981688894314"/>
        <bgColor indexed="64"/>
      </patternFill>
    </fill>
    <fill>
      <patternFill patternType="solid">
        <fgColor indexed="42"/>
        <bgColor indexed="64"/>
      </patternFill>
    </fill>
    <fill>
      <patternFill patternType="solid">
        <fgColor indexed="46"/>
        <bgColor indexed="64"/>
      </patternFill>
    </fill>
    <fill>
      <patternFill patternType="solid">
        <fgColor rgb="FFC6EFCE"/>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indexed="51"/>
        <bgColor indexed="64"/>
      </patternFill>
    </fill>
    <fill>
      <patternFill patternType="solid">
        <fgColor theme="9" tint="0.599993896298105"/>
        <bgColor indexed="64"/>
      </patternFill>
    </fill>
    <fill>
      <patternFill patternType="solid">
        <fgColor theme="7" tint="0.599993896298105"/>
        <bgColor indexed="64"/>
      </patternFill>
    </fill>
    <fill>
      <patternFill patternType="solid">
        <fgColor indexed="53"/>
        <bgColor indexed="64"/>
      </patternFill>
    </fill>
    <fill>
      <patternFill patternType="lightUp">
        <fgColor indexed="9"/>
        <bgColor indexed="27"/>
      </patternFill>
    </fill>
    <fill>
      <patternFill patternType="solid">
        <fgColor theme="8" tint="0.599993896298105"/>
        <bgColor indexed="64"/>
      </patternFill>
    </fill>
    <fill>
      <patternFill patternType="solid">
        <fgColor indexed="62"/>
        <bgColor indexed="64"/>
      </patternFill>
    </fill>
    <fill>
      <patternFill patternType="solid">
        <fgColor theme="8" tint="0.399975585192419"/>
        <bgColor indexed="64"/>
      </patternFill>
    </fill>
    <fill>
      <patternFill patternType="solid">
        <fgColor rgb="FFFFFFCC"/>
        <bgColor indexed="64"/>
      </patternFill>
    </fill>
    <fill>
      <patternFill patternType="solid">
        <fgColor rgb="FFF2F2F2"/>
        <bgColor indexed="64"/>
      </patternFill>
    </fill>
    <fill>
      <patternFill patternType="solid">
        <fgColor theme="5" tint="0.399975585192419"/>
        <bgColor indexed="64"/>
      </patternFill>
    </fill>
    <fill>
      <patternFill patternType="solid">
        <fgColor theme="9"/>
        <bgColor indexed="64"/>
      </patternFill>
    </fill>
    <fill>
      <patternFill patternType="solid">
        <fgColor rgb="FFA5A5A5"/>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indexed="36"/>
        <bgColor indexed="64"/>
      </patternFill>
    </fill>
    <fill>
      <patternFill patternType="solid">
        <fgColor indexed="26"/>
        <bgColor indexed="64"/>
      </patternFill>
    </fill>
    <fill>
      <patternFill patternType="solid">
        <fgColor indexed="49"/>
        <bgColor indexed="64"/>
      </patternFill>
    </fill>
    <fill>
      <patternFill patternType="solid">
        <fgColor indexed="30"/>
        <bgColor indexed="64"/>
      </patternFill>
    </fill>
    <fill>
      <patternFill patternType="solid">
        <fgColor indexed="52"/>
        <bgColor indexed="64"/>
      </patternFill>
    </fill>
    <fill>
      <patternFill patternType="solid">
        <fgColor indexed="43"/>
        <bgColor indexed="64"/>
      </patternFill>
    </fill>
    <fill>
      <patternFill patternType="solid">
        <fgColor indexed="15"/>
        <bgColor indexed="64"/>
      </patternFill>
    </fill>
    <fill>
      <patternFill patternType="solid">
        <fgColor indexed="12"/>
        <bgColor indexed="64"/>
      </patternFill>
    </fill>
    <fill>
      <patternFill patternType="solid">
        <fgColor indexed="9"/>
        <bgColor indexed="64"/>
      </patternFill>
    </fill>
    <fill>
      <patternFill patternType="solid">
        <fgColor indexed="22"/>
        <bgColor indexed="64"/>
      </patternFill>
    </fill>
    <fill>
      <patternFill patternType="solid">
        <fgColor indexed="55"/>
        <bgColor indexed="64"/>
      </patternFill>
    </fill>
    <fill>
      <patternFill patternType="solid">
        <fgColor indexed="54"/>
        <bgColor indexed="64"/>
      </patternFill>
    </fill>
    <fill>
      <patternFill patternType="solid">
        <fgColor indexed="10"/>
        <bgColor indexed="64"/>
      </patternFill>
    </fill>
    <fill>
      <patternFill patternType="lightUp">
        <fgColor indexed="9"/>
        <bgColor indexed="26"/>
      </patternFill>
    </fill>
    <fill>
      <patternFill patternType="solid">
        <fgColor indexed="57"/>
        <bgColor indexed="64"/>
      </patternFill>
    </fill>
    <fill>
      <patternFill patternType="solid">
        <fgColor indexed="25"/>
        <bgColor indexed="64"/>
      </patternFill>
    </fill>
    <fill>
      <patternFill patternType="darkVertical"/>
    </fill>
    <fill>
      <patternFill patternType="gray0625"/>
    </fill>
    <fill>
      <patternFill patternType="mediumGray">
        <fgColor indexed="22"/>
      </patternFill>
    </fill>
    <fill>
      <patternFill patternType="lightUp">
        <fgColor indexed="9"/>
        <bgColor indexed="49"/>
      </patternFill>
    </fill>
    <fill>
      <patternFill patternType="lightUp">
        <fgColor indexed="9"/>
        <bgColor indexed="10"/>
      </patternFill>
    </fill>
    <fill>
      <patternFill patternType="lightUp">
        <fgColor indexed="9"/>
        <bgColor indexed="57"/>
      </patternFill>
    </fill>
  </fills>
  <borders count="81">
    <border>
      <left/>
      <right/>
      <top/>
      <bottom/>
      <diagonal/>
    </border>
    <border>
      <left/>
      <right/>
      <top/>
      <bottom style="thin">
        <color auto="1"/>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hair">
        <color auto="1"/>
      </right>
      <top style="hair">
        <color auto="1"/>
      </top>
      <bottom/>
      <diagonal/>
    </border>
    <border>
      <left style="hair">
        <color auto="1"/>
      </left>
      <right style="hair">
        <color auto="1"/>
      </right>
      <top style="hair">
        <color auto="1"/>
      </top>
      <bottom/>
      <diagonal/>
    </border>
    <border>
      <left style="hair">
        <color auto="1"/>
      </left>
      <right/>
      <top style="hair">
        <color auto="1"/>
      </top>
      <bottom/>
      <diagonal/>
    </border>
    <border>
      <left/>
      <right/>
      <top style="hair">
        <color auto="1"/>
      </top>
      <bottom/>
      <diagonal/>
    </border>
    <border>
      <left style="thin">
        <color auto="1"/>
      </left>
      <right style="hair">
        <color auto="1"/>
      </right>
      <top/>
      <bottom style="hair">
        <color auto="1"/>
      </bottom>
      <diagonal/>
    </border>
    <border>
      <left style="hair">
        <color auto="1"/>
      </left>
      <right style="hair">
        <color auto="1"/>
      </right>
      <top/>
      <bottom style="hair">
        <color auto="1"/>
      </bottom>
      <diagonal/>
    </border>
    <border>
      <left style="hair">
        <color auto="1"/>
      </left>
      <right/>
      <top/>
      <bottom style="hair">
        <color auto="1"/>
      </bottom>
      <diagonal/>
    </border>
    <border>
      <left/>
      <right/>
      <top/>
      <bottom style="hair">
        <color auto="1"/>
      </bottom>
      <diagonal/>
    </border>
    <border>
      <left style="hair">
        <color auto="1"/>
      </left>
      <right/>
      <top style="hair">
        <color auto="1"/>
      </top>
      <bottom style="hair">
        <color auto="1"/>
      </bottom>
      <diagonal/>
    </border>
    <border diagonalDown="1">
      <left style="hair">
        <color auto="1"/>
      </left>
      <right style="hair">
        <color auto="1"/>
      </right>
      <top style="hair">
        <color auto="1"/>
      </top>
      <bottom style="hair">
        <color auto="1"/>
      </bottom>
      <diagonal style="dotted">
        <color auto="1"/>
      </diagonal>
    </border>
    <border diagonalDown="1">
      <left style="hair">
        <color auto="1"/>
      </left>
      <right style="hair">
        <color auto="1"/>
      </right>
      <top style="hair">
        <color auto="1"/>
      </top>
      <bottom/>
      <diagonal style="dotted">
        <color auto="1"/>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hair">
        <color auto="1"/>
      </right>
      <top style="thin">
        <color auto="1"/>
      </top>
      <bottom/>
      <diagonal/>
    </border>
    <border>
      <left style="hair">
        <color auto="1"/>
      </left>
      <right style="thin">
        <color auto="1"/>
      </right>
      <top style="thin">
        <color auto="1"/>
      </top>
      <bottom style="hair">
        <color auto="1"/>
      </bottom>
      <diagonal/>
    </border>
    <border>
      <left style="hair">
        <color auto="1"/>
      </left>
      <right style="thin">
        <color auto="1"/>
      </right>
      <top style="hair">
        <color auto="1"/>
      </top>
      <bottom style="hair">
        <color auto="1"/>
      </bottom>
      <diagonal/>
    </border>
    <border>
      <left/>
      <right style="hair">
        <color auto="1"/>
      </right>
      <top style="hair">
        <color auto="1"/>
      </top>
      <bottom style="hair">
        <color auto="1"/>
      </bottom>
      <diagonal/>
    </border>
    <border>
      <left style="hair">
        <color auto="1"/>
      </left>
      <right style="thin">
        <color auto="1"/>
      </right>
      <top style="hair">
        <color auto="1"/>
      </top>
      <bottom/>
      <diagonal/>
    </border>
    <border>
      <left/>
      <right style="hair">
        <color auto="1"/>
      </right>
      <top style="hair">
        <color auto="1"/>
      </top>
      <bottom/>
      <diagonal/>
    </border>
    <border>
      <left style="hair">
        <color auto="1"/>
      </left>
      <right style="thin">
        <color auto="1"/>
      </right>
      <top/>
      <bottom/>
      <diagonal/>
    </border>
    <border diagonalDown="1">
      <left style="hair">
        <color auto="1"/>
      </left>
      <right style="hair">
        <color auto="1"/>
      </right>
      <top/>
      <bottom style="hair">
        <color auto="1"/>
      </bottom>
      <diagonal style="dotted">
        <color auto="1"/>
      </diagonal>
    </border>
    <border>
      <left style="hair">
        <color auto="1"/>
      </left>
      <right style="thin">
        <color auto="1"/>
      </right>
      <top/>
      <bottom style="hair">
        <color auto="1"/>
      </bottom>
      <diagonal/>
    </border>
    <border>
      <left style="hair">
        <color auto="1"/>
      </left>
      <right/>
      <top style="hair">
        <color auto="1"/>
      </top>
      <bottom style="thin">
        <color auto="1"/>
      </bottom>
      <diagonal/>
    </border>
    <border>
      <left style="hair">
        <color auto="1"/>
      </left>
      <right style="thin">
        <color auto="1"/>
      </right>
      <top style="hair">
        <color auto="1"/>
      </top>
      <bottom style="thin">
        <color auto="1"/>
      </bottom>
      <diagonal/>
    </border>
    <border>
      <left style="hair">
        <color auto="1"/>
      </left>
      <right/>
      <top style="thin">
        <color auto="1"/>
      </top>
      <bottom style="hair">
        <color auto="1"/>
      </bottom>
      <diagonal/>
    </border>
    <border>
      <left/>
      <right style="hair">
        <color auto="1"/>
      </right>
      <top/>
      <bottom style="hair">
        <color auto="1"/>
      </bottom>
      <diagonal/>
    </border>
    <border>
      <left/>
      <right/>
      <top style="thin">
        <color auto="1"/>
      </top>
      <bottom/>
      <diagonal/>
    </border>
    <border>
      <left style="thin">
        <color auto="1"/>
      </left>
      <right style="thin">
        <color auto="1"/>
      </right>
      <top style="thin">
        <color auto="1"/>
      </top>
      <bottom/>
      <diagonal/>
    </border>
    <border>
      <left/>
      <right style="hair">
        <color auto="1"/>
      </right>
      <top style="thin">
        <color auto="1"/>
      </top>
      <bottom style="hair">
        <color auto="1"/>
      </bottom>
      <diagonal/>
    </border>
    <border>
      <left style="thin">
        <color auto="1"/>
      </left>
      <right style="thin">
        <color auto="1"/>
      </right>
      <top/>
      <bottom/>
      <diagonal/>
    </border>
    <border>
      <left style="thin">
        <color auto="1"/>
      </left>
      <right style="thin">
        <color auto="1"/>
      </right>
      <top/>
      <bottom style="thin">
        <color auto="1"/>
      </bottom>
      <diagonal/>
    </border>
    <border>
      <left/>
      <right style="hair">
        <color auto="1"/>
      </right>
      <top style="hair">
        <color auto="1"/>
      </top>
      <bottom style="thin">
        <color auto="1"/>
      </bottom>
      <diagonal/>
    </border>
    <border>
      <left style="hair">
        <color auto="1"/>
      </left>
      <right style="thin">
        <color auto="1"/>
      </right>
      <top/>
      <bottom style="thin">
        <color auto="1"/>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style="thin">
        <color auto="1"/>
      </left>
      <right/>
      <top style="thin">
        <color auto="1"/>
      </top>
      <bottom style="hair">
        <color auto="1"/>
      </bottom>
      <diagonal/>
    </border>
    <border>
      <left/>
      <right/>
      <top style="thin">
        <color auto="1"/>
      </top>
      <bottom style="hair">
        <color auto="1"/>
      </bottom>
      <diagonal/>
    </border>
    <border>
      <left style="thin">
        <color auto="1"/>
      </left>
      <right style="thin">
        <color auto="1"/>
      </right>
      <top/>
      <bottom style="hair">
        <color auto="1"/>
      </bottom>
      <diagonal/>
    </border>
    <border>
      <left style="hair">
        <color auto="1"/>
      </left>
      <right style="thin">
        <color auto="1"/>
      </right>
      <top style="thin">
        <color auto="1"/>
      </top>
      <bottom/>
      <diagonal/>
    </border>
    <border>
      <left/>
      <right style="thin">
        <color auto="1"/>
      </right>
      <top style="thin">
        <color auto="1"/>
      </top>
      <bottom style="hair">
        <color auto="1"/>
      </bottom>
      <diagonal/>
    </border>
    <border>
      <left/>
      <right/>
      <top style="hair">
        <color auto="1"/>
      </top>
      <bottom style="thin">
        <color auto="1"/>
      </bottom>
      <diagonal/>
    </border>
    <border>
      <left style="thin">
        <color auto="1"/>
      </left>
      <right style="hair">
        <color auto="1"/>
      </right>
      <top style="thin">
        <color auto="1"/>
      </top>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right/>
      <top style="thin">
        <color theme="4"/>
      </top>
      <bottom style="double">
        <color theme="4"/>
      </bottom>
      <diagonal/>
    </border>
    <border>
      <left style="thin">
        <color indexed="31"/>
      </left>
      <right style="thin">
        <color indexed="62"/>
      </right>
      <top style="thin">
        <color indexed="31"/>
      </top>
      <bottom style="thin">
        <color indexed="62"/>
      </bottom>
      <diagonal/>
    </border>
    <border>
      <left/>
      <right/>
      <top/>
      <bottom style="medium">
        <color indexed="31"/>
      </bottom>
      <diagonal/>
    </border>
    <border>
      <left/>
      <right/>
      <top style="double">
        <color auto="1"/>
      </top>
      <bottom/>
      <diagonal/>
    </border>
    <border>
      <left/>
      <right/>
      <top/>
      <bottom style="medium">
        <color auto="1"/>
      </bottom>
      <diagonal/>
    </border>
    <border>
      <left style="thin">
        <color indexed="30"/>
      </left>
      <right style="thin">
        <color indexed="30"/>
      </right>
      <top style="thin">
        <color indexed="30"/>
      </top>
      <bottom style="thin">
        <color indexed="30"/>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style="thin">
        <color indexed="15"/>
      </left>
      <right style="thin">
        <color indexed="15"/>
      </right>
      <top style="thin">
        <color indexed="15"/>
      </top>
      <bottom style="thin">
        <color indexed="15"/>
      </bottom>
      <diagonal/>
    </border>
    <border>
      <left style="double">
        <color indexed="11"/>
      </left>
      <right style="double">
        <color indexed="11"/>
      </right>
      <top style="double">
        <color indexed="11"/>
      </top>
      <bottom style="double">
        <color indexed="11"/>
      </bottom>
      <diagonal/>
    </border>
    <border>
      <left style="thin">
        <color indexed="62"/>
      </left>
      <right style="thin">
        <color indexed="62"/>
      </right>
      <top style="thin">
        <color indexed="62"/>
      </top>
      <bottom style="thin">
        <color indexed="62"/>
      </bottom>
      <diagonal/>
    </border>
    <border>
      <left/>
      <right/>
      <top/>
      <bottom style="thick">
        <color indexed="22"/>
      </bottom>
      <diagonal/>
    </border>
    <border>
      <left/>
      <right style="thin">
        <color auto="1"/>
      </right>
      <top/>
      <bottom style="thin">
        <color auto="1"/>
      </bottom>
      <diagonal/>
    </border>
    <border>
      <left/>
      <right/>
      <top style="thin">
        <color auto="1"/>
      </top>
      <bottom style="thin">
        <color auto="1"/>
      </bottom>
      <diagonal/>
    </border>
    <border>
      <left/>
      <right/>
      <top style="medium">
        <color auto="1"/>
      </top>
      <bottom style="medium">
        <color auto="1"/>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style="medium">
        <color auto="1"/>
      </right>
      <top/>
      <bottom/>
      <diagonal/>
    </border>
    <border>
      <left style="thin">
        <color indexed="63"/>
      </left>
      <right style="thin">
        <color indexed="63"/>
      </right>
      <top style="thin">
        <color indexed="63"/>
      </top>
      <bottom style="thin">
        <color indexed="63"/>
      </bottom>
      <diagonal/>
    </border>
  </borders>
  <cellStyleXfs count="621">
    <xf numFmtId="0" fontId="0" fillId="0" borderId="0">
      <alignment vertical="center"/>
    </xf>
    <xf numFmtId="42" fontId="0" fillId="0" borderId="0" applyFont="0" applyFill="0" applyBorder="0" applyAlignment="0" applyProtection="0">
      <alignment vertical="center"/>
    </xf>
    <xf numFmtId="44" fontId="0" fillId="0" borderId="0" applyFont="0" applyFill="0" applyBorder="0" applyAlignment="0" applyProtection="0">
      <alignment vertical="center"/>
    </xf>
    <xf numFmtId="0" fontId="20" fillId="0" borderId="0">
      <alignment vertical="center"/>
    </xf>
    <xf numFmtId="0" fontId="60" fillId="13" borderId="0" applyNumberFormat="0" applyBorder="0" applyAlignment="0" applyProtection="0">
      <alignment vertical="center"/>
    </xf>
    <xf numFmtId="0" fontId="62" fillId="12" borderId="52" applyNumberFormat="0" applyAlignment="0" applyProtection="0">
      <alignment vertical="center"/>
    </xf>
    <xf numFmtId="0" fontId="65" fillId="0" borderId="0">
      <alignment horizontal="center" wrapText="1"/>
      <protection locked="0"/>
    </xf>
    <xf numFmtId="0" fontId="30" fillId="16" borderId="0" applyNumberFormat="0" applyBorder="0" applyAlignment="0" applyProtection="0"/>
    <xf numFmtId="41" fontId="0" fillId="0" borderId="0" applyFont="0" applyFill="0" applyBorder="0" applyAlignment="0" applyProtection="0">
      <alignment vertical="center"/>
    </xf>
    <xf numFmtId="0" fontId="66" fillId="0" borderId="0" applyNumberFormat="0" applyFill="0" applyBorder="0" applyAlignment="0" applyProtection="0">
      <alignment vertical="top"/>
      <protection locked="0"/>
    </xf>
    <xf numFmtId="0" fontId="60" fillId="17" borderId="0" applyNumberFormat="0" applyBorder="0" applyAlignment="0" applyProtection="0">
      <alignment vertical="center"/>
    </xf>
    <xf numFmtId="0" fontId="68" fillId="18" borderId="55" applyNumberFormat="0" applyAlignment="0" applyProtection="0">
      <alignment vertical="center"/>
    </xf>
    <xf numFmtId="43" fontId="0" fillId="0" borderId="0" applyFont="0" applyFill="0" applyBorder="0" applyAlignment="0" applyProtection="0">
      <alignment vertical="center"/>
    </xf>
    <xf numFmtId="0" fontId="2" fillId="0" borderId="0">
      <alignment vertical="center"/>
    </xf>
    <xf numFmtId="0" fontId="70" fillId="20" borderId="0" applyNumberFormat="0" applyBorder="0" applyAlignment="0" applyProtection="0">
      <alignment vertical="center"/>
    </xf>
    <xf numFmtId="0" fontId="72" fillId="0" borderId="0" applyNumberFormat="0" applyFill="0" applyBorder="0" applyAlignment="0" applyProtection="0"/>
    <xf numFmtId="49" fontId="2" fillId="0" borderId="0" applyFont="0" applyFill="0" applyBorder="0" applyAlignment="0" applyProtection="0"/>
    <xf numFmtId="0" fontId="77" fillId="0" borderId="0" applyNumberFormat="0" applyFill="0" applyBorder="0" applyAlignment="0" applyProtection="0">
      <alignment vertical="center"/>
    </xf>
    <xf numFmtId="0" fontId="78" fillId="16" borderId="0" applyNumberFormat="0" applyBorder="0" applyAlignment="0" applyProtection="0"/>
    <xf numFmtId="0" fontId="56" fillId="30" borderId="0" applyNumberFormat="0" applyBorder="0" applyAlignment="0" applyProtection="0">
      <alignment vertical="center"/>
    </xf>
    <xf numFmtId="9" fontId="0" fillId="0" borderId="0" applyFont="0" applyFill="0" applyBorder="0" applyAlignment="0" applyProtection="0">
      <alignment vertical="center"/>
    </xf>
    <xf numFmtId="0" fontId="31" fillId="35" borderId="0" applyNumberFormat="0" applyBorder="0" applyAlignment="0" applyProtection="0">
      <alignment vertical="center"/>
    </xf>
    <xf numFmtId="0" fontId="85" fillId="0" borderId="0" applyNumberFormat="0" applyFill="0" applyBorder="0" applyAlignment="0" applyProtection="0">
      <alignment vertical="center"/>
    </xf>
    <xf numFmtId="0" fontId="76" fillId="23" borderId="0" applyNumberFormat="0" applyBorder="0" applyAlignment="0" applyProtection="0">
      <alignment vertical="center"/>
    </xf>
    <xf numFmtId="0" fontId="80" fillId="0" borderId="0"/>
    <xf numFmtId="0" fontId="64" fillId="16" borderId="0" applyNumberFormat="0" applyBorder="0" applyAlignment="0" applyProtection="0">
      <alignment vertical="center"/>
    </xf>
    <xf numFmtId="0" fontId="0" fillId="39" borderId="61" applyNumberFormat="0" applyFont="0" applyAlignment="0" applyProtection="0">
      <alignment vertical="center"/>
    </xf>
    <xf numFmtId="0" fontId="2" fillId="0" borderId="0"/>
    <xf numFmtId="0" fontId="71" fillId="0" borderId="0"/>
    <xf numFmtId="0" fontId="56" fillId="41" borderId="0" applyNumberFormat="0" applyBorder="0" applyAlignment="0" applyProtection="0">
      <alignment vertical="center"/>
    </xf>
    <xf numFmtId="0" fontId="74" fillId="0" borderId="0" applyNumberFormat="0" applyAlignment="0">
      <alignment horizontal="left"/>
    </xf>
    <xf numFmtId="0" fontId="69" fillId="0" borderId="0" applyNumberFormat="0" applyFill="0" applyBorder="0" applyAlignment="0" applyProtection="0">
      <alignment vertical="center"/>
    </xf>
    <xf numFmtId="0" fontId="88" fillId="0" borderId="0" applyNumberFormat="0" applyFill="0" applyBorder="0" applyAlignment="0" applyProtection="0">
      <alignment vertical="center"/>
    </xf>
    <xf numFmtId="0" fontId="20" fillId="0" borderId="0">
      <alignment vertical="center"/>
    </xf>
    <xf numFmtId="0" fontId="2" fillId="0" borderId="0">
      <alignment vertical="center"/>
    </xf>
    <xf numFmtId="0" fontId="2" fillId="0" borderId="0" applyFont="0" applyFill="0" applyBorder="0" applyAlignment="0" applyProtection="0"/>
    <xf numFmtId="0" fontId="59" fillId="0" borderId="0" applyNumberFormat="0" applyFill="0" applyBorder="0" applyAlignment="0" applyProtection="0">
      <alignment vertical="center"/>
    </xf>
    <xf numFmtId="0" fontId="83" fillId="0" borderId="0" applyNumberFormat="0" applyFill="0" applyBorder="0" applyAlignment="0" applyProtection="0">
      <alignment vertical="center"/>
    </xf>
    <xf numFmtId="0" fontId="57" fillId="0" borderId="51" applyNumberFormat="0" applyFill="0" applyAlignment="0" applyProtection="0">
      <alignment vertical="center"/>
    </xf>
    <xf numFmtId="0" fontId="2" fillId="0" borderId="0">
      <alignment vertical="center"/>
    </xf>
    <xf numFmtId="0" fontId="71" fillId="0" borderId="0"/>
    <xf numFmtId="0" fontId="58" fillId="0" borderId="51" applyNumberFormat="0" applyFill="0" applyAlignment="0" applyProtection="0">
      <alignment vertical="center"/>
    </xf>
    <xf numFmtId="0" fontId="78" fillId="34" borderId="0" applyNumberFormat="0" applyBorder="0" applyAlignment="0" applyProtection="0"/>
    <xf numFmtId="0" fontId="56" fillId="29" borderId="0" applyNumberFormat="0" applyBorder="0" applyAlignment="0" applyProtection="0">
      <alignment vertical="center"/>
    </xf>
    <xf numFmtId="0" fontId="69" fillId="0" borderId="60" applyNumberFormat="0" applyFill="0" applyAlignment="0" applyProtection="0">
      <alignment vertical="center"/>
    </xf>
    <xf numFmtId="0" fontId="56" fillId="7" borderId="0" applyNumberFormat="0" applyBorder="0" applyAlignment="0" applyProtection="0">
      <alignment vertical="center"/>
    </xf>
    <xf numFmtId="0" fontId="89" fillId="40" borderId="62" applyNumberFormat="0" applyAlignment="0" applyProtection="0">
      <alignment vertical="center"/>
    </xf>
    <xf numFmtId="0" fontId="15" fillId="0" borderId="0"/>
    <xf numFmtId="0" fontId="15" fillId="0" borderId="0"/>
    <xf numFmtId="0" fontId="68" fillId="18" borderId="55" applyNumberFormat="0" applyAlignment="0" applyProtection="0">
      <alignment vertical="center"/>
    </xf>
    <xf numFmtId="0" fontId="87" fillId="40" borderId="52" applyNumberFormat="0" applyAlignment="0" applyProtection="0">
      <alignment vertical="center"/>
    </xf>
    <xf numFmtId="0" fontId="20" fillId="27" borderId="0" applyNumberFormat="0" applyBorder="0" applyAlignment="0" applyProtection="0">
      <alignment vertical="center"/>
    </xf>
    <xf numFmtId="0" fontId="90" fillId="43" borderId="63" applyNumberFormat="0" applyAlignment="0" applyProtection="0">
      <alignment vertical="center"/>
    </xf>
    <xf numFmtId="0" fontId="20" fillId="0" borderId="0">
      <alignment vertical="center"/>
    </xf>
    <xf numFmtId="0" fontId="60" fillId="4" borderId="0" applyNumberFormat="0" applyBorder="0" applyAlignment="0" applyProtection="0">
      <alignment vertical="center"/>
    </xf>
    <xf numFmtId="0" fontId="56" fillId="19" borderId="0" applyNumberFormat="0" applyBorder="0" applyAlignment="0" applyProtection="0">
      <alignment vertical="center"/>
    </xf>
    <xf numFmtId="0" fontId="73" fillId="0" borderId="58">
      <alignment horizontal="center"/>
    </xf>
    <xf numFmtId="0" fontId="20" fillId="0" borderId="0">
      <alignment vertical="center"/>
    </xf>
    <xf numFmtId="0" fontId="63" fillId="0" borderId="53" applyNumberFormat="0" applyFill="0" applyAlignment="0" applyProtection="0">
      <alignment vertical="center"/>
    </xf>
    <xf numFmtId="0" fontId="67" fillId="0" borderId="54" applyNumberFormat="0" applyFill="0" applyAlignment="0" applyProtection="0">
      <alignment vertical="center"/>
    </xf>
    <xf numFmtId="187" fontId="2" fillId="0" borderId="0" applyFont="0" applyFill="0" applyBorder="0" applyAlignment="0" applyProtection="0"/>
    <xf numFmtId="0" fontId="81" fillId="28" borderId="0" applyNumberFormat="0" applyBorder="0" applyAlignment="0" applyProtection="0">
      <alignment vertical="center"/>
    </xf>
    <xf numFmtId="0" fontId="9" fillId="0" borderId="56" applyNumberFormat="0" applyFill="0" applyAlignment="0" applyProtection="0">
      <alignment vertical="center"/>
    </xf>
    <xf numFmtId="0" fontId="20" fillId="26" borderId="0" applyNumberFormat="0" applyBorder="0" applyAlignment="0" applyProtection="0">
      <alignment vertical="center"/>
    </xf>
    <xf numFmtId="0" fontId="61" fillId="11" borderId="0" applyNumberFormat="0" applyBorder="0" applyAlignment="0" applyProtection="0">
      <alignment vertical="center"/>
    </xf>
    <xf numFmtId="0" fontId="2" fillId="0" borderId="0">
      <alignment vertical="center"/>
    </xf>
    <xf numFmtId="0" fontId="60" fillId="25" borderId="0" applyNumberFormat="0" applyBorder="0" applyAlignment="0" applyProtection="0">
      <alignment vertical="center"/>
    </xf>
    <xf numFmtId="0" fontId="76" fillId="23" borderId="0" applyNumberFormat="0" applyBorder="0" applyAlignment="0" applyProtection="0">
      <alignment vertical="center"/>
    </xf>
    <xf numFmtId="0" fontId="20" fillId="0" borderId="0"/>
    <xf numFmtId="0" fontId="56" fillId="44" borderId="0" applyNumberFormat="0" applyBorder="0" applyAlignment="0" applyProtection="0">
      <alignment vertical="center"/>
    </xf>
    <xf numFmtId="0" fontId="60" fillId="45" borderId="0" applyNumberFormat="0" applyBorder="0" applyAlignment="0" applyProtection="0">
      <alignment vertical="center"/>
    </xf>
    <xf numFmtId="0" fontId="60" fillId="46" borderId="0" applyNumberFormat="0" applyBorder="0" applyAlignment="0" applyProtection="0">
      <alignment vertical="center"/>
    </xf>
    <xf numFmtId="0" fontId="60" fillId="47" borderId="0" applyNumberFormat="0" applyBorder="0" applyAlignment="0" applyProtection="0">
      <alignment vertical="center"/>
    </xf>
    <xf numFmtId="0" fontId="60" fillId="48" borderId="0" applyNumberFormat="0" applyBorder="0" applyAlignment="0" applyProtection="0">
      <alignment vertical="center"/>
    </xf>
    <xf numFmtId="0" fontId="56" fillId="49" borderId="0" applyNumberFormat="0" applyBorder="0" applyAlignment="0" applyProtection="0">
      <alignment vertical="center"/>
    </xf>
    <xf numFmtId="0" fontId="86" fillId="23" borderId="0" applyNumberFormat="0" applyBorder="0" applyAlignment="0" applyProtection="0">
      <alignment vertical="center"/>
    </xf>
    <xf numFmtId="0" fontId="2" fillId="0" borderId="0" applyNumberFormat="0" applyFont="0" applyFill="0" applyBorder="0" applyAlignment="0" applyProtection="0">
      <alignment horizontal="left"/>
    </xf>
    <xf numFmtId="0" fontId="56" fillId="50" borderId="0" applyNumberFormat="0" applyBorder="0" applyAlignment="0" applyProtection="0">
      <alignment vertical="center"/>
    </xf>
    <xf numFmtId="0" fontId="60" fillId="10" borderId="0" applyNumberFormat="0" applyBorder="0" applyAlignment="0" applyProtection="0">
      <alignment vertical="center"/>
    </xf>
    <xf numFmtId="0" fontId="60" fillId="33" borderId="0" applyNumberFormat="0" applyBorder="0" applyAlignment="0" applyProtection="0">
      <alignment vertical="center"/>
    </xf>
    <xf numFmtId="0" fontId="56" fillId="9" borderId="0" applyNumberFormat="0" applyBorder="0" applyAlignment="0" applyProtection="0">
      <alignment vertical="center"/>
    </xf>
    <xf numFmtId="0" fontId="60" fillId="36" borderId="0" applyNumberFormat="0" applyBorder="0" applyAlignment="0" applyProtection="0">
      <alignment vertical="center"/>
    </xf>
    <xf numFmtId="0" fontId="56" fillId="38" borderId="0" applyNumberFormat="0" applyBorder="0" applyAlignment="0" applyProtection="0">
      <alignment vertical="center"/>
    </xf>
    <xf numFmtId="0" fontId="56" fillId="42" borderId="0" applyNumberFormat="0" applyBorder="0" applyAlignment="0" applyProtection="0">
      <alignment vertical="center"/>
    </xf>
    <xf numFmtId="0" fontId="60" fillId="32" borderId="0" applyNumberFormat="0" applyBorder="0" applyAlignment="0" applyProtection="0">
      <alignment vertical="center"/>
    </xf>
    <xf numFmtId="0" fontId="56" fillId="8" borderId="0" applyNumberFormat="0" applyBorder="0" applyAlignment="0" applyProtection="0">
      <alignment vertical="center"/>
    </xf>
    <xf numFmtId="0" fontId="15" fillId="0" borderId="0"/>
    <xf numFmtId="0" fontId="2" fillId="0" borderId="0"/>
    <xf numFmtId="0" fontId="71" fillId="0" borderId="0"/>
    <xf numFmtId="0" fontId="71" fillId="0" borderId="0"/>
    <xf numFmtId="0" fontId="15" fillId="0" borderId="0"/>
    <xf numFmtId="0" fontId="71" fillId="0" borderId="0"/>
    <xf numFmtId="0" fontId="2" fillId="0" borderId="0"/>
    <xf numFmtId="0" fontId="76" fillId="23" borderId="0" applyNumberFormat="0" applyBorder="0" applyAlignment="0" applyProtection="0">
      <alignment vertical="center"/>
    </xf>
    <xf numFmtId="0" fontId="15" fillId="0" borderId="0"/>
    <xf numFmtId="0" fontId="20" fillId="0" borderId="0">
      <alignment vertical="center"/>
    </xf>
    <xf numFmtId="0" fontId="2" fillId="0" borderId="0">
      <alignment vertical="center"/>
    </xf>
    <xf numFmtId="0" fontId="80" fillId="0" borderId="0"/>
    <xf numFmtId="0" fontId="80" fillId="0" borderId="0"/>
    <xf numFmtId="0" fontId="30" fillId="23" borderId="0" applyNumberFormat="0" applyBorder="0" applyAlignment="0" applyProtection="0"/>
    <xf numFmtId="0" fontId="2" fillId="0" borderId="0"/>
    <xf numFmtId="0" fontId="15" fillId="0" borderId="0" applyNumberFormat="0" applyFill="0" applyBorder="0" applyAlignment="0" applyProtection="0"/>
    <xf numFmtId="0" fontId="2" fillId="0" borderId="0"/>
    <xf numFmtId="0" fontId="79" fillId="0" borderId="0" applyNumberFormat="0" applyFill="0" applyBorder="0" applyAlignment="0" applyProtection="0"/>
    <xf numFmtId="0" fontId="15" fillId="0" borderId="0" applyBorder="0"/>
    <xf numFmtId="0" fontId="15" fillId="0" borderId="0"/>
    <xf numFmtId="0" fontId="72" fillId="0" borderId="0" applyNumberFormat="0" applyFill="0" applyBorder="0" applyAlignment="0" applyProtection="0"/>
    <xf numFmtId="0" fontId="20" fillId="26" borderId="0" applyNumberFormat="0" applyBorder="0" applyAlignment="0" applyProtection="0">
      <alignment vertical="center"/>
    </xf>
    <xf numFmtId="49" fontId="2" fillId="0" borderId="0" applyFont="0" applyFill="0" applyBorder="0" applyAlignment="0" applyProtection="0"/>
    <xf numFmtId="0" fontId="71" fillId="0" borderId="0"/>
    <xf numFmtId="0" fontId="30" fillId="18" borderId="0" applyNumberFormat="0" applyBorder="0" applyAlignment="0" applyProtection="0"/>
    <xf numFmtId="0" fontId="80" fillId="0" borderId="0"/>
    <xf numFmtId="0" fontId="76" fillId="23" borderId="0" applyNumberFormat="0" applyBorder="0" applyAlignment="0" applyProtection="0">
      <alignment vertical="center"/>
    </xf>
    <xf numFmtId="0" fontId="15" fillId="0" borderId="0"/>
    <xf numFmtId="0" fontId="71" fillId="0" borderId="0"/>
    <xf numFmtId="0" fontId="2" fillId="0" borderId="57" applyNumberFormat="0" applyFont="0" applyFill="0" applyAlignment="0" applyProtection="0"/>
    <xf numFmtId="0" fontId="2" fillId="0" borderId="0">
      <alignment vertical="center"/>
    </xf>
    <xf numFmtId="0" fontId="15" fillId="0" borderId="0"/>
    <xf numFmtId="0" fontId="71" fillId="0" borderId="0"/>
    <xf numFmtId="0" fontId="2" fillId="0" borderId="0">
      <alignment vertical="center"/>
    </xf>
    <xf numFmtId="0" fontId="2" fillId="0" borderId="0" applyNumberFormat="0" applyFont="0" applyFill="0" applyBorder="0" applyAlignment="0" applyProtection="0">
      <alignment horizontal="left"/>
    </xf>
    <xf numFmtId="41" fontId="2" fillId="0" borderId="0" applyFont="0" applyFill="0" applyBorder="0" applyAlignment="0" applyProtection="0">
      <alignment vertical="center"/>
    </xf>
    <xf numFmtId="0" fontId="71" fillId="0" borderId="0"/>
    <xf numFmtId="0" fontId="75" fillId="24" borderId="59" applyNumberFormat="0" applyAlignment="0" applyProtection="0">
      <alignment vertical="center"/>
    </xf>
    <xf numFmtId="0" fontId="20" fillId="0" borderId="0">
      <alignment vertical="center"/>
    </xf>
    <xf numFmtId="0" fontId="71" fillId="0" borderId="0"/>
    <xf numFmtId="0" fontId="20" fillId="0" borderId="0">
      <alignment vertical="center"/>
    </xf>
    <xf numFmtId="0" fontId="84" fillId="0" borderId="0"/>
    <xf numFmtId="0" fontId="20" fillId="21" borderId="0" applyNumberFormat="0" applyBorder="0" applyAlignment="0" applyProtection="0">
      <alignment vertical="center"/>
    </xf>
    <xf numFmtId="0" fontId="20" fillId="21" borderId="0" applyNumberFormat="0" applyBorder="0" applyAlignment="0" applyProtection="0">
      <alignment vertical="center"/>
    </xf>
    <xf numFmtId="0" fontId="20" fillId="23" borderId="0" applyNumberFormat="0" applyBorder="0" applyAlignment="0" applyProtection="0">
      <alignment vertical="center"/>
    </xf>
    <xf numFmtId="0" fontId="20" fillId="23" borderId="0" applyNumberFormat="0" applyBorder="0" applyAlignment="0" applyProtection="0">
      <alignment vertical="center"/>
    </xf>
    <xf numFmtId="0" fontId="15" fillId="0" borderId="0"/>
    <xf numFmtId="190" fontId="2" fillId="0" borderId="0" applyFont="0" applyFill="0" applyBorder="0" applyAlignment="0" applyProtection="0"/>
    <xf numFmtId="0" fontId="20" fillId="27" borderId="0" applyNumberFormat="0" applyBorder="0" applyAlignment="0" applyProtection="0">
      <alignment vertical="center"/>
    </xf>
    <xf numFmtId="0" fontId="2" fillId="0" borderId="0">
      <alignment vertical="center"/>
    </xf>
    <xf numFmtId="0" fontId="20" fillId="27" borderId="0" applyNumberFormat="0" applyBorder="0" applyAlignment="0" applyProtection="0">
      <alignment vertical="center"/>
    </xf>
    <xf numFmtId="0" fontId="2" fillId="0" borderId="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 fillId="0" borderId="0" applyFont="0" applyFill="0" applyBorder="0" applyAlignment="0" applyProtection="0"/>
    <xf numFmtId="0" fontId="20" fillId="22" borderId="0" applyNumberFormat="0" applyBorder="0" applyAlignment="0" applyProtection="0">
      <alignment vertical="center"/>
    </xf>
    <xf numFmtId="0" fontId="20" fillId="22" borderId="0" applyNumberFormat="0" applyBorder="0" applyAlignment="0" applyProtection="0">
      <alignment vertical="center"/>
    </xf>
    <xf numFmtId="0" fontId="20" fillId="14" borderId="0" applyNumberFormat="0" applyBorder="0" applyAlignment="0" applyProtection="0">
      <alignment vertical="center"/>
    </xf>
    <xf numFmtId="0" fontId="20" fillId="14" borderId="0" applyNumberFormat="0" applyBorder="0" applyAlignment="0" applyProtection="0">
      <alignment vertical="center"/>
    </xf>
    <xf numFmtId="0" fontId="2" fillId="0" borderId="0">
      <alignment vertical="center"/>
    </xf>
    <xf numFmtId="0" fontId="78" fillId="37" borderId="0" applyNumberFormat="0" applyBorder="0" applyAlignment="0" applyProtection="0"/>
    <xf numFmtId="0" fontId="2" fillId="0" borderId="0">
      <alignment vertical="center"/>
    </xf>
    <xf numFmtId="0" fontId="20" fillId="16" borderId="0" applyNumberFormat="0" applyBorder="0" applyAlignment="0" applyProtection="0">
      <alignment vertical="center"/>
    </xf>
    <xf numFmtId="0" fontId="20" fillId="16" borderId="0" applyNumberFormat="0" applyBorder="0" applyAlignment="0" applyProtection="0">
      <alignment vertical="center"/>
    </xf>
    <xf numFmtId="0" fontId="20" fillId="15" borderId="0" applyNumberFormat="0" applyBorder="0" applyAlignment="0" applyProtection="0">
      <alignment vertical="center"/>
    </xf>
    <xf numFmtId="0" fontId="20" fillId="15" borderId="0" applyNumberFormat="0" applyBorder="0" applyAlignment="0" applyProtection="0">
      <alignment vertical="center"/>
    </xf>
    <xf numFmtId="0" fontId="20" fillId="27" borderId="0" applyNumberFormat="0" applyBorder="0" applyAlignment="0" applyProtection="0">
      <alignment vertical="center"/>
    </xf>
    <xf numFmtId="0" fontId="20" fillId="14" borderId="0" applyNumberFormat="0" applyBorder="0" applyAlignment="0" applyProtection="0">
      <alignment vertical="center"/>
    </xf>
    <xf numFmtId="0" fontId="20" fillId="14" borderId="0" applyNumberFormat="0" applyBorder="0" applyAlignment="0" applyProtection="0">
      <alignment vertical="center"/>
    </xf>
    <xf numFmtId="0" fontId="2" fillId="0" borderId="0"/>
    <xf numFmtId="0" fontId="20" fillId="31" borderId="0" applyNumberFormat="0" applyBorder="0" applyAlignment="0" applyProtection="0">
      <alignment vertical="center"/>
    </xf>
    <xf numFmtId="0" fontId="20" fillId="31" borderId="0" applyNumberFormat="0" applyBorder="0" applyAlignment="0" applyProtection="0">
      <alignment vertical="center"/>
    </xf>
    <xf numFmtId="0" fontId="76" fillId="23" borderId="0" applyNumberFormat="0" applyBorder="0" applyAlignment="0" applyProtection="0">
      <alignment vertical="center"/>
    </xf>
    <xf numFmtId="0" fontId="15" fillId="0" borderId="0"/>
    <xf numFmtId="0" fontId="9" fillId="0" borderId="0" applyNumberFormat="0" applyFill="0" applyBorder="0" applyAlignment="0" applyProtection="0">
      <alignment vertical="center"/>
    </xf>
    <xf numFmtId="0" fontId="64" fillId="54" borderId="0" applyNumberFormat="0" applyBorder="0" applyAlignment="0" applyProtection="0">
      <alignment vertical="center"/>
    </xf>
    <xf numFmtId="0" fontId="64" fillId="54" borderId="0" applyNumberFormat="0" applyBorder="0" applyAlignment="0" applyProtection="0">
      <alignment vertical="center"/>
    </xf>
    <xf numFmtId="0" fontId="2" fillId="0" borderId="0">
      <alignment vertical="center"/>
    </xf>
    <xf numFmtId="0" fontId="64" fillId="16" borderId="0" applyNumberFormat="0" applyBorder="0" applyAlignment="0" applyProtection="0">
      <alignment vertical="center"/>
    </xf>
    <xf numFmtId="0" fontId="64" fillId="15" borderId="0" applyNumberFormat="0" applyBorder="0" applyAlignment="0" applyProtection="0">
      <alignment vertical="center"/>
    </xf>
    <xf numFmtId="0" fontId="82" fillId="0" borderId="0" applyNumberFormat="0" applyFill="0" applyBorder="0" applyAlignment="0" applyProtection="0">
      <alignment vertical="center"/>
    </xf>
    <xf numFmtId="0" fontId="64" fillId="15" borderId="0" applyNumberFormat="0" applyBorder="0" applyAlignment="0" applyProtection="0">
      <alignment vertical="center"/>
    </xf>
    <xf numFmtId="0" fontId="91" fillId="52" borderId="0" applyNumberFormat="0" applyBorder="0" applyAlignment="0" applyProtection="0">
      <alignment vertical="center"/>
    </xf>
    <xf numFmtId="0" fontId="64" fillId="51" borderId="0" applyNumberFormat="0" applyBorder="0" applyAlignment="0" applyProtection="0">
      <alignment vertical="center"/>
    </xf>
    <xf numFmtId="0" fontId="64" fillId="51" borderId="0" applyNumberFormat="0" applyBorder="0" applyAlignment="0" applyProtection="0">
      <alignment vertical="center"/>
    </xf>
    <xf numFmtId="0" fontId="64" fillId="53" borderId="0" applyNumberFormat="0" applyBorder="0" applyAlignment="0" applyProtection="0">
      <alignment vertical="center"/>
    </xf>
    <xf numFmtId="0" fontId="76" fillId="23" borderId="0" applyNumberFormat="0" applyBorder="0" applyAlignment="0" applyProtection="0">
      <alignment vertical="center"/>
    </xf>
    <xf numFmtId="0" fontId="64" fillId="53" borderId="0" applyNumberFormat="0" applyBorder="0" applyAlignment="0" applyProtection="0">
      <alignment vertical="center"/>
    </xf>
    <xf numFmtId="0" fontId="64" fillId="55" borderId="0" applyNumberFormat="0" applyBorder="0" applyAlignment="0" applyProtection="0">
      <alignment vertical="center"/>
    </xf>
    <xf numFmtId="0" fontId="64" fillId="55" borderId="0" applyNumberFormat="0" applyBorder="0" applyAlignment="0" applyProtection="0">
      <alignment vertical="center"/>
    </xf>
    <xf numFmtId="0" fontId="84" fillId="0" borderId="0">
      <protection locked="0"/>
    </xf>
    <xf numFmtId="0" fontId="30" fillId="21" borderId="0" applyNumberFormat="0" applyBorder="0" applyAlignment="0" applyProtection="0"/>
    <xf numFmtId="0" fontId="30" fillId="14" borderId="0" applyNumberFormat="0" applyBorder="0" applyAlignment="0" applyProtection="0"/>
    <xf numFmtId="0" fontId="78" fillId="54" borderId="0" applyNumberFormat="0" applyBorder="0" applyAlignment="0" applyProtection="0"/>
    <xf numFmtId="0" fontId="2" fillId="0" borderId="0"/>
    <xf numFmtId="0" fontId="78" fillId="54" borderId="0" applyNumberFormat="0" applyBorder="0" applyAlignment="0" applyProtection="0"/>
    <xf numFmtId="0" fontId="2" fillId="0" borderId="0">
      <alignment vertical="center"/>
    </xf>
    <xf numFmtId="0" fontId="20" fillId="0" borderId="0">
      <alignment vertical="center"/>
    </xf>
    <xf numFmtId="0" fontId="78" fillId="37" borderId="0" applyNumberFormat="0" applyBorder="0" applyAlignment="0" applyProtection="0"/>
    <xf numFmtId="0" fontId="78" fillId="62" borderId="0" applyNumberFormat="0" applyBorder="0" applyAlignment="0" applyProtection="0"/>
    <xf numFmtId="0" fontId="20" fillId="0" borderId="0">
      <alignment vertical="center"/>
    </xf>
    <xf numFmtId="0" fontId="72" fillId="0" borderId="70" applyNumberFormat="0" applyAlignment="0" applyProtection="0">
      <alignment horizontal="left" vertical="center"/>
    </xf>
    <xf numFmtId="0" fontId="78" fillId="63" borderId="0" applyNumberFormat="0" applyBorder="0" applyAlignment="0" applyProtection="0"/>
    <xf numFmtId="40" fontId="106" fillId="0" borderId="0" applyBorder="0">
      <alignment horizontal="right"/>
    </xf>
    <xf numFmtId="0" fontId="78" fillId="16" borderId="0" applyNumberFormat="0" applyBorder="0" applyAlignment="0" applyProtection="0"/>
    <xf numFmtId="0" fontId="20" fillId="0" borderId="0">
      <alignment vertical="center"/>
    </xf>
    <xf numFmtId="0" fontId="78" fillId="63" borderId="0" applyNumberFormat="0" applyBorder="0" applyAlignment="0" applyProtection="0"/>
    <xf numFmtId="0" fontId="20" fillId="0" borderId="0">
      <alignment vertical="center"/>
    </xf>
    <xf numFmtId="0" fontId="78" fillId="65" borderId="0" applyNumberFormat="0" applyBorder="0" applyAlignment="0" applyProtection="0"/>
    <xf numFmtId="0" fontId="78" fillId="66" borderId="0" applyNumberFormat="0" applyBorder="0" applyAlignment="0" applyProtection="0"/>
    <xf numFmtId="0" fontId="20" fillId="0" borderId="0">
      <alignment vertical="center"/>
    </xf>
    <xf numFmtId="0" fontId="78" fillId="65" borderId="0" applyNumberFormat="0" applyBorder="0" applyAlignment="0" applyProtection="0"/>
    <xf numFmtId="0" fontId="2" fillId="0" borderId="0" applyFont="0" applyFill="0" applyBorder="0" applyAlignment="0" applyProtection="0"/>
    <xf numFmtId="0" fontId="78" fillId="53" borderId="0" applyNumberFormat="0" applyBorder="0" applyAlignment="0" applyProtection="0"/>
    <xf numFmtId="0" fontId="30" fillId="26" borderId="0" applyNumberFormat="0" applyBorder="0" applyAlignment="0" applyProtection="0"/>
    <xf numFmtId="192" fontId="2" fillId="0" borderId="0" applyFont="0" applyFill="0" applyBorder="0" applyAlignment="0" applyProtection="0"/>
    <xf numFmtId="0" fontId="30" fillId="15" borderId="0" applyNumberFormat="0" applyBorder="0" applyAlignment="0" applyProtection="0"/>
    <xf numFmtId="0" fontId="78" fillId="15" borderId="0" applyNumberFormat="0" applyBorder="0" applyAlignment="0" applyProtection="0"/>
    <xf numFmtId="0" fontId="20" fillId="0" borderId="0">
      <alignment vertical="center"/>
    </xf>
    <xf numFmtId="0" fontId="78" fillId="15" borderId="0" applyNumberFormat="0" applyBorder="0" applyAlignment="0" applyProtection="0"/>
    <xf numFmtId="0" fontId="2" fillId="0" borderId="0"/>
    <xf numFmtId="0" fontId="100" fillId="0" borderId="68" applyNumberFormat="0" applyFill="0" applyProtection="0">
      <alignment horizontal="center"/>
    </xf>
    <xf numFmtId="0" fontId="78" fillId="61" borderId="0" applyNumberFormat="0" applyBorder="0" applyAlignment="0" applyProtection="0"/>
    <xf numFmtId="0" fontId="20" fillId="0" borderId="0">
      <alignment vertical="center"/>
    </xf>
    <xf numFmtId="0" fontId="78" fillId="51" borderId="0" applyNumberFormat="0" applyBorder="0" applyAlignment="0" applyProtection="0"/>
    <xf numFmtId="9" fontId="2" fillId="0" borderId="0" applyFont="0" applyFill="0" applyBorder="0" applyAlignment="0" applyProtection="0"/>
    <xf numFmtId="0" fontId="76" fillId="23" borderId="0" applyNumberFormat="0" applyBorder="0" applyAlignment="0" applyProtection="0">
      <alignment vertical="center"/>
    </xf>
    <xf numFmtId="0" fontId="30" fillId="27" borderId="0" applyNumberFormat="0" applyBorder="0" applyAlignment="0" applyProtection="0"/>
    <xf numFmtId="0" fontId="30" fillId="27" borderId="0" applyNumberFormat="0" applyBorder="0" applyAlignment="0" applyProtection="0"/>
    <xf numFmtId="0" fontId="78" fillId="51" borderId="0" applyNumberFormat="0" applyBorder="0" applyAlignment="0" applyProtection="0"/>
    <xf numFmtId="186" fontId="2" fillId="0" borderId="0" applyFont="0" applyFill="0" applyBorder="0" applyAlignment="0" applyProtection="0"/>
    <xf numFmtId="0" fontId="78" fillId="51" borderId="0" applyNumberFormat="0" applyBorder="0" applyAlignment="0" applyProtection="0"/>
    <xf numFmtId="0" fontId="20" fillId="0" borderId="0">
      <alignment vertical="center"/>
    </xf>
    <xf numFmtId="0" fontId="78" fillId="34" borderId="0" applyNumberFormat="0" applyBorder="0" applyAlignment="0" applyProtection="0"/>
    <xf numFmtId="0" fontId="78" fillId="51" borderId="0" applyNumberFormat="0" applyBorder="0" applyAlignment="0" applyProtection="0"/>
    <xf numFmtId="0" fontId="2" fillId="0" borderId="0"/>
    <xf numFmtId="0" fontId="78" fillId="62" borderId="0" applyNumberFormat="0" applyBorder="0" applyAlignment="0" applyProtection="0"/>
    <xf numFmtId="0" fontId="20" fillId="0" borderId="0">
      <alignment vertical="center"/>
    </xf>
    <xf numFmtId="0" fontId="78" fillId="53" borderId="0" applyNumberFormat="0" applyBorder="0" applyAlignment="0" applyProtection="0"/>
    <xf numFmtId="0" fontId="30" fillId="14" borderId="0" applyNumberFormat="0" applyBorder="0" applyAlignment="0" applyProtection="0"/>
    <xf numFmtId="0" fontId="20" fillId="0" borderId="0">
      <alignment vertical="center"/>
    </xf>
    <xf numFmtId="183" fontId="2" fillId="0" borderId="0" applyFont="0" applyFill="0" applyBorder="0" applyAlignment="0" applyProtection="0"/>
    <xf numFmtId="0" fontId="78" fillId="53" borderId="0" applyNumberFormat="0" applyBorder="0" applyAlignment="0" applyProtection="0"/>
    <xf numFmtId="183" fontId="2" fillId="0" borderId="0" applyFont="0" applyFill="0" applyBorder="0" applyAlignment="0" applyProtection="0"/>
    <xf numFmtId="0" fontId="78" fillId="53" borderId="0" applyNumberFormat="0" applyBorder="0" applyAlignment="0" applyProtection="0"/>
    <xf numFmtId="0" fontId="78" fillId="53" borderId="0" applyNumberFormat="0" applyBorder="0" applyAlignment="0" applyProtection="0"/>
    <xf numFmtId="0" fontId="2" fillId="0" borderId="0"/>
    <xf numFmtId="0" fontId="30" fillId="22" borderId="0" applyNumberFormat="0" applyBorder="0" applyAlignment="0" applyProtection="0"/>
    <xf numFmtId="0" fontId="2" fillId="0" borderId="0"/>
    <xf numFmtId="0" fontId="30" fillId="31" borderId="0" applyNumberFormat="0" applyBorder="0" applyAlignment="0" applyProtection="0"/>
    <xf numFmtId="0" fontId="78" fillId="55" borderId="0" applyNumberFormat="0" applyBorder="0" applyAlignment="0" applyProtection="0"/>
    <xf numFmtId="0" fontId="97" fillId="26" borderId="0" applyNumberFormat="0" applyBorder="0" applyAlignment="0" applyProtection="0"/>
    <xf numFmtId="0" fontId="2" fillId="0" borderId="0">
      <alignment vertical="center"/>
    </xf>
    <xf numFmtId="0" fontId="78" fillId="55" borderId="0" applyNumberFormat="0" applyBorder="0" applyAlignment="0" applyProtection="0"/>
    <xf numFmtId="0" fontId="2" fillId="0" borderId="0"/>
    <xf numFmtId="0" fontId="2" fillId="0" borderId="0"/>
    <xf numFmtId="0" fontId="20" fillId="0" borderId="0">
      <alignment vertical="center"/>
    </xf>
    <xf numFmtId="0" fontId="78" fillId="55" borderId="0" applyNumberFormat="0" applyBorder="0" applyAlignment="0" applyProtection="0"/>
    <xf numFmtId="0" fontId="2" fillId="0" borderId="0"/>
    <xf numFmtId="0" fontId="2" fillId="0" borderId="0" applyFont="0" applyFill="0" applyBorder="0" applyAlignment="0" applyProtection="0"/>
    <xf numFmtId="0" fontId="2" fillId="0" borderId="0"/>
    <xf numFmtId="0" fontId="65" fillId="0" borderId="0">
      <alignment horizontal="center" wrapText="1"/>
      <protection locked="0"/>
    </xf>
    <xf numFmtId="0" fontId="75" fillId="24" borderId="59" applyNumberFormat="0" applyAlignment="0" applyProtection="0">
      <alignment vertical="center"/>
    </xf>
    <xf numFmtId="193" fontId="93" fillId="57" borderId="0"/>
    <xf numFmtId="0" fontId="2" fillId="0" borderId="0" applyFont="0" applyFill="0" applyBorder="0" applyAlignment="0" applyProtection="0"/>
    <xf numFmtId="0" fontId="2" fillId="0" borderId="0"/>
    <xf numFmtId="0" fontId="2" fillId="0" borderId="0">
      <alignment vertical="center"/>
    </xf>
    <xf numFmtId="0" fontId="40" fillId="59" borderId="0" applyNumberFormat="0" applyBorder="0" applyAlignment="0" applyProtection="0">
      <alignment vertical="center"/>
    </xf>
    <xf numFmtId="0" fontId="101" fillId="0" borderId="0"/>
    <xf numFmtId="37" fontId="103" fillId="0" borderId="0"/>
    <xf numFmtId="0" fontId="78" fillId="14" borderId="66" applyNumberFormat="0" applyAlignment="0" applyProtection="0">
      <alignment vertical="center"/>
    </xf>
    <xf numFmtId="0" fontId="101" fillId="0" borderId="0"/>
    <xf numFmtId="198" fontId="15" fillId="0" borderId="0" applyFill="0" applyBorder="0" applyAlignment="0"/>
    <xf numFmtId="0" fontId="105" fillId="0" borderId="58">
      <alignment horizontal="center"/>
    </xf>
    <xf numFmtId="0" fontId="78" fillId="14" borderId="66" applyNumberFormat="0" applyAlignment="0" applyProtection="0">
      <alignment vertical="center"/>
    </xf>
    <xf numFmtId="0" fontId="20" fillId="0" borderId="0">
      <alignment vertical="center"/>
    </xf>
    <xf numFmtId="0" fontId="0" fillId="0" borderId="0">
      <alignment vertical="center"/>
    </xf>
    <xf numFmtId="0" fontId="107" fillId="0" borderId="0" applyNumberFormat="0" applyFill="0" applyBorder="0" applyAlignment="0" applyProtection="0">
      <alignment vertical="center"/>
    </xf>
    <xf numFmtId="0" fontId="76" fillId="23" borderId="0" applyNumberFormat="0" applyBorder="0" applyAlignment="0" applyProtection="0">
      <alignment vertical="center"/>
    </xf>
    <xf numFmtId="0" fontId="41" fillId="0" borderId="0" applyNumberFormat="0" applyFill="0" applyBorder="0" applyAlignment="0" applyProtection="0"/>
    <xf numFmtId="0" fontId="9" fillId="0" borderId="71" applyNumberFormat="0" applyFill="0" applyAlignment="0" applyProtection="0">
      <alignment vertical="center"/>
    </xf>
    <xf numFmtId="187" fontId="2" fillId="0" borderId="0" applyFont="0" applyFill="0" applyBorder="0" applyAlignment="0" applyProtection="0"/>
    <xf numFmtId="0" fontId="108" fillId="0" borderId="73" applyNumberFormat="0" applyFill="0" applyAlignment="0" applyProtection="0">
      <alignment vertical="center"/>
    </xf>
    <xf numFmtId="187" fontId="2" fillId="0" borderId="0" applyFont="0" applyFill="0" applyBorder="0" applyAlignment="0" applyProtection="0"/>
    <xf numFmtId="201" fontId="104" fillId="0" borderId="0"/>
    <xf numFmtId="0" fontId="0" fillId="0" borderId="0">
      <alignment vertical="center"/>
    </xf>
    <xf numFmtId="179" fontId="2" fillId="0" borderId="0" applyFont="0" applyFill="0" applyBorder="0" applyAlignment="0" applyProtection="0"/>
    <xf numFmtId="3" fontId="2" fillId="0" borderId="0" applyFont="0" applyFill="0" applyBorder="0" applyAlignment="0" applyProtection="0"/>
    <xf numFmtId="0" fontId="2" fillId="0" borderId="0"/>
    <xf numFmtId="3" fontId="2" fillId="0" borderId="0" applyFont="0" applyFill="0" applyBorder="0" applyAlignment="0" applyProtection="0"/>
    <xf numFmtId="195" fontId="2" fillId="0" borderId="0" applyFont="0" applyFill="0" applyBorder="0" applyAlignment="0" applyProtection="0"/>
    <xf numFmtId="0" fontId="96" fillId="0" borderId="0" applyNumberFormat="0" applyAlignment="0">
      <alignment horizontal="left"/>
    </xf>
    <xf numFmtId="190" fontId="2" fillId="0" borderId="0" applyFont="0" applyFill="0" applyBorder="0" applyAlignment="0" applyProtection="0"/>
    <xf numFmtId="0" fontId="98" fillId="0" borderId="0" applyNumberFormat="0" applyFill="0" applyBorder="0" applyAlignment="0" applyProtection="0"/>
    <xf numFmtId="196" fontId="2" fillId="0" borderId="0" applyFont="0" applyFill="0" applyBorder="0" applyAlignment="0" applyProtection="0"/>
    <xf numFmtId="0" fontId="20" fillId="0" borderId="0">
      <alignment vertical="center"/>
    </xf>
    <xf numFmtId="188" fontId="104" fillId="0" borderId="0"/>
    <xf numFmtId="0" fontId="20" fillId="0" borderId="0">
      <alignment vertical="center"/>
    </xf>
    <xf numFmtId="179" fontId="2" fillId="0" borderId="0" applyFont="0" applyFill="0" applyBorder="0" applyAlignment="0" applyProtection="0"/>
    <xf numFmtId="179" fontId="2" fillId="0" borderId="0" applyFont="0" applyFill="0" applyBorder="0" applyAlignment="0" applyProtection="0"/>
    <xf numFmtId="200" fontId="2" fillId="0" borderId="0" applyFont="0" applyFill="0" applyBorder="0" applyAlignment="0" applyProtection="0"/>
    <xf numFmtId="0" fontId="2" fillId="0" borderId="0" applyFont="0" applyFill="0" applyBorder="0" applyAlignment="0" applyProtection="0"/>
    <xf numFmtId="0" fontId="20" fillId="0" borderId="0">
      <alignment vertical="center"/>
    </xf>
    <xf numFmtId="0" fontId="2" fillId="0" borderId="0" applyFont="0" applyFill="0" applyBorder="0" applyAlignment="0" applyProtection="0"/>
    <xf numFmtId="185" fontId="104" fillId="0" borderId="0"/>
    <xf numFmtId="0" fontId="2" fillId="0" borderId="0"/>
    <xf numFmtId="0" fontId="31" fillId="64" borderId="0" applyNumberFormat="0" applyBorder="0" applyAlignment="0" applyProtection="0">
      <alignment vertical="center"/>
    </xf>
    <xf numFmtId="0" fontId="31" fillId="64" borderId="0" applyNumberFormat="0" applyBorder="0" applyAlignment="0" applyProtection="0">
      <alignment vertical="center"/>
    </xf>
    <xf numFmtId="2" fontId="2" fillId="0" borderId="0" applyFont="0" applyFill="0" applyBorder="0" applyAlignment="0" applyProtection="0"/>
    <xf numFmtId="0" fontId="92" fillId="56" borderId="0" applyNumberFormat="0" applyBorder="0" applyAlignment="0" applyProtection="0">
      <alignment vertical="center"/>
    </xf>
    <xf numFmtId="2" fontId="2" fillId="0" borderId="0" applyFont="0" applyFill="0" applyBorder="0" applyAlignment="0" applyProtection="0"/>
    <xf numFmtId="0" fontId="20" fillId="0" borderId="0">
      <alignment vertical="center"/>
    </xf>
    <xf numFmtId="0" fontId="94" fillId="0" borderId="0" applyNumberFormat="0" applyFill="0" applyBorder="0" applyAlignment="0" applyProtection="0">
      <alignment vertical="top"/>
      <protection locked="0"/>
    </xf>
    <xf numFmtId="0" fontId="2" fillId="0" borderId="0"/>
    <xf numFmtId="0" fontId="97" fillId="26" borderId="0" applyNumberFormat="0" applyBorder="0" applyAlignment="0" applyProtection="0">
      <alignment vertical="center"/>
    </xf>
    <xf numFmtId="4" fontId="2" fillId="0" borderId="0" applyFont="0" applyFill="0" applyBorder="0" applyAlignment="0" applyProtection="0"/>
    <xf numFmtId="0" fontId="2" fillId="0" borderId="0">
      <alignment vertical="center"/>
    </xf>
    <xf numFmtId="0" fontId="99" fillId="0" borderId="67" applyNumberFormat="0" applyFill="0" applyAlignment="0" applyProtection="0">
      <alignment vertical="center"/>
    </xf>
    <xf numFmtId="0" fontId="102" fillId="60" borderId="0" applyNumberFormat="0" applyBorder="0" applyAlignment="0" applyProtection="0"/>
    <xf numFmtId="0" fontId="102" fillId="60" borderId="0" applyNumberFormat="0" applyBorder="0" applyAlignment="0" applyProtection="0"/>
    <xf numFmtId="0" fontId="2" fillId="0" borderId="0">
      <alignment vertical="center"/>
    </xf>
    <xf numFmtId="0" fontId="72" fillId="0" borderId="70" applyNumberFormat="0" applyAlignment="0" applyProtection="0">
      <alignment horizontal="left" vertical="center"/>
    </xf>
    <xf numFmtId="0" fontId="72" fillId="0" borderId="69">
      <alignment horizontal="left" vertical="center"/>
    </xf>
    <xf numFmtId="0" fontId="72" fillId="0" borderId="69">
      <alignment horizontal="left" vertical="center"/>
    </xf>
    <xf numFmtId="0" fontId="79" fillId="0" borderId="0" applyNumberFormat="0" applyFill="0" applyBorder="0" applyAlignment="0" applyProtection="0"/>
    <xf numFmtId="0" fontId="20" fillId="0" borderId="0">
      <alignment vertical="center"/>
    </xf>
    <xf numFmtId="0" fontId="73" fillId="0" borderId="0">
      <alignment horizontal="center"/>
    </xf>
    <xf numFmtId="0" fontId="102" fillId="52" borderId="72" applyNumberFormat="0" applyBorder="0" applyAlignment="0" applyProtection="0"/>
    <xf numFmtId="0" fontId="102" fillId="52" borderId="72" applyNumberFormat="0" applyBorder="0" applyAlignment="0" applyProtection="0"/>
    <xf numFmtId="0" fontId="80" fillId="0" borderId="0"/>
    <xf numFmtId="0" fontId="76" fillId="23" borderId="0" applyNumberFormat="0" applyBorder="0" applyAlignment="0" applyProtection="0">
      <alignment vertical="center"/>
    </xf>
    <xf numFmtId="0" fontId="20" fillId="0" borderId="0">
      <alignment vertical="center"/>
    </xf>
    <xf numFmtId="0" fontId="2" fillId="0" borderId="64" applyNumberFormat="0" applyFont="0" applyAlignment="0"/>
    <xf numFmtId="0" fontId="2" fillId="0" borderId="64" applyNumberFormat="0" applyFont="0" applyAlignment="0"/>
    <xf numFmtId="0" fontId="2" fillId="56" borderId="65" applyNumberFormat="0" applyFont="0" applyAlignment="0" applyProtection="0">
      <alignment vertical="center"/>
    </xf>
    <xf numFmtId="0" fontId="2" fillId="56" borderId="65" applyNumberFormat="0" applyFont="0" applyAlignment="0" applyProtection="0">
      <alignment vertical="center"/>
    </xf>
    <xf numFmtId="193" fontId="95" fillId="58" borderId="0"/>
    <xf numFmtId="38" fontId="2" fillId="0" borderId="0" applyFont="0" applyFill="0" applyBorder="0" applyAlignment="0" applyProtection="0"/>
    <xf numFmtId="0" fontId="2" fillId="0" borderId="0"/>
    <xf numFmtId="40" fontId="2" fillId="0" borderId="0" applyFont="0" applyFill="0" applyBorder="0" applyAlignment="0" applyProtection="0"/>
    <xf numFmtId="190" fontId="2" fillId="0" borderId="0" applyFont="0" applyFill="0" applyBorder="0" applyAlignment="0" applyProtection="0"/>
    <xf numFmtId="182" fontId="2" fillId="0" borderId="0" applyFont="0" applyFill="0" applyBorder="0" applyAlignment="0" applyProtection="0"/>
    <xf numFmtId="0" fontId="76" fillId="23" borderId="0" applyNumberFormat="0" applyBorder="0" applyAlignment="0" applyProtection="0">
      <alignment vertical="center"/>
    </xf>
    <xf numFmtId="0" fontId="91" fillId="52" borderId="0" applyNumberFormat="0" applyBorder="0" applyAlignment="0" applyProtection="0">
      <alignment vertical="center"/>
    </xf>
    <xf numFmtId="0" fontId="104" fillId="0" borderId="0"/>
    <xf numFmtId="0" fontId="40" fillId="0" borderId="0" applyNumberFormat="0" applyFill="0" applyBorder="0" applyAlignment="0" applyProtection="0">
      <alignment vertical="center"/>
    </xf>
    <xf numFmtId="0" fontId="109" fillId="0" borderId="0" applyNumberFormat="0" applyFill="0" applyBorder="0" applyAlignment="0">
      <alignment horizontal="center"/>
    </xf>
    <xf numFmtId="37" fontId="103" fillId="0" borderId="0"/>
    <xf numFmtId="202" fontId="110" fillId="0" borderId="0"/>
    <xf numFmtId="0" fontId="84" fillId="0" borderId="0"/>
    <xf numFmtId="0" fontId="2" fillId="0" borderId="0">
      <alignment vertical="center"/>
    </xf>
    <xf numFmtId="0" fontId="2" fillId="52" borderId="74" applyNumberFormat="0" applyFont="0" applyAlignment="0" applyProtection="0">
      <alignment vertical="center"/>
    </xf>
    <xf numFmtId="0" fontId="2" fillId="0" borderId="0">
      <alignment vertical="center"/>
    </xf>
    <xf numFmtId="0" fontId="111" fillId="0" borderId="0" applyNumberFormat="0" applyFill="0" applyBorder="0" applyAlignment="0" applyProtection="0">
      <alignment vertical="center"/>
    </xf>
    <xf numFmtId="0" fontId="2" fillId="52" borderId="74" applyNumberFormat="0" applyFont="0" applyAlignment="0" applyProtection="0">
      <alignment vertical="center"/>
    </xf>
    <xf numFmtId="205" fontId="2" fillId="0" borderId="0" applyFont="0" applyFill="0" applyProtection="0"/>
    <xf numFmtId="0" fontId="2" fillId="0" borderId="0"/>
    <xf numFmtId="0" fontId="20" fillId="0" borderId="0">
      <alignment vertical="center"/>
    </xf>
    <xf numFmtId="179" fontId="2" fillId="0" borderId="0" applyFont="0" applyFill="0" applyBorder="0" applyAlignment="0" applyProtection="0"/>
    <xf numFmtId="0" fontId="2" fillId="0" borderId="0">
      <alignment vertical="center"/>
    </xf>
    <xf numFmtId="0" fontId="2" fillId="0" borderId="0">
      <alignment vertical="center"/>
    </xf>
    <xf numFmtId="3" fontId="2" fillId="0" borderId="0" applyFont="0" applyFill="0" applyBorder="0" applyAlignment="0" applyProtection="0"/>
    <xf numFmtId="14" fontId="65" fillId="0" borderId="0">
      <alignment horizontal="center" wrapText="1"/>
      <protection locked="0"/>
    </xf>
    <xf numFmtId="0" fontId="2" fillId="0" borderId="0">
      <alignment vertical="center"/>
    </xf>
    <xf numFmtId="0" fontId="20" fillId="0" borderId="0">
      <alignment vertical="center"/>
    </xf>
    <xf numFmtId="3" fontId="2" fillId="0" borderId="0" applyFont="0" applyFill="0" applyBorder="0" applyAlignment="0" applyProtection="0"/>
    <xf numFmtId="14" fontId="65" fillId="0" borderId="0">
      <alignment horizontal="center" wrapText="1"/>
      <protection locked="0"/>
    </xf>
    <xf numFmtId="10" fontId="2" fillId="0" borderId="0" applyFont="0" applyFill="0" applyBorder="0" applyAlignment="0" applyProtection="0"/>
    <xf numFmtId="0" fontId="2" fillId="0" borderId="0"/>
    <xf numFmtId="0" fontId="113" fillId="68" borderId="37">
      <protection locked="0"/>
    </xf>
    <xf numFmtId="10" fontId="2" fillId="0" borderId="0" applyFont="0" applyFill="0" applyBorder="0" applyAlignment="0" applyProtection="0"/>
    <xf numFmtId="9" fontId="2" fillId="0" borderId="0" applyFont="0" applyFill="0" applyBorder="0" applyAlignment="0" applyProtection="0"/>
    <xf numFmtId="15" fontId="2" fillId="0" borderId="0" applyFont="0" applyFill="0" applyBorder="0" applyAlignment="0" applyProtection="0"/>
    <xf numFmtId="0" fontId="76" fillId="23" borderId="0" applyNumberFormat="0" applyBorder="0" applyAlignment="0" applyProtection="0">
      <alignment vertical="center"/>
    </xf>
    <xf numFmtId="15" fontId="2" fillId="0" borderId="0" applyFont="0" applyFill="0" applyBorder="0" applyAlignment="0" applyProtection="0"/>
    <xf numFmtId="0" fontId="116" fillId="0" borderId="0"/>
    <xf numFmtId="0" fontId="0" fillId="0" borderId="0">
      <alignment vertical="center"/>
    </xf>
    <xf numFmtId="4" fontId="2" fillId="0" borderId="0" applyFont="0" applyFill="0" applyBorder="0" applyAlignment="0" applyProtection="0"/>
    <xf numFmtId="0" fontId="2" fillId="69" borderId="0" applyNumberFormat="0" applyFont="0" applyBorder="0" applyAlignment="0" applyProtection="0"/>
    <xf numFmtId="0" fontId="118" fillId="22" borderId="76" applyNumberFormat="0" applyAlignment="0" applyProtection="0">
      <alignment vertical="center"/>
    </xf>
    <xf numFmtId="0" fontId="2" fillId="0" borderId="0"/>
    <xf numFmtId="0" fontId="2" fillId="69" borderId="0" applyNumberFormat="0" applyFont="0" applyBorder="0" applyAlignment="0" applyProtection="0"/>
    <xf numFmtId="0" fontId="2" fillId="67" borderId="0" applyNumberFormat="0" applyFont="0" applyBorder="0" applyAlignment="0">
      <alignment horizontal="center"/>
    </xf>
    <xf numFmtId="0" fontId="2" fillId="67" borderId="0" applyNumberFormat="0" applyFont="0" applyBorder="0" applyAlignment="0">
      <alignment horizontal="center"/>
    </xf>
    <xf numFmtId="0" fontId="15" fillId="0" borderId="0" applyNumberFormat="0" applyFill="0" applyBorder="0" applyAlignment="0" applyProtection="0">
      <alignment horizontal="left"/>
    </xf>
    <xf numFmtId="0" fontId="112" fillId="0" borderId="0" applyNumberFormat="0" applyFill="0" applyBorder="0" applyAlignment="0" applyProtection="0"/>
    <xf numFmtId="0" fontId="2" fillId="1" borderId="69" applyNumberFormat="0" applyFont="0" applyAlignment="0">
      <alignment horizontal="center"/>
    </xf>
    <xf numFmtId="0" fontId="2" fillId="0" borderId="0"/>
    <xf numFmtId="0" fontId="2" fillId="1" borderId="69" applyNumberFormat="0" applyFont="0" applyAlignment="0">
      <alignment horizontal="center"/>
    </xf>
    <xf numFmtId="0" fontId="82" fillId="0" borderId="0" applyNumberFormat="0" applyFill="0" applyBorder="0" applyAlignment="0" applyProtection="0">
      <alignment vertical="center"/>
    </xf>
    <xf numFmtId="0" fontId="20" fillId="0" borderId="0">
      <alignment vertical="center"/>
    </xf>
    <xf numFmtId="0" fontId="113" fillId="68" borderId="37">
      <protection locked="0"/>
    </xf>
    <xf numFmtId="0" fontId="115" fillId="0" borderId="0"/>
    <xf numFmtId="0" fontId="15" fillId="0" borderId="0"/>
    <xf numFmtId="0" fontId="2" fillId="0" borderId="0">
      <alignment vertical="center"/>
    </xf>
    <xf numFmtId="0" fontId="113" fillId="68" borderId="37">
      <protection locked="0"/>
    </xf>
    <xf numFmtId="0" fontId="2" fillId="0" borderId="57" applyNumberFormat="0" applyFont="0" applyFill="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207" fontId="2" fillId="0" borderId="0" applyFont="0" applyFill="0" applyBorder="0" applyAlignment="0" applyProtection="0"/>
    <xf numFmtId="0" fontId="15" fillId="0" borderId="38" applyNumberFormat="0" applyFill="0" applyProtection="0">
      <alignment horizontal="right"/>
    </xf>
    <xf numFmtId="0" fontId="2" fillId="0" borderId="0"/>
    <xf numFmtId="0" fontId="117" fillId="0" borderId="75" applyNumberFormat="0" applyFill="0" applyAlignment="0" applyProtection="0">
      <alignment vertical="center"/>
    </xf>
    <xf numFmtId="0" fontId="2" fillId="0" borderId="0"/>
    <xf numFmtId="0" fontId="117" fillId="0" borderId="75" applyNumberFormat="0" applyFill="0" applyAlignment="0" applyProtection="0">
      <alignment vertical="center"/>
    </xf>
    <xf numFmtId="0" fontId="99" fillId="0" borderId="67" applyNumberFormat="0" applyFill="0" applyAlignment="0" applyProtection="0">
      <alignment vertical="center"/>
    </xf>
    <xf numFmtId="0" fontId="108" fillId="0" borderId="73" applyNumberFormat="0" applyFill="0" applyAlignment="0" applyProtection="0">
      <alignment vertical="center"/>
    </xf>
    <xf numFmtId="0" fontId="20" fillId="0" borderId="0">
      <alignment vertical="center"/>
    </xf>
    <xf numFmtId="179" fontId="2" fillId="0" borderId="0" applyFont="0" applyFill="0" applyBorder="0" applyAlignment="0" applyProtection="0">
      <alignment vertical="center"/>
    </xf>
    <xf numFmtId="0" fontId="108" fillId="0" borderId="0" applyNumberFormat="0" applyFill="0" applyBorder="0" applyAlignment="0" applyProtection="0">
      <alignment vertical="center"/>
    </xf>
    <xf numFmtId="43" fontId="2" fillId="0" borderId="0" applyFont="0" applyFill="0" applyBorder="0" applyAlignment="0" applyProtection="0"/>
    <xf numFmtId="0" fontId="108" fillId="0" borderId="0" applyNumberFormat="0" applyFill="0" applyBorder="0" applyAlignment="0" applyProtection="0">
      <alignment vertical="center"/>
    </xf>
    <xf numFmtId="0" fontId="111" fillId="0" borderId="0" applyNumberFormat="0" applyFill="0" applyBorder="0" applyAlignment="0" applyProtection="0">
      <alignment vertical="center"/>
    </xf>
    <xf numFmtId="0" fontId="122" fillId="0" borderId="38" applyNumberFormat="0" applyFill="0" applyProtection="0">
      <alignment horizontal="center"/>
    </xf>
    <xf numFmtId="0" fontId="111" fillId="0" borderId="0" applyNumberFormat="0" applyFill="0" applyBorder="0" applyAlignment="0" applyProtection="0"/>
    <xf numFmtId="0" fontId="111" fillId="0" borderId="0" applyNumberFormat="0" applyFill="0" applyBorder="0" applyAlignment="0" applyProtection="0"/>
    <xf numFmtId="0" fontId="76" fillId="23" borderId="0" applyNumberFormat="0" applyBorder="0" applyAlignment="0" applyProtection="0">
      <alignment vertical="center"/>
    </xf>
    <xf numFmtId="0" fontId="76" fillId="23" borderId="0" applyNumberFormat="0" applyBorder="0" applyAlignment="0" applyProtection="0">
      <alignment vertical="center"/>
    </xf>
    <xf numFmtId="0" fontId="76" fillId="23" borderId="0" applyNumberFormat="0" applyBorder="0" applyAlignment="0" applyProtection="0">
      <alignment vertical="center"/>
    </xf>
    <xf numFmtId="0" fontId="76" fillId="23" borderId="0" applyNumberFormat="0" applyBorder="0" applyAlignment="0" applyProtection="0">
      <alignment vertical="center"/>
    </xf>
    <xf numFmtId="0" fontId="76" fillId="23" borderId="0" applyNumberFormat="0" applyBorder="0" applyAlignment="0" applyProtection="0">
      <alignment vertical="center"/>
    </xf>
    <xf numFmtId="0" fontId="76" fillId="23" borderId="0" applyNumberFormat="0" applyBorder="0" applyAlignment="0" applyProtection="0">
      <alignment vertical="center"/>
    </xf>
    <xf numFmtId="0" fontId="76" fillId="23" borderId="0" applyNumberFormat="0" applyBorder="0" applyAlignment="0" applyProtection="0">
      <alignment vertical="center"/>
    </xf>
    <xf numFmtId="0" fontId="2" fillId="0" borderId="0"/>
    <xf numFmtId="0" fontId="76" fillId="23" borderId="0" applyNumberFormat="0" applyBorder="0" applyAlignment="0" applyProtection="0">
      <alignment vertical="center"/>
    </xf>
    <xf numFmtId="0" fontId="76" fillId="23" borderId="0" applyNumberFormat="0" applyBorder="0" applyAlignment="0" applyProtection="0">
      <alignment vertical="center"/>
    </xf>
    <xf numFmtId="0" fontId="76" fillId="23" borderId="0" applyNumberFormat="0" applyBorder="0" applyAlignment="0" applyProtection="0">
      <alignment vertical="center"/>
    </xf>
    <xf numFmtId="0" fontId="64" fillId="65" borderId="0" applyNumberFormat="0" applyBorder="0" applyAlignment="0" applyProtection="0">
      <alignment vertical="center"/>
    </xf>
    <xf numFmtId="0" fontId="86" fillId="23" borderId="0" applyNumberFormat="0" applyBorder="0" applyAlignment="0" applyProtection="0">
      <alignment vertical="center"/>
    </xf>
    <xf numFmtId="0" fontId="86" fillId="23" borderId="0" applyNumberFormat="0" applyBorder="0" applyAlignment="0" applyProtection="0">
      <alignment vertical="center"/>
    </xf>
    <xf numFmtId="0" fontId="86" fillId="23" borderId="0" applyNumberFormat="0" applyBorder="0" applyAlignment="0" applyProtection="0">
      <alignment vertical="center"/>
    </xf>
    <xf numFmtId="0" fontId="2" fillId="0" borderId="0"/>
    <xf numFmtId="0" fontId="76" fillId="23" borderId="0" applyNumberFormat="0" applyBorder="0" applyAlignment="0" applyProtection="0">
      <alignment vertical="center"/>
    </xf>
    <xf numFmtId="0" fontId="20" fillId="0" borderId="0">
      <alignment vertical="center"/>
    </xf>
    <xf numFmtId="0" fontId="76" fillId="23" borderId="0" applyNumberFormat="0" applyBorder="0" applyAlignment="0" applyProtection="0">
      <alignment vertical="center"/>
    </xf>
    <xf numFmtId="0" fontId="2" fillId="0" borderId="0">
      <alignment vertical="center"/>
    </xf>
    <xf numFmtId="0" fontId="2" fillId="52" borderId="74" applyNumberFormat="0" applyFont="0" applyAlignment="0" applyProtection="0">
      <alignment vertical="center"/>
    </xf>
    <xf numFmtId="0" fontId="20" fillId="0" borderId="0">
      <alignment vertical="center"/>
    </xf>
    <xf numFmtId="0" fontId="76" fillId="23" borderId="0" applyNumberFormat="0" applyBorder="0" applyAlignment="0" applyProtection="0">
      <alignment vertical="center"/>
    </xf>
    <xf numFmtId="0" fontId="2" fillId="0" borderId="0">
      <alignment vertical="center"/>
    </xf>
    <xf numFmtId="0" fontId="15" fillId="0" borderId="0"/>
    <xf numFmtId="0" fontId="2" fillId="0" borderId="0">
      <alignment vertical="center"/>
    </xf>
    <xf numFmtId="0" fontId="20" fillId="0" borderId="0"/>
    <xf numFmtId="0" fontId="2" fillId="0" borderId="0">
      <alignment vertical="center"/>
    </xf>
    <xf numFmtId="0" fontId="20" fillId="0" borderId="0">
      <alignment vertical="center"/>
    </xf>
    <xf numFmtId="0" fontId="2" fillId="0" borderId="0">
      <alignment vertical="center"/>
    </xf>
    <xf numFmtId="0" fontId="20" fillId="0" borderId="0">
      <alignment vertical="center"/>
    </xf>
    <xf numFmtId="0" fontId="2" fillId="0" borderId="0">
      <alignment vertical="center"/>
    </xf>
    <xf numFmtId="0" fontId="20" fillId="0" borderId="0">
      <alignment vertical="center"/>
    </xf>
    <xf numFmtId="0" fontId="112" fillId="0" borderId="0" applyNumberFormat="0" applyFill="0" applyBorder="0" applyAlignment="0" applyProtection="0"/>
    <xf numFmtId="0" fontId="20" fillId="0" borderId="0">
      <alignment vertical="center"/>
    </xf>
    <xf numFmtId="0" fontId="2" fillId="0" borderId="0"/>
    <xf numFmtId="0" fontId="2" fillId="0" borderId="0"/>
    <xf numFmtId="0" fontId="0" fillId="0" borderId="0"/>
    <xf numFmtId="0" fontId="2" fillId="0" borderId="0"/>
    <xf numFmtId="0" fontId="2" fillId="0" borderId="0"/>
    <xf numFmtId="0" fontId="15" fillId="0" borderId="0"/>
    <xf numFmtId="0" fontId="20" fillId="0" borderId="0">
      <alignment vertical="center"/>
    </xf>
    <xf numFmtId="0" fontId="0" fillId="0" borderId="0">
      <alignment vertical="center"/>
    </xf>
    <xf numFmtId="0" fontId="2" fillId="0" borderId="0"/>
    <xf numFmtId="0" fontId="20" fillId="0" borderId="0">
      <alignment vertical="center"/>
    </xf>
    <xf numFmtId="0" fontId="20" fillId="0" borderId="0">
      <alignment vertical="center"/>
    </xf>
    <xf numFmtId="0" fontId="20" fillId="0" borderId="0">
      <alignment vertical="center"/>
    </xf>
    <xf numFmtId="0" fontId="9" fillId="0" borderId="71" applyNumberFormat="0" applyFill="0" applyAlignment="0" applyProtection="0">
      <alignment vertical="center"/>
    </xf>
    <xf numFmtId="0" fontId="2" fillId="0" borderId="0"/>
    <xf numFmtId="0" fontId="2"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5" fillId="0" borderId="0"/>
    <xf numFmtId="0" fontId="2" fillId="0" borderId="0">
      <alignment vertical="center"/>
    </xf>
    <xf numFmtId="0" fontId="2" fillId="0" borderId="0">
      <alignment vertical="center"/>
    </xf>
    <xf numFmtId="0" fontId="118" fillId="22" borderId="76" applyNumberFormat="0" applyAlignment="0" applyProtection="0">
      <alignment vertical="center"/>
    </xf>
    <xf numFmtId="0" fontId="2" fillId="0" borderId="0"/>
    <xf numFmtId="0" fontId="2" fillId="0" borderId="0"/>
    <xf numFmtId="0" fontId="2" fillId="0" borderId="0"/>
    <xf numFmtId="0" fontId="15" fillId="0" borderId="0"/>
    <xf numFmtId="0" fontId="15" fillId="0" borderId="0"/>
    <xf numFmtId="0" fontId="15" fillId="0" borderId="0"/>
    <xf numFmtId="0" fontId="15" fillId="0" borderId="0"/>
    <xf numFmtId="0" fontId="2" fillId="0" borderId="0"/>
    <xf numFmtId="0" fontId="15" fillId="0" borderId="0"/>
    <xf numFmtId="0" fontId="15" fillId="0" borderId="0"/>
    <xf numFmtId="0" fontId="15" fillId="0" borderId="0"/>
    <xf numFmtId="0" fontId="0" fillId="0" borderId="0">
      <alignment vertical="center"/>
    </xf>
    <xf numFmtId="0" fontId="2" fillId="0" borderId="0"/>
    <xf numFmtId="0" fontId="2" fillId="0" borderId="0"/>
    <xf numFmtId="0" fontId="2" fillId="0" borderId="0"/>
    <xf numFmtId="0" fontId="15" fillId="0" borderId="0"/>
    <xf numFmtId="0" fontId="2" fillId="0" borderId="0"/>
    <xf numFmtId="0" fontId="2" fillId="0" borderId="0"/>
    <xf numFmtId="0" fontId="2" fillId="0" borderId="0">
      <alignment vertical="center"/>
    </xf>
    <xf numFmtId="0" fontId="2" fillId="0" borderId="0"/>
    <xf numFmtId="0" fontId="2" fillId="0" borderId="0"/>
    <xf numFmtId="0" fontId="2" fillId="0" borderId="0"/>
    <xf numFmtId="0" fontId="0" fillId="0" borderId="0">
      <alignment vertical="center"/>
    </xf>
    <xf numFmtId="0" fontId="2" fillId="0" borderId="0"/>
    <xf numFmtId="0" fontId="0" fillId="0" borderId="0">
      <alignment vertical="center"/>
    </xf>
    <xf numFmtId="0" fontId="2" fillId="0" borderId="0"/>
    <xf numFmtId="0" fontId="116" fillId="0" borderId="0"/>
    <xf numFmtId="0" fontId="2" fillId="0" borderId="0">
      <alignment vertical="center"/>
    </xf>
    <xf numFmtId="0" fontId="2" fillId="0" borderId="0">
      <alignment vertical="center"/>
    </xf>
    <xf numFmtId="0" fontId="2" fillId="0" borderId="0"/>
    <xf numFmtId="0" fontId="2" fillId="0" borderId="0"/>
    <xf numFmtId="0" fontId="20" fillId="0" borderId="0">
      <alignment vertical="center"/>
    </xf>
    <xf numFmtId="0" fontId="2" fillId="0" borderId="0">
      <alignment vertical="center"/>
    </xf>
    <xf numFmtId="0" fontId="20" fillId="0" borderId="0">
      <alignment vertical="center"/>
    </xf>
    <xf numFmtId="0" fontId="20" fillId="0" borderId="0">
      <alignment vertical="center"/>
    </xf>
    <xf numFmtId="0" fontId="20" fillId="0" borderId="0">
      <alignment vertical="center"/>
    </xf>
    <xf numFmtId="0" fontId="2" fillId="0" borderId="0">
      <alignment vertical="center"/>
    </xf>
    <xf numFmtId="0" fontId="20" fillId="0" borderId="0">
      <alignment vertical="center"/>
    </xf>
    <xf numFmtId="0" fontId="2" fillId="0" borderId="0"/>
    <xf numFmtId="0" fontId="2" fillId="0" borderId="0"/>
    <xf numFmtId="0" fontId="2" fillId="0" borderId="0"/>
    <xf numFmtId="0" fontId="2" fillId="0" borderId="0"/>
    <xf numFmtId="0" fontId="2" fillId="0" borderId="0">
      <alignment vertical="center"/>
    </xf>
    <xf numFmtId="0" fontId="2" fillId="0" borderId="0">
      <alignment vertical="center"/>
    </xf>
    <xf numFmtId="0" fontId="2" fillId="0" borderId="0">
      <alignment vertical="center"/>
    </xf>
    <xf numFmtId="0" fontId="20" fillId="0" borderId="0">
      <alignment vertical="center"/>
    </xf>
    <xf numFmtId="0" fontId="20" fillId="0" borderId="0">
      <alignment vertical="center"/>
    </xf>
    <xf numFmtId="0" fontId="2" fillId="0" borderId="0"/>
    <xf numFmtId="0" fontId="0" fillId="0" borderId="0">
      <alignment vertical="center"/>
    </xf>
    <xf numFmtId="0" fontId="2" fillId="0" borderId="0">
      <alignment vertical="center"/>
    </xf>
    <xf numFmtId="0" fontId="20" fillId="0" borderId="0">
      <alignment vertical="center"/>
    </xf>
    <xf numFmtId="0" fontId="20" fillId="0" borderId="0">
      <alignment vertical="center"/>
    </xf>
    <xf numFmtId="0" fontId="20" fillId="0" borderId="0">
      <alignment vertical="center"/>
    </xf>
    <xf numFmtId="0" fontId="2" fillId="0" borderId="0"/>
    <xf numFmtId="0" fontId="2" fillId="0" borderId="0"/>
    <xf numFmtId="0" fontId="15" fillId="0" borderId="0"/>
    <xf numFmtId="0" fontId="2" fillId="0" borderId="0"/>
    <xf numFmtId="0" fontId="2" fillId="0" borderId="0">
      <alignment vertical="center"/>
    </xf>
    <xf numFmtId="0" fontId="15" fillId="0" borderId="0"/>
    <xf numFmtId="0" fontId="114" fillId="26" borderId="0" applyNumberFormat="0" applyBorder="0" applyAlignment="0" applyProtection="0">
      <alignment vertical="center"/>
    </xf>
    <xf numFmtId="0" fontId="114" fillId="26" borderId="0" applyNumberFormat="0" applyBorder="0" applyAlignment="0" applyProtection="0">
      <alignment vertical="center"/>
    </xf>
    <xf numFmtId="0" fontId="97" fillId="26" borderId="0" applyNumberFormat="0" applyBorder="0" applyAlignment="0" applyProtection="0"/>
    <xf numFmtId="0" fontId="114" fillId="26" borderId="0" applyNumberFormat="0" applyBorder="0" applyAlignment="0" applyProtection="0">
      <alignment vertical="center"/>
    </xf>
    <xf numFmtId="0" fontId="114" fillId="26" borderId="0" applyNumberFormat="0" applyBorder="0" applyAlignment="0" applyProtection="0">
      <alignment vertical="center"/>
    </xf>
    <xf numFmtId="0" fontId="114" fillId="26" borderId="0" applyNumberFormat="0" applyBorder="0" applyAlignment="0" applyProtection="0">
      <alignment vertical="center"/>
    </xf>
    <xf numFmtId="0" fontId="114" fillId="26" borderId="0" applyNumberFormat="0" applyBorder="0" applyAlignment="0" applyProtection="0">
      <alignment vertical="center"/>
    </xf>
    <xf numFmtId="0" fontId="114" fillId="26" borderId="0" applyNumberFormat="0" applyBorder="0" applyAlignment="0" applyProtection="0">
      <alignment vertical="center"/>
    </xf>
    <xf numFmtId="0" fontId="114" fillId="26" borderId="0" applyNumberFormat="0" applyBorder="0" applyAlignment="0" applyProtection="0">
      <alignment vertical="center"/>
    </xf>
    <xf numFmtId="0" fontId="114" fillId="26" borderId="0" applyNumberFormat="0" applyBorder="0" applyAlignment="0" applyProtection="0">
      <alignment vertical="center"/>
    </xf>
    <xf numFmtId="0" fontId="114" fillId="26" borderId="0" applyNumberFormat="0" applyBorder="0" applyAlignment="0" applyProtection="0">
      <alignment vertical="center"/>
    </xf>
    <xf numFmtId="0" fontId="97" fillId="26" borderId="0" applyNumberFormat="0" applyBorder="0" applyAlignment="0" applyProtection="0">
      <alignment vertical="center"/>
    </xf>
    <xf numFmtId="0" fontId="97" fillId="26" borderId="0" applyNumberFormat="0" applyBorder="0" applyAlignment="0" applyProtection="0">
      <alignment vertical="center"/>
    </xf>
    <xf numFmtId="0" fontId="114" fillId="26" borderId="0" applyNumberFormat="0" applyBorder="0" applyAlignment="0" applyProtection="0">
      <alignment vertical="center"/>
    </xf>
    <xf numFmtId="0" fontId="114" fillId="26" borderId="0" applyNumberFormat="0" applyBorder="0" applyAlignment="0" applyProtection="0">
      <alignment vertical="center"/>
    </xf>
    <xf numFmtId="0" fontId="114" fillId="26" borderId="0" applyNumberFormat="0" applyBorder="0" applyAlignment="0" applyProtection="0">
      <alignment vertical="center"/>
    </xf>
    <xf numFmtId="0" fontId="114" fillId="26" borderId="0" applyNumberFormat="0" applyBorder="0" applyAlignment="0" applyProtection="0">
      <alignment vertical="center"/>
    </xf>
    <xf numFmtId="0" fontId="114" fillId="26" borderId="0" applyNumberFormat="0" applyBorder="0" applyAlignment="0" applyProtection="0">
      <alignment vertical="center"/>
    </xf>
    <xf numFmtId="0" fontId="114" fillId="26" borderId="0" applyNumberFormat="0" applyBorder="0" applyAlignment="0" applyProtection="0">
      <alignment vertical="center"/>
    </xf>
    <xf numFmtId="209" fontId="2" fillId="0" borderId="0" applyFont="0" applyFill="0" applyBorder="0" applyAlignment="0" applyProtection="0"/>
    <xf numFmtId="178" fontId="2" fillId="0" borderId="0" applyFont="0" applyFill="0" applyBorder="0" applyAlignment="0" applyProtection="0"/>
    <xf numFmtId="0" fontId="119" fillId="60" borderId="76" applyNumberFormat="0" applyAlignment="0" applyProtection="0">
      <alignment vertical="center"/>
    </xf>
    <xf numFmtId="0" fontId="119" fillId="60" borderId="76" applyNumberFormat="0" applyAlignment="0" applyProtection="0">
      <alignment vertical="center"/>
    </xf>
    <xf numFmtId="0" fontId="120" fillId="61" borderId="77" applyNumberFormat="0" applyAlignment="0" applyProtection="0">
      <alignment vertical="center"/>
    </xf>
    <xf numFmtId="0" fontId="120" fillId="61" borderId="77" applyNumberFormat="0" applyAlignment="0" applyProtection="0">
      <alignment vertical="center"/>
    </xf>
    <xf numFmtId="0" fontId="121" fillId="0" borderId="0" applyNumberFormat="0" applyFill="0" applyBorder="0" applyAlignment="0" applyProtection="0">
      <alignment vertical="center"/>
    </xf>
    <xf numFmtId="0" fontId="121" fillId="0" borderId="0" applyNumberFormat="0" applyFill="0" applyBorder="0" applyAlignment="0" applyProtection="0">
      <alignment vertical="center"/>
    </xf>
    <xf numFmtId="0" fontId="100" fillId="0" borderId="68" applyNumberFormat="0" applyFill="0" applyProtection="0">
      <alignment horizontal="left"/>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23" fillId="0" borderId="78" applyNumberFormat="0" applyFill="0" applyAlignment="0" applyProtection="0">
      <alignment vertical="center"/>
    </xf>
    <xf numFmtId="0" fontId="124" fillId="0" borderId="0"/>
    <xf numFmtId="0" fontId="123" fillId="0" borderId="78" applyNumberFormat="0" applyFill="0" applyAlignment="0" applyProtection="0">
      <alignment vertical="center"/>
    </xf>
    <xf numFmtId="181" fontId="2" fillId="0" borderId="0" applyFont="0" applyFill="0" applyBorder="0" applyAlignment="0" applyProtection="0"/>
    <xf numFmtId="210" fontId="2" fillId="0" borderId="0" applyFont="0" applyFill="0" applyBorder="0" applyAlignment="0" applyProtection="0"/>
    <xf numFmtId="0" fontId="31" fillId="70" borderId="0" applyNumberFormat="0" applyBorder="0" applyAlignment="0" applyProtection="0"/>
    <xf numFmtId="40" fontId="2" fillId="0" borderId="0" applyFont="0" applyFill="0" applyBorder="0" applyAlignment="0" applyProtection="0"/>
    <xf numFmtId="38" fontId="2" fillId="0" borderId="0" applyFont="0" applyFill="0" applyBorder="0" applyAlignment="0" applyProtection="0"/>
    <xf numFmtId="177" fontId="2" fillId="0" borderId="0" applyFont="0" applyFill="0" applyBorder="0" applyAlignment="0" applyProtection="0"/>
    <xf numFmtId="211" fontId="2" fillId="0" borderId="0" applyFont="0" applyFill="0" applyBorder="0" applyAlignment="0" applyProtection="0"/>
    <xf numFmtId="0" fontId="104" fillId="0" borderId="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alignment vertical="center"/>
    </xf>
    <xf numFmtId="43" fontId="2" fillId="0" borderId="0" applyFont="0" applyFill="0" applyBorder="0" applyAlignment="0" applyProtection="0">
      <alignment vertical="center"/>
    </xf>
    <xf numFmtId="179" fontId="2" fillId="0" borderId="0" applyFont="0" applyFill="0" applyBorder="0" applyAlignment="0" applyProtection="0">
      <alignment vertical="center"/>
    </xf>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alignment vertical="center"/>
    </xf>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alignment vertical="center"/>
    </xf>
    <xf numFmtId="41" fontId="2" fillId="0" borderId="0" applyFont="0" applyFill="0" applyBorder="0" applyAlignment="0" applyProtection="0">
      <alignment vertical="center"/>
    </xf>
    <xf numFmtId="187" fontId="20" fillId="0" borderId="0" applyFont="0" applyFill="0" applyBorder="0" applyAlignment="0" applyProtection="0">
      <alignment vertical="center"/>
    </xf>
    <xf numFmtId="187" fontId="20" fillId="0" borderId="0" applyFont="0" applyFill="0" applyBorder="0" applyAlignment="0" applyProtection="0">
      <alignment vertical="center"/>
    </xf>
    <xf numFmtId="41" fontId="20" fillId="0" borderId="0" applyFont="0" applyFill="0" applyBorder="0" applyAlignment="0" applyProtection="0">
      <alignment vertical="center"/>
    </xf>
    <xf numFmtId="187" fontId="20" fillId="0" borderId="0" applyFont="0" applyFill="0" applyBorder="0" applyAlignment="0" applyProtection="0">
      <alignment vertical="center"/>
    </xf>
    <xf numFmtId="187" fontId="20" fillId="0" borderId="0" applyFont="0" applyFill="0" applyBorder="0" applyAlignment="0" applyProtection="0">
      <alignment vertical="center"/>
    </xf>
    <xf numFmtId="0" fontId="127" fillId="0" borderId="0"/>
    <xf numFmtId="0" fontId="31" fillId="71" borderId="0" applyNumberFormat="0" applyBorder="0" applyAlignment="0" applyProtection="0"/>
    <xf numFmtId="0" fontId="31" fillId="72" borderId="0" applyNumberFormat="0" applyBorder="0" applyAlignment="0" applyProtection="0"/>
    <xf numFmtId="0" fontId="64" fillId="37" borderId="0" applyNumberFormat="0" applyBorder="0" applyAlignment="0" applyProtection="0">
      <alignment vertical="center"/>
    </xf>
    <xf numFmtId="0" fontId="64" fillId="37" borderId="0" applyNumberFormat="0" applyBorder="0" applyAlignment="0" applyProtection="0">
      <alignment vertical="center"/>
    </xf>
    <xf numFmtId="0" fontId="64" fillId="63" borderId="0" applyNumberFormat="0" applyBorder="0" applyAlignment="0" applyProtection="0">
      <alignment vertical="center"/>
    </xf>
    <xf numFmtId="0" fontId="64" fillId="63" borderId="0" applyNumberFormat="0" applyBorder="0" applyAlignment="0" applyProtection="0">
      <alignment vertical="center"/>
    </xf>
    <xf numFmtId="0" fontId="64" fillId="65" borderId="0" applyNumberFormat="0" applyBorder="0" applyAlignment="0" applyProtection="0">
      <alignment vertical="center"/>
    </xf>
    <xf numFmtId="0" fontId="64" fillId="51" borderId="0" applyNumberFormat="0" applyBorder="0" applyAlignment="0" applyProtection="0">
      <alignment vertical="center"/>
    </xf>
    <xf numFmtId="0" fontId="64" fillId="51" borderId="0" applyNumberFormat="0" applyBorder="0" applyAlignment="0" applyProtection="0">
      <alignment vertical="center"/>
    </xf>
    <xf numFmtId="0" fontId="64" fillId="53" borderId="0" applyNumberFormat="0" applyBorder="0" applyAlignment="0" applyProtection="0">
      <alignment vertical="center"/>
    </xf>
    <xf numFmtId="0" fontId="64" fillId="53" borderId="0" applyNumberFormat="0" applyBorder="0" applyAlignment="0" applyProtection="0">
      <alignment vertical="center"/>
    </xf>
    <xf numFmtId="0" fontId="64" fillId="34" borderId="0" applyNumberFormat="0" applyBorder="0" applyAlignment="0" applyProtection="0">
      <alignment vertical="center"/>
    </xf>
    <xf numFmtId="0" fontId="64" fillId="34" borderId="0" applyNumberFormat="0" applyBorder="0" applyAlignment="0" applyProtection="0">
      <alignment vertical="center"/>
    </xf>
    <xf numFmtId="199" fontId="15" fillId="0" borderId="68" applyFill="0" applyProtection="0">
      <alignment horizontal="right"/>
    </xf>
    <xf numFmtId="0" fontId="15" fillId="0" borderId="38" applyNumberFormat="0" applyFill="0" applyProtection="0">
      <alignment horizontal="left"/>
    </xf>
    <xf numFmtId="0" fontId="92" fillId="56" borderId="0" applyNumberFormat="0" applyBorder="0" applyAlignment="0" applyProtection="0">
      <alignment vertical="center"/>
    </xf>
    <xf numFmtId="0" fontId="128" fillId="60" borderId="80" applyNumberFormat="0" applyAlignment="0" applyProtection="0">
      <alignment vertical="center"/>
    </xf>
    <xf numFmtId="0" fontId="128" fillId="60" borderId="80" applyNumberFormat="0" applyAlignment="0" applyProtection="0">
      <alignment vertical="center"/>
    </xf>
    <xf numFmtId="1" fontId="15" fillId="0" borderId="68" applyFill="0" applyProtection="0">
      <alignment horizontal="center"/>
    </xf>
    <xf numFmtId="0" fontId="125" fillId="0" borderId="0"/>
    <xf numFmtId="0" fontId="15" fillId="0" borderId="0"/>
    <xf numFmtId="0" fontId="15" fillId="0" borderId="79"/>
    <xf numFmtId="0" fontId="2" fillId="0" borderId="0" applyFont="0" applyFill="0" applyBorder="0" applyAlignment="0" applyProtection="0"/>
    <xf numFmtId="0" fontId="2" fillId="0" borderId="0" applyFont="0" applyFill="0" applyBorder="0" applyAlignment="0" applyProtection="0"/>
    <xf numFmtId="10" fontId="2" fillId="0" borderId="0" applyFont="0" applyFill="0" applyBorder="0" applyAlignment="0" applyProtection="0"/>
    <xf numFmtId="0" fontId="126" fillId="0" borderId="0"/>
    <xf numFmtId="43" fontId="2" fillId="0" borderId="0" applyFont="0" applyFill="0" applyBorder="0" applyAlignment="0" applyProtection="0"/>
    <xf numFmtId="41" fontId="2" fillId="0" borderId="0" applyFont="0" applyFill="0" applyBorder="0" applyAlignment="0" applyProtection="0"/>
    <xf numFmtId="0" fontId="2" fillId="52" borderId="74" applyNumberFormat="0" applyFont="0" applyAlignment="0" applyProtection="0">
      <alignment vertical="center"/>
    </xf>
    <xf numFmtId="213" fontId="2" fillId="0" borderId="0" applyFont="0" applyFill="0" applyBorder="0" applyAlignment="0" applyProtection="0"/>
    <xf numFmtId="214" fontId="2" fillId="0" borderId="0" applyFont="0" applyFill="0" applyBorder="0" applyAlignment="0" applyProtection="0"/>
    <xf numFmtId="212" fontId="2" fillId="0" borderId="0" applyFont="0" applyFill="0" applyBorder="0" applyAlignment="0" applyProtection="0"/>
    <xf numFmtId="0" fontId="129" fillId="0" borderId="0"/>
  </cellStyleXfs>
  <cellXfs count="626">
    <xf numFmtId="0" fontId="0" fillId="0" borderId="0" xfId="0">
      <alignment vertical="center"/>
    </xf>
    <xf numFmtId="0" fontId="1" fillId="0" borderId="0" xfId="155" applyFont="1"/>
    <xf numFmtId="0" fontId="2" fillId="0" borderId="0" xfId="155" applyFont="1" applyFill="1"/>
    <xf numFmtId="0" fontId="2" fillId="0" borderId="0" xfId="155" applyFont="1"/>
    <xf numFmtId="0" fontId="3" fillId="0" borderId="0" xfId="155" applyFont="1"/>
    <xf numFmtId="0" fontId="2" fillId="0" borderId="0" xfId="155" applyAlignment="1">
      <alignment vertical="center"/>
    </xf>
    <xf numFmtId="0" fontId="2" fillId="0" borderId="0" xfId="155"/>
    <xf numFmtId="0" fontId="2" fillId="0" borderId="0" xfId="155" applyAlignment="1">
      <alignment horizontal="center"/>
    </xf>
    <xf numFmtId="0" fontId="2" fillId="0" borderId="0" xfId="155" applyFill="1"/>
    <xf numFmtId="0" fontId="4" fillId="0" borderId="0" xfId="155" applyFont="1" applyAlignment="1">
      <alignment horizontal="center" vertical="center"/>
    </xf>
    <xf numFmtId="0" fontId="5" fillId="0" borderId="0" xfId="155" applyFont="1" applyAlignment="1">
      <alignment vertical="center"/>
    </xf>
    <xf numFmtId="0" fontId="5" fillId="0" borderId="0" xfId="155" applyFont="1" applyAlignment="1">
      <alignment horizontal="center" vertical="center"/>
    </xf>
    <xf numFmtId="49" fontId="6" fillId="0" borderId="1" xfId="155" applyNumberFormat="1" applyFont="1" applyBorder="1" applyAlignment="1">
      <alignment horizontal="right" vertical="center"/>
    </xf>
    <xf numFmtId="49" fontId="5" fillId="0" borderId="1" xfId="155" applyNumberFormat="1" applyFont="1" applyFill="1" applyBorder="1" applyAlignment="1">
      <alignment horizontal="right" vertical="center"/>
    </xf>
    <xf numFmtId="0" fontId="7" fillId="0" borderId="2" xfId="155" applyFont="1" applyBorder="1" applyAlignment="1">
      <alignment horizontal="center" vertical="center" wrapText="1"/>
    </xf>
    <xf numFmtId="0" fontId="8" fillId="0" borderId="3" xfId="155" applyFont="1" applyBorder="1" applyAlignment="1">
      <alignment horizontal="center" vertical="center" wrapText="1"/>
    </xf>
    <xf numFmtId="0" fontId="7" fillId="0" borderId="3" xfId="155" applyFont="1" applyBorder="1" applyAlignment="1">
      <alignment horizontal="center" vertical="center" wrapText="1"/>
    </xf>
    <xf numFmtId="0" fontId="9" fillId="0" borderId="3" xfId="155" applyFont="1" applyFill="1" applyBorder="1" applyAlignment="1">
      <alignment horizontal="center" vertical="center" wrapText="1"/>
    </xf>
    <xf numFmtId="0" fontId="7" fillId="0" borderId="4" xfId="155" applyFont="1" applyBorder="1" applyAlignment="1">
      <alignment horizontal="center" vertical="center" wrapText="1"/>
    </xf>
    <xf numFmtId="0" fontId="7" fillId="0" borderId="5" xfId="155" applyFont="1" applyBorder="1" applyAlignment="1">
      <alignment horizontal="center" vertical="center" wrapText="1"/>
    </xf>
    <xf numFmtId="0" fontId="7" fillId="0" borderId="5" xfId="155" applyFont="1" applyFill="1" applyBorder="1" applyAlignment="1">
      <alignment horizontal="center" vertical="center" wrapText="1"/>
    </xf>
    <xf numFmtId="0" fontId="9" fillId="0" borderId="5" xfId="155" applyFont="1" applyBorder="1" applyAlignment="1">
      <alignment horizontal="center" vertical="center" wrapText="1"/>
    </xf>
    <xf numFmtId="0" fontId="10" fillId="2" borderId="6" xfId="155" applyFont="1" applyFill="1" applyBorder="1" applyAlignment="1">
      <alignment vertical="center"/>
    </xf>
    <xf numFmtId="0" fontId="10" fillId="2" borderId="7" xfId="155" applyFont="1" applyFill="1" applyBorder="1" applyAlignment="1">
      <alignment horizontal="center" vertical="center"/>
    </xf>
    <xf numFmtId="0" fontId="6" fillId="2" borderId="7" xfId="155" applyFont="1" applyFill="1" applyBorder="1" applyAlignment="1">
      <alignment horizontal="center" vertical="center"/>
    </xf>
    <xf numFmtId="0" fontId="6" fillId="0" borderId="8" xfId="155" applyFont="1" applyBorder="1" applyAlignment="1">
      <alignment vertical="center"/>
    </xf>
    <xf numFmtId="0" fontId="6" fillId="0" borderId="9" xfId="155" applyFont="1" applyBorder="1" applyAlignment="1">
      <alignment horizontal="center" vertical="center"/>
    </xf>
    <xf numFmtId="0" fontId="6" fillId="0" borderId="10" xfId="155" applyFont="1" applyBorder="1" applyAlignment="1">
      <alignment horizontal="left" vertical="center"/>
    </xf>
    <xf numFmtId="0" fontId="6" fillId="0" borderId="11" xfId="155" applyFont="1" applyBorder="1" applyAlignment="1">
      <alignment horizontal="left" vertical="center"/>
    </xf>
    <xf numFmtId="0" fontId="6" fillId="3" borderId="6" xfId="155" applyFont="1" applyFill="1" applyBorder="1" applyAlignment="1">
      <alignment vertical="center"/>
    </xf>
    <xf numFmtId="0" fontId="6" fillId="3" borderId="7" xfId="155" applyFont="1" applyFill="1" applyBorder="1" applyAlignment="1">
      <alignment horizontal="center" vertical="center"/>
    </xf>
    <xf numFmtId="0" fontId="6" fillId="3" borderId="7" xfId="155" applyFont="1" applyFill="1" applyBorder="1" applyAlignment="1">
      <alignment vertical="center"/>
    </xf>
    <xf numFmtId="0" fontId="6" fillId="0" borderId="12" xfId="155" applyFont="1" applyBorder="1" applyAlignment="1">
      <alignment vertical="center"/>
    </xf>
    <xf numFmtId="0" fontId="6" fillId="0" borderId="13" xfId="155" applyFont="1" applyBorder="1" applyAlignment="1">
      <alignment horizontal="center" vertical="center"/>
    </xf>
    <xf numFmtId="0" fontId="6" fillId="0" borderId="14" xfId="155" applyFont="1" applyBorder="1" applyAlignment="1">
      <alignment horizontal="left" vertical="center"/>
    </xf>
    <xf numFmtId="0" fontId="6" fillId="0" borderId="15" xfId="155" applyFont="1" applyBorder="1" applyAlignment="1">
      <alignment horizontal="left" vertical="center"/>
    </xf>
    <xf numFmtId="0" fontId="6" fillId="0" borderId="4" xfId="155" applyFont="1" applyBorder="1" applyAlignment="1">
      <alignment vertical="center"/>
    </xf>
    <xf numFmtId="0" fontId="6" fillId="0" borderId="5" xfId="155" applyFont="1" applyBorder="1" applyAlignment="1">
      <alignment horizontal="center" vertical="center"/>
    </xf>
    <xf numFmtId="0" fontId="6" fillId="0" borderId="16" xfId="155" applyFont="1" applyBorder="1" applyAlignment="1">
      <alignment horizontal="left" vertical="center"/>
    </xf>
    <xf numFmtId="0" fontId="6" fillId="0" borderId="7" xfId="155" applyFont="1" applyBorder="1" applyAlignment="1">
      <alignment horizontal="left" vertical="center"/>
    </xf>
    <xf numFmtId="0" fontId="6" fillId="0" borderId="4" xfId="155" applyFont="1" applyFill="1" applyBorder="1" applyAlignment="1">
      <alignment vertical="center"/>
    </xf>
    <xf numFmtId="0" fontId="6" fillId="0" borderId="5" xfId="155" applyFont="1" applyFill="1" applyBorder="1" applyAlignment="1">
      <alignment horizontal="center" vertical="center"/>
    </xf>
    <xf numFmtId="0" fontId="6" fillId="0" borderId="16" xfId="155" applyFont="1" applyFill="1" applyBorder="1" applyAlignment="1">
      <alignment horizontal="left" vertical="center"/>
    </xf>
    <xf numFmtId="0" fontId="6" fillId="0" borderId="7" xfId="155" applyFont="1" applyFill="1" applyBorder="1" applyAlignment="1">
      <alignment horizontal="left" vertical="center"/>
    </xf>
    <xf numFmtId="0" fontId="6" fillId="0" borderId="16" xfId="155" applyFont="1" applyBorder="1" applyAlignment="1">
      <alignment vertical="center"/>
    </xf>
    <xf numFmtId="0" fontId="6" fillId="0" borderId="7" xfId="155" applyFont="1" applyBorder="1" applyAlignment="1">
      <alignment vertical="center"/>
    </xf>
    <xf numFmtId="0" fontId="6" fillId="0" borderId="16" xfId="155" applyFont="1" applyBorder="1" applyAlignment="1">
      <alignment vertical="center" wrapText="1"/>
    </xf>
    <xf numFmtId="0" fontId="6" fillId="0" borderId="7" xfId="155" applyFont="1" applyBorder="1" applyAlignment="1">
      <alignment vertical="center" wrapText="1"/>
    </xf>
    <xf numFmtId="0" fontId="6" fillId="0" borderId="5" xfId="155" applyFont="1" applyFill="1" applyBorder="1" applyAlignment="1">
      <alignment horizontal="center" vertical="center" wrapText="1"/>
    </xf>
    <xf numFmtId="206" fontId="6" fillId="0" borderId="17" xfId="155" applyNumberFormat="1" applyFont="1" applyBorder="1" applyAlignment="1">
      <alignment vertical="center"/>
    </xf>
    <xf numFmtId="0" fontId="6" fillId="0" borderId="16" xfId="155" applyFont="1" applyFill="1" applyBorder="1" applyAlignment="1">
      <alignment vertical="center" wrapText="1"/>
    </xf>
    <xf numFmtId="0" fontId="6" fillId="0" borderId="4" xfId="155" applyFont="1" applyFill="1" applyBorder="1" applyAlignment="1">
      <alignment vertical="center" wrapText="1"/>
    </xf>
    <xf numFmtId="0" fontId="1" fillId="0" borderId="16" xfId="155" applyFont="1" applyFill="1" applyBorder="1" applyAlignment="1">
      <alignment vertical="center" wrapText="1"/>
    </xf>
    <xf numFmtId="0" fontId="6" fillId="0" borderId="7" xfId="155" applyFont="1" applyFill="1" applyBorder="1" applyAlignment="1">
      <alignment vertical="center" wrapText="1"/>
    </xf>
    <xf numFmtId="0" fontId="6" fillId="0" borderId="16" xfId="155" applyFont="1" applyFill="1" applyBorder="1" applyAlignment="1">
      <alignment vertical="center"/>
    </xf>
    <xf numFmtId="0" fontId="6" fillId="0" borderId="7" xfId="155" applyFont="1" applyFill="1" applyBorder="1" applyAlignment="1">
      <alignment vertical="center"/>
    </xf>
    <xf numFmtId="206" fontId="6" fillId="0" borderId="17" xfId="155" applyNumberFormat="1" applyFont="1" applyFill="1" applyBorder="1" applyAlignment="1">
      <alignment vertical="center"/>
    </xf>
    <xf numFmtId="0" fontId="11" fillId="0" borderId="4" xfId="155" applyFont="1" applyBorder="1" applyAlignment="1">
      <alignment vertical="center"/>
    </xf>
    <xf numFmtId="0" fontId="11" fillId="0" borderId="5" xfId="155" applyFont="1" applyBorder="1" applyAlignment="1">
      <alignment horizontal="center" vertical="center"/>
    </xf>
    <xf numFmtId="0" fontId="11" fillId="0" borderId="16" xfId="155" applyFont="1" applyBorder="1" applyAlignment="1">
      <alignment horizontal="left" vertical="center" wrapText="1"/>
    </xf>
    <xf numFmtId="0" fontId="11" fillId="0" borderId="7" xfId="155" applyFont="1" applyBorder="1" applyAlignment="1">
      <alignment horizontal="left" vertical="center" wrapText="1"/>
    </xf>
    <xf numFmtId="0" fontId="1" fillId="0" borderId="5" xfId="155" applyFont="1" applyFill="1" applyBorder="1" applyAlignment="1">
      <alignment horizontal="center" vertical="center"/>
    </xf>
    <xf numFmtId="0" fontId="6" fillId="0" borderId="16" xfId="155" applyFont="1" applyFill="1" applyBorder="1" applyAlignment="1">
      <alignment horizontal="left" vertical="center" wrapText="1"/>
    </xf>
    <xf numFmtId="0" fontId="6" fillId="0" borderId="7" xfId="155" applyFont="1" applyFill="1" applyBorder="1" applyAlignment="1">
      <alignment horizontal="left" vertical="center" wrapText="1"/>
    </xf>
    <xf numFmtId="0" fontId="11" fillId="0" borderId="4" xfId="155" applyFont="1" applyFill="1" applyBorder="1" applyAlignment="1">
      <alignment vertical="center"/>
    </xf>
    <xf numFmtId="0" fontId="12" fillId="0" borderId="5" xfId="155" applyFont="1" applyFill="1" applyBorder="1" applyAlignment="1">
      <alignment horizontal="center" vertical="center"/>
    </xf>
    <xf numFmtId="0" fontId="13" fillId="0" borderId="5" xfId="155" applyFont="1" applyFill="1" applyBorder="1" applyAlignment="1">
      <alignment horizontal="center" vertical="center"/>
    </xf>
    <xf numFmtId="0" fontId="14" fillId="0" borderId="16" xfId="155" applyFont="1" applyFill="1" applyBorder="1" applyAlignment="1">
      <alignment horizontal="left" vertical="center" wrapText="1"/>
    </xf>
    <xf numFmtId="0" fontId="11" fillId="0" borderId="7" xfId="155" applyFont="1" applyFill="1" applyBorder="1" applyAlignment="1">
      <alignment horizontal="left" vertical="center" wrapText="1"/>
    </xf>
    <xf numFmtId="206" fontId="6" fillId="0" borderId="5" xfId="155" applyNumberFormat="1" applyFont="1" applyBorder="1" applyAlignment="1">
      <alignment horizontal="center" vertical="center"/>
    </xf>
    <xf numFmtId="206" fontId="6" fillId="0" borderId="5" xfId="155" applyNumberFormat="1" applyFont="1" applyBorder="1" applyAlignment="1">
      <alignment horizontal="right" vertical="center"/>
    </xf>
    <xf numFmtId="206" fontId="6" fillId="0" borderId="5" xfId="518" applyNumberFormat="1" applyFont="1" applyBorder="1" applyAlignment="1">
      <alignment vertical="center"/>
    </xf>
    <xf numFmtId="206" fontId="6" fillId="0" borderId="5" xfId="518" applyNumberFormat="1" applyFont="1" applyFill="1" applyBorder="1" applyAlignment="1">
      <alignment vertical="center"/>
    </xf>
    <xf numFmtId="0" fontId="1" fillId="0" borderId="5" xfId="155" applyFont="1" applyBorder="1" applyAlignment="1">
      <alignment horizontal="center" vertical="center" wrapText="1"/>
    </xf>
    <xf numFmtId="206" fontId="6" fillId="0" borderId="5" xfId="518" applyNumberFormat="1" applyFont="1" applyBorder="1" applyAlignment="1">
      <alignment horizontal="center" vertical="center"/>
    </xf>
    <xf numFmtId="206" fontId="6" fillId="0" borderId="5" xfId="518" applyNumberFormat="1" applyFont="1" applyBorder="1" applyAlignment="1">
      <alignment horizontal="left" vertical="center"/>
    </xf>
    <xf numFmtId="0" fontId="6" fillId="0" borderId="4" xfId="155" applyFont="1" applyBorder="1" applyAlignment="1">
      <alignment vertical="center" wrapText="1"/>
    </xf>
    <xf numFmtId="0" fontId="6" fillId="0" borderId="5" xfId="155" applyFont="1" applyBorder="1" applyAlignment="1">
      <alignment horizontal="center" vertical="center" wrapText="1"/>
    </xf>
    <xf numFmtId="0" fontId="6" fillId="0" borderId="5" xfId="155" applyFont="1" applyBorder="1" applyAlignment="1">
      <alignment horizontal="left" vertical="center"/>
    </xf>
    <xf numFmtId="49" fontId="6" fillId="0" borderId="4" xfId="155" applyNumberFormat="1" applyFont="1" applyBorder="1" applyAlignment="1">
      <alignment horizontal="left" vertical="center" wrapText="1"/>
    </xf>
    <xf numFmtId="49" fontId="6" fillId="0" borderId="5" xfId="155" applyNumberFormat="1" applyFont="1" applyBorder="1" applyAlignment="1">
      <alignment horizontal="center" vertical="center" wrapText="1"/>
    </xf>
    <xf numFmtId="206" fontId="6" fillId="0" borderId="5" xfId="518" applyNumberFormat="1" applyFont="1" applyBorder="1" applyAlignment="1">
      <alignment horizontal="left" vertical="center" wrapText="1"/>
    </xf>
    <xf numFmtId="206" fontId="6" fillId="0" borderId="5" xfId="518" applyNumberFormat="1" applyFont="1" applyFill="1" applyBorder="1" applyAlignment="1">
      <alignment horizontal="center" vertical="center"/>
    </xf>
    <xf numFmtId="0" fontId="6" fillId="0" borderId="17" xfId="155" applyNumberFormat="1" applyFont="1" applyBorder="1" applyAlignment="1">
      <alignment vertical="center"/>
    </xf>
    <xf numFmtId="0" fontId="6" fillId="0" borderId="17" xfId="155" applyNumberFormat="1" applyFont="1" applyFill="1" applyBorder="1" applyAlignment="1">
      <alignment vertical="center"/>
    </xf>
    <xf numFmtId="0" fontId="15" fillId="0" borderId="5" xfId="155" applyNumberFormat="1" applyFont="1" applyBorder="1" applyAlignment="1">
      <alignment vertical="center" wrapText="1"/>
    </xf>
    <xf numFmtId="0" fontId="6" fillId="0" borderId="18" xfId="155" applyNumberFormat="1" applyFont="1" applyBorder="1" applyAlignment="1">
      <alignment vertical="center"/>
    </xf>
    <xf numFmtId="0" fontId="6" fillId="0" borderId="18" xfId="155" applyNumberFormat="1" applyFont="1" applyFill="1" applyBorder="1" applyAlignment="1">
      <alignment vertical="center"/>
    </xf>
    <xf numFmtId="0" fontId="6" fillId="0" borderId="13" xfId="155" applyFont="1" applyBorder="1" applyAlignment="1">
      <alignment horizontal="left" vertical="center"/>
    </xf>
    <xf numFmtId="0" fontId="10" fillId="2" borderId="4" xfId="155" applyFont="1" applyFill="1" applyBorder="1" applyAlignment="1">
      <alignment vertical="center"/>
    </xf>
    <xf numFmtId="0" fontId="6" fillId="2" borderId="5" xfId="155" applyFont="1" applyFill="1" applyBorder="1" applyAlignment="1">
      <alignment horizontal="center" vertical="center"/>
    </xf>
    <xf numFmtId="0" fontId="16" fillId="2" borderId="5" xfId="155" applyFont="1" applyFill="1" applyBorder="1" applyAlignment="1">
      <alignment horizontal="left" vertical="center"/>
    </xf>
    <xf numFmtId="0" fontId="6" fillId="2" borderId="5" xfId="155" applyFont="1" applyFill="1" applyBorder="1" applyAlignment="1">
      <alignment horizontal="left" vertical="center"/>
    </xf>
    <xf numFmtId="0" fontId="10" fillId="2" borderId="19" xfId="155" applyFont="1" applyFill="1" applyBorder="1" applyAlignment="1">
      <alignment vertical="center"/>
    </xf>
    <xf numFmtId="0" fontId="6" fillId="2" borderId="20" xfId="155" applyFont="1" applyFill="1" applyBorder="1" applyAlignment="1">
      <alignment horizontal="center" vertical="center"/>
    </xf>
    <xf numFmtId="0" fontId="6" fillId="2" borderId="20" xfId="155" applyFont="1" applyFill="1" applyBorder="1" applyAlignment="1">
      <alignment horizontal="left" vertical="center"/>
    </xf>
    <xf numFmtId="0" fontId="6" fillId="0" borderId="0" xfId="155" applyFont="1" applyAlignment="1">
      <alignment horizontal="left" vertical="center"/>
    </xf>
    <xf numFmtId="0" fontId="6" fillId="0" borderId="0" xfId="155" applyFont="1" applyAlignment="1">
      <alignment horizontal="center" vertical="center"/>
    </xf>
    <xf numFmtId="0" fontId="6" fillId="0" borderId="0" xfId="155" applyFont="1" applyFill="1" applyAlignment="1">
      <alignment horizontal="left" vertical="center"/>
    </xf>
    <xf numFmtId="0" fontId="6" fillId="0" borderId="0" xfId="155" applyFont="1" applyAlignment="1">
      <alignment horizontal="left" vertical="center" shrinkToFit="1"/>
    </xf>
    <xf numFmtId="0" fontId="6" fillId="0" borderId="0" xfId="155" applyFont="1" applyFill="1" applyAlignment="1">
      <alignment horizontal="left" vertical="center" shrinkToFit="1"/>
    </xf>
    <xf numFmtId="0" fontId="6" fillId="0" borderId="0" xfId="155" applyFont="1" applyAlignment="1">
      <alignment vertical="center"/>
    </xf>
    <xf numFmtId="0" fontId="6" fillId="0" borderId="0" xfId="155" applyFont="1" applyFill="1" applyAlignment="1">
      <alignment vertical="center"/>
    </xf>
    <xf numFmtId="57" fontId="5" fillId="0" borderId="0" xfId="155" applyNumberFormat="1" applyFont="1" applyAlignment="1">
      <alignment horizontal="right" vertical="center"/>
    </xf>
    <xf numFmtId="0" fontId="8" fillId="0" borderId="21" xfId="155" applyFont="1" applyBorder="1" applyAlignment="1">
      <alignment horizontal="center" vertical="center" wrapText="1"/>
    </xf>
    <xf numFmtId="0" fontId="9" fillId="0" borderId="22" xfId="155" applyFont="1" applyBorder="1" applyAlignment="1">
      <alignment horizontal="center" vertical="center" wrapText="1"/>
    </xf>
    <xf numFmtId="0" fontId="7" fillId="0" borderId="13" xfId="155" applyFont="1" applyBorder="1" applyAlignment="1">
      <alignment horizontal="center" vertical="center" wrapText="1"/>
    </xf>
    <xf numFmtId="0" fontId="7" fillId="0" borderId="23" xfId="155" applyFont="1" applyBorder="1" applyAlignment="1">
      <alignment horizontal="center" vertical="center" wrapText="1"/>
    </xf>
    <xf numFmtId="0" fontId="6" fillId="2" borderId="24" xfId="155" applyFont="1" applyFill="1" applyBorder="1" applyAlignment="1">
      <alignment horizontal="center" vertical="center"/>
    </xf>
    <xf numFmtId="0" fontId="6" fillId="0" borderId="25" xfId="155" applyFont="1" applyBorder="1" applyAlignment="1">
      <alignment horizontal="center" vertical="center" textRotation="255" wrapText="1"/>
    </xf>
    <xf numFmtId="0" fontId="6" fillId="0" borderId="26" xfId="155" applyFont="1" applyBorder="1" applyAlignment="1">
      <alignment horizontal="left" vertical="center"/>
    </xf>
    <xf numFmtId="0" fontId="6" fillId="0" borderId="27" xfId="155" applyFont="1" applyBorder="1" applyAlignment="1">
      <alignment horizontal="center" vertical="center" textRotation="255" wrapText="1"/>
    </xf>
    <xf numFmtId="0" fontId="6" fillId="3" borderId="24" xfId="155" applyFont="1" applyFill="1" applyBorder="1" applyAlignment="1">
      <alignment vertical="center"/>
    </xf>
    <xf numFmtId="206" fontId="6" fillId="0" borderId="28" xfId="155" applyNumberFormat="1" applyFont="1" applyBorder="1" applyAlignment="1">
      <alignment vertical="center"/>
    </xf>
    <xf numFmtId="0" fontId="6" fillId="0" borderId="24" xfId="155" applyFont="1" applyBorder="1" applyAlignment="1">
      <alignment horizontal="left" vertical="center"/>
    </xf>
    <xf numFmtId="0" fontId="6" fillId="0" borderId="24" xfId="155" applyFont="1" applyFill="1" applyBorder="1" applyAlignment="1">
      <alignment horizontal="left" vertical="center"/>
    </xf>
    <xf numFmtId="0" fontId="6" fillId="0" borderId="24" xfId="155" applyFont="1" applyBorder="1" applyAlignment="1">
      <alignment vertical="center" wrapText="1"/>
    </xf>
    <xf numFmtId="0" fontId="11" fillId="0" borderId="24" xfId="155" applyFont="1" applyBorder="1" applyAlignment="1">
      <alignment horizontal="left" vertical="center" wrapText="1"/>
    </xf>
    <xf numFmtId="0" fontId="6" fillId="0" borderId="24" xfId="155" applyFont="1" applyFill="1" applyBorder="1" applyAlignment="1">
      <alignment horizontal="left" vertical="center" wrapText="1"/>
    </xf>
    <xf numFmtId="0" fontId="11" fillId="0" borderId="24" xfId="155" applyFont="1" applyFill="1" applyBorder="1" applyAlignment="1">
      <alignment horizontal="left" vertical="center" wrapText="1"/>
    </xf>
    <xf numFmtId="0" fontId="6" fillId="0" borderId="29" xfId="155" applyFont="1" applyBorder="1" applyAlignment="1">
      <alignment horizontal="center" vertical="center" textRotation="255" wrapText="1"/>
    </xf>
    <xf numFmtId="0" fontId="1" fillId="0" borderId="25" xfId="155" applyFont="1" applyBorder="1" applyAlignment="1">
      <alignment horizontal="center" vertical="center" textRotation="255" wrapText="1"/>
    </xf>
    <xf numFmtId="0" fontId="1" fillId="0" borderId="27" xfId="155" applyFont="1" applyBorder="1" applyAlignment="1">
      <alignment horizontal="center" vertical="center" textRotation="255" wrapText="1"/>
    </xf>
    <xf numFmtId="206" fontId="6" fillId="0" borderId="5" xfId="155" applyNumberFormat="1" applyFont="1" applyFill="1" applyBorder="1" applyAlignment="1">
      <alignment horizontal="right" vertical="center"/>
    </xf>
    <xf numFmtId="3" fontId="6" fillId="0" borderId="5" xfId="155" applyNumberFormat="1" applyFont="1" applyFill="1" applyBorder="1" applyAlignment="1">
      <alignment horizontal="right" vertical="center"/>
    </xf>
    <xf numFmtId="206" fontId="6" fillId="0" borderId="9" xfId="155" applyNumberFormat="1" applyFont="1" applyFill="1" applyBorder="1" applyAlignment="1">
      <alignment horizontal="right" vertical="center"/>
    </xf>
    <xf numFmtId="206" fontId="6" fillId="0" borderId="18" xfId="155" applyNumberFormat="1" applyFont="1" applyFill="1" applyBorder="1" applyAlignment="1">
      <alignment vertical="center"/>
    </xf>
    <xf numFmtId="0" fontId="6" fillId="0" borderId="5" xfId="155" applyNumberFormat="1" applyFont="1" applyBorder="1" applyAlignment="1">
      <alignment horizontal="center" vertical="center"/>
    </xf>
    <xf numFmtId="0" fontId="1" fillId="0" borderId="29" xfId="155" applyFont="1" applyBorder="1" applyAlignment="1">
      <alignment horizontal="center" vertical="center" textRotation="255" wrapText="1"/>
    </xf>
    <xf numFmtId="0" fontId="16" fillId="2" borderId="16" xfId="155" applyFont="1" applyFill="1" applyBorder="1" applyAlignment="1">
      <alignment horizontal="left" vertical="center"/>
    </xf>
    <xf numFmtId="0" fontId="16" fillId="2" borderId="23" xfId="155" applyFont="1" applyFill="1" applyBorder="1" applyAlignment="1">
      <alignment horizontal="left" vertical="center"/>
    </xf>
    <xf numFmtId="0" fontId="6" fillId="2" borderId="16" xfId="155" applyFont="1" applyFill="1" applyBorder="1" applyAlignment="1">
      <alignment horizontal="left" vertical="center"/>
    </xf>
    <xf numFmtId="0" fontId="6" fillId="2" borderId="23" xfId="155" applyFont="1" applyFill="1" applyBorder="1" applyAlignment="1">
      <alignment horizontal="left" vertical="center"/>
    </xf>
    <xf numFmtId="0" fontId="6" fillId="2" borderId="30" xfId="155" applyFont="1" applyFill="1" applyBorder="1" applyAlignment="1">
      <alignment horizontal="left" vertical="center"/>
    </xf>
    <xf numFmtId="0" fontId="6" fillId="2" borderId="31" xfId="155" applyFont="1" applyFill="1" applyBorder="1" applyAlignment="1">
      <alignment horizontal="left" vertical="center"/>
    </xf>
    <xf numFmtId="0" fontId="6" fillId="0" borderId="0" xfId="155" applyFont="1" applyAlignment="1">
      <alignment horizontal="left" vertical="center" wrapText="1"/>
    </xf>
    <xf numFmtId="0" fontId="0" fillId="0" borderId="0" xfId="0" applyFill="1" applyAlignment="1" applyProtection="1">
      <alignment vertical="center"/>
      <protection locked="0"/>
    </xf>
    <xf numFmtId="0" fontId="0" fillId="0" borderId="0" xfId="0" applyFill="1" applyProtection="1">
      <alignment vertical="center"/>
      <protection locked="0"/>
    </xf>
    <xf numFmtId="0" fontId="17" fillId="0" borderId="0" xfId="444" applyFont="1" applyFill="1" applyAlignment="1" applyProtection="1">
      <alignment horizontal="center" vertical="center"/>
      <protection locked="0"/>
    </xf>
    <xf numFmtId="0" fontId="18" fillId="0" borderId="0" xfId="454" applyFont="1" applyFill="1" applyBorder="1" applyAlignment="1" applyProtection="1">
      <alignment vertical="center"/>
      <protection locked="0"/>
    </xf>
    <xf numFmtId="0" fontId="6" fillId="0" borderId="0" xfId="454" applyFont="1" applyFill="1" applyAlignment="1" applyProtection="1">
      <alignment vertical="center"/>
      <protection locked="0"/>
    </xf>
    <xf numFmtId="0" fontId="19" fillId="0" borderId="2" xfId="454" applyFont="1" applyFill="1" applyBorder="1" applyAlignment="1" applyProtection="1">
      <alignment horizontal="center" vertical="center"/>
      <protection locked="0"/>
    </xf>
    <xf numFmtId="0" fontId="19" fillId="0" borderId="3" xfId="454" applyFont="1" applyFill="1" applyBorder="1" applyAlignment="1" applyProtection="1">
      <alignment horizontal="center" vertical="center"/>
      <protection locked="0"/>
    </xf>
    <xf numFmtId="0" fontId="19" fillId="0" borderId="32" xfId="454" applyFont="1" applyFill="1" applyBorder="1" applyAlignment="1" applyProtection="1">
      <alignment horizontal="center" vertical="center"/>
      <protection locked="0"/>
    </xf>
    <xf numFmtId="0" fontId="10" fillId="0" borderId="4" xfId="454" applyFont="1" applyFill="1" applyBorder="1" applyAlignment="1" applyProtection="1">
      <alignment horizontal="center" vertical="center"/>
      <protection locked="0"/>
    </xf>
    <xf numFmtId="0" fontId="10" fillId="0" borderId="5" xfId="454" applyFont="1" applyFill="1" applyBorder="1" applyAlignment="1" applyProtection="1">
      <alignment horizontal="center" vertical="center" wrapText="1"/>
      <protection hidden="1"/>
    </xf>
    <xf numFmtId="0" fontId="10" fillId="0" borderId="5" xfId="454" applyFont="1" applyFill="1" applyBorder="1" applyAlignment="1" applyProtection="1">
      <alignment horizontal="center" vertical="center" wrapText="1"/>
      <protection locked="0"/>
    </xf>
    <xf numFmtId="0" fontId="10" fillId="0" borderId="10" xfId="454" applyFont="1" applyFill="1" applyBorder="1" applyAlignment="1" applyProtection="1">
      <alignment horizontal="center" vertical="center" wrapText="1"/>
      <protection hidden="1"/>
    </xf>
    <xf numFmtId="0" fontId="10" fillId="0" borderId="26" xfId="454" applyFont="1" applyFill="1" applyBorder="1" applyAlignment="1" applyProtection="1">
      <alignment horizontal="center" vertical="center" wrapText="1"/>
      <protection hidden="1"/>
    </xf>
    <xf numFmtId="0" fontId="10" fillId="0" borderId="16" xfId="454" applyFont="1" applyFill="1" applyBorder="1" applyAlignment="1" applyProtection="1">
      <alignment horizontal="center" vertical="center" wrapText="1"/>
      <protection hidden="1"/>
    </xf>
    <xf numFmtId="0" fontId="10" fillId="0" borderId="14" xfId="454" applyFont="1" applyFill="1" applyBorder="1" applyAlignment="1" applyProtection="1">
      <alignment horizontal="center" vertical="center" wrapText="1"/>
      <protection hidden="1"/>
    </xf>
    <xf numFmtId="0" fontId="10" fillId="0" borderId="33" xfId="454" applyFont="1" applyFill="1" applyBorder="1" applyAlignment="1" applyProtection="1">
      <alignment horizontal="center" vertical="center" wrapText="1"/>
      <protection hidden="1"/>
    </xf>
    <xf numFmtId="0" fontId="19" fillId="0" borderId="5" xfId="454" applyFont="1" applyFill="1" applyBorder="1" applyAlignment="1" applyProtection="1">
      <alignment horizontal="center" vertical="center" wrapText="1"/>
      <protection hidden="1"/>
    </xf>
    <xf numFmtId="0" fontId="10" fillId="0" borderId="23" xfId="454" applyFont="1" applyFill="1" applyBorder="1" applyAlignment="1" applyProtection="1">
      <alignment horizontal="center" vertical="center" wrapText="1"/>
      <protection hidden="1"/>
    </xf>
    <xf numFmtId="0" fontId="18" fillId="0" borderId="4" xfId="0" applyFont="1" applyFill="1" applyBorder="1" applyAlignment="1" applyProtection="1">
      <alignment vertical="center" wrapText="1"/>
      <protection locked="0"/>
    </xf>
    <xf numFmtId="204" fontId="18" fillId="0" borderId="5" xfId="0" applyNumberFormat="1" applyFont="1" applyFill="1" applyBorder="1" applyProtection="1">
      <alignment vertical="center"/>
      <protection hidden="1"/>
    </xf>
    <xf numFmtId="204" fontId="18" fillId="0" borderId="5" xfId="0" applyNumberFormat="1" applyFont="1" applyFill="1" applyBorder="1" applyProtection="1">
      <alignment vertical="center"/>
      <protection locked="0"/>
    </xf>
    <xf numFmtId="204" fontId="18" fillId="0" borderId="16" xfId="0" applyNumberFormat="1" applyFont="1" applyFill="1" applyBorder="1" applyProtection="1">
      <alignment vertical="center"/>
      <protection locked="0"/>
    </xf>
    <xf numFmtId="0" fontId="18" fillId="0" borderId="4" xfId="0" applyFont="1" applyFill="1" applyBorder="1" applyAlignment="1" applyProtection="1">
      <alignment horizontal="left" vertical="center" wrapText="1"/>
      <protection locked="0"/>
    </xf>
    <xf numFmtId="0" fontId="6" fillId="0" borderId="4" xfId="444" applyNumberFormat="1" applyFont="1" applyFill="1" applyBorder="1" applyAlignment="1" applyProtection="1">
      <alignment horizontal="left" vertical="center" wrapText="1"/>
      <protection locked="0"/>
    </xf>
    <xf numFmtId="0" fontId="20" fillId="0" borderId="4" xfId="0" applyFont="1" applyFill="1" applyBorder="1" applyAlignment="1" applyProtection="1">
      <alignment horizontal="left" vertical="center" wrapText="1"/>
      <protection locked="0"/>
    </xf>
    <xf numFmtId="0" fontId="21" fillId="0" borderId="4" xfId="444" applyNumberFormat="1" applyFont="1" applyFill="1" applyBorder="1" applyAlignment="1" applyProtection="1">
      <alignment horizontal="left" vertical="center" wrapText="1"/>
      <protection locked="0"/>
    </xf>
    <xf numFmtId="0" fontId="1" fillId="0" borderId="4" xfId="444" applyNumberFormat="1" applyFont="1" applyFill="1" applyBorder="1" applyAlignment="1" applyProtection="1">
      <alignment horizontal="left" vertical="center" wrapText="1"/>
      <protection locked="0"/>
    </xf>
    <xf numFmtId="0" fontId="22" fillId="0" borderId="19" xfId="0" applyFont="1" applyFill="1" applyBorder="1" applyAlignment="1" applyProtection="1">
      <alignment horizontal="left" vertical="center" wrapText="1"/>
      <protection locked="0"/>
    </xf>
    <xf numFmtId="204" fontId="18" fillId="0" borderId="20" xfId="0" applyNumberFormat="1" applyFont="1" applyFill="1" applyBorder="1" applyProtection="1">
      <alignment vertical="center"/>
      <protection hidden="1"/>
    </xf>
    <xf numFmtId="204" fontId="18" fillId="0" borderId="20" xfId="0" applyNumberFormat="1" applyFont="1" applyFill="1" applyBorder="1" applyProtection="1">
      <alignment vertical="center"/>
      <protection locked="0"/>
    </xf>
    <xf numFmtId="204" fontId="18" fillId="0" borderId="30" xfId="0" applyNumberFormat="1" applyFont="1" applyFill="1" applyBorder="1" applyProtection="1">
      <alignment vertical="center"/>
      <protection locked="0"/>
    </xf>
    <xf numFmtId="0" fontId="23" fillId="0" borderId="34" xfId="0" applyFont="1" applyFill="1" applyBorder="1" applyAlignment="1" applyProtection="1">
      <alignment horizontal="left" vertical="top" wrapText="1"/>
      <protection locked="0"/>
    </xf>
    <xf numFmtId="0" fontId="24" fillId="0" borderId="34" xfId="0" applyFont="1" applyFill="1" applyBorder="1" applyAlignment="1" applyProtection="1">
      <alignment horizontal="left" vertical="top"/>
      <protection locked="0"/>
    </xf>
    <xf numFmtId="0" fontId="18" fillId="0" borderId="0" xfId="444" applyFont="1" applyFill="1" applyAlignment="1" applyProtection="1">
      <alignment vertical="center"/>
      <protection locked="0"/>
    </xf>
    <xf numFmtId="0" fontId="19" fillId="0" borderId="22" xfId="454" applyFont="1" applyFill="1" applyBorder="1" applyAlignment="1" applyProtection="1">
      <alignment horizontal="center" vertical="center"/>
      <protection locked="0"/>
    </xf>
    <xf numFmtId="0" fontId="10" fillId="0" borderId="35" xfId="454" applyFont="1" applyFill="1" applyBorder="1" applyAlignment="1" applyProtection="1">
      <alignment vertical="center"/>
      <protection locked="0"/>
    </xf>
    <xf numFmtId="0" fontId="10" fillId="0" borderId="36" xfId="454" applyFont="1" applyFill="1" applyBorder="1" applyAlignment="1" applyProtection="1">
      <alignment horizontal="center" vertical="center" wrapText="1"/>
      <protection locked="0"/>
    </xf>
    <xf numFmtId="0" fontId="10" fillId="0" borderId="3" xfId="454" applyFont="1" applyFill="1" applyBorder="1" applyAlignment="1" applyProtection="1">
      <alignment horizontal="center" vertical="center" wrapText="1"/>
      <protection locked="0"/>
    </xf>
    <xf numFmtId="0" fontId="10" fillId="0" borderId="37" xfId="454" applyFont="1" applyFill="1" applyBorder="1" applyAlignment="1" applyProtection="1">
      <alignment vertical="center"/>
      <protection locked="0"/>
    </xf>
    <xf numFmtId="0" fontId="10" fillId="0" borderId="8" xfId="454" applyFont="1" applyFill="1" applyBorder="1" applyAlignment="1" applyProtection="1">
      <alignment horizontal="center" vertical="center" wrapText="1"/>
      <protection locked="0"/>
    </xf>
    <xf numFmtId="0" fontId="10" fillId="0" borderId="9" xfId="454" applyFont="1" applyFill="1" applyBorder="1" applyAlignment="1" applyProtection="1">
      <alignment horizontal="center" vertical="center" wrapText="1"/>
      <protection locked="0"/>
    </xf>
    <xf numFmtId="0" fontId="10" fillId="0" borderId="12" xfId="454" applyFont="1" applyFill="1" applyBorder="1" applyAlignment="1" applyProtection="1">
      <alignment horizontal="center" vertical="center" wrapText="1"/>
      <protection locked="0"/>
    </xf>
    <xf numFmtId="0" fontId="10" fillId="0" borderId="13" xfId="454" applyFont="1" applyFill="1" applyBorder="1" applyAlignment="1" applyProtection="1">
      <alignment horizontal="center" vertical="center" wrapText="1"/>
      <protection locked="0"/>
    </xf>
    <xf numFmtId="204" fontId="18" fillId="0" borderId="23" xfId="0" applyNumberFormat="1" applyFont="1" applyFill="1" applyBorder="1" applyProtection="1">
      <alignment vertical="center"/>
      <protection locked="0"/>
    </xf>
    <xf numFmtId="0" fontId="18" fillId="0" borderId="24" xfId="0" applyFont="1" applyFill="1" applyBorder="1" applyAlignment="1" applyProtection="1">
      <alignment vertical="center" wrapText="1"/>
      <protection locked="0"/>
    </xf>
    <xf numFmtId="206" fontId="18" fillId="0" borderId="5" xfId="444" applyNumberFormat="1" applyFont="1" applyFill="1" applyBorder="1" applyProtection="1">
      <alignment vertical="center"/>
      <protection locked="0"/>
    </xf>
    <xf numFmtId="0" fontId="6" fillId="0" borderId="24" xfId="444" applyNumberFormat="1" applyFont="1" applyFill="1" applyBorder="1" applyAlignment="1" applyProtection="1">
      <alignment horizontal="left" vertical="center" wrapText="1"/>
      <protection locked="0"/>
    </xf>
    <xf numFmtId="0" fontId="20" fillId="0" borderId="24" xfId="0" applyFont="1" applyFill="1" applyBorder="1" applyAlignment="1" applyProtection="1">
      <alignment vertical="center" wrapText="1"/>
      <protection locked="0"/>
    </xf>
    <xf numFmtId="204" fontId="18" fillId="0" borderId="5" xfId="444" applyNumberFormat="1" applyFont="1" applyFill="1" applyBorder="1" applyProtection="1">
      <alignment vertical="center"/>
      <protection locked="0"/>
    </xf>
    <xf numFmtId="0" fontId="6" fillId="0" borderId="26" xfId="444" applyNumberFormat="1" applyFont="1" applyFill="1" applyBorder="1" applyAlignment="1" applyProtection="1">
      <alignment horizontal="left" vertical="center" wrapText="1"/>
      <protection locked="0"/>
    </xf>
    <xf numFmtId="204" fontId="18" fillId="0" borderId="9" xfId="444" applyNumberFormat="1" applyFont="1" applyFill="1" applyBorder="1" applyProtection="1">
      <alignment vertical="center"/>
      <protection locked="0"/>
    </xf>
    <xf numFmtId="204" fontId="18" fillId="0" borderId="31" xfId="0" applyNumberFormat="1" applyFont="1" applyFill="1" applyBorder="1" applyProtection="1">
      <alignment vertical="center"/>
      <protection locked="0"/>
    </xf>
    <xf numFmtId="0" fontId="10" fillId="0" borderId="38" xfId="454" applyFont="1" applyFill="1" applyBorder="1" applyAlignment="1" applyProtection="1">
      <alignment vertical="center"/>
      <protection locked="0"/>
    </xf>
    <xf numFmtId="0" fontId="6" fillId="0" borderId="39" xfId="444" applyNumberFormat="1" applyFont="1" applyFill="1" applyBorder="1" applyAlignment="1" applyProtection="1">
      <alignment horizontal="left" vertical="center" wrapText="1"/>
      <protection locked="0"/>
    </xf>
    <xf numFmtId="204" fontId="18" fillId="0" borderId="20" xfId="444" applyNumberFormat="1" applyFont="1" applyFill="1" applyBorder="1" applyProtection="1">
      <alignment vertical="center"/>
      <protection locked="0"/>
    </xf>
    <xf numFmtId="0" fontId="18" fillId="0" borderId="0" xfId="444" applyFont="1" applyFill="1" applyAlignment="1" applyProtection="1">
      <alignment horizontal="right" vertical="center"/>
      <protection locked="0"/>
    </xf>
    <xf numFmtId="0" fontId="10" fillId="0" borderId="22" xfId="454" applyFont="1" applyFill="1" applyBorder="1" applyAlignment="1" applyProtection="1">
      <alignment horizontal="center" vertical="center" wrapText="1"/>
      <protection locked="0"/>
    </xf>
    <xf numFmtId="0" fontId="10" fillId="0" borderId="25" xfId="454" applyFont="1" applyFill="1" applyBorder="1" applyAlignment="1" applyProtection="1">
      <alignment horizontal="center" vertical="center" wrapText="1"/>
      <protection locked="0"/>
    </xf>
    <xf numFmtId="0" fontId="10" fillId="0" borderId="29" xfId="454" applyFont="1" applyFill="1" applyBorder="1" applyAlignment="1" applyProtection="1">
      <alignment horizontal="center" vertical="center" wrapText="1"/>
      <protection locked="0"/>
    </xf>
    <xf numFmtId="0" fontId="18" fillId="0" borderId="25" xfId="444" applyFont="1" applyFill="1" applyBorder="1" applyAlignment="1" applyProtection="1">
      <alignment horizontal="left" vertical="top" wrapText="1"/>
      <protection locked="0"/>
    </xf>
    <xf numFmtId="0" fontId="18" fillId="0" borderId="27" xfId="444" applyFont="1" applyFill="1" applyBorder="1" applyAlignment="1" applyProtection="1">
      <alignment horizontal="left" vertical="top" wrapText="1"/>
      <protection locked="0"/>
    </xf>
    <xf numFmtId="0" fontId="18" fillId="0" borderId="40" xfId="444" applyFont="1" applyFill="1" applyBorder="1" applyAlignment="1" applyProtection="1">
      <alignment horizontal="left" vertical="top" wrapText="1"/>
      <protection locked="0"/>
    </xf>
    <xf numFmtId="0" fontId="18" fillId="0" borderId="0" xfId="262" applyFont="1" applyFill="1" applyAlignment="1" applyProtection="1">
      <alignment vertical="center"/>
      <protection locked="0"/>
    </xf>
    <xf numFmtId="0" fontId="18" fillId="0" borderId="0" xfId="262" applyFont="1" applyFill="1" applyProtection="1">
      <alignment vertical="center"/>
      <protection locked="0"/>
    </xf>
    <xf numFmtId="0" fontId="17" fillId="0" borderId="0" xfId="262" applyFont="1" applyFill="1" applyAlignment="1" applyProtection="1">
      <alignment horizontal="center" vertical="center"/>
      <protection locked="0"/>
    </xf>
    <xf numFmtId="0" fontId="20" fillId="0" borderId="0" xfId="246" applyFont="1" applyFill="1" applyBorder="1" applyAlignment="1" applyProtection="1">
      <alignment vertical="center"/>
      <protection locked="0"/>
    </xf>
    <xf numFmtId="0" fontId="1" fillId="0" borderId="0" xfId="246" applyFont="1" applyFill="1" applyAlignment="1" applyProtection="1">
      <alignment vertical="center"/>
      <protection locked="0"/>
    </xf>
    <xf numFmtId="0" fontId="6" fillId="0" borderId="0" xfId="246" applyFont="1" applyFill="1" applyAlignment="1" applyProtection="1">
      <alignment vertical="center"/>
      <protection locked="0"/>
    </xf>
    <xf numFmtId="204" fontId="6" fillId="0" borderId="0" xfId="246" applyNumberFormat="1" applyFont="1" applyFill="1" applyAlignment="1" applyProtection="1">
      <alignment vertical="center"/>
      <protection locked="0"/>
    </xf>
    <xf numFmtId="0" fontId="6" fillId="0" borderId="2" xfId="246" applyFont="1" applyFill="1" applyBorder="1" applyAlignment="1" applyProtection="1">
      <alignment horizontal="center" vertical="center"/>
      <protection locked="0"/>
    </xf>
    <xf numFmtId="0" fontId="6" fillId="0" borderId="3" xfId="246" applyFont="1" applyFill="1" applyBorder="1" applyAlignment="1" applyProtection="1">
      <alignment horizontal="center" vertical="center"/>
      <protection locked="0"/>
    </xf>
    <xf numFmtId="0" fontId="6" fillId="0" borderId="32" xfId="246" applyFont="1" applyFill="1" applyBorder="1" applyAlignment="1" applyProtection="1">
      <alignment horizontal="center" vertical="center"/>
      <protection locked="0"/>
    </xf>
    <xf numFmtId="0" fontId="6" fillId="0" borderId="4" xfId="246" applyFont="1" applyFill="1" applyBorder="1" applyAlignment="1" applyProtection="1">
      <alignment horizontal="center" vertical="center"/>
      <protection locked="0"/>
    </xf>
    <xf numFmtId="0" fontId="25" fillId="0" borderId="5" xfId="262" applyFont="1" applyFill="1" applyBorder="1" applyAlignment="1" applyProtection="1">
      <alignment horizontal="center" vertical="center" wrapText="1"/>
      <protection hidden="1"/>
    </xf>
    <xf numFmtId="0" fontId="6" fillId="0" borderId="5" xfId="349" applyFont="1" applyFill="1" applyBorder="1" applyAlignment="1" applyProtection="1">
      <alignment horizontal="center" vertical="center" wrapText="1"/>
      <protection hidden="1"/>
    </xf>
    <xf numFmtId="0" fontId="6" fillId="0" borderId="5" xfId="349" applyFont="1" applyFill="1" applyBorder="1" applyAlignment="1" applyProtection="1">
      <alignment horizontal="center" vertical="center" wrapText="1"/>
      <protection locked="0"/>
    </xf>
    <xf numFmtId="0" fontId="6" fillId="0" borderId="16" xfId="349" applyFont="1" applyFill="1" applyBorder="1" applyAlignment="1" applyProtection="1">
      <alignment horizontal="center" vertical="center" wrapText="1"/>
      <protection locked="0"/>
    </xf>
    <xf numFmtId="0" fontId="18" fillId="0" borderId="5" xfId="262" applyFont="1" applyFill="1" applyBorder="1" applyAlignment="1" applyProtection="1">
      <protection hidden="1"/>
    </xf>
    <xf numFmtId="0" fontId="6" fillId="0" borderId="5" xfId="246" applyFont="1" applyFill="1" applyBorder="1" applyAlignment="1" applyProtection="1">
      <alignment horizontal="center" vertical="center" wrapText="1"/>
      <protection locked="0"/>
    </xf>
    <xf numFmtId="0" fontId="20" fillId="0" borderId="5" xfId="345" applyFont="1" applyFill="1" applyBorder="1" applyAlignment="1" applyProtection="1">
      <alignment horizontal="center" vertical="center" wrapText="1"/>
      <protection locked="0"/>
    </xf>
    <xf numFmtId="0" fontId="18" fillId="0" borderId="4" xfId="262" applyFont="1" applyFill="1" applyBorder="1" applyAlignment="1" applyProtection="1">
      <alignment vertical="center" wrapText="1"/>
      <protection locked="0"/>
    </xf>
    <xf numFmtId="204" fontId="18" fillId="0" borderId="5" xfId="262" applyNumberFormat="1" applyFont="1" applyFill="1" applyBorder="1" applyProtection="1">
      <alignment vertical="center"/>
      <protection hidden="1"/>
    </xf>
    <xf numFmtId="204" fontId="18" fillId="0" borderId="16" xfId="262" applyNumberFormat="1" applyFont="1" applyFill="1" applyBorder="1" applyProtection="1">
      <alignment vertical="center"/>
      <protection locked="0"/>
    </xf>
    <xf numFmtId="0" fontId="18" fillId="0" borderId="4" xfId="262" applyFont="1" applyFill="1" applyBorder="1" applyAlignment="1" applyProtection="1">
      <alignment horizontal="left" vertical="center" wrapText="1"/>
      <protection locked="0"/>
    </xf>
    <xf numFmtId="204" fontId="18" fillId="0" borderId="5" xfId="262" applyNumberFormat="1" applyFont="1" applyFill="1" applyBorder="1" applyProtection="1">
      <alignment vertical="center"/>
      <protection locked="0"/>
    </xf>
    <xf numFmtId="204" fontId="11" fillId="0" borderId="5" xfId="262" applyNumberFormat="1" applyFont="1" applyFill="1" applyBorder="1" applyProtection="1">
      <alignment vertical="center"/>
      <protection hidden="1"/>
    </xf>
    <xf numFmtId="204" fontId="26" fillId="0" borderId="5" xfId="262" applyNumberFormat="1" applyFont="1" applyFill="1" applyBorder="1" applyProtection="1">
      <alignment vertical="center"/>
      <protection hidden="1"/>
    </xf>
    <xf numFmtId="204" fontId="26" fillId="0" borderId="5" xfId="262" applyNumberFormat="1" applyFont="1" applyFill="1" applyBorder="1" applyProtection="1">
      <alignment vertical="center"/>
      <protection locked="0"/>
    </xf>
    <xf numFmtId="204" fontId="26" fillId="0" borderId="16" xfId="262" applyNumberFormat="1" applyFont="1" applyFill="1" applyBorder="1" applyProtection="1">
      <alignment vertical="center"/>
      <protection locked="0"/>
    </xf>
    <xf numFmtId="0" fontId="18" fillId="0" borderId="4" xfId="262" applyFont="1" applyFill="1" applyBorder="1" applyProtection="1">
      <alignment vertical="center"/>
      <protection locked="0"/>
    </xf>
    <xf numFmtId="0" fontId="18" fillId="0" borderId="5" xfId="262" applyFont="1" applyFill="1" applyBorder="1" applyProtection="1">
      <alignment vertical="center"/>
      <protection hidden="1"/>
    </xf>
    <xf numFmtId="0" fontId="18" fillId="0" borderId="5" xfId="262" applyFont="1" applyFill="1" applyBorder="1" applyProtection="1">
      <alignment vertical="center"/>
      <protection locked="0"/>
    </xf>
    <xf numFmtId="0" fontId="18" fillId="0" borderId="16" xfId="262" applyFont="1" applyFill="1" applyBorder="1" applyProtection="1">
      <alignment vertical="center"/>
      <protection locked="0"/>
    </xf>
    <xf numFmtId="0" fontId="18" fillId="0" borderId="19" xfId="262" applyFont="1" applyFill="1" applyBorder="1" applyProtection="1">
      <alignment vertical="center"/>
      <protection locked="0"/>
    </xf>
    <xf numFmtId="0" fontId="18" fillId="0" borderId="20" xfId="262" applyFont="1" applyFill="1" applyBorder="1" applyProtection="1">
      <alignment vertical="center"/>
      <protection hidden="1"/>
    </xf>
    <xf numFmtId="0" fontId="18" fillId="0" borderId="20" xfId="262" applyFont="1" applyFill="1" applyBorder="1" applyProtection="1">
      <alignment vertical="center"/>
      <protection locked="0"/>
    </xf>
    <xf numFmtId="0" fontId="18" fillId="0" borderId="30" xfId="262" applyFont="1" applyFill="1" applyBorder="1" applyProtection="1">
      <alignment vertical="center"/>
      <protection locked="0"/>
    </xf>
    <xf numFmtId="0" fontId="6" fillId="0" borderId="22" xfId="246" applyFont="1" applyFill="1" applyBorder="1" applyAlignment="1" applyProtection="1">
      <alignment horizontal="center" vertical="center"/>
      <protection locked="0"/>
    </xf>
    <xf numFmtId="0" fontId="6" fillId="0" borderId="35" xfId="246" applyFont="1" applyFill="1" applyBorder="1" applyAlignment="1" applyProtection="1">
      <alignment vertical="center"/>
      <protection locked="0"/>
    </xf>
    <xf numFmtId="0" fontId="6" fillId="0" borderId="2" xfId="246" applyFont="1" applyFill="1" applyBorder="1" applyAlignment="1" applyProtection="1">
      <alignment horizontal="center" vertical="center" wrapText="1"/>
      <protection locked="0"/>
    </xf>
    <xf numFmtId="0" fontId="6" fillId="0" borderId="3" xfId="246" applyFont="1" applyFill="1" applyBorder="1" applyAlignment="1" applyProtection="1">
      <alignment horizontal="center" vertical="center" wrapText="1"/>
      <protection locked="0"/>
    </xf>
    <xf numFmtId="0" fontId="6" fillId="0" borderId="23" xfId="349" applyFont="1" applyFill="1" applyBorder="1" applyAlignment="1" applyProtection="1">
      <alignment horizontal="center" vertical="center" wrapText="1"/>
      <protection locked="0"/>
    </xf>
    <xf numFmtId="0" fontId="6" fillId="0" borderId="37" xfId="246" applyFont="1" applyFill="1" applyBorder="1" applyAlignment="1" applyProtection="1">
      <alignment vertical="center"/>
      <protection locked="0"/>
    </xf>
    <xf numFmtId="0" fontId="6" fillId="0" borderId="4" xfId="246" applyFont="1" applyFill="1" applyBorder="1" applyAlignment="1" applyProtection="1">
      <alignment horizontal="center" vertical="center" wrapText="1"/>
      <protection locked="0"/>
    </xf>
    <xf numFmtId="0" fontId="6" fillId="0" borderId="5" xfId="246" applyFont="1" applyFill="1" applyBorder="1" applyAlignment="1" applyProtection="1">
      <alignment horizontal="center" vertical="center" wrapText="1"/>
      <protection hidden="1"/>
    </xf>
    <xf numFmtId="0" fontId="6" fillId="0" borderId="23" xfId="246" applyFont="1" applyFill="1" applyBorder="1" applyAlignment="1" applyProtection="1">
      <alignment horizontal="center" vertical="center" wrapText="1"/>
      <protection locked="0"/>
    </xf>
    <xf numFmtId="0" fontId="1" fillId="0" borderId="5" xfId="246" applyFont="1" applyFill="1" applyBorder="1" applyAlignment="1" applyProtection="1">
      <alignment horizontal="center" vertical="center" wrapText="1"/>
      <protection locked="0"/>
    </xf>
    <xf numFmtId="204" fontId="18" fillId="0" borderId="23" xfId="262" applyNumberFormat="1" applyFont="1" applyFill="1" applyBorder="1" applyProtection="1">
      <alignment vertical="center"/>
      <protection locked="0"/>
    </xf>
    <xf numFmtId="0" fontId="18" fillId="0" borderId="4" xfId="262" applyFont="1" applyFill="1" applyBorder="1" applyAlignment="1" applyProtection="1">
      <alignment horizontal="center" vertical="center" wrapText="1"/>
      <protection locked="0"/>
    </xf>
    <xf numFmtId="206" fontId="18" fillId="0" borderId="5" xfId="262" applyNumberFormat="1" applyFont="1" applyFill="1" applyBorder="1" applyProtection="1">
      <alignment vertical="center"/>
      <protection locked="0"/>
    </xf>
    <xf numFmtId="0" fontId="18" fillId="0" borderId="23" xfId="262" applyFont="1" applyFill="1" applyBorder="1" applyProtection="1">
      <alignment vertical="center"/>
      <protection locked="0"/>
    </xf>
    <xf numFmtId="0" fontId="27" fillId="0" borderId="4" xfId="262" applyFont="1" applyFill="1" applyBorder="1" applyAlignment="1" applyProtection="1">
      <alignment horizontal="left" vertical="center" wrapText="1"/>
      <protection locked="0"/>
    </xf>
    <xf numFmtId="0" fontId="28" fillId="0" borderId="4" xfId="262" applyFont="1" applyFill="1" applyBorder="1" applyAlignment="1" applyProtection="1">
      <alignment horizontal="left" vertical="center" wrapText="1"/>
      <protection locked="0"/>
    </xf>
    <xf numFmtId="0" fontId="6" fillId="0" borderId="4" xfId="262" applyFont="1" applyFill="1" applyBorder="1" applyAlignment="1" applyProtection="1">
      <alignment horizontal="left" vertical="center" wrapText="1"/>
      <protection locked="0"/>
    </xf>
    <xf numFmtId="0" fontId="1" fillId="0" borderId="4" xfId="262" applyFont="1" applyFill="1" applyBorder="1" applyAlignment="1" applyProtection="1">
      <alignment horizontal="left" vertical="center" wrapText="1"/>
      <protection locked="0"/>
    </xf>
    <xf numFmtId="0" fontId="18" fillId="0" borderId="31" xfId="262" applyFont="1" applyFill="1" applyBorder="1" applyProtection="1">
      <alignment vertical="center"/>
      <protection locked="0"/>
    </xf>
    <xf numFmtId="0" fontId="6" fillId="0" borderId="38" xfId="246" applyFont="1" applyFill="1" applyBorder="1" applyAlignment="1" applyProtection="1">
      <alignment vertical="center"/>
      <protection locked="0"/>
    </xf>
    <xf numFmtId="0" fontId="28" fillId="0" borderId="19" xfId="262" applyFont="1" applyFill="1" applyBorder="1" applyAlignment="1" applyProtection="1">
      <alignment horizontal="left" vertical="center" wrapText="1"/>
      <protection locked="0"/>
    </xf>
    <xf numFmtId="204" fontId="18" fillId="0" borderId="20" xfId="262" applyNumberFormat="1" applyFont="1" applyFill="1" applyBorder="1" applyProtection="1">
      <alignment vertical="center"/>
      <protection hidden="1"/>
    </xf>
    <xf numFmtId="204" fontId="18" fillId="0" borderId="20" xfId="262" applyNumberFormat="1" applyFont="1" applyFill="1" applyBorder="1" applyProtection="1">
      <alignment vertical="center"/>
      <protection locked="0"/>
    </xf>
    <xf numFmtId="0" fontId="20" fillId="0" borderId="0" xfId="262" applyFont="1" applyFill="1" applyAlignment="1" applyProtection="1">
      <alignment horizontal="right" vertical="center"/>
      <protection locked="0"/>
    </xf>
    <xf numFmtId="0" fontId="6" fillId="0" borderId="22" xfId="246" applyFont="1" applyFill="1" applyBorder="1" applyAlignment="1" applyProtection="1">
      <alignment horizontal="center" vertical="center" wrapText="1"/>
      <protection locked="0"/>
    </xf>
    <xf numFmtId="0" fontId="1" fillId="0" borderId="23" xfId="246" applyFont="1" applyFill="1" applyBorder="1" applyAlignment="1" applyProtection="1">
      <alignment horizontal="center" vertical="center" wrapText="1"/>
      <protection locked="0"/>
    </xf>
    <xf numFmtId="204" fontId="26" fillId="0" borderId="23" xfId="262" applyNumberFormat="1" applyFont="1" applyFill="1" applyBorder="1" applyProtection="1">
      <alignment vertical="center"/>
      <protection locked="0"/>
    </xf>
    <xf numFmtId="204" fontId="18" fillId="0" borderId="31" xfId="262" applyNumberFormat="1" applyFont="1" applyFill="1" applyBorder="1" applyProtection="1">
      <alignment vertical="center"/>
      <protection locked="0"/>
    </xf>
    <xf numFmtId="0" fontId="29" fillId="0" borderId="0" xfId="262" applyFont="1" applyFill="1" applyProtection="1">
      <alignment vertical="center"/>
      <protection locked="0"/>
    </xf>
    <xf numFmtId="0" fontId="0" fillId="0" borderId="0" xfId="262" applyFill="1" applyProtection="1">
      <alignment vertical="center"/>
      <protection locked="0"/>
    </xf>
    <xf numFmtId="203" fontId="0" fillId="0" borderId="0" xfId="262" applyNumberFormat="1" applyFill="1" applyProtection="1">
      <alignment vertical="center"/>
      <protection locked="0"/>
    </xf>
    <xf numFmtId="0" fontId="0" fillId="0" borderId="0" xfId="262" applyFont="1" applyFill="1" applyProtection="1">
      <alignment vertical="center"/>
      <protection locked="0"/>
    </xf>
    <xf numFmtId="0" fontId="30" fillId="0" borderId="2" xfId="262" applyFont="1" applyFill="1" applyBorder="1" applyAlignment="1" applyProtection="1">
      <alignment horizontal="center" vertical="center"/>
      <protection locked="0"/>
    </xf>
    <xf numFmtId="0" fontId="30" fillId="0" borderId="22" xfId="262" applyFont="1" applyFill="1" applyBorder="1" applyAlignment="1" applyProtection="1">
      <alignment horizontal="center" vertical="center" wrapText="1"/>
      <protection hidden="1"/>
    </xf>
    <xf numFmtId="0" fontId="30" fillId="0" borderId="34" xfId="262" applyFont="1" applyFill="1" applyBorder="1" applyAlignment="1" applyProtection="1">
      <alignment vertical="center" wrapText="1"/>
      <protection hidden="1"/>
    </xf>
    <xf numFmtId="0" fontId="30" fillId="0" borderId="41" xfId="262" applyFont="1" applyFill="1" applyBorder="1" applyAlignment="1" applyProtection="1">
      <alignment horizontal="center" vertical="center" wrapText="1"/>
      <protection hidden="1"/>
    </xf>
    <xf numFmtId="0" fontId="30" fillId="0" borderId="2" xfId="262" applyFont="1" applyFill="1" applyBorder="1" applyAlignment="1" applyProtection="1">
      <alignment horizontal="center" vertical="center" wrapText="1"/>
      <protection hidden="1"/>
    </xf>
    <xf numFmtId="0" fontId="30" fillId="0" borderId="34" xfId="262" applyFont="1" applyFill="1" applyBorder="1" applyAlignment="1" applyProtection="1">
      <alignment vertical="center" wrapText="1"/>
      <protection locked="0"/>
    </xf>
    <xf numFmtId="0" fontId="30" fillId="0" borderId="4" xfId="262" applyFont="1" applyFill="1" applyBorder="1" applyAlignment="1" applyProtection="1">
      <alignment horizontal="center" vertical="center"/>
      <protection locked="0"/>
    </xf>
    <xf numFmtId="0" fontId="30" fillId="0" borderId="23" xfId="262" applyFont="1" applyFill="1" applyBorder="1" applyAlignment="1" applyProtection="1">
      <alignment horizontal="center" vertical="center" wrapText="1"/>
      <protection hidden="1"/>
    </xf>
    <xf numFmtId="0" fontId="30" fillId="0" borderId="0" xfId="262" applyFont="1" applyFill="1" applyBorder="1" applyAlignment="1" applyProtection="1">
      <alignment vertical="center" wrapText="1"/>
      <protection hidden="1"/>
    </xf>
    <xf numFmtId="0" fontId="30" fillId="0" borderId="42" xfId="262" applyFont="1" applyFill="1" applyBorder="1" applyAlignment="1" applyProtection="1">
      <alignment horizontal="center" vertical="center" wrapText="1"/>
      <protection hidden="1"/>
    </xf>
    <xf numFmtId="203" fontId="0" fillId="0" borderId="4" xfId="262" applyNumberFormat="1" applyFont="1" applyFill="1" applyBorder="1" applyAlignment="1" applyProtection="1">
      <alignment horizontal="center" vertical="center"/>
      <protection hidden="1"/>
    </xf>
    <xf numFmtId="203" fontId="0" fillId="0" borderId="23" xfId="262" applyNumberFormat="1" applyFill="1" applyBorder="1" applyAlignment="1" applyProtection="1">
      <alignment horizontal="center" vertical="center" wrapText="1"/>
      <protection hidden="1"/>
    </xf>
    <xf numFmtId="0" fontId="30" fillId="0" borderId="0" xfId="262" applyFont="1" applyFill="1" applyBorder="1" applyAlignment="1" applyProtection="1">
      <alignment vertical="center" wrapText="1"/>
      <protection locked="0"/>
    </xf>
    <xf numFmtId="0" fontId="22" fillId="0" borderId="4" xfId="262" applyFont="1" applyFill="1" applyBorder="1" applyAlignment="1" applyProtection="1">
      <alignment horizontal="left" vertical="center"/>
      <protection locked="0"/>
    </xf>
    <xf numFmtId="204" fontId="31" fillId="0" borderId="23" xfId="0" applyNumberFormat="1" applyFont="1" applyFill="1" applyBorder="1" applyProtection="1">
      <alignment vertical="center"/>
      <protection locked="0"/>
    </xf>
    <xf numFmtId="204" fontId="31" fillId="0" borderId="42" xfId="0" applyNumberFormat="1" applyFont="1" applyFill="1" applyBorder="1" applyProtection="1">
      <alignment vertical="center"/>
      <protection hidden="1"/>
    </xf>
    <xf numFmtId="204" fontId="31" fillId="0" borderId="4" xfId="0" applyNumberFormat="1" applyFont="1" applyFill="1" applyBorder="1" applyProtection="1">
      <alignment vertical="center"/>
      <protection hidden="1"/>
    </xf>
    <xf numFmtId="204" fontId="31" fillId="0" borderId="23" xfId="0" applyNumberFormat="1" applyFont="1" applyFill="1" applyBorder="1" applyProtection="1">
      <alignment vertical="center"/>
      <protection hidden="1"/>
    </xf>
    <xf numFmtId="0" fontId="22" fillId="0" borderId="4" xfId="262" applyFont="1" applyFill="1" applyBorder="1" applyAlignment="1" applyProtection="1">
      <alignment horizontal="left" vertical="center" wrapText="1"/>
      <protection locked="0"/>
    </xf>
    <xf numFmtId="204" fontId="30" fillId="0" borderId="23" xfId="0" applyNumberFormat="1" applyFont="1" applyFill="1" applyBorder="1" applyProtection="1">
      <alignment vertical="center"/>
      <protection hidden="1"/>
    </xf>
    <xf numFmtId="204" fontId="30" fillId="0" borderId="42" xfId="262" applyNumberFormat="1" applyFont="1" applyFill="1" applyBorder="1" applyProtection="1">
      <alignment vertical="center"/>
      <protection hidden="1"/>
    </xf>
    <xf numFmtId="204" fontId="30" fillId="0" borderId="4" xfId="0" applyNumberFormat="1" applyFont="1" applyFill="1" applyBorder="1" applyProtection="1">
      <alignment vertical="center"/>
      <protection hidden="1"/>
    </xf>
    <xf numFmtId="0" fontId="32" fillId="0" borderId="4" xfId="262" applyFont="1" applyFill="1" applyBorder="1" applyAlignment="1" applyProtection="1">
      <alignment vertical="center" wrapText="1"/>
      <protection locked="0"/>
    </xf>
    <xf numFmtId="0" fontId="20" fillId="0" borderId="4" xfId="262" applyFont="1" applyFill="1" applyBorder="1" applyAlignment="1" applyProtection="1">
      <alignment vertical="center" wrapText="1"/>
      <protection locked="0"/>
    </xf>
    <xf numFmtId="204" fontId="30" fillId="0" borderId="4" xfId="0" applyNumberFormat="1" applyFont="1" applyFill="1" applyBorder="1" applyProtection="1">
      <alignment vertical="center"/>
      <protection locked="0"/>
    </xf>
    <xf numFmtId="0" fontId="0" fillId="0" borderId="4" xfId="262" applyFill="1" applyBorder="1" applyAlignment="1" applyProtection="1">
      <alignment vertical="center" wrapText="1"/>
      <protection locked="0"/>
    </xf>
    <xf numFmtId="0" fontId="0" fillId="0" borderId="4" xfId="262" applyFill="1" applyBorder="1" applyAlignment="1" applyProtection="1">
      <alignment horizontal="left" vertical="center" wrapText="1"/>
      <protection locked="0"/>
    </xf>
    <xf numFmtId="0" fontId="32" fillId="0" borderId="4" xfId="262" applyFont="1" applyFill="1" applyBorder="1" applyAlignment="1" applyProtection="1">
      <alignment horizontal="left" vertical="center" wrapText="1"/>
      <protection locked="0"/>
    </xf>
    <xf numFmtId="0" fontId="22" fillId="0" borderId="4" xfId="262" applyFont="1" applyFill="1" applyBorder="1" applyAlignment="1" applyProtection="1">
      <alignment vertical="center" wrapText="1"/>
      <protection locked="0"/>
    </xf>
    <xf numFmtId="204" fontId="30" fillId="0" borderId="23" xfId="0" applyNumberFormat="1" applyFont="1" applyFill="1" applyBorder="1" applyProtection="1">
      <alignment vertical="center"/>
      <protection locked="0"/>
    </xf>
    <xf numFmtId="189" fontId="0" fillId="0" borderId="0" xfId="262" applyNumberFormat="1" applyFill="1" applyProtection="1">
      <alignment vertical="center"/>
      <protection locked="0"/>
    </xf>
    <xf numFmtId="0" fontId="30" fillId="0" borderId="3" xfId="262" applyFont="1" applyFill="1" applyBorder="1" applyAlignment="1" applyProtection="1">
      <alignment horizontal="center" vertical="center"/>
      <protection locked="0"/>
    </xf>
    <xf numFmtId="0" fontId="30" fillId="0" borderId="22" xfId="262" applyFont="1" applyFill="1" applyBorder="1" applyAlignment="1" applyProtection="1">
      <alignment horizontal="center" vertical="center"/>
      <protection locked="0"/>
    </xf>
    <xf numFmtId="0" fontId="1" fillId="0" borderId="2" xfId="206" applyFont="1" applyFill="1" applyBorder="1" applyAlignment="1" applyProtection="1">
      <alignment horizontal="center" vertical="center" wrapText="1"/>
      <protection locked="0"/>
    </xf>
    <xf numFmtId="0" fontId="1" fillId="0" borderId="3" xfId="206" applyFont="1" applyFill="1" applyBorder="1" applyAlignment="1" applyProtection="1">
      <alignment horizontal="center" vertical="center" wrapText="1"/>
      <protection locked="0"/>
    </xf>
    <xf numFmtId="203" fontId="0" fillId="0" borderId="4" xfId="262" applyNumberFormat="1" applyFont="1" applyFill="1" applyBorder="1" applyAlignment="1" applyProtection="1">
      <alignment horizontal="center" vertical="center" wrapText="1"/>
      <protection locked="0"/>
    </xf>
    <xf numFmtId="0" fontId="1" fillId="0" borderId="5" xfId="206" applyFont="1" applyFill="1" applyBorder="1" applyAlignment="1" applyProtection="1">
      <alignment horizontal="center" vertical="center" wrapText="1"/>
      <protection locked="0"/>
    </xf>
    <xf numFmtId="0" fontId="1" fillId="0" borderId="23" xfId="206" applyFont="1" applyFill="1" applyBorder="1" applyAlignment="1" applyProtection="1">
      <alignment horizontal="center" vertical="center" wrapText="1"/>
      <protection locked="0"/>
    </xf>
    <xf numFmtId="0" fontId="1" fillId="0" borderId="4" xfId="206" applyFont="1" applyFill="1" applyBorder="1" applyAlignment="1" applyProtection="1">
      <alignment horizontal="center" vertical="center" wrapText="1"/>
      <protection locked="0"/>
    </xf>
    <xf numFmtId="204" fontId="31" fillId="0" borderId="4" xfId="0" applyNumberFormat="1" applyFont="1" applyFill="1" applyBorder="1" applyProtection="1">
      <alignment vertical="center"/>
      <protection locked="0"/>
    </xf>
    <xf numFmtId="204" fontId="31" fillId="0" borderId="5" xfId="0" applyNumberFormat="1" applyFont="1" applyFill="1" applyBorder="1" applyProtection="1">
      <alignment vertical="center"/>
      <protection locked="0"/>
    </xf>
    <xf numFmtId="184" fontId="31" fillId="0" borderId="23" xfId="0" applyNumberFormat="1" applyFont="1" applyFill="1" applyBorder="1" applyProtection="1">
      <alignment vertical="center"/>
      <protection locked="0"/>
    </xf>
    <xf numFmtId="204" fontId="30" fillId="0" borderId="5" xfId="0" applyNumberFormat="1" applyFont="1" applyFill="1" applyBorder="1" applyProtection="1">
      <alignment vertical="center"/>
      <protection locked="0"/>
    </xf>
    <xf numFmtId="184" fontId="30" fillId="0" borderId="23" xfId="0" applyNumberFormat="1" applyFont="1" applyFill="1" applyBorder="1" applyProtection="1">
      <alignment vertical="center"/>
      <protection locked="0"/>
    </xf>
    <xf numFmtId="204" fontId="30" fillId="4" borderId="5" xfId="0" applyNumberFormat="1" applyFont="1" applyFill="1" applyBorder="1" applyProtection="1">
      <alignment vertical="center"/>
      <protection locked="0"/>
    </xf>
    <xf numFmtId="191" fontId="0" fillId="0" borderId="0" xfId="262" applyNumberFormat="1" applyFill="1" applyProtection="1">
      <alignment vertical="center"/>
      <protection locked="0"/>
    </xf>
    <xf numFmtId="0" fontId="1" fillId="0" borderId="22" xfId="206" applyFont="1" applyFill="1" applyBorder="1" applyAlignment="1" applyProtection="1">
      <alignment horizontal="center" vertical="center" wrapText="1"/>
      <protection locked="0"/>
    </xf>
    <xf numFmtId="0" fontId="20" fillId="0" borderId="23" xfId="345" applyFont="1" applyFill="1" applyBorder="1" applyAlignment="1" applyProtection="1">
      <alignment horizontal="center" vertical="center" wrapText="1"/>
      <protection locked="0"/>
    </xf>
    <xf numFmtId="0" fontId="0" fillId="0" borderId="0" xfId="262" applyFont="1" applyFill="1" applyAlignment="1" applyProtection="1">
      <alignment horizontal="left" vertical="center" wrapText="1"/>
      <protection locked="0"/>
    </xf>
    <xf numFmtId="204" fontId="0" fillId="0" borderId="0" xfId="262" applyNumberFormat="1" applyFill="1" applyProtection="1">
      <alignment vertical="center"/>
      <protection locked="0"/>
    </xf>
    <xf numFmtId="176" fontId="0" fillId="0" borderId="0" xfId="262" applyNumberFormat="1" applyFill="1" applyProtection="1">
      <alignment vertical="center"/>
      <protection locked="0"/>
    </xf>
    <xf numFmtId="0" fontId="33" fillId="0" borderId="4" xfId="262" applyFont="1" applyFill="1" applyBorder="1" applyAlignment="1" applyProtection="1">
      <alignment vertical="center" wrapText="1"/>
      <protection locked="0"/>
    </xf>
    <xf numFmtId="0" fontId="31" fillId="0" borderId="0" xfId="262" applyFont="1" applyFill="1" applyBorder="1" applyAlignment="1" applyProtection="1">
      <alignment vertical="center" wrapText="1"/>
      <protection hidden="1"/>
    </xf>
    <xf numFmtId="204" fontId="31" fillId="0" borderId="42" xfId="262" applyNumberFormat="1" applyFont="1" applyFill="1" applyBorder="1" applyProtection="1">
      <alignment vertical="center"/>
      <protection hidden="1"/>
    </xf>
    <xf numFmtId="0" fontId="31" fillId="0" borderId="0" xfId="262" applyFont="1" applyFill="1" applyBorder="1" applyAlignment="1" applyProtection="1">
      <alignment vertical="center" wrapText="1"/>
      <protection locked="0"/>
    </xf>
    <xf numFmtId="204" fontId="30" fillId="4" borderId="23" xfId="0" applyNumberFormat="1" applyFont="1" applyFill="1" applyBorder="1" applyProtection="1">
      <alignment vertical="center"/>
      <protection hidden="1"/>
    </xf>
    <xf numFmtId="0" fontId="34" fillId="0" borderId="4" xfId="262" applyFont="1" applyFill="1" applyBorder="1" applyAlignment="1" applyProtection="1">
      <alignment horizontal="left" vertical="center" wrapText="1"/>
      <protection locked="0"/>
    </xf>
    <xf numFmtId="0" fontId="22" fillId="0" borderId="19" xfId="262" applyFont="1" applyFill="1" applyBorder="1" applyAlignment="1" applyProtection="1">
      <alignment horizontal="left" vertical="center" wrapText="1"/>
      <protection locked="0"/>
    </xf>
    <xf numFmtId="204" fontId="30" fillId="0" borderId="31" xfId="0" applyNumberFormat="1" applyFont="1" applyFill="1" applyBorder="1" applyProtection="1">
      <alignment vertical="center"/>
      <protection hidden="1"/>
    </xf>
    <xf numFmtId="0" fontId="30" fillId="0" borderId="1" xfId="262" applyFont="1" applyFill="1" applyBorder="1" applyAlignment="1" applyProtection="1">
      <alignment vertical="center" wrapText="1"/>
      <protection hidden="1"/>
    </xf>
    <xf numFmtId="204" fontId="30" fillId="0" borderId="43" xfId="262" applyNumberFormat="1" applyFont="1" applyFill="1" applyBorder="1" applyProtection="1">
      <alignment vertical="center"/>
      <protection hidden="1"/>
    </xf>
    <xf numFmtId="204" fontId="30" fillId="0" borderId="19" xfId="0" applyNumberFormat="1" applyFont="1" applyFill="1" applyBorder="1" applyProtection="1">
      <alignment vertical="center"/>
      <protection hidden="1"/>
    </xf>
    <xf numFmtId="0" fontId="30" fillId="0" borderId="1" xfId="262" applyFont="1" applyFill="1" applyBorder="1" applyAlignment="1" applyProtection="1">
      <alignment vertical="center" wrapText="1"/>
      <protection locked="0"/>
    </xf>
    <xf numFmtId="204" fontId="30" fillId="5" borderId="5" xfId="0" applyNumberFormat="1" applyFont="1" applyFill="1" applyBorder="1" applyProtection="1">
      <alignment vertical="center"/>
      <protection locked="0"/>
    </xf>
    <xf numFmtId="204" fontId="30" fillId="0" borderId="19" xfId="0" applyNumberFormat="1" applyFont="1" applyFill="1" applyBorder="1" applyProtection="1">
      <alignment vertical="center"/>
      <protection locked="0"/>
    </xf>
    <xf numFmtId="204" fontId="30" fillId="0" borderId="20" xfId="0" applyNumberFormat="1" applyFont="1" applyFill="1" applyBorder="1" applyProtection="1">
      <alignment vertical="center"/>
      <protection locked="0"/>
    </xf>
    <xf numFmtId="184" fontId="30" fillId="0" borderId="31" xfId="0" applyNumberFormat="1" applyFont="1" applyFill="1" applyBorder="1" applyProtection="1">
      <alignment vertical="center"/>
      <protection locked="0"/>
    </xf>
    <xf numFmtId="176" fontId="29" fillId="0" borderId="0" xfId="262" applyNumberFormat="1" applyFont="1" applyFill="1" applyProtection="1">
      <alignment vertical="center"/>
      <protection locked="0"/>
    </xf>
    <xf numFmtId="204" fontId="29" fillId="0" borderId="0" xfId="262" applyNumberFormat="1" applyFont="1" applyFill="1" applyProtection="1">
      <alignment vertical="center"/>
      <protection locked="0"/>
    </xf>
    <xf numFmtId="0" fontId="2" fillId="0" borderId="0" xfId="206" applyFill="1" applyAlignment="1" applyProtection="1">
      <alignment vertical="center"/>
      <protection locked="0"/>
    </xf>
    <xf numFmtId="0" fontId="2" fillId="0" borderId="0" xfId="206" applyFont="1" applyFill="1" applyProtection="1">
      <protection locked="0"/>
    </xf>
    <xf numFmtId="0" fontId="2" fillId="0" borderId="0" xfId="206" applyFill="1" applyBorder="1" applyAlignment="1" applyProtection="1">
      <alignment horizontal="left"/>
      <protection locked="0"/>
    </xf>
    <xf numFmtId="0" fontId="35" fillId="0" borderId="0" xfId="206" applyFont="1" applyFill="1" applyProtection="1">
      <protection locked="0"/>
    </xf>
    <xf numFmtId="0" fontId="2" fillId="0" borderId="0" xfId="206" applyFill="1" applyProtection="1">
      <protection locked="0"/>
    </xf>
    <xf numFmtId="184" fontId="2" fillId="0" borderId="0" xfId="206" applyNumberFormat="1" applyFill="1" applyProtection="1">
      <protection locked="0"/>
    </xf>
    <xf numFmtId="0" fontId="36" fillId="0" borderId="0" xfId="206" applyFont="1" applyFill="1" applyBorder="1" applyAlignment="1" applyProtection="1">
      <alignment horizontal="center" vertical="center"/>
      <protection locked="0"/>
    </xf>
    <xf numFmtId="0" fontId="20" fillId="0" borderId="0" xfId="345" applyFont="1" applyFill="1" applyAlignment="1" applyProtection="1">
      <alignment vertical="center"/>
      <protection locked="0"/>
    </xf>
    <xf numFmtId="0" fontId="35" fillId="0" borderId="0" xfId="206" applyFont="1" applyFill="1" applyAlignment="1" applyProtection="1">
      <alignment vertical="center"/>
      <protection locked="0"/>
    </xf>
    <xf numFmtId="204" fontId="20" fillId="0" borderId="2" xfId="206" applyNumberFormat="1" applyFont="1" applyFill="1" applyBorder="1" applyAlignment="1" applyProtection="1">
      <alignment horizontal="center" vertical="center" wrapText="1" shrinkToFit="1"/>
      <protection locked="0"/>
    </xf>
    <xf numFmtId="0" fontId="24" fillId="0" borderId="21" xfId="206" applyFont="1" applyFill="1" applyBorder="1" applyAlignment="1" applyProtection="1">
      <alignment horizontal="center" vertical="center" wrapText="1"/>
      <protection hidden="1"/>
    </xf>
    <xf numFmtId="0" fontId="1" fillId="0" borderId="35" xfId="206" applyFont="1" applyFill="1" applyBorder="1" applyAlignment="1" applyProtection="1">
      <alignment vertical="center" wrapText="1"/>
      <protection hidden="1"/>
    </xf>
    <xf numFmtId="0" fontId="20" fillId="0" borderId="35" xfId="206" applyFont="1" applyFill="1" applyBorder="1" applyAlignment="1" applyProtection="1">
      <alignment horizontal="center" vertical="center" wrapText="1"/>
      <protection hidden="1"/>
    </xf>
    <xf numFmtId="0" fontId="20" fillId="0" borderId="44" xfId="206" applyFont="1" applyFill="1" applyBorder="1" applyAlignment="1" applyProtection="1">
      <alignment horizontal="center" vertical="center" wrapText="1"/>
      <protection hidden="1"/>
    </xf>
    <xf numFmtId="0" fontId="20" fillId="0" borderId="45" xfId="206" applyFont="1" applyFill="1" applyBorder="1" applyAlignment="1" applyProtection="1">
      <alignment horizontal="center" vertical="center" wrapText="1"/>
      <protection hidden="1"/>
    </xf>
    <xf numFmtId="204" fontId="20" fillId="0" borderId="4" xfId="206" applyNumberFormat="1" applyFont="1" applyFill="1" applyBorder="1" applyAlignment="1" applyProtection="1">
      <alignment horizontal="center" vertical="center" wrapText="1" shrinkToFit="1"/>
      <protection locked="0"/>
    </xf>
    <xf numFmtId="0" fontId="24" fillId="0" borderId="13" xfId="206" applyFont="1" applyFill="1" applyBorder="1" applyAlignment="1" applyProtection="1">
      <alignment horizontal="center" vertical="center" wrapText="1"/>
      <protection hidden="1"/>
    </xf>
    <xf numFmtId="0" fontId="1" fillId="0" borderId="37" xfId="206" applyFont="1" applyFill="1" applyBorder="1" applyAlignment="1" applyProtection="1">
      <alignment vertical="center" wrapText="1"/>
      <protection hidden="1"/>
    </xf>
    <xf numFmtId="0" fontId="20" fillId="0" borderId="46" xfId="206" applyFont="1" applyFill="1" applyBorder="1" applyAlignment="1" applyProtection="1">
      <alignment horizontal="center" vertical="center" wrapText="1"/>
      <protection hidden="1"/>
    </xf>
    <xf numFmtId="0" fontId="1" fillId="0" borderId="5" xfId="206" applyFont="1" applyFill="1" applyBorder="1" applyAlignment="1" applyProtection="1">
      <alignment horizontal="center" vertical="center" wrapText="1"/>
      <protection hidden="1"/>
    </xf>
    <xf numFmtId="0" fontId="19" fillId="0" borderId="4" xfId="206" applyFont="1" applyFill="1" applyBorder="1" applyAlignment="1" applyProtection="1">
      <alignment horizontal="left" vertical="center" wrapText="1"/>
      <protection locked="0"/>
    </xf>
    <xf numFmtId="204" fontId="37" fillId="0" borderId="5" xfId="0" applyNumberFormat="1" applyFont="1" applyFill="1" applyBorder="1" applyAlignment="1" applyProtection="1">
      <alignment horizontal="center" vertical="center" wrapText="1"/>
      <protection hidden="1"/>
    </xf>
    <xf numFmtId="204" fontId="9" fillId="0" borderId="24" xfId="0" applyNumberFormat="1" applyFont="1" applyFill="1" applyBorder="1" applyAlignment="1" applyProtection="1">
      <alignment horizontal="center" vertical="center" wrapText="1"/>
      <protection hidden="1"/>
    </xf>
    <xf numFmtId="204" fontId="9" fillId="0" borderId="5" xfId="0" applyNumberFormat="1" applyFont="1" applyFill="1" applyBorder="1" applyAlignment="1" applyProtection="1">
      <alignment horizontal="center" vertical="center" wrapText="1"/>
      <protection hidden="1"/>
    </xf>
    <xf numFmtId="184" fontId="9" fillId="0" borderId="5" xfId="0" applyNumberFormat="1" applyFont="1" applyFill="1" applyBorder="1" applyAlignment="1" applyProtection="1">
      <alignment horizontal="center" vertical="center" wrapText="1"/>
      <protection hidden="1"/>
    </xf>
    <xf numFmtId="204" fontId="38" fillId="0" borderId="5" xfId="0" applyNumberFormat="1" applyFont="1" applyFill="1" applyBorder="1" applyAlignment="1" applyProtection="1">
      <alignment horizontal="center" vertical="center" wrapText="1"/>
      <protection hidden="1"/>
    </xf>
    <xf numFmtId="204" fontId="20" fillId="0" borderId="24" xfId="0" applyNumberFormat="1" applyFont="1" applyFill="1" applyBorder="1" applyAlignment="1" applyProtection="1">
      <alignment horizontal="center" vertical="center" wrapText="1"/>
      <protection hidden="1"/>
    </xf>
    <xf numFmtId="204" fontId="20" fillId="0" borderId="5" xfId="0" applyNumberFormat="1" applyFont="1" applyFill="1" applyBorder="1" applyAlignment="1" applyProtection="1">
      <alignment horizontal="center" vertical="center" wrapText="1"/>
      <protection hidden="1"/>
    </xf>
    <xf numFmtId="184" fontId="20" fillId="0" borderId="5" xfId="0" applyNumberFormat="1" applyFont="1" applyFill="1" applyBorder="1" applyAlignment="1" applyProtection="1">
      <alignment horizontal="center" vertical="center" wrapText="1"/>
      <protection hidden="1"/>
    </xf>
    <xf numFmtId="0" fontId="1" fillId="0" borderId="4" xfId="206" applyFont="1" applyFill="1" applyBorder="1" applyAlignment="1" applyProtection="1">
      <alignment horizontal="left" vertical="center" wrapText="1"/>
      <protection locked="0"/>
    </xf>
    <xf numFmtId="204" fontId="20" fillId="0" borderId="5" xfId="445" applyNumberFormat="1" applyFont="1" applyFill="1" applyBorder="1" applyAlignment="1" applyProtection="1">
      <alignment horizontal="center" vertical="center" wrapText="1"/>
      <protection locked="0"/>
    </xf>
    <xf numFmtId="204" fontId="39" fillId="0" borderId="5" xfId="0" applyNumberFormat="1" applyFont="1" applyFill="1" applyBorder="1" applyAlignment="1" applyProtection="1">
      <alignment horizontal="center" vertical="center" wrapText="1"/>
      <protection hidden="1"/>
    </xf>
    <xf numFmtId="204" fontId="19" fillId="0" borderId="5" xfId="0" applyNumberFormat="1" applyFont="1" applyFill="1" applyBorder="1" applyAlignment="1" applyProtection="1">
      <alignment horizontal="center" vertical="center" wrapText="1"/>
      <protection hidden="1"/>
    </xf>
    <xf numFmtId="0" fontId="19" fillId="0" borderId="4" xfId="206" applyFont="1" applyFill="1" applyBorder="1" applyAlignment="1" applyProtection="1">
      <alignment horizontal="left" vertical="center" wrapText="1" shrinkToFit="1"/>
      <protection locked="0"/>
    </xf>
    <xf numFmtId="0" fontId="2" fillId="0" borderId="4" xfId="206" applyFont="1" applyFill="1" applyBorder="1" applyAlignment="1" applyProtection="1">
      <alignment horizontal="left" vertical="center" wrapText="1"/>
      <protection locked="0"/>
    </xf>
    <xf numFmtId="204" fontId="20" fillId="0" borderId="4" xfId="445" applyNumberFormat="1" applyFont="1" applyFill="1" applyBorder="1" applyAlignment="1" applyProtection="1">
      <alignment horizontal="center" vertical="center" wrapText="1"/>
      <protection locked="0"/>
    </xf>
    <xf numFmtId="204" fontId="24" fillId="0" borderId="5" xfId="0" applyNumberFormat="1" applyFont="1" applyFill="1" applyBorder="1" applyAlignment="1" applyProtection="1">
      <alignment horizontal="center" vertical="center" wrapText="1"/>
      <protection hidden="1"/>
    </xf>
    <xf numFmtId="0" fontId="19" fillId="0" borderId="4" xfId="180" applyFont="1" applyFill="1" applyBorder="1" applyAlignment="1" applyProtection="1">
      <alignment horizontal="left" vertical="center" wrapText="1"/>
      <protection locked="0"/>
    </xf>
    <xf numFmtId="204" fontId="20" fillId="0" borderId="24" xfId="445" applyNumberFormat="1" applyFont="1" applyFill="1" applyBorder="1" applyAlignment="1" applyProtection="1">
      <alignment horizontal="center" vertical="center" wrapText="1"/>
      <protection locked="0"/>
    </xf>
    <xf numFmtId="0" fontId="1" fillId="0" borderId="4" xfId="180" applyFont="1" applyFill="1" applyBorder="1" applyAlignment="1" applyProtection="1">
      <alignment horizontal="left" vertical="center" wrapText="1"/>
      <protection locked="0"/>
    </xf>
    <xf numFmtId="206" fontId="37" fillId="0" borderId="5" xfId="291" applyNumberFormat="1" applyFont="1" applyFill="1" applyBorder="1" applyAlignment="1" applyProtection="1">
      <alignment horizontal="center" vertical="center" wrapText="1"/>
      <protection hidden="1"/>
    </xf>
    <xf numFmtId="206" fontId="9" fillId="0" borderId="24" xfId="206" applyNumberFormat="1" applyFont="1" applyFill="1" applyBorder="1" applyAlignment="1" applyProtection="1">
      <alignment horizontal="center" vertical="center" wrapText="1"/>
      <protection hidden="1"/>
    </xf>
    <xf numFmtId="206" fontId="9" fillId="0" borderId="5" xfId="206" applyNumberFormat="1" applyFont="1" applyFill="1" applyBorder="1" applyAlignment="1" applyProtection="1">
      <alignment horizontal="center" vertical="center" wrapText="1"/>
      <protection hidden="1"/>
    </xf>
    <xf numFmtId="0" fontId="2" fillId="0" borderId="4" xfId="206" applyFont="1" applyFill="1" applyBorder="1" applyAlignment="1" applyProtection="1">
      <alignment horizontal="left" vertical="center" wrapText="1" shrinkToFit="1"/>
      <protection locked="0"/>
    </xf>
    <xf numFmtId="0" fontId="2" fillId="0" borderId="19" xfId="206" applyFont="1" applyFill="1" applyBorder="1" applyAlignment="1" applyProtection="1">
      <alignment horizontal="left" vertical="center" wrapText="1" shrinkToFit="1"/>
      <protection locked="0"/>
    </xf>
    <xf numFmtId="206" fontId="37" fillId="0" borderId="20" xfId="291" applyNumberFormat="1" applyFont="1" applyFill="1" applyBorder="1" applyAlignment="1" applyProtection="1">
      <alignment horizontal="center" vertical="center" wrapText="1"/>
      <protection hidden="1"/>
    </xf>
    <xf numFmtId="0" fontId="1" fillId="0" borderId="38" xfId="206" applyFont="1" applyFill="1" applyBorder="1" applyAlignment="1" applyProtection="1">
      <alignment vertical="center" wrapText="1"/>
      <protection hidden="1"/>
    </xf>
    <xf numFmtId="206" fontId="26" fillId="0" borderId="20" xfId="291" applyNumberFormat="1" applyFont="1" applyFill="1" applyBorder="1" applyAlignment="1" applyProtection="1">
      <alignment horizontal="center" vertical="center" wrapText="1"/>
      <protection hidden="1"/>
    </xf>
    <xf numFmtId="204" fontId="20" fillId="0" borderId="19" xfId="0" applyNumberFormat="1" applyFont="1" applyFill="1" applyBorder="1" applyAlignment="1" applyProtection="1">
      <alignment horizontal="center" vertical="center" wrapText="1"/>
      <protection locked="0"/>
    </xf>
    <xf numFmtId="204" fontId="20" fillId="0" borderId="20" xfId="0" applyNumberFormat="1" applyFont="1" applyFill="1" applyBorder="1" applyAlignment="1" applyProtection="1">
      <alignment horizontal="center" vertical="center" wrapText="1"/>
      <protection hidden="1"/>
    </xf>
    <xf numFmtId="184" fontId="20" fillId="0" borderId="20" xfId="0" applyNumberFormat="1" applyFont="1" applyFill="1" applyBorder="1" applyAlignment="1" applyProtection="1">
      <alignment horizontal="center" vertical="center" wrapText="1"/>
      <protection hidden="1"/>
    </xf>
    <xf numFmtId="0" fontId="20" fillId="0" borderId="36" xfId="206" applyFont="1" applyFill="1" applyBorder="1" applyAlignment="1" applyProtection="1">
      <alignment horizontal="center" vertical="center" wrapText="1"/>
      <protection hidden="1"/>
    </xf>
    <xf numFmtId="0" fontId="1" fillId="0" borderId="35" xfId="206" applyFont="1" applyFill="1" applyBorder="1" applyAlignment="1" applyProtection="1">
      <alignment vertical="center" wrapText="1"/>
      <protection locked="0"/>
    </xf>
    <xf numFmtId="0" fontId="20" fillId="0" borderId="44" xfId="206" applyFont="1" applyFill="1" applyBorder="1" applyAlignment="1" applyProtection="1">
      <alignment horizontal="center" vertical="center" wrapText="1"/>
      <protection locked="0"/>
    </xf>
    <xf numFmtId="0" fontId="20" fillId="0" borderId="45" xfId="206" applyFont="1" applyFill="1" applyBorder="1" applyAlignment="1" applyProtection="1">
      <alignment horizontal="center" vertical="center" wrapText="1"/>
      <protection locked="0"/>
    </xf>
    <xf numFmtId="0" fontId="20" fillId="0" borderId="36" xfId="206" applyFont="1" applyFill="1" applyBorder="1" applyAlignment="1" applyProtection="1">
      <alignment horizontal="center" vertical="center" wrapText="1"/>
      <protection locked="0"/>
    </xf>
    <xf numFmtId="0" fontId="1" fillId="0" borderId="37" xfId="206" applyFont="1" applyFill="1" applyBorder="1" applyAlignment="1" applyProtection="1">
      <alignment vertical="center" wrapText="1"/>
      <protection locked="0"/>
    </xf>
    <xf numFmtId="0" fontId="1" fillId="0" borderId="14" xfId="206" applyFont="1" applyFill="1" applyBorder="1" applyAlignment="1" applyProtection="1">
      <alignment horizontal="center" vertical="center" wrapText="1"/>
      <protection locked="0"/>
    </xf>
    <xf numFmtId="204" fontId="9" fillId="0" borderId="16" xfId="0" applyNumberFormat="1" applyFont="1" applyFill="1" applyBorder="1" applyAlignment="1" applyProtection="1">
      <alignment horizontal="center" vertical="center" wrapText="1"/>
      <protection hidden="1"/>
    </xf>
    <xf numFmtId="184" fontId="9" fillId="0" borderId="16" xfId="0" applyNumberFormat="1" applyFont="1" applyFill="1" applyBorder="1" applyAlignment="1" applyProtection="1">
      <alignment horizontal="center" vertical="center" wrapText="1"/>
      <protection hidden="1"/>
    </xf>
    <xf numFmtId="204" fontId="9" fillId="0" borderId="16" xfId="0" applyNumberFormat="1" applyFont="1" applyFill="1" applyBorder="1" applyAlignment="1" applyProtection="1">
      <alignment horizontal="center" vertical="center" wrapText="1"/>
      <protection locked="0"/>
    </xf>
    <xf numFmtId="184" fontId="9" fillId="0" borderId="16" xfId="0" applyNumberFormat="1" applyFont="1" applyFill="1" applyBorder="1" applyAlignment="1" applyProtection="1">
      <alignment horizontal="center" vertical="center" wrapText="1"/>
      <protection locked="0"/>
    </xf>
    <xf numFmtId="204" fontId="20" fillId="0" borderId="16" xfId="0" applyNumberFormat="1" applyFont="1" applyFill="1" applyBorder="1" applyAlignment="1" applyProtection="1">
      <alignment horizontal="center" vertical="center" wrapText="1"/>
      <protection hidden="1"/>
    </xf>
    <xf numFmtId="184" fontId="20" fillId="0" borderId="16" xfId="0" applyNumberFormat="1" applyFont="1" applyFill="1" applyBorder="1" applyAlignment="1" applyProtection="1">
      <alignment horizontal="center" vertical="center" wrapText="1"/>
      <protection hidden="1"/>
    </xf>
    <xf numFmtId="204" fontId="20" fillId="0" borderId="16" xfId="0" applyNumberFormat="1" applyFont="1" applyFill="1" applyBorder="1" applyAlignment="1" applyProtection="1">
      <alignment horizontal="center" vertical="center" wrapText="1"/>
      <protection locked="0"/>
    </xf>
    <xf numFmtId="184" fontId="20" fillId="0" borderId="16" xfId="0" applyNumberFormat="1" applyFont="1" applyFill="1" applyBorder="1" applyAlignment="1" applyProtection="1">
      <alignment horizontal="center" vertical="center" wrapText="1"/>
      <protection locked="0"/>
    </xf>
    <xf numFmtId="204" fontId="20" fillId="0" borderId="30" xfId="0" applyNumberFormat="1" applyFont="1" applyFill="1" applyBorder="1" applyAlignment="1" applyProtection="1">
      <alignment horizontal="center" vertical="center" wrapText="1"/>
      <protection hidden="1"/>
    </xf>
    <xf numFmtId="184" fontId="20" fillId="0" borderId="30" xfId="0" applyNumberFormat="1" applyFont="1" applyFill="1" applyBorder="1" applyAlignment="1" applyProtection="1">
      <alignment horizontal="center" vertical="center" wrapText="1"/>
      <protection hidden="1"/>
    </xf>
    <xf numFmtId="0" fontId="1" fillId="0" borderId="38" xfId="206" applyFont="1" applyFill="1" applyBorder="1" applyAlignment="1" applyProtection="1">
      <alignment vertical="center" wrapText="1"/>
      <protection locked="0"/>
    </xf>
    <xf numFmtId="204" fontId="20" fillId="0" borderId="30" xfId="0" applyNumberFormat="1" applyFont="1" applyFill="1" applyBorder="1" applyAlignment="1" applyProtection="1">
      <alignment horizontal="center" vertical="center" wrapText="1"/>
      <protection locked="0"/>
    </xf>
    <xf numFmtId="184" fontId="20" fillId="0" borderId="30" xfId="0" applyNumberFormat="1" applyFont="1" applyFill="1" applyBorder="1" applyAlignment="1" applyProtection="1">
      <alignment horizontal="center" vertical="center" wrapText="1"/>
      <protection locked="0"/>
    </xf>
    <xf numFmtId="204" fontId="2" fillId="0" borderId="0" xfId="206" applyNumberFormat="1" applyFill="1" applyProtection="1">
      <protection locked="0"/>
    </xf>
    <xf numFmtId="184" fontId="2" fillId="0" borderId="0" xfId="206" applyNumberFormat="1" applyFill="1" applyAlignment="1" applyProtection="1">
      <alignment vertical="center"/>
      <protection locked="0"/>
    </xf>
    <xf numFmtId="0" fontId="2" fillId="0" borderId="0" xfId="206" applyFill="1" applyAlignment="1" applyProtection="1">
      <alignment horizontal="right" vertical="center"/>
      <protection locked="0"/>
    </xf>
    <xf numFmtId="184" fontId="1" fillId="0" borderId="5" xfId="206" applyNumberFormat="1" applyFont="1" applyFill="1" applyBorder="1" applyAlignment="1" applyProtection="1">
      <alignment horizontal="center" vertical="center" wrapText="1"/>
      <protection locked="0"/>
    </xf>
    <xf numFmtId="204" fontId="9" fillId="0" borderId="4" xfId="0" applyNumberFormat="1" applyFont="1" applyFill="1" applyBorder="1" applyAlignment="1" applyProtection="1">
      <alignment horizontal="center" vertical="center" wrapText="1"/>
      <protection locked="0"/>
    </xf>
    <xf numFmtId="204" fontId="9" fillId="0" borderId="5" xfId="0" applyNumberFormat="1" applyFont="1" applyFill="1" applyBorder="1" applyAlignment="1" applyProtection="1">
      <alignment horizontal="center" vertical="center" wrapText="1"/>
      <protection locked="0"/>
    </xf>
    <xf numFmtId="184" fontId="9" fillId="0" borderId="5" xfId="0" applyNumberFormat="1" applyFont="1" applyFill="1" applyBorder="1" applyAlignment="1" applyProtection="1">
      <alignment horizontal="center" vertical="center" wrapText="1"/>
      <protection locked="0"/>
    </xf>
    <xf numFmtId="184" fontId="9" fillId="0" borderId="23" xfId="0" applyNumberFormat="1" applyFont="1" applyFill="1" applyBorder="1" applyAlignment="1" applyProtection="1">
      <alignment horizontal="center" vertical="center" wrapText="1"/>
      <protection locked="0"/>
    </xf>
    <xf numFmtId="204" fontId="20" fillId="0" borderId="4" xfId="0" applyNumberFormat="1" applyFont="1" applyFill="1" applyBorder="1" applyAlignment="1" applyProtection="1">
      <alignment horizontal="center" vertical="center" wrapText="1"/>
      <protection locked="0"/>
    </xf>
    <xf numFmtId="204" fontId="20" fillId="0" borderId="5" xfId="0" applyNumberFormat="1" applyFont="1" applyFill="1" applyBorder="1" applyAlignment="1" applyProtection="1">
      <alignment horizontal="center" vertical="center" wrapText="1"/>
      <protection locked="0"/>
    </xf>
    <xf numFmtId="184" fontId="20" fillId="0" borderId="5" xfId="0" applyNumberFormat="1" applyFont="1" applyFill="1" applyBorder="1" applyAlignment="1" applyProtection="1">
      <alignment horizontal="center" vertical="center" wrapText="1"/>
      <protection locked="0"/>
    </xf>
    <xf numFmtId="184" fontId="20" fillId="0" borderId="23" xfId="0" applyNumberFormat="1" applyFont="1" applyFill="1" applyBorder="1" applyAlignment="1" applyProtection="1">
      <alignment horizontal="center" vertical="center" wrapText="1"/>
      <protection locked="0"/>
    </xf>
    <xf numFmtId="0" fontId="2" fillId="0" borderId="0" xfId="206" applyFont="1" applyFill="1" applyAlignment="1" applyProtection="1">
      <alignment vertical="center" wrapText="1"/>
      <protection locked="0"/>
    </xf>
    <xf numFmtId="204" fontId="2" fillId="0" borderId="0" xfId="206" applyNumberFormat="1" applyFill="1" applyAlignment="1" applyProtection="1">
      <alignment vertical="center"/>
      <protection locked="0"/>
    </xf>
    <xf numFmtId="0" fontId="2" fillId="0" borderId="0" xfId="206" applyFont="1" applyFill="1" applyAlignment="1" applyProtection="1">
      <alignment horizontal="center" vertical="center" wrapText="1"/>
      <protection locked="0"/>
    </xf>
    <xf numFmtId="204" fontId="2" fillId="0" borderId="0" xfId="206" applyNumberFormat="1" applyFont="1" applyFill="1" applyProtection="1">
      <protection locked="0"/>
    </xf>
    <xf numFmtId="204" fontId="20" fillId="0" borderId="20" xfId="0" applyNumberFormat="1" applyFont="1" applyFill="1" applyBorder="1" applyAlignment="1" applyProtection="1">
      <alignment horizontal="center" vertical="center" wrapText="1"/>
      <protection locked="0"/>
    </xf>
    <xf numFmtId="184" fontId="20" fillId="0" borderId="20" xfId="0" applyNumberFormat="1" applyFont="1" applyFill="1" applyBorder="1" applyAlignment="1" applyProtection="1">
      <alignment horizontal="center" vertical="center" wrapText="1"/>
      <protection locked="0"/>
    </xf>
    <xf numFmtId="184" fontId="20" fillId="0" borderId="31" xfId="0" applyNumberFormat="1" applyFont="1" applyFill="1" applyBorder="1" applyAlignment="1" applyProtection="1">
      <alignment horizontal="center" vertical="center" wrapText="1"/>
      <protection locked="0"/>
    </xf>
    <xf numFmtId="184" fontId="2" fillId="0" borderId="0" xfId="206" applyNumberFormat="1" applyFont="1" applyFill="1" applyProtection="1">
      <protection locked="0"/>
    </xf>
    <xf numFmtId="215" fontId="2" fillId="0" borderId="0" xfId="206" applyNumberFormat="1" applyFill="1" applyProtection="1">
      <protection locked="0"/>
    </xf>
    <xf numFmtId="0" fontId="2" fillId="0" borderId="0" xfId="206" applyFont="1" applyFill="1" applyAlignment="1" applyProtection="1">
      <alignment vertical="center"/>
      <protection locked="0"/>
    </xf>
    <xf numFmtId="0" fontId="2" fillId="0" borderId="0" xfId="206" applyFill="1" applyAlignment="1" applyProtection="1">
      <alignment horizontal="center"/>
      <protection locked="0"/>
    </xf>
    <xf numFmtId="0" fontId="40" fillId="0" borderId="0" xfId="206" applyFont="1" applyFill="1" applyProtection="1">
      <protection locked="0"/>
    </xf>
    <xf numFmtId="0" fontId="1" fillId="0" borderId="0" xfId="345" applyFont="1" applyFill="1" applyAlignment="1" applyProtection="1">
      <alignment vertical="center"/>
      <protection locked="0"/>
    </xf>
    <xf numFmtId="0" fontId="41" fillId="0" borderId="0" xfId="345" applyFont="1" applyFill="1" applyProtection="1">
      <alignment vertical="center"/>
      <protection locked="0"/>
    </xf>
    <xf numFmtId="0" fontId="40" fillId="0" borderId="0" xfId="345" applyFont="1" applyFill="1" applyProtection="1">
      <alignment vertical="center"/>
      <protection locked="0"/>
    </xf>
    <xf numFmtId="0" fontId="2" fillId="0" borderId="1" xfId="345" applyFill="1" applyBorder="1" applyProtection="1">
      <alignment vertical="center"/>
      <protection locked="0"/>
    </xf>
    <xf numFmtId="0" fontId="2" fillId="0" borderId="0" xfId="345" applyFill="1" applyProtection="1">
      <alignment vertical="center"/>
      <protection locked="0"/>
    </xf>
    <xf numFmtId="204" fontId="2" fillId="0" borderId="0" xfId="345" applyNumberFormat="1" applyFill="1" applyProtection="1">
      <alignment vertical="center"/>
      <protection locked="0"/>
    </xf>
    <xf numFmtId="184" fontId="2" fillId="0" borderId="0" xfId="345" applyNumberFormat="1" applyFill="1" applyProtection="1">
      <alignment vertical="center"/>
      <protection locked="0"/>
    </xf>
    <xf numFmtId="0" fontId="17" fillId="0" borderId="0" xfId="345" applyFont="1" applyFill="1" applyAlignment="1" applyProtection="1">
      <alignment horizontal="center" vertical="center"/>
      <protection locked="0"/>
    </xf>
    <xf numFmtId="194" fontId="1" fillId="0" borderId="0" xfId="345" applyNumberFormat="1" applyFont="1" applyFill="1" applyAlignment="1" applyProtection="1">
      <alignment vertical="center"/>
      <protection locked="0"/>
    </xf>
    <xf numFmtId="0" fontId="30" fillId="0" borderId="2" xfId="345" applyFont="1" applyFill="1" applyBorder="1" applyAlignment="1" applyProtection="1">
      <alignment horizontal="center" vertical="center"/>
      <protection locked="0"/>
    </xf>
    <xf numFmtId="194" fontId="30" fillId="0" borderId="47" xfId="345" applyNumberFormat="1" applyFont="1" applyFill="1" applyBorder="1" applyAlignment="1" applyProtection="1">
      <alignment horizontal="center" vertical="center" wrapText="1"/>
      <protection hidden="1"/>
    </xf>
    <xf numFmtId="0" fontId="30" fillId="0" borderId="35" xfId="345" applyFont="1" applyFill="1" applyBorder="1" applyAlignment="1" applyProtection="1">
      <alignment vertical="center" wrapText="1" shrinkToFit="1"/>
      <protection hidden="1"/>
    </xf>
    <xf numFmtId="0" fontId="20" fillId="0" borderId="35" xfId="345" applyFont="1" applyFill="1" applyBorder="1" applyAlignment="1" applyProtection="1">
      <alignment horizontal="center" vertical="center" wrapText="1" shrinkToFit="1"/>
      <protection hidden="1"/>
    </xf>
    <xf numFmtId="0" fontId="20" fillId="0" borderId="44" xfId="345" applyFont="1" applyFill="1" applyBorder="1" applyAlignment="1" applyProtection="1">
      <alignment horizontal="center" vertical="center" wrapText="1" shrinkToFit="1"/>
      <protection hidden="1"/>
    </xf>
    <xf numFmtId="0" fontId="20" fillId="0" borderId="45" xfId="345" applyFont="1" applyFill="1" applyBorder="1" applyAlignment="1" applyProtection="1">
      <alignment horizontal="center" vertical="center" wrapText="1" shrinkToFit="1"/>
      <protection hidden="1"/>
    </xf>
    <xf numFmtId="0" fontId="30" fillId="0" borderId="4" xfId="345" applyFont="1" applyFill="1" applyBorder="1" applyAlignment="1" applyProtection="1">
      <alignment horizontal="center" vertical="center"/>
      <protection locked="0"/>
    </xf>
    <xf numFmtId="194" fontId="30" fillId="0" borderId="29" xfId="345" applyNumberFormat="1" applyFont="1" applyFill="1" applyBorder="1" applyAlignment="1" applyProtection="1">
      <alignment horizontal="center" vertical="center" wrapText="1"/>
      <protection hidden="1"/>
    </xf>
    <xf numFmtId="0" fontId="30" fillId="0" borderId="37" xfId="345" applyFont="1" applyFill="1" applyBorder="1" applyAlignment="1" applyProtection="1">
      <alignment vertical="center" wrapText="1" shrinkToFit="1"/>
      <protection hidden="1"/>
    </xf>
    <xf numFmtId="0" fontId="20" fillId="0" borderId="46" xfId="345" applyFont="1" applyFill="1" applyBorder="1" applyAlignment="1" applyProtection="1">
      <alignment horizontal="center" vertical="center" wrapText="1" shrinkToFit="1"/>
      <protection hidden="1"/>
    </xf>
    <xf numFmtId="194" fontId="20" fillId="0" borderId="24" xfId="345" applyNumberFormat="1" applyFont="1" applyFill="1" applyBorder="1" applyAlignment="1" applyProtection="1">
      <alignment horizontal="center" vertical="center" wrapText="1"/>
      <protection hidden="1"/>
    </xf>
    <xf numFmtId="194" fontId="20" fillId="0" borderId="5" xfId="345" applyNumberFormat="1" applyFont="1" applyFill="1" applyBorder="1" applyAlignment="1" applyProtection="1">
      <alignment horizontal="center" vertical="center"/>
      <protection hidden="1"/>
    </xf>
    <xf numFmtId="0" fontId="20" fillId="0" borderId="5" xfId="345" applyFont="1" applyFill="1" applyBorder="1" applyAlignment="1" applyProtection="1">
      <alignment horizontal="center" vertical="center" wrapText="1"/>
      <protection hidden="1"/>
    </xf>
    <xf numFmtId="0" fontId="42" fillId="0" borderId="4" xfId="345" applyFont="1" applyFill="1" applyBorder="1" applyAlignment="1" applyProtection="1">
      <alignment vertical="center" wrapText="1"/>
      <protection locked="0"/>
    </xf>
    <xf numFmtId="194" fontId="9" fillId="0" borderId="23" xfId="384" applyNumberFormat="1" applyFont="1" applyFill="1" applyBorder="1" applyAlignment="1" applyProtection="1">
      <alignment vertical="center" shrinkToFit="1"/>
      <protection hidden="1"/>
    </xf>
    <xf numFmtId="194" fontId="9" fillId="0" borderId="5" xfId="384" applyNumberFormat="1" applyFont="1" applyFill="1" applyBorder="1" applyAlignment="1" applyProtection="1">
      <alignment vertical="center" shrinkToFit="1"/>
      <protection hidden="1"/>
    </xf>
    <xf numFmtId="194" fontId="9" fillId="0" borderId="24" xfId="384" applyNumberFormat="1" applyFont="1" applyFill="1" applyBorder="1" applyAlignment="1" applyProtection="1">
      <alignment vertical="center" shrinkToFit="1"/>
      <protection hidden="1"/>
    </xf>
    <xf numFmtId="206" fontId="9" fillId="0" borderId="5" xfId="384" applyNumberFormat="1" applyFont="1" applyFill="1" applyBorder="1" applyAlignment="1" applyProtection="1">
      <alignment vertical="center" shrinkToFit="1"/>
      <protection hidden="1"/>
    </xf>
    <xf numFmtId="0" fontId="42" fillId="0" borderId="4" xfId="345" applyFont="1" applyFill="1" applyBorder="1" applyAlignment="1" applyProtection="1">
      <alignment vertical="center"/>
      <protection locked="0"/>
    </xf>
    <xf numFmtId="204" fontId="9" fillId="0" borderId="23" xfId="384" applyNumberFormat="1" applyFont="1" applyFill="1" applyBorder="1" applyAlignment="1" applyProtection="1">
      <alignment vertical="center" shrinkToFit="1"/>
      <protection hidden="1"/>
    </xf>
    <xf numFmtId="204" fontId="9" fillId="0" borderId="5" xfId="384" applyNumberFormat="1" applyFont="1" applyFill="1" applyBorder="1" applyAlignment="1" applyProtection="1">
      <alignment vertical="center" shrinkToFit="1"/>
      <protection hidden="1"/>
    </xf>
    <xf numFmtId="204" fontId="9" fillId="0" borderId="24" xfId="384" applyNumberFormat="1" applyFont="1" applyFill="1" applyBorder="1" applyAlignment="1" applyProtection="1">
      <alignment vertical="center" shrinkToFit="1"/>
      <protection hidden="1"/>
    </xf>
    <xf numFmtId="0" fontId="31" fillId="0" borderId="4" xfId="345" applyFont="1" applyFill="1" applyBorder="1" applyAlignment="1" applyProtection="1">
      <alignment vertical="center"/>
      <protection locked="0"/>
    </xf>
    <xf numFmtId="0" fontId="30" fillId="0" borderId="4" xfId="345" applyFont="1" applyFill="1" applyBorder="1" applyAlignment="1" applyProtection="1">
      <alignment vertical="center"/>
      <protection locked="0"/>
    </xf>
    <xf numFmtId="204" fontId="20" fillId="0" borderId="23" xfId="384" applyNumberFormat="1" applyFont="1" applyFill="1" applyBorder="1" applyAlignment="1" applyProtection="1">
      <alignment vertical="center" shrinkToFit="1"/>
      <protection hidden="1"/>
    </xf>
    <xf numFmtId="204" fontId="20" fillId="0" borderId="5" xfId="384" applyNumberFormat="1" applyFont="1" applyFill="1" applyBorder="1" applyAlignment="1" applyProtection="1">
      <alignment vertical="center" shrinkToFit="1"/>
      <protection hidden="1"/>
    </xf>
    <xf numFmtId="204" fontId="20" fillId="0" borderId="24" xfId="384" applyNumberFormat="1" applyFont="1" applyFill="1" applyBorder="1" applyAlignment="1" applyProtection="1">
      <alignment vertical="center" shrinkToFit="1"/>
      <protection hidden="1"/>
    </xf>
    <xf numFmtId="194" fontId="20" fillId="0" borderId="5" xfId="384" applyNumberFormat="1" applyFont="1" applyFill="1" applyBorder="1" applyAlignment="1" applyProtection="1">
      <alignment vertical="center" shrinkToFit="1"/>
      <protection hidden="1"/>
    </xf>
    <xf numFmtId="206" fontId="20" fillId="0" borderId="5" xfId="384" applyNumberFormat="1" applyFont="1" applyFill="1" applyBorder="1" applyAlignment="1" applyProtection="1">
      <alignment vertical="center" shrinkToFit="1"/>
      <protection hidden="1"/>
    </xf>
    <xf numFmtId="0" fontId="43" fillId="0" borderId="4" xfId="517" applyFont="1" applyFill="1" applyBorder="1" applyAlignment="1" applyProtection="1">
      <alignment horizontal="left" vertical="center" shrinkToFit="1"/>
      <protection locked="0"/>
    </xf>
    <xf numFmtId="204" fontId="20" fillId="0" borderId="5" xfId="211" applyNumberFormat="1" applyFont="1" applyFill="1" applyBorder="1" applyAlignment="1" applyProtection="1">
      <alignment vertical="center" shrinkToFit="1"/>
      <protection hidden="1"/>
    </xf>
    <xf numFmtId="0" fontId="30" fillId="0" borderId="4" xfId="349" applyFont="1" applyFill="1" applyBorder="1" applyAlignment="1" applyProtection="1">
      <alignment vertical="center"/>
      <protection locked="0"/>
    </xf>
    <xf numFmtId="0" fontId="2" fillId="0" borderId="4" xfId="519" applyFont="1" applyFill="1" applyBorder="1" applyAlignment="1" applyProtection="1">
      <alignment vertical="center"/>
      <protection locked="0"/>
    </xf>
    <xf numFmtId="0" fontId="20" fillId="0" borderId="4" xfId="345" applyFont="1" applyFill="1" applyBorder="1" applyAlignment="1" applyProtection="1">
      <alignment vertical="center"/>
      <protection locked="0"/>
    </xf>
    <xf numFmtId="204" fontId="1" fillId="0" borderId="5" xfId="384" applyNumberFormat="1" applyFont="1" applyFill="1" applyBorder="1" applyAlignment="1" applyProtection="1">
      <alignment vertical="center" shrinkToFit="1"/>
      <protection hidden="1"/>
    </xf>
    <xf numFmtId="0" fontId="30" fillId="0" borderId="4" xfId="519" applyFont="1" applyFill="1" applyBorder="1" applyAlignment="1" applyProtection="1">
      <alignment vertical="center"/>
      <protection locked="0"/>
    </xf>
    <xf numFmtId="204" fontId="1" fillId="0" borderId="23" xfId="384" applyNumberFormat="1" applyFont="1" applyFill="1" applyBorder="1" applyAlignment="1" applyProtection="1">
      <alignment vertical="center" shrinkToFit="1"/>
      <protection hidden="1"/>
    </xf>
    <xf numFmtId="0" fontId="30" fillId="0" borderId="19" xfId="519" applyFont="1" applyFill="1" applyBorder="1" applyAlignment="1" applyProtection="1">
      <alignment vertical="center"/>
      <protection locked="0"/>
    </xf>
    <xf numFmtId="204" fontId="20" fillId="0" borderId="31" xfId="384" applyNumberFormat="1" applyFont="1" applyFill="1" applyBorder="1" applyAlignment="1" applyProtection="1">
      <alignment vertical="center" shrinkToFit="1"/>
      <protection hidden="1"/>
    </xf>
    <xf numFmtId="0" fontId="30" fillId="0" borderId="38" xfId="345" applyFont="1" applyFill="1" applyBorder="1" applyAlignment="1" applyProtection="1">
      <alignment vertical="center" wrapText="1" shrinkToFit="1"/>
      <protection hidden="1"/>
    </xf>
    <xf numFmtId="204" fontId="20" fillId="0" borderId="20" xfId="384" applyNumberFormat="1" applyFont="1" applyFill="1" applyBorder="1" applyAlignment="1" applyProtection="1">
      <alignment vertical="center" shrinkToFit="1"/>
      <protection hidden="1"/>
    </xf>
    <xf numFmtId="204" fontId="20" fillId="0" borderId="39" xfId="384" applyNumberFormat="1" applyFont="1" applyFill="1" applyBorder="1" applyAlignment="1" applyProtection="1">
      <alignment vertical="center" shrinkToFit="1"/>
      <protection hidden="1"/>
    </xf>
    <xf numFmtId="0" fontId="20" fillId="0" borderId="0" xfId="345" applyFont="1" applyFill="1" applyAlignment="1" applyProtection="1">
      <alignment vertical="center" wrapText="1"/>
      <protection locked="0"/>
    </xf>
    <xf numFmtId="204" fontId="20" fillId="0" borderId="0" xfId="345" applyNumberFormat="1" applyFont="1" applyFill="1" applyAlignment="1" applyProtection="1">
      <alignment vertical="center" wrapText="1"/>
      <protection locked="0"/>
    </xf>
    <xf numFmtId="0" fontId="30" fillId="0" borderId="0" xfId="345" applyFont="1" applyFill="1" applyProtection="1">
      <alignment vertical="center"/>
      <protection locked="0"/>
    </xf>
    <xf numFmtId="204" fontId="1" fillId="0" borderId="0" xfId="345" applyNumberFormat="1" applyFont="1" applyFill="1" applyAlignment="1" applyProtection="1">
      <alignment vertical="center"/>
      <protection locked="0"/>
    </xf>
    <xf numFmtId="0" fontId="20" fillId="0" borderId="48" xfId="345" applyFont="1" applyFill="1" applyBorder="1" applyAlignment="1" applyProtection="1">
      <alignment horizontal="center" vertical="center" wrapText="1" shrinkToFit="1"/>
      <protection hidden="1"/>
    </xf>
    <xf numFmtId="0" fontId="30" fillId="0" borderId="35" xfId="345" applyFont="1" applyFill="1" applyBorder="1" applyAlignment="1" applyProtection="1">
      <alignment vertical="center" wrapText="1" shrinkToFit="1"/>
      <protection locked="0"/>
    </xf>
    <xf numFmtId="0" fontId="20" fillId="0" borderId="36" xfId="345" applyFont="1" applyFill="1" applyBorder="1" applyAlignment="1" applyProtection="1">
      <alignment horizontal="center" vertical="center" wrapText="1" shrinkToFit="1"/>
      <protection locked="0"/>
    </xf>
    <xf numFmtId="0" fontId="20" fillId="0" borderId="3" xfId="345" applyFont="1" applyFill="1" applyBorder="1" applyAlignment="1" applyProtection="1">
      <alignment horizontal="center" vertical="center" wrapText="1" shrinkToFit="1"/>
      <protection locked="0"/>
    </xf>
    <xf numFmtId="204" fontId="20" fillId="0" borderId="5" xfId="345" applyNumberFormat="1" applyFont="1" applyFill="1" applyBorder="1" applyAlignment="1" applyProtection="1">
      <alignment horizontal="center" vertical="center" wrapText="1"/>
      <protection hidden="1"/>
    </xf>
    <xf numFmtId="0" fontId="30" fillId="0" borderId="37" xfId="345" applyFont="1" applyFill="1" applyBorder="1" applyAlignment="1" applyProtection="1">
      <alignment vertical="center" wrapText="1" shrinkToFit="1"/>
      <protection locked="0"/>
    </xf>
    <xf numFmtId="194" fontId="20" fillId="0" borderId="24" xfId="345" applyNumberFormat="1" applyFont="1" applyFill="1" applyBorder="1" applyAlignment="1" applyProtection="1">
      <alignment horizontal="center" vertical="center" wrapText="1"/>
      <protection locked="0"/>
    </xf>
    <xf numFmtId="194" fontId="20" fillId="0" borderId="5" xfId="345" applyNumberFormat="1" applyFont="1" applyFill="1" applyBorder="1" applyAlignment="1" applyProtection="1">
      <alignment horizontal="center" vertical="center"/>
      <protection locked="0"/>
    </xf>
    <xf numFmtId="194" fontId="20" fillId="0" borderId="5" xfId="345" applyNumberFormat="1" applyFont="1" applyFill="1" applyBorder="1" applyAlignment="1" applyProtection="1">
      <alignment horizontal="center" vertical="center" wrapText="1"/>
      <protection locked="0"/>
    </xf>
    <xf numFmtId="216" fontId="9" fillId="0" borderId="5" xfId="384" applyNumberFormat="1" applyFont="1" applyFill="1" applyBorder="1" applyAlignment="1" applyProtection="1">
      <alignment vertical="center" shrinkToFit="1"/>
      <protection hidden="1"/>
    </xf>
    <xf numFmtId="194" fontId="9" fillId="0" borderId="24" xfId="384" applyNumberFormat="1" applyFont="1" applyFill="1" applyBorder="1" applyAlignment="1" applyProtection="1">
      <alignment vertical="center" shrinkToFit="1"/>
      <protection locked="0"/>
    </xf>
    <xf numFmtId="204" fontId="9" fillId="0" borderId="24" xfId="384" applyNumberFormat="1" applyFont="1" applyFill="1" applyBorder="1" applyAlignment="1" applyProtection="1">
      <alignment vertical="center" shrinkToFit="1"/>
      <protection locked="0"/>
    </xf>
    <xf numFmtId="180" fontId="9" fillId="0" borderId="24" xfId="384" applyNumberFormat="1" applyFont="1" applyFill="1" applyBorder="1" applyAlignment="1" applyProtection="1">
      <alignment vertical="center" shrinkToFit="1"/>
      <protection locked="0"/>
    </xf>
    <xf numFmtId="216" fontId="20" fillId="0" borderId="5" xfId="384" applyNumberFormat="1" applyFont="1" applyFill="1" applyBorder="1" applyAlignment="1" applyProtection="1">
      <alignment vertical="center" shrinkToFit="1"/>
      <protection hidden="1"/>
    </xf>
    <xf numFmtId="204" fontId="20" fillId="0" borderId="24" xfId="384" applyNumberFormat="1" applyFont="1" applyFill="1" applyBorder="1" applyAlignment="1" applyProtection="1">
      <alignment vertical="center" shrinkToFit="1"/>
      <protection locked="0"/>
    </xf>
    <xf numFmtId="197" fontId="2" fillId="0" borderId="20" xfId="345" applyNumberFormat="1" applyFont="1" applyFill="1" applyBorder="1" applyProtection="1">
      <alignment vertical="center"/>
      <protection hidden="1"/>
    </xf>
    <xf numFmtId="216" fontId="20" fillId="0" borderId="20" xfId="384" applyNumberFormat="1" applyFont="1" applyFill="1" applyBorder="1" applyAlignment="1" applyProtection="1">
      <alignment vertical="center" shrinkToFit="1"/>
      <protection hidden="1"/>
    </xf>
    <xf numFmtId="0" fontId="30" fillId="0" borderId="38" xfId="345" applyFont="1" applyFill="1" applyBorder="1" applyAlignment="1" applyProtection="1">
      <alignment vertical="center" wrapText="1" shrinkToFit="1"/>
      <protection locked="0"/>
    </xf>
    <xf numFmtId="204" fontId="20" fillId="0" borderId="39" xfId="384" applyNumberFormat="1" applyFont="1" applyFill="1" applyBorder="1" applyAlignment="1" applyProtection="1">
      <alignment vertical="center" shrinkToFit="1"/>
      <protection locked="0"/>
    </xf>
    <xf numFmtId="184" fontId="1" fillId="0" borderId="0" xfId="345" applyNumberFormat="1" applyFont="1" applyFill="1" applyAlignment="1" applyProtection="1">
      <alignment vertical="center"/>
      <protection locked="0"/>
    </xf>
    <xf numFmtId="0" fontId="20" fillId="0" borderId="2" xfId="345" applyFont="1" applyFill="1" applyBorder="1" applyAlignment="1" applyProtection="1">
      <alignment horizontal="center" vertical="center" wrapText="1" shrinkToFit="1"/>
      <protection locked="0"/>
    </xf>
    <xf numFmtId="194" fontId="20" fillId="0" borderId="4" xfId="345" applyNumberFormat="1" applyFont="1" applyFill="1" applyBorder="1" applyAlignment="1" applyProtection="1">
      <alignment horizontal="center" vertical="center" wrapText="1"/>
      <protection locked="0"/>
    </xf>
    <xf numFmtId="184" fontId="20" fillId="0" borderId="5" xfId="345" applyNumberFormat="1" applyFont="1" applyFill="1" applyBorder="1" applyAlignment="1" applyProtection="1">
      <alignment horizontal="center" vertical="center" wrapText="1"/>
      <protection locked="0"/>
    </xf>
    <xf numFmtId="184" fontId="9" fillId="0" borderId="24" xfId="384" applyNumberFormat="1" applyFont="1" applyFill="1" applyBorder="1" applyAlignment="1" applyProtection="1">
      <alignment vertical="center" shrinkToFit="1"/>
      <protection locked="0"/>
    </xf>
    <xf numFmtId="184" fontId="9" fillId="0" borderId="7" xfId="384" applyNumberFormat="1" applyFont="1" applyFill="1" applyBorder="1" applyAlignment="1" applyProtection="1">
      <alignment vertical="center" shrinkToFit="1"/>
      <protection locked="0"/>
    </xf>
    <xf numFmtId="194" fontId="9" fillId="0" borderId="4" xfId="384" applyNumberFormat="1" applyFont="1" applyFill="1" applyBorder="1" applyAlignment="1" applyProtection="1">
      <alignment vertical="center" shrinkToFit="1"/>
      <protection locked="0"/>
    </xf>
    <xf numFmtId="204" fontId="9" fillId="0" borderId="5" xfId="384" applyNumberFormat="1" applyFont="1" applyFill="1" applyBorder="1" applyAlignment="1" applyProtection="1">
      <alignment vertical="center" shrinkToFit="1"/>
      <protection locked="0"/>
    </xf>
    <xf numFmtId="204" fontId="9" fillId="6" borderId="5" xfId="384" applyNumberFormat="1" applyFont="1" applyFill="1" applyBorder="1" applyAlignment="1" applyProtection="1">
      <alignment vertical="center" shrinkToFit="1"/>
      <protection locked="0"/>
    </xf>
    <xf numFmtId="184" fontId="9" fillId="6" borderId="5" xfId="384" applyNumberFormat="1" applyFont="1" applyFill="1" applyBorder="1" applyAlignment="1" applyProtection="1">
      <alignment vertical="center" shrinkToFit="1"/>
      <protection locked="0"/>
    </xf>
    <xf numFmtId="208" fontId="9" fillId="6" borderId="5" xfId="384" applyNumberFormat="1" applyFont="1" applyFill="1" applyBorder="1" applyAlignment="1" applyProtection="1">
      <alignment vertical="center" shrinkToFit="1"/>
      <protection locked="0"/>
    </xf>
    <xf numFmtId="204" fontId="9" fillId="0" borderId="4" xfId="384" applyNumberFormat="1" applyFont="1" applyFill="1" applyBorder="1" applyAlignment="1" applyProtection="1">
      <alignment vertical="center" shrinkToFit="1"/>
      <protection locked="0"/>
    </xf>
    <xf numFmtId="184" fontId="9" fillId="0" borderId="5" xfId="384" applyNumberFormat="1" applyFont="1" applyFill="1" applyBorder="1" applyAlignment="1" applyProtection="1">
      <alignment vertical="center" shrinkToFit="1"/>
      <protection locked="0"/>
    </xf>
    <xf numFmtId="184" fontId="20" fillId="0" borderId="24" xfId="384" applyNumberFormat="1" applyFont="1" applyFill="1" applyBorder="1" applyAlignment="1" applyProtection="1">
      <alignment vertical="center" shrinkToFit="1"/>
      <protection locked="0"/>
    </xf>
    <xf numFmtId="184" fontId="20" fillId="0" borderId="7" xfId="384" applyNumberFormat="1" applyFont="1" applyFill="1" applyBorder="1" applyAlignment="1" applyProtection="1">
      <alignment vertical="center" shrinkToFit="1"/>
      <protection locked="0"/>
    </xf>
    <xf numFmtId="204" fontId="20" fillId="0" borderId="4" xfId="384" applyNumberFormat="1" applyFont="1" applyFill="1" applyBorder="1" applyAlignment="1" applyProtection="1">
      <alignment vertical="center" shrinkToFit="1"/>
      <protection locked="0"/>
    </xf>
    <xf numFmtId="204" fontId="20" fillId="0" borderId="5" xfId="384" applyNumberFormat="1" applyFont="1" applyFill="1" applyBorder="1" applyAlignment="1" applyProtection="1">
      <alignment vertical="center" shrinkToFit="1"/>
      <protection locked="0"/>
    </xf>
    <xf numFmtId="184" fontId="20" fillId="0" borderId="5" xfId="384" applyNumberFormat="1" applyFont="1" applyFill="1" applyBorder="1" applyAlignment="1" applyProtection="1">
      <alignment vertical="center" shrinkToFit="1"/>
      <protection locked="0"/>
    </xf>
    <xf numFmtId="184" fontId="20" fillId="0" borderId="39" xfId="384" applyNumberFormat="1" applyFont="1" applyFill="1" applyBorder="1" applyAlignment="1" applyProtection="1">
      <alignment vertical="center" shrinkToFit="1"/>
      <protection locked="0"/>
    </xf>
    <xf numFmtId="184" fontId="20" fillId="0" borderId="49" xfId="384" applyNumberFormat="1" applyFont="1" applyFill="1" applyBorder="1" applyAlignment="1" applyProtection="1">
      <alignment vertical="center" shrinkToFit="1"/>
      <protection locked="0"/>
    </xf>
    <xf numFmtId="204" fontId="20" fillId="0" borderId="19" xfId="384" applyNumberFormat="1" applyFont="1" applyFill="1" applyBorder="1" applyAlignment="1" applyProtection="1">
      <alignment vertical="center" shrinkToFit="1"/>
      <protection locked="0"/>
    </xf>
    <xf numFmtId="204" fontId="20" fillId="0" borderId="20" xfId="384" applyNumberFormat="1" applyFont="1" applyFill="1" applyBorder="1" applyAlignment="1" applyProtection="1">
      <alignment vertical="center" shrinkToFit="1"/>
      <protection locked="0"/>
    </xf>
    <xf numFmtId="184" fontId="20" fillId="0" borderId="20" xfId="384" applyNumberFormat="1" applyFont="1" applyFill="1" applyBorder="1" applyAlignment="1" applyProtection="1">
      <alignment vertical="center" shrinkToFit="1"/>
      <protection locked="0"/>
    </xf>
    <xf numFmtId="184" fontId="20" fillId="0" borderId="0" xfId="345" applyNumberFormat="1" applyFont="1" applyFill="1" applyAlignment="1" applyProtection="1">
      <alignment vertical="center" wrapText="1"/>
      <protection locked="0"/>
    </xf>
    <xf numFmtId="184" fontId="1" fillId="0" borderId="0" xfId="345" applyNumberFormat="1" applyFont="1" applyFill="1" applyAlignment="1" applyProtection="1">
      <alignment horizontal="right" vertical="center"/>
      <protection locked="0"/>
    </xf>
    <xf numFmtId="0" fontId="20" fillId="0" borderId="22" xfId="345" applyFont="1" applyFill="1" applyBorder="1" applyAlignment="1" applyProtection="1">
      <alignment horizontal="center" vertical="center" wrapText="1" shrinkToFit="1"/>
      <protection locked="0"/>
    </xf>
    <xf numFmtId="184" fontId="20" fillId="0" borderId="23" xfId="345" applyNumberFormat="1" applyFont="1" applyFill="1" applyBorder="1" applyAlignment="1" applyProtection="1">
      <alignment horizontal="center" vertical="center" wrapText="1"/>
      <protection locked="0"/>
    </xf>
    <xf numFmtId="184" fontId="9" fillId="0" borderId="23" xfId="384" applyNumberFormat="1" applyFont="1" applyFill="1" applyBorder="1" applyAlignment="1" applyProtection="1">
      <alignment vertical="center" shrinkToFit="1"/>
      <protection locked="0"/>
    </xf>
    <xf numFmtId="0" fontId="44" fillId="0" borderId="0" xfId="345" applyFont="1" applyFill="1" applyProtection="1">
      <alignment vertical="center"/>
      <protection locked="0"/>
    </xf>
    <xf numFmtId="184" fontId="20" fillId="0" borderId="23" xfId="384" applyNumberFormat="1" applyFont="1" applyFill="1" applyBorder="1" applyAlignment="1" applyProtection="1">
      <alignment vertical="center" shrinkToFit="1"/>
      <protection locked="0"/>
    </xf>
    <xf numFmtId="0" fontId="2" fillId="0" borderId="0" xfId="345" applyFont="1" applyFill="1" applyProtection="1">
      <alignment vertical="center"/>
      <protection locked="0"/>
    </xf>
    <xf numFmtId="184" fontId="20" fillId="0" borderId="31" xfId="384" applyNumberFormat="1" applyFont="1" applyFill="1" applyBorder="1" applyAlignment="1" applyProtection="1">
      <alignment vertical="center" shrinkToFit="1"/>
      <protection locked="0"/>
    </xf>
    <xf numFmtId="0" fontId="45" fillId="0" borderId="0" xfId="0" applyFont="1" applyAlignment="1" applyProtection="1">
      <alignment vertical="center" wrapText="1"/>
      <protection locked="0"/>
    </xf>
    <xf numFmtId="0" fontId="20" fillId="0" borderId="0" xfId="0" applyFont="1" applyAlignment="1" applyProtection="1">
      <alignment vertical="center" wrapText="1"/>
      <protection locked="0"/>
    </xf>
    <xf numFmtId="0" fontId="9" fillId="0" borderId="0" xfId="0" applyFont="1" applyAlignment="1" applyProtection="1">
      <alignment vertical="center" wrapText="1"/>
      <protection locked="0"/>
    </xf>
    <xf numFmtId="0" fontId="0" fillId="0" borderId="0" xfId="0" applyAlignment="1" applyProtection="1">
      <alignment vertical="center" wrapText="1"/>
      <protection locked="0"/>
    </xf>
    <xf numFmtId="0" fontId="17" fillId="0" borderId="0" xfId="271" applyFont="1" applyFill="1" applyAlignment="1" applyProtection="1">
      <alignment horizontal="center" vertical="center" wrapText="1"/>
      <protection locked="0"/>
    </xf>
    <xf numFmtId="0" fontId="20" fillId="0" borderId="0" xfId="246" applyFont="1" applyFill="1" applyBorder="1" applyAlignment="1" applyProtection="1">
      <alignment vertical="center" wrapText="1"/>
      <protection locked="0"/>
    </xf>
    <xf numFmtId="206" fontId="18" fillId="0" borderId="0" xfId="271" applyNumberFormat="1" applyFont="1" applyFill="1" applyAlignment="1" applyProtection="1">
      <alignment vertical="center" wrapText="1"/>
      <protection locked="0"/>
    </xf>
    <xf numFmtId="0" fontId="18" fillId="0" borderId="0" xfId="271" applyFont="1" applyFill="1" applyAlignment="1" applyProtection="1">
      <alignment horizontal="right" vertical="center" wrapText="1"/>
      <protection locked="0"/>
    </xf>
    <xf numFmtId="0" fontId="31" fillId="0" borderId="50" xfId="271" applyFont="1" applyFill="1" applyBorder="1" applyAlignment="1" applyProtection="1">
      <alignment horizontal="center" vertical="center" wrapText="1"/>
      <protection locked="0"/>
    </xf>
    <xf numFmtId="206" fontId="31" fillId="0" borderId="21" xfId="271" applyNumberFormat="1" applyFont="1" applyFill="1" applyBorder="1" applyAlignment="1" applyProtection="1">
      <alignment horizontal="center" vertical="center" wrapText="1"/>
      <protection hidden="1"/>
    </xf>
    <xf numFmtId="206" fontId="46" fillId="0" borderId="21" xfId="271" applyNumberFormat="1" applyFont="1" applyFill="1" applyBorder="1" applyAlignment="1" applyProtection="1">
      <alignment horizontal="center" vertical="center" wrapText="1"/>
      <protection hidden="1"/>
    </xf>
    <xf numFmtId="49" fontId="31" fillId="0" borderId="2" xfId="271" applyNumberFormat="1" applyFont="1" applyFill="1" applyBorder="1" applyAlignment="1" applyProtection="1">
      <alignment horizontal="center" vertical="center" wrapText="1"/>
      <protection locked="0"/>
    </xf>
    <xf numFmtId="49" fontId="31" fillId="0" borderId="3" xfId="271" applyNumberFormat="1" applyFont="1" applyFill="1" applyBorder="1" applyAlignment="1" applyProtection="1">
      <alignment horizontal="center" vertical="center" wrapText="1"/>
      <protection hidden="1"/>
    </xf>
    <xf numFmtId="49" fontId="46" fillId="0" borderId="3" xfId="271" applyNumberFormat="1" applyFont="1" applyFill="1" applyBorder="1" applyAlignment="1" applyProtection="1">
      <alignment horizontal="center" vertical="center" wrapText="1"/>
      <protection hidden="1"/>
    </xf>
    <xf numFmtId="0" fontId="31" fillId="0" borderId="4" xfId="271" applyFont="1" applyFill="1" applyBorder="1" applyAlignment="1" applyProtection="1">
      <alignment vertical="center" wrapText="1"/>
      <protection locked="0"/>
    </xf>
    <xf numFmtId="204" fontId="31" fillId="0" borderId="5" xfId="485" applyNumberFormat="1" applyFont="1" applyFill="1" applyBorder="1" applyProtection="1">
      <alignment vertical="center"/>
      <protection hidden="1"/>
    </xf>
    <xf numFmtId="0" fontId="47" fillId="0" borderId="4" xfId="271" applyFont="1" applyFill="1" applyBorder="1" applyAlignment="1" applyProtection="1">
      <alignment vertical="center" wrapText="1"/>
      <protection locked="0"/>
    </xf>
    <xf numFmtId="204" fontId="30" fillId="0" borderId="5" xfId="485" applyNumberFormat="1" applyFont="1" applyFill="1" applyBorder="1" applyProtection="1">
      <alignment vertical="center"/>
      <protection hidden="1"/>
    </xf>
    <xf numFmtId="0" fontId="31" fillId="0" borderId="19" xfId="271" applyFont="1" applyFill="1" applyBorder="1" applyAlignment="1" applyProtection="1">
      <alignment vertical="center" wrapText="1"/>
      <protection locked="0"/>
    </xf>
    <xf numFmtId="204" fontId="31" fillId="0" borderId="20" xfId="485" applyNumberFormat="1" applyFont="1" applyFill="1" applyBorder="1" applyProtection="1">
      <alignment vertical="center"/>
      <protection hidden="1"/>
    </xf>
    <xf numFmtId="0" fontId="9" fillId="0" borderId="47" xfId="485" applyFont="1" applyFill="1" applyBorder="1" applyAlignment="1" applyProtection="1">
      <alignment horizontal="center" vertical="center" wrapText="1"/>
      <protection locked="0"/>
    </xf>
    <xf numFmtId="49" fontId="9" fillId="0" borderId="47" xfId="485" applyNumberFormat="1" applyFont="1" applyFill="1" applyBorder="1" applyAlignment="1" applyProtection="1">
      <alignment horizontal="center" vertical="center" wrapText="1"/>
      <protection locked="0"/>
    </xf>
    <xf numFmtId="0" fontId="48" fillId="0" borderId="25" xfId="271" applyFont="1" applyFill="1" applyBorder="1" applyAlignment="1" applyProtection="1">
      <alignment horizontal="left" vertical="top" wrapText="1"/>
      <protection locked="0"/>
    </xf>
    <xf numFmtId="0" fontId="48" fillId="0" borderId="27" xfId="271" applyFont="1" applyFill="1" applyBorder="1" applyAlignment="1" applyProtection="1">
      <alignment horizontal="left" vertical="top" wrapText="1"/>
      <protection locked="0"/>
    </xf>
    <xf numFmtId="0" fontId="48" fillId="0" borderId="40" xfId="271" applyFont="1" applyFill="1" applyBorder="1" applyAlignment="1" applyProtection="1">
      <alignment horizontal="left" vertical="top" wrapText="1"/>
      <protection locked="0"/>
    </xf>
    <xf numFmtId="0" fontId="17" fillId="0" borderId="0" xfId="485" applyFont="1" applyFill="1" applyAlignment="1" applyProtection="1">
      <alignment horizontal="center" vertical="center" wrapText="1"/>
      <protection locked="0"/>
    </xf>
    <xf numFmtId="206" fontId="18" fillId="0" borderId="0" xfId="485" applyNumberFormat="1" applyFont="1" applyFill="1" applyAlignment="1" applyProtection="1">
      <alignment vertical="center" wrapText="1"/>
      <protection locked="0"/>
    </xf>
    <xf numFmtId="0" fontId="18" fillId="0" borderId="0" xfId="485" applyFont="1" applyFill="1" applyAlignment="1" applyProtection="1">
      <alignment vertical="center" wrapText="1"/>
      <protection locked="0"/>
    </xf>
    <xf numFmtId="0" fontId="18" fillId="0" borderId="0" xfId="485" applyFont="1" applyFill="1" applyAlignment="1" applyProtection="1">
      <alignment horizontal="right" vertical="center" wrapText="1"/>
      <protection locked="0"/>
    </xf>
    <xf numFmtId="0" fontId="49" fillId="0" borderId="2" xfId="485" applyFont="1" applyFill="1" applyBorder="1" applyAlignment="1" applyProtection="1">
      <alignment horizontal="center" vertical="center" wrapText="1"/>
      <protection locked="0"/>
    </xf>
    <xf numFmtId="206" fontId="50" fillId="0" borderId="3" xfId="483" applyNumberFormat="1" applyFont="1" applyFill="1" applyBorder="1" applyAlignment="1" applyProtection="1">
      <alignment horizontal="center" vertical="center" wrapText="1"/>
      <protection hidden="1"/>
    </xf>
    <xf numFmtId="206" fontId="50" fillId="0" borderId="3" xfId="485" applyNumberFormat="1" applyFont="1" applyFill="1" applyBorder="1" applyAlignment="1" applyProtection="1">
      <alignment horizontal="center" vertical="center" wrapText="1"/>
      <protection hidden="1"/>
    </xf>
    <xf numFmtId="0" fontId="49" fillId="0" borderId="3" xfId="485" applyFont="1" applyFill="1" applyBorder="1" applyAlignment="1" applyProtection="1">
      <alignment horizontal="center" vertical="center" wrapText="1"/>
      <protection hidden="1"/>
    </xf>
    <xf numFmtId="0" fontId="49" fillId="0" borderId="3" xfId="483" applyFont="1" applyFill="1" applyBorder="1" applyAlignment="1" applyProtection="1">
      <alignment horizontal="center" vertical="center" wrapText="1"/>
      <protection hidden="1"/>
    </xf>
    <xf numFmtId="0" fontId="50" fillId="0" borderId="3" xfId="485" applyFont="1" applyFill="1" applyBorder="1" applyAlignment="1" applyProtection="1">
      <alignment horizontal="center" vertical="center" wrapText="1"/>
      <protection hidden="1"/>
    </xf>
    <xf numFmtId="49" fontId="49" fillId="0" borderId="12" xfId="485" applyNumberFormat="1" applyFont="1" applyFill="1" applyBorder="1" applyAlignment="1" applyProtection="1">
      <alignment horizontal="center" vertical="center" wrapText="1"/>
      <protection locked="0"/>
    </xf>
    <xf numFmtId="49" fontId="50" fillId="0" borderId="13" xfId="483" applyNumberFormat="1" applyFont="1" applyFill="1" applyBorder="1" applyAlignment="1" applyProtection="1">
      <alignment horizontal="center" vertical="center" wrapText="1"/>
      <protection hidden="1"/>
    </xf>
    <xf numFmtId="49" fontId="50" fillId="0" borderId="13" xfId="485" applyNumberFormat="1" applyFont="1" applyFill="1" applyBorder="1" applyAlignment="1" applyProtection="1">
      <alignment horizontal="center" vertical="center" wrapText="1"/>
      <protection hidden="1"/>
    </xf>
    <xf numFmtId="49" fontId="49" fillId="0" borderId="13" xfId="485" applyNumberFormat="1" applyFont="1" applyFill="1" applyBorder="1" applyAlignment="1" applyProtection="1">
      <alignment horizontal="center" vertical="center" wrapText="1"/>
      <protection hidden="1"/>
    </xf>
    <xf numFmtId="49" fontId="49" fillId="0" borderId="13" xfId="483" applyNumberFormat="1" applyFont="1" applyFill="1" applyBorder="1" applyAlignment="1" applyProtection="1">
      <alignment horizontal="center" vertical="center" wrapText="1"/>
      <protection hidden="1"/>
    </xf>
    <xf numFmtId="0" fontId="48" fillId="0" borderId="4" xfId="485" applyFont="1" applyFill="1" applyBorder="1" applyAlignment="1" applyProtection="1">
      <alignment vertical="center" wrapText="1"/>
      <protection locked="0"/>
    </xf>
    <xf numFmtId="0" fontId="49" fillId="0" borderId="4" xfId="485" applyFont="1" applyFill="1" applyBorder="1" applyAlignment="1" applyProtection="1">
      <alignment vertical="center" wrapText="1"/>
      <protection locked="0"/>
    </xf>
    <xf numFmtId="0" fontId="50" fillId="0" borderId="4" xfId="485" applyFont="1" applyFill="1" applyBorder="1" applyAlignment="1" applyProtection="1">
      <alignment vertical="center" wrapText="1"/>
      <protection locked="0"/>
    </xf>
    <xf numFmtId="0" fontId="49" fillId="0" borderId="19" xfId="485" applyFont="1" applyFill="1" applyBorder="1" applyAlignment="1" applyProtection="1">
      <alignment vertical="center" wrapText="1"/>
      <protection locked="0"/>
    </xf>
    <xf numFmtId="0" fontId="9" fillId="0" borderId="22" xfId="485" applyFont="1" applyFill="1" applyBorder="1" applyAlignment="1" applyProtection="1">
      <alignment horizontal="center" vertical="center" wrapText="1"/>
      <protection locked="0"/>
    </xf>
    <xf numFmtId="49" fontId="9" fillId="0" borderId="29" xfId="485" applyNumberFormat="1" applyFont="1" applyFill="1" applyBorder="1" applyAlignment="1" applyProtection="1">
      <alignment horizontal="center" vertical="center" wrapText="1"/>
      <protection locked="0"/>
    </xf>
    <xf numFmtId="0" fontId="18" fillId="0" borderId="23" xfId="485" applyFont="1" applyFill="1" applyBorder="1" applyAlignment="1" applyProtection="1">
      <alignment vertical="center" wrapText="1"/>
      <protection locked="0"/>
    </xf>
    <xf numFmtId="0" fontId="51" fillId="0" borderId="23" xfId="485" applyFont="1" applyFill="1" applyBorder="1" applyAlignment="1" applyProtection="1">
      <alignment vertical="center" wrapText="1"/>
      <protection locked="0"/>
    </xf>
    <xf numFmtId="0" fontId="26" fillId="0" borderId="23" xfId="485" applyFont="1" applyFill="1" applyBorder="1" applyAlignment="1" applyProtection="1">
      <alignment vertical="center" wrapText="1"/>
      <protection locked="0"/>
    </xf>
    <xf numFmtId="0" fontId="49" fillId="0" borderId="31" xfId="485" applyFont="1" applyFill="1" applyBorder="1" applyAlignment="1" applyProtection="1">
      <alignment vertical="center" wrapText="1"/>
      <protection locked="0"/>
    </xf>
    <xf numFmtId="0" fontId="18" fillId="0" borderId="0" xfId="485" applyFont="1" applyFill="1" applyAlignment="1" applyProtection="1">
      <alignment vertical="center"/>
      <protection locked="0"/>
    </xf>
    <xf numFmtId="0" fontId="26" fillId="0" borderId="0" xfId="485" applyFont="1" applyFill="1" applyProtection="1">
      <alignment vertical="center"/>
      <protection locked="0"/>
    </xf>
    <xf numFmtId="0" fontId="18" fillId="0" borderId="0" xfId="485" applyFont="1" applyFill="1" applyProtection="1">
      <alignment vertical="center"/>
      <protection locked="0"/>
    </xf>
    <xf numFmtId="206" fontId="18" fillId="0" borderId="0" xfId="485" applyNumberFormat="1" applyFont="1" applyFill="1" applyProtection="1">
      <alignment vertical="center"/>
      <protection locked="0"/>
    </xf>
    <xf numFmtId="0" fontId="17" fillId="0" borderId="0" xfId="485" applyFont="1" applyFill="1" applyAlignment="1" applyProtection="1">
      <alignment horizontal="center" vertical="center"/>
      <protection locked="0"/>
    </xf>
    <xf numFmtId="206" fontId="18" fillId="0" borderId="0" xfId="485" applyNumberFormat="1" applyFont="1" applyFill="1" applyAlignment="1" applyProtection="1">
      <alignment vertical="center"/>
      <protection locked="0"/>
    </xf>
    <xf numFmtId="0" fontId="18" fillId="0" borderId="0" xfId="485" applyFont="1" applyFill="1" applyAlignment="1" applyProtection="1">
      <alignment horizontal="right" vertical="center"/>
      <protection locked="0"/>
    </xf>
    <xf numFmtId="0" fontId="49" fillId="0" borderId="2" xfId="485" applyFont="1" applyFill="1" applyBorder="1" applyAlignment="1" applyProtection="1">
      <alignment horizontal="center" vertical="center"/>
      <protection hidden="1"/>
    </xf>
    <xf numFmtId="49" fontId="49" fillId="0" borderId="12" xfId="485" applyNumberFormat="1" applyFont="1" applyFill="1" applyBorder="1" applyAlignment="1" applyProtection="1">
      <alignment horizontal="center" vertical="center"/>
      <protection hidden="1"/>
    </xf>
    <xf numFmtId="0" fontId="48" fillId="0" borderId="4" xfId="485" applyFont="1" applyFill="1" applyBorder="1" applyProtection="1">
      <alignment vertical="center"/>
      <protection hidden="1"/>
    </xf>
    <xf numFmtId="0" fontId="49" fillId="0" borderId="4" xfId="485" applyFont="1" applyFill="1" applyBorder="1" applyProtection="1">
      <alignment vertical="center"/>
      <protection hidden="1"/>
    </xf>
    <xf numFmtId="0" fontId="50" fillId="0" borderId="4" xfId="485" applyFont="1" applyFill="1" applyBorder="1" applyProtection="1">
      <alignment vertical="center"/>
      <protection hidden="1"/>
    </xf>
    <xf numFmtId="204" fontId="30" fillId="0" borderId="5" xfId="485" applyNumberFormat="1" applyFont="1" applyFill="1" applyBorder="1" applyAlignment="1" applyProtection="1">
      <alignment vertical="center" wrapText="1"/>
      <protection hidden="1"/>
    </xf>
    <xf numFmtId="0" fontId="48" fillId="0" borderId="8" xfId="485" applyFont="1" applyFill="1" applyBorder="1" applyProtection="1">
      <alignment vertical="center"/>
      <protection hidden="1"/>
    </xf>
    <xf numFmtId="204" fontId="30" fillId="0" borderId="9" xfId="485" applyNumberFormat="1" applyFont="1" applyFill="1" applyBorder="1" applyProtection="1">
      <alignment vertical="center"/>
      <protection hidden="1"/>
    </xf>
    <xf numFmtId="204" fontId="30" fillId="0" borderId="9" xfId="485" applyNumberFormat="1" applyFont="1" applyFill="1" applyBorder="1" applyAlignment="1" applyProtection="1">
      <alignment vertical="center" wrapText="1"/>
      <protection hidden="1"/>
    </xf>
    <xf numFmtId="0" fontId="49" fillId="0" borderId="19" xfId="485" applyFont="1" applyFill="1" applyBorder="1" applyAlignment="1" applyProtection="1">
      <alignment horizontal="left" vertical="center"/>
      <protection hidden="1"/>
    </xf>
    <xf numFmtId="0" fontId="9" fillId="0" borderId="22" xfId="485" applyFont="1" applyFill="1" applyBorder="1" applyAlignment="1" applyProtection="1">
      <alignment horizontal="center" vertical="center"/>
      <protection locked="0"/>
    </xf>
    <xf numFmtId="49" fontId="9" fillId="0" borderId="27" xfId="485" applyNumberFormat="1" applyFont="1" applyFill="1" applyBorder="1" applyAlignment="1" applyProtection="1">
      <alignment horizontal="center" vertical="center"/>
      <protection locked="0"/>
    </xf>
    <xf numFmtId="0" fontId="51" fillId="0" borderId="25" xfId="485" applyFont="1" applyFill="1" applyBorder="1" applyAlignment="1" applyProtection="1">
      <alignment horizontal="left" vertical="center" wrapText="1"/>
      <protection locked="0"/>
    </xf>
    <xf numFmtId="0" fontId="51" fillId="0" borderId="27" xfId="485" applyFont="1" applyFill="1" applyBorder="1" applyAlignment="1" applyProtection="1">
      <alignment horizontal="left" vertical="center" wrapText="1"/>
      <protection locked="0"/>
    </xf>
    <xf numFmtId="0" fontId="51" fillId="0" borderId="29" xfId="485" applyFont="1" applyFill="1" applyBorder="1" applyAlignment="1" applyProtection="1">
      <alignment horizontal="left" vertical="center" wrapText="1"/>
      <protection locked="0"/>
    </xf>
    <xf numFmtId="0" fontId="49" fillId="0" borderId="23" xfId="485" applyFont="1" applyFill="1" applyBorder="1" applyProtection="1">
      <alignment vertical="center"/>
      <protection locked="0"/>
    </xf>
    <xf numFmtId="0" fontId="48" fillId="0" borderId="25" xfId="485" applyFont="1" applyFill="1" applyBorder="1" applyAlignment="1" applyProtection="1">
      <alignment horizontal="left" vertical="center" wrapText="1"/>
      <protection locked="0"/>
    </xf>
    <xf numFmtId="0" fontId="48" fillId="0" borderId="27" xfId="485" applyFont="1" applyFill="1" applyBorder="1" applyAlignment="1" applyProtection="1">
      <alignment horizontal="left" vertical="center" wrapText="1"/>
      <protection locked="0"/>
    </xf>
    <xf numFmtId="0" fontId="50" fillId="0" borderId="25" xfId="485" applyFont="1" applyFill="1" applyBorder="1" applyAlignment="1" applyProtection="1">
      <alignment vertical="top" wrapText="1"/>
      <protection locked="0"/>
    </xf>
    <xf numFmtId="0" fontId="50" fillId="0" borderId="23" xfId="485" applyFont="1" applyFill="1" applyBorder="1" applyProtection="1">
      <alignment vertical="center"/>
      <protection locked="0"/>
    </xf>
    <xf numFmtId="0" fontId="51" fillId="0" borderId="23" xfId="485" applyFont="1" applyFill="1" applyBorder="1" applyProtection="1">
      <alignment vertical="center"/>
      <protection locked="0"/>
    </xf>
    <xf numFmtId="0" fontId="51" fillId="0" borderId="25" xfId="485" applyFont="1" applyFill="1" applyBorder="1" applyProtection="1">
      <alignment vertical="center"/>
      <protection locked="0"/>
    </xf>
    <xf numFmtId="0" fontId="50" fillId="0" borderId="31" xfId="485" applyFont="1" applyFill="1" applyBorder="1" applyAlignment="1" applyProtection="1">
      <alignment vertical="center" wrapText="1"/>
      <protection locked="0"/>
    </xf>
    <xf numFmtId="0" fontId="0" fillId="0" borderId="0" xfId="0" applyFill="1" applyAlignment="1"/>
    <xf numFmtId="0" fontId="52" fillId="0" borderId="0" xfId="0" applyFont="1" applyFill="1" applyAlignment="1"/>
    <xf numFmtId="0" fontId="0" fillId="0" borderId="0" xfId="0" applyAlignment="1"/>
    <xf numFmtId="0" fontId="0" fillId="0" borderId="0" xfId="0" applyAlignment="1">
      <alignment horizontal="right"/>
    </xf>
    <xf numFmtId="0" fontId="53" fillId="0" borderId="0" xfId="444" applyFont="1" applyFill="1" applyAlignment="1">
      <alignment horizontal="center"/>
    </xf>
    <xf numFmtId="0" fontId="53" fillId="0" borderId="0" xfId="444" applyFont="1" applyFill="1" applyAlignment="1">
      <alignment horizontal="center" vertical="center"/>
    </xf>
    <xf numFmtId="0" fontId="41" fillId="0" borderId="0" xfId="0" applyFont="1" applyAlignment="1"/>
    <xf numFmtId="0" fontId="54" fillId="0" borderId="0" xfId="0" applyFont="1" applyAlignment="1">
      <alignment horizontal="center"/>
    </xf>
    <xf numFmtId="0" fontId="55" fillId="0" borderId="0" xfId="0" applyFont="1" applyFill="1" applyAlignment="1"/>
    <xf numFmtId="0" fontId="52" fillId="0" borderId="0" xfId="0" applyFont="1" applyFill="1" applyAlignment="1">
      <alignment horizontal="right"/>
    </xf>
    <xf numFmtId="0" fontId="52" fillId="0" borderId="0" xfId="0" applyFont="1" applyFill="1" applyAlignment="1">
      <alignment horizontal="left"/>
    </xf>
    <xf numFmtId="0" fontId="53" fillId="0" borderId="0" xfId="444" applyFont="1" applyFill="1" applyAlignment="1" quotePrefix="1">
      <alignment horizontal="center"/>
    </xf>
    <xf numFmtId="0" fontId="53" fillId="0" borderId="0" xfId="444" applyFont="1" applyFill="1" applyAlignment="1" quotePrefix="1">
      <alignment horizontal="center" vertical="center"/>
    </xf>
    <xf numFmtId="0" fontId="17" fillId="0" borderId="0" xfId="485" applyFont="1" applyFill="1" applyAlignment="1" applyProtection="1" quotePrefix="1">
      <alignment horizontal="center" vertical="center"/>
      <protection locked="0"/>
    </xf>
    <xf numFmtId="206" fontId="50" fillId="0" borderId="3" xfId="485" applyNumberFormat="1" applyFont="1" applyFill="1" applyBorder="1" applyAlignment="1" applyProtection="1" quotePrefix="1">
      <alignment horizontal="center" vertical="center" wrapText="1"/>
      <protection hidden="1"/>
    </xf>
    <xf numFmtId="49" fontId="50" fillId="0" borderId="13" xfId="485" applyNumberFormat="1" applyFont="1" applyFill="1" applyBorder="1" applyAlignment="1" applyProtection="1" quotePrefix="1">
      <alignment horizontal="center" vertical="center" wrapText="1"/>
      <protection hidden="1"/>
    </xf>
    <xf numFmtId="0" fontId="49" fillId="0" borderId="19" xfId="485" applyFont="1" applyFill="1" applyBorder="1" applyAlignment="1" applyProtection="1" quotePrefix="1">
      <alignment horizontal="left" vertical="center"/>
      <protection hidden="1"/>
    </xf>
    <xf numFmtId="0" fontId="17" fillId="0" borderId="0" xfId="485" applyFont="1" applyFill="1" applyAlignment="1" applyProtection="1" quotePrefix="1">
      <alignment horizontal="center" vertical="center" wrapText="1"/>
      <protection locked="0"/>
    </xf>
    <xf numFmtId="206" fontId="50" fillId="0" borderId="3" xfId="483" applyNumberFormat="1" applyFont="1" applyFill="1" applyBorder="1" applyAlignment="1" applyProtection="1" quotePrefix="1">
      <alignment horizontal="center" vertical="center" wrapText="1"/>
      <protection hidden="1"/>
    </xf>
    <xf numFmtId="0" fontId="17" fillId="0" borderId="0" xfId="271" applyFont="1" applyFill="1" applyAlignment="1" applyProtection="1" quotePrefix="1">
      <alignment horizontal="center" vertical="center" wrapText="1"/>
      <protection locked="0"/>
    </xf>
    <xf numFmtId="206" fontId="31" fillId="0" borderId="21" xfId="271" applyNumberFormat="1" applyFont="1" applyFill="1" applyBorder="1" applyAlignment="1" applyProtection="1" quotePrefix="1">
      <alignment horizontal="center" vertical="center" wrapText="1"/>
      <protection hidden="1"/>
    </xf>
    <xf numFmtId="206" fontId="46" fillId="0" borderId="21" xfId="271" applyNumberFormat="1" applyFont="1" applyFill="1" applyBorder="1" applyAlignment="1" applyProtection="1" quotePrefix="1">
      <alignment horizontal="center" vertical="center" wrapText="1"/>
      <protection hidden="1"/>
    </xf>
    <xf numFmtId="49" fontId="46" fillId="0" borderId="3" xfId="271" applyNumberFormat="1" applyFont="1" applyFill="1" applyBorder="1" applyAlignment="1" applyProtection="1" quotePrefix="1">
      <alignment horizontal="center" vertical="center" wrapText="1"/>
      <protection hidden="1"/>
    </xf>
    <xf numFmtId="0" fontId="17" fillId="0" borderId="0" xfId="262" applyFont="1" applyFill="1" applyAlignment="1" applyProtection="1" quotePrefix="1">
      <alignment horizontal="center" vertical="center"/>
      <protection locked="0"/>
    </xf>
    <xf numFmtId="0" fontId="22" fillId="0" borderId="4" xfId="262" applyFont="1" applyFill="1" applyBorder="1" applyAlignment="1" applyProtection="1" quotePrefix="1">
      <alignment horizontal="left" vertical="center"/>
      <protection locked="0"/>
    </xf>
    <xf numFmtId="0" fontId="22" fillId="0" borderId="4" xfId="262" applyFont="1" applyFill="1" applyBorder="1" applyAlignment="1" applyProtection="1" quotePrefix="1">
      <alignment horizontal="left" vertical="center" wrapText="1"/>
      <protection locked="0"/>
    </xf>
    <xf numFmtId="0" fontId="0" fillId="0" borderId="4" xfId="262" applyFill="1" applyBorder="1" applyAlignment="1" applyProtection="1" quotePrefix="1">
      <alignment horizontal="left" vertical="center" wrapText="1"/>
      <protection locked="0"/>
    </xf>
    <xf numFmtId="0" fontId="32" fillId="0" borderId="4" xfId="262" applyFont="1" applyFill="1" applyBorder="1" applyAlignment="1" applyProtection="1" quotePrefix="1">
      <alignment horizontal="left" vertical="center" wrapText="1"/>
      <protection locked="0"/>
    </xf>
    <xf numFmtId="0" fontId="34" fillId="0" borderId="4" xfId="262" applyFont="1" applyFill="1" applyBorder="1" applyAlignment="1" applyProtection="1" quotePrefix="1">
      <alignment horizontal="left" vertical="center" wrapText="1"/>
      <protection locked="0"/>
    </xf>
    <xf numFmtId="0" fontId="22" fillId="0" borderId="19" xfId="262" applyFont="1" applyFill="1" applyBorder="1" applyAlignment="1" applyProtection="1" quotePrefix="1">
      <alignment horizontal="left" vertical="center" wrapText="1"/>
      <protection locked="0"/>
    </xf>
    <xf numFmtId="0" fontId="25" fillId="0" borderId="5" xfId="262" applyFont="1" applyFill="1" applyBorder="1" applyAlignment="1" applyProtection="1" quotePrefix="1">
      <alignment horizontal="center" vertical="center" wrapText="1"/>
      <protection hidden="1"/>
    </xf>
    <xf numFmtId="0" fontId="6" fillId="0" borderId="5" xfId="349" applyFont="1" applyFill="1" applyBorder="1" applyAlignment="1" applyProtection="1" quotePrefix="1">
      <alignment horizontal="center" vertical="center" wrapText="1"/>
      <protection hidden="1"/>
    </xf>
    <xf numFmtId="0" fontId="6" fillId="0" borderId="5" xfId="246" applyFont="1" applyFill="1" applyBorder="1" applyAlignment="1" applyProtection="1" quotePrefix="1">
      <alignment horizontal="center" vertical="center" wrapText="1"/>
      <protection hidden="1"/>
    </xf>
    <xf numFmtId="0" fontId="6" fillId="0" borderId="5" xfId="246" applyFont="1" applyFill="1" applyBorder="1" applyAlignment="1" applyProtection="1" quotePrefix="1">
      <alignment horizontal="center" vertical="center" wrapText="1"/>
      <protection locked="0"/>
    </xf>
    <xf numFmtId="0" fontId="6" fillId="0" borderId="23" xfId="246" applyFont="1" applyFill="1" applyBorder="1" applyAlignment="1" applyProtection="1" quotePrefix="1">
      <alignment horizontal="center" vertical="center" wrapText="1"/>
      <protection locked="0"/>
    </xf>
    <xf numFmtId="0" fontId="1" fillId="0" borderId="5" xfId="246" applyFont="1" applyFill="1" applyBorder="1" applyAlignment="1" applyProtection="1" quotePrefix="1">
      <alignment horizontal="center" vertical="center" wrapText="1"/>
      <protection locked="0"/>
    </xf>
    <xf numFmtId="0" fontId="1" fillId="0" borderId="23" xfId="246" applyFont="1" applyFill="1" applyBorder="1" applyAlignment="1" applyProtection="1" quotePrefix="1">
      <alignment horizontal="center" vertical="center" wrapText="1"/>
      <protection locked="0"/>
    </xf>
    <xf numFmtId="0" fontId="18" fillId="0" borderId="4" xfId="262" applyFont="1" applyFill="1" applyBorder="1" applyAlignment="1" applyProtection="1" quotePrefix="1">
      <alignment horizontal="center" vertical="center" wrapText="1"/>
      <protection locked="0"/>
    </xf>
    <xf numFmtId="0" fontId="18" fillId="0" borderId="4" xfId="262" applyFont="1" applyFill="1" applyBorder="1" applyAlignment="1" applyProtection="1" quotePrefix="1">
      <alignment horizontal="left" vertical="center" wrapText="1"/>
      <protection locked="0"/>
    </xf>
    <xf numFmtId="0" fontId="27" fillId="0" borderId="4" xfId="262" applyFont="1" applyFill="1" applyBorder="1" applyAlignment="1" applyProtection="1" quotePrefix="1">
      <alignment horizontal="left" vertical="center" wrapText="1"/>
      <protection locked="0"/>
    </xf>
    <xf numFmtId="0" fontId="28" fillId="0" borderId="4" xfId="262" applyFont="1" applyFill="1" applyBorder="1" applyAlignment="1" applyProtection="1" quotePrefix="1">
      <alignment horizontal="left" vertical="center" wrapText="1"/>
      <protection locked="0"/>
    </xf>
    <xf numFmtId="0" fontId="6" fillId="0" borderId="4" xfId="262" applyFont="1" applyFill="1" applyBorder="1" applyAlignment="1" applyProtection="1" quotePrefix="1">
      <alignment horizontal="left" vertical="center" wrapText="1"/>
      <protection locked="0"/>
    </xf>
    <xf numFmtId="0" fontId="1" fillId="0" borderId="4" xfId="262" applyFont="1" applyFill="1" applyBorder="1" applyAlignment="1" applyProtection="1" quotePrefix="1">
      <alignment horizontal="left" vertical="center" wrapText="1"/>
      <protection locked="0"/>
    </xf>
    <xf numFmtId="0" fontId="28" fillId="0" borderId="19" xfId="262" applyFont="1" applyFill="1" applyBorder="1" applyAlignment="1" applyProtection="1" quotePrefix="1">
      <alignment horizontal="left" vertical="center" wrapText="1"/>
      <protection locked="0"/>
    </xf>
    <xf numFmtId="0" fontId="17" fillId="0" borderId="0" xfId="444" applyFont="1" applyFill="1" applyAlignment="1" applyProtection="1" quotePrefix="1">
      <alignment horizontal="center" vertical="center"/>
      <protection locked="0"/>
    </xf>
    <xf numFmtId="0" fontId="18" fillId="0" borderId="4" xfId="0" applyFont="1" applyFill="1" applyBorder="1" applyAlignment="1" applyProtection="1" quotePrefix="1">
      <alignment horizontal="left" vertical="center" wrapText="1"/>
      <protection locked="0"/>
    </xf>
    <xf numFmtId="0" fontId="6" fillId="0" borderId="24" xfId="444" applyNumberFormat="1" applyFont="1" applyFill="1" applyBorder="1" applyAlignment="1" applyProtection="1" quotePrefix="1">
      <alignment horizontal="left" vertical="center" wrapText="1"/>
      <protection locked="0"/>
    </xf>
    <xf numFmtId="0" fontId="6" fillId="0" borderId="4" xfId="444" applyNumberFormat="1" applyFont="1" applyFill="1" applyBorder="1" applyAlignment="1" applyProtection="1" quotePrefix="1">
      <alignment horizontal="left" vertical="center" wrapText="1"/>
      <protection locked="0"/>
    </xf>
    <xf numFmtId="0" fontId="20" fillId="0" borderId="4" xfId="0" applyFont="1" applyFill="1" applyBorder="1" applyAlignment="1" applyProtection="1" quotePrefix="1">
      <alignment horizontal="left" vertical="center" wrapText="1"/>
      <protection locked="0"/>
    </xf>
    <xf numFmtId="0" fontId="21" fillId="0" borderId="4" xfId="444" applyNumberFormat="1" applyFont="1" applyFill="1" applyBorder="1" applyAlignment="1" applyProtection="1" quotePrefix="1">
      <alignment horizontal="left" vertical="center" wrapText="1"/>
      <protection locked="0"/>
    </xf>
    <xf numFmtId="0" fontId="1" fillId="0" borderId="4" xfId="444" applyNumberFormat="1" applyFont="1" applyFill="1" applyBorder="1" applyAlignment="1" applyProtection="1" quotePrefix="1">
      <alignment horizontal="left" vertical="center" wrapText="1"/>
      <protection locked="0"/>
    </xf>
    <xf numFmtId="0" fontId="22" fillId="0" borderId="19" xfId="0" applyFont="1" applyFill="1" applyBorder="1" applyAlignment="1" applyProtection="1" quotePrefix="1">
      <alignment horizontal="left" vertical="center" wrapText="1"/>
      <protection locked="0"/>
    </xf>
  </cellXfs>
  <cellStyles count="621">
    <cellStyle name="常规" xfId="0" builtinId="0"/>
    <cellStyle name="货币[0]" xfId="1" builtinId="7"/>
    <cellStyle name="货币" xfId="2" builtinId="4"/>
    <cellStyle name="常规 2 2 4" xfId="3"/>
    <cellStyle name="20% - 强调文字颜色 3" xfId="4" builtinId="38"/>
    <cellStyle name="输入" xfId="5" builtinId="20"/>
    <cellStyle name="args.style" xfId="6"/>
    <cellStyle name="Accent2 - 40%" xfId="7"/>
    <cellStyle name="千位分隔[0]" xfId="8" builtinId="6"/>
    <cellStyle name="Hyperlink" xfId="9"/>
    <cellStyle name="40% - 强调文字颜色 3" xfId="10" builtinId="39"/>
    <cellStyle name="Input 2" xfId="11"/>
    <cellStyle name="千位分隔" xfId="12" builtinId="3"/>
    <cellStyle name="常规 7 3" xfId="13"/>
    <cellStyle name="差" xfId="14" builtinId="27"/>
    <cellStyle name="Heading 2 2" xfId="15"/>
    <cellStyle name="_Book1_4 2" xfId="16"/>
    <cellStyle name="超链接" xfId="17" builtinId="8"/>
    <cellStyle name="Accent2 - 60%" xfId="18"/>
    <cellStyle name="60% - 强调文字颜色 3" xfId="19" builtinId="40"/>
    <cellStyle name="百分比" xfId="20" builtinId="5"/>
    <cellStyle name="Emphasis 1" xfId="21"/>
    <cellStyle name="已访问的超链接" xfId="22" builtinId="9"/>
    <cellStyle name="差_Book1 2" xfId="23"/>
    <cellStyle name="_ET_STYLE_NoName_00__Book1" xfId="24"/>
    <cellStyle name="60% - 强调文字颜色 2 3" xfId="25"/>
    <cellStyle name="注释" xfId="26" builtinId="10"/>
    <cellStyle name="常规 6" xfId="27"/>
    <cellStyle name="_ET_STYLE_NoName_00__Sheet3" xfId="28"/>
    <cellStyle name="60% - 强调文字颜色 2" xfId="29" builtinId="36"/>
    <cellStyle name="Entered" xfId="30"/>
    <cellStyle name="标题 4" xfId="31" builtinId="19"/>
    <cellStyle name="警告文本" xfId="32" builtinId="11"/>
    <cellStyle name="常规 6 5" xfId="33"/>
    <cellStyle name="常规 5 2" xfId="34"/>
    <cellStyle name="AÞ¸¶_INQUIRY ¿?¾÷AßAø " xfId="35"/>
    <cellStyle name="标题" xfId="36" builtinId="15"/>
    <cellStyle name="解释性文本" xfId="37" builtinId="53"/>
    <cellStyle name="标题 1" xfId="38" builtinId="16"/>
    <cellStyle name="常规 5 2 2" xfId="39"/>
    <cellStyle name="0,0_x000d__x000a_NA_x000d__x000a_" xfId="40"/>
    <cellStyle name="标题 2" xfId="41" builtinId="17"/>
    <cellStyle name="Accent6 2" xfId="42"/>
    <cellStyle name="60% - 强调文字颜色 1" xfId="43" builtinId="32"/>
    <cellStyle name="标题 3" xfId="44" builtinId="18"/>
    <cellStyle name="60% - 强调文字颜色 4" xfId="45" builtinId="44"/>
    <cellStyle name="输出" xfId="46" builtinId="21"/>
    <cellStyle name="常规 26" xfId="47"/>
    <cellStyle name="常规 31" xfId="48"/>
    <cellStyle name="Input" xfId="49"/>
    <cellStyle name="计算" xfId="50" builtinId="22"/>
    <cellStyle name="40% - 强调文字颜色 4 2" xfId="51"/>
    <cellStyle name="检查单元格" xfId="52" builtinId="23"/>
    <cellStyle name="常规 8 3" xfId="53"/>
    <cellStyle name="20% - 强调文字颜色 6" xfId="54" builtinId="50"/>
    <cellStyle name="强调文字颜色 2" xfId="55" builtinId="33"/>
    <cellStyle name="HEADINGS" xfId="56"/>
    <cellStyle name="常规 6 2 3" xfId="57"/>
    <cellStyle name="链接单元格" xfId="58" builtinId="24"/>
    <cellStyle name="汇总" xfId="59" builtinId="25"/>
    <cellStyle name="Com_x000e_" xfId="60"/>
    <cellStyle name="好" xfId="61" builtinId="26"/>
    <cellStyle name="Heading 3" xfId="62"/>
    <cellStyle name="20% - 强调文字颜色 3 3" xfId="63"/>
    <cellStyle name="适中" xfId="64" builtinId="28"/>
    <cellStyle name="常规 8 2" xfId="65"/>
    <cellStyle name="20% - 强调文字颜色 5" xfId="66" builtinId="46"/>
    <cellStyle name="差_分年偿债情况统计表" xfId="67"/>
    <cellStyle name=" 3]_x000d__x000a_Zoomed=1_x000d__x000a_Row=128_x000d__x000a_Column=101_x000d__x000a_Height=300_x000d__x000a_Width=301_x000d__x000a_FontName=System_x000d__x000a_FontStyle=1_x000d__x000a_FontSize=12_x000d__x000a_PrtFontNa" xfId="68"/>
    <cellStyle name="强调文字颜色 1" xfId="69" builtinId="29"/>
    <cellStyle name="20% - 强调文字颜色 1" xfId="70" builtinId="30"/>
    <cellStyle name="40% - 强调文字颜色 1" xfId="71" builtinId="31"/>
    <cellStyle name="20% - 强调文字颜色 2" xfId="72" builtinId="34"/>
    <cellStyle name="40% - 强调文字颜色 2" xfId="73" builtinId="35"/>
    <cellStyle name="强调文字颜色 3" xfId="74" builtinId="37"/>
    <cellStyle name="差_YB200901" xfId="75"/>
    <cellStyle name="PSChar" xfId="76"/>
    <cellStyle name="强调文字颜色 4" xfId="77" builtinId="41"/>
    <cellStyle name="20% - 强调文字颜色 4" xfId="78" builtinId="42"/>
    <cellStyle name="40% - 强调文字颜色 4" xfId="79" builtinId="43"/>
    <cellStyle name="强调文字颜色 5" xfId="80" builtinId="45"/>
    <cellStyle name="40% - 强调文字颜色 5" xfId="81" builtinId="47"/>
    <cellStyle name="60% - 强调文字颜色 5" xfId="82" builtinId="48"/>
    <cellStyle name="强调文字颜色 6" xfId="83" builtinId="49"/>
    <cellStyle name="40% - 强调文字颜色 6" xfId="84" builtinId="51"/>
    <cellStyle name="60% - 强调文字颜色 6" xfId="85" builtinId="52"/>
    <cellStyle name="_ET_STYLE_NoName_00_" xfId="86"/>
    <cellStyle name="常规 3 2 2" xfId="87"/>
    <cellStyle name="_ET_STYLE_NoName_00__财政基础数据划转表(李小刚汇总)" xfId="88"/>
    <cellStyle name="_Book1_1" xfId="89"/>
    <cellStyle name="??_kc-elec system check list" xfId="90"/>
    <cellStyle name="_ET_STYLE_NoName_00__2.15经建科2012年城建资金收支平衡表（最新）" xfId="91"/>
    <cellStyle name="常规 83 2" xfId="92"/>
    <cellStyle name="差_2016年(基础)" xfId="93"/>
    <cellStyle name=" 1" xfId="94"/>
    <cellStyle name="常规 4_2011年预算台帐 (20111231确定报国库)" xfId="95"/>
    <cellStyle name="常规 14 2" xfId="96"/>
    <cellStyle name="_ET_STYLE_NoName_00__Book1_1_通讯录(全县)" xfId="97"/>
    <cellStyle name="_Book1" xfId="98"/>
    <cellStyle name="Accent2 - 20%" xfId="99"/>
    <cellStyle name="常规 3 2 3" xfId="100"/>
    <cellStyle name="_Book1_2" xfId="101"/>
    <cellStyle name="常规 3 2 4" xfId="102"/>
    <cellStyle name="Heading 1" xfId="103"/>
    <cellStyle name="_Book1_3" xfId="104"/>
    <cellStyle name="_Book1_Book1" xfId="105"/>
    <cellStyle name="Heading 2" xfId="106"/>
    <cellStyle name="20% - 强调文字颜色 3 2" xfId="107"/>
    <cellStyle name="_Book1_4" xfId="108"/>
    <cellStyle name="_ET_STYLE_NoName_00__Book1_1" xfId="109"/>
    <cellStyle name="Accent5 - 20%" xfId="110"/>
    <cellStyle name="_ET_STYLE_NoName_00__Book1_2" xfId="111"/>
    <cellStyle name="差_Book1_1" xfId="112"/>
    <cellStyle name="_ET_STYLE_NoName_00__Book1_Book1" xfId="113"/>
    <cellStyle name="_ET_STYLE_NoName_00__Book1_通讯录(全县)" xfId="114"/>
    <cellStyle name="Total" xfId="115"/>
    <cellStyle name="常规 8 8" xfId="116"/>
    <cellStyle name="_ET_STYLE_NoName_00__通讯录(全县)" xfId="117"/>
    <cellStyle name="_报价1" xfId="118"/>
    <cellStyle name="常规 2 5" xfId="119"/>
    <cellStyle name="PSChar 2" xfId="120"/>
    <cellStyle name="千位分隔[0] 3 2" xfId="121"/>
    <cellStyle name="_报价清单2" xfId="122"/>
    <cellStyle name="Output" xfId="123"/>
    <cellStyle name="常规 7 6" xfId="124"/>
    <cellStyle name="_刘文宁全部客户记录-新9-18 (刘文宁 v1)" xfId="125"/>
    <cellStyle name="常规 36" xfId="126"/>
    <cellStyle name="_设备清单一卡通-02.2.25" xfId="127"/>
    <cellStyle name="20% - 强调文字颜色 1 2" xfId="128"/>
    <cellStyle name="20% - 强调文字颜色 1 3" xfId="129"/>
    <cellStyle name="20% - 强调文字颜色 2 2" xfId="130"/>
    <cellStyle name="20% - 强调文字颜色 2 3" xfId="131"/>
    <cellStyle name="常规 3" xfId="132"/>
    <cellStyle name="Mon閠aire_!!!GO" xfId="133"/>
    <cellStyle name="20% - 强调文字颜色 4 2" xfId="134"/>
    <cellStyle name="常规 4" xfId="135"/>
    <cellStyle name="20% - 强调文字颜色 4 3" xfId="136"/>
    <cellStyle name="常规 8 2 2" xfId="137"/>
    <cellStyle name="20% - 强调文字颜色 5 2" xfId="138"/>
    <cellStyle name="20% - 强调文字颜色 5 3" xfId="139"/>
    <cellStyle name="AeE­_INQUIRY ¿μ¾÷AßAø " xfId="140"/>
    <cellStyle name="20% - 强调文字颜色 6 2" xfId="141"/>
    <cellStyle name="20% - 强调文字颜色 6 3" xfId="142"/>
    <cellStyle name="40% - 强调文字颜色 1 2" xfId="143"/>
    <cellStyle name="40% - 强调文字颜色 1 3" xfId="144"/>
    <cellStyle name="常规 9 2" xfId="145"/>
    <cellStyle name="Accent1" xfId="146"/>
    <cellStyle name="常规 2 3 2 4" xfId="147"/>
    <cellStyle name="40% - 强调文字颜色 2 2" xfId="148"/>
    <cellStyle name="40% - 强调文字颜色 2 3" xfId="149"/>
    <cellStyle name="40% - 强调文字颜色 3 2" xfId="150"/>
    <cellStyle name="40% - 强调文字颜色 3 3" xfId="151"/>
    <cellStyle name="40% - 强调文字颜色 4 3" xfId="152"/>
    <cellStyle name="40% - 强调文字颜色 5 2" xfId="153"/>
    <cellStyle name="40% - 强调文字颜色 5 3" xfId="154"/>
    <cellStyle name="常规_2009年部门预算一上汇报表" xfId="155"/>
    <cellStyle name="40% - 强调文字颜色 6 2" xfId="156"/>
    <cellStyle name="40% - 强调文字颜色 6 3" xfId="157"/>
    <cellStyle name="差_MERALCO" xfId="158"/>
    <cellStyle name="常规 5_2011年预算台帐 (20111231确定报国库)" xfId="159"/>
    <cellStyle name="Heading 4" xfId="160"/>
    <cellStyle name="60% - 强调文字颜色 1 2" xfId="161"/>
    <cellStyle name="60% - 强调文字颜色 1 3" xfId="162"/>
    <cellStyle name="常规 5" xfId="163"/>
    <cellStyle name="60% - 强调文字颜色 2 2" xfId="164"/>
    <cellStyle name="60% - 强调文字颜色 3 2" xfId="165"/>
    <cellStyle name="Sheet Title" xfId="166"/>
    <cellStyle name="60% - 强调文字颜色 3 3" xfId="167"/>
    <cellStyle name="Neutral" xfId="168"/>
    <cellStyle name="60% - 强调文字颜色 4 2" xfId="169"/>
    <cellStyle name="60% - 强调文字颜色 4 3" xfId="170"/>
    <cellStyle name="60% - 强调文字颜色 5 2" xfId="171"/>
    <cellStyle name="差_2015年(基础)" xfId="172"/>
    <cellStyle name="60% - 强调文字颜色 5 3" xfId="173"/>
    <cellStyle name="60% - 强调文字颜色 6 2" xfId="174"/>
    <cellStyle name="60% - 强调文字颜色 6 3" xfId="175"/>
    <cellStyle name="6mal" xfId="176"/>
    <cellStyle name="Accent1 - 20%" xfId="177"/>
    <cellStyle name="Accent1 - 40%" xfId="178"/>
    <cellStyle name="Accent1 - 60%" xfId="179"/>
    <cellStyle name="常规 2 2 9" xfId="180"/>
    <cellStyle name="Accent1 - 60% 2" xfId="181"/>
    <cellStyle name="常规 9 2 2" xfId="182"/>
    <cellStyle name="常规 6 7" xfId="183"/>
    <cellStyle name="Accent1 2" xfId="184"/>
    <cellStyle name="Accent1_2007工资拨款" xfId="185"/>
    <cellStyle name="常规 9 3" xfId="186"/>
    <cellStyle name="Header1 2" xfId="187"/>
    <cellStyle name="Accent2" xfId="188"/>
    <cellStyle name="Subtotal" xfId="189"/>
    <cellStyle name="Accent2 - 60% 2" xfId="190"/>
    <cellStyle name="常规 7 7" xfId="191"/>
    <cellStyle name="Accent2 2" xfId="192"/>
    <cellStyle name="常规 8 7" xfId="193"/>
    <cellStyle name="Accent3 2" xfId="194"/>
    <cellStyle name="Accent2_2007工资拨款" xfId="195"/>
    <cellStyle name="常规 9 4" xfId="196"/>
    <cellStyle name="Accent3" xfId="197"/>
    <cellStyle name="Milliers_!!!GO" xfId="198"/>
    <cellStyle name="Accent5 2" xfId="199"/>
    <cellStyle name="Accent3 - 20%" xfId="200"/>
    <cellStyle name="Mon閠aire [0]_!!!GO" xfId="201"/>
    <cellStyle name="Accent3 - 40%" xfId="202"/>
    <cellStyle name="Accent3 - 60%" xfId="203"/>
    <cellStyle name="常规 6 2 7" xfId="204"/>
    <cellStyle name="Accent3 - 60% 2" xfId="205"/>
    <cellStyle name="常规 2 2" xfId="206"/>
    <cellStyle name="部门" xfId="207"/>
    <cellStyle name="Accent3_2007工资拨款" xfId="208"/>
    <cellStyle name="常规 9 5" xfId="209"/>
    <cellStyle name="Accent4" xfId="210"/>
    <cellStyle name="百分比 2 2 2" xfId="211"/>
    <cellStyle name="差_分年偿债情况统计表H" xfId="212"/>
    <cellStyle name="Accent4 - 20%" xfId="213"/>
    <cellStyle name="Accent4 - 40%" xfId="214"/>
    <cellStyle name="Accent4 - 60%" xfId="215"/>
    <cellStyle name="捠壿 [0.00]_Region Orders (2)" xfId="216"/>
    <cellStyle name="Accent4 - 60% 2" xfId="217"/>
    <cellStyle name="常规 9 7" xfId="218"/>
    <cellStyle name="Accent6" xfId="219"/>
    <cellStyle name="Accent4 2" xfId="220"/>
    <cellStyle name="常规 81" xfId="221"/>
    <cellStyle name="Accent4_2007工资拨款" xfId="222"/>
    <cellStyle name="常规 9 6" xfId="223"/>
    <cellStyle name="Accent5" xfId="224"/>
    <cellStyle name="Accent5 - 40%" xfId="225"/>
    <cellStyle name="常规 12" xfId="226"/>
    <cellStyle name="Currency0" xfId="227"/>
    <cellStyle name="Accent5 - 60%" xfId="228"/>
    <cellStyle name="Currency0 2" xfId="229"/>
    <cellStyle name="Accent5 - 60% 2" xfId="230"/>
    <cellStyle name="Accent5_2007工资拨款" xfId="231"/>
    <cellStyle name="常规 2 8 2" xfId="232"/>
    <cellStyle name="Accent6 - 20%" xfId="233"/>
    <cellStyle name="常规 3 3" xfId="234"/>
    <cellStyle name="Accent6 - 40%" xfId="235"/>
    <cellStyle name="Accent6 - 60%" xfId="236"/>
    <cellStyle name="好_2007工资拨款" xfId="237"/>
    <cellStyle name="常规 5 3" xfId="238"/>
    <cellStyle name="Accent6 - 60% 2" xfId="239"/>
    <cellStyle name="常规 81 2" xfId="240"/>
    <cellStyle name="常规 3_5.11财政财务划转表(协议附表)" xfId="241"/>
    <cellStyle name="常规 2 2_2011年预算台帐 (20111231确定报国库)" xfId="242"/>
    <cellStyle name="Accent6_2007工资拨款" xfId="243"/>
    <cellStyle name="常规 67" xfId="244"/>
    <cellStyle name="AeE­ [0]_INQUIRY ¿μ¾÷AßAø " xfId="245"/>
    <cellStyle name="常规 2" xfId="246"/>
    <cellStyle name="args.style 2" xfId="247"/>
    <cellStyle name="Output 2" xfId="248"/>
    <cellStyle name="Input Cells" xfId="249"/>
    <cellStyle name="AÞ¸¶ [0]_INQUIRY ¿?¾÷AßAø " xfId="250"/>
    <cellStyle name="常规 87" xfId="251"/>
    <cellStyle name="常规 2 3 2" xfId="252"/>
    <cellStyle name="Bad" xfId="253"/>
    <cellStyle name="C?AØ_¿?¾÷CoE² " xfId="254"/>
    <cellStyle name="no dec" xfId="255"/>
    <cellStyle name="Calculation 2" xfId="256"/>
    <cellStyle name="C￥AØ_¿μ¾÷CoE² " xfId="257"/>
    <cellStyle name="Calc Currency (0)" xfId="258"/>
    <cellStyle name="PSHeading" xfId="259"/>
    <cellStyle name="Calculation" xfId="260"/>
    <cellStyle name="常规 15" xfId="261"/>
    <cellStyle name="常规 20" xfId="262"/>
    <cellStyle name="Check Cell" xfId="263"/>
    <cellStyle name="差_4" xfId="264"/>
    <cellStyle name="ColLevel_0" xfId="265"/>
    <cellStyle name="汇总 2" xfId="266"/>
    <cellStyle name="Com_x000e_ 2" xfId="267"/>
    <cellStyle name="标题 3 3" xfId="268"/>
    <cellStyle name="Comma [0]_!!!GO" xfId="269"/>
    <cellStyle name="comma zerodec" xfId="270"/>
    <cellStyle name="常规 34 2" xfId="271"/>
    <cellStyle name="Comma_!!!GO" xfId="272"/>
    <cellStyle name="Comma0" xfId="273"/>
    <cellStyle name="常规 6 9" xfId="274"/>
    <cellStyle name="Comma0 2" xfId="275"/>
    <cellStyle name="콤마_1202" xfId="276"/>
    <cellStyle name="Copied" xfId="277"/>
    <cellStyle name="Currency [0]_!!!GO" xfId="278"/>
    <cellStyle name="分级显示列_1_Book1" xfId="279"/>
    <cellStyle name="Currency_!!!GO" xfId="280"/>
    <cellStyle name="常规 13" xfId="281"/>
    <cellStyle name="Currency1" xfId="282"/>
    <cellStyle name="常规 2 2 5" xfId="283"/>
    <cellStyle name="C轜䃞䄓_x0001_" xfId="284"/>
    <cellStyle name="C轜䃞䄓_x0001_ 2" xfId="285"/>
    <cellStyle name="Moneda_96 Risk" xfId="286"/>
    <cellStyle name="Date" xfId="287"/>
    <cellStyle name="常规 6 6" xfId="288"/>
    <cellStyle name="Date 2" xfId="289"/>
    <cellStyle name="Dollar (zero dec)" xfId="290"/>
    <cellStyle name="常规 2 2 6 2" xfId="291"/>
    <cellStyle name="Emphasis 2" xfId="292"/>
    <cellStyle name="Emphasis 3" xfId="293"/>
    <cellStyle name="Fixed" xfId="294"/>
    <cellStyle name="适中 3" xfId="295"/>
    <cellStyle name="Fixed 2" xfId="296"/>
    <cellStyle name="常规 11" xfId="297"/>
    <cellStyle name="Followed Hyperlink" xfId="298"/>
    <cellStyle name="gcd" xfId="299"/>
    <cellStyle name="Good" xfId="300"/>
    <cellStyle name="PSDec 2" xfId="301"/>
    <cellStyle name="常规 10" xfId="302"/>
    <cellStyle name="标题 2 2" xfId="303"/>
    <cellStyle name="Grey" xfId="304"/>
    <cellStyle name="Grey 2" xfId="305"/>
    <cellStyle name="常规 3 5 2" xfId="306"/>
    <cellStyle name="Header1" xfId="307"/>
    <cellStyle name="Header2" xfId="308"/>
    <cellStyle name="Header2 2" xfId="309"/>
    <cellStyle name="Heading 1 2" xfId="310"/>
    <cellStyle name="常规 6 8" xfId="311"/>
    <cellStyle name="HEADINGSTOP" xfId="312"/>
    <cellStyle name="Input [yellow]" xfId="313"/>
    <cellStyle name="Input [yellow] 2" xfId="314"/>
    <cellStyle name="Jun" xfId="315"/>
    <cellStyle name="差 3" xfId="316"/>
    <cellStyle name="常规 6 2 4" xfId="317"/>
    <cellStyle name="line" xfId="318"/>
    <cellStyle name="line 2" xfId="319"/>
    <cellStyle name="Linked Cell" xfId="320"/>
    <cellStyle name="Linked Cell 2" xfId="321"/>
    <cellStyle name="Linked Cells" xfId="322"/>
    <cellStyle name="Millares [0]_96 Risk" xfId="323"/>
    <cellStyle name="常规 42 2" xfId="324"/>
    <cellStyle name="Millares_96 Risk" xfId="325"/>
    <cellStyle name="Milliers [0]_!!!GO" xfId="326"/>
    <cellStyle name="Moneda [0]_96 Risk" xfId="327"/>
    <cellStyle name="差_Book1" xfId="328"/>
    <cellStyle name="Neutral 2" xfId="329"/>
    <cellStyle name="New Times Roman" xfId="330"/>
    <cellStyle name="Warning Text" xfId="331"/>
    <cellStyle name="specstores" xfId="332"/>
    <cellStyle name="no dec 2" xfId="333"/>
    <cellStyle name="Normal - Style1" xfId="334"/>
    <cellStyle name="Normal_!!!GO" xfId="335"/>
    <cellStyle name="常规 2 3 2 3" xfId="336"/>
    <cellStyle name="Note" xfId="337"/>
    <cellStyle name="常规 2 3 2 3 2" xfId="338"/>
    <cellStyle name="标题 5" xfId="339"/>
    <cellStyle name="Note 2" xfId="340"/>
    <cellStyle name="Pourcentage_pldt" xfId="341"/>
    <cellStyle name="常规 7" xfId="342"/>
    <cellStyle name="常规 7_1-1国有公司支持全区面上产业发展资金建议表_1-1国有公司支持全区面上产业发展资金建议表(农业科）_1" xfId="343"/>
    <cellStyle name="_x0011_omma_ᅢ" xfId="344"/>
    <cellStyle name="常规_07年收支预算草案建议表1。4" xfId="345"/>
    <cellStyle name="常规 2 4" xfId="346"/>
    <cellStyle name="PSInt" xfId="347"/>
    <cellStyle name="per.style" xfId="348"/>
    <cellStyle name="常规_07年收支预算草案建议表1。4 2" xfId="349"/>
    <cellStyle name="常规 2 4 2" xfId="350"/>
    <cellStyle name="PSInt 2" xfId="351"/>
    <cellStyle name="per.style 2" xfId="352"/>
    <cellStyle name="Percent [2]" xfId="353"/>
    <cellStyle name="常规 89" xfId="354"/>
    <cellStyle name="t_HVAC Equipment (3)" xfId="355"/>
    <cellStyle name="Percent [2] 2" xfId="356"/>
    <cellStyle name="Percent_!!!GO" xfId="357"/>
    <cellStyle name="PSDate" xfId="358"/>
    <cellStyle name="差_还本付息表(分年)" xfId="359"/>
    <cellStyle name="PSDate 2" xfId="360"/>
    <cellStyle name="常规 16" xfId="361"/>
    <cellStyle name="常规 21" xfId="362"/>
    <cellStyle name="PSDec" xfId="363"/>
    <cellStyle name="PSSpacer" xfId="364"/>
    <cellStyle name="输入 3" xfId="365"/>
    <cellStyle name="常规 2 9" xfId="366"/>
    <cellStyle name="PSSpacer 2" xfId="367"/>
    <cellStyle name="regstoresfromspecstores" xfId="368"/>
    <cellStyle name="regstoresfromspecstores 2" xfId="369"/>
    <cellStyle name="RevList" xfId="370"/>
    <cellStyle name="RowLevel_0" xfId="371"/>
    <cellStyle name="SHADEDSTORES" xfId="372"/>
    <cellStyle name="常规 3 4" xfId="373"/>
    <cellStyle name="SHADEDSTORES 2" xfId="374"/>
    <cellStyle name="Sheet Title 2" xfId="375"/>
    <cellStyle name="常规 2 2 3 2" xfId="376"/>
    <cellStyle name="sstot" xfId="377"/>
    <cellStyle name="Standard_AREAS" xfId="378"/>
    <cellStyle name="Style 1" xfId="379"/>
    <cellStyle name="常规 2 6" xfId="380"/>
    <cellStyle name="t" xfId="381"/>
    <cellStyle name="Total 2" xfId="382"/>
    <cellStyle name="百分比 2" xfId="383"/>
    <cellStyle name="百分比 2 2" xfId="384"/>
    <cellStyle name="百分比 2 3" xfId="385"/>
    <cellStyle name="捠壿_Region Orders (2)" xfId="386"/>
    <cellStyle name="编号" xfId="387"/>
    <cellStyle name="常规 2 2 6" xfId="388"/>
    <cellStyle name="标题 1 2" xfId="389"/>
    <cellStyle name="常规 2 2 7" xfId="390"/>
    <cellStyle name="标题 1 3" xfId="391"/>
    <cellStyle name="标题 2 3" xfId="392"/>
    <cellStyle name="标题 3 2" xfId="393"/>
    <cellStyle name="常规 2 4_2011年预算台帐 (20111231确定报国库)" xfId="394"/>
    <cellStyle name="千位分隔 3" xfId="395"/>
    <cellStyle name="标题 4 2" xfId="396"/>
    <cellStyle name="千位分隔 4" xfId="397"/>
    <cellStyle name="标题 4 3" xfId="398"/>
    <cellStyle name="标题 6" xfId="399"/>
    <cellStyle name="标题1" xfId="400"/>
    <cellStyle name="表标题" xfId="401"/>
    <cellStyle name="表标题 2" xfId="402"/>
    <cellStyle name="差 2" xfId="403"/>
    <cellStyle name="差 2 2" xfId="404"/>
    <cellStyle name="差 2 3" xfId="405"/>
    <cellStyle name="差_2013年偿债情况表20121207" xfId="406"/>
    <cellStyle name="差_2014年(基础)" xfId="407"/>
    <cellStyle name="差_4 2" xfId="408"/>
    <cellStyle name="差_5.11财政财务划转表(协议附表)" xfId="409"/>
    <cellStyle name="常规 2 2 8" xfId="410"/>
    <cellStyle name="差_5.11财政财务划转表(协议附表) 2" xfId="411"/>
    <cellStyle name="差_Book1_1 2" xfId="412"/>
    <cellStyle name="差_MERALCO 2" xfId="413"/>
    <cellStyle name="强调文字颜色 3 2" xfId="414"/>
    <cellStyle name="差_YB200901 2" xfId="415"/>
    <cellStyle name="差_YB200901_Book1" xfId="416"/>
    <cellStyle name="差_YB200901_Book1 2" xfId="417"/>
    <cellStyle name="常规 3 2 3 2" xfId="418"/>
    <cellStyle name="差_偿债压力表20111130-2012（20111130实际余额）" xfId="419"/>
    <cellStyle name="常规 2 2 3" xfId="420"/>
    <cellStyle name="差_公司and金融办20110920" xfId="421"/>
    <cellStyle name="常规 6 3" xfId="422"/>
    <cellStyle name="注释 3" xfId="423"/>
    <cellStyle name="常规 15_4" xfId="424"/>
    <cellStyle name="差_融资贷款合同清单" xfId="425"/>
    <cellStyle name="常规 10 2" xfId="426"/>
    <cellStyle name="常规 2 7" xfId="427"/>
    <cellStyle name="常规 10 2 2" xfId="428"/>
    <cellStyle name="常规 9_2011年预算台帐 (20111231确定报国库)" xfId="429"/>
    <cellStyle name="常规 10 3" xfId="430"/>
    <cellStyle name="常规 11 2" xfId="431"/>
    <cellStyle name="常规 2 3" xfId="432"/>
    <cellStyle name="常规 11_4" xfId="433"/>
    <cellStyle name="常规 14" xfId="434"/>
    <cellStyle name="常规 15 2" xfId="435"/>
    <cellStyle name="分级显示行_1_Book1" xfId="436"/>
    <cellStyle name="常规 17" xfId="437"/>
    <cellStyle name="常规 22" xfId="438"/>
    <cellStyle name="常规 18" xfId="439"/>
    <cellStyle name="常规 23" xfId="440"/>
    <cellStyle name="常规 18 2" xfId="441"/>
    <cellStyle name="常规 19" xfId="442"/>
    <cellStyle name="常规 24" xfId="443"/>
    <cellStyle name="常规 19 2" xfId="444"/>
    <cellStyle name="常规 37" xfId="445"/>
    <cellStyle name="常规 42" xfId="446"/>
    <cellStyle name="常规 2 2 2" xfId="447"/>
    <cellStyle name="常规 2 2 3 3" xfId="448"/>
    <cellStyle name="常规 2 2 3_4" xfId="449"/>
    <cellStyle name="汇总 3" xfId="450"/>
    <cellStyle name="常规 2 2 7 2" xfId="451"/>
    <cellStyle name="常规 87 2" xfId="452"/>
    <cellStyle name="常规 2 3 2 2" xfId="453"/>
    <cellStyle name="常规 2 3 2 2 2" xfId="454"/>
    <cellStyle name="常规 2 3 3" xfId="455"/>
    <cellStyle name="常规 2 4 3" xfId="456"/>
    <cellStyle name="常规 2_2011年预算台帐 (20111231确定报国库)" xfId="457"/>
    <cellStyle name="常规 2 5 2" xfId="458"/>
    <cellStyle name="常规 2 6 2" xfId="459"/>
    <cellStyle name="输入 2" xfId="460"/>
    <cellStyle name="常规 2 8" xfId="461"/>
    <cellStyle name="常规 55" xfId="462"/>
    <cellStyle name="常规 22 2" xfId="463"/>
    <cellStyle name="常规 25" xfId="464"/>
    <cellStyle name="常规 30" xfId="465"/>
    <cellStyle name="常规 27" xfId="466"/>
    <cellStyle name="常规 32" xfId="467"/>
    <cellStyle name="常规 57 2" xfId="468"/>
    <cellStyle name="常规 28" xfId="469"/>
    <cellStyle name="常规 33" xfId="470"/>
    <cellStyle name="常规 29" xfId="471"/>
    <cellStyle name="常规 34" xfId="472"/>
    <cellStyle name="常规 3 2" xfId="473"/>
    <cellStyle name="常规 3 2 2 2" xfId="474"/>
    <cellStyle name="常规 3 7 2" xfId="475"/>
    <cellStyle name="常规 3 2_2011年预算台帐 (20111231确定报国库)" xfId="476"/>
    <cellStyle name="常规 3 3 2" xfId="477"/>
    <cellStyle name="常规 3 4 2" xfId="478"/>
    <cellStyle name="常规 3 5" xfId="479"/>
    <cellStyle name="常规 3 6" xfId="480"/>
    <cellStyle name="常规 3 6 2" xfId="481"/>
    <cellStyle name="常规 3 7" xfId="482"/>
    <cellStyle name="常规 35" xfId="483"/>
    <cellStyle name="常规 40" xfId="484"/>
    <cellStyle name="常规 35 2" xfId="485"/>
    <cellStyle name="常规 40 2" xfId="486"/>
    <cellStyle name="常规 4 2" xfId="487"/>
    <cellStyle name="常规 4 3" xfId="488"/>
    <cellStyle name="常规 6 2 8" xfId="489"/>
    <cellStyle name="常规 55 2" xfId="490"/>
    <cellStyle name="常规 57" xfId="491"/>
    <cellStyle name="常规 62" xfId="492"/>
    <cellStyle name="常规 6 2" xfId="493"/>
    <cellStyle name="常规 6 2 2" xfId="494"/>
    <cellStyle name="常规 6 2 5" xfId="495"/>
    <cellStyle name="常规 6 2 6" xfId="496"/>
    <cellStyle name="常规 6 3 2" xfId="497"/>
    <cellStyle name="常规 6 4" xfId="498"/>
    <cellStyle name="常规 6_5.11财政财务划转表(协议附表)" xfId="499"/>
    <cellStyle name="常规 65" xfId="500"/>
    <cellStyle name="常规 65 2" xfId="501"/>
    <cellStyle name="常规 67 2" xfId="502"/>
    <cellStyle name="常规 7 2" xfId="503"/>
    <cellStyle name="常规 7 2 2" xfId="504"/>
    <cellStyle name="常规 7 3 2" xfId="505"/>
    <cellStyle name="常规 7 4" xfId="506"/>
    <cellStyle name="常规 7 5" xfId="507"/>
    <cellStyle name="常规 7 8" xfId="508"/>
    <cellStyle name="常规 7 9" xfId="509"/>
    <cellStyle name="常规 8" xfId="510"/>
    <cellStyle name="常规 8 4" xfId="511"/>
    <cellStyle name="常规 8 5" xfId="512"/>
    <cellStyle name="常规 8 6" xfId="513"/>
    <cellStyle name="常规 83" xfId="514"/>
    <cellStyle name="常规 89 2" xfId="515"/>
    <cellStyle name="常规 9" xfId="516"/>
    <cellStyle name="常规_06年快报及07年草案（常委会报告明细表决算后改）" xfId="517"/>
    <cellStyle name="常规_2011年部门预算定额标准" xfId="518"/>
    <cellStyle name="常规_老口径收入执行" xfId="519"/>
    <cellStyle name="好 2" xfId="520"/>
    <cellStyle name="好 3" xfId="521"/>
    <cellStyle name="好_2007工资拨款_收支测算表11.19" xfId="522"/>
    <cellStyle name="好_2013年偿债情况表20121207" xfId="523"/>
    <cellStyle name="好_2014年(基础)" xfId="524"/>
    <cellStyle name="好_2015年(基础)" xfId="525"/>
    <cellStyle name="好_2016年(基础)" xfId="526"/>
    <cellStyle name="好_5.11财政财务划转表(协议附表)" xfId="527"/>
    <cellStyle name="好_Book1" xfId="528"/>
    <cellStyle name="好_Book1_1" xfId="529"/>
    <cellStyle name="好_MERALCO" xfId="530"/>
    <cellStyle name="好_YB200901" xfId="531"/>
    <cellStyle name="好_YB200901_Book1" xfId="532"/>
    <cellStyle name="好_偿债压力表20111130-2012（20111130实际余额）" xfId="533"/>
    <cellStyle name="好_分年偿债情况统计表" xfId="534"/>
    <cellStyle name="好_分年偿债情况统计表H" xfId="535"/>
    <cellStyle name="好_公司and金融办20110920" xfId="536"/>
    <cellStyle name="好_还本付息表(分年)" xfId="537"/>
    <cellStyle name="好_融资贷款合同清单" xfId="538"/>
    <cellStyle name="貨幣 [0]_DDC Panel Order form" xfId="539"/>
    <cellStyle name="貨幣_DDC Panel Order form" xfId="540"/>
    <cellStyle name="计算 2" xfId="541"/>
    <cellStyle name="计算 3" xfId="542"/>
    <cellStyle name="检查单元格 2" xfId="543"/>
    <cellStyle name="检查单元格 3" xfId="544"/>
    <cellStyle name="解释性文本 2" xfId="545"/>
    <cellStyle name="解释性文本 3" xfId="546"/>
    <cellStyle name="借出原因" xfId="547"/>
    <cellStyle name="警告文本 2" xfId="548"/>
    <cellStyle name="警告文本 3" xfId="549"/>
    <cellStyle name="链接单元格 2" xfId="550"/>
    <cellStyle name="뷭?_BOOKSHIP" xfId="551"/>
    <cellStyle name="链接单元格 3" xfId="552"/>
    <cellStyle name="霓付 [0]_97MBO" xfId="553"/>
    <cellStyle name="霓付_97MBO" xfId="554"/>
    <cellStyle name="强调 1" xfId="555"/>
    <cellStyle name="똿뗦먛귟 [0.00]_PRODUCT DETAIL Q1" xfId="556"/>
    <cellStyle name="똿뗦먛귟_PRODUCT DETAIL Q1" xfId="557"/>
    <cellStyle name="烹拳 [0]_97MBO" xfId="558"/>
    <cellStyle name="烹拳_97MBO" xfId="559"/>
    <cellStyle name="普通_ 白土" xfId="560"/>
    <cellStyle name="千分位[0]_ 白土" xfId="561"/>
    <cellStyle name="千分位_ 白土" xfId="562"/>
    <cellStyle name="千位[0]_ 方正PC" xfId="563"/>
    <cellStyle name="千位_ 方正PC" xfId="564"/>
    <cellStyle name="千位分隔 2" xfId="565"/>
    <cellStyle name="千位分隔 2 2" xfId="566"/>
    <cellStyle name="千位分隔 2 3" xfId="567"/>
    <cellStyle name="千位分隔 3 2" xfId="568"/>
    <cellStyle name="千位分隔 4 2" xfId="569"/>
    <cellStyle name="千位分隔 5" xfId="570"/>
    <cellStyle name="千位分隔[0] 2" xfId="571"/>
    <cellStyle name="千位分隔[0] 2 2" xfId="572"/>
    <cellStyle name="千位分隔[0] 2 2 2" xfId="573"/>
    <cellStyle name="千位分隔[0] 2 3" xfId="574"/>
    <cellStyle name="千位分隔[0] 2 3 2" xfId="575"/>
    <cellStyle name="千位分隔[0] 2 4" xfId="576"/>
    <cellStyle name="千位分隔[0] 3" xfId="577"/>
    <cellStyle name="千位分隔[0] 4" xfId="578"/>
    <cellStyle name="千位分隔[0] 4 2" xfId="579"/>
    <cellStyle name="千位分隔[0] 5" xfId="580"/>
    <cellStyle name="千位分隔[0] 5 2" xfId="581"/>
    <cellStyle name="千位分隔[0] 6" xfId="582"/>
    <cellStyle name="千位分隔[0] 6 2" xfId="583"/>
    <cellStyle name="千位分隔[0] 7" xfId="584"/>
    <cellStyle name="千位分隔[0] 8" xfId="585"/>
    <cellStyle name="千位分隔[0] 9" xfId="586"/>
    <cellStyle name="钎霖_laroux" xfId="587"/>
    <cellStyle name="强调 2" xfId="588"/>
    <cellStyle name="强调 3" xfId="589"/>
    <cellStyle name="强调文字颜色 1 2" xfId="590"/>
    <cellStyle name="强调文字颜色 1 3" xfId="591"/>
    <cellStyle name="强调文字颜色 2 2" xfId="592"/>
    <cellStyle name="强调文字颜色 2 3" xfId="593"/>
    <cellStyle name="强调文字颜色 3 3" xfId="594"/>
    <cellStyle name="强调文字颜色 4 2" xfId="595"/>
    <cellStyle name="强调文字颜色 4 3" xfId="596"/>
    <cellStyle name="强调文字颜色 5 2" xfId="597"/>
    <cellStyle name="强调文字颜色 5 3" xfId="598"/>
    <cellStyle name="强调文字颜色 6 2" xfId="599"/>
    <cellStyle name="强调文字颜色 6 3" xfId="600"/>
    <cellStyle name="日期" xfId="601"/>
    <cellStyle name="商品名称" xfId="602"/>
    <cellStyle name="适中 2" xfId="603"/>
    <cellStyle name="输出 2" xfId="604"/>
    <cellStyle name="输出 3" xfId="605"/>
    <cellStyle name="数量" xfId="606"/>
    <cellStyle name="未定义" xfId="607"/>
    <cellStyle name="样式 1" xfId="608"/>
    <cellStyle name="一般_EUitemdb-imp2c-add" xfId="609"/>
    <cellStyle name="믅됞 [0.00]_PRODUCT DETAIL Q1" xfId="610"/>
    <cellStyle name="믅됞_PRODUCT DETAIL Q1" xfId="611"/>
    <cellStyle name="백분율_HOBONG" xfId="612"/>
    <cellStyle name="昗弨_Pacific Region P&amp;L" xfId="613"/>
    <cellStyle name="寘嬫愗傝 [0.00]_Region Orders (2)" xfId="614"/>
    <cellStyle name="寘嬫愗傝_Region Orders (2)" xfId="615"/>
    <cellStyle name="注释 2" xfId="616"/>
    <cellStyle name="콤마 [0]_1202" xfId="617"/>
    <cellStyle name="통화 [0]_1202" xfId="618"/>
    <cellStyle name="통화_1202" xfId="619"/>
    <cellStyle name="표준_(정보부문)월별인원계획" xfId="620"/>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3" Type="http://schemas.openxmlformats.org/officeDocument/2006/relationships/sharedStrings" Target="sharedStrings.xml"/><Relationship Id="rId12" Type="http://schemas.openxmlformats.org/officeDocument/2006/relationships/styles" Target="styles.xml"/><Relationship Id="rId11" Type="http://schemas.openxmlformats.org/officeDocument/2006/relationships/theme" Target="theme/theme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5.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comments" Target="../comments1.xml"/></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comments" Target="../comments2.xml"/></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comments" Target="../comments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G13"/>
  <sheetViews>
    <sheetView zoomScale="80" zoomScaleNormal="80" workbookViewId="0">
      <selection activeCell="E10" sqref="E10"/>
    </sheetView>
  </sheetViews>
  <sheetFormatPr defaultColWidth="9" defaultRowHeight="13.5" outlineLevelCol="6"/>
  <cols>
    <col min="1" max="1" width="74.25" style="617" customWidth="1"/>
    <col min="2" max="2" width="10.375" style="618" customWidth="1"/>
    <col min="3" max="3" width="5.375" style="617" customWidth="1"/>
    <col min="4" max="4" width="14.25" style="617" customWidth="1"/>
    <col min="5" max="7" width="9" style="617"/>
    <col min="8" max="8" width="10.5" style="617" customWidth="1"/>
    <col min="9" max="16384" width="9" style="617"/>
  </cols>
  <sheetData>
    <row r="1" ht="77.25" customHeight="1" spans="1:2">
      <c r="A1" s="626" t="s">
        <v>0</v>
      </c>
      <c r="B1" s="619"/>
    </row>
    <row r="2" ht="38.25" customHeight="1" spans="1:2">
      <c r="A2" s="627" t="s">
        <v>1</v>
      </c>
      <c r="B2" s="620"/>
    </row>
    <row r="3" ht="18.75" spans="1:7">
      <c r="A3" s="621"/>
      <c r="C3" s="622"/>
      <c r="D3" s="622"/>
      <c r="E3" s="622"/>
      <c r="F3" s="622"/>
      <c r="G3" s="622"/>
    </row>
    <row r="4" s="615" customFormat="1" ht="45" customHeight="1" spans="1:5">
      <c r="A4" s="623" t="s">
        <v>2</v>
      </c>
      <c r="B4" s="624"/>
      <c r="E4" s="623"/>
    </row>
    <row r="5" s="615" customFormat="1" ht="45" customHeight="1" spans="1:5">
      <c r="A5" s="623" t="s">
        <v>3</v>
      </c>
      <c r="B5" s="624"/>
      <c r="E5" s="623"/>
    </row>
    <row r="6" s="616" customFormat="1" ht="45" customHeight="1" spans="1:6">
      <c r="A6" s="623" t="s">
        <v>4</v>
      </c>
      <c r="B6" s="624"/>
      <c r="E6" s="623"/>
      <c r="F6" s="625"/>
    </row>
    <row r="7" s="616" customFormat="1" ht="45" customHeight="1" spans="1:5">
      <c r="A7" s="623" t="s">
        <v>5</v>
      </c>
      <c r="B7" s="624"/>
      <c r="E7" s="623"/>
    </row>
    <row r="8" s="616" customFormat="1" ht="45" customHeight="1" spans="1:5">
      <c r="A8" s="623" t="s">
        <v>6</v>
      </c>
      <c r="B8" s="624"/>
      <c r="E8" s="623"/>
    </row>
    <row r="9" s="616" customFormat="1" ht="45" customHeight="1" spans="1:5">
      <c r="A9" s="623" t="s">
        <v>7</v>
      </c>
      <c r="B9" s="624"/>
      <c r="E9" s="623"/>
    </row>
    <row r="10" s="616" customFormat="1" ht="45" customHeight="1" spans="1:5">
      <c r="A10" s="623" t="s">
        <v>8</v>
      </c>
      <c r="B10" s="624"/>
      <c r="E10" s="623"/>
    </row>
    <row r="11" s="616" customFormat="1" ht="45" customHeight="1" spans="1:5">
      <c r="A11" s="623" t="s">
        <v>9</v>
      </c>
      <c r="B11" s="624"/>
      <c r="E11" s="623"/>
    </row>
    <row r="12" s="616" customFormat="1" ht="45" customHeight="1" spans="1:5">
      <c r="A12" s="623" t="s">
        <v>10</v>
      </c>
      <c r="B12" s="624"/>
      <c r="E12" s="623"/>
    </row>
    <row r="13" ht="45" customHeight="1" spans="1:1">
      <c r="A13" s="623"/>
    </row>
  </sheetData>
  <mergeCells count="2">
    <mergeCell ref="A1:B1"/>
    <mergeCell ref="A2:B2"/>
  </mergeCells>
  <printOptions horizontalCentered="1"/>
  <pageMargins left="0.707638888888889" right="0.707638888888889" top="0.747916666666667" bottom="0.747916666666667" header="0.313888888888889" footer="0.313888888888889"/>
  <pageSetup paperSize="9" firstPageNumber="0" orientation="portrait" useFirstPageNumber="1"/>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I35"/>
  <sheetViews>
    <sheetView zoomScale="90" zoomScaleNormal="90" workbookViewId="0">
      <pane xSplit="1" ySplit="4" topLeftCell="C14" activePane="bottomRight" state="frozen"/>
      <selection/>
      <selection pane="topRight"/>
      <selection pane="bottomLeft"/>
      <selection pane="bottomRight" activeCell="I5" sqref="I5:I17"/>
    </sheetView>
  </sheetViews>
  <sheetFormatPr defaultColWidth="9" defaultRowHeight="14.25"/>
  <cols>
    <col min="1" max="1" width="31.125" style="587" customWidth="1"/>
    <col min="2" max="2" width="10.375" style="588" customWidth="1"/>
    <col min="3" max="3" width="11.5" style="587" customWidth="1"/>
    <col min="4" max="4" width="11" style="587" customWidth="1"/>
    <col min="5" max="5" width="10.25" style="587" customWidth="1"/>
    <col min="6" max="6" width="12" style="587" customWidth="1"/>
    <col min="7" max="7" width="11.125" style="587" customWidth="1"/>
    <col min="8" max="8" width="12.125" style="587" customWidth="1"/>
    <col min="9" max="9" width="35.75" style="587" customWidth="1"/>
    <col min="10" max="16384" width="9" style="587"/>
  </cols>
  <sheetData>
    <row r="1" ht="36" customHeight="1" spans="1:9">
      <c r="A1" s="628" t="s">
        <v>11</v>
      </c>
      <c r="B1" s="589"/>
      <c r="C1" s="589"/>
      <c r="D1" s="589"/>
      <c r="E1" s="589"/>
      <c r="F1" s="589"/>
      <c r="G1" s="589"/>
      <c r="H1" s="589"/>
      <c r="I1" s="589"/>
    </row>
    <row r="2" s="585" customFormat="1" ht="18" customHeight="1" spans="1:9">
      <c r="A2" s="201" t="s">
        <v>12</v>
      </c>
      <c r="B2" s="590"/>
      <c r="H2" s="591"/>
      <c r="I2" s="591" t="s">
        <v>13</v>
      </c>
    </row>
    <row r="3" s="586" customFormat="1" ht="40.5" customHeight="1" spans="1:9">
      <c r="A3" s="592" t="s">
        <v>14</v>
      </c>
      <c r="B3" s="629" t="s">
        <v>15</v>
      </c>
      <c r="C3" s="567" t="s">
        <v>16</v>
      </c>
      <c r="D3" s="567" t="s">
        <v>17</v>
      </c>
      <c r="E3" s="567" t="s">
        <v>18</v>
      </c>
      <c r="F3" s="567" t="s">
        <v>19</v>
      </c>
      <c r="G3" s="567" t="s">
        <v>20</v>
      </c>
      <c r="H3" s="567" t="s">
        <v>21</v>
      </c>
      <c r="I3" s="602" t="s">
        <v>22</v>
      </c>
    </row>
    <row r="4" s="586" customFormat="1" ht="27.95" customHeight="1" spans="1:9">
      <c r="A4" s="593">
        <v>1</v>
      </c>
      <c r="B4" s="630" t="s">
        <v>23</v>
      </c>
      <c r="C4" s="573" t="s">
        <v>24</v>
      </c>
      <c r="D4" s="573" t="s">
        <v>25</v>
      </c>
      <c r="E4" s="573" t="s">
        <v>26</v>
      </c>
      <c r="F4" s="573" t="s">
        <v>27</v>
      </c>
      <c r="G4" s="573" t="s">
        <v>28</v>
      </c>
      <c r="H4" s="573" t="s">
        <v>29</v>
      </c>
      <c r="I4" s="603">
        <v>7</v>
      </c>
    </row>
    <row r="5" ht="24.95" customHeight="1" spans="1:9">
      <c r="A5" s="594" t="s">
        <v>30</v>
      </c>
      <c r="B5" s="552" t="e">
        <f>'3'!#REF!</f>
        <v>#REF!</v>
      </c>
      <c r="C5" s="552">
        <f>'3'!D6</f>
        <v>209802</v>
      </c>
      <c r="D5" s="552">
        <f>'2'!G5</f>
        <v>210762</v>
      </c>
      <c r="E5" s="552">
        <f>'2'!N5</f>
        <v>214303.96</v>
      </c>
      <c r="F5" s="552">
        <f>'2'!U5</f>
        <v>207026.4376</v>
      </c>
      <c r="G5" s="552">
        <f>F5-C5</f>
        <v>-2775.5624</v>
      </c>
      <c r="H5" s="552">
        <f>F5-E5</f>
        <v>-7277.52239999999</v>
      </c>
      <c r="I5" s="604" t="s">
        <v>31</v>
      </c>
    </row>
    <row r="6" ht="24.95" customHeight="1" spans="1:9">
      <c r="A6" s="594" t="s">
        <v>32</v>
      </c>
      <c r="B6" s="552" t="e">
        <f>'2'!#REF!</f>
        <v>#REF!</v>
      </c>
      <c r="C6" s="552">
        <f>'2'!D6</f>
        <v>131462</v>
      </c>
      <c r="D6" s="552">
        <f>'2'!G6</f>
        <v>140472</v>
      </c>
      <c r="E6" s="552">
        <f>'2'!N6</f>
        <v>140914.62</v>
      </c>
      <c r="F6" s="552">
        <f>'2'!U6</f>
        <v>149369.4972</v>
      </c>
      <c r="G6" s="552">
        <f t="shared" ref="G6:G34" si="0">F6-C6</f>
        <v>17907.4972</v>
      </c>
      <c r="H6" s="552">
        <f t="shared" ref="H6:H34" si="1">F6-E6</f>
        <v>8454.87720000002</v>
      </c>
      <c r="I6" s="605"/>
    </row>
    <row r="7" ht="24.95" customHeight="1" spans="1:9">
      <c r="A7" s="594" t="s">
        <v>33</v>
      </c>
      <c r="B7" s="552" t="e">
        <f>'3'!#REF!</f>
        <v>#REF!</v>
      </c>
      <c r="C7" s="552">
        <f>'3'!D7</f>
        <v>320209</v>
      </c>
      <c r="D7" s="552">
        <f>'3'!F7</f>
        <v>361973</v>
      </c>
      <c r="E7" s="552">
        <f>'3'!L7</f>
        <v>369578</v>
      </c>
      <c r="F7" s="552">
        <f>'3'!R7</f>
        <v>342828</v>
      </c>
      <c r="G7" s="552">
        <f t="shared" si="0"/>
        <v>22619</v>
      </c>
      <c r="H7" s="552">
        <f t="shared" si="1"/>
        <v>-26750</v>
      </c>
      <c r="I7" s="605"/>
    </row>
    <row r="8" ht="24.95" customHeight="1" spans="1:9">
      <c r="A8" s="594" t="s">
        <v>34</v>
      </c>
      <c r="B8" s="552" t="e">
        <f>'3'!#REF!+'3'!#REF!</f>
        <v>#REF!</v>
      </c>
      <c r="C8" s="552">
        <f>'3'!D8+'3'!D12</f>
        <v>165014</v>
      </c>
      <c r="D8" s="552">
        <f>'3'!F8+'3'!F12</f>
        <v>201644</v>
      </c>
      <c r="E8" s="552">
        <f>'3'!L8+'3'!L12</f>
        <v>200442</v>
      </c>
      <c r="F8" s="552">
        <f>'3'!R8+'3'!R12</f>
        <v>192993</v>
      </c>
      <c r="G8" s="552">
        <f t="shared" si="0"/>
        <v>27979</v>
      </c>
      <c r="H8" s="552">
        <f t="shared" si="1"/>
        <v>-7449</v>
      </c>
      <c r="I8" s="605"/>
    </row>
    <row r="9" ht="24.95" customHeight="1" spans="1:9">
      <c r="A9" s="594" t="s">
        <v>35</v>
      </c>
      <c r="B9" s="552" t="e">
        <f>'3'!#REF!</f>
        <v>#REF!</v>
      </c>
      <c r="C9" s="552">
        <f>'3'!D25</f>
        <v>155195</v>
      </c>
      <c r="D9" s="552">
        <f>'3'!F25</f>
        <v>160329</v>
      </c>
      <c r="E9" s="552">
        <f>'3'!L25</f>
        <v>169136</v>
      </c>
      <c r="F9" s="552">
        <f>'3'!R25</f>
        <v>149835</v>
      </c>
      <c r="G9" s="552">
        <f t="shared" si="0"/>
        <v>-5360</v>
      </c>
      <c r="H9" s="552">
        <f t="shared" si="1"/>
        <v>-19301</v>
      </c>
      <c r="I9" s="605"/>
    </row>
    <row r="10" ht="24.95" customHeight="1" spans="1:9">
      <c r="A10" s="594" t="s">
        <v>36</v>
      </c>
      <c r="B10" s="552">
        <v>22000</v>
      </c>
      <c r="C10" s="552"/>
      <c r="D10" s="552">
        <v>40000</v>
      </c>
      <c r="E10" s="552">
        <f>'3'!L26-'3'!L27</f>
        <v>60000</v>
      </c>
      <c r="F10" s="552">
        <f>'3'!R26-'3'!R27</f>
        <v>32400</v>
      </c>
      <c r="G10" s="552">
        <f t="shared" si="0"/>
        <v>32400</v>
      </c>
      <c r="H10" s="552">
        <f t="shared" si="1"/>
        <v>-27600</v>
      </c>
      <c r="I10" s="605"/>
    </row>
    <row r="11" ht="24.95" customHeight="1" spans="1:9">
      <c r="A11" s="594" t="s">
        <v>37</v>
      </c>
      <c r="B11" s="552" t="e">
        <f>'3'!#REF!</f>
        <v>#REF!</v>
      </c>
      <c r="C11" s="552">
        <f>'3'!D32</f>
        <v>-44190</v>
      </c>
      <c r="D11" s="552">
        <f>'3'!F32</f>
        <v>-40190</v>
      </c>
      <c r="E11" s="552">
        <f>'3'!L32</f>
        <v>-42172</v>
      </c>
      <c r="F11" s="552">
        <f>'3'!R32</f>
        <v>-45337</v>
      </c>
      <c r="G11" s="552">
        <f t="shared" si="0"/>
        <v>-1147</v>
      </c>
      <c r="H11" s="552">
        <f t="shared" si="1"/>
        <v>-3165</v>
      </c>
      <c r="I11" s="605"/>
    </row>
    <row r="12" ht="24.95" customHeight="1" spans="1:9">
      <c r="A12" s="594" t="s">
        <v>38</v>
      </c>
      <c r="B12" s="552" t="e">
        <f>'3'!#REF!+'3'!#REF!</f>
        <v>#REF!</v>
      </c>
      <c r="C12" s="552">
        <f>'3'!D28+'3'!D29</f>
        <v>182227</v>
      </c>
      <c r="D12" s="552">
        <f>'3'!F28+'3'!F29</f>
        <v>180784.49</v>
      </c>
      <c r="E12" s="552">
        <f>'3'!L28+'3'!L29</f>
        <v>180784</v>
      </c>
      <c r="F12" s="552">
        <f>'3'!R28+'3'!R29</f>
        <v>219660.24</v>
      </c>
      <c r="G12" s="552">
        <f t="shared" si="0"/>
        <v>37433.24</v>
      </c>
      <c r="H12" s="552">
        <f t="shared" si="1"/>
        <v>38876.24</v>
      </c>
      <c r="I12" s="605"/>
    </row>
    <row r="13" ht="24.95" customHeight="1" spans="1:9">
      <c r="A13" s="594" t="s">
        <v>39</v>
      </c>
      <c r="B13" s="552" t="e">
        <f>'3'!#REF!</f>
        <v>#REF!</v>
      </c>
      <c r="C13" s="552">
        <f>'3'!D28</f>
        <v>30757</v>
      </c>
      <c r="D13" s="552">
        <f>'3'!F28</f>
        <v>31689</v>
      </c>
      <c r="E13" s="552">
        <f>'3'!L28</f>
        <v>31689</v>
      </c>
      <c r="F13" s="552">
        <f>'3'!R28</f>
        <v>33736</v>
      </c>
      <c r="G13" s="552">
        <f t="shared" si="0"/>
        <v>2979</v>
      </c>
      <c r="H13" s="552">
        <f t="shared" si="1"/>
        <v>2047</v>
      </c>
      <c r="I13" s="605"/>
    </row>
    <row r="14" ht="24.95" customHeight="1" spans="1:9">
      <c r="A14" s="594" t="s">
        <v>40</v>
      </c>
      <c r="B14" s="552" t="e">
        <f>'3'!#REF!</f>
        <v>#REF!</v>
      </c>
      <c r="C14" s="552">
        <f>'3'!D30</f>
        <v>120737</v>
      </c>
      <c r="D14" s="552">
        <f>'3'!F30</f>
        <v>108851</v>
      </c>
      <c r="E14" s="552">
        <f>'3'!L30</f>
        <v>108851</v>
      </c>
      <c r="F14" s="552">
        <f>'3'!R30</f>
        <v>147471</v>
      </c>
      <c r="G14" s="552">
        <f t="shared" si="0"/>
        <v>26734</v>
      </c>
      <c r="H14" s="552">
        <f t="shared" si="1"/>
        <v>38620</v>
      </c>
      <c r="I14" s="605"/>
    </row>
    <row r="15" ht="24.95" customHeight="1" spans="1:9">
      <c r="A15" s="594" t="s">
        <v>41</v>
      </c>
      <c r="B15" s="552" t="e">
        <f>'3'!#REF!</f>
        <v>#REF!</v>
      </c>
      <c r="C15" s="552">
        <f>'3'!D31</f>
        <v>30733</v>
      </c>
      <c r="D15" s="552">
        <f>'3'!F31</f>
        <v>40244.49</v>
      </c>
      <c r="E15" s="552">
        <f>'3'!L31</f>
        <v>40244</v>
      </c>
      <c r="F15" s="552">
        <f>'3'!R31</f>
        <v>38453.24</v>
      </c>
      <c r="G15" s="552">
        <f t="shared" si="0"/>
        <v>7720.24</v>
      </c>
      <c r="H15" s="552">
        <f t="shared" si="1"/>
        <v>-1790.76</v>
      </c>
      <c r="I15" s="605"/>
    </row>
    <row r="16" s="586" customFormat="1" ht="24.95" customHeight="1" spans="1:9">
      <c r="A16" s="595" t="s">
        <v>42</v>
      </c>
      <c r="B16" s="550" t="e">
        <f>'3'!#REF!</f>
        <v>#REF!</v>
      </c>
      <c r="C16" s="550">
        <f>'3'!D5</f>
        <v>668048</v>
      </c>
      <c r="D16" s="550">
        <f>'3'!F38</f>
        <v>716299.49</v>
      </c>
      <c r="E16" s="550">
        <f>'3'!L5</f>
        <v>721921.96</v>
      </c>
      <c r="F16" s="550">
        <f>'3'!R5</f>
        <v>727719.6776</v>
      </c>
      <c r="G16" s="550">
        <f t="shared" si="0"/>
        <v>59671.6776000001</v>
      </c>
      <c r="H16" s="550">
        <f t="shared" si="1"/>
        <v>5797.71760000009</v>
      </c>
      <c r="I16" s="605"/>
    </row>
    <row r="17" s="586" customFormat="1" ht="24.95" customHeight="1" spans="1:9">
      <c r="A17" s="596" t="s">
        <v>43</v>
      </c>
      <c r="B17" s="550" t="e">
        <f>'3'!#REF!</f>
        <v>#REF!</v>
      </c>
      <c r="C17" s="550">
        <f>'3'!D39</f>
        <v>567562</v>
      </c>
      <c r="D17" s="550">
        <f>'3'!F39</f>
        <v>620742.49</v>
      </c>
      <c r="E17" s="550">
        <f>'3'!L39</f>
        <v>609686.96</v>
      </c>
      <c r="F17" s="550">
        <f>'3'!R39</f>
        <v>621561.6776</v>
      </c>
      <c r="G17" s="550">
        <f t="shared" si="0"/>
        <v>53999.6776000001</v>
      </c>
      <c r="H17" s="550">
        <f t="shared" si="1"/>
        <v>11874.7176000001</v>
      </c>
      <c r="I17" s="606"/>
    </row>
    <row r="18" s="586" customFormat="1" ht="27.95" customHeight="1" spans="1:9">
      <c r="A18" s="596" t="s">
        <v>44</v>
      </c>
      <c r="B18" s="550" t="e">
        <f>'3'!#REF!</f>
        <v>#REF!</v>
      </c>
      <c r="C18" s="550">
        <f>'3'!D40</f>
        <v>100486</v>
      </c>
      <c r="D18" s="550">
        <f>'3'!F40</f>
        <v>95557</v>
      </c>
      <c r="E18" s="550">
        <f>'3'!L40</f>
        <v>112235</v>
      </c>
      <c r="F18" s="550">
        <f>'3'!R40</f>
        <v>106158</v>
      </c>
      <c r="G18" s="550">
        <f t="shared" si="0"/>
        <v>5672</v>
      </c>
      <c r="H18" s="550">
        <f t="shared" si="1"/>
        <v>-6077</v>
      </c>
      <c r="I18" s="607" t="s">
        <v>45</v>
      </c>
    </row>
    <row r="19" s="586" customFormat="1" ht="27.95" customHeight="1" spans="1:9">
      <c r="A19" s="596" t="s">
        <v>46</v>
      </c>
      <c r="B19" s="550">
        <f>'4'!B5</f>
        <v>597420</v>
      </c>
      <c r="C19" s="550">
        <f>'4'!D5</f>
        <v>567561.8</v>
      </c>
      <c r="D19" s="550">
        <f>'4'!F5</f>
        <v>601727.8</v>
      </c>
      <c r="E19" s="550">
        <f>'4'!I5</f>
        <v>590655</v>
      </c>
      <c r="F19" s="550">
        <f>'4'!M5</f>
        <v>621562.648996</v>
      </c>
      <c r="G19" s="550">
        <f t="shared" si="0"/>
        <v>54000.8489959999</v>
      </c>
      <c r="H19" s="550">
        <f t="shared" si="1"/>
        <v>30907.6489959999</v>
      </c>
      <c r="I19" s="608" t="s">
        <v>47</v>
      </c>
    </row>
    <row r="20" ht="27.95" customHeight="1" spans="1:9">
      <c r="A20" s="594" t="s">
        <v>48</v>
      </c>
      <c r="B20" s="552">
        <f>'4'!B6</f>
        <v>230651</v>
      </c>
      <c r="C20" s="552">
        <f>'4'!D6</f>
        <v>274506</v>
      </c>
      <c r="D20" s="552">
        <f>'4'!F6</f>
        <v>243357.8</v>
      </c>
      <c r="E20" s="552">
        <f>'4'!I6</f>
        <v>237310</v>
      </c>
      <c r="F20" s="552">
        <f>'4'!M6</f>
        <v>288833.348996</v>
      </c>
      <c r="G20" s="552">
        <f t="shared" si="0"/>
        <v>14327.348996</v>
      </c>
      <c r="H20" s="552">
        <f t="shared" si="1"/>
        <v>51523.348996</v>
      </c>
      <c r="I20" s="609"/>
    </row>
    <row r="21" ht="27.95" customHeight="1" spans="1:9">
      <c r="A21" s="594" t="s">
        <v>49</v>
      </c>
      <c r="B21" s="552">
        <f>'4'!B47</f>
        <v>309703</v>
      </c>
      <c r="C21" s="552">
        <f>'4'!D47</f>
        <v>264796.8</v>
      </c>
      <c r="D21" s="552">
        <f>'4'!F47</f>
        <v>294339</v>
      </c>
      <c r="E21" s="552">
        <f>'4'!I47</f>
        <v>335558</v>
      </c>
      <c r="F21" s="552">
        <f>'4'!M47</f>
        <v>304468</v>
      </c>
      <c r="G21" s="552">
        <f t="shared" si="0"/>
        <v>39671.2</v>
      </c>
      <c r="H21" s="552">
        <f t="shared" si="1"/>
        <v>-31090</v>
      </c>
      <c r="I21" s="609"/>
    </row>
    <row r="22" ht="27.95" customHeight="1" spans="1:9">
      <c r="A22" s="594" t="s">
        <v>50</v>
      </c>
      <c r="B22" s="552">
        <f>'4'!B53+'4'!B57+'4'!B60+'4'!B67+'4'!B70+'4'!B72</f>
        <v>110375</v>
      </c>
      <c r="C22" s="552">
        <f>'4'!D53+'4'!D57+'4'!D60+'4'!D67+'4'!D70+'4'!D72</f>
        <v>77770</v>
      </c>
      <c r="D22" s="552">
        <f>'4'!F53+'4'!F57+'4'!F60+'4'!F67+'4'!F70+'4'!F72</f>
        <v>79406</v>
      </c>
      <c r="E22" s="552">
        <f>'4'!I53+'4'!I57+'4'!I60+'4'!I67+'4'!I70+'4'!I72</f>
        <v>110067</v>
      </c>
      <c r="F22" s="552">
        <f>'4'!M53+'4'!M57+'4'!M60+'4'!M67+'4'!M70+'4'!M72</f>
        <v>89746</v>
      </c>
      <c r="G22" s="552">
        <f t="shared" si="0"/>
        <v>11976</v>
      </c>
      <c r="H22" s="552">
        <f t="shared" si="1"/>
        <v>-20321</v>
      </c>
      <c r="I22" s="609"/>
    </row>
    <row r="23" ht="27.95" customHeight="1" spans="1:9">
      <c r="A23" s="594" t="s">
        <v>51</v>
      </c>
      <c r="B23" s="552">
        <f>'4'!B54+'4'!B58+'4'!B61+'4'!B68+'4'!B71</f>
        <v>199328</v>
      </c>
      <c r="C23" s="552">
        <f>'4'!D54+'4'!D58+'4'!D61+'4'!D68+'4'!D71</f>
        <v>187026.8</v>
      </c>
      <c r="D23" s="552">
        <f>'4'!F54+'4'!F58+'4'!F61+'4'!F68+'4'!F71</f>
        <v>214933</v>
      </c>
      <c r="E23" s="552">
        <f>'4'!I54+'4'!I58+'4'!I61+'4'!I68+'4'!I71</f>
        <v>225491</v>
      </c>
      <c r="F23" s="552">
        <f>'4'!M54+'4'!M58+'4'!M61+'4'!M68+'4'!M71</f>
        <v>197139</v>
      </c>
      <c r="G23" s="552">
        <f t="shared" si="0"/>
        <v>10112.2</v>
      </c>
      <c r="H23" s="552">
        <f t="shared" si="1"/>
        <v>-28352</v>
      </c>
      <c r="I23" s="609"/>
    </row>
    <row r="24" ht="27.95" customHeight="1" spans="1:9">
      <c r="A24" s="594" t="s">
        <v>52</v>
      </c>
      <c r="B24" s="552">
        <f>'4'!B78</f>
        <v>2593</v>
      </c>
      <c r="C24" s="552">
        <f>'4'!D78</f>
        <v>3000</v>
      </c>
      <c r="D24" s="552">
        <f>'4'!F78</f>
        <v>3000</v>
      </c>
      <c r="E24" s="552">
        <f>'4'!I78</f>
        <v>2526</v>
      </c>
      <c r="F24" s="552">
        <f>'4'!M78</f>
        <v>3000</v>
      </c>
      <c r="G24" s="552">
        <f t="shared" si="0"/>
        <v>0</v>
      </c>
      <c r="H24" s="552">
        <f t="shared" si="1"/>
        <v>474</v>
      </c>
      <c r="I24" s="609"/>
    </row>
    <row r="25" ht="27.95" customHeight="1" spans="1:9">
      <c r="A25" s="594" t="s">
        <v>53</v>
      </c>
      <c r="B25" s="552">
        <f>'4'!B84</f>
        <v>0</v>
      </c>
      <c r="C25" s="552"/>
      <c r="D25" s="552">
        <f>'4'!F84</f>
        <v>33900</v>
      </c>
      <c r="E25" s="552">
        <f>'4'!I84</f>
        <v>0</v>
      </c>
      <c r="F25" s="552">
        <f>'4'!M84</f>
        <v>0</v>
      </c>
      <c r="G25" s="552">
        <f t="shared" si="0"/>
        <v>0</v>
      </c>
      <c r="H25" s="552">
        <f t="shared" si="1"/>
        <v>0</v>
      </c>
      <c r="I25" s="609"/>
    </row>
    <row r="26" ht="27.95" customHeight="1" spans="1:9">
      <c r="A26" s="594" t="s">
        <v>54</v>
      </c>
      <c r="B26" s="552">
        <f>'4'!B85</f>
        <v>40000</v>
      </c>
      <c r="C26" s="552"/>
      <c r="D26" s="552">
        <f>'4'!F85</f>
        <v>0</v>
      </c>
      <c r="E26" s="552">
        <f>'4'!I85</f>
        <v>0</v>
      </c>
      <c r="F26" s="552">
        <f>'4'!M85</f>
        <v>0</v>
      </c>
      <c r="G26" s="552">
        <f t="shared" si="0"/>
        <v>0</v>
      </c>
      <c r="H26" s="552">
        <f t="shared" si="1"/>
        <v>0</v>
      </c>
      <c r="I26" s="609"/>
    </row>
    <row r="27" ht="27.95" customHeight="1" spans="1:9">
      <c r="A27" s="594" t="s">
        <v>55</v>
      </c>
      <c r="B27" s="552">
        <f>'4'!B86</f>
        <v>14473</v>
      </c>
      <c r="C27" s="552">
        <f>'4'!D86</f>
        <v>15259</v>
      </c>
      <c r="D27" s="552">
        <f>'4'!F86</f>
        <v>15259</v>
      </c>
      <c r="E27" s="552">
        <f>'4'!I86</f>
        <v>15261</v>
      </c>
      <c r="F27" s="552">
        <f>'4'!M86</f>
        <v>15261.3</v>
      </c>
      <c r="G27" s="552">
        <f t="shared" si="0"/>
        <v>2.29999999999927</v>
      </c>
      <c r="H27" s="552">
        <f t="shared" si="1"/>
        <v>0.299999999999272</v>
      </c>
      <c r="I27" s="609"/>
    </row>
    <row r="28" ht="27.95" customHeight="1" spans="1:9">
      <c r="A28" s="594" t="s">
        <v>56</v>
      </c>
      <c r="B28" s="552"/>
      <c r="C28" s="552">
        <v>10000</v>
      </c>
      <c r="D28" s="552">
        <f>'4'!F91</f>
        <v>3328</v>
      </c>
      <c r="E28" s="552">
        <f>'4'!I91</f>
        <v>0</v>
      </c>
      <c r="F28" s="552">
        <f>'4'!M91</f>
        <v>10000</v>
      </c>
      <c r="G28" s="552">
        <f t="shared" si="0"/>
        <v>0</v>
      </c>
      <c r="H28" s="552">
        <f t="shared" si="1"/>
        <v>10000</v>
      </c>
      <c r="I28" s="609"/>
    </row>
    <row r="29" ht="27.95" customHeight="1" spans="1:9">
      <c r="A29" s="594" t="s">
        <v>57</v>
      </c>
      <c r="B29" s="552">
        <f>'4'!B92</f>
        <v>0</v>
      </c>
      <c r="C29" s="552">
        <f>'4'!D92</f>
        <v>0</v>
      </c>
      <c r="D29" s="552">
        <f>'4'!F92</f>
        <v>8544</v>
      </c>
      <c r="E29" s="552">
        <f>'4'!I92</f>
        <v>0</v>
      </c>
      <c r="F29" s="552">
        <f>'4'!M92</f>
        <v>0</v>
      </c>
      <c r="G29" s="552">
        <f t="shared" si="0"/>
        <v>0</v>
      </c>
      <c r="H29" s="552">
        <f t="shared" si="1"/>
        <v>0</v>
      </c>
      <c r="I29" s="609"/>
    </row>
    <row r="30" ht="27.95" customHeight="1" spans="1:9">
      <c r="A30" s="594" t="s">
        <v>58</v>
      </c>
      <c r="B30" s="552"/>
      <c r="C30" s="552"/>
      <c r="D30" s="552">
        <f>'4'!F95</f>
        <v>0</v>
      </c>
      <c r="E30" s="552">
        <f>'4'!I95</f>
        <v>0</v>
      </c>
      <c r="F30" s="552">
        <f>'4'!M95</f>
        <v>0</v>
      </c>
      <c r="G30" s="552">
        <f t="shared" si="0"/>
        <v>0</v>
      </c>
      <c r="H30" s="552">
        <f t="shared" si="1"/>
        <v>0</v>
      </c>
      <c r="I30" s="609"/>
    </row>
    <row r="31" s="586" customFormat="1" ht="27.95" customHeight="1" spans="1:9">
      <c r="A31" s="596" t="s">
        <v>59</v>
      </c>
      <c r="B31" s="550">
        <f>'4'!B96</f>
        <v>18478</v>
      </c>
      <c r="C31" s="550">
        <f>'4'!D96</f>
        <v>0.199999999953434</v>
      </c>
      <c r="D31" s="550">
        <f>'4'!F96</f>
        <v>19014.6899999999</v>
      </c>
      <c r="E31" s="550">
        <f>'4'!I96</f>
        <v>19031.96</v>
      </c>
      <c r="F31" s="550">
        <f>'4'!M96</f>
        <v>0</v>
      </c>
      <c r="G31" s="550">
        <f t="shared" si="0"/>
        <v>-0.199999999953434</v>
      </c>
      <c r="H31" s="550">
        <f t="shared" si="1"/>
        <v>-19031.96</v>
      </c>
      <c r="I31" s="610"/>
    </row>
    <row r="32" s="586" customFormat="1" ht="27.95" customHeight="1" spans="1:9">
      <c r="A32" s="596" t="s">
        <v>60</v>
      </c>
      <c r="B32" s="550" t="e">
        <f>'4'!#REF!</f>
        <v>#REF!</v>
      </c>
      <c r="C32" s="550" t="e">
        <f>'4'!#REF!</f>
        <v>#REF!</v>
      </c>
      <c r="D32" s="550" t="e">
        <f>'4'!#REF!</f>
        <v>#REF!</v>
      </c>
      <c r="E32" s="550" t="e">
        <f>'4'!#REF!</f>
        <v>#REF!</v>
      </c>
      <c r="F32" s="550" t="e">
        <f>'4'!#REF!</f>
        <v>#REF!</v>
      </c>
      <c r="G32" s="550" t="e">
        <f t="shared" si="0"/>
        <v>#REF!</v>
      </c>
      <c r="H32" s="550" t="e">
        <f t="shared" si="1"/>
        <v>#REF!</v>
      </c>
      <c r="I32" s="611"/>
    </row>
    <row r="33" ht="27.95" customHeight="1" spans="1:9">
      <c r="A33" s="594" t="s">
        <v>61</v>
      </c>
      <c r="B33" s="552"/>
      <c r="C33" s="597" t="e">
        <f>'4'!#REF!</f>
        <v>#REF!</v>
      </c>
      <c r="D33" s="597" t="e">
        <f>'4'!#REF!</f>
        <v>#REF!</v>
      </c>
      <c r="E33" s="597" t="e">
        <f>'4'!#REF!</f>
        <v>#REF!</v>
      </c>
      <c r="F33" s="597" t="e">
        <f>'4'!#REF!</f>
        <v>#REF!</v>
      </c>
      <c r="G33" s="597" t="e">
        <f t="shared" si="0"/>
        <v>#REF!</v>
      </c>
      <c r="H33" s="552" t="e">
        <f t="shared" si="1"/>
        <v>#REF!</v>
      </c>
      <c r="I33" s="612" t="s">
        <v>62</v>
      </c>
    </row>
    <row r="34" ht="27.95" customHeight="1" spans="1:9">
      <c r="A34" s="598" t="s">
        <v>63</v>
      </c>
      <c r="B34" s="599" t="e">
        <f>'4'!#REF!</f>
        <v>#REF!</v>
      </c>
      <c r="C34" s="600" t="e">
        <f>'4'!#REF!</f>
        <v>#REF!</v>
      </c>
      <c r="D34" s="600" t="e">
        <f>'4'!#REF!</f>
        <v>#REF!</v>
      </c>
      <c r="E34" s="600" t="e">
        <f>'4'!#REF!</f>
        <v>#REF!</v>
      </c>
      <c r="F34" s="600" t="e">
        <f>'4'!#REF!</f>
        <v>#REF!</v>
      </c>
      <c r="G34" s="600" t="e">
        <f t="shared" si="0"/>
        <v>#REF!</v>
      </c>
      <c r="H34" s="599" t="e">
        <f t="shared" si="1"/>
        <v>#REF!</v>
      </c>
      <c r="I34" s="613"/>
    </row>
    <row r="35" s="586" customFormat="1" ht="27.95" customHeight="1" spans="1:9">
      <c r="A35" s="631" t="s">
        <v>64</v>
      </c>
      <c r="B35" s="554"/>
      <c r="C35" s="554"/>
      <c r="D35" s="554"/>
      <c r="E35" s="554"/>
      <c r="F35" s="554"/>
      <c r="G35" s="554"/>
      <c r="H35" s="554"/>
      <c r="I35" s="614"/>
    </row>
  </sheetData>
  <mergeCells count="3">
    <mergeCell ref="A1:I1"/>
    <mergeCell ref="I5:I17"/>
    <mergeCell ref="I19:I28"/>
  </mergeCells>
  <pageMargins left="0.471527777777778" right="0.393055555555556" top="0.393055555555556" bottom="0.393055555555556" header="0.313888888888889" footer="0.313888888888889"/>
  <pageSetup paperSize="9" scale="66" fitToHeight="0" orientation="portrait" useFirstPageNumber="1"/>
  <headerFooter>
    <oddHeader>&amp;C&amp;P</oddHeader>
    <oddFooter>&amp;C第 &amp;P 页</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I21"/>
  <sheetViews>
    <sheetView showZeros="0" zoomScale="90" zoomScaleNormal="90" workbookViewId="0">
      <selection activeCell="I5" sqref="I5:I17"/>
    </sheetView>
  </sheetViews>
  <sheetFormatPr defaultColWidth="9" defaultRowHeight="13.5"/>
  <cols>
    <col min="1" max="1" width="29.125" style="538" customWidth="1"/>
    <col min="2" max="2" width="9.75" style="538" customWidth="1"/>
    <col min="3" max="3" width="10.875" style="538" customWidth="1"/>
    <col min="4" max="4" width="9.75" style="538" customWidth="1"/>
    <col min="5" max="6" width="10.625" style="538" customWidth="1"/>
    <col min="7" max="7" width="12.75" style="538" customWidth="1"/>
    <col min="8" max="8" width="13" style="538" customWidth="1"/>
    <col min="9" max="9" width="16.25" style="538" customWidth="1"/>
    <col min="10" max="16384" width="9" style="538"/>
  </cols>
  <sheetData>
    <row r="1" ht="36" customHeight="1" spans="1:9">
      <c r="A1" s="632" t="s">
        <v>65</v>
      </c>
      <c r="B1" s="560"/>
      <c r="C1" s="560"/>
      <c r="D1" s="560"/>
      <c r="E1" s="560"/>
      <c r="F1" s="560"/>
      <c r="G1" s="560"/>
      <c r="H1" s="560"/>
      <c r="I1" s="560"/>
    </row>
    <row r="2" ht="18" customHeight="1" spans="1:9">
      <c r="A2" s="540" t="s">
        <v>12</v>
      </c>
      <c r="B2" s="540"/>
      <c r="C2" s="561"/>
      <c r="D2" s="562"/>
      <c r="E2" s="562"/>
      <c r="F2" s="562"/>
      <c r="G2" s="562"/>
      <c r="H2" s="563"/>
      <c r="I2" s="563" t="s">
        <v>13</v>
      </c>
    </row>
    <row r="3" ht="32.25" customHeight="1" spans="1:9">
      <c r="A3" s="564" t="s">
        <v>14</v>
      </c>
      <c r="B3" s="633" t="s">
        <v>66</v>
      </c>
      <c r="C3" s="629" t="s">
        <v>67</v>
      </c>
      <c r="D3" s="567" t="s">
        <v>68</v>
      </c>
      <c r="E3" s="567" t="s">
        <v>69</v>
      </c>
      <c r="F3" s="567" t="s">
        <v>19</v>
      </c>
      <c r="G3" s="568" t="s">
        <v>70</v>
      </c>
      <c r="H3" s="569" t="s">
        <v>71</v>
      </c>
      <c r="I3" s="579" t="s">
        <v>22</v>
      </c>
    </row>
    <row r="4" ht="24.75" customHeight="1" spans="1:9">
      <c r="A4" s="570">
        <v>1</v>
      </c>
      <c r="B4" s="571">
        <v>2</v>
      </c>
      <c r="C4" s="572">
        <v>3</v>
      </c>
      <c r="D4" s="573">
        <v>4</v>
      </c>
      <c r="E4" s="573" t="s">
        <v>26</v>
      </c>
      <c r="F4" s="573" t="s">
        <v>27</v>
      </c>
      <c r="G4" s="574" t="s">
        <v>28</v>
      </c>
      <c r="H4" s="572" t="s">
        <v>72</v>
      </c>
      <c r="I4" s="580">
        <v>7</v>
      </c>
    </row>
    <row r="5" ht="24.75" customHeight="1" spans="1:9">
      <c r="A5" s="575" t="s">
        <v>73</v>
      </c>
      <c r="B5" s="552" t="e">
        <f>'5'!#REF!</f>
        <v>#REF!</v>
      </c>
      <c r="C5" s="552" t="e">
        <f>'5'!#REF!</f>
        <v>#REF!</v>
      </c>
      <c r="D5" s="552" t="e">
        <f>'5'!#REF!</f>
        <v>#REF!</v>
      </c>
      <c r="E5" s="552" t="e">
        <f>'5'!#REF!</f>
        <v>#REF!</v>
      </c>
      <c r="F5" s="552" t="e">
        <f>'5'!#REF!</f>
        <v>#REF!</v>
      </c>
      <c r="G5" s="552" t="e">
        <f>F5-C5</f>
        <v>#REF!</v>
      </c>
      <c r="H5" s="552" t="e">
        <f>F5-E5</f>
        <v>#REF!</v>
      </c>
      <c r="I5" s="581"/>
    </row>
    <row r="6" ht="24.75" customHeight="1" spans="1:9">
      <c r="A6" s="575" t="s">
        <v>74</v>
      </c>
      <c r="B6" s="552">
        <f>'5'!B7</f>
        <v>154342.25</v>
      </c>
      <c r="C6" s="552">
        <f>'5'!C7</f>
        <v>221270</v>
      </c>
      <c r="D6" s="552">
        <f>'5'!D7</f>
        <v>121323</v>
      </c>
      <c r="E6" s="552">
        <f>'5'!E7</f>
        <v>121873.33</v>
      </c>
      <c r="F6" s="552">
        <f>'5'!G7</f>
        <v>188500</v>
      </c>
      <c r="G6" s="552">
        <f t="shared" ref="G6:G21" si="0">F6-C6</f>
        <v>-32770</v>
      </c>
      <c r="H6" s="552">
        <f t="shared" ref="H6:H21" si="1">F6-E6</f>
        <v>66626.67</v>
      </c>
      <c r="I6" s="581"/>
    </row>
    <row r="7" ht="24.95" customHeight="1" spans="1:9">
      <c r="A7" s="575" t="s">
        <v>75</v>
      </c>
      <c r="B7" s="552">
        <f>'5'!B20</f>
        <v>5512</v>
      </c>
      <c r="C7" s="552">
        <f>'5'!C20</f>
        <v>0</v>
      </c>
      <c r="D7" s="552">
        <f>'5'!D20</f>
        <v>52705</v>
      </c>
      <c r="E7" s="552">
        <f>'5'!E20</f>
        <v>54399</v>
      </c>
      <c r="F7" s="552">
        <f>'5'!G20</f>
        <v>5000</v>
      </c>
      <c r="G7" s="552">
        <f t="shared" si="0"/>
        <v>5000</v>
      </c>
      <c r="H7" s="552">
        <f t="shared" si="1"/>
        <v>-49399</v>
      </c>
      <c r="I7" s="582"/>
    </row>
    <row r="8" ht="27" customHeight="1" spans="1:9">
      <c r="A8" s="575" t="s">
        <v>76</v>
      </c>
      <c r="B8" s="552">
        <f>'5'!B23</f>
        <v>968</v>
      </c>
      <c r="C8" s="552">
        <f>'5'!C23</f>
        <v>4060</v>
      </c>
      <c r="D8" s="552">
        <f>'5'!D23</f>
        <v>3004</v>
      </c>
      <c r="E8" s="552">
        <f>'5'!E23</f>
        <v>3004</v>
      </c>
      <c r="F8" s="552">
        <f>'5'!G23</f>
        <v>3477</v>
      </c>
      <c r="G8" s="552">
        <f t="shared" si="0"/>
        <v>-583</v>
      </c>
      <c r="H8" s="552">
        <f t="shared" si="1"/>
        <v>473</v>
      </c>
      <c r="I8" s="582"/>
    </row>
    <row r="9" ht="27" customHeight="1" spans="1:9">
      <c r="A9" s="575" t="s">
        <v>77</v>
      </c>
      <c r="B9" s="552">
        <f>'5'!B24</f>
        <v>-2677</v>
      </c>
      <c r="C9" s="552">
        <f>'5'!C24</f>
        <v>-6638</v>
      </c>
      <c r="D9" s="552">
        <f>'5'!D24</f>
        <v>-3639.69</v>
      </c>
      <c r="E9" s="552">
        <f>'5'!E24</f>
        <v>-1857</v>
      </c>
      <c r="F9" s="552">
        <f>'5'!G24</f>
        <v>-5655</v>
      </c>
      <c r="G9" s="552">
        <f t="shared" si="0"/>
        <v>983</v>
      </c>
      <c r="H9" s="552">
        <f t="shared" si="1"/>
        <v>-3798</v>
      </c>
      <c r="I9" s="582" t="s">
        <v>78</v>
      </c>
    </row>
    <row r="10" ht="24.75" customHeight="1" spans="1:9">
      <c r="A10" s="575" t="s">
        <v>79</v>
      </c>
      <c r="B10" s="552">
        <f>'5'!B25</f>
        <v>-61487</v>
      </c>
      <c r="C10" s="552">
        <f>'5'!C25</f>
        <v>-120737</v>
      </c>
      <c r="D10" s="552">
        <f>'5'!D25</f>
        <v>-108851</v>
      </c>
      <c r="E10" s="552">
        <f>'5'!E25</f>
        <v>-108851</v>
      </c>
      <c r="F10" s="552">
        <f>'5'!G25</f>
        <v>-147471</v>
      </c>
      <c r="G10" s="552">
        <f t="shared" si="0"/>
        <v>-26734</v>
      </c>
      <c r="H10" s="552">
        <f t="shared" si="1"/>
        <v>-38620</v>
      </c>
      <c r="I10" s="581"/>
    </row>
    <row r="11" s="537" customFormat="1" ht="24.75" customHeight="1" spans="1:9">
      <c r="A11" s="576" t="s">
        <v>80</v>
      </c>
      <c r="B11" s="550">
        <f>'5'!B26</f>
        <v>98313.25</v>
      </c>
      <c r="C11" s="550">
        <f>'5'!C26</f>
        <v>97955</v>
      </c>
      <c r="D11" s="550">
        <f>'5'!D26</f>
        <v>70734.31</v>
      </c>
      <c r="E11" s="550">
        <f>'5'!E26</f>
        <v>74211.33</v>
      </c>
      <c r="F11" s="550">
        <f>'5'!G26</f>
        <v>69551</v>
      </c>
      <c r="G11" s="550">
        <f t="shared" si="0"/>
        <v>-28404</v>
      </c>
      <c r="H11" s="550">
        <f t="shared" si="1"/>
        <v>-4660.33000000002</v>
      </c>
      <c r="I11" s="583"/>
    </row>
    <row r="12" s="537" customFormat="1" ht="24.75" customHeight="1" spans="1:9">
      <c r="A12" s="577" t="s">
        <v>43</v>
      </c>
      <c r="B12" s="550">
        <f>'5'!B27</f>
        <v>95689.25</v>
      </c>
      <c r="C12" s="550">
        <f>'5'!C27</f>
        <v>96149</v>
      </c>
      <c r="D12" s="550">
        <f>'5'!D27</f>
        <v>67187.31</v>
      </c>
      <c r="E12" s="550">
        <f>'5'!E27</f>
        <v>70410.33</v>
      </c>
      <c r="F12" s="550">
        <f>'5'!G27</f>
        <v>69251</v>
      </c>
      <c r="G12" s="550">
        <f t="shared" si="0"/>
        <v>-26898</v>
      </c>
      <c r="H12" s="550">
        <f t="shared" si="1"/>
        <v>-1159.33000000002</v>
      </c>
      <c r="I12" s="583"/>
    </row>
    <row r="13" s="537" customFormat="1" ht="24.75" customHeight="1" spans="1:9">
      <c r="A13" s="577" t="s">
        <v>44</v>
      </c>
      <c r="B13" s="550">
        <f>'5'!B28</f>
        <v>2624</v>
      </c>
      <c r="C13" s="550">
        <f>'5'!C28</f>
        <v>1806</v>
      </c>
      <c r="D13" s="550">
        <f>'5'!D28</f>
        <v>3547</v>
      </c>
      <c r="E13" s="550">
        <f>'5'!E28</f>
        <v>3801</v>
      </c>
      <c r="F13" s="550">
        <f>'5'!G28</f>
        <v>300</v>
      </c>
      <c r="G13" s="550">
        <f t="shared" si="0"/>
        <v>-1506</v>
      </c>
      <c r="H13" s="550">
        <f t="shared" si="1"/>
        <v>-3501</v>
      </c>
      <c r="I13" s="583"/>
    </row>
    <row r="14" s="537" customFormat="1" ht="24.75" customHeight="1" spans="1:9">
      <c r="A14" s="576" t="s">
        <v>81</v>
      </c>
      <c r="B14" s="550">
        <f>'5'!L8</f>
        <v>92684.9</v>
      </c>
      <c r="C14" s="550">
        <f>'5'!M8</f>
        <v>96149.9</v>
      </c>
      <c r="D14" s="550">
        <f>'5'!N8</f>
        <v>67188.2</v>
      </c>
      <c r="E14" s="550">
        <f>'5'!O8</f>
        <v>66933</v>
      </c>
      <c r="F14" s="550">
        <f>'5'!Q8</f>
        <v>69251.2</v>
      </c>
      <c r="G14" s="550">
        <f t="shared" si="0"/>
        <v>-26898.7</v>
      </c>
      <c r="H14" s="550">
        <f t="shared" si="1"/>
        <v>2318.2</v>
      </c>
      <c r="I14" s="583"/>
    </row>
    <row r="15" ht="24.75" customHeight="1" spans="1:9">
      <c r="A15" s="575" t="s">
        <v>82</v>
      </c>
      <c r="B15" s="552">
        <f>'5'!L9</f>
        <v>1105</v>
      </c>
      <c r="C15" s="552">
        <f>'5'!M9</f>
        <v>0</v>
      </c>
      <c r="D15" s="552">
        <f>'5'!N9</f>
        <v>0</v>
      </c>
      <c r="E15" s="552">
        <f>'5'!O9</f>
        <v>0</v>
      </c>
      <c r="F15" s="552">
        <f>'5'!Q9</f>
        <v>0</v>
      </c>
      <c r="G15" s="552">
        <f t="shared" si="0"/>
        <v>0</v>
      </c>
      <c r="H15" s="552">
        <f t="shared" si="1"/>
        <v>0</v>
      </c>
      <c r="I15" s="581"/>
    </row>
    <row r="16" ht="24.95" customHeight="1" spans="1:9">
      <c r="A16" s="575" t="s">
        <v>83</v>
      </c>
      <c r="B16" s="552">
        <f>'5'!L10</f>
        <v>2360</v>
      </c>
      <c r="C16" s="552">
        <f>'5'!M10</f>
        <v>2050</v>
      </c>
      <c r="D16" s="552">
        <f>'5'!N10</f>
        <v>1950</v>
      </c>
      <c r="E16" s="552">
        <f>'5'!O10</f>
        <v>1624</v>
      </c>
      <c r="F16" s="552">
        <f>'5'!Q10</f>
        <v>1546</v>
      </c>
      <c r="G16" s="552">
        <f t="shared" si="0"/>
        <v>-504</v>
      </c>
      <c r="H16" s="552">
        <f t="shared" si="1"/>
        <v>-78</v>
      </c>
      <c r="I16" s="582"/>
    </row>
    <row r="17" ht="24.75" customHeight="1" spans="1:9">
      <c r="A17" s="575" t="s">
        <v>84</v>
      </c>
      <c r="B17" s="552">
        <f>'5'!L17</f>
        <v>62517</v>
      </c>
      <c r="C17" s="552">
        <f>'5'!M17</f>
        <v>35724</v>
      </c>
      <c r="D17" s="552">
        <f>'5'!N17</f>
        <v>0</v>
      </c>
      <c r="E17" s="552">
        <f>'5'!O17</f>
        <v>1260</v>
      </c>
      <c r="F17" s="552">
        <f>'5'!Q17</f>
        <v>37300</v>
      </c>
      <c r="G17" s="552">
        <f t="shared" si="0"/>
        <v>1576</v>
      </c>
      <c r="H17" s="552">
        <f t="shared" si="1"/>
        <v>36040</v>
      </c>
      <c r="I17" s="581"/>
    </row>
    <row r="18" ht="25.5" customHeight="1" spans="1:9">
      <c r="A18" s="575" t="s">
        <v>85</v>
      </c>
      <c r="B18" s="552">
        <f>'5'!L26+'5'!L37</f>
        <v>16643</v>
      </c>
      <c r="C18" s="552">
        <f>'5'!M26+'5'!M37</f>
        <v>52317</v>
      </c>
      <c r="D18" s="552">
        <f>'5'!N26+'5'!N37</f>
        <v>6893</v>
      </c>
      <c r="E18" s="552">
        <f>'5'!O26+'5'!O37</f>
        <v>4410</v>
      </c>
      <c r="F18" s="552">
        <f>'5'!Q26+'5'!Q37</f>
        <v>19346</v>
      </c>
      <c r="G18" s="552">
        <f t="shared" si="0"/>
        <v>-32971</v>
      </c>
      <c r="H18" s="552">
        <f t="shared" si="1"/>
        <v>14936</v>
      </c>
      <c r="I18" s="582"/>
    </row>
    <row r="19" ht="24.95" customHeight="1" spans="1:9">
      <c r="A19" s="575" t="s">
        <v>86</v>
      </c>
      <c r="B19" s="552">
        <f>'5'!L38</f>
        <v>5078.9</v>
      </c>
      <c r="C19" s="552">
        <f>'5'!M38</f>
        <v>6058.9</v>
      </c>
      <c r="D19" s="552">
        <f>'5'!N38</f>
        <v>6059.2</v>
      </c>
      <c r="E19" s="552">
        <f>'5'!O38</f>
        <v>6059</v>
      </c>
      <c r="F19" s="552">
        <f>'5'!Q38</f>
        <v>6059.2</v>
      </c>
      <c r="G19" s="552">
        <f t="shared" si="0"/>
        <v>0.300000000000182</v>
      </c>
      <c r="H19" s="552">
        <f t="shared" si="1"/>
        <v>0.199999999999818</v>
      </c>
      <c r="I19" s="582" t="s">
        <v>87</v>
      </c>
    </row>
    <row r="20" ht="24.75" customHeight="1" spans="1:9">
      <c r="A20" s="575" t="s">
        <v>88</v>
      </c>
      <c r="B20" s="552">
        <f>'5'!L41</f>
        <v>4981</v>
      </c>
      <c r="C20" s="552">
        <f>'5'!M41</f>
        <v>0</v>
      </c>
      <c r="D20" s="552">
        <f>'5'!N41</f>
        <v>52286</v>
      </c>
      <c r="E20" s="552">
        <f>'5'!O41</f>
        <v>53580</v>
      </c>
      <c r="F20" s="552">
        <f>'5'!Q41</f>
        <v>5000</v>
      </c>
      <c r="G20" s="552">
        <f t="shared" si="0"/>
        <v>5000</v>
      </c>
      <c r="H20" s="552">
        <f t="shared" si="1"/>
        <v>-48580</v>
      </c>
      <c r="I20" s="582"/>
    </row>
    <row r="21" s="537" customFormat="1" ht="24.75" customHeight="1" spans="1:9">
      <c r="A21" s="578" t="s">
        <v>89</v>
      </c>
      <c r="B21" s="554">
        <f>'5'!L42</f>
        <v>3004.35000000001</v>
      </c>
      <c r="C21" s="554"/>
      <c r="D21" s="554">
        <f>'5'!N42</f>
        <v>0</v>
      </c>
      <c r="E21" s="554">
        <f>'5'!O42</f>
        <v>3477.33000000002</v>
      </c>
      <c r="F21" s="554">
        <f>'5'!Q42</f>
        <v>-0.19999999999709</v>
      </c>
      <c r="G21" s="554">
        <f t="shared" si="0"/>
        <v>-0.19999999999709</v>
      </c>
      <c r="H21" s="554">
        <f t="shared" si="1"/>
        <v>-3477.53000000001</v>
      </c>
      <c r="I21" s="584"/>
    </row>
  </sheetData>
  <sheetProtection password="EA2B" sheet="1" objects="1" scenarios="1"/>
  <mergeCells count="1">
    <mergeCell ref="A1:I1"/>
  </mergeCells>
  <printOptions horizontalCentered="1"/>
  <pageMargins left="0.393055555555556" right="0.393055555555556" top="0.393055555555556" bottom="0.393055555555556" header="0.313888888888889" footer="0.313888888888889"/>
  <pageSetup paperSize="9" scale="79" firstPageNumber="2" orientation="portrait" useFirstPageNumber="1"/>
  <headerFooter>
    <oddFooter>&amp;C第 &amp;P 页</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I16"/>
  <sheetViews>
    <sheetView zoomScale="90" zoomScaleNormal="90" workbookViewId="0">
      <selection activeCell="I5" sqref="I5:I17"/>
    </sheetView>
  </sheetViews>
  <sheetFormatPr defaultColWidth="9" defaultRowHeight="13.5"/>
  <cols>
    <col min="1" max="1" width="34.625" style="538" customWidth="1"/>
    <col min="2" max="4" width="10.75" style="538" customWidth="1"/>
    <col min="5" max="5" width="12.25" style="538" customWidth="1"/>
    <col min="6" max="6" width="10.75" style="538" customWidth="1"/>
    <col min="7" max="7" width="15.125" style="538" customWidth="1"/>
    <col min="8" max="8" width="12.375" style="538" customWidth="1"/>
    <col min="9" max="9" width="19" style="538" customWidth="1"/>
    <col min="10" max="16384" width="9" style="538"/>
  </cols>
  <sheetData>
    <row r="1" s="535" customFormat="1" ht="33" customHeight="1" spans="1:9">
      <c r="A1" s="634" t="s">
        <v>90</v>
      </c>
      <c r="B1" s="539"/>
      <c r="C1" s="539"/>
      <c r="D1" s="539"/>
      <c r="E1" s="539"/>
      <c r="F1" s="539"/>
      <c r="G1" s="539"/>
      <c r="H1" s="539"/>
      <c r="I1" s="539"/>
    </row>
    <row r="2" s="536" customFormat="1" ht="18.75" customHeight="1" spans="1:9">
      <c r="A2" s="540" t="s">
        <v>12</v>
      </c>
      <c r="B2" s="540"/>
      <c r="C2" s="541"/>
      <c r="D2" s="541"/>
      <c r="E2" s="541"/>
      <c r="F2" s="541"/>
      <c r="G2" s="541"/>
      <c r="H2" s="542"/>
      <c r="I2" s="542" t="s">
        <v>13</v>
      </c>
    </row>
    <row r="3" ht="73.5" customHeight="1" spans="1:9">
      <c r="A3" s="543" t="s">
        <v>91</v>
      </c>
      <c r="B3" s="635" t="s">
        <v>92</v>
      </c>
      <c r="C3" s="636" t="s">
        <v>93</v>
      </c>
      <c r="D3" s="636" t="s">
        <v>94</v>
      </c>
      <c r="E3" s="636" t="s">
        <v>95</v>
      </c>
      <c r="F3" s="636" t="s">
        <v>96</v>
      </c>
      <c r="G3" s="544" t="s">
        <v>97</v>
      </c>
      <c r="H3" s="544" t="s">
        <v>98</v>
      </c>
      <c r="I3" s="555" t="s">
        <v>22</v>
      </c>
    </row>
    <row r="4" ht="35.25" customHeight="1" spans="1:9">
      <c r="A4" s="546">
        <v>1</v>
      </c>
      <c r="B4" s="547">
        <v>2</v>
      </c>
      <c r="C4" s="548">
        <v>3</v>
      </c>
      <c r="D4" s="548">
        <v>4</v>
      </c>
      <c r="E4" s="637" t="s">
        <v>26</v>
      </c>
      <c r="F4" s="637" t="s">
        <v>27</v>
      </c>
      <c r="G4" s="547" t="s">
        <v>99</v>
      </c>
      <c r="H4" s="547" t="s">
        <v>72</v>
      </c>
      <c r="I4" s="556">
        <v>7</v>
      </c>
    </row>
    <row r="5" s="537" customFormat="1" ht="35.25" customHeight="1" spans="1:9">
      <c r="A5" s="549" t="s">
        <v>100</v>
      </c>
      <c r="B5" s="550">
        <f>'6'!B6</f>
        <v>23274</v>
      </c>
      <c r="C5" s="550">
        <f>'6'!C6</f>
        <v>30732.62</v>
      </c>
      <c r="D5" s="550">
        <f>'6'!D6</f>
        <v>40244.49</v>
      </c>
      <c r="E5" s="550">
        <f>'6'!E6</f>
        <v>40246.26</v>
      </c>
      <c r="F5" s="550">
        <f>'6'!G6</f>
        <v>38453.24</v>
      </c>
      <c r="G5" s="550">
        <f>F5-C5</f>
        <v>7720.62</v>
      </c>
      <c r="H5" s="550">
        <f>F5-E5</f>
        <v>-1793.02</v>
      </c>
      <c r="I5" s="557" t="s">
        <v>101</v>
      </c>
    </row>
    <row r="6" ht="35.25" customHeight="1" spans="1:9">
      <c r="A6" s="551" t="s">
        <v>102</v>
      </c>
      <c r="B6" s="552">
        <f>'6'!B7</f>
        <v>23274</v>
      </c>
      <c r="C6" s="552">
        <f>'6'!C7</f>
        <v>30732.62</v>
      </c>
      <c r="D6" s="552">
        <f>'6'!D7</f>
        <v>40244.49</v>
      </c>
      <c r="E6" s="552">
        <f>'6'!E7</f>
        <v>40246.26</v>
      </c>
      <c r="F6" s="552">
        <f>'6'!G7</f>
        <v>38453.24</v>
      </c>
      <c r="G6" s="552">
        <f t="shared" ref="G6:G16" si="0">F6-C6</f>
        <v>7720.62</v>
      </c>
      <c r="H6" s="552">
        <f t="shared" ref="H6:H16" si="1">F6-E6</f>
        <v>-1793.02</v>
      </c>
      <c r="I6" s="558"/>
    </row>
    <row r="7" ht="35.25" customHeight="1" spans="1:9">
      <c r="A7" s="551" t="s">
        <v>103</v>
      </c>
      <c r="B7" s="552"/>
      <c r="C7" s="552"/>
      <c r="D7" s="552"/>
      <c r="E7" s="552">
        <f>'6'!E19</f>
        <v>0</v>
      </c>
      <c r="F7" s="552">
        <f>'6'!G19</f>
        <v>30804</v>
      </c>
      <c r="G7" s="552">
        <f t="shared" si="0"/>
        <v>30804</v>
      </c>
      <c r="H7" s="552">
        <f t="shared" si="1"/>
        <v>30804</v>
      </c>
      <c r="I7" s="558"/>
    </row>
    <row r="8" s="537" customFormat="1" ht="35.25" customHeight="1" spans="1:9">
      <c r="A8" s="549" t="s">
        <v>104</v>
      </c>
      <c r="B8" s="550">
        <f>'6'!B20</f>
        <v>11774</v>
      </c>
      <c r="C8" s="550"/>
      <c r="D8" s="550"/>
      <c r="E8" s="550">
        <f>'6'!E20</f>
        <v>30802</v>
      </c>
      <c r="F8" s="550">
        <f>'6'!G20</f>
        <v>0</v>
      </c>
      <c r="G8" s="550">
        <f t="shared" si="0"/>
        <v>0</v>
      </c>
      <c r="H8" s="550">
        <f t="shared" si="1"/>
        <v>-30802</v>
      </c>
      <c r="I8" s="558"/>
    </row>
    <row r="9" s="537" customFormat="1" ht="35.25" customHeight="1" spans="1:9">
      <c r="A9" s="549" t="s">
        <v>105</v>
      </c>
      <c r="B9" s="550">
        <f>'6'!B21</f>
        <v>-22234</v>
      </c>
      <c r="C9" s="550">
        <f>'6'!C21</f>
        <v>-30732.62</v>
      </c>
      <c r="D9" s="550">
        <f>'6'!D21</f>
        <v>-40244.49</v>
      </c>
      <c r="E9" s="550">
        <f>'6'!E21</f>
        <v>-40244</v>
      </c>
      <c r="F9" s="550">
        <f>'6'!G21</f>
        <v>-38453.24</v>
      </c>
      <c r="G9" s="550">
        <f t="shared" si="0"/>
        <v>-7720.62</v>
      </c>
      <c r="H9" s="550">
        <f t="shared" si="1"/>
        <v>1790.76</v>
      </c>
      <c r="I9" s="558"/>
    </row>
    <row r="10" s="537" customFormat="1" ht="35.25" customHeight="1" spans="1:9">
      <c r="A10" s="549" t="s">
        <v>106</v>
      </c>
      <c r="B10" s="550">
        <f>'6'!B22</f>
        <v>12814</v>
      </c>
      <c r="C10" s="550"/>
      <c r="D10" s="550"/>
      <c r="E10" s="550">
        <f>'6'!E22</f>
        <v>30804.26</v>
      </c>
      <c r="F10" s="550">
        <f>'6'!G22</f>
        <v>30804</v>
      </c>
      <c r="G10" s="550">
        <f t="shared" si="0"/>
        <v>30804</v>
      </c>
      <c r="H10" s="550">
        <f t="shared" si="1"/>
        <v>-0.259999999994761</v>
      </c>
      <c r="I10" s="558"/>
    </row>
    <row r="11" s="537" customFormat="1" ht="35.25" customHeight="1" spans="1:9">
      <c r="A11" s="549" t="s">
        <v>107</v>
      </c>
      <c r="B11" s="550">
        <f>'6'!L6</f>
        <v>0</v>
      </c>
      <c r="C11" s="550"/>
      <c r="D11" s="550"/>
      <c r="E11" s="550">
        <f>'6'!O6</f>
        <v>0</v>
      </c>
      <c r="F11" s="550">
        <f>'6'!P6</f>
        <v>0</v>
      </c>
      <c r="G11" s="550">
        <f t="shared" si="0"/>
        <v>0</v>
      </c>
      <c r="H11" s="550">
        <f t="shared" si="1"/>
        <v>0</v>
      </c>
      <c r="I11" s="558"/>
    </row>
    <row r="12" ht="35.25" customHeight="1" spans="1:9">
      <c r="A12" s="551" t="s">
        <v>108</v>
      </c>
      <c r="B12" s="552"/>
      <c r="C12" s="552"/>
      <c r="D12" s="552"/>
      <c r="E12" s="552">
        <f>'6'!O7</f>
        <v>0</v>
      </c>
      <c r="F12" s="552">
        <f>'6'!P7</f>
        <v>0</v>
      </c>
      <c r="G12" s="552">
        <f t="shared" si="0"/>
        <v>0</v>
      </c>
      <c r="H12" s="552">
        <f t="shared" si="1"/>
        <v>0</v>
      </c>
      <c r="I12" s="558"/>
    </row>
    <row r="13" ht="35.25" customHeight="1" spans="1:9">
      <c r="A13" s="551" t="s">
        <v>109</v>
      </c>
      <c r="B13" s="552">
        <f>'6'!L8</f>
        <v>0</v>
      </c>
      <c r="C13" s="552"/>
      <c r="D13" s="552"/>
      <c r="E13" s="552">
        <f>'6'!O8</f>
        <v>0</v>
      </c>
      <c r="F13" s="552">
        <f>'6'!P8</f>
        <v>0</v>
      </c>
      <c r="G13" s="552">
        <f t="shared" si="0"/>
        <v>0</v>
      </c>
      <c r="H13" s="552">
        <f t="shared" si="1"/>
        <v>0</v>
      </c>
      <c r="I13" s="558"/>
    </row>
    <row r="14" ht="35.25" customHeight="1" spans="1:9">
      <c r="A14" s="551" t="s">
        <v>110</v>
      </c>
      <c r="B14" s="552">
        <f>'6'!L9</f>
        <v>0</v>
      </c>
      <c r="C14" s="552"/>
      <c r="D14" s="552"/>
      <c r="E14" s="552">
        <f>'6'!O9</f>
        <v>0</v>
      </c>
      <c r="F14" s="552">
        <f>'6'!P9</f>
        <v>0</v>
      </c>
      <c r="G14" s="552">
        <f t="shared" si="0"/>
        <v>0</v>
      </c>
      <c r="H14" s="552">
        <f t="shared" si="1"/>
        <v>0</v>
      </c>
      <c r="I14" s="558"/>
    </row>
    <row r="15" ht="35.25" customHeight="1" spans="1:9">
      <c r="A15" s="551" t="s">
        <v>111</v>
      </c>
      <c r="B15" s="552">
        <f>'6'!L10</f>
        <v>0</v>
      </c>
      <c r="C15" s="552"/>
      <c r="D15" s="552"/>
      <c r="E15" s="552">
        <f>'6'!O10</f>
        <v>0</v>
      </c>
      <c r="F15" s="552">
        <f>'6'!P10</f>
        <v>0</v>
      </c>
      <c r="G15" s="552">
        <f t="shared" si="0"/>
        <v>0</v>
      </c>
      <c r="H15" s="552">
        <f t="shared" si="1"/>
        <v>0</v>
      </c>
      <c r="I15" s="558"/>
    </row>
    <row r="16" s="537" customFormat="1" ht="35.25" customHeight="1" spans="1:9">
      <c r="A16" s="553" t="s">
        <v>112</v>
      </c>
      <c r="B16" s="554"/>
      <c r="C16" s="554"/>
      <c r="D16" s="554"/>
      <c r="E16" s="554">
        <f>'6'!O11</f>
        <v>30804.26</v>
      </c>
      <c r="F16" s="554">
        <f>'6'!P11</f>
        <v>30804</v>
      </c>
      <c r="G16" s="554">
        <f t="shared" si="0"/>
        <v>30804</v>
      </c>
      <c r="H16" s="554">
        <f t="shared" si="1"/>
        <v>-0.259999999994761</v>
      </c>
      <c r="I16" s="559"/>
    </row>
  </sheetData>
  <sheetProtection password="EA2B" sheet="1" objects="1" scenarios="1"/>
  <mergeCells count="2">
    <mergeCell ref="A1:I1"/>
    <mergeCell ref="I5:I16"/>
  </mergeCells>
  <printOptions horizontalCentered="1"/>
  <pageMargins left="0.707638888888889" right="0.707638888888889" top="0.747916666666667" bottom="0.747916666666667" header="0.313888888888889" footer="0.313888888888889"/>
  <pageSetup paperSize="9" scale="65" firstPageNumber="3" orientation="portrait" useFirstPageNumber="1"/>
  <headerFooter>
    <oddFooter>&amp;C第 &amp;P 页</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AD1048570"/>
  <sheetViews>
    <sheetView showGridLines="0" showZeros="0" tabSelected="1" workbookViewId="0">
      <pane xSplit="1" ySplit="4" topLeftCell="B5" activePane="bottomRight" state="frozen"/>
      <selection/>
      <selection pane="topRight"/>
      <selection pane="bottomLeft"/>
      <selection pane="bottomRight" activeCell="AC27" sqref="AC27"/>
    </sheetView>
  </sheetViews>
  <sheetFormatPr defaultColWidth="0" defaultRowHeight="14.25"/>
  <cols>
    <col min="1" max="1" width="24.625" style="433" customWidth="1"/>
    <col min="2" max="2" width="12.625" style="433" customWidth="1"/>
    <col min="3" max="3" width="1.5" style="433" customWidth="1"/>
    <col min="4" max="4" width="12.625" style="433" customWidth="1"/>
    <col min="5" max="5" width="1.5" style="433" customWidth="1"/>
    <col min="6" max="7" width="12.625" style="433" customWidth="1"/>
    <col min="8" max="8" width="9.75" style="433" hidden="1" customWidth="1"/>
    <col min="9" max="9" width="9" style="433" hidden="1" customWidth="1"/>
    <col min="10" max="10" width="12.625" style="433" customWidth="1"/>
    <col min="11" max="11" width="10.875" style="434" hidden="1" customWidth="1"/>
    <col min="12" max="12" width="1.5" style="433" customWidth="1"/>
    <col min="13" max="13" width="12.625" style="433" hidden="1" customWidth="1"/>
    <col min="14" max="14" width="12.625" style="433" customWidth="1"/>
    <col min="15" max="15" width="9.625" style="433" hidden="1" customWidth="1"/>
    <col min="16" max="17" width="12.625" style="433" customWidth="1"/>
    <col min="18" max="18" width="9" style="433" hidden="1" customWidth="1"/>
    <col min="19" max="19" width="1.5" style="433" customWidth="1"/>
    <col min="20" max="21" width="12.625" style="433" customWidth="1"/>
    <col min="22" max="22" width="12.625" style="433" hidden="1" customWidth="1"/>
    <col min="23" max="24" width="12.625" style="435" hidden="1" customWidth="1"/>
    <col min="25" max="25" width="12.625" style="433" customWidth="1"/>
    <col min="26" max="26" width="12.625" style="435" customWidth="1"/>
    <col min="27" max="27" width="1.625" style="433" customWidth="1"/>
    <col min="28" max="136" width="9" style="433" customWidth="1"/>
    <col min="137" max="137" width="20.875" style="433" customWidth="1"/>
    <col min="138" max="16384" width="0" style="433" hidden="1"/>
  </cols>
  <sheetData>
    <row r="1" ht="33.75" customHeight="1" spans="1:26">
      <c r="A1" s="436" t="s">
        <v>113</v>
      </c>
      <c r="B1" s="436"/>
      <c r="C1" s="436"/>
      <c r="D1" s="436"/>
      <c r="E1" s="436"/>
      <c r="F1" s="436"/>
      <c r="G1" s="436"/>
      <c r="H1" s="436"/>
      <c r="I1" s="436"/>
      <c r="J1" s="436"/>
      <c r="K1" s="436"/>
      <c r="L1" s="436"/>
      <c r="M1" s="436"/>
      <c r="N1" s="436"/>
      <c r="O1" s="436"/>
      <c r="P1" s="436"/>
      <c r="Q1" s="436"/>
      <c r="R1" s="436"/>
      <c r="S1" s="436"/>
      <c r="T1" s="436"/>
      <c r="U1" s="436"/>
      <c r="V1" s="436"/>
      <c r="W1" s="436"/>
      <c r="X1" s="436"/>
      <c r="Y1" s="436"/>
      <c r="Z1" s="436"/>
    </row>
    <row r="2" s="429" customFormat="1" ht="18" customHeight="1" spans="1:26">
      <c r="A2" s="341" t="s">
        <v>12</v>
      </c>
      <c r="H2" s="437"/>
      <c r="K2" s="483"/>
      <c r="W2" s="503"/>
      <c r="X2" s="503"/>
      <c r="Z2" s="527" t="s">
        <v>114</v>
      </c>
    </row>
    <row r="3" ht="32.25" customHeight="1" spans="1:26">
      <c r="A3" s="438" t="s">
        <v>115</v>
      </c>
      <c r="B3" s="439" t="s">
        <v>116</v>
      </c>
      <c r="C3" s="440"/>
      <c r="D3" s="441" t="s">
        <v>117</v>
      </c>
      <c r="E3" s="440"/>
      <c r="F3" s="442" t="s">
        <v>118</v>
      </c>
      <c r="G3" s="443"/>
      <c r="H3" s="443"/>
      <c r="I3" s="443"/>
      <c r="J3" s="443"/>
      <c r="K3" s="484"/>
      <c r="L3" s="485"/>
      <c r="M3" s="486" t="s">
        <v>119</v>
      </c>
      <c r="N3" s="487"/>
      <c r="O3" s="487"/>
      <c r="P3" s="487"/>
      <c r="Q3" s="487"/>
      <c r="R3" s="487"/>
      <c r="S3" s="485"/>
      <c r="T3" s="504" t="s">
        <v>120</v>
      </c>
      <c r="U3" s="487"/>
      <c r="V3" s="487"/>
      <c r="W3" s="487"/>
      <c r="X3" s="487"/>
      <c r="Y3" s="487"/>
      <c r="Z3" s="528"/>
    </row>
    <row r="4" ht="32.25" customHeight="1" spans="1:26">
      <c r="A4" s="444"/>
      <c r="B4" s="445"/>
      <c r="C4" s="446"/>
      <c r="D4" s="447"/>
      <c r="E4" s="446"/>
      <c r="F4" s="448" t="s">
        <v>121</v>
      </c>
      <c r="G4" s="449" t="s">
        <v>122</v>
      </c>
      <c r="H4" s="450" t="s">
        <v>123</v>
      </c>
      <c r="I4" s="450" t="s">
        <v>124</v>
      </c>
      <c r="J4" s="450" t="s">
        <v>125</v>
      </c>
      <c r="K4" s="488" t="s">
        <v>126</v>
      </c>
      <c r="L4" s="489"/>
      <c r="M4" s="490" t="s">
        <v>121</v>
      </c>
      <c r="N4" s="491" t="s">
        <v>122</v>
      </c>
      <c r="O4" s="492" t="s">
        <v>127</v>
      </c>
      <c r="P4" s="492" t="s">
        <v>128</v>
      </c>
      <c r="Q4" s="215" t="s">
        <v>129</v>
      </c>
      <c r="R4" s="215" t="s">
        <v>124</v>
      </c>
      <c r="S4" s="489"/>
      <c r="T4" s="505" t="s">
        <v>121</v>
      </c>
      <c r="U4" s="491" t="s">
        <v>122</v>
      </c>
      <c r="V4" s="215" t="s">
        <v>130</v>
      </c>
      <c r="W4" s="506" t="s">
        <v>131</v>
      </c>
      <c r="X4" s="506" t="s">
        <v>132</v>
      </c>
      <c r="Y4" s="215" t="s">
        <v>133</v>
      </c>
      <c r="Z4" s="529" t="s">
        <v>134</v>
      </c>
    </row>
    <row r="5" s="430" customFormat="1" ht="21.95" customHeight="1" spans="1:26">
      <c r="A5" s="451" t="s">
        <v>135</v>
      </c>
      <c r="B5" s="452">
        <f>SUM(B6:B7)</f>
        <v>253120</v>
      </c>
      <c r="C5" s="446"/>
      <c r="D5" s="453">
        <f>SUM(D6:D7)</f>
        <v>209802</v>
      </c>
      <c r="E5" s="446"/>
      <c r="F5" s="454">
        <f>SUM(F6:F7)</f>
        <v>325858</v>
      </c>
      <c r="G5" s="453">
        <f>SUM(G6:G7)</f>
        <v>210762</v>
      </c>
      <c r="H5" s="455">
        <f t="shared" ref="H5:H7" si="0">G5-D5</f>
        <v>960</v>
      </c>
      <c r="I5" s="493">
        <f t="shared" ref="I5:I46" si="1">(G5-B5)/B5*100</f>
        <v>-16.7343552465234</v>
      </c>
      <c r="J5" s="493">
        <f>(G5-(B5-10466))/(B5-10466)*100</f>
        <v>-13.1429937276946</v>
      </c>
      <c r="K5" s="458">
        <f>G5-(B5-10466)</f>
        <v>-31892</v>
      </c>
      <c r="L5" s="489"/>
      <c r="M5" s="494">
        <f>SUM(M6:M7)</f>
        <v>1780</v>
      </c>
      <c r="N5" s="494">
        <f>SUM(N6:N7)</f>
        <v>214303.96</v>
      </c>
      <c r="O5" s="495">
        <f t="shared" ref="O5:O20" si="2">N5-G5</f>
        <v>3541.95999999999</v>
      </c>
      <c r="P5" s="496">
        <f t="shared" ref="P5:P10" si="3">N5/G5*100</f>
        <v>101.680549624695</v>
      </c>
      <c r="Q5" s="507">
        <f t="shared" ref="Q5:Q10" si="4">(N5-B5)/B5*100</f>
        <v>-15.3350347661188</v>
      </c>
      <c r="R5" s="508">
        <f t="shared" ref="R5:R20" si="5">(N5-B5)/B5*100</f>
        <v>-15.3350347661188</v>
      </c>
      <c r="S5" s="489"/>
      <c r="T5" s="509">
        <f>SUM(T6:T7)</f>
        <v>324908</v>
      </c>
      <c r="U5" s="510">
        <f>SUM(U6:U7)</f>
        <v>207026.4376</v>
      </c>
      <c r="V5" s="511">
        <f>U5-(G5-18996)</f>
        <v>15260.4376</v>
      </c>
      <c r="W5" s="512">
        <f>U5/(G5-18996)*100-100</f>
        <v>7.95784320473911</v>
      </c>
      <c r="X5" s="513">
        <f>(U5/G5-1)*100</f>
        <v>-1.77240792932312</v>
      </c>
      <c r="Y5" s="510">
        <f>U5-(N5-18996)</f>
        <v>11718.4776</v>
      </c>
      <c r="Z5" s="530">
        <f>U5/(N5-18996)*100-100</f>
        <v>6</v>
      </c>
    </row>
    <row r="6" s="430" customFormat="1" ht="21.95" customHeight="1" spans="1:30">
      <c r="A6" s="456" t="s">
        <v>136</v>
      </c>
      <c r="B6" s="452">
        <f>SUM(B9,B12:B25)</f>
        <v>152213</v>
      </c>
      <c r="C6" s="446"/>
      <c r="D6" s="453">
        <f>SUM(D9,D12:D25)</f>
        <v>131462</v>
      </c>
      <c r="E6" s="446"/>
      <c r="F6" s="454">
        <f>SUM(F9,F12:F24)</f>
        <v>254326</v>
      </c>
      <c r="G6" s="453">
        <f>SUM(G9,G12:G25)</f>
        <v>140472</v>
      </c>
      <c r="H6" s="455">
        <f t="shared" si="0"/>
        <v>9010</v>
      </c>
      <c r="I6" s="493">
        <f t="shared" si="1"/>
        <v>-7.71353300966409</v>
      </c>
      <c r="J6" s="493">
        <f>(G6-B6)/B6*100</f>
        <v>-7.71353300966409</v>
      </c>
      <c r="K6" s="458">
        <f>G6-B6</f>
        <v>-11741</v>
      </c>
      <c r="L6" s="489"/>
      <c r="M6" s="494">
        <f>SUM(M9,M12:M25)</f>
        <v>0</v>
      </c>
      <c r="N6" s="494">
        <f>SUM(N9,N12:N25)+1</f>
        <v>140914.62</v>
      </c>
      <c r="O6" s="495">
        <f t="shared" si="2"/>
        <v>442.619999999995</v>
      </c>
      <c r="P6" s="494">
        <f t="shared" si="3"/>
        <v>100.315094823168</v>
      </c>
      <c r="Q6" s="507">
        <f t="shared" si="4"/>
        <v>-7.42274312969326</v>
      </c>
      <c r="R6" s="508">
        <f t="shared" si="5"/>
        <v>-7.42274312969326</v>
      </c>
      <c r="S6" s="489"/>
      <c r="T6" s="509">
        <f>SUM(T9,T12:T24)</f>
        <v>269428</v>
      </c>
      <c r="U6" s="510">
        <f>N6*1.06</f>
        <v>149369.4972</v>
      </c>
      <c r="V6" s="511">
        <f>U6-G6</f>
        <v>8897.49720000001</v>
      </c>
      <c r="W6" s="512">
        <f>U6/(G6)*100-100</f>
        <v>6.33400051255768</v>
      </c>
      <c r="X6" s="513">
        <f>(U6/G6-1)*100</f>
        <v>6.33400051255768</v>
      </c>
      <c r="Y6" s="510">
        <f>U6-N6</f>
        <v>8454.87720000002</v>
      </c>
      <c r="Z6" s="530">
        <f>U6/N6*100-100</f>
        <v>6</v>
      </c>
      <c r="AC6" s="531"/>
      <c r="AD6" s="531"/>
    </row>
    <row r="7" s="430" customFormat="1" ht="21.95" customHeight="1" spans="1:30">
      <c r="A7" s="456" t="s">
        <v>137</v>
      </c>
      <c r="B7" s="457">
        <f>SUM(B26:B28)</f>
        <v>100907</v>
      </c>
      <c r="C7" s="446"/>
      <c r="D7" s="458">
        <f>SUM(D26:D28)</f>
        <v>78340</v>
      </c>
      <c r="E7" s="446"/>
      <c r="F7" s="459">
        <f>SUM(F26:F28)</f>
        <v>71532</v>
      </c>
      <c r="G7" s="453">
        <f>SUM(G26:G28)</f>
        <v>70290</v>
      </c>
      <c r="H7" s="455">
        <f t="shared" si="0"/>
        <v>-8050</v>
      </c>
      <c r="I7" s="493">
        <f t="shared" si="1"/>
        <v>-30.3417998751325</v>
      </c>
      <c r="J7" s="493">
        <f>(G7-(B7-10466))/(B7-10466)*100</f>
        <v>-22.2808239625833</v>
      </c>
      <c r="K7" s="458">
        <f>G7-(B7-10466)</f>
        <v>-20151</v>
      </c>
      <c r="L7" s="489"/>
      <c r="M7" s="495">
        <f>SUM(M26:M28)</f>
        <v>1780</v>
      </c>
      <c r="N7" s="495">
        <f>SUM(N26:N28)</f>
        <v>73389.34</v>
      </c>
      <c r="O7" s="495">
        <f t="shared" si="2"/>
        <v>3099.34</v>
      </c>
      <c r="P7" s="495">
        <f t="shared" si="3"/>
        <v>104.409361217812</v>
      </c>
      <c r="Q7" s="507">
        <f t="shared" si="4"/>
        <v>-27.2703182138008</v>
      </c>
      <c r="R7" s="508">
        <f t="shared" si="5"/>
        <v>-27.2703182138008</v>
      </c>
      <c r="S7" s="489"/>
      <c r="T7" s="509">
        <f>SUM(T26:T28)</f>
        <v>55480</v>
      </c>
      <c r="U7" s="510">
        <f>(N7-18996)*1.06</f>
        <v>57656.9404</v>
      </c>
      <c r="V7" s="511">
        <f>U7-(G7-18996)</f>
        <v>6362.9404</v>
      </c>
      <c r="W7" s="512">
        <f>U7/(G7-18996)*100-100</f>
        <v>12.4048434514758</v>
      </c>
      <c r="X7" s="513">
        <f>(U7/G7-1)*100</f>
        <v>-17.9727693839806</v>
      </c>
      <c r="Y7" s="510">
        <f>U7-(N7-18996)</f>
        <v>3263.6004</v>
      </c>
      <c r="Z7" s="530">
        <f>U7/(N7-18996)*100-100</f>
        <v>6</v>
      </c>
      <c r="AC7" s="531"/>
      <c r="AD7" s="531"/>
    </row>
    <row r="8" s="430" customFormat="1" ht="21.95" customHeight="1" spans="1:30">
      <c r="A8" s="460" t="s">
        <v>138</v>
      </c>
      <c r="B8" s="452">
        <f>SUM(B9,B12:B20,B23:B27)</f>
        <v>157313</v>
      </c>
      <c r="C8" s="446"/>
      <c r="D8" s="458">
        <f>SUM(D9,D12:D20,D23:D27)</f>
        <v>135762</v>
      </c>
      <c r="E8" s="446"/>
      <c r="F8" s="459">
        <f>SUM(F9,F11:F27)</f>
        <v>271436</v>
      </c>
      <c r="G8" s="453">
        <f>SUM(G9,G12:G20,G23:G27)</f>
        <v>145572</v>
      </c>
      <c r="H8" s="455">
        <f t="shared" ref="H8:H10" si="6">G8-D8</f>
        <v>9810</v>
      </c>
      <c r="I8" s="493">
        <f t="shared" si="1"/>
        <v>-7.46346455791956</v>
      </c>
      <c r="J8" s="497">
        <f>(G8-B8)/B8*100</f>
        <v>-7.46346455791956</v>
      </c>
      <c r="K8" s="458">
        <f t="shared" ref="K8:K27" si="7">G8-B8</f>
        <v>-11741</v>
      </c>
      <c r="L8" s="489"/>
      <c r="M8" s="495">
        <f>SUM(M9,M11:M27)</f>
        <v>0</v>
      </c>
      <c r="N8" s="495">
        <f>SUM(N9,N12:N20,N23:N27)+2</f>
        <v>147002.96</v>
      </c>
      <c r="O8" s="495">
        <f t="shared" si="2"/>
        <v>1430.95999999999</v>
      </c>
      <c r="P8" s="495">
        <f t="shared" si="3"/>
        <v>100.982991234578</v>
      </c>
      <c r="Q8" s="507">
        <f t="shared" si="4"/>
        <v>-6.55383852574168</v>
      </c>
      <c r="R8" s="508">
        <f t="shared" si="5"/>
        <v>-6.55383852574168</v>
      </c>
      <c r="S8" s="489"/>
      <c r="T8" s="514">
        <f>SUM(T9,T11:T27)</f>
        <v>288828</v>
      </c>
      <c r="U8" s="510">
        <f>SUM(U9,U12:U20,U23:U27)</f>
        <v>154569.8</v>
      </c>
      <c r="V8" s="510">
        <f t="shared" ref="V8:V27" si="8">U8-G8</f>
        <v>8997.79999999999</v>
      </c>
      <c r="W8" s="515">
        <f>U8/(G8)*100-100</f>
        <v>6.18099634545104</v>
      </c>
      <c r="X8" s="515">
        <f>(U8/G8-1)*100</f>
        <v>6.18099634545104</v>
      </c>
      <c r="Y8" s="510">
        <f t="shared" ref="Y8:Y27" si="9">U8-N8</f>
        <v>7566.84</v>
      </c>
      <c r="Z8" s="530">
        <f>Y8/N8*100</f>
        <v>5.1474065556231</v>
      </c>
      <c r="AC8" s="531"/>
      <c r="AD8" s="531"/>
    </row>
    <row r="9" ht="21.95" customHeight="1" spans="1:27">
      <c r="A9" s="461" t="s">
        <v>139</v>
      </c>
      <c r="B9" s="462">
        <v>35169</v>
      </c>
      <c r="C9" s="446"/>
      <c r="D9" s="463">
        <f>37400+462</f>
        <v>37862</v>
      </c>
      <c r="E9" s="446"/>
      <c r="F9" s="464">
        <v>122310</v>
      </c>
      <c r="G9" s="465">
        <f>39650+101</f>
        <v>39751</v>
      </c>
      <c r="H9" s="466">
        <f t="shared" si="6"/>
        <v>1889</v>
      </c>
      <c r="I9" s="497">
        <f t="shared" si="1"/>
        <v>13.0285194347294</v>
      </c>
      <c r="J9" s="497">
        <f>(G9-B9)/B9*100</f>
        <v>13.0285194347294</v>
      </c>
      <c r="K9" s="463">
        <f t="shared" si="7"/>
        <v>4582</v>
      </c>
      <c r="L9" s="489"/>
      <c r="M9" s="498"/>
      <c r="N9" s="498">
        <v>38432</v>
      </c>
      <c r="O9" s="498">
        <f t="shared" si="2"/>
        <v>-1319</v>
      </c>
      <c r="P9" s="498">
        <f t="shared" si="3"/>
        <v>96.6818444818998</v>
      </c>
      <c r="Q9" s="516">
        <f t="shared" si="4"/>
        <v>9.27805738007905</v>
      </c>
      <c r="R9" s="517">
        <f t="shared" si="5"/>
        <v>9.27805738007905</v>
      </c>
      <c r="S9" s="489"/>
      <c r="T9" s="518">
        <v>130000</v>
      </c>
      <c r="U9" s="519">
        <v>42900</v>
      </c>
      <c r="V9" s="519">
        <f t="shared" si="8"/>
        <v>3149</v>
      </c>
      <c r="W9" s="520">
        <f>U9/(G9)*100-100</f>
        <v>7.92181328771603</v>
      </c>
      <c r="X9" s="520"/>
      <c r="Y9" s="519">
        <f t="shared" si="9"/>
        <v>4468</v>
      </c>
      <c r="Z9" s="532">
        <f>U9/N9*100-100</f>
        <v>11.6257285595337</v>
      </c>
      <c r="AA9" s="533"/>
    </row>
    <row r="10" ht="21.95" hidden="1" customHeight="1" spans="1:26">
      <c r="A10" s="461" t="s">
        <v>140</v>
      </c>
      <c r="B10" s="462">
        <v>16879</v>
      </c>
      <c r="C10" s="446"/>
      <c r="D10" s="463">
        <v>17875</v>
      </c>
      <c r="E10" s="446"/>
      <c r="F10" s="464">
        <v>66500</v>
      </c>
      <c r="G10" s="465">
        <f>F10*0.325</f>
        <v>21612.5</v>
      </c>
      <c r="H10" s="466">
        <f t="shared" si="6"/>
        <v>3737.5</v>
      </c>
      <c r="I10" s="497">
        <f t="shared" si="1"/>
        <v>28.0437229693702</v>
      </c>
      <c r="J10" s="497">
        <f>(G10-B10)/B10*100</f>
        <v>28.0437229693702</v>
      </c>
      <c r="K10" s="463">
        <f t="shared" si="7"/>
        <v>4733.5</v>
      </c>
      <c r="L10" s="489"/>
      <c r="M10" s="498"/>
      <c r="N10" s="498">
        <v>20567.38</v>
      </c>
      <c r="O10" s="498">
        <f t="shared" si="2"/>
        <v>-1045.12</v>
      </c>
      <c r="P10" s="498">
        <f t="shared" si="3"/>
        <v>95.1642799305957</v>
      </c>
      <c r="Q10" s="516">
        <f t="shared" si="4"/>
        <v>21.851886960128</v>
      </c>
      <c r="R10" s="517">
        <f t="shared" si="5"/>
        <v>21.851886960128</v>
      </c>
      <c r="S10" s="489"/>
      <c r="T10" s="518"/>
      <c r="U10" s="519"/>
      <c r="V10" s="519">
        <f t="shared" si="8"/>
        <v>-21612.5</v>
      </c>
      <c r="W10" s="520">
        <f>U10/(G10)*100-100</f>
        <v>-100</v>
      </c>
      <c r="X10" s="520"/>
      <c r="Y10" s="519">
        <f t="shared" si="9"/>
        <v>-20567.38</v>
      </c>
      <c r="Z10" s="532">
        <f t="shared" ref="Z10:Z27" si="10">U10/N10*100-100</f>
        <v>-100</v>
      </c>
    </row>
    <row r="11" ht="21.95" hidden="1" customHeight="1" spans="1:26">
      <c r="A11" s="461" t="s">
        <v>141</v>
      </c>
      <c r="B11" s="462"/>
      <c r="C11" s="446"/>
      <c r="D11" s="463"/>
      <c r="E11" s="446"/>
      <c r="F11" s="464">
        <v>9200</v>
      </c>
      <c r="G11" s="465"/>
      <c r="H11" s="466"/>
      <c r="I11" s="497" t="e">
        <f t="shared" si="1"/>
        <v>#DIV/0!</v>
      </c>
      <c r="J11" s="497"/>
      <c r="K11" s="463">
        <f t="shared" si="7"/>
        <v>0</v>
      </c>
      <c r="L11" s="489"/>
      <c r="M11" s="498"/>
      <c r="N11" s="498"/>
      <c r="O11" s="498">
        <f t="shared" si="2"/>
        <v>0</v>
      </c>
      <c r="P11" s="498"/>
      <c r="Q11" s="516"/>
      <c r="R11" s="517" t="e">
        <f t="shared" si="5"/>
        <v>#DIV/0!</v>
      </c>
      <c r="S11" s="489"/>
      <c r="T11" s="518">
        <v>10000</v>
      </c>
      <c r="U11" s="519"/>
      <c r="V11" s="519">
        <f t="shared" si="8"/>
        <v>0</v>
      </c>
      <c r="W11" s="520"/>
      <c r="X11" s="520"/>
      <c r="Y11" s="519">
        <f t="shared" si="9"/>
        <v>0</v>
      </c>
      <c r="Z11" s="532" t="e">
        <f t="shared" si="10"/>
        <v>#DIV/0!</v>
      </c>
    </row>
    <row r="12" ht="21.95" hidden="1" customHeight="1" spans="1:26">
      <c r="A12" s="461" t="s">
        <v>142</v>
      </c>
      <c r="B12" s="462">
        <v>882</v>
      </c>
      <c r="C12" s="446"/>
      <c r="D12" s="463"/>
      <c r="E12" s="446"/>
      <c r="F12" s="464"/>
      <c r="G12" s="465">
        <f>F12*0.325</f>
        <v>0</v>
      </c>
      <c r="H12" s="466">
        <f t="shared" ref="H12:H20" si="11">G12-D12</f>
        <v>0</v>
      </c>
      <c r="I12" s="497">
        <f t="shared" si="1"/>
        <v>-100</v>
      </c>
      <c r="J12" s="497">
        <f t="shared" ref="J12:J20" si="12">(G12-B12)/B12*100</f>
        <v>-100</v>
      </c>
      <c r="K12" s="463">
        <f t="shared" si="7"/>
        <v>-882</v>
      </c>
      <c r="L12" s="489"/>
      <c r="M12" s="498"/>
      <c r="N12" s="498"/>
      <c r="O12" s="498">
        <f t="shared" si="2"/>
        <v>0</v>
      </c>
      <c r="P12" s="498" t="e">
        <f t="shared" ref="P12:P20" si="13">N12/G12*100</f>
        <v>#DIV/0!</v>
      </c>
      <c r="Q12" s="516">
        <f t="shared" ref="Q12:Q20" si="14">(N12-B12)/B12*100</f>
        <v>-100</v>
      </c>
      <c r="R12" s="517">
        <f t="shared" si="5"/>
        <v>-100</v>
      </c>
      <c r="S12" s="489"/>
      <c r="T12" s="518"/>
      <c r="U12" s="519">
        <f>T12*0.6</f>
        <v>0</v>
      </c>
      <c r="V12" s="519">
        <f t="shared" si="8"/>
        <v>0</v>
      </c>
      <c r="W12" s="520" t="e">
        <f t="shared" ref="W12:W20" si="15">U12/(G12)*100-100</f>
        <v>#DIV/0!</v>
      </c>
      <c r="X12" s="520"/>
      <c r="Y12" s="519">
        <f t="shared" si="9"/>
        <v>0</v>
      </c>
      <c r="Z12" s="532" t="e">
        <f t="shared" si="10"/>
        <v>#DIV/0!</v>
      </c>
    </row>
    <row r="13" ht="21.95" customHeight="1" spans="1:26">
      <c r="A13" s="461" t="s">
        <v>143</v>
      </c>
      <c r="B13" s="462">
        <v>9259</v>
      </c>
      <c r="C13" s="446"/>
      <c r="D13" s="463">
        <f>5800+4600</f>
        <v>10400</v>
      </c>
      <c r="E13" s="446"/>
      <c r="F13" s="464">
        <v>22125</v>
      </c>
      <c r="G13" s="465">
        <f>F13*0.4</f>
        <v>8850</v>
      </c>
      <c r="H13" s="466">
        <f t="shared" si="11"/>
        <v>-1550</v>
      </c>
      <c r="I13" s="497">
        <f t="shared" si="1"/>
        <v>-4.41732368506318</v>
      </c>
      <c r="J13" s="497">
        <f t="shared" si="12"/>
        <v>-4.41732368506318</v>
      </c>
      <c r="K13" s="463">
        <f t="shared" si="7"/>
        <v>-409</v>
      </c>
      <c r="L13" s="489"/>
      <c r="M13" s="498"/>
      <c r="N13" s="498">
        <v>9378.83</v>
      </c>
      <c r="O13" s="498">
        <f t="shared" si="2"/>
        <v>528.83</v>
      </c>
      <c r="P13" s="498">
        <f t="shared" si="13"/>
        <v>105.975480225989</v>
      </c>
      <c r="Q13" s="516">
        <f t="shared" si="14"/>
        <v>1.29420023760665</v>
      </c>
      <c r="R13" s="517">
        <f t="shared" si="5"/>
        <v>1.29420023760665</v>
      </c>
      <c r="S13" s="489"/>
      <c r="T13" s="518">
        <v>26000</v>
      </c>
      <c r="U13" s="519">
        <f>T13*0.4</f>
        <v>10400</v>
      </c>
      <c r="V13" s="519">
        <f t="shared" si="8"/>
        <v>1550</v>
      </c>
      <c r="W13" s="520">
        <f t="shared" si="15"/>
        <v>17.5141242937853</v>
      </c>
      <c r="X13" s="520"/>
      <c r="Y13" s="519">
        <f t="shared" si="9"/>
        <v>1021.17</v>
      </c>
      <c r="Z13" s="532">
        <f t="shared" si="10"/>
        <v>10.8880318760442</v>
      </c>
    </row>
    <row r="14" ht="21.95" customHeight="1" spans="1:26">
      <c r="A14" s="461" t="s">
        <v>144</v>
      </c>
      <c r="B14" s="462">
        <v>2992</v>
      </c>
      <c r="C14" s="446"/>
      <c r="D14" s="463">
        <v>3000</v>
      </c>
      <c r="E14" s="446"/>
      <c r="F14" s="464">
        <v>15500</v>
      </c>
      <c r="G14" s="463">
        <f>F14*0.4*0.6</f>
        <v>3720</v>
      </c>
      <c r="H14" s="466">
        <f t="shared" si="11"/>
        <v>720</v>
      </c>
      <c r="I14" s="497">
        <f t="shared" si="1"/>
        <v>24.331550802139</v>
      </c>
      <c r="J14" s="497">
        <f t="shared" si="12"/>
        <v>24.331550802139</v>
      </c>
      <c r="K14" s="463">
        <f t="shared" si="7"/>
        <v>728</v>
      </c>
      <c r="L14" s="489"/>
      <c r="M14" s="498"/>
      <c r="N14" s="498">
        <v>3748.54</v>
      </c>
      <c r="O14" s="498">
        <f t="shared" si="2"/>
        <v>28.54</v>
      </c>
      <c r="P14" s="498">
        <f t="shared" si="13"/>
        <v>100.767204301075</v>
      </c>
      <c r="Q14" s="516">
        <f t="shared" si="14"/>
        <v>25.2854278074866</v>
      </c>
      <c r="R14" s="517">
        <f t="shared" si="5"/>
        <v>25.2854278074866</v>
      </c>
      <c r="S14" s="489"/>
      <c r="T14" s="518">
        <v>15720</v>
      </c>
      <c r="U14" s="519">
        <f>T14*0.4*0.6</f>
        <v>3772.8</v>
      </c>
      <c r="V14" s="519">
        <f t="shared" si="8"/>
        <v>52.7999999999997</v>
      </c>
      <c r="W14" s="520">
        <f t="shared" si="15"/>
        <v>1.41935483870968</v>
      </c>
      <c r="X14" s="520"/>
      <c r="Y14" s="519">
        <f t="shared" si="9"/>
        <v>24.2600000000002</v>
      </c>
      <c r="Z14" s="532">
        <f t="shared" si="10"/>
        <v>0.647185304145097</v>
      </c>
    </row>
    <row r="15" ht="21.95" customHeight="1" spans="1:26">
      <c r="A15" s="461" t="s">
        <v>145</v>
      </c>
      <c r="B15" s="462">
        <v>6540</v>
      </c>
      <c r="C15" s="446"/>
      <c r="D15" s="463">
        <v>6500</v>
      </c>
      <c r="E15" s="446"/>
      <c r="F15" s="464">
        <v>6800</v>
      </c>
      <c r="G15" s="463">
        <f>F15</f>
        <v>6800</v>
      </c>
      <c r="H15" s="466">
        <f t="shared" si="11"/>
        <v>300</v>
      </c>
      <c r="I15" s="497">
        <f t="shared" si="1"/>
        <v>3.97553516819572</v>
      </c>
      <c r="J15" s="497">
        <f t="shared" si="12"/>
        <v>3.97553516819572</v>
      </c>
      <c r="K15" s="463">
        <f t="shared" si="7"/>
        <v>260</v>
      </c>
      <c r="L15" s="489"/>
      <c r="M15" s="498"/>
      <c r="N15" s="498">
        <v>6368.6</v>
      </c>
      <c r="O15" s="498">
        <f t="shared" si="2"/>
        <v>-431.4</v>
      </c>
      <c r="P15" s="498">
        <f t="shared" si="13"/>
        <v>93.6558823529412</v>
      </c>
      <c r="Q15" s="516">
        <f t="shared" si="14"/>
        <v>-2.62079510703363</v>
      </c>
      <c r="R15" s="517">
        <f t="shared" si="5"/>
        <v>-2.62079510703363</v>
      </c>
      <c r="S15" s="489"/>
      <c r="T15" s="518">
        <v>7000</v>
      </c>
      <c r="U15" s="519">
        <v>7500</v>
      </c>
      <c r="V15" s="519">
        <f t="shared" si="8"/>
        <v>700</v>
      </c>
      <c r="W15" s="520">
        <f t="shared" si="15"/>
        <v>10.2941176470588</v>
      </c>
      <c r="X15" s="520"/>
      <c r="Y15" s="519">
        <f t="shared" si="9"/>
        <v>1131.4</v>
      </c>
      <c r="Z15" s="532">
        <f t="shared" si="10"/>
        <v>17.7652859341142</v>
      </c>
    </row>
    <row r="16" ht="21.95" customHeight="1" spans="1:26">
      <c r="A16" s="467" t="s">
        <v>146</v>
      </c>
      <c r="B16" s="462">
        <v>8950</v>
      </c>
      <c r="C16" s="446"/>
      <c r="D16" s="463">
        <v>8500</v>
      </c>
      <c r="E16" s="446"/>
      <c r="F16" s="464">
        <v>9400</v>
      </c>
      <c r="G16" s="463">
        <f t="shared" ref="G16:G18" si="16">F16</f>
        <v>9400</v>
      </c>
      <c r="H16" s="466">
        <f t="shared" si="11"/>
        <v>900</v>
      </c>
      <c r="I16" s="497">
        <f t="shared" si="1"/>
        <v>5.02793296089385</v>
      </c>
      <c r="J16" s="497">
        <f t="shared" si="12"/>
        <v>5.02793296089385</v>
      </c>
      <c r="K16" s="463">
        <f t="shared" si="7"/>
        <v>450</v>
      </c>
      <c r="L16" s="489"/>
      <c r="M16" s="498"/>
      <c r="N16" s="498">
        <v>9491.24</v>
      </c>
      <c r="O16" s="498">
        <f t="shared" si="2"/>
        <v>91.2399999999998</v>
      </c>
      <c r="P16" s="498">
        <f t="shared" si="13"/>
        <v>100.970638297872</v>
      </c>
      <c r="Q16" s="516">
        <f t="shared" si="14"/>
        <v>6.04737430167598</v>
      </c>
      <c r="R16" s="517">
        <f t="shared" si="5"/>
        <v>6.04737430167598</v>
      </c>
      <c r="S16" s="489"/>
      <c r="T16" s="518">
        <v>10000</v>
      </c>
      <c r="U16" s="519">
        <f t="shared" ref="U16:U23" si="17">T16</f>
        <v>10000</v>
      </c>
      <c r="V16" s="519">
        <f t="shared" si="8"/>
        <v>600</v>
      </c>
      <c r="W16" s="520">
        <f t="shared" si="15"/>
        <v>6.38297872340425</v>
      </c>
      <c r="X16" s="520"/>
      <c r="Y16" s="519">
        <f t="shared" si="9"/>
        <v>508.76</v>
      </c>
      <c r="Z16" s="532">
        <f t="shared" si="10"/>
        <v>5.36031119221514</v>
      </c>
    </row>
    <row r="17" ht="21.95" customHeight="1" spans="1:26">
      <c r="A17" s="467" t="s">
        <v>147</v>
      </c>
      <c r="B17" s="462">
        <v>5761</v>
      </c>
      <c r="C17" s="446"/>
      <c r="D17" s="463">
        <v>5000</v>
      </c>
      <c r="E17" s="446"/>
      <c r="F17" s="464">
        <v>8600</v>
      </c>
      <c r="G17" s="463">
        <f t="shared" si="16"/>
        <v>8600</v>
      </c>
      <c r="H17" s="466">
        <f t="shared" si="11"/>
        <v>3600</v>
      </c>
      <c r="I17" s="497">
        <f t="shared" si="1"/>
        <v>49.2796389515709</v>
      </c>
      <c r="J17" s="497">
        <f t="shared" si="12"/>
        <v>49.2796389515709</v>
      </c>
      <c r="K17" s="463">
        <f t="shared" si="7"/>
        <v>2839</v>
      </c>
      <c r="L17" s="489"/>
      <c r="M17" s="498"/>
      <c r="N17" s="498">
        <v>8009.83</v>
      </c>
      <c r="O17" s="498">
        <f t="shared" si="2"/>
        <v>-590.17</v>
      </c>
      <c r="P17" s="498">
        <f t="shared" si="13"/>
        <v>93.1375581395349</v>
      </c>
      <c r="Q17" s="516">
        <f t="shared" si="14"/>
        <v>39.0354105190071</v>
      </c>
      <c r="R17" s="517">
        <f t="shared" si="5"/>
        <v>39.0354105190071</v>
      </c>
      <c r="S17" s="489"/>
      <c r="T17" s="518">
        <v>8000</v>
      </c>
      <c r="U17" s="519">
        <v>8000</v>
      </c>
      <c r="V17" s="519">
        <f t="shared" si="8"/>
        <v>-600</v>
      </c>
      <c r="W17" s="520">
        <f t="shared" si="15"/>
        <v>-6.97674418604652</v>
      </c>
      <c r="X17" s="520"/>
      <c r="Y17" s="519">
        <f t="shared" si="9"/>
        <v>-9.82999999999993</v>
      </c>
      <c r="Z17" s="532">
        <f t="shared" si="10"/>
        <v>-0.122724202636022</v>
      </c>
    </row>
    <row r="18" ht="21.95" customHeight="1" spans="1:26">
      <c r="A18" s="467" t="s">
        <v>148</v>
      </c>
      <c r="B18" s="462">
        <v>2578</v>
      </c>
      <c r="C18" s="446"/>
      <c r="D18" s="463">
        <v>2500</v>
      </c>
      <c r="E18" s="446"/>
      <c r="F18" s="464">
        <v>2600</v>
      </c>
      <c r="G18" s="463">
        <f t="shared" si="16"/>
        <v>2600</v>
      </c>
      <c r="H18" s="466">
        <f t="shared" si="11"/>
        <v>100</v>
      </c>
      <c r="I18" s="497">
        <f t="shared" si="1"/>
        <v>0.853374709076804</v>
      </c>
      <c r="J18" s="497">
        <f t="shared" si="12"/>
        <v>0.853374709076804</v>
      </c>
      <c r="K18" s="463">
        <f t="shared" si="7"/>
        <v>22</v>
      </c>
      <c r="L18" s="489"/>
      <c r="M18" s="498"/>
      <c r="N18" s="498">
        <v>2692.74</v>
      </c>
      <c r="O18" s="498">
        <f t="shared" si="2"/>
        <v>92.7399999999998</v>
      </c>
      <c r="P18" s="498">
        <f t="shared" si="13"/>
        <v>103.566923076923</v>
      </c>
      <c r="Q18" s="516">
        <f t="shared" si="14"/>
        <v>4.45073700543056</v>
      </c>
      <c r="R18" s="517">
        <f t="shared" si="5"/>
        <v>4.45073700543056</v>
      </c>
      <c r="S18" s="489"/>
      <c r="T18" s="518">
        <v>3000</v>
      </c>
      <c r="U18" s="519">
        <v>3000</v>
      </c>
      <c r="V18" s="519">
        <f t="shared" si="8"/>
        <v>400</v>
      </c>
      <c r="W18" s="520">
        <f t="shared" si="15"/>
        <v>15.3846153846154</v>
      </c>
      <c r="X18" s="520"/>
      <c r="Y18" s="519">
        <f t="shared" si="9"/>
        <v>307.26</v>
      </c>
      <c r="Z18" s="532">
        <f t="shared" si="10"/>
        <v>11.4106820561956</v>
      </c>
    </row>
    <row r="19" ht="21.95" customHeight="1" spans="1:27">
      <c r="A19" s="461" t="s">
        <v>149</v>
      </c>
      <c r="B19" s="462">
        <v>52117</v>
      </c>
      <c r="C19" s="446"/>
      <c r="D19" s="463">
        <v>35200</v>
      </c>
      <c r="E19" s="446"/>
      <c r="F19" s="464">
        <v>21401</v>
      </c>
      <c r="G19" s="468">
        <f>21551-50-100</f>
        <v>21401</v>
      </c>
      <c r="H19" s="466">
        <f t="shared" si="11"/>
        <v>-13799</v>
      </c>
      <c r="I19" s="497">
        <f t="shared" si="1"/>
        <v>-58.9366233666558</v>
      </c>
      <c r="J19" s="497">
        <f t="shared" si="12"/>
        <v>-58.9366233666558</v>
      </c>
      <c r="K19" s="463">
        <f t="shared" si="7"/>
        <v>-30716</v>
      </c>
      <c r="L19" s="489"/>
      <c r="M19" s="498"/>
      <c r="N19" s="498">
        <v>23187.6</v>
      </c>
      <c r="O19" s="498">
        <f t="shared" si="2"/>
        <v>1786.6</v>
      </c>
      <c r="P19" s="498">
        <f t="shared" si="13"/>
        <v>108.348208027662</v>
      </c>
      <c r="Q19" s="516">
        <f t="shared" si="14"/>
        <v>-55.5085672621218</v>
      </c>
      <c r="R19" s="517">
        <f t="shared" si="5"/>
        <v>-55.5085672621218</v>
      </c>
      <c r="S19" s="489"/>
      <c r="T19" s="518">
        <v>26128</v>
      </c>
      <c r="U19" s="519">
        <f>25000+1128+469</f>
        <v>26597</v>
      </c>
      <c r="V19" s="519">
        <f t="shared" si="8"/>
        <v>5196</v>
      </c>
      <c r="W19" s="520">
        <f t="shared" si="15"/>
        <v>24.2792392878837</v>
      </c>
      <c r="X19" s="520"/>
      <c r="Y19" s="519">
        <f t="shared" si="9"/>
        <v>3409.4</v>
      </c>
      <c r="Z19" s="532">
        <f>U19/N19*100-100</f>
        <v>14.7035484483086</v>
      </c>
      <c r="AA19" s="533"/>
    </row>
    <row r="20" ht="21.95" customHeight="1" spans="1:26">
      <c r="A20" s="461" t="s">
        <v>150</v>
      </c>
      <c r="B20" s="462">
        <v>4890</v>
      </c>
      <c r="C20" s="446"/>
      <c r="D20" s="463">
        <v>5000</v>
      </c>
      <c r="E20" s="446"/>
      <c r="F20" s="464">
        <v>11000</v>
      </c>
      <c r="G20" s="463">
        <f>F20</f>
        <v>11000</v>
      </c>
      <c r="H20" s="466">
        <f t="shared" si="11"/>
        <v>6000</v>
      </c>
      <c r="I20" s="497">
        <f t="shared" si="1"/>
        <v>124.948875255624</v>
      </c>
      <c r="J20" s="497">
        <f t="shared" si="12"/>
        <v>124.948875255624</v>
      </c>
      <c r="K20" s="463">
        <f t="shared" si="7"/>
        <v>6110</v>
      </c>
      <c r="L20" s="489"/>
      <c r="M20" s="498"/>
      <c r="N20" s="498">
        <v>10028.42</v>
      </c>
      <c r="O20" s="498">
        <f t="shared" si="2"/>
        <v>-971.58</v>
      </c>
      <c r="P20" s="498">
        <f t="shared" si="13"/>
        <v>91.1674545454545</v>
      </c>
      <c r="Q20" s="516">
        <f t="shared" si="14"/>
        <v>105.080163599182</v>
      </c>
      <c r="R20" s="517">
        <f t="shared" si="5"/>
        <v>105.080163599182</v>
      </c>
      <c r="S20" s="489"/>
      <c r="T20" s="518">
        <v>8000</v>
      </c>
      <c r="U20" s="519">
        <v>8000</v>
      </c>
      <c r="V20" s="519">
        <f t="shared" si="8"/>
        <v>-3000</v>
      </c>
      <c r="W20" s="520">
        <f t="shared" si="15"/>
        <v>-27.2727272727273</v>
      </c>
      <c r="X20" s="520"/>
      <c r="Y20" s="519">
        <f t="shared" si="9"/>
        <v>-2028.42</v>
      </c>
      <c r="Z20" s="532">
        <f>U20/N20*100-100</f>
        <v>-20.2267156740543</v>
      </c>
    </row>
    <row r="21" ht="21.95" hidden="1" customHeight="1" spans="1:26">
      <c r="A21" s="461" t="s">
        <v>151</v>
      </c>
      <c r="B21" s="462"/>
      <c r="C21" s="446"/>
      <c r="D21" s="463"/>
      <c r="E21" s="446"/>
      <c r="F21" s="464">
        <v>90</v>
      </c>
      <c r="G21" s="463"/>
      <c r="H21" s="466"/>
      <c r="I21" s="497" t="e">
        <f t="shared" si="1"/>
        <v>#DIV/0!</v>
      </c>
      <c r="J21" s="497"/>
      <c r="K21" s="463">
        <f t="shared" si="7"/>
        <v>0</v>
      </c>
      <c r="L21" s="489"/>
      <c r="M21" s="498"/>
      <c r="N21" s="498"/>
      <c r="O21" s="498"/>
      <c r="P21" s="498"/>
      <c r="Q21" s="516"/>
      <c r="R21" s="517"/>
      <c r="S21" s="489"/>
      <c r="T21" s="518">
        <v>80</v>
      </c>
      <c r="U21" s="519"/>
      <c r="V21" s="519">
        <f t="shared" si="8"/>
        <v>0</v>
      </c>
      <c r="W21" s="520"/>
      <c r="X21" s="520"/>
      <c r="Y21" s="519">
        <f t="shared" si="9"/>
        <v>0</v>
      </c>
      <c r="Z21" s="532" t="e">
        <f t="shared" si="10"/>
        <v>#DIV/0!</v>
      </c>
    </row>
    <row r="22" ht="21.95" hidden="1" customHeight="1" spans="1:26">
      <c r="A22" s="461" t="s">
        <v>152</v>
      </c>
      <c r="B22" s="462">
        <v>0</v>
      </c>
      <c r="C22" s="446"/>
      <c r="D22" s="463"/>
      <c r="E22" s="446"/>
      <c r="F22" s="464">
        <v>7500</v>
      </c>
      <c r="G22" s="453"/>
      <c r="H22" s="455">
        <f t="shared" ref="H22:H46" si="18">G22-D22</f>
        <v>0</v>
      </c>
      <c r="I22" s="497" t="e">
        <f t="shared" si="1"/>
        <v>#DIV/0!</v>
      </c>
      <c r="J22" s="497"/>
      <c r="K22" s="463">
        <f t="shared" si="7"/>
        <v>0</v>
      </c>
      <c r="L22" s="489"/>
      <c r="M22" s="498"/>
      <c r="N22" s="498"/>
      <c r="O22" s="498">
        <f t="shared" ref="O22:O46" si="19">N22-G22</f>
        <v>0</v>
      </c>
      <c r="P22" s="498"/>
      <c r="Q22" s="516"/>
      <c r="R22" s="517" t="e">
        <f t="shared" ref="R22:R46" si="20">(N22-B22)/B22*100</f>
        <v>#DIV/0!</v>
      </c>
      <c r="S22" s="489"/>
      <c r="T22" s="518">
        <v>8000</v>
      </c>
      <c r="U22" s="519"/>
      <c r="V22" s="519">
        <f t="shared" si="8"/>
        <v>0</v>
      </c>
      <c r="W22" s="520"/>
      <c r="X22" s="520"/>
      <c r="Y22" s="519">
        <f t="shared" si="9"/>
        <v>0</v>
      </c>
      <c r="Z22" s="532" t="e">
        <f t="shared" si="10"/>
        <v>#DIV/0!</v>
      </c>
    </row>
    <row r="23" ht="21.95" customHeight="1" spans="1:26">
      <c r="A23" s="461" t="s">
        <v>153</v>
      </c>
      <c r="B23" s="462">
        <v>9479</v>
      </c>
      <c r="C23" s="446"/>
      <c r="D23" s="463">
        <v>2000</v>
      </c>
      <c r="E23" s="446"/>
      <c r="F23" s="464">
        <v>8500</v>
      </c>
      <c r="G23" s="463">
        <v>8500</v>
      </c>
      <c r="H23" s="466">
        <f t="shared" si="18"/>
        <v>6500</v>
      </c>
      <c r="I23" s="497">
        <f t="shared" si="1"/>
        <v>-10.328093680768</v>
      </c>
      <c r="J23" s="497">
        <f>(G23-B23)/B23*100</f>
        <v>-10.328093680768</v>
      </c>
      <c r="K23" s="463">
        <f t="shared" si="7"/>
        <v>-979</v>
      </c>
      <c r="L23" s="489"/>
      <c r="M23" s="498"/>
      <c r="N23" s="498">
        <v>8927.04</v>
      </c>
      <c r="O23" s="498">
        <f t="shared" si="19"/>
        <v>427.040000000001</v>
      </c>
      <c r="P23" s="498">
        <f>N23/G23*100</f>
        <v>105.024</v>
      </c>
      <c r="Q23" s="516">
        <f>(N23-B23)/B23*100</f>
        <v>-5.82297710728979</v>
      </c>
      <c r="R23" s="517">
        <f t="shared" si="20"/>
        <v>-5.82297710728979</v>
      </c>
      <c r="S23" s="489"/>
      <c r="T23" s="518">
        <v>10000</v>
      </c>
      <c r="U23" s="519">
        <f t="shared" si="17"/>
        <v>10000</v>
      </c>
      <c r="V23" s="519">
        <f t="shared" si="8"/>
        <v>1500</v>
      </c>
      <c r="W23" s="520">
        <f>U23/(G23)*100-100</f>
        <v>17.6470588235294</v>
      </c>
      <c r="X23" s="520"/>
      <c r="Y23" s="519">
        <f t="shared" si="9"/>
        <v>1072.96</v>
      </c>
      <c r="Z23" s="532">
        <f t="shared" ref="Z23:Z46" si="21">U23/N23*100-100</f>
        <v>12.0192135355056</v>
      </c>
    </row>
    <row r="24" ht="21.95" customHeight="1" spans="1:26">
      <c r="A24" s="461" t="s">
        <v>154</v>
      </c>
      <c r="B24" s="462">
        <v>13596</v>
      </c>
      <c r="C24" s="446"/>
      <c r="D24" s="463">
        <v>14500</v>
      </c>
      <c r="E24" s="446"/>
      <c r="F24" s="464">
        <v>18500</v>
      </c>
      <c r="G24" s="463">
        <v>18500</v>
      </c>
      <c r="H24" s="466">
        <f t="shared" si="18"/>
        <v>4000</v>
      </c>
      <c r="I24" s="497">
        <f t="shared" si="1"/>
        <v>36.069432185937</v>
      </c>
      <c r="J24" s="497">
        <f>(G24-B24)/B24*100</f>
        <v>36.069432185937</v>
      </c>
      <c r="K24" s="463">
        <f t="shared" si="7"/>
        <v>4904</v>
      </c>
      <c r="L24" s="489"/>
      <c r="M24" s="498"/>
      <c r="N24" s="498">
        <v>19315.94</v>
      </c>
      <c r="O24" s="498">
        <f t="shared" si="19"/>
        <v>815.939999999999</v>
      </c>
      <c r="P24" s="498">
        <f>N24/G24*100</f>
        <v>104.410486486486</v>
      </c>
      <c r="Q24" s="516">
        <f>(N24-B24)/B24*100</f>
        <v>42.0707561047367</v>
      </c>
      <c r="R24" s="517">
        <f t="shared" si="20"/>
        <v>42.0707561047367</v>
      </c>
      <c r="S24" s="489"/>
      <c r="T24" s="518">
        <v>17500</v>
      </c>
      <c r="U24" s="519">
        <v>17500</v>
      </c>
      <c r="V24" s="519">
        <f t="shared" si="8"/>
        <v>-1000</v>
      </c>
      <c r="W24" s="520">
        <f>U24/(G24)*100-100</f>
        <v>-5.4054054054054</v>
      </c>
      <c r="X24" s="520"/>
      <c r="Y24" s="519">
        <f t="shared" si="9"/>
        <v>-1815.94</v>
      </c>
      <c r="Z24" s="532">
        <f t="shared" si="21"/>
        <v>-9.40125098752635</v>
      </c>
    </row>
    <row r="25" ht="21.95" customHeight="1" spans="1:26">
      <c r="A25" s="469" t="s">
        <v>155</v>
      </c>
      <c r="B25" s="462"/>
      <c r="C25" s="446"/>
      <c r="D25" s="463">
        <v>1000</v>
      </c>
      <c r="E25" s="446"/>
      <c r="F25" s="464">
        <v>2500</v>
      </c>
      <c r="G25" s="463">
        <v>1350</v>
      </c>
      <c r="H25" s="466">
        <f t="shared" si="18"/>
        <v>350</v>
      </c>
      <c r="I25" s="497" t="e">
        <f t="shared" si="1"/>
        <v>#DIV/0!</v>
      </c>
      <c r="J25" s="497"/>
      <c r="K25" s="463">
        <f t="shared" si="7"/>
        <v>1350</v>
      </c>
      <c r="L25" s="489"/>
      <c r="M25" s="498"/>
      <c r="N25" s="498">
        <v>1332.84</v>
      </c>
      <c r="O25" s="498">
        <f t="shared" si="19"/>
        <v>-17.1600000000001</v>
      </c>
      <c r="P25" s="498"/>
      <c r="Q25" s="516"/>
      <c r="R25" s="517" t="e">
        <f t="shared" si="20"/>
        <v>#DIV/0!</v>
      </c>
      <c r="S25" s="489"/>
      <c r="T25" s="518">
        <v>3400</v>
      </c>
      <c r="U25" s="519">
        <f>T25*0.5</f>
        <v>1700</v>
      </c>
      <c r="V25" s="519">
        <f t="shared" si="8"/>
        <v>350</v>
      </c>
      <c r="W25" s="520">
        <f>U25/(G25)*100-100</f>
        <v>25.9259259259259</v>
      </c>
      <c r="X25" s="520"/>
      <c r="Y25" s="519">
        <f t="shared" si="9"/>
        <v>367.16</v>
      </c>
      <c r="Z25" s="532">
        <f t="shared" si="21"/>
        <v>27.5471924612106</v>
      </c>
    </row>
    <row r="26" ht="21.95" customHeight="1" spans="1:26">
      <c r="A26" s="461" t="s">
        <v>156</v>
      </c>
      <c r="B26" s="462">
        <v>3010</v>
      </c>
      <c r="C26" s="446"/>
      <c r="D26" s="463">
        <v>2700</v>
      </c>
      <c r="E26" s="446"/>
      <c r="F26" s="464">
        <v>3010</v>
      </c>
      <c r="G26" s="463">
        <v>2700</v>
      </c>
      <c r="H26" s="466">
        <f t="shared" si="18"/>
        <v>0</v>
      </c>
      <c r="I26" s="497">
        <f t="shared" si="1"/>
        <v>-10.2990033222591</v>
      </c>
      <c r="J26" s="497">
        <f>(G26-B26)/B26*100</f>
        <v>-10.2990033222591</v>
      </c>
      <c r="K26" s="463">
        <f t="shared" si="7"/>
        <v>-310</v>
      </c>
      <c r="L26" s="489"/>
      <c r="M26" s="498"/>
      <c r="N26" s="498">
        <v>3314.34</v>
      </c>
      <c r="O26" s="498">
        <f t="shared" si="19"/>
        <v>614.34</v>
      </c>
      <c r="P26" s="498">
        <f t="shared" ref="P26:P34" si="22">N26/G26*100</f>
        <v>122.753333333333</v>
      </c>
      <c r="Q26" s="516">
        <f t="shared" ref="Q26:Q34" si="23">(N26-B26)/B26*100</f>
        <v>10.1109634551495</v>
      </c>
      <c r="R26" s="517">
        <f t="shared" si="20"/>
        <v>10.1109634551495</v>
      </c>
      <c r="S26" s="489"/>
      <c r="T26" s="518">
        <v>4000</v>
      </c>
      <c r="U26" s="519">
        <f>T26*0.8</f>
        <v>3200</v>
      </c>
      <c r="V26" s="519">
        <f t="shared" si="8"/>
        <v>500</v>
      </c>
      <c r="W26" s="520">
        <f>U26/(G26)*100-100</f>
        <v>18.5185185185185</v>
      </c>
      <c r="X26" s="520"/>
      <c r="Y26" s="519">
        <f t="shared" si="9"/>
        <v>-114.34</v>
      </c>
      <c r="Z26" s="532">
        <f t="shared" si="21"/>
        <v>-3.4498572868203</v>
      </c>
    </row>
    <row r="27" ht="21.95" customHeight="1" spans="1:27">
      <c r="A27" s="470" t="s">
        <v>157</v>
      </c>
      <c r="B27" s="462">
        <v>2090</v>
      </c>
      <c r="C27" s="446"/>
      <c r="D27" s="463">
        <v>1600</v>
      </c>
      <c r="E27" s="446"/>
      <c r="F27" s="464">
        <v>2400</v>
      </c>
      <c r="G27" s="463">
        <v>2400</v>
      </c>
      <c r="H27" s="466">
        <f t="shared" si="18"/>
        <v>800</v>
      </c>
      <c r="I27" s="497">
        <f t="shared" si="1"/>
        <v>14.8325358851675</v>
      </c>
      <c r="J27" s="497">
        <f>(G27-B27)/B27*100</f>
        <v>14.8325358851675</v>
      </c>
      <c r="K27" s="463">
        <f t="shared" si="7"/>
        <v>310</v>
      </c>
      <c r="L27" s="489"/>
      <c r="M27" s="498"/>
      <c r="N27" s="498">
        <v>2773</v>
      </c>
      <c r="O27" s="498">
        <f t="shared" si="19"/>
        <v>373</v>
      </c>
      <c r="P27" s="498">
        <f t="shared" si="22"/>
        <v>115.541666666667</v>
      </c>
      <c r="Q27" s="516">
        <f t="shared" si="23"/>
        <v>32.6794258373206</v>
      </c>
      <c r="R27" s="517">
        <f t="shared" si="20"/>
        <v>32.6794258373206</v>
      </c>
      <c r="S27" s="489"/>
      <c r="T27" s="518">
        <v>2000</v>
      </c>
      <c r="U27" s="519">
        <f>T27</f>
        <v>2000</v>
      </c>
      <c r="V27" s="519">
        <f t="shared" si="8"/>
        <v>-400</v>
      </c>
      <c r="W27" s="520">
        <f>U27/(G27)*100-100</f>
        <v>-16.6666666666667</v>
      </c>
      <c r="X27" s="520"/>
      <c r="Y27" s="519">
        <f t="shared" si="9"/>
        <v>-773</v>
      </c>
      <c r="Z27" s="532">
        <f t="shared" si="21"/>
        <v>-27.8759466282005</v>
      </c>
      <c r="AA27" s="533"/>
    </row>
    <row r="28" s="430" customFormat="1" ht="21.95" customHeight="1" spans="1:26">
      <c r="A28" s="460" t="s">
        <v>158</v>
      </c>
      <c r="B28" s="457">
        <f>SUM(B38+B29+B44+B34+B45+B46)</f>
        <v>95807</v>
      </c>
      <c r="C28" s="446"/>
      <c r="D28" s="458">
        <f>SUM(D38+D29+D44+D34+D45+D46)</f>
        <v>74040</v>
      </c>
      <c r="E28" s="446"/>
      <c r="F28" s="459">
        <f>SUM(F38+F29+F44+F34+F45+F46)</f>
        <v>66122</v>
      </c>
      <c r="G28" s="458">
        <f>SUM(G38+G29+G44+G34+G45+G46)</f>
        <v>65190</v>
      </c>
      <c r="H28" s="455">
        <f t="shared" si="18"/>
        <v>-8850</v>
      </c>
      <c r="I28" s="493">
        <f t="shared" si="1"/>
        <v>-31.9569551285397</v>
      </c>
      <c r="J28" s="493">
        <f>(G28-(B28-10466))/(B28-10466)*100</f>
        <v>-23.6123317045734</v>
      </c>
      <c r="K28" s="458">
        <f>G28-(B28-10466)</f>
        <v>-20151</v>
      </c>
      <c r="L28" s="489"/>
      <c r="M28" s="495">
        <f>SUM(M38+M29+M44+M34+M45+M46)</f>
        <v>1780</v>
      </c>
      <c r="N28" s="495">
        <f>SUM(N38+N29+N44+N34+N45+N46)</f>
        <v>67302</v>
      </c>
      <c r="O28" s="495">
        <f t="shared" si="19"/>
        <v>2112</v>
      </c>
      <c r="P28" s="495">
        <f t="shared" si="22"/>
        <v>103.239760699494</v>
      </c>
      <c r="Q28" s="507">
        <f t="shared" si="23"/>
        <v>-29.7525233020552</v>
      </c>
      <c r="R28" s="508">
        <f t="shared" si="20"/>
        <v>-29.7525233020552</v>
      </c>
      <c r="S28" s="489"/>
      <c r="T28" s="514">
        <f>SUM(T38+T29+T44+T34+T45+T46)</f>
        <v>49480</v>
      </c>
      <c r="U28" s="510">
        <f>SUM(U38+U29+U44+U34+U45+U46)</f>
        <v>52457</v>
      </c>
      <c r="V28" s="510">
        <f>U28-(G28-18996)</f>
        <v>6263</v>
      </c>
      <c r="W28" s="515">
        <f>U28/(G28-18996)*100-100</f>
        <v>13.5580378404122</v>
      </c>
      <c r="X28" s="515">
        <f>(U28/G28-1)*100</f>
        <v>-19.5321368308023</v>
      </c>
      <c r="Y28" s="510">
        <f>U28-(N28-18996)</f>
        <v>4151</v>
      </c>
      <c r="Z28" s="530">
        <f t="shared" si="21"/>
        <v>-22.0572939882916</v>
      </c>
    </row>
    <row r="29" s="431" customFormat="1" ht="21.95" customHeight="1" spans="1:26">
      <c r="A29" s="471" t="s">
        <v>159</v>
      </c>
      <c r="B29" s="462">
        <v>28441</v>
      </c>
      <c r="C29" s="446"/>
      <c r="D29" s="463">
        <v>32000</v>
      </c>
      <c r="E29" s="446"/>
      <c r="F29" s="468">
        <v>29000</v>
      </c>
      <c r="G29" s="468">
        <v>29000</v>
      </c>
      <c r="H29" s="466">
        <f t="shared" si="18"/>
        <v>-3000</v>
      </c>
      <c r="I29" s="497">
        <f t="shared" si="1"/>
        <v>1.96547238142119</v>
      </c>
      <c r="J29" s="497">
        <f>(G29-(B29-10466))/(B29-10466)*100</f>
        <v>61.3351877607789</v>
      </c>
      <c r="K29" s="463">
        <f>G29-(B29-10466)</f>
        <v>11025</v>
      </c>
      <c r="L29" s="489"/>
      <c r="M29" s="498"/>
      <c r="N29" s="498">
        <v>31882</v>
      </c>
      <c r="O29" s="498">
        <f t="shared" si="19"/>
        <v>2882</v>
      </c>
      <c r="P29" s="498">
        <f t="shared" si="22"/>
        <v>109.937931034483</v>
      </c>
      <c r="Q29" s="516">
        <f t="shared" si="23"/>
        <v>12.0987307056714</v>
      </c>
      <c r="R29" s="517">
        <f t="shared" si="20"/>
        <v>12.0987307056714</v>
      </c>
      <c r="S29" s="489"/>
      <c r="T29" s="518">
        <v>8000</v>
      </c>
      <c r="U29" s="519">
        <f>13000-5000</f>
        <v>8000</v>
      </c>
      <c r="V29" s="519">
        <f>U29-(G29-18996)</f>
        <v>-2004</v>
      </c>
      <c r="W29" s="520">
        <f>U29/(G29-18996)*100-100</f>
        <v>-20.031987205118</v>
      </c>
      <c r="X29" s="520">
        <f>(U29/G29-1)*100</f>
        <v>-72.4137931034483</v>
      </c>
      <c r="Y29" s="519">
        <f>U29-(N29-18996)</f>
        <v>-4886</v>
      </c>
      <c r="Z29" s="532">
        <f t="shared" si="21"/>
        <v>-74.9074713004203</v>
      </c>
    </row>
    <row r="30" ht="21.95" hidden="1" customHeight="1" spans="1:26">
      <c r="A30" s="471" t="s">
        <v>160</v>
      </c>
      <c r="B30" s="462">
        <v>164</v>
      </c>
      <c r="C30" s="446"/>
      <c r="D30" s="463">
        <v>100</v>
      </c>
      <c r="E30" s="446"/>
      <c r="F30" s="472">
        <v>70</v>
      </c>
      <c r="G30" s="472">
        <v>70</v>
      </c>
      <c r="H30" s="466">
        <f t="shared" si="18"/>
        <v>-30</v>
      </c>
      <c r="I30" s="497">
        <f t="shared" si="1"/>
        <v>-57.3170731707317</v>
      </c>
      <c r="J30" s="497">
        <f t="shared" ref="J30:J46" si="24">(G30-B30)/B30*100</f>
        <v>-57.3170731707317</v>
      </c>
      <c r="K30" s="463">
        <f t="shared" ref="K30:K46" si="25">G30-B30</f>
        <v>-94</v>
      </c>
      <c r="L30" s="489"/>
      <c r="M30" s="498"/>
      <c r="N30" s="498">
        <v>104</v>
      </c>
      <c r="O30" s="498">
        <f t="shared" si="19"/>
        <v>34</v>
      </c>
      <c r="P30" s="498">
        <f t="shared" si="22"/>
        <v>148.571428571429</v>
      </c>
      <c r="Q30" s="516">
        <f t="shared" si="23"/>
        <v>-36.5853658536585</v>
      </c>
      <c r="R30" s="517">
        <f t="shared" si="20"/>
        <v>-36.5853658536585</v>
      </c>
      <c r="S30" s="489"/>
      <c r="T30" s="518">
        <v>0</v>
      </c>
      <c r="U30" s="519"/>
      <c r="V30" s="519">
        <f t="shared" ref="V30:V46" si="26">U30-G30</f>
        <v>-70</v>
      </c>
      <c r="W30" s="520">
        <f>U30/(G30)*100-100</f>
        <v>-100</v>
      </c>
      <c r="X30" s="520"/>
      <c r="Y30" s="519">
        <f t="shared" ref="Y30:Y46" si="27">U30-N30</f>
        <v>-104</v>
      </c>
      <c r="Z30" s="532">
        <f t="shared" si="21"/>
        <v>-100</v>
      </c>
    </row>
    <row r="31" ht="21.95" hidden="1" customHeight="1" spans="1:26">
      <c r="A31" s="471" t="s">
        <v>161</v>
      </c>
      <c r="B31" s="462">
        <v>857</v>
      </c>
      <c r="C31" s="446"/>
      <c r="D31" s="463">
        <v>1000</v>
      </c>
      <c r="E31" s="446"/>
      <c r="F31" s="472">
        <v>2250</v>
      </c>
      <c r="G31" s="472">
        <v>2250</v>
      </c>
      <c r="H31" s="466">
        <f t="shared" si="18"/>
        <v>1250</v>
      </c>
      <c r="I31" s="497">
        <f t="shared" si="1"/>
        <v>162.543757292882</v>
      </c>
      <c r="J31" s="497">
        <f t="shared" si="24"/>
        <v>162.543757292882</v>
      </c>
      <c r="K31" s="463">
        <f t="shared" si="25"/>
        <v>1393</v>
      </c>
      <c r="L31" s="489"/>
      <c r="M31" s="498"/>
      <c r="N31" s="498">
        <v>3480</v>
      </c>
      <c r="O31" s="498">
        <f t="shared" si="19"/>
        <v>1230</v>
      </c>
      <c r="P31" s="498">
        <f t="shared" si="22"/>
        <v>154.666666666667</v>
      </c>
      <c r="Q31" s="516">
        <f t="shared" si="23"/>
        <v>306.067677946324</v>
      </c>
      <c r="R31" s="517">
        <f t="shared" si="20"/>
        <v>306.067677946324</v>
      </c>
      <c r="S31" s="489"/>
      <c r="T31" s="518">
        <v>800</v>
      </c>
      <c r="U31" s="519">
        <v>800</v>
      </c>
      <c r="V31" s="519">
        <f t="shared" si="26"/>
        <v>-1450</v>
      </c>
      <c r="W31" s="520">
        <f>U31/(G31)*100-100</f>
        <v>-64.4444444444444</v>
      </c>
      <c r="X31" s="520"/>
      <c r="Y31" s="519">
        <f t="shared" si="27"/>
        <v>-2680</v>
      </c>
      <c r="Z31" s="532">
        <f t="shared" si="21"/>
        <v>-77.0114942528736</v>
      </c>
    </row>
    <row r="32" s="432" customFormat="1" ht="21.95" hidden="1" customHeight="1" spans="1:26">
      <c r="A32" s="471" t="s">
        <v>162</v>
      </c>
      <c r="B32" s="462">
        <v>5135</v>
      </c>
      <c r="C32" s="446"/>
      <c r="D32" s="463">
        <v>5000</v>
      </c>
      <c r="E32" s="446"/>
      <c r="F32" s="463">
        <v>5537</v>
      </c>
      <c r="G32" s="463">
        <v>5537</v>
      </c>
      <c r="H32" s="466">
        <f t="shared" si="18"/>
        <v>537</v>
      </c>
      <c r="I32" s="497">
        <f t="shared" si="1"/>
        <v>7.8286270691334</v>
      </c>
      <c r="J32" s="497">
        <f t="shared" si="24"/>
        <v>7.8286270691334</v>
      </c>
      <c r="K32" s="463">
        <f t="shared" si="25"/>
        <v>402</v>
      </c>
      <c r="L32" s="489"/>
      <c r="M32" s="498"/>
      <c r="N32" s="498">
        <v>6764</v>
      </c>
      <c r="O32" s="498">
        <f t="shared" si="19"/>
        <v>1227</v>
      </c>
      <c r="P32" s="498">
        <f t="shared" si="22"/>
        <v>122.160014448257</v>
      </c>
      <c r="Q32" s="516">
        <f t="shared" si="23"/>
        <v>31.7234664070107</v>
      </c>
      <c r="R32" s="517">
        <f t="shared" si="20"/>
        <v>31.7234664070107</v>
      </c>
      <c r="S32" s="489"/>
      <c r="T32" s="518"/>
      <c r="U32" s="519"/>
      <c r="V32" s="519">
        <f t="shared" si="26"/>
        <v>-5537</v>
      </c>
      <c r="W32" s="520">
        <f>U32/(G32)*100-100</f>
        <v>-100</v>
      </c>
      <c r="X32" s="520"/>
      <c r="Y32" s="519">
        <f t="shared" si="27"/>
        <v>-6764</v>
      </c>
      <c r="Z32" s="532">
        <f t="shared" si="21"/>
        <v>-100</v>
      </c>
    </row>
    <row r="33" ht="21.95" hidden="1" customHeight="1" spans="1:26">
      <c r="A33" s="471" t="s">
        <v>163</v>
      </c>
      <c r="B33" s="462">
        <v>1161</v>
      </c>
      <c r="C33" s="446"/>
      <c r="D33" s="463"/>
      <c r="E33" s="446"/>
      <c r="F33" s="464"/>
      <c r="G33" s="472"/>
      <c r="H33" s="466">
        <f t="shared" si="18"/>
        <v>0</v>
      </c>
      <c r="I33" s="497">
        <f t="shared" si="1"/>
        <v>-100</v>
      </c>
      <c r="J33" s="497">
        <f t="shared" si="24"/>
        <v>-100</v>
      </c>
      <c r="K33" s="463">
        <f t="shared" si="25"/>
        <v>-1161</v>
      </c>
      <c r="L33" s="489"/>
      <c r="M33" s="498"/>
      <c r="N33" s="498"/>
      <c r="O33" s="498">
        <f t="shared" si="19"/>
        <v>0</v>
      </c>
      <c r="P33" s="498" t="e">
        <f t="shared" si="22"/>
        <v>#DIV/0!</v>
      </c>
      <c r="Q33" s="516">
        <f t="shared" si="23"/>
        <v>-100</v>
      </c>
      <c r="R33" s="517">
        <f t="shared" si="20"/>
        <v>-100</v>
      </c>
      <c r="S33" s="489"/>
      <c r="T33" s="518"/>
      <c r="U33" s="519"/>
      <c r="V33" s="519">
        <f t="shared" si="26"/>
        <v>0</v>
      </c>
      <c r="W33" s="520"/>
      <c r="X33" s="520"/>
      <c r="Y33" s="519">
        <f t="shared" si="27"/>
        <v>0</v>
      </c>
      <c r="Z33" s="532" t="e">
        <f t="shared" si="21"/>
        <v>#DIV/0!</v>
      </c>
    </row>
    <row r="34" ht="21.95" customHeight="1" spans="1:26">
      <c r="A34" s="473" t="s">
        <v>164</v>
      </c>
      <c r="B34" s="462">
        <f>SUM(B35:B37)</f>
        <v>1182</v>
      </c>
      <c r="C34" s="446"/>
      <c r="D34" s="463">
        <f>SUM(D35:D37)</f>
        <v>1830</v>
      </c>
      <c r="E34" s="446"/>
      <c r="F34" s="464">
        <f>SUM(F35:F37)</f>
        <v>2162</v>
      </c>
      <c r="G34" s="463">
        <f>SUM(G35:G37)</f>
        <v>1962</v>
      </c>
      <c r="H34" s="466">
        <f t="shared" si="18"/>
        <v>132</v>
      </c>
      <c r="I34" s="497">
        <f t="shared" si="1"/>
        <v>65.989847715736</v>
      </c>
      <c r="J34" s="497">
        <f t="shared" si="24"/>
        <v>65.989847715736</v>
      </c>
      <c r="K34" s="463">
        <f t="shared" si="25"/>
        <v>780</v>
      </c>
      <c r="L34" s="489"/>
      <c r="M34" s="498">
        <f>SUM(M35:M37)</f>
        <v>1780</v>
      </c>
      <c r="N34" s="498">
        <f>SUM(N35:N37)</f>
        <v>1782</v>
      </c>
      <c r="O34" s="498">
        <f t="shared" si="19"/>
        <v>-180</v>
      </c>
      <c r="P34" s="498">
        <f t="shared" si="22"/>
        <v>90.8256880733945</v>
      </c>
      <c r="Q34" s="516">
        <f t="shared" si="23"/>
        <v>50.761421319797</v>
      </c>
      <c r="R34" s="517">
        <f t="shared" si="20"/>
        <v>50.761421319797</v>
      </c>
      <c r="S34" s="489"/>
      <c r="T34" s="518">
        <f>SUM(T35:T37)</f>
        <v>2030</v>
      </c>
      <c r="U34" s="519">
        <f>SUM(U35:U37)</f>
        <v>1830</v>
      </c>
      <c r="V34" s="519">
        <f t="shared" si="26"/>
        <v>-132</v>
      </c>
      <c r="W34" s="520">
        <f t="shared" ref="W34:W40" si="28">U34/(G34)*100-100</f>
        <v>-6.72782874617737</v>
      </c>
      <c r="X34" s="520">
        <f>(U34/G34-1)*100</f>
        <v>-6.72782874617737</v>
      </c>
      <c r="Y34" s="519">
        <f t="shared" si="27"/>
        <v>48</v>
      </c>
      <c r="Z34" s="532">
        <f t="shared" si="21"/>
        <v>2.6936026936027</v>
      </c>
    </row>
    <row r="35" ht="21.95" hidden="1" customHeight="1" spans="1:26">
      <c r="A35" s="470" t="s">
        <v>165</v>
      </c>
      <c r="B35" s="462">
        <v>644</v>
      </c>
      <c r="C35" s="446"/>
      <c r="D35" s="472">
        <v>1000</v>
      </c>
      <c r="E35" s="446"/>
      <c r="F35" s="464">
        <v>1000</v>
      </c>
      <c r="G35" s="463">
        <v>1000</v>
      </c>
      <c r="H35" s="466">
        <f t="shared" si="18"/>
        <v>0</v>
      </c>
      <c r="I35" s="497">
        <f t="shared" si="1"/>
        <v>55.2795031055901</v>
      </c>
      <c r="J35" s="497">
        <f t="shared" si="24"/>
        <v>55.2795031055901</v>
      </c>
      <c r="K35" s="463">
        <f t="shared" si="25"/>
        <v>356</v>
      </c>
      <c r="L35" s="489"/>
      <c r="M35" s="498">
        <f>SUM(N35)</f>
        <v>890</v>
      </c>
      <c r="N35" s="498">
        <v>890</v>
      </c>
      <c r="O35" s="498">
        <f t="shared" si="19"/>
        <v>-110</v>
      </c>
      <c r="P35" s="498"/>
      <c r="Q35" s="516"/>
      <c r="R35" s="517">
        <f t="shared" si="20"/>
        <v>38.1987577639752</v>
      </c>
      <c r="S35" s="489"/>
      <c r="T35" s="518">
        <v>1000</v>
      </c>
      <c r="U35" s="519">
        <v>1000</v>
      </c>
      <c r="V35" s="519">
        <f t="shared" si="26"/>
        <v>0</v>
      </c>
      <c r="W35" s="520">
        <f t="shared" si="28"/>
        <v>0</v>
      </c>
      <c r="X35" s="520"/>
      <c r="Y35" s="519">
        <f t="shared" si="27"/>
        <v>110</v>
      </c>
      <c r="Z35" s="532">
        <f t="shared" si="21"/>
        <v>12.3595505617978</v>
      </c>
    </row>
    <row r="36" ht="21.95" hidden="1" customHeight="1" spans="1:26">
      <c r="A36" s="470" t="s">
        <v>166</v>
      </c>
      <c r="B36" s="462">
        <v>515</v>
      </c>
      <c r="C36" s="446"/>
      <c r="D36" s="463">
        <v>800</v>
      </c>
      <c r="E36" s="446"/>
      <c r="F36" s="464">
        <v>1000</v>
      </c>
      <c r="G36" s="463">
        <v>800</v>
      </c>
      <c r="H36" s="466">
        <f t="shared" si="18"/>
        <v>0</v>
      </c>
      <c r="I36" s="497">
        <f t="shared" si="1"/>
        <v>55.3398058252427</v>
      </c>
      <c r="J36" s="497">
        <f t="shared" si="24"/>
        <v>55.3398058252427</v>
      </c>
      <c r="K36" s="463">
        <f t="shared" si="25"/>
        <v>285</v>
      </c>
      <c r="L36" s="489"/>
      <c r="M36" s="498">
        <f>N36/0.8</f>
        <v>890</v>
      </c>
      <c r="N36" s="498">
        <v>712</v>
      </c>
      <c r="O36" s="498">
        <f t="shared" si="19"/>
        <v>-88</v>
      </c>
      <c r="P36" s="498">
        <f t="shared" ref="P36:P46" si="29">N36/G36*100</f>
        <v>89</v>
      </c>
      <c r="Q36" s="516">
        <f t="shared" ref="Q36:Q46" si="30">(N36-B36)/B36*100</f>
        <v>38.252427184466</v>
      </c>
      <c r="R36" s="517">
        <f t="shared" si="20"/>
        <v>38.252427184466</v>
      </c>
      <c r="S36" s="489"/>
      <c r="T36" s="518">
        <v>1000</v>
      </c>
      <c r="U36" s="519">
        <v>800</v>
      </c>
      <c r="V36" s="519">
        <f t="shared" si="26"/>
        <v>0</v>
      </c>
      <c r="W36" s="520">
        <f t="shared" si="28"/>
        <v>0</v>
      </c>
      <c r="X36" s="520"/>
      <c r="Y36" s="519">
        <f t="shared" si="27"/>
        <v>88</v>
      </c>
      <c r="Z36" s="532">
        <f t="shared" si="21"/>
        <v>12.3595505617978</v>
      </c>
    </row>
    <row r="37" ht="21.95" hidden="1" customHeight="1" spans="1:27">
      <c r="A37" s="470" t="s">
        <v>167</v>
      </c>
      <c r="B37" s="462">
        <v>23</v>
      </c>
      <c r="C37" s="446"/>
      <c r="D37" s="463">
        <v>30</v>
      </c>
      <c r="E37" s="446"/>
      <c r="F37" s="464">
        <v>162</v>
      </c>
      <c r="G37" s="472">
        <v>162</v>
      </c>
      <c r="H37" s="466">
        <f t="shared" si="18"/>
        <v>132</v>
      </c>
      <c r="I37" s="497">
        <f t="shared" si="1"/>
        <v>604.347826086957</v>
      </c>
      <c r="J37" s="497">
        <f t="shared" si="24"/>
        <v>604.347826086957</v>
      </c>
      <c r="K37" s="463">
        <f t="shared" si="25"/>
        <v>139</v>
      </c>
      <c r="L37" s="489"/>
      <c r="M37" s="498"/>
      <c r="N37" s="498">
        <v>180</v>
      </c>
      <c r="O37" s="498">
        <f t="shared" si="19"/>
        <v>18</v>
      </c>
      <c r="P37" s="498">
        <f t="shared" si="29"/>
        <v>111.111111111111</v>
      </c>
      <c r="Q37" s="516">
        <f t="shared" si="30"/>
        <v>682.608695652174</v>
      </c>
      <c r="R37" s="517">
        <f t="shared" si="20"/>
        <v>682.608695652174</v>
      </c>
      <c r="S37" s="489"/>
      <c r="T37" s="518">
        <v>30</v>
      </c>
      <c r="U37" s="519">
        <v>30</v>
      </c>
      <c r="V37" s="519">
        <f t="shared" si="26"/>
        <v>-132</v>
      </c>
      <c r="W37" s="520">
        <f t="shared" si="28"/>
        <v>-81.4814814814815</v>
      </c>
      <c r="X37" s="520"/>
      <c r="Y37" s="519">
        <f t="shared" si="27"/>
        <v>-150</v>
      </c>
      <c r="Z37" s="532">
        <f t="shared" si="21"/>
        <v>-83.3333333333333</v>
      </c>
      <c r="AA37" s="533"/>
    </row>
    <row r="38" ht="21.95" customHeight="1" spans="1:26">
      <c r="A38" s="471" t="s">
        <v>168</v>
      </c>
      <c r="B38" s="462">
        <v>59181</v>
      </c>
      <c r="C38" s="446"/>
      <c r="D38" s="463">
        <v>32910</v>
      </c>
      <c r="E38" s="446"/>
      <c r="F38" s="464">
        <f>SUM(F39:F43)</f>
        <v>24410</v>
      </c>
      <c r="G38" s="463">
        <f>SUM(G39:G43)</f>
        <v>23678</v>
      </c>
      <c r="H38" s="466">
        <f t="shared" si="18"/>
        <v>-9232</v>
      </c>
      <c r="I38" s="497">
        <f t="shared" si="1"/>
        <v>-59.9905375035907</v>
      </c>
      <c r="J38" s="497">
        <f t="shared" si="24"/>
        <v>-59.9905375035907</v>
      </c>
      <c r="K38" s="463">
        <f t="shared" si="25"/>
        <v>-35503</v>
      </c>
      <c r="L38" s="489"/>
      <c r="M38" s="498">
        <f>SUM(M39:M43)</f>
        <v>0</v>
      </c>
      <c r="N38" s="463">
        <f>SUM(N39:N43)</f>
        <v>19484</v>
      </c>
      <c r="O38" s="498">
        <f t="shared" si="19"/>
        <v>-4194</v>
      </c>
      <c r="P38" s="498">
        <f t="shared" si="29"/>
        <v>82.2873553509587</v>
      </c>
      <c r="Q38" s="516">
        <f t="shared" si="30"/>
        <v>-67.0772714215711</v>
      </c>
      <c r="R38" s="517">
        <f t="shared" si="20"/>
        <v>-67.0772714215711</v>
      </c>
      <c r="S38" s="489"/>
      <c r="T38" s="518">
        <v>31350</v>
      </c>
      <c r="U38" s="519">
        <f>SUM(U39:U43)</f>
        <v>34527</v>
      </c>
      <c r="V38" s="519">
        <f t="shared" si="26"/>
        <v>10849</v>
      </c>
      <c r="W38" s="520">
        <f t="shared" si="28"/>
        <v>45.8189036236169</v>
      </c>
      <c r="X38" s="520">
        <f>(U38/G38-1)*100</f>
        <v>45.8189036236169</v>
      </c>
      <c r="Y38" s="519">
        <f t="shared" si="27"/>
        <v>15043</v>
      </c>
      <c r="Z38" s="532">
        <f t="shared" si="21"/>
        <v>77.2069390268938</v>
      </c>
    </row>
    <row r="39" ht="21.95" hidden="1" customHeight="1" spans="1:26">
      <c r="A39" s="461" t="s">
        <v>169</v>
      </c>
      <c r="B39" s="474">
        <v>304</v>
      </c>
      <c r="C39" s="446"/>
      <c r="D39" s="463">
        <v>360</v>
      </c>
      <c r="E39" s="446"/>
      <c r="F39" s="464">
        <v>360</v>
      </c>
      <c r="G39" s="463">
        <v>360</v>
      </c>
      <c r="H39" s="466">
        <f t="shared" si="18"/>
        <v>0</v>
      </c>
      <c r="I39" s="497">
        <f t="shared" si="1"/>
        <v>18.4210526315789</v>
      </c>
      <c r="J39" s="497">
        <f t="shared" si="24"/>
        <v>18.4210526315789</v>
      </c>
      <c r="K39" s="463">
        <f t="shared" si="25"/>
        <v>56</v>
      </c>
      <c r="L39" s="489"/>
      <c r="M39" s="498"/>
      <c r="N39" s="498"/>
      <c r="O39" s="498">
        <f t="shared" si="19"/>
        <v>-360</v>
      </c>
      <c r="P39" s="498">
        <f t="shared" si="29"/>
        <v>0</v>
      </c>
      <c r="Q39" s="516">
        <f t="shared" si="30"/>
        <v>-100</v>
      </c>
      <c r="R39" s="517">
        <f t="shared" si="20"/>
        <v>-100</v>
      </c>
      <c r="S39" s="489"/>
      <c r="T39" s="518">
        <v>500</v>
      </c>
      <c r="U39" s="519">
        <v>400</v>
      </c>
      <c r="V39" s="519">
        <f t="shared" si="26"/>
        <v>40</v>
      </c>
      <c r="W39" s="520">
        <f t="shared" si="28"/>
        <v>11.1111111111111</v>
      </c>
      <c r="X39" s="520"/>
      <c r="Y39" s="519">
        <f t="shared" si="27"/>
        <v>400</v>
      </c>
      <c r="Z39" s="532" t="e">
        <f t="shared" si="21"/>
        <v>#DIV/0!</v>
      </c>
    </row>
    <row r="40" ht="21.95" hidden="1" customHeight="1" spans="1:27">
      <c r="A40" s="461" t="s">
        <v>170</v>
      </c>
      <c r="B40" s="474">
        <v>593</v>
      </c>
      <c r="C40" s="446"/>
      <c r="D40" s="463">
        <v>450</v>
      </c>
      <c r="E40" s="446"/>
      <c r="F40" s="464">
        <v>450</v>
      </c>
      <c r="G40" s="463">
        <v>450</v>
      </c>
      <c r="H40" s="466">
        <f t="shared" si="18"/>
        <v>0</v>
      </c>
      <c r="I40" s="497">
        <f t="shared" si="1"/>
        <v>-24.114671163575</v>
      </c>
      <c r="J40" s="497">
        <f t="shared" si="24"/>
        <v>-24.114671163575</v>
      </c>
      <c r="K40" s="463">
        <f t="shared" si="25"/>
        <v>-143</v>
      </c>
      <c r="L40" s="489"/>
      <c r="M40" s="498"/>
      <c r="N40" s="498"/>
      <c r="O40" s="498">
        <f t="shared" si="19"/>
        <v>-450</v>
      </c>
      <c r="P40" s="498">
        <f t="shared" si="29"/>
        <v>0</v>
      </c>
      <c r="Q40" s="516">
        <f t="shared" si="30"/>
        <v>-100</v>
      </c>
      <c r="R40" s="517">
        <f t="shared" si="20"/>
        <v>-100</v>
      </c>
      <c r="S40" s="489"/>
      <c r="T40" s="518">
        <v>500</v>
      </c>
      <c r="U40" s="519">
        <v>500</v>
      </c>
      <c r="V40" s="519">
        <f t="shared" si="26"/>
        <v>50</v>
      </c>
      <c r="W40" s="520">
        <f t="shared" si="28"/>
        <v>11.1111111111111</v>
      </c>
      <c r="X40" s="520"/>
      <c r="Y40" s="519">
        <f t="shared" si="27"/>
        <v>500</v>
      </c>
      <c r="Z40" s="532" t="e">
        <f t="shared" si="21"/>
        <v>#DIV/0!</v>
      </c>
      <c r="AA40" s="533"/>
    </row>
    <row r="41" ht="21.95" hidden="1" customHeight="1" spans="1:26">
      <c r="A41" s="471" t="s">
        <v>171</v>
      </c>
      <c r="B41" s="474">
        <v>4000</v>
      </c>
      <c r="C41" s="446"/>
      <c r="D41" s="463"/>
      <c r="E41" s="446"/>
      <c r="F41" s="464"/>
      <c r="G41" s="472"/>
      <c r="H41" s="466">
        <f t="shared" si="18"/>
        <v>0</v>
      </c>
      <c r="I41" s="497">
        <f t="shared" si="1"/>
        <v>-100</v>
      </c>
      <c r="J41" s="497">
        <f t="shared" si="24"/>
        <v>-100</v>
      </c>
      <c r="K41" s="463">
        <f t="shared" si="25"/>
        <v>-4000</v>
      </c>
      <c r="L41" s="489"/>
      <c r="M41" s="498"/>
      <c r="N41" s="498"/>
      <c r="O41" s="498">
        <f t="shared" si="19"/>
        <v>0</v>
      </c>
      <c r="P41" s="498" t="e">
        <f t="shared" si="29"/>
        <v>#DIV/0!</v>
      </c>
      <c r="Q41" s="516">
        <f t="shared" si="30"/>
        <v>-100</v>
      </c>
      <c r="R41" s="517">
        <f t="shared" si="20"/>
        <v>-100</v>
      </c>
      <c r="S41" s="489"/>
      <c r="T41" s="518"/>
      <c r="U41" s="519"/>
      <c r="V41" s="519">
        <f t="shared" si="26"/>
        <v>0</v>
      </c>
      <c r="W41" s="520"/>
      <c r="X41" s="520"/>
      <c r="Y41" s="519">
        <f t="shared" si="27"/>
        <v>0</v>
      </c>
      <c r="Z41" s="532" t="e">
        <f t="shared" si="21"/>
        <v>#DIV/0!</v>
      </c>
    </row>
    <row r="42" ht="21.95" hidden="1" customHeight="1" spans="1:26">
      <c r="A42" s="471" t="s">
        <v>172</v>
      </c>
      <c r="B42" s="474">
        <f>50523-B41</f>
        <v>46523</v>
      </c>
      <c r="C42" s="446"/>
      <c r="D42" s="463">
        <v>24600</v>
      </c>
      <c r="E42" s="446"/>
      <c r="F42" s="464">
        <v>16100</v>
      </c>
      <c r="G42" s="472">
        <v>15368</v>
      </c>
      <c r="H42" s="466">
        <f t="shared" si="18"/>
        <v>-9232</v>
      </c>
      <c r="I42" s="497">
        <f t="shared" si="1"/>
        <v>-66.9668765986716</v>
      </c>
      <c r="J42" s="497">
        <f t="shared" si="24"/>
        <v>-66.9668765986716</v>
      </c>
      <c r="K42" s="463">
        <f t="shared" si="25"/>
        <v>-31155</v>
      </c>
      <c r="L42" s="489"/>
      <c r="M42" s="498"/>
      <c r="N42" s="498">
        <v>19484</v>
      </c>
      <c r="O42" s="498">
        <f t="shared" si="19"/>
        <v>4116</v>
      </c>
      <c r="P42" s="498">
        <f t="shared" si="29"/>
        <v>126.782925559604</v>
      </c>
      <c r="Q42" s="516">
        <f t="shared" si="30"/>
        <v>-58.1196397480816</v>
      </c>
      <c r="R42" s="517">
        <f t="shared" si="20"/>
        <v>-58.1196397480816</v>
      </c>
      <c r="S42" s="489"/>
      <c r="T42" s="518">
        <v>27777</v>
      </c>
      <c r="U42" s="519">
        <f>21000+3500+3277</f>
        <v>27777</v>
      </c>
      <c r="V42" s="519">
        <f t="shared" si="26"/>
        <v>12409</v>
      </c>
      <c r="W42" s="520">
        <f>U42/(G42)*100-100</f>
        <v>80.7457053617907</v>
      </c>
      <c r="X42" s="520"/>
      <c r="Y42" s="519">
        <f t="shared" si="27"/>
        <v>8293</v>
      </c>
      <c r="Z42" s="532">
        <f t="shared" si="21"/>
        <v>42.5631287210018</v>
      </c>
    </row>
    <row r="43" ht="21.95" hidden="1" customHeight="1" spans="1:27">
      <c r="A43" s="471" t="s">
        <v>173</v>
      </c>
      <c r="B43" s="474">
        <f>370+7391</f>
        <v>7761</v>
      </c>
      <c r="C43" s="446"/>
      <c r="D43" s="472">
        <v>7500</v>
      </c>
      <c r="E43" s="446"/>
      <c r="F43" s="464">
        <v>7500</v>
      </c>
      <c r="G43" s="472">
        <v>7500</v>
      </c>
      <c r="H43" s="466">
        <f t="shared" si="18"/>
        <v>0</v>
      </c>
      <c r="I43" s="497">
        <f t="shared" si="1"/>
        <v>-3.36296868960186</v>
      </c>
      <c r="J43" s="497">
        <f t="shared" si="24"/>
        <v>-3.36296868960186</v>
      </c>
      <c r="K43" s="463">
        <f t="shared" si="25"/>
        <v>-261</v>
      </c>
      <c r="L43" s="489"/>
      <c r="M43" s="498"/>
      <c r="N43" s="498"/>
      <c r="O43" s="498">
        <f t="shared" si="19"/>
        <v>-7500</v>
      </c>
      <c r="P43" s="498">
        <f t="shared" si="29"/>
        <v>0</v>
      </c>
      <c r="Q43" s="516">
        <f t="shared" si="30"/>
        <v>-100</v>
      </c>
      <c r="R43" s="517">
        <f t="shared" si="20"/>
        <v>-100</v>
      </c>
      <c r="S43" s="489"/>
      <c r="T43" s="518">
        <v>5850</v>
      </c>
      <c r="U43" s="519">
        <v>5850</v>
      </c>
      <c r="V43" s="519">
        <f t="shared" si="26"/>
        <v>-1650</v>
      </c>
      <c r="W43" s="520">
        <f>U43/(G43)*100-100</f>
        <v>-22</v>
      </c>
      <c r="X43" s="520"/>
      <c r="Y43" s="519">
        <f t="shared" si="27"/>
        <v>5850</v>
      </c>
      <c r="Z43" s="532" t="e">
        <f t="shared" si="21"/>
        <v>#DIV/0!</v>
      </c>
      <c r="AA43" s="533"/>
    </row>
    <row r="44" ht="21.95" customHeight="1" spans="1:27">
      <c r="A44" s="473" t="s">
        <v>174</v>
      </c>
      <c r="B44" s="462">
        <v>4316</v>
      </c>
      <c r="C44" s="446"/>
      <c r="D44" s="463">
        <v>5500</v>
      </c>
      <c r="E44" s="446"/>
      <c r="F44" s="464">
        <v>6600</v>
      </c>
      <c r="G44" s="463">
        <v>6600</v>
      </c>
      <c r="H44" s="466">
        <f t="shared" si="18"/>
        <v>1100</v>
      </c>
      <c r="I44" s="497">
        <f t="shared" si="1"/>
        <v>52.9193697868397</v>
      </c>
      <c r="J44" s="497">
        <f t="shared" si="24"/>
        <v>52.9193697868397</v>
      </c>
      <c r="K44" s="463">
        <f t="shared" si="25"/>
        <v>2284</v>
      </c>
      <c r="L44" s="489"/>
      <c r="M44" s="498"/>
      <c r="N44" s="498">
        <v>7794</v>
      </c>
      <c r="O44" s="498">
        <f t="shared" si="19"/>
        <v>1194</v>
      </c>
      <c r="P44" s="498">
        <f t="shared" si="29"/>
        <v>118.090909090909</v>
      </c>
      <c r="Q44" s="516">
        <f t="shared" si="30"/>
        <v>80.5838739573679</v>
      </c>
      <c r="R44" s="517">
        <f t="shared" si="20"/>
        <v>80.5838739573679</v>
      </c>
      <c r="S44" s="489"/>
      <c r="T44" s="518">
        <v>5600</v>
      </c>
      <c r="U44" s="519">
        <v>5600</v>
      </c>
      <c r="V44" s="519">
        <f t="shared" si="26"/>
        <v>-1000</v>
      </c>
      <c r="W44" s="520">
        <f>U44/(G44)*100-100</f>
        <v>-15.1515151515152</v>
      </c>
      <c r="X44" s="520"/>
      <c r="Y44" s="519">
        <f t="shared" si="27"/>
        <v>-2194</v>
      </c>
      <c r="Z44" s="532">
        <f t="shared" si="21"/>
        <v>-28.1498588657942</v>
      </c>
      <c r="AA44" s="533"/>
    </row>
    <row r="45" ht="21.95" customHeight="1" spans="1:27">
      <c r="A45" s="473" t="s">
        <v>175</v>
      </c>
      <c r="B45" s="462">
        <v>1356</v>
      </c>
      <c r="C45" s="446"/>
      <c r="D45" s="463">
        <v>200</v>
      </c>
      <c r="E45" s="446"/>
      <c r="F45" s="464">
        <v>1350</v>
      </c>
      <c r="G45" s="463">
        <v>1350</v>
      </c>
      <c r="H45" s="466">
        <f t="shared" si="18"/>
        <v>1150</v>
      </c>
      <c r="I45" s="497">
        <f t="shared" si="1"/>
        <v>-0.442477876106195</v>
      </c>
      <c r="J45" s="497">
        <f t="shared" si="24"/>
        <v>-0.442477876106195</v>
      </c>
      <c r="K45" s="463">
        <f t="shared" si="25"/>
        <v>-6</v>
      </c>
      <c r="L45" s="489"/>
      <c r="M45" s="498"/>
      <c r="N45" s="498">
        <v>1753</v>
      </c>
      <c r="O45" s="498">
        <f t="shared" si="19"/>
        <v>403</v>
      </c>
      <c r="P45" s="498">
        <f t="shared" si="29"/>
        <v>129.851851851852</v>
      </c>
      <c r="Q45" s="516">
        <f t="shared" si="30"/>
        <v>29.2772861356932</v>
      </c>
      <c r="R45" s="517">
        <f t="shared" si="20"/>
        <v>29.2772861356932</v>
      </c>
      <c r="S45" s="489"/>
      <c r="T45" s="518">
        <v>900</v>
      </c>
      <c r="U45" s="519">
        <v>900</v>
      </c>
      <c r="V45" s="519">
        <f t="shared" si="26"/>
        <v>-450</v>
      </c>
      <c r="W45" s="520">
        <f>U45/(G45)*100-100</f>
        <v>-33.3333333333333</v>
      </c>
      <c r="X45" s="520"/>
      <c r="Y45" s="519">
        <f t="shared" si="27"/>
        <v>-853</v>
      </c>
      <c r="Z45" s="532">
        <f t="shared" si="21"/>
        <v>-48.6594409583571</v>
      </c>
      <c r="AA45" s="533"/>
    </row>
    <row r="46" ht="21.95" customHeight="1" spans="1:26">
      <c r="A46" s="475" t="s">
        <v>176</v>
      </c>
      <c r="B46" s="476">
        <v>1331</v>
      </c>
      <c r="C46" s="477"/>
      <c r="D46" s="478">
        <v>1600</v>
      </c>
      <c r="E46" s="477"/>
      <c r="F46" s="479">
        <v>2600</v>
      </c>
      <c r="G46" s="478">
        <v>2600</v>
      </c>
      <c r="H46" s="478">
        <f t="shared" si="18"/>
        <v>1000</v>
      </c>
      <c r="I46" s="499">
        <f t="shared" si="1"/>
        <v>95.3418482344102</v>
      </c>
      <c r="J46" s="500">
        <f t="shared" si="24"/>
        <v>95.3418482344102</v>
      </c>
      <c r="K46" s="478">
        <f t="shared" si="25"/>
        <v>1269</v>
      </c>
      <c r="L46" s="501"/>
      <c r="M46" s="502"/>
      <c r="N46" s="502">
        <v>4607</v>
      </c>
      <c r="O46" s="502">
        <f t="shared" si="19"/>
        <v>2007</v>
      </c>
      <c r="P46" s="502">
        <f t="shared" si="29"/>
        <v>177.192307692308</v>
      </c>
      <c r="Q46" s="521">
        <f t="shared" si="30"/>
        <v>246.130728775357</v>
      </c>
      <c r="R46" s="522">
        <f t="shared" si="20"/>
        <v>246.130728775357</v>
      </c>
      <c r="S46" s="501"/>
      <c r="T46" s="523">
        <v>1600</v>
      </c>
      <c r="U46" s="524">
        <v>1600</v>
      </c>
      <c r="V46" s="524">
        <f t="shared" si="26"/>
        <v>-1000</v>
      </c>
      <c r="W46" s="525">
        <f>U46/(G46)*100-100</f>
        <v>-38.4615384615385</v>
      </c>
      <c r="X46" s="525"/>
      <c r="Y46" s="524">
        <f t="shared" si="27"/>
        <v>-3007</v>
      </c>
      <c r="Z46" s="534">
        <f t="shared" si="21"/>
        <v>-65.2702409377035</v>
      </c>
    </row>
    <row r="47" ht="24" customHeight="1" spans="1:1">
      <c r="A47" s="341"/>
    </row>
    <row r="48" ht="25.5" customHeight="1" spans="1:1">
      <c r="A48" s="341"/>
    </row>
    <row r="49" ht="45.75" customHeight="1" spans="1:26">
      <c r="A49" s="480"/>
      <c r="B49" s="481"/>
      <c r="C49" s="480"/>
      <c r="D49" s="480"/>
      <c r="E49" s="480"/>
      <c r="F49" s="480"/>
      <c r="G49" s="480"/>
      <c r="H49" s="480"/>
      <c r="I49" s="480"/>
      <c r="J49" s="480"/>
      <c r="K49" s="481"/>
      <c r="L49" s="480"/>
      <c r="M49" s="480"/>
      <c r="N49" s="480"/>
      <c r="O49" s="480"/>
      <c r="P49" s="480"/>
      <c r="Q49" s="480"/>
      <c r="R49" s="480"/>
      <c r="S49" s="480"/>
      <c r="T49" s="480"/>
      <c r="U49" s="480"/>
      <c r="V49" s="480"/>
      <c r="W49" s="526"/>
      <c r="X49" s="526"/>
      <c r="Y49" s="480"/>
      <c r="Z49" s="526"/>
    </row>
    <row r="50" customHeight="1" spans="1:1">
      <c r="A50" s="482"/>
    </row>
    <row r="51" customHeight="1" spans="1:1">
      <c r="A51" s="482"/>
    </row>
    <row r="52" customHeight="1" spans="1:1">
      <c r="A52" s="482"/>
    </row>
    <row r="53" customHeight="1" spans="1:1">
      <c r="A53" s="482"/>
    </row>
    <row r="54" customHeight="1" spans="1:1">
      <c r="A54" s="482"/>
    </row>
    <row r="55" customHeight="1" spans="1:1">
      <c r="A55" s="482"/>
    </row>
    <row r="56" customHeight="1" spans="1:1">
      <c r="A56" s="482"/>
    </row>
    <row r="57" customHeight="1" spans="1:1">
      <c r="A57" s="482"/>
    </row>
    <row r="58" customHeight="1" spans="1:1">
      <c r="A58" s="482"/>
    </row>
    <row r="59" customHeight="1" spans="1:1">
      <c r="A59" s="482"/>
    </row>
    <row r="60" customHeight="1" spans="1:1">
      <c r="A60" s="482"/>
    </row>
    <row r="61" customHeight="1" spans="1:1">
      <c r="A61" s="482"/>
    </row>
    <row r="62" customHeight="1" spans="1:1">
      <c r="A62" s="482"/>
    </row>
    <row r="63" customHeight="1" spans="1:1">
      <c r="A63" s="482"/>
    </row>
    <row r="64" customHeight="1" spans="1:1">
      <c r="A64" s="482"/>
    </row>
    <row r="65" customHeight="1" spans="1:1">
      <c r="A65" s="482"/>
    </row>
    <row r="66" customHeight="1" spans="1:1">
      <c r="A66" s="482"/>
    </row>
    <row r="67" customHeight="1" spans="1:1">
      <c r="A67" s="482"/>
    </row>
    <row r="68" customHeight="1" spans="1:1">
      <c r="A68" s="482"/>
    </row>
    <row r="69" customHeight="1" spans="1:1">
      <c r="A69" s="482"/>
    </row>
    <row r="70" customHeight="1" spans="1:1">
      <c r="A70" s="482"/>
    </row>
    <row r="71" customHeight="1" spans="1:1">
      <c r="A71" s="482"/>
    </row>
    <row r="72" customHeight="1" spans="1:1">
      <c r="A72" s="482"/>
    </row>
    <row r="73" customHeight="1" spans="1:1">
      <c r="A73" s="482"/>
    </row>
    <row r="74" customHeight="1" spans="1:1">
      <c r="A74" s="482"/>
    </row>
    <row r="75" customHeight="1" spans="1:1">
      <c r="A75" s="482"/>
    </row>
    <row r="76" customHeight="1" spans="1:1">
      <c r="A76" s="482"/>
    </row>
    <row r="77" customHeight="1" spans="1:1">
      <c r="A77" s="482"/>
    </row>
    <row r="78" customHeight="1" spans="1:1">
      <c r="A78" s="482"/>
    </row>
    <row r="79" customHeight="1" spans="1:1">
      <c r="A79" s="482"/>
    </row>
    <row r="80" customHeight="1" spans="1:1">
      <c r="A80" s="482"/>
    </row>
    <row r="81" customHeight="1" spans="1:1">
      <c r="A81" s="482"/>
    </row>
    <row r="82" customHeight="1" spans="1:1">
      <c r="A82" s="482"/>
    </row>
    <row r="83" customHeight="1" spans="1:1">
      <c r="A83" s="482"/>
    </row>
    <row r="84" customHeight="1" spans="1:1">
      <c r="A84" s="482"/>
    </row>
    <row r="85" customHeight="1" spans="1:1">
      <c r="A85" s="482"/>
    </row>
    <row r="86" customHeight="1" spans="1:1">
      <c r="A86" s="482"/>
    </row>
    <row r="87" customHeight="1" spans="1:1">
      <c r="A87" s="482"/>
    </row>
    <row r="88" customHeight="1" spans="1:1">
      <c r="A88" s="482"/>
    </row>
    <row r="89" customHeight="1" spans="1:1">
      <c r="A89" s="482"/>
    </row>
    <row r="90" customHeight="1" spans="1:1">
      <c r="A90" s="482"/>
    </row>
    <row r="91" customHeight="1" spans="1:1">
      <c r="A91" s="482"/>
    </row>
    <row r="92" customHeight="1" spans="1:1">
      <c r="A92" s="482"/>
    </row>
    <row r="93" customHeight="1" spans="1:1">
      <c r="A93" s="482"/>
    </row>
    <row r="94" customHeight="1" spans="1:1">
      <c r="A94" s="482"/>
    </row>
    <row r="95" customHeight="1" spans="1:1">
      <c r="A95" s="482"/>
    </row>
    <row r="96" customHeight="1" spans="1:1">
      <c r="A96" s="482"/>
    </row>
    <row r="97" customHeight="1" spans="1:1">
      <c r="A97" s="482"/>
    </row>
    <row r="98" customHeight="1" spans="1:1">
      <c r="A98" s="482"/>
    </row>
    <row r="99" customHeight="1" spans="1:1">
      <c r="A99" s="482"/>
    </row>
    <row r="100" customHeight="1" spans="1:1">
      <c r="A100" s="482"/>
    </row>
    <row r="101" customHeight="1" spans="1:1">
      <c r="A101" s="482"/>
    </row>
    <row r="102" customHeight="1" spans="1:1">
      <c r="A102" s="482"/>
    </row>
    <row r="103" customHeight="1" spans="1:1">
      <c r="A103" s="482"/>
    </row>
    <row r="104" customHeight="1" spans="1:1">
      <c r="A104" s="482"/>
    </row>
    <row r="105" customHeight="1" spans="1:1">
      <c r="A105" s="482"/>
    </row>
    <row r="106" customHeight="1" spans="1:1">
      <c r="A106" s="482"/>
    </row>
    <row r="107" customHeight="1" spans="1:1">
      <c r="A107" s="482"/>
    </row>
    <row r="108" customHeight="1" spans="1:1">
      <c r="A108" s="482"/>
    </row>
    <row r="109" customHeight="1" spans="1:1">
      <c r="A109" s="482"/>
    </row>
    <row r="110" customHeight="1" spans="1:1">
      <c r="A110" s="482"/>
    </row>
    <row r="111" customHeight="1" spans="1:1">
      <c r="A111" s="482"/>
    </row>
    <row r="112" customHeight="1" spans="1:1">
      <c r="A112" s="482"/>
    </row>
    <row r="113" customHeight="1" spans="1:1">
      <c r="A113" s="482"/>
    </row>
    <row r="114" customHeight="1" spans="1:1">
      <c r="A114" s="482"/>
    </row>
    <row r="115" customHeight="1" spans="1:1">
      <c r="A115" s="482"/>
    </row>
    <row r="116" customHeight="1" spans="1:1">
      <c r="A116" s="482"/>
    </row>
    <row r="117" customHeight="1" spans="1:1">
      <c r="A117" s="482"/>
    </row>
    <row r="118" customHeight="1" spans="1:1">
      <c r="A118" s="482"/>
    </row>
    <row r="119" customHeight="1" spans="1:1">
      <c r="A119" s="482"/>
    </row>
    <row r="120" customHeight="1" spans="1:1">
      <c r="A120" s="482"/>
    </row>
    <row r="121" customHeight="1" spans="1:1">
      <c r="A121" s="482"/>
    </row>
    <row r="122" customHeight="1" spans="1:1">
      <c r="A122" s="482"/>
    </row>
    <row r="123" customHeight="1" spans="1:1">
      <c r="A123" s="482"/>
    </row>
    <row r="124" customHeight="1" spans="1:1">
      <c r="A124" s="482"/>
    </row>
    <row r="125" customHeight="1" spans="1:1">
      <c r="A125" s="482"/>
    </row>
    <row r="126" customHeight="1" spans="1:1">
      <c r="A126" s="482"/>
    </row>
    <row r="127" customHeight="1" spans="1:1">
      <c r="A127" s="482"/>
    </row>
    <row r="128" customHeight="1" spans="1:1">
      <c r="A128" s="482"/>
    </row>
    <row r="129" customHeight="1" spans="1:1">
      <c r="A129" s="482"/>
    </row>
    <row r="130" customHeight="1" spans="1:1">
      <c r="A130" s="482"/>
    </row>
    <row r="131" customHeight="1" spans="1:1">
      <c r="A131" s="482"/>
    </row>
    <row r="132" customHeight="1"/>
    <row r="133" customHeight="1"/>
    <row r="134" customHeight="1"/>
    <row r="135" customHeight="1"/>
    <row r="136" customHeight="1"/>
    <row r="137" customHeight="1"/>
    <row r="138" customHeight="1"/>
    <row r="139" customHeight="1"/>
    <row r="140" customHeight="1"/>
    <row r="141" customHeight="1"/>
    <row r="142" customHeight="1"/>
    <row r="143" customHeight="1"/>
    <row r="144" customHeight="1"/>
    <row r="145" customHeight="1"/>
    <row r="146" customHeight="1"/>
    <row r="147" customHeight="1"/>
    <row r="148" customHeight="1"/>
    <row r="149" customHeight="1"/>
    <row r="150" customHeight="1"/>
    <row r="151" customHeight="1"/>
    <row r="152" customHeight="1"/>
    <row r="153" customHeight="1"/>
    <row r="154" customHeight="1"/>
    <row r="155" customHeight="1"/>
    <row r="156" customHeight="1"/>
    <row r="157" customHeight="1"/>
    <row r="158" customHeight="1"/>
    <row r="159" customHeight="1"/>
    <row r="160" customHeight="1"/>
    <row r="161" customHeight="1"/>
    <row r="162" customHeight="1"/>
    <row r="163" customHeight="1"/>
    <row r="164" customHeight="1"/>
    <row r="165" customHeight="1"/>
    <row r="166" customHeight="1"/>
    <row r="167" customHeight="1"/>
    <row r="168" customHeight="1"/>
    <row r="169" customHeight="1"/>
    <row r="170" customHeight="1"/>
    <row r="171" customHeight="1"/>
    <row r="172" customHeight="1"/>
    <row r="173" customHeight="1"/>
    <row r="174" customHeight="1"/>
    <row r="175" customHeight="1"/>
    <row r="176" customHeight="1"/>
    <row r="177" customHeight="1"/>
    <row r="178" customHeight="1"/>
    <row r="179" customHeight="1"/>
    <row r="180" customHeight="1"/>
    <row r="181" customHeight="1"/>
    <row r="182" customHeight="1"/>
    <row r="183" customHeight="1"/>
    <row r="184" customHeight="1"/>
    <row r="185" customHeight="1"/>
    <row r="186" customHeight="1"/>
    <row r="187" customHeight="1"/>
    <row r="188" customHeight="1"/>
    <row r="189" customHeight="1"/>
    <row r="190" customHeight="1"/>
    <row r="191" customHeight="1"/>
    <row r="192" customHeight="1"/>
    <row r="193" customHeight="1"/>
    <row r="194" customHeight="1"/>
    <row r="195" customHeight="1"/>
    <row r="196" customHeight="1"/>
    <row r="197" customHeight="1"/>
    <row r="198" customHeight="1"/>
    <row r="199" customHeight="1"/>
    <row r="200" customHeight="1"/>
    <row r="201" customHeight="1"/>
    <row r="202" customHeight="1"/>
    <row r="203" customHeight="1"/>
    <row r="204" customHeight="1"/>
    <row r="205" customHeight="1"/>
    <row r="206" customHeight="1"/>
    <row r="207" customHeight="1"/>
    <row r="208" customHeight="1"/>
    <row r="209" customHeight="1"/>
    <row r="210" customHeight="1"/>
    <row r="211" customHeight="1"/>
    <row r="212" customHeight="1"/>
    <row r="213" customHeight="1"/>
    <row r="214" customHeight="1"/>
    <row r="215" customHeight="1"/>
    <row r="216" customHeight="1"/>
    <row r="217" customHeight="1"/>
    <row r="218" customHeight="1"/>
    <row r="219" customHeight="1"/>
    <row r="220" customHeight="1"/>
    <row r="221" customHeight="1"/>
    <row r="222" customHeight="1"/>
    <row r="223" customHeight="1"/>
    <row r="224" customHeight="1"/>
    <row r="225" customHeight="1"/>
    <row r="226" customHeight="1"/>
    <row r="227" customHeight="1"/>
    <row r="228" customHeight="1"/>
    <row r="229" customHeight="1"/>
    <row r="230" customHeight="1"/>
    <row r="231" customHeight="1"/>
    <row r="232" customHeight="1"/>
    <row r="233" customHeight="1"/>
    <row r="234" customHeight="1"/>
    <row r="235" customHeight="1"/>
    <row r="236" customHeight="1"/>
    <row r="237" customHeight="1"/>
    <row r="238" customHeight="1"/>
    <row r="239" customHeight="1"/>
    <row r="240" customHeight="1"/>
    <row r="241" customHeight="1"/>
    <row r="242" customHeight="1"/>
    <row r="243" customHeight="1"/>
    <row r="244" customHeight="1"/>
    <row r="245" customHeight="1"/>
    <row r="246" customHeight="1"/>
    <row r="247" customHeight="1"/>
    <row r="248" customHeight="1"/>
    <row r="249" customHeight="1"/>
    <row r="250" customHeight="1"/>
    <row r="251" customHeight="1"/>
    <row r="252" customHeight="1"/>
    <row r="253" customHeight="1"/>
    <row r="254" customHeight="1"/>
    <row r="255" customHeight="1"/>
    <row r="256" customHeight="1"/>
    <row r="257" customHeight="1"/>
    <row r="258" customHeight="1"/>
    <row r="259" customHeight="1"/>
    <row r="260" customHeight="1"/>
    <row r="261" customHeight="1"/>
    <row r="262" customHeight="1"/>
    <row r="263" customHeight="1"/>
    <row r="264" customHeight="1"/>
    <row r="265" customHeight="1"/>
    <row r="266" customHeight="1"/>
    <row r="267" customHeight="1"/>
    <row r="268" customHeight="1"/>
    <row r="269" customHeight="1"/>
    <row r="270" customHeight="1"/>
    <row r="271" customHeight="1"/>
    <row r="272" customHeight="1"/>
    <row r="273" customHeight="1"/>
    <row r="274" customHeight="1"/>
    <row r="275" customHeight="1"/>
    <row r="276" customHeight="1"/>
    <row r="277" customHeight="1"/>
    <row r="278" customHeight="1"/>
    <row r="279" customHeight="1"/>
    <row r="280" customHeight="1"/>
    <row r="281" customHeight="1"/>
    <row r="282" customHeight="1"/>
    <row r="283" customHeight="1"/>
    <row r="284" customHeight="1"/>
    <row r="285" customHeight="1"/>
    <row r="286" customHeight="1"/>
    <row r="287" customHeight="1"/>
    <row r="288" customHeight="1"/>
    <row r="289" customHeight="1"/>
    <row r="290" customHeight="1"/>
    <row r="291" customHeight="1"/>
    <row r="292" customHeight="1"/>
    <row r="293" customHeight="1"/>
    <row r="294" customHeight="1"/>
    <row r="295" customHeight="1"/>
    <row r="296" customHeight="1"/>
    <row r="297" customHeight="1"/>
    <row r="298" customHeight="1"/>
    <row r="299" customHeight="1"/>
    <row r="300" customHeight="1"/>
    <row r="301" customHeight="1"/>
    <row r="302" customHeight="1"/>
    <row r="303" customHeight="1"/>
    <row r="304" customHeight="1"/>
    <row r="305" customHeight="1"/>
    <row r="306" customHeight="1"/>
    <row r="307" customHeight="1"/>
    <row r="308" customHeight="1"/>
    <row r="309" customHeight="1"/>
    <row r="310" customHeight="1"/>
    <row r="311" customHeight="1"/>
    <row r="312" customHeight="1"/>
    <row r="313" customHeight="1"/>
    <row r="314" customHeight="1"/>
    <row r="315" customHeight="1"/>
    <row r="316" customHeight="1"/>
    <row r="317" customHeight="1"/>
    <row r="318" customHeight="1"/>
    <row r="319" customHeight="1"/>
    <row r="320" customHeight="1"/>
    <row r="321" customHeight="1"/>
    <row r="322" customHeight="1"/>
    <row r="323" customHeight="1"/>
    <row r="324" customHeight="1"/>
    <row r="325" customHeight="1"/>
    <row r="326" customHeight="1"/>
    <row r="327" customHeight="1"/>
    <row r="328" customHeight="1"/>
    <row r="329" customHeight="1"/>
    <row r="330" customHeight="1"/>
    <row r="331" customHeight="1"/>
    <row r="332" customHeight="1"/>
    <row r="333" customHeight="1"/>
    <row r="334" customHeight="1"/>
    <row r="335" customHeight="1"/>
    <row r="336" customHeight="1"/>
    <row r="337" customHeight="1"/>
    <row r="338" customHeight="1"/>
    <row r="339" customHeight="1"/>
    <row r="340" customHeight="1"/>
    <row r="341" customHeight="1"/>
    <row r="342" customHeight="1"/>
    <row r="343" customHeight="1"/>
    <row r="344" customHeight="1"/>
    <row r="345" customHeight="1"/>
    <row r="346" customHeight="1"/>
    <row r="347" customHeight="1"/>
    <row r="348" customHeight="1"/>
    <row r="349" customHeight="1"/>
    <row r="350" customHeight="1"/>
    <row r="351" customHeight="1"/>
    <row r="352" customHeight="1"/>
    <row r="353" customHeight="1"/>
    <row r="354" customHeight="1"/>
    <row r="355" customHeight="1"/>
    <row r="356" customHeight="1"/>
    <row r="357" customHeight="1"/>
    <row r="358" customHeight="1"/>
    <row r="359" customHeight="1"/>
    <row r="360" customHeight="1"/>
    <row r="361" customHeight="1"/>
    <row r="362" customHeight="1"/>
    <row r="363" customHeight="1"/>
    <row r="364" customHeight="1"/>
    <row r="365" customHeight="1"/>
    <row r="366" customHeight="1"/>
    <row r="367" customHeight="1"/>
    <row r="368" customHeight="1"/>
    <row r="369" customHeight="1"/>
    <row r="370" customHeight="1"/>
    <row r="371" customHeight="1"/>
    <row r="372" customHeight="1"/>
    <row r="373" customHeight="1"/>
    <row r="374" customHeight="1"/>
    <row r="375" customHeight="1"/>
    <row r="376" customHeight="1"/>
    <row r="377" customHeight="1"/>
    <row r="378" customHeight="1"/>
    <row r="379" customHeight="1"/>
    <row r="380" customHeight="1"/>
    <row r="381" customHeight="1"/>
    <row r="382" customHeight="1"/>
    <row r="383" customHeight="1"/>
    <row r="384" customHeight="1"/>
    <row r="385" customHeight="1"/>
    <row r="386" customHeight="1"/>
    <row r="387" customHeight="1"/>
    <row r="388" customHeight="1"/>
    <row r="389" customHeight="1"/>
    <row r="390" customHeight="1"/>
    <row r="391" customHeight="1"/>
    <row r="392" customHeight="1"/>
    <row r="393" customHeight="1"/>
    <row r="394" customHeight="1"/>
    <row r="395" customHeight="1"/>
    <row r="396" customHeight="1"/>
    <row r="397" customHeight="1"/>
    <row r="398" customHeight="1"/>
    <row r="399" customHeight="1"/>
    <row r="400" customHeight="1"/>
    <row r="401" customHeight="1"/>
    <row r="402" customHeight="1"/>
    <row r="403" customHeight="1"/>
    <row r="404" customHeight="1"/>
    <row r="405" customHeight="1"/>
    <row r="406" customHeight="1"/>
    <row r="407" customHeight="1"/>
    <row r="408" customHeight="1"/>
    <row r="409" customHeight="1"/>
    <row r="410" customHeight="1"/>
    <row r="411" customHeight="1"/>
    <row r="412" customHeight="1"/>
    <row r="413" customHeight="1"/>
    <row r="414" customHeight="1"/>
    <row r="415" customHeight="1"/>
    <row r="416" customHeight="1"/>
    <row r="417" customHeight="1"/>
    <row r="418" customHeight="1"/>
    <row r="419" customHeight="1"/>
    <row r="420" customHeight="1"/>
    <row r="421" customHeight="1"/>
    <row r="422" customHeight="1"/>
    <row r="423" customHeight="1"/>
    <row r="424" customHeight="1"/>
    <row r="425" customHeight="1"/>
    <row r="426" customHeight="1"/>
    <row r="427" customHeight="1"/>
    <row r="428" customHeight="1"/>
    <row r="429" customHeight="1"/>
    <row r="430" customHeight="1"/>
    <row r="431" customHeight="1"/>
    <row r="432" customHeight="1"/>
    <row r="433" customHeight="1"/>
    <row r="434" customHeight="1"/>
    <row r="435" customHeight="1"/>
    <row r="436" customHeight="1"/>
    <row r="437" customHeight="1"/>
    <row r="438" customHeight="1"/>
    <row r="439" customHeight="1"/>
    <row r="440" customHeight="1"/>
    <row r="441" customHeight="1"/>
    <row r="442" customHeight="1"/>
    <row r="443" customHeight="1"/>
    <row r="444" customHeight="1"/>
    <row r="445" customHeight="1"/>
    <row r="446" customHeight="1"/>
    <row r="447" customHeight="1"/>
    <row r="448" customHeight="1"/>
    <row r="449" customHeight="1"/>
    <row r="450" customHeight="1"/>
    <row r="451" customHeight="1"/>
    <row r="452" customHeight="1"/>
    <row r="453" customHeight="1"/>
    <row r="454" customHeight="1"/>
    <row r="455" customHeight="1"/>
    <row r="456" customHeight="1"/>
    <row r="457" customHeight="1"/>
    <row r="458" customHeight="1"/>
    <row r="459" customHeight="1"/>
    <row r="460" customHeight="1"/>
    <row r="461" customHeight="1"/>
    <row r="462" customHeight="1"/>
    <row r="463" customHeight="1"/>
    <row r="464" customHeight="1"/>
    <row r="465" customHeight="1"/>
    <row r="466" customHeight="1"/>
    <row r="467" customHeight="1"/>
    <row r="468" customHeight="1"/>
    <row r="469" customHeight="1"/>
    <row r="470" customHeight="1"/>
    <row r="471" customHeight="1"/>
    <row r="472" customHeight="1"/>
    <row r="473" customHeight="1"/>
    <row r="474" customHeight="1"/>
    <row r="475" customHeight="1"/>
    <row r="476" customHeight="1"/>
    <row r="477" customHeight="1"/>
    <row r="478" customHeight="1"/>
    <row r="479" customHeight="1"/>
    <row r="480" customHeight="1"/>
    <row r="481" customHeight="1"/>
    <row r="482" customHeight="1"/>
    <row r="483" customHeight="1"/>
    <row r="484" customHeight="1"/>
    <row r="485" customHeight="1"/>
    <row r="486" customHeight="1"/>
    <row r="487" customHeight="1"/>
    <row r="488" customHeight="1"/>
    <row r="489" customHeight="1"/>
    <row r="490" customHeight="1"/>
    <row r="491" customHeight="1"/>
    <row r="492" customHeight="1"/>
    <row r="493" customHeight="1"/>
    <row r="494" customHeight="1"/>
    <row r="495" customHeight="1"/>
    <row r="496" customHeight="1"/>
    <row r="497" customHeight="1"/>
    <row r="498" customHeight="1"/>
    <row r="499" customHeight="1"/>
    <row r="500" customHeight="1"/>
    <row r="501" customHeight="1"/>
    <row r="502" customHeight="1"/>
    <row r="503" customHeight="1"/>
    <row r="504" customHeight="1"/>
    <row r="505" customHeight="1"/>
    <row r="506" customHeight="1"/>
    <row r="507" customHeight="1"/>
    <row r="508" customHeight="1"/>
    <row r="509" customHeight="1"/>
    <row r="510" customHeight="1"/>
    <row r="511" customHeight="1"/>
    <row r="512" customHeight="1"/>
    <row r="513" customHeight="1"/>
    <row r="514" customHeight="1"/>
    <row r="515" customHeight="1"/>
    <row r="516" customHeight="1"/>
    <row r="517" customHeight="1"/>
    <row r="518" customHeight="1"/>
    <row r="519" customHeight="1"/>
    <row r="520" customHeight="1"/>
    <row r="521" customHeight="1"/>
    <row r="522" customHeight="1"/>
    <row r="523" customHeight="1"/>
    <row r="524" customHeight="1"/>
    <row r="525" customHeight="1"/>
    <row r="526" customHeight="1"/>
    <row r="527" customHeight="1"/>
    <row r="528" customHeight="1"/>
    <row r="529" customHeight="1"/>
    <row r="530" customHeight="1"/>
    <row r="531" customHeight="1"/>
    <row r="532" customHeight="1"/>
    <row r="533" customHeight="1"/>
    <row r="534" customHeight="1"/>
    <row r="535" customHeight="1"/>
    <row r="536" customHeight="1"/>
    <row r="537" customHeight="1"/>
    <row r="538" customHeight="1"/>
    <row r="539" customHeight="1"/>
    <row r="540" customHeight="1"/>
    <row r="541" customHeight="1"/>
    <row r="542" customHeight="1"/>
    <row r="543" customHeight="1"/>
    <row r="544" customHeight="1"/>
    <row r="545" customHeight="1"/>
    <row r="546" customHeight="1"/>
    <row r="547" customHeight="1"/>
    <row r="548" customHeight="1"/>
    <row r="549" customHeight="1"/>
    <row r="550" customHeight="1"/>
    <row r="551" customHeight="1"/>
    <row r="552" customHeight="1"/>
    <row r="553" customHeight="1"/>
    <row r="554" customHeight="1"/>
    <row r="555" customHeight="1"/>
    <row r="556" customHeight="1"/>
    <row r="557" customHeight="1"/>
    <row r="558" customHeight="1"/>
    <row r="559" customHeight="1"/>
    <row r="560" customHeight="1"/>
    <row r="561" customHeight="1"/>
    <row r="562" customHeight="1"/>
    <row r="563" customHeight="1"/>
    <row r="564" customHeight="1"/>
    <row r="565" customHeight="1"/>
    <row r="566" customHeight="1"/>
    <row r="567" customHeight="1"/>
    <row r="568" customHeight="1"/>
    <row r="569" customHeight="1"/>
    <row r="570" customHeight="1"/>
    <row r="571" customHeight="1"/>
    <row r="572" customHeight="1"/>
    <row r="573" customHeight="1"/>
    <row r="574" customHeight="1"/>
    <row r="575" customHeight="1"/>
    <row r="576" customHeight="1"/>
    <row r="577" customHeight="1"/>
    <row r="578" customHeight="1"/>
    <row r="579" customHeight="1"/>
    <row r="580" customHeight="1"/>
    <row r="581" customHeight="1"/>
    <row r="582" customHeight="1"/>
    <row r="583" customHeight="1"/>
    <row r="584" customHeight="1"/>
    <row r="585" customHeight="1"/>
    <row r="586" customHeight="1"/>
    <row r="587" customHeight="1"/>
    <row r="588" customHeight="1"/>
    <row r="589" customHeight="1"/>
    <row r="590" customHeight="1"/>
    <row r="591" customHeight="1"/>
    <row r="592" customHeight="1"/>
    <row r="593" customHeight="1"/>
    <row r="594" customHeight="1"/>
    <row r="595" customHeight="1"/>
    <row r="596" customHeight="1"/>
    <row r="597" customHeight="1"/>
    <row r="598" customHeight="1"/>
    <row r="599" customHeight="1"/>
    <row r="600" customHeight="1"/>
    <row r="601" customHeight="1"/>
    <row r="602" customHeight="1"/>
    <row r="603" customHeight="1"/>
    <row r="604" customHeight="1"/>
    <row r="605" customHeight="1"/>
    <row r="606" customHeight="1"/>
    <row r="607" customHeight="1"/>
    <row r="608" customHeight="1"/>
    <row r="609" customHeight="1"/>
    <row r="610" customHeight="1"/>
    <row r="611" customHeight="1"/>
    <row r="612" customHeight="1"/>
    <row r="613" customHeight="1"/>
    <row r="614" customHeight="1"/>
    <row r="615" customHeight="1"/>
    <row r="616" customHeight="1"/>
    <row r="617" customHeight="1"/>
    <row r="618" customHeight="1"/>
    <row r="619" customHeight="1"/>
    <row r="620" customHeight="1"/>
    <row r="621" customHeight="1"/>
    <row r="622" customHeight="1"/>
    <row r="623" customHeight="1"/>
    <row r="624" customHeight="1"/>
    <row r="625" customHeight="1"/>
    <row r="626" customHeight="1"/>
    <row r="627" customHeight="1"/>
    <row r="628" customHeight="1"/>
    <row r="629" customHeight="1"/>
    <row r="630" customHeight="1"/>
    <row r="631" customHeight="1"/>
    <row r="632" customHeight="1"/>
    <row r="633" customHeight="1"/>
    <row r="634" customHeight="1"/>
    <row r="635" customHeight="1"/>
    <row r="636" customHeight="1"/>
    <row r="637" customHeight="1"/>
    <row r="638" customHeight="1"/>
    <row r="639" customHeight="1"/>
    <row r="640" customHeight="1"/>
    <row r="641" customHeight="1"/>
    <row r="642" customHeight="1"/>
    <row r="643" customHeight="1"/>
    <row r="644" customHeight="1"/>
    <row r="645" customHeight="1"/>
    <row r="646" customHeight="1"/>
    <row r="647" customHeight="1"/>
    <row r="648" customHeight="1"/>
    <row r="649" customHeight="1"/>
    <row r="650" customHeight="1"/>
    <row r="651" customHeight="1"/>
    <row r="652" customHeight="1"/>
    <row r="653" customHeight="1"/>
    <row r="654" customHeight="1"/>
    <row r="655" customHeight="1"/>
    <row r="656" customHeight="1"/>
    <row r="657" customHeight="1"/>
    <row r="658" customHeight="1"/>
    <row r="659" customHeight="1"/>
    <row r="660" customHeight="1"/>
    <row r="661" customHeight="1"/>
    <row r="662" customHeight="1"/>
    <row r="663" customHeight="1"/>
    <row r="664" customHeight="1"/>
    <row r="665" customHeight="1"/>
    <row r="666" customHeight="1"/>
    <row r="667" customHeight="1"/>
    <row r="668" customHeight="1"/>
    <row r="669" customHeight="1"/>
    <row r="670" customHeight="1"/>
    <row r="671" customHeight="1"/>
    <row r="672" customHeight="1"/>
    <row r="673" customHeight="1"/>
    <row r="674" customHeight="1"/>
    <row r="675" customHeight="1"/>
    <row r="676" customHeight="1"/>
    <row r="677" customHeight="1"/>
    <row r="678" customHeight="1"/>
    <row r="679" customHeight="1"/>
    <row r="680" customHeight="1"/>
    <row r="681" customHeight="1"/>
    <row r="682" customHeight="1"/>
    <row r="683" customHeight="1"/>
    <row r="684" customHeight="1"/>
    <row r="685" customHeight="1"/>
    <row r="686" customHeight="1"/>
    <row r="687" customHeight="1"/>
    <row r="688" customHeight="1"/>
    <row r="689" customHeight="1"/>
    <row r="690" customHeight="1"/>
    <row r="691" customHeight="1"/>
    <row r="692" customHeight="1"/>
    <row r="693" customHeight="1"/>
    <row r="694" customHeight="1"/>
    <row r="695" customHeight="1"/>
    <row r="696" customHeight="1"/>
    <row r="697" customHeight="1"/>
    <row r="698" customHeight="1"/>
    <row r="699" customHeight="1"/>
    <row r="700" customHeight="1"/>
    <row r="701" customHeight="1"/>
    <row r="702" customHeight="1"/>
    <row r="703" customHeight="1"/>
    <row r="704" customHeight="1"/>
    <row r="705" customHeight="1"/>
    <row r="706" customHeight="1"/>
    <row r="707" customHeight="1"/>
    <row r="708" customHeight="1"/>
    <row r="709" customHeight="1"/>
    <row r="710" customHeight="1"/>
    <row r="711" customHeight="1"/>
    <row r="712" customHeight="1"/>
    <row r="713" customHeight="1"/>
    <row r="714" customHeight="1"/>
    <row r="715" customHeight="1"/>
    <row r="716" customHeight="1"/>
    <row r="717" customHeight="1"/>
    <row r="718" customHeight="1"/>
    <row r="719" customHeight="1"/>
    <row r="720" customHeight="1"/>
    <row r="721" customHeight="1"/>
    <row r="722" customHeight="1"/>
    <row r="723" customHeight="1"/>
    <row r="724" customHeight="1"/>
    <row r="725" customHeight="1"/>
    <row r="726" customHeight="1"/>
    <row r="727" customHeight="1"/>
    <row r="728" customHeight="1"/>
    <row r="729" customHeight="1"/>
    <row r="730" customHeight="1"/>
    <row r="731" customHeight="1"/>
    <row r="732" customHeight="1"/>
    <row r="733" customHeight="1"/>
    <row r="734" customHeight="1"/>
    <row r="735" customHeight="1"/>
    <row r="736" customHeight="1"/>
    <row r="737" customHeight="1"/>
    <row r="738" customHeight="1"/>
    <row r="739" customHeight="1"/>
    <row r="740" customHeight="1"/>
    <row r="741" customHeight="1"/>
    <row r="742" customHeight="1"/>
    <row r="743" customHeight="1"/>
    <row r="744" customHeight="1"/>
    <row r="745" customHeight="1"/>
    <row r="746" customHeight="1"/>
    <row r="747" customHeight="1"/>
    <row r="748" customHeight="1"/>
    <row r="749" customHeight="1"/>
    <row r="750" customHeight="1"/>
    <row r="751" customHeight="1"/>
    <row r="752" customHeight="1"/>
    <row r="753" customHeight="1"/>
    <row r="754" customHeight="1"/>
    <row r="755" customHeight="1"/>
    <row r="756" customHeight="1"/>
    <row r="757" customHeight="1"/>
    <row r="758" customHeight="1"/>
    <row r="759" customHeight="1"/>
    <row r="760" customHeight="1"/>
    <row r="761" customHeight="1"/>
    <row r="762" customHeight="1"/>
    <row r="763" customHeight="1"/>
    <row r="764" customHeight="1"/>
    <row r="765" customHeight="1"/>
    <row r="766" customHeight="1"/>
    <row r="767" customHeight="1"/>
    <row r="768" customHeight="1"/>
    <row r="769" customHeight="1"/>
    <row r="770" customHeight="1"/>
    <row r="771" customHeight="1"/>
    <row r="772" customHeight="1"/>
    <row r="773" customHeight="1"/>
    <row r="774" customHeight="1"/>
    <row r="775" customHeight="1"/>
    <row r="776" customHeight="1"/>
    <row r="777" customHeight="1"/>
    <row r="778" customHeight="1"/>
    <row r="779" customHeight="1"/>
    <row r="780" customHeight="1"/>
    <row r="781" customHeight="1"/>
    <row r="782" customHeight="1"/>
    <row r="783" customHeight="1"/>
    <row r="784" customHeight="1"/>
    <row r="785" customHeight="1"/>
    <row r="786" customHeight="1"/>
    <row r="787" customHeight="1"/>
    <row r="788" customHeight="1"/>
    <row r="789" customHeight="1"/>
    <row r="790" customHeight="1"/>
    <row r="791" customHeight="1"/>
    <row r="792" customHeight="1"/>
    <row r="793" customHeight="1"/>
    <row r="794" customHeight="1"/>
    <row r="795" customHeight="1"/>
    <row r="796" customHeight="1"/>
    <row r="797" customHeight="1"/>
    <row r="798" customHeight="1"/>
    <row r="799" customHeight="1"/>
    <row r="800" customHeight="1"/>
    <row r="801" customHeight="1"/>
    <row r="802" customHeight="1"/>
    <row r="803" customHeight="1"/>
    <row r="804" customHeight="1"/>
    <row r="805" customHeight="1"/>
    <row r="806" customHeight="1"/>
    <row r="807" customHeight="1"/>
    <row r="808" customHeight="1"/>
    <row r="809" customHeight="1"/>
    <row r="810" customHeight="1"/>
    <row r="811" customHeight="1"/>
    <row r="812" customHeight="1"/>
    <row r="813" customHeight="1"/>
    <row r="814" customHeight="1"/>
    <row r="815" customHeight="1"/>
    <row r="816" customHeight="1"/>
    <row r="817" customHeight="1"/>
    <row r="818" customHeight="1"/>
    <row r="819" customHeight="1"/>
    <row r="820" customHeight="1"/>
    <row r="821" customHeight="1"/>
    <row r="822" customHeight="1"/>
    <row r="823" customHeight="1"/>
    <row r="824" customHeight="1"/>
    <row r="825" customHeight="1"/>
    <row r="826" customHeight="1"/>
    <row r="827" customHeight="1"/>
    <row r="828" customHeight="1"/>
    <row r="829" customHeight="1"/>
    <row r="830" customHeight="1"/>
    <row r="831" customHeight="1"/>
    <row r="832" customHeight="1"/>
    <row r="833" customHeight="1"/>
    <row r="834" customHeight="1"/>
    <row r="835" customHeight="1"/>
    <row r="836" customHeight="1"/>
    <row r="837" customHeight="1"/>
    <row r="838" customHeight="1"/>
    <row r="839" customHeight="1"/>
    <row r="840" customHeight="1"/>
    <row r="841" customHeight="1"/>
    <row r="842" customHeight="1"/>
    <row r="843" customHeight="1"/>
    <row r="844" customHeight="1"/>
    <row r="845" customHeight="1"/>
    <row r="846" customHeight="1"/>
    <row r="847" customHeight="1"/>
    <row r="848" customHeight="1"/>
    <row r="849" customHeight="1"/>
    <row r="850" customHeight="1"/>
    <row r="851" customHeight="1"/>
    <row r="852" customHeight="1"/>
    <row r="853" customHeight="1"/>
    <row r="854" customHeight="1"/>
    <row r="855" customHeight="1"/>
    <row r="856" customHeight="1"/>
    <row r="857" customHeight="1"/>
    <row r="858" customHeight="1"/>
    <row r="859" customHeight="1"/>
    <row r="860" customHeight="1"/>
    <row r="861" customHeight="1"/>
    <row r="862" customHeight="1"/>
    <row r="863" customHeight="1"/>
    <row r="864" customHeight="1"/>
    <row r="865" customHeight="1"/>
    <row r="866" customHeight="1"/>
    <row r="867" customHeight="1"/>
    <row r="868" customHeight="1"/>
    <row r="869" customHeight="1"/>
    <row r="870" customHeight="1"/>
    <row r="871" customHeight="1"/>
    <row r="872" customHeight="1"/>
    <row r="873" customHeight="1"/>
    <row r="874" customHeight="1"/>
    <row r="875" customHeight="1"/>
    <row r="876" customHeight="1"/>
    <row r="877" customHeight="1"/>
    <row r="878" customHeight="1"/>
    <row r="879" customHeight="1"/>
    <row r="880" customHeight="1"/>
    <row r="881" customHeight="1"/>
    <row r="882" customHeight="1"/>
    <row r="883" customHeight="1"/>
    <row r="884" customHeight="1"/>
    <row r="885" customHeight="1"/>
    <row r="886" customHeight="1"/>
    <row r="887" customHeight="1"/>
    <row r="888" customHeight="1"/>
    <row r="889" customHeight="1"/>
    <row r="890" customHeight="1"/>
    <row r="891" customHeight="1"/>
    <row r="892" customHeight="1"/>
    <row r="893" customHeight="1"/>
    <row r="894" customHeight="1"/>
    <row r="895" customHeight="1"/>
    <row r="896" customHeight="1"/>
    <row r="897" customHeight="1"/>
    <row r="898" customHeight="1"/>
    <row r="899" customHeight="1"/>
    <row r="900" customHeight="1"/>
    <row r="901" customHeight="1"/>
    <row r="902" customHeight="1"/>
    <row r="903" customHeight="1"/>
    <row r="904" customHeight="1"/>
    <row r="905" customHeight="1"/>
    <row r="906" customHeight="1"/>
    <row r="907" customHeight="1"/>
    <row r="908" customHeight="1"/>
    <row r="909" customHeight="1"/>
    <row r="910" customHeight="1"/>
    <row r="911" customHeight="1"/>
    <row r="912" customHeight="1"/>
    <row r="913" customHeight="1"/>
    <row r="914" customHeight="1"/>
    <row r="915" customHeight="1"/>
    <row r="916" customHeight="1"/>
    <row r="917" customHeight="1"/>
    <row r="918" customHeight="1"/>
    <row r="919" customHeight="1"/>
    <row r="920" customHeight="1"/>
    <row r="921" customHeight="1"/>
    <row r="922" customHeight="1"/>
    <row r="923" customHeight="1"/>
    <row r="924" customHeight="1"/>
    <row r="925" customHeight="1"/>
    <row r="926" customHeight="1"/>
    <row r="927" customHeight="1"/>
    <row r="928" customHeight="1"/>
    <row r="929" customHeight="1"/>
    <row r="930" customHeight="1"/>
    <row r="931" customHeight="1"/>
    <row r="932" customHeight="1"/>
    <row r="933" customHeight="1"/>
    <row r="934" customHeight="1"/>
    <row r="935" customHeight="1"/>
    <row r="936" customHeight="1"/>
    <row r="937" customHeight="1"/>
    <row r="938" customHeight="1"/>
    <row r="939" customHeight="1"/>
    <row r="940" customHeight="1"/>
    <row r="941" customHeight="1"/>
    <row r="942" customHeight="1"/>
    <row r="943" customHeight="1"/>
    <row r="944" customHeight="1"/>
    <row r="945" customHeight="1"/>
    <row r="946" customHeight="1"/>
    <row r="947" customHeight="1"/>
    <row r="948" customHeight="1"/>
    <row r="949" customHeight="1"/>
    <row r="950" customHeight="1"/>
    <row r="951" customHeight="1"/>
    <row r="952" customHeight="1"/>
    <row r="953" customHeight="1"/>
    <row r="954" customHeight="1"/>
    <row r="955" customHeight="1"/>
    <row r="956" customHeight="1"/>
    <row r="957" customHeight="1"/>
    <row r="958" customHeight="1"/>
    <row r="959" customHeight="1"/>
    <row r="960" customHeight="1"/>
    <row r="961" customHeight="1"/>
    <row r="962" customHeight="1"/>
    <row r="963" customHeight="1"/>
    <row r="964" customHeight="1"/>
    <row r="965" customHeight="1"/>
    <row r="966" customHeight="1"/>
    <row r="967" customHeight="1"/>
    <row r="968" customHeight="1"/>
    <row r="969" customHeight="1"/>
    <row r="970" customHeight="1"/>
    <row r="971" customHeight="1"/>
    <row r="972" customHeight="1"/>
    <row r="973" customHeight="1"/>
    <row r="974" customHeight="1"/>
    <row r="975" customHeight="1"/>
    <row r="976" customHeight="1"/>
    <row r="977" customHeight="1"/>
    <row r="978" customHeight="1"/>
    <row r="979" customHeight="1"/>
    <row r="980" customHeight="1"/>
    <row r="981" customHeight="1"/>
    <row r="982" customHeight="1"/>
    <row r="983" customHeight="1"/>
    <row r="984" customHeight="1"/>
    <row r="985" customHeight="1"/>
    <row r="986" customHeight="1"/>
    <row r="987" customHeight="1"/>
    <row r="988" customHeight="1"/>
    <row r="989" customHeight="1"/>
    <row r="990" customHeight="1"/>
    <row r="991" customHeight="1"/>
    <row r="992" customHeight="1"/>
    <row r="993" customHeight="1"/>
    <row r="994" customHeight="1"/>
    <row r="995" customHeight="1"/>
    <row r="996" customHeight="1"/>
    <row r="997" customHeight="1"/>
    <row r="998" customHeight="1"/>
    <row r="999" customHeight="1"/>
    <row r="1000" customHeight="1"/>
    <row r="1001" customHeight="1"/>
    <row r="1002" customHeight="1"/>
    <row r="1003" customHeight="1"/>
    <row r="1004" customHeight="1"/>
    <row r="1005" customHeight="1"/>
    <row r="1006" customHeight="1"/>
    <row r="1007" customHeight="1"/>
    <row r="1008" customHeight="1"/>
    <row r="1009" customHeight="1"/>
    <row r="1010" customHeight="1"/>
    <row r="1011" customHeight="1"/>
    <row r="1012" customHeight="1"/>
    <row r="1013" customHeight="1"/>
    <row r="1014" customHeight="1"/>
    <row r="1015" customHeight="1"/>
    <row r="1016" customHeight="1"/>
    <row r="1017" customHeight="1"/>
    <row r="1018" customHeight="1"/>
    <row r="1019" customHeight="1"/>
    <row r="1020" customHeight="1"/>
    <row r="1021" customHeight="1"/>
    <row r="1022" customHeight="1"/>
    <row r="1023" customHeight="1"/>
    <row r="1024" customHeight="1"/>
    <row r="1025" customHeight="1"/>
    <row r="1026" customHeight="1"/>
    <row r="1027" customHeight="1"/>
    <row r="1028" customHeight="1"/>
    <row r="1029" customHeight="1"/>
    <row r="1030" customHeight="1"/>
    <row r="1031" customHeight="1"/>
    <row r="1032" customHeight="1"/>
    <row r="1033" customHeight="1"/>
    <row r="1034" customHeight="1"/>
    <row r="1035" customHeight="1"/>
    <row r="1036" customHeight="1"/>
    <row r="1037" customHeight="1"/>
    <row r="1038" customHeight="1"/>
    <row r="1039" customHeight="1"/>
    <row r="1040" customHeight="1"/>
    <row r="1041" customHeight="1"/>
    <row r="1042" customHeight="1"/>
    <row r="1043" customHeight="1"/>
    <row r="1044" customHeight="1"/>
    <row r="1045" customHeight="1"/>
    <row r="1046" customHeight="1"/>
    <row r="1047" customHeight="1"/>
    <row r="1048" customHeight="1"/>
    <row r="1049" customHeight="1"/>
    <row r="1050" customHeight="1"/>
    <row r="1051" customHeight="1"/>
    <row r="1052" customHeight="1"/>
    <row r="1053" customHeight="1"/>
    <row r="1054" customHeight="1"/>
    <row r="1055" customHeight="1"/>
    <row r="1056" customHeight="1"/>
    <row r="1057" customHeight="1"/>
    <row r="1058" customHeight="1"/>
    <row r="1059" customHeight="1"/>
    <row r="1060" customHeight="1"/>
    <row r="1061" customHeight="1"/>
    <row r="1062" customHeight="1"/>
    <row r="1063" customHeight="1"/>
    <row r="1064" customHeight="1"/>
    <row r="1065" customHeight="1"/>
    <row r="1066" customHeight="1"/>
    <row r="1067" customHeight="1"/>
    <row r="1068" customHeight="1"/>
    <row r="1069" customHeight="1"/>
    <row r="1070" customHeight="1"/>
    <row r="1071" customHeight="1"/>
    <row r="1072" customHeight="1"/>
    <row r="1073" customHeight="1"/>
    <row r="1074" customHeight="1"/>
    <row r="1075" customHeight="1"/>
    <row r="1076" customHeight="1"/>
    <row r="1077" customHeight="1"/>
    <row r="1078" customHeight="1"/>
    <row r="1079" customHeight="1"/>
    <row r="1080" customHeight="1"/>
    <row r="1081" customHeight="1"/>
    <row r="1082" customHeight="1"/>
    <row r="1083" customHeight="1"/>
    <row r="1084" customHeight="1"/>
    <row r="1085" customHeight="1"/>
    <row r="1086" customHeight="1"/>
    <row r="1087" customHeight="1"/>
    <row r="1088" customHeight="1"/>
    <row r="1089" customHeight="1"/>
    <row r="1090" customHeight="1"/>
    <row r="1091" customHeight="1"/>
    <row r="1092" customHeight="1"/>
    <row r="1093" customHeight="1"/>
    <row r="1094" customHeight="1"/>
    <row r="1095" customHeight="1"/>
    <row r="1096" customHeight="1"/>
    <row r="1097" customHeight="1"/>
    <row r="1098" customHeight="1"/>
    <row r="1099" customHeight="1"/>
    <row r="1100" customHeight="1"/>
    <row r="1101" customHeight="1"/>
    <row r="1102" customHeight="1"/>
    <row r="1103" customHeight="1"/>
    <row r="1104" customHeight="1"/>
    <row r="1105" customHeight="1"/>
    <row r="1106" customHeight="1"/>
    <row r="1107" customHeight="1"/>
    <row r="1108" customHeight="1"/>
    <row r="1109" customHeight="1"/>
    <row r="1110" customHeight="1"/>
    <row r="1111" customHeight="1"/>
    <row r="1112" customHeight="1"/>
    <row r="1113" customHeight="1"/>
    <row r="1114" customHeight="1"/>
    <row r="1115" customHeight="1"/>
    <row r="1116" customHeight="1"/>
    <row r="1117" customHeight="1"/>
    <row r="1118" customHeight="1"/>
    <row r="1119" customHeight="1"/>
    <row r="1120" customHeight="1"/>
    <row r="1121" customHeight="1"/>
    <row r="1122" customHeight="1"/>
    <row r="1123" customHeight="1"/>
    <row r="1124" customHeight="1"/>
    <row r="1125" customHeight="1"/>
    <row r="1126" customHeight="1"/>
    <row r="1127" customHeight="1"/>
    <row r="1128" customHeight="1"/>
    <row r="1129" customHeight="1"/>
    <row r="1130" customHeight="1"/>
    <row r="1131" customHeight="1"/>
    <row r="1132" customHeight="1"/>
    <row r="1133" customHeight="1"/>
    <row r="1134" customHeight="1"/>
    <row r="1135" customHeight="1"/>
    <row r="1136" customHeight="1"/>
    <row r="1137" customHeight="1"/>
    <row r="1138" customHeight="1"/>
    <row r="1139" customHeight="1"/>
    <row r="1140" customHeight="1"/>
    <row r="1141" customHeight="1"/>
    <row r="1142" customHeight="1"/>
    <row r="1143" customHeight="1"/>
    <row r="1144" customHeight="1"/>
    <row r="1145" customHeight="1"/>
    <row r="1146" customHeight="1"/>
    <row r="1147" customHeight="1"/>
    <row r="1148" customHeight="1"/>
    <row r="1149" customHeight="1"/>
    <row r="1150" customHeight="1"/>
    <row r="1151" customHeight="1"/>
    <row r="1152" customHeight="1"/>
    <row r="1153" customHeight="1"/>
    <row r="1154" customHeight="1"/>
    <row r="1155" customHeight="1"/>
    <row r="1156" customHeight="1"/>
    <row r="1157" customHeight="1"/>
    <row r="1158" customHeight="1"/>
    <row r="1159" customHeight="1"/>
    <row r="1160" customHeight="1"/>
    <row r="1161" customHeight="1"/>
    <row r="1162" customHeight="1"/>
    <row r="1163" customHeight="1"/>
    <row r="1164" customHeight="1"/>
    <row r="1165" customHeight="1"/>
    <row r="1166" customHeight="1"/>
    <row r="1167" customHeight="1"/>
    <row r="1168" customHeight="1"/>
    <row r="1169" customHeight="1"/>
    <row r="1170" customHeight="1"/>
    <row r="1171" customHeight="1"/>
    <row r="1172" customHeight="1"/>
    <row r="1173" customHeight="1"/>
    <row r="1174" customHeight="1"/>
    <row r="1175" customHeight="1"/>
    <row r="1176" customHeight="1"/>
    <row r="1177" customHeight="1"/>
    <row r="1178" customHeight="1"/>
    <row r="1179" customHeight="1"/>
    <row r="1180" customHeight="1"/>
    <row r="1181" customHeight="1"/>
    <row r="1182" customHeight="1"/>
    <row r="1183" customHeight="1"/>
    <row r="1184" customHeight="1"/>
    <row r="1185" customHeight="1"/>
    <row r="1186" customHeight="1"/>
    <row r="1187" customHeight="1"/>
    <row r="1188" customHeight="1"/>
    <row r="1189" customHeight="1"/>
    <row r="1190" customHeight="1"/>
    <row r="1191" customHeight="1"/>
    <row r="1192" customHeight="1"/>
    <row r="1193" customHeight="1"/>
    <row r="1194" customHeight="1"/>
    <row r="1195" customHeight="1"/>
    <row r="1196" customHeight="1"/>
    <row r="1197" customHeight="1"/>
    <row r="1198" customHeight="1"/>
    <row r="1199" customHeight="1"/>
    <row r="1200" customHeight="1"/>
    <row r="1201" customHeight="1"/>
    <row r="1202" customHeight="1"/>
    <row r="1203" customHeight="1"/>
    <row r="1204" customHeight="1"/>
    <row r="1205" customHeight="1"/>
    <row r="1206" customHeight="1"/>
    <row r="1207" customHeight="1"/>
    <row r="1208" customHeight="1"/>
    <row r="1209" customHeight="1"/>
    <row r="1210" customHeight="1"/>
    <row r="1211" customHeight="1"/>
    <row r="1212" customHeight="1"/>
    <row r="1213" customHeight="1"/>
    <row r="1214" customHeight="1"/>
    <row r="1215" customHeight="1"/>
    <row r="1216" customHeight="1"/>
    <row r="1217" customHeight="1"/>
    <row r="1218" customHeight="1"/>
    <row r="1219" customHeight="1"/>
    <row r="1220" customHeight="1"/>
    <row r="1221" customHeight="1"/>
    <row r="1222" customHeight="1"/>
    <row r="1223" customHeight="1"/>
    <row r="1224" customHeight="1"/>
    <row r="1225" customHeight="1"/>
    <row r="1226" customHeight="1"/>
    <row r="1227" customHeight="1"/>
    <row r="1228" customHeight="1"/>
    <row r="1229" customHeight="1"/>
    <row r="1230" customHeight="1"/>
    <row r="1231" customHeight="1"/>
    <row r="1232" customHeight="1"/>
    <row r="1233" customHeight="1"/>
    <row r="1234" customHeight="1"/>
    <row r="1235" customHeight="1"/>
    <row r="1236" customHeight="1"/>
    <row r="1237" customHeight="1"/>
    <row r="1238" customHeight="1"/>
    <row r="1239" customHeight="1"/>
    <row r="1240" customHeight="1"/>
    <row r="1241" customHeight="1"/>
    <row r="1242" customHeight="1"/>
    <row r="1243" customHeight="1"/>
    <row r="1244" customHeight="1"/>
    <row r="1245" customHeight="1"/>
    <row r="1246" customHeight="1"/>
    <row r="1247" customHeight="1"/>
    <row r="1248" customHeight="1"/>
    <row r="1249" customHeight="1"/>
    <row r="1250" customHeight="1"/>
    <row r="1251" customHeight="1"/>
    <row r="1252" customHeight="1"/>
    <row r="1253" customHeight="1"/>
    <row r="1254" customHeight="1"/>
    <row r="1255" customHeight="1"/>
    <row r="1256" customHeight="1"/>
    <row r="1257" customHeight="1"/>
    <row r="1258" customHeight="1"/>
    <row r="1259" customHeight="1"/>
    <row r="1260" customHeight="1"/>
    <row r="1261" customHeight="1"/>
    <row r="1262" customHeight="1"/>
    <row r="1263" customHeight="1"/>
    <row r="1264" customHeight="1"/>
    <row r="1265" customHeight="1"/>
    <row r="1266" customHeight="1"/>
    <row r="1267" customHeight="1"/>
    <row r="1268" customHeight="1"/>
    <row r="1269" customHeight="1"/>
    <row r="1270" customHeight="1"/>
    <row r="1271" customHeight="1"/>
    <row r="1272" customHeight="1"/>
    <row r="1273" customHeight="1"/>
    <row r="1274" customHeight="1"/>
    <row r="1275" customHeight="1"/>
    <row r="1276" customHeight="1"/>
    <row r="1277" customHeight="1"/>
    <row r="1278" customHeight="1"/>
    <row r="1279" customHeight="1"/>
    <row r="1280" customHeight="1"/>
    <row r="1281" customHeight="1"/>
    <row r="1282" customHeight="1"/>
    <row r="1283" customHeight="1"/>
    <row r="1284" customHeight="1"/>
    <row r="1285" customHeight="1"/>
    <row r="1286" customHeight="1"/>
    <row r="1287" customHeight="1"/>
    <row r="1288" customHeight="1"/>
    <row r="1289" customHeight="1"/>
    <row r="1290" customHeight="1"/>
    <row r="1291" customHeight="1"/>
    <row r="1292" customHeight="1"/>
    <row r="1293" customHeight="1"/>
    <row r="1294" customHeight="1"/>
    <row r="1295" customHeight="1"/>
    <row r="1296" customHeight="1"/>
    <row r="1297" customHeight="1"/>
    <row r="1298" customHeight="1"/>
    <row r="1299" customHeight="1"/>
    <row r="1300" customHeight="1"/>
    <row r="1301" customHeight="1"/>
    <row r="1302" customHeight="1"/>
    <row r="1303" customHeight="1"/>
    <row r="1304" customHeight="1"/>
    <row r="1305" customHeight="1"/>
    <row r="1306" customHeight="1"/>
    <row r="1307" customHeight="1"/>
    <row r="1308" customHeight="1"/>
    <row r="1309" customHeight="1"/>
    <row r="1310" customHeight="1"/>
    <row r="1311" customHeight="1"/>
    <row r="1312" customHeight="1"/>
    <row r="1313" customHeight="1"/>
    <row r="1314" customHeight="1"/>
    <row r="1315" customHeight="1"/>
    <row r="1316" customHeight="1"/>
    <row r="1317" customHeight="1"/>
    <row r="1318" customHeight="1"/>
    <row r="1319" customHeight="1"/>
    <row r="1320" customHeight="1"/>
    <row r="1321" customHeight="1"/>
    <row r="1322" customHeight="1"/>
    <row r="1323" customHeight="1"/>
    <row r="1324" customHeight="1"/>
    <row r="1325" customHeight="1"/>
    <row r="1326" customHeight="1"/>
    <row r="1327" customHeight="1"/>
    <row r="1328" customHeight="1"/>
    <row r="1329" customHeight="1"/>
    <row r="1330" customHeight="1"/>
    <row r="1331" customHeight="1"/>
    <row r="1332" customHeight="1"/>
    <row r="1333" customHeight="1"/>
    <row r="1334" customHeight="1"/>
    <row r="1335" customHeight="1"/>
    <row r="1336" customHeight="1"/>
    <row r="1337" customHeight="1"/>
    <row r="1338" customHeight="1"/>
    <row r="1339" customHeight="1"/>
    <row r="1340" customHeight="1"/>
    <row r="1341" customHeight="1"/>
    <row r="1342" customHeight="1"/>
    <row r="1343" customHeight="1"/>
    <row r="1344" customHeight="1"/>
    <row r="1345" customHeight="1"/>
    <row r="1346" customHeight="1"/>
    <row r="1347" customHeight="1"/>
    <row r="1348" customHeight="1"/>
    <row r="1349" customHeight="1"/>
    <row r="1350" customHeight="1"/>
    <row r="1351" customHeight="1"/>
    <row r="1352" customHeight="1"/>
    <row r="1353" customHeight="1"/>
    <row r="1354" customHeight="1"/>
    <row r="1355" customHeight="1"/>
    <row r="1356" customHeight="1"/>
    <row r="1357" customHeight="1"/>
    <row r="1358" customHeight="1"/>
    <row r="1359" customHeight="1"/>
    <row r="1360" customHeight="1"/>
    <row r="1361" customHeight="1"/>
    <row r="1362" customHeight="1"/>
    <row r="1363" customHeight="1"/>
    <row r="1364" customHeight="1"/>
    <row r="1365" customHeight="1"/>
    <row r="1366" customHeight="1"/>
    <row r="1367" customHeight="1"/>
    <row r="1368" customHeight="1"/>
    <row r="1369" customHeight="1"/>
    <row r="1370" customHeight="1"/>
    <row r="1371" customHeight="1"/>
    <row r="1372" customHeight="1"/>
    <row r="1373" customHeight="1"/>
    <row r="1374" customHeight="1"/>
    <row r="1375" customHeight="1"/>
    <row r="1376" customHeight="1"/>
    <row r="1377" customHeight="1"/>
    <row r="1378" customHeight="1"/>
    <row r="1379" customHeight="1"/>
    <row r="1380" customHeight="1"/>
    <row r="1381" customHeight="1"/>
    <row r="1382" customHeight="1"/>
    <row r="1383" customHeight="1"/>
    <row r="1384" customHeight="1"/>
    <row r="1385" customHeight="1"/>
    <row r="1386" customHeight="1"/>
    <row r="1387" customHeight="1"/>
    <row r="1388" customHeight="1"/>
    <row r="1389" customHeight="1"/>
    <row r="1390" customHeight="1"/>
    <row r="1391" customHeight="1"/>
    <row r="1392" customHeight="1"/>
    <row r="1393" customHeight="1"/>
    <row r="1394" customHeight="1"/>
    <row r="1395" customHeight="1"/>
    <row r="1396" customHeight="1"/>
    <row r="1397" customHeight="1"/>
    <row r="1398" customHeight="1"/>
    <row r="1399" customHeight="1"/>
    <row r="1400" customHeight="1"/>
    <row r="1401" customHeight="1"/>
    <row r="1402" customHeight="1"/>
    <row r="1403" customHeight="1"/>
    <row r="1404" customHeight="1"/>
    <row r="1405" customHeight="1"/>
    <row r="1406" customHeight="1"/>
    <row r="1407" customHeight="1"/>
    <row r="1408" customHeight="1"/>
    <row r="1409" customHeight="1"/>
    <row r="1410" customHeight="1"/>
    <row r="1411" customHeight="1"/>
    <row r="1412" customHeight="1"/>
    <row r="1413" customHeight="1"/>
    <row r="1414" customHeight="1"/>
    <row r="1415" customHeight="1"/>
    <row r="1416" customHeight="1"/>
    <row r="1417" customHeight="1"/>
    <row r="1418" customHeight="1"/>
    <row r="1419" customHeight="1"/>
    <row r="1420" customHeight="1"/>
    <row r="1421" customHeight="1"/>
    <row r="1422" customHeight="1"/>
    <row r="1423" customHeight="1"/>
    <row r="1424" customHeight="1"/>
    <row r="1425" customHeight="1"/>
    <row r="1426" customHeight="1"/>
    <row r="1427" customHeight="1"/>
    <row r="1428" customHeight="1"/>
    <row r="1429" customHeight="1"/>
    <row r="1430" customHeight="1"/>
    <row r="1431" customHeight="1"/>
    <row r="1432" customHeight="1"/>
    <row r="1433" customHeight="1"/>
    <row r="1434" customHeight="1"/>
    <row r="1435" customHeight="1"/>
    <row r="1436" customHeight="1"/>
    <row r="1437" customHeight="1"/>
    <row r="1438" customHeight="1"/>
    <row r="1439" customHeight="1"/>
    <row r="1440" customHeight="1"/>
    <row r="1441" customHeight="1"/>
    <row r="1442" customHeight="1"/>
    <row r="1443" customHeight="1"/>
    <row r="1444" customHeight="1"/>
    <row r="1445" customHeight="1"/>
    <row r="1446" customHeight="1"/>
    <row r="1447" customHeight="1"/>
    <row r="1448" customHeight="1"/>
    <row r="1449" customHeight="1"/>
    <row r="1450" customHeight="1"/>
    <row r="1451" customHeight="1"/>
    <row r="1452" customHeight="1"/>
    <row r="1453" customHeight="1"/>
    <row r="1454" customHeight="1"/>
    <row r="1455" customHeight="1"/>
    <row r="1456" customHeight="1"/>
    <row r="1457" customHeight="1"/>
    <row r="1458" customHeight="1"/>
    <row r="1459" customHeight="1"/>
    <row r="1460" customHeight="1"/>
    <row r="1461" customHeight="1"/>
    <row r="1462" customHeight="1"/>
    <row r="1463" customHeight="1"/>
    <row r="1464" customHeight="1"/>
    <row r="1465" customHeight="1"/>
    <row r="1466" customHeight="1"/>
    <row r="1467" customHeight="1"/>
    <row r="1468" customHeight="1"/>
    <row r="1469" customHeight="1"/>
    <row r="1470" customHeight="1"/>
    <row r="1471" customHeight="1"/>
    <row r="1472" customHeight="1"/>
    <row r="1473" customHeight="1"/>
    <row r="1474" customHeight="1"/>
    <row r="1475" customHeight="1"/>
    <row r="1476" customHeight="1"/>
    <row r="1477" customHeight="1"/>
    <row r="1478" customHeight="1"/>
    <row r="1479" customHeight="1"/>
    <row r="1480" customHeight="1"/>
    <row r="1481" customHeight="1"/>
    <row r="1482" customHeight="1"/>
    <row r="1483" customHeight="1"/>
    <row r="1484" customHeight="1"/>
    <row r="1485" customHeight="1"/>
    <row r="1486" customHeight="1"/>
    <row r="1487" customHeight="1"/>
    <row r="1488" customHeight="1"/>
    <row r="1489" customHeight="1"/>
    <row r="1490" customHeight="1"/>
    <row r="1491" customHeight="1"/>
    <row r="1492" customHeight="1"/>
    <row r="1493" customHeight="1"/>
    <row r="1494" customHeight="1"/>
    <row r="1495" customHeight="1"/>
    <row r="1496" customHeight="1"/>
    <row r="1497" customHeight="1"/>
    <row r="1498" customHeight="1"/>
    <row r="1499" customHeight="1"/>
    <row r="1500" customHeight="1"/>
    <row r="1501" customHeight="1"/>
    <row r="1502" customHeight="1"/>
    <row r="1503" customHeight="1"/>
    <row r="1504" customHeight="1"/>
    <row r="1505" customHeight="1"/>
    <row r="1506" customHeight="1"/>
    <row r="1507" customHeight="1"/>
    <row r="1508" customHeight="1"/>
    <row r="1509" customHeight="1"/>
    <row r="1510" customHeight="1"/>
    <row r="1511" customHeight="1"/>
    <row r="1512" customHeight="1"/>
    <row r="1513" customHeight="1"/>
    <row r="1514" customHeight="1"/>
    <row r="1515" customHeight="1"/>
    <row r="1516" customHeight="1"/>
    <row r="1517" customHeight="1"/>
    <row r="1518" customHeight="1"/>
    <row r="1519" customHeight="1"/>
    <row r="1520" customHeight="1"/>
    <row r="1521" customHeight="1"/>
    <row r="1522" customHeight="1"/>
    <row r="1523" customHeight="1"/>
    <row r="1524" customHeight="1"/>
    <row r="1525" customHeight="1"/>
    <row r="1526" customHeight="1"/>
    <row r="1527" customHeight="1"/>
    <row r="1528" customHeight="1"/>
    <row r="1529" customHeight="1"/>
    <row r="1530" customHeight="1"/>
    <row r="1531" customHeight="1"/>
    <row r="1532" customHeight="1"/>
    <row r="1533" customHeight="1"/>
    <row r="1534" customHeight="1"/>
    <row r="1535" customHeight="1"/>
    <row r="1536" customHeight="1"/>
    <row r="1537" customHeight="1"/>
    <row r="1538" customHeight="1"/>
    <row r="1539" customHeight="1"/>
    <row r="1540" customHeight="1"/>
    <row r="1541" customHeight="1"/>
    <row r="1542" customHeight="1"/>
    <row r="1543" customHeight="1"/>
    <row r="1544" customHeight="1"/>
    <row r="1545" customHeight="1"/>
    <row r="1546" customHeight="1"/>
    <row r="1547" customHeight="1"/>
    <row r="1548" customHeight="1"/>
    <row r="1549" customHeight="1"/>
    <row r="1550" customHeight="1"/>
    <row r="1551" customHeight="1"/>
    <row r="1552" customHeight="1"/>
    <row r="1553" customHeight="1"/>
    <row r="1554" customHeight="1"/>
    <row r="1555" customHeight="1"/>
    <row r="1556" customHeight="1"/>
    <row r="1557" customHeight="1"/>
    <row r="1558" customHeight="1"/>
    <row r="1559" customHeight="1"/>
    <row r="1560" customHeight="1"/>
    <row r="1561" customHeight="1"/>
    <row r="1562" customHeight="1"/>
    <row r="1563" customHeight="1"/>
    <row r="1564" customHeight="1"/>
    <row r="1565" customHeight="1"/>
    <row r="1566" customHeight="1"/>
    <row r="1567" customHeight="1"/>
    <row r="1568" customHeight="1"/>
    <row r="1569" customHeight="1"/>
    <row r="1570" customHeight="1"/>
    <row r="1571" customHeight="1"/>
    <row r="1572" customHeight="1"/>
    <row r="1573" customHeight="1"/>
    <row r="1574" customHeight="1"/>
    <row r="1575" customHeight="1"/>
    <row r="1576" customHeight="1"/>
    <row r="1577" customHeight="1"/>
    <row r="1578" customHeight="1"/>
    <row r="1579" customHeight="1"/>
    <row r="1580" customHeight="1"/>
    <row r="1581" customHeight="1"/>
    <row r="1582" customHeight="1"/>
    <row r="1583" customHeight="1"/>
    <row r="1584" customHeight="1"/>
    <row r="1585" customHeight="1"/>
    <row r="1586" customHeight="1"/>
    <row r="1587" customHeight="1"/>
    <row r="1588" customHeight="1"/>
    <row r="1589" customHeight="1"/>
    <row r="1590" customHeight="1"/>
    <row r="1591" customHeight="1"/>
    <row r="1592" customHeight="1"/>
    <row r="1593" customHeight="1"/>
    <row r="1594" customHeight="1"/>
    <row r="1595" customHeight="1"/>
    <row r="1596" customHeight="1"/>
    <row r="1597" customHeight="1"/>
    <row r="1598" customHeight="1"/>
    <row r="1599" customHeight="1"/>
    <row r="1600" customHeight="1"/>
    <row r="1601" customHeight="1"/>
    <row r="1602" customHeight="1"/>
    <row r="1603" customHeight="1"/>
    <row r="1604" customHeight="1"/>
    <row r="1605" customHeight="1"/>
    <row r="1606" customHeight="1"/>
    <row r="1607" customHeight="1"/>
    <row r="1608" customHeight="1"/>
    <row r="1609" customHeight="1"/>
    <row r="1610" customHeight="1"/>
    <row r="1611" customHeight="1"/>
    <row r="1612" customHeight="1"/>
    <row r="1613" customHeight="1"/>
    <row r="1614" customHeight="1"/>
    <row r="1615" customHeight="1"/>
    <row r="1616" customHeight="1"/>
    <row r="1617" customHeight="1"/>
    <row r="1618" customHeight="1"/>
    <row r="1619" customHeight="1"/>
    <row r="1620" customHeight="1"/>
    <row r="1621" customHeight="1"/>
    <row r="1622" customHeight="1"/>
    <row r="1623" customHeight="1"/>
    <row r="1624" customHeight="1"/>
    <row r="1625" customHeight="1"/>
    <row r="1626" customHeight="1"/>
    <row r="1627" customHeight="1"/>
    <row r="1628" customHeight="1"/>
    <row r="1629" customHeight="1"/>
    <row r="1630" customHeight="1"/>
    <row r="1631" customHeight="1"/>
    <row r="1632" customHeight="1"/>
    <row r="1633" customHeight="1"/>
    <row r="1634" customHeight="1"/>
    <row r="1635" customHeight="1"/>
    <row r="1636" customHeight="1"/>
    <row r="1637" customHeight="1"/>
    <row r="1638" customHeight="1"/>
    <row r="1639" customHeight="1"/>
    <row r="1640" customHeight="1"/>
    <row r="1641" customHeight="1"/>
    <row r="1642" customHeight="1"/>
    <row r="1643" customHeight="1"/>
    <row r="1644" customHeight="1"/>
    <row r="1645" customHeight="1"/>
    <row r="1646" customHeight="1"/>
    <row r="1647" customHeight="1"/>
    <row r="1648" customHeight="1"/>
    <row r="1649" customHeight="1"/>
    <row r="1650" customHeight="1"/>
    <row r="1651" customHeight="1"/>
    <row r="1652" customHeight="1"/>
    <row r="1653" customHeight="1"/>
    <row r="1654" customHeight="1"/>
    <row r="1655" customHeight="1"/>
    <row r="1656" customHeight="1"/>
    <row r="1657" customHeight="1"/>
    <row r="1658" customHeight="1"/>
    <row r="1659" customHeight="1"/>
    <row r="1660" customHeight="1"/>
    <row r="1661" customHeight="1"/>
    <row r="1662" customHeight="1"/>
    <row r="1663" customHeight="1"/>
    <row r="1664" customHeight="1"/>
    <row r="1665" customHeight="1"/>
    <row r="1666" customHeight="1"/>
    <row r="1667" customHeight="1"/>
    <row r="1668" customHeight="1"/>
    <row r="1669" customHeight="1"/>
    <row r="1670" customHeight="1"/>
    <row r="1671" customHeight="1"/>
    <row r="1672" customHeight="1"/>
    <row r="1673" customHeight="1"/>
    <row r="1674" customHeight="1"/>
    <row r="1675" customHeight="1"/>
    <row r="1676" customHeight="1"/>
    <row r="1677" customHeight="1"/>
    <row r="1678" customHeight="1"/>
    <row r="1679" customHeight="1"/>
    <row r="1680" customHeight="1"/>
    <row r="1681" customHeight="1"/>
    <row r="1682" customHeight="1"/>
    <row r="1683" customHeight="1"/>
    <row r="1684" customHeight="1"/>
    <row r="1685" customHeight="1"/>
    <row r="1686" customHeight="1"/>
    <row r="1687" customHeight="1"/>
    <row r="1688" customHeight="1"/>
    <row r="1689" customHeight="1"/>
    <row r="1690" customHeight="1"/>
    <row r="1691" customHeight="1"/>
    <row r="1692" customHeight="1"/>
    <row r="1693" customHeight="1"/>
    <row r="1694" customHeight="1"/>
    <row r="1695" customHeight="1"/>
    <row r="1696" customHeight="1"/>
    <row r="1697" customHeight="1"/>
    <row r="1698" customHeight="1"/>
    <row r="1699" customHeight="1"/>
    <row r="1700" customHeight="1"/>
    <row r="1701" customHeight="1"/>
    <row r="1702" customHeight="1"/>
    <row r="1703" customHeight="1"/>
    <row r="1704" customHeight="1"/>
    <row r="1705" customHeight="1"/>
    <row r="1706" customHeight="1"/>
    <row r="1707" customHeight="1"/>
    <row r="1708" customHeight="1"/>
    <row r="1709" customHeight="1"/>
    <row r="1710" customHeight="1"/>
    <row r="1711" customHeight="1"/>
    <row r="1712" customHeight="1"/>
    <row r="1713" customHeight="1"/>
    <row r="1714" customHeight="1"/>
    <row r="1715" customHeight="1"/>
    <row r="1716" customHeight="1"/>
    <row r="1717" customHeight="1"/>
    <row r="1718" customHeight="1"/>
    <row r="1719" customHeight="1"/>
    <row r="1720" customHeight="1"/>
    <row r="1721" customHeight="1"/>
    <row r="1722" customHeight="1"/>
    <row r="1723" customHeight="1"/>
    <row r="1724" customHeight="1"/>
    <row r="1725" customHeight="1"/>
    <row r="1726" customHeight="1"/>
    <row r="1727" customHeight="1"/>
    <row r="1728" customHeight="1"/>
    <row r="1729" customHeight="1"/>
    <row r="1730" customHeight="1"/>
    <row r="1731" customHeight="1"/>
    <row r="1732" customHeight="1"/>
    <row r="1733" customHeight="1"/>
    <row r="1734" customHeight="1"/>
    <row r="1735" customHeight="1"/>
    <row r="1736" customHeight="1"/>
    <row r="1737" customHeight="1"/>
    <row r="1738" customHeight="1"/>
    <row r="1739" customHeight="1"/>
    <row r="1740" customHeight="1"/>
    <row r="1741" customHeight="1"/>
    <row r="1742" customHeight="1"/>
    <row r="1743" customHeight="1"/>
    <row r="1744" customHeight="1"/>
    <row r="1745" customHeight="1"/>
    <row r="1746" customHeight="1"/>
    <row r="1747" customHeight="1"/>
    <row r="1748" customHeight="1"/>
    <row r="1749" customHeight="1"/>
    <row r="1750" customHeight="1"/>
    <row r="1751" customHeight="1"/>
    <row r="1752" customHeight="1"/>
    <row r="1753" customHeight="1"/>
    <row r="1754" customHeight="1"/>
    <row r="1755" customHeight="1"/>
    <row r="1756" customHeight="1"/>
    <row r="1757" customHeight="1"/>
    <row r="1758" customHeight="1"/>
    <row r="1759" customHeight="1"/>
    <row r="1760" customHeight="1"/>
    <row r="1761" customHeight="1"/>
    <row r="1762" customHeight="1"/>
    <row r="1763" customHeight="1"/>
    <row r="1764" customHeight="1"/>
    <row r="1765" customHeight="1"/>
    <row r="1766" customHeight="1"/>
    <row r="1767" customHeight="1"/>
    <row r="1768" customHeight="1"/>
    <row r="1769" customHeight="1"/>
    <row r="1770" customHeight="1"/>
    <row r="1771" customHeight="1"/>
    <row r="1772" customHeight="1"/>
    <row r="1773" customHeight="1"/>
    <row r="1774" customHeight="1"/>
    <row r="1775" customHeight="1"/>
    <row r="1776" customHeight="1"/>
    <row r="1777" customHeight="1"/>
    <row r="1778" customHeight="1"/>
    <row r="1779" customHeight="1"/>
    <row r="1780" customHeight="1"/>
    <row r="1781" customHeight="1"/>
    <row r="1782" customHeight="1"/>
    <row r="1783" customHeight="1"/>
    <row r="1784" customHeight="1"/>
    <row r="1785" customHeight="1"/>
    <row r="1786" customHeight="1"/>
    <row r="1787" customHeight="1"/>
    <row r="1788" customHeight="1"/>
    <row r="1789" customHeight="1"/>
    <row r="1790" customHeight="1"/>
    <row r="1791" customHeight="1"/>
    <row r="1792" customHeight="1"/>
    <row r="1793" customHeight="1"/>
    <row r="1794" customHeight="1"/>
    <row r="1795" customHeight="1"/>
    <row r="1796" customHeight="1"/>
    <row r="1797" customHeight="1"/>
    <row r="1798" customHeight="1"/>
    <row r="1799" customHeight="1"/>
    <row r="1800" customHeight="1"/>
    <row r="1801" customHeight="1"/>
    <row r="1802" customHeight="1"/>
    <row r="1803" customHeight="1"/>
    <row r="1804" customHeight="1"/>
    <row r="1805" customHeight="1"/>
    <row r="1806" customHeight="1"/>
    <row r="1807" customHeight="1"/>
    <row r="1808" customHeight="1"/>
    <row r="1809" customHeight="1"/>
    <row r="1810" customHeight="1"/>
    <row r="1811" customHeight="1"/>
    <row r="1812" customHeight="1"/>
    <row r="1813" customHeight="1"/>
    <row r="1814" customHeight="1"/>
    <row r="1815" customHeight="1"/>
    <row r="1816" customHeight="1"/>
    <row r="1817" customHeight="1"/>
    <row r="1818" customHeight="1"/>
    <row r="1819" customHeight="1"/>
    <row r="1820" customHeight="1"/>
    <row r="1821" customHeight="1"/>
    <row r="1822" customHeight="1"/>
    <row r="1823" customHeight="1"/>
    <row r="1824" customHeight="1"/>
    <row r="1825" customHeight="1"/>
    <row r="1826" customHeight="1"/>
    <row r="1827" customHeight="1"/>
    <row r="1828" customHeight="1"/>
    <row r="1829" customHeight="1"/>
    <row r="1830" customHeight="1"/>
    <row r="1831" customHeight="1"/>
    <row r="1832" customHeight="1"/>
    <row r="1833" customHeight="1"/>
    <row r="1834" customHeight="1"/>
    <row r="1835" customHeight="1"/>
    <row r="1836" customHeight="1"/>
    <row r="1837" customHeight="1"/>
    <row r="1838" customHeight="1"/>
    <row r="1839" customHeight="1"/>
    <row r="1840" customHeight="1"/>
    <row r="1841" customHeight="1"/>
    <row r="1842" customHeight="1"/>
    <row r="1843" customHeight="1"/>
    <row r="1844" customHeight="1"/>
    <row r="1845" customHeight="1"/>
    <row r="1846" customHeight="1"/>
    <row r="1847" customHeight="1"/>
    <row r="1848" customHeight="1"/>
    <row r="1849" customHeight="1"/>
    <row r="1850" customHeight="1"/>
    <row r="1851" customHeight="1"/>
    <row r="1852" customHeight="1"/>
    <row r="1853" customHeight="1"/>
    <row r="1854" customHeight="1"/>
    <row r="1855" customHeight="1"/>
    <row r="1856" customHeight="1"/>
    <row r="1857" customHeight="1"/>
    <row r="1858" customHeight="1"/>
    <row r="1859" customHeight="1"/>
    <row r="1860" customHeight="1"/>
    <row r="1861" customHeight="1"/>
    <row r="1862" customHeight="1"/>
    <row r="1863" customHeight="1"/>
    <row r="1864" customHeight="1"/>
    <row r="1865" customHeight="1"/>
    <row r="1866" customHeight="1"/>
    <row r="1867" customHeight="1"/>
    <row r="1868" customHeight="1"/>
    <row r="1869" customHeight="1"/>
    <row r="1870" customHeight="1"/>
    <row r="1871" customHeight="1"/>
    <row r="1872" customHeight="1"/>
    <row r="1873" customHeight="1"/>
    <row r="1874" customHeight="1"/>
    <row r="1875" customHeight="1"/>
    <row r="1876" customHeight="1"/>
    <row r="1877" customHeight="1"/>
    <row r="1878" customHeight="1"/>
    <row r="1879" customHeight="1"/>
    <row r="1880" customHeight="1"/>
    <row r="1881" customHeight="1"/>
    <row r="1882" customHeight="1"/>
    <row r="1883" customHeight="1"/>
    <row r="1884" customHeight="1"/>
    <row r="1885" customHeight="1"/>
    <row r="1886" customHeight="1"/>
    <row r="1887" customHeight="1"/>
    <row r="1888" customHeight="1"/>
    <row r="1889" customHeight="1"/>
    <row r="1890" customHeight="1"/>
    <row r="1891" customHeight="1"/>
    <row r="1892" customHeight="1"/>
    <row r="1893" customHeight="1"/>
    <row r="1894" customHeight="1"/>
    <row r="1895" customHeight="1"/>
    <row r="1896" customHeight="1"/>
    <row r="1897" customHeight="1"/>
    <row r="1898" customHeight="1"/>
    <row r="1899" customHeight="1"/>
    <row r="1900" customHeight="1"/>
    <row r="1901" customHeight="1"/>
    <row r="1902" customHeight="1"/>
    <row r="1903" customHeight="1"/>
    <row r="1904" customHeight="1"/>
    <row r="1905" customHeight="1"/>
    <row r="1906" customHeight="1"/>
    <row r="1907" customHeight="1"/>
    <row r="1908" customHeight="1"/>
    <row r="1909" customHeight="1"/>
    <row r="1910" customHeight="1"/>
    <row r="1911" customHeight="1"/>
    <row r="1912" customHeight="1"/>
    <row r="1913" customHeight="1"/>
    <row r="1914" customHeight="1"/>
    <row r="1915" customHeight="1"/>
    <row r="1916" customHeight="1"/>
    <row r="1917" customHeight="1"/>
    <row r="1918" customHeight="1"/>
    <row r="1919" customHeight="1"/>
    <row r="1920" customHeight="1"/>
    <row r="1921" customHeight="1"/>
    <row r="1922" customHeight="1"/>
    <row r="1923" customHeight="1"/>
    <row r="1924" customHeight="1"/>
    <row r="1925" customHeight="1"/>
    <row r="1926" customHeight="1"/>
    <row r="1927" customHeight="1"/>
    <row r="1928" customHeight="1"/>
    <row r="1929" customHeight="1"/>
    <row r="1930" customHeight="1"/>
    <row r="1931" customHeight="1"/>
    <row r="1932" customHeight="1"/>
    <row r="1933" customHeight="1"/>
    <row r="1934" customHeight="1"/>
    <row r="1935" customHeight="1"/>
    <row r="1936" customHeight="1"/>
    <row r="1937" customHeight="1"/>
    <row r="1938" customHeight="1"/>
    <row r="1939" customHeight="1"/>
    <row r="1940" customHeight="1"/>
    <row r="1941" customHeight="1"/>
    <row r="1942" customHeight="1"/>
    <row r="1943" customHeight="1"/>
    <row r="1944" customHeight="1"/>
    <row r="1945" customHeight="1"/>
    <row r="1946" customHeight="1"/>
    <row r="1947" customHeight="1"/>
    <row r="1948" customHeight="1"/>
    <row r="1949" customHeight="1"/>
    <row r="1950" customHeight="1"/>
    <row r="1951" customHeight="1"/>
    <row r="1952" customHeight="1"/>
    <row r="1953" customHeight="1"/>
    <row r="1954" customHeight="1"/>
    <row r="1955" customHeight="1"/>
    <row r="1956" customHeight="1"/>
    <row r="1957" customHeight="1"/>
    <row r="1958" customHeight="1"/>
    <row r="1959" customHeight="1"/>
    <row r="1960" customHeight="1"/>
    <row r="1961" customHeight="1"/>
    <row r="1962" customHeight="1"/>
    <row r="1963" customHeight="1"/>
    <row r="1964" customHeight="1"/>
    <row r="1965" customHeight="1"/>
    <row r="1966" customHeight="1"/>
    <row r="1967" customHeight="1"/>
    <row r="1968" customHeight="1"/>
    <row r="1969" customHeight="1"/>
    <row r="1970" customHeight="1"/>
    <row r="1971" customHeight="1"/>
    <row r="1972" customHeight="1"/>
    <row r="1973" customHeight="1"/>
    <row r="1974" customHeight="1"/>
    <row r="1975" customHeight="1"/>
    <row r="1976" customHeight="1"/>
    <row r="1977" customHeight="1"/>
    <row r="1978" customHeight="1"/>
    <row r="1979" customHeight="1"/>
    <row r="1980" customHeight="1"/>
    <row r="1981" customHeight="1"/>
    <row r="1982" customHeight="1"/>
    <row r="1983" customHeight="1"/>
    <row r="1984" customHeight="1"/>
    <row r="1985" customHeight="1"/>
    <row r="1986" customHeight="1"/>
    <row r="1987" customHeight="1"/>
    <row r="1988" customHeight="1"/>
    <row r="1989" customHeight="1"/>
    <row r="1990" customHeight="1"/>
    <row r="1991" customHeight="1"/>
    <row r="1992" customHeight="1"/>
    <row r="1993" customHeight="1"/>
    <row r="1994" customHeight="1"/>
    <row r="1995" customHeight="1"/>
    <row r="1996" customHeight="1"/>
    <row r="1997" customHeight="1"/>
    <row r="1998" customHeight="1"/>
    <row r="1999" customHeight="1"/>
    <row r="2000" customHeight="1"/>
    <row r="2001" customHeight="1"/>
    <row r="2002" customHeight="1"/>
    <row r="2003" customHeight="1"/>
    <row r="2004" customHeight="1"/>
    <row r="2005" customHeight="1"/>
    <row r="2006" customHeight="1"/>
    <row r="2007" customHeight="1"/>
    <row r="2008" customHeight="1"/>
    <row r="2009" customHeight="1"/>
    <row r="2010" customHeight="1"/>
    <row r="2011" customHeight="1"/>
    <row r="2012" customHeight="1"/>
    <row r="2013" customHeight="1"/>
    <row r="2014" customHeight="1"/>
    <row r="2015" customHeight="1"/>
    <row r="2016" customHeight="1"/>
    <row r="2017" customHeight="1"/>
    <row r="2018" customHeight="1"/>
    <row r="2019" customHeight="1"/>
    <row r="2020" customHeight="1"/>
    <row r="2021" customHeight="1"/>
    <row r="2022" customHeight="1"/>
    <row r="2023" customHeight="1"/>
    <row r="2024" customHeight="1"/>
    <row r="2025" customHeight="1"/>
    <row r="2026" customHeight="1"/>
    <row r="2027" customHeight="1"/>
    <row r="2028" customHeight="1"/>
    <row r="2029" customHeight="1"/>
    <row r="2030" customHeight="1"/>
    <row r="2031" customHeight="1"/>
    <row r="2032" customHeight="1"/>
    <row r="2033" customHeight="1"/>
    <row r="2034" customHeight="1"/>
    <row r="2035" customHeight="1"/>
    <row r="2036" customHeight="1"/>
    <row r="2037" customHeight="1"/>
    <row r="2038" customHeight="1"/>
    <row r="2039" customHeight="1"/>
    <row r="2040" customHeight="1"/>
    <row r="2041" customHeight="1"/>
    <row r="2042" customHeight="1"/>
    <row r="2043" customHeight="1"/>
    <row r="2044" customHeight="1"/>
    <row r="2045" customHeight="1"/>
    <row r="2046" customHeight="1"/>
    <row r="2047" customHeight="1"/>
    <row r="2048" customHeight="1"/>
    <row r="2049" customHeight="1"/>
    <row r="2050" customHeight="1"/>
    <row r="2051" customHeight="1"/>
    <row r="2052" customHeight="1"/>
    <row r="2053" customHeight="1"/>
    <row r="2054" customHeight="1"/>
    <row r="2055" customHeight="1"/>
    <row r="2056" customHeight="1"/>
    <row r="2057" customHeight="1"/>
    <row r="2058" customHeight="1"/>
    <row r="2059" customHeight="1"/>
    <row r="2060" customHeight="1"/>
    <row r="2061" customHeight="1"/>
    <row r="2062" customHeight="1"/>
    <row r="2063" customHeight="1"/>
    <row r="2064" customHeight="1"/>
    <row r="2065" customHeight="1"/>
    <row r="2066" customHeight="1"/>
    <row r="2067" customHeight="1"/>
    <row r="2068" customHeight="1"/>
    <row r="2069" customHeight="1"/>
    <row r="2070" customHeight="1"/>
    <row r="2071" customHeight="1"/>
    <row r="2072" customHeight="1"/>
    <row r="2073" customHeight="1"/>
    <row r="2074" customHeight="1"/>
    <row r="2075" customHeight="1"/>
    <row r="2076" customHeight="1"/>
    <row r="2077" customHeight="1"/>
    <row r="2078" customHeight="1"/>
    <row r="2079" customHeight="1"/>
    <row r="2080" customHeight="1"/>
    <row r="2081" customHeight="1"/>
    <row r="2082" customHeight="1"/>
    <row r="2083" customHeight="1"/>
    <row r="2084" customHeight="1"/>
    <row r="2085" customHeight="1"/>
    <row r="2086" customHeight="1"/>
    <row r="2087" customHeight="1"/>
    <row r="2088" customHeight="1"/>
    <row r="2089" customHeight="1"/>
    <row r="2090" customHeight="1"/>
    <row r="2091" customHeight="1"/>
    <row r="2092" customHeight="1"/>
    <row r="2093" customHeight="1"/>
    <row r="2094" customHeight="1"/>
    <row r="2095" customHeight="1"/>
    <row r="2096" customHeight="1"/>
    <row r="2097" customHeight="1"/>
    <row r="2098" customHeight="1"/>
    <row r="2099" customHeight="1"/>
    <row r="2100" customHeight="1"/>
    <row r="2101" customHeight="1"/>
    <row r="2102" customHeight="1"/>
    <row r="2103" customHeight="1"/>
    <row r="2104" customHeight="1"/>
    <row r="2105" customHeight="1"/>
    <row r="2106" customHeight="1"/>
    <row r="2107" customHeight="1"/>
    <row r="2108" customHeight="1"/>
    <row r="2109" customHeight="1"/>
    <row r="2110" customHeight="1"/>
    <row r="2111" customHeight="1"/>
    <row r="2112" customHeight="1"/>
    <row r="2113" customHeight="1"/>
    <row r="2114" customHeight="1"/>
    <row r="2115" customHeight="1"/>
    <row r="2116" customHeight="1"/>
    <row r="2117" customHeight="1"/>
    <row r="2118" customHeight="1"/>
    <row r="2119" customHeight="1"/>
    <row r="2120" customHeight="1"/>
    <row r="2121" customHeight="1"/>
    <row r="2122" customHeight="1"/>
    <row r="2123" customHeight="1"/>
    <row r="2124" customHeight="1"/>
    <row r="2125" customHeight="1"/>
    <row r="2126" customHeight="1"/>
    <row r="2127" customHeight="1"/>
    <row r="2128" customHeight="1"/>
    <row r="2129" customHeight="1"/>
    <row r="2130" customHeight="1"/>
    <row r="2131" customHeight="1"/>
    <row r="2132" customHeight="1"/>
    <row r="2133" customHeight="1"/>
    <row r="2134" customHeight="1"/>
    <row r="2135" customHeight="1"/>
    <row r="2136" customHeight="1"/>
    <row r="2137" customHeight="1"/>
    <row r="2138" customHeight="1"/>
    <row r="2139" customHeight="1"/>
    <row r="2140" customHeight="1"/>
    <row r="2141" customHeight="1"/>
    <row r="2142" customHeight="1"/>
    <row r="2143" customHeight="1"/>
    <row r="2144" customHeight="1"/>
    <row r="2145" customHeight="1"/>
    <row r="2146" customHeight="1"/>
    <row r="2147" customHeight="1"/>
    <row r="2148" customHeight="1"/>
    <row r="2149" customHeight="1"/>
    <row r="2150" customHeight="1"/>
    <row r="2151" customHeight="1"/>
    <row r="2152" customHeight="1"/>
    <row r="2153" customHeight="1"/>
    <row r="2154" customHeight="1"/>
    <row r="2155" customHeight="1"/>
    <row r="2156" customHeight="1"/>
    <row r="2157" customHeight="1"/>
    <row r="2158" customHeight="1"/>
    <row r="2159" customHeight="1"/>
    <row r="2160" customHeight="1"/>
    <row r="2161" customHeight="1"/>
    <row r="2162" customHeight="1"/>
    <row r="2163" customHeight="1"/>
    <row r="2164" customHeight="1"/>
    <row r="2165" customHeight="1"/>
    <row r="2166" customHeight="1"/>
    <row r="2167" customHeight="1"/>
    <row r="2168" customHeight="1"/>
    <row r="2169" customHeight="1"/>
    <row r="2170" customHeight="1"/>
    <row r="2171" customHeight="1"/>
    <row r="2172" customHeight="1"/>
    <row r="2173" customHeight="1"/>
    <row r="2174" customHeight="1"/>
    <row r="2175" customHeight="1"/>
    <row r="2176" customHeight="1"/>
    <row r="2177" customHeight="1"/>
    <row r="2178" customHeight="1"/>
    <row r="2179" customHeight="1"/>
    <row r="2180" customHeight="1"/>
    <row r="2181" customHeight="1"/>
    <row r="2182" customHeight="1"/>
    <row r="2183" customHeight="1"/>
    <row r="2184" customHeight="1"/>
    <row r="2185" customHeight="1"/>
    <row r="2186" customHeight="1"/>
    <row r="2187" customHeight="1"/>
    <row r="2188" customHeight="1"/>
    <row r="2189" customHeight="1"/>
    <row r="2190" customHeight="1"/>
    <row r="2191" customHeight="1"/>
    <row r="2192" customHeight="1"/>
    <row r="2193" customHeight="1"/>
    <row r="2194" customHeight="1"/>
    <row r="2195" customHeight="1"/>
    <row r="2196" customHeight="1"/>
    <row r="2197" customHeight="1"/>
    <row r="2198" customHeight="1"/>
    <row r="2199" customHeight="1"/>
    <row r="2200" customHeight="1"/>
    <row r="2201" customHeight="1"/>
    <row r="2202" customHeight="1"/>
    <row r="2203" customHeight="1"/>
    <row r="2204" customHeight="1"/>
    <row r="2205" customHeight="1"/>
    <row r="2206" customHeight="1"/>
    <row r="2207" customHeight="1"/>
    <row r="2208" customHeight="1"/>
    <row r="2209" customHeight="1"/>
    <row r="2210" customHeight="1"/>
    <row r="2211" customHeight="1"/>
    <row r="2212" customHeight="1"/>
    <row r="2213" customHeight="1"/>
    <row r="2214" customHeight="1"/>
    <row r="2215" customHeight="1"/>
    <row r="2216" customHeight="1"/>
    <row r="2217" customHeight="1"/>
    <row r="2218" customHeight="1"/>
    <row r="2219" customHeight="1"/>
    <row r="2220" customHeight="1"/>
    <row r="2221" customHeight="1"/>
    <row r="2222" customHeight="1"/>
    <row r="2223" customHeight="1"/>
    <row r="2224" customHeight="1"/>
    <row r="2225" customHeight="1"/>
    <row r="2226" customHeight="1"/>
    <row r="2227" customHeight="1"/>
    <row r="2228" customHeight="1"/>
    <row r="2229" customHeight="1"/>
    <row r="2230" customHeight="1"/>
    <row r="2231" customHeight="1"/>
    <row r="2232" customHeight="1"/>
    <row r="2233" customHeight="1"/>
    <row r="2234" customHeight="1"/>
    <row r="2235" customHeight="1"/>
    <row r="2236" customHeight="1"/>
    <row r="2237" customHeight="1"/>
    <row r="2238" customHeight="1"/>
    <row r="2239" customHeight="1"/>
    <row r="2240" customHeight="1"/>
    <row r="2241" customHeight="1"/>
    <row r="2242" customHeight="1"/>
    <row r="2243" customHeight="1"/>
    <row r="2244" customHeight="1"/>
    <row r="2245" customHeight="1"/>
    <row r="2246" customHeight="1"/>
    <row r="2247" customHeight="1"/>
    <row r="2248" customHeight="1"/>
    <row r="2249" customHeight="1"/>
    <row r="2250" customHeight="1"/>
    <row r="2251" customHeight="1"/>
    <row r="2252" customHeight="1"/>
    <row r="2253" customHeight="1"/>
    <row r="2254" customHeight="1"/>
    <row r="2255" customHeight="1"/>
    <row r="2256" customHeight="1"/>
    <row r="2257" customHeight="1"/>
    <row r="2258" customHeight="1"/>
    <row r="2259" customHeight="1"/>
    <row r="2260" customHeight="1"/>
    <row r="2261" customHeight="1"/>
    <row r="2262" customHeight="1"/>
    <row r="2263" customHeight="1"/>
    <row r="2264" customHeight="1"/>
    <row r="2265" customHeight="1"/>
    <row r="2266" customHeight="1"/>
    <row r="2267" customHeight="1"/>
    <row r="2268" customHeight="1"/>
    <row r="2269" customHeight="1"/>
    <row r="2270" customHeight="1"/>
    <row r="2271" customHeight="1"/>
    <row r="2272" customHeight="1"/>
    <row r="2273" customHeight="1"/>
    <row r="2274" customHeight="1"/>
    <row r="2275" customHeight="1"/>
    <row r="2276" customHeight="1"/>
    <row r="2277" customHeight="1"/>
    <row r="2278" customHeight="1"/>
    <row r="2279" customHeight="1"/>
    <row r="2280" customHeight="1"/>
    <row r="2281" customHeight="1"/>
    <row r="2282" customHeight="1"/>
    <row r="2283" customHeight="1"/>
    <row r="2284" customHeight="1"/>
    <row r="2285" customHeight="1"/>
    <row r="2286" customHeight="1"/>
    <row r="2287" customHeight="1"/>
    <row r="2288" customHeight="1"/>
    <row r="2289" customHeight="1"/>
    <row r="2290" customHeight="1"/>
    <row r="2291" customHeight="1"/>
    <row r="2292" customHeight="1"/>
    <row r="2293" customHeight="1"/>
    <row r="2294" customHeight="1"/>
    <row r="2295" customHeight="1"/>
    <row r="2296" customHeight="1"/>
    <row r="2297" customHeight="1"/>
    <row r="2298" customHeight="1"/>
    <row r="2299" customHeight="1"/>
    <row r="2300" customHeight="1"/>
    <row r="2301" customHeight="1"/>
    <row r="2302" customHeight="1"/>
    <row r="2303" customHeight="1"/>
    <row r="2304" customHeight="1"/>
    <row r="2305" customHeight="1"/>
    <row r="2306" customHeight="1"/>
    <row r="2307" customHeight="1"/>
    <row r="2308" customHeight="1"/>
    <row r="2309" customHeight="1"/>
    <row r="2310" customHeight="1"/>
    <row r="2311" customHeight="1"/>
    <row r="2312" customHeight="1"/>
    <row r="2313" customHeight="1"/>
    <row r="2314" customHeight="1"/>
    <row r="2315" customHeight="1"/>
    <row r="2316" customHeight="1"/>
    <row r="2317" customHeight="1"/>
    <row r="2318" customHeight="1"/>
    <row r="2319" customHeight="1"/>
    <row r="2320" customHeight="1"/>
    <row r="2321" customHeight="1"/>
    <row r="2322" customHeight="1"/>
    <row r="2323" customHeight="1"/>
    <row r="2324" customHeight="1"/>
    <row r="2325" customHeight="1"/>
    <row r="2326" customHeight="1"/>
    <row r="2327" customHeight="1"/>
    <row r="2328" customHeight="1"/>
    <row r="2329" customHeight="1"/>
    <row r="2330" customHeight="1"/>
    <row r="2331" customHeight="1"/>
    <row r="2332" customHeight="1"/>
    <row r="2333" customHeight="1"/>
    <row r="2334" customHeight="1"/>
    <row r="2335" customHeight="1"/>
    <row r="2336" customHeight="1"/>
    <row r="2337" customHeight="1"/>
    <row r="2338" customHeight="1"/>
    <row r="2339" customHeight="1"/>
    <row r="2340" customHeight="1"/>
    <row r="2341" customHeight="1"/>
    <row r="2342" customHeight="1"/>
    <row r="2343" customHeight="1"/>
    <row r="2344" customHeight="1"/>
    <row r="2345" customHeight="1"/>
    <row r="2346" customHeight="1"/>
    <row r="2347" customHeight="1"/>
    <row r="2348" customHeight="1"/>
    <row r="2349" customHeight="1"/>
    <row r="2350" customHeight="1"/>
    <row r="2351" customHeight="1"/>
    <row r="2352" customHeight="1"/>
    <row r="2353" customHeight="1"/>
    <row r="2354" customHeight="1"/>
    <row r="2355" customHeight="1"/>
    <row r="2356" customHeight="1"/>
    <row r="2357" customHeight="1"/>
    <row r="2358" customHeight="1"/>
    <row r="2359" customHeight="1"/>
    <row r="2360" customHeight="1"/>
    <row r="2361" customHeight="1"/>
    <row r="2362" customHeight="1"/>
    <row r="2363" customHeight="1"/>
    <row r="2364" customHeight="1"/>
    <row r="2365" customHeight="1"/>
    <row r="2366" customHeight="1"/>
    <row r="2367" customHeight="1"/>
    <row r="2368" customHeight="1"/>
    <row r="2369" customHeight="1"/>
    <row r="2370" customHeight="1"/>
    <row r="2371" customHeight="1"/>
    <row r="2372" customHeight="1"/>
    <row r="2373" customHeight="1"/>
    <row r="2374" customHeight="1"/>
    <row r="2375" customHeight="1"/>
    <row r="2376" customHeight="1"/>
    <row r="2377" customHeight="1"/>
    <row r="2378" customHeight="1"/>
    <row r="2379" customHeight="1"/>
    <row r="2380" customHeight="1"/>
    <row r="2381" customHeight="1"/>
    <row r="2382" customHeight="1"/>
    <row r="2383" customHeight="1"/>
    <row r="2384" customHeight="1"/>
    <row r="2385" customHeight="1"/>
    <row r="2386" customHeight="1"/>
    <row r="2387" customHeight="1"/>
    <row r="2388" customHeight="1"/>
    <row r="2389" customHeight="1"/>
    <row r="2390" customHeight="1"/>
    <row r="2391" customHeight="1"/>
    <row r="2392" customHeight="1"/>
    <row r="2393" customHeight="1"/>
    <row r="2394" customHeight="1"/>
    <row r="2395" customHeight="1"/>
    <row r="2396" customHeight="1"/>
    <row r="2397" customHeight="1"/>
    <row r="2398" customHeight="1"/>
    <row r="2399" customHeight="1"/>
    <row r="2400" customHeight="1"/>
    <row r="2401" customHeight="1"/>
    <row r="2402" customHeight="1"/>
    <row r="2403" customHeight="1"/>
    <row r="2404" customHeight="1"/>
    <row r="2405" customHeight="1"/>
    <row r="2406" customHeight="1"/>
    <row r="2407" customHeight="1"/>
    <row r="2408" customHeight="1"/>
    <row r="2409" customHeight="1"/>
    <row r="2410" customHeight="1"/>
    <row r="2411" customHeight="1"/>
    <row r="2412" customHeight="1"/>
    <row r="2413" customHeight="1"/>
    <row r="2414" customHeight="1"/>
    <row r="2415" customHeight="1"/>
    <row r="2416" customHeight="1"/>
    <row r="2417" customHeight="1"/>
    <row r="2418" customHeight="1"/>
    <row r="2419" customHeight="1"/>
    <row r="2420" customHeight="1"/>
    <row r="2421" customHeight="1"/>
    <row r="2422" customHeight="1"/>
    <row r="2423" customHeight="1"/>
    <row r="2424" customHeight="1"/>
    <row r="2425" customHeight="1"/>
    <row r="2426" customHeight="1"/>
    <row r="2427" customHeight="1"/>
    <row r="2428" customHeight="1"/>
    <row r="2429" customHeight="1"/>
    <row r="2430" customHeight="1"/>
    <row r="2431" customHeight="1"/>
    <row r="2432" customHeight="1"/>
    <row r="2433" customHeight="1"/>
    <row r="2434" customHeight="1"/>
    <row r="2435" customHeight="1"/>
    <row r="2436" customHeight="1"/>
    <row r="2437" customHeight="1"/>
    <row r="2438" customHeight="1"/>
    <row r="2439" customHeight="1"/>
    <row r="2440" customHeight="1"/>
    <row r="2441" customHeight="1"/>
    <row r="2442" customHeight="1"/>
    <row r="2443" customHeight="1"/>
    <row r="2444" customHeight="1"/>
    <row r="2445" customHeight="1"/>
    <row r="2446" customHeight="1"/>
    <row r="2447" customHeight="1"/>
    <row r="2448" customHeight="1"/>
    <row r="2449" customHeight="1"/>
    <row r="2450" customHeight="1"/>
    <row r="2451" customHeight="1"/>
    <row r="2452" customHeight="1"/>
    <row r="2453" customHeight="1"/>
    <row r="2454" customHeight="1"/>
    <row r="2455" customHeight="1"/>
    <row r="2456" customHeight="1"/>
    <row r="2457" customHeight="1"/>
    <row r="2458" customHeight="1"/>
    <row r="2459" customHeight="1"/>
    <row r="2460" customHeight="1"/>
    <row r="2461" customHeight="1"/>
    <row r="2462" customHeight="1"/>
    <row r="2463" customHeight="1"/>
    <row r="2464" customHeight="1"/>
    <row r="2465" customHeight="1"/>
    <row r="2466" customHeight="1"/>
    <row r="2467" customHeight="1"/>
    <row r="2468" customHeight="1"/>
    <row r="2469" customHeight="1"/>
    <row r="2470" customHeight="1"/>
    <row r="2471" customHeight="1"/>
    <row r="2472" customHeight="1"/>
    <row r="2473" customHeight="1"/>
    <row r="2474" customHeight="1"/>
    <row r="2475" customHeight="1"/>
    <row r="2476" customHeight="1"/>
    <row r="2477" customHeight="1"/>
    <row r="2478" customHeight="1"/>
    <row r="2479" customHeight="1"/>
    <row r="2480" customHeight="1"/>
    <row r="2481" customHeight="1"/>
    <row r="2482" customHeight="1"/>
    <row r="2483" customHeight="1"/>
    <row r="2484" customHeight="1"/>
    <row r="2485" customHeight="1"/>
    <row r="2486" customHeight="1"/>
    <row r="2487" customHeight="1"/>
    <row r="2488" customHeight="1"/>
    <row r="2489" customHeight="1"/>
    <row r="2490" customHeight="1"/>
    <row r="2491" customHeight="1"/>
    <row r="2492" customHeight="1"/>
    <row r="2493" customHeight="1"/>
    <row r="2494" customHeight="1"/>
    <row r="2495" customHeight="1"/>
    <row r="2496" customHeight="1"/>
    <row r="2497" customHeight="1"/>
    <row r="2498" customHeight="1"/>
    <row r="2499" customHeight="1"/>
    <row r="2500" customHeight="1"/>
    <row r="2501" customHeight="1"/>
    <row r="2502" customHeight="1"/>
    <row r="2503" customHeight="1"/>
    <row r="2504" customHeight="1"/>
    <row r="2505" customHeight="1"/>
    <row r="2506" customHeight="1"/>
    <row r="2507" customHeight="1"/>
    <row r="2508" customHeight="1"/>
    <row r="2509" customHeight="1"/>
    <row r="2510" customHeight="1"/>
    <row r="2511" customHeight="1"/>
    <row r="2512" customHeight="1"/>
    <row r="2513" customHeight="1"/>
    <row r="2514" customHeight="1"/>
    <row r="2515" customHeight="1"/>
    <row r="2516" customHeight="1"/>
    <row r="2517" customHeight="1"/>
    <row r="2518" customHeight="1"/>
    <row r="2519" customHeight="1"/>
    <row r="2520" customHeight="1"/>
    <row r="2521" customHeight="1"/>
    <row r="2522" customHeight="1"/>
    <row r="2523" customHeight="1"/>
    <row r="2524" customHeight="1"/>
    <row r="2525" customHeight="1"/>
    <row r="2526" customHeight="1"/>
    <row r="2527" customHeight="1"/>
    <row r="2528" customHeight="1"/>
    <row r="2529" customHeight="1"/>
    <row r="2530" customHeight="1"/>
    <row r="2531" customHeight="1"/>
    <row r="2532" customHeight="1"/>
    <row r="2533" customHeight="1"/>
    <row r="2534" customHeight="1"/>
    <row r="2535" customHeight="1"/>
    <row r="2536" customHeight="1"/>
    <row r="2537" customHeight="1"/>
    <row r="2538" customHeight="1"/>
    <row r="2539" customHeight="1"/>
    <row r="2540" customHeight="1"/>
    <row r="2541" customHeight="1"/>
    <row r="2542" customHeight="1"/>
    <row r="2543" customHeight="1"/>
    <row r="2544" customHeight="1"/>
    <row r="2545" customHeight="1"/>
    <row r="2546" customHeight="1"/>
    <row r="2547" customHeight="1"/>
    <row r="2548" customHeight="1"/>
    <row r="2549" customHeight="1"/>
    <row r="2550" customHeight="1"/>
    <row r="2551" customHeight="1"/>
    <row r="2552" customHeight="1"/>
    <row r="2553" customHeight="1"/>
    <row r="2554" customHeight="1"/>
    <row r="2555" customHeight="1"/>
    <row r="2556" customHeight="1"/>
    <row r="2557" customHeight="1"/>
    <row r="2558" customHeight="1"/>
    <row r="2559" customHeight="1"/>
    <row r="2560" customHeight="1"/>
    <row r="2561" customHeight="1"/>
    <row r="2562" customHeight="1"/>
    <row r="2563" customHeight="1"/>
    <row r="2564" customHeight="1"/>
    <row r="2565" customHeight="1"/>
    <row r="2566" customHeight="1"/>
    <row r="2567" customHeight="1"/>
    <row r="2568" customHeight="1"/>
    <row r="2569" customHeight="1"/>
    <row r="2570" customHeight="1"/>
    <row r="2571" customHeight="1"/>
    <row r="2572" customHeight="1"/>
    <row r="2573" customHeight="1"/>
    <row r="2574" customHeight="1"/>
    <row r="2575" customHeight="1"/>
    <row r="2576" customHeight="1"/>
    <row r="2577" customHeight="1"/>
    <row r="2578" customHeight="1"/>
    <row r="2579" customHeight="1"/>
    <row r="2580" customHeight="1"/>
    <row r="2581" customHeight="1"/>
    <row r="2582" customHeight="1"/>
    <row r="2583" customHeight="1"/>
    <row r="2584" customHeight="1"/>
    <row r="2585" customHeight="1"/>
    <row r="2586" customHeight="1"/>
    <row r="2587" customHeight="1"/>
    <row r="2588" customHeight="1"/>
    <row r="2589" customHeight="1"/>
    <row r="2590" customHeight="1"/>
    <row r="2591" customHeight="1"/>
    <row r="2592" customHeight="1"/>
    <row r="2593" customHeight="1"/>
    <row r="2594" customHeight="1"/>
    <row r="2595" customHeight="1"/>
    <row r="2596" customHeight="1"/>
    <row r="2597" customHeight="1"/>
    <row r="2598" customHeight="1"/>
    <row r="2599" customHeight="1"/>
    <row r="2600" customHeight="1"/>
    <row r="2601" customHeight="1"/>
    <row r="2602" customHeight="1"/>
    <row r="2603" customHeight="1"/>
    <row r="2604" customHeight="1"/>
    <row r="2605" customHeight="1"/>
    <row r="2606" customHeight="1"/>
    <row r="2607" customHeight="1"/>
    <row r="2608" customHeight="1"/>
    <row r="2609" customHeight="1"/>
    <row r="2610" customHeight="1"/>
    <row r="2611" customHeight="1"/>
    <row r="2612" customHeight="1"/>
    <row r="2613" customHeight="1"/>
    <row r="2614" customHeight="1"/>
    <row r="2615" customHeight="1"/>
    <row r="2616" customHeight="1"/>
    <row r="2617" customHeight="1"/>
    <row r="2618" customHeight="1"/>
    <row r="2619" customHeight="1"/>
    <row r="2620" customHeight="1"/>
    <row r="2621" customHeight="1"/>
    <row r="2622" customHeight="1"/>
    <row r="2623" customHeight="1"/>
    <row r="2624" customHeight="1"/>
    <row r="2625" customHeight="1"/>
    <row r="2626" customHeight="1"/>
    <row r="2627" customHeight="1"/>
    <row r="2628" customHeight="1"/>
    <row r="2629" customHeight="1"/>
    <row r="2630" customHeight="1"/>
    <row r="2631" customHeight="1"/>
    <row r="2632" customHeight="1"/>
    <row r="2633" customHeight="1"/>
    <row r="2634" customHeight="1"/>
    <row r="2635" customHeight="1"/>
    <row r="2636" customHeight="1"/>
    <row r="2637" customHeight="1"/>
    <row r="2638" customHeight="1"/>
    <row r="2639" customHeight="1"/>
    <row r="2640" customHeight="1"/>
    <row r="2641" customHeight="1"/>
    <row r="2642" customHeight="1"/>
    <row r="2643" customHeight="1"/>
    <row r="2644" customHeight="1"/>
    <row r="2645" customHeight="1"/>
    <row r="2646" customHeight="1"/>
    <row r="2647" customHeight="1"/>
    <row r="2648" customHeight="1"/>
    <row r="2649" customHeight="1"/>
    <row r="2650" customHeight="1"/>
    <row r="2651" customHeight="1"/>
    <row r="2652" customHeight="1"/>
    <row r="2653" customHeight="1"/>
    <row r="2654" customHeight="1"/>
    <row r="2655" customHeight="1"/>
    <row r="2656" customHeight="1"/>
    <row r="2657" customHeight="1"/>
    <row r="2658" customHeight="1"/>
    <row r="2659" customHeight="1"/>
    <row r="2660" customHeight="1"/>
    <row r="2661" customHeight="1"/>
    <row r="2662" customHeight="1"/>
    <row r="2663" customHeight="1"/>
    <row r="2664" customHeight="1"/>
    <row r="2665" customHeight="1"/>
    <row r="2666" customHeight="1"/>
    <row r="2667" customHeight="1"/>
    <row r="2668" customHeight="1"/>
    <row r="2669" customHeight="1"/>
    <row r="2670" customHeight="1"/>
    <row r="2671" customHeight="1"/>
    <row r="2672" customHeight="1"/>
    <row r="2673" customHeight="1"/>
    <row r="2674" customHeight="1"/>
    <row r="2675" customHeight="1"/>
    <row r="2676" customHeight="1"/>
    <row r="2677" customHeight="1"/>
    <row r="2678" customHeight="1"/>
    <row r="2679" customHeight="1"/>
    <row r="2680" customHeight="1"/>
    <row r="2681" customHeight="1"/>
    <row r="2682" customHeight="1"/>
    <row r="2683" customHeight="1"/>
    <row r="2684" customHeight="1"/>
    <row r="2685" customHeight="1"/>
    <row r="2686" customHeight="1"/>
    <row r="2687" customHeight="1"/>
    <row r="2688" customHeight="1"/>
    <row r="2689" customHeight="1"/>
    <row r="2690" customHeight="1"/>
    <row r="2691" customHeight="1"/>
    <row r="2692" customHeight="1"/>
    <row r="2693" customHeight="1"/>
    <row r="2694" customHeight="1"/>
    <row r="2695" customHeight="1"/>
    <row r="2696" customHeight="1"/>
    <row r="2697" customHeight="1"/>
    <row r="2698" customHeight="1"/>
    <row r="2699" customHeight="1"/>
    <row r="2700" customHeight="1"/>
    <row r="2701" customHeight="1"/>
    <row r="2702" customHeight="1"/>
    <row r="2703" customHeight="1"/>
    <row r="2704" customHeight="1"/>
    <row r="2705" customHeight="1"/>
    <row r="2706" customHeight="1"/>
    <row r="2707" customHeight="1"/>
    <row r="2708" customHeight="1"/>
    <row r="2709" customHeight="1"/>
    <row r="2710" customHeight="1"/>
    <row r="2711" customHeight="1"/>
    <row r="2712" customHeight="1"/>
    <row r="2713" customHeight="1"/>
    <row r="2714" customHeight="1"/>
    <row r="2715" customHeight="1"/>
    <row r="2716" customHeight="1"/>
    <row r="2717" customHeight="1"/>
    <row r="2718" customHeight="1"/>
    <row r="2719" customHeight="1"/>
    <row r="2720" customHeight="1"/>
    <row r="2721" customHeight="1"/>
    <row r="2722" customHeight="1"/>
    <row r="2723" customHeight="1"/>
    <row r="2724" customHeight="1"/>
    <row r="2725" customHeight="1"/>
    <row r="2726" customHeight="1"/>
    <row r="2727" customHeight="1"/>
    <row r="2728" customHeight="1"/>
    <row r="2729" customHeight="1"/>
    <row r="2730" customHeight="1"/>
    <row r="2731" customHeight="1"/>
    <row r="2732" customHeight="1"/>
    <row r="2733" customHeight="1"/>
    <row r="2734" customHeight="1"/>
    <row r="2735" customHeight="1"/>
    <row r="2736" customHeight="1"/>
    <row r="2737" customHeight="1"/>
    <row r="2738" customHeight="1"/>
    <row r="2739" customHeight="1"/>
    <row r="2740" customHeight="1"/>
    <row r="2741" customHeight="1"/>
    <row r="2742" customHeight="1"/>
    <row r="2743" customHeight="1"/>
    <row r="2744" customHeight="1"/>
    <row r="2745" customHeight="1"/>
    <row r="2746" customHeight="1"/>
    <row r="2747" customHeight="1"/>
    <row r="2748" customHeight="1"/>
    <row r="2749" customHeight="1"/>
    <row r="2750" customHeight="1"/>
    <row r="2751" customHeight="1"/>
    <row r="2752" customHeight="1"/>
    <row r="2753" customHeight="1"/>
    <row r="2754" customHeight="1"/>
    <row r="2755" customHeight="1"/>
    <row r="2756" customHeight="1"/>
    <row r="2757" customHeight="1"/>
    <row r="2758" customHeight="1"/>
    <row r="2759" customHeight="1"/>
    <row r="2760" customHeight="1"/>
    <row r="2761" customHeight="1"/>
    <row r="2762" customHeight="1"/>
    <row r="2763" customHeight="1"/>
    <row r="2764" customHeight="1"/>
    <row r="2765" customHeight="1"/>
    <row r="2766" customHeight="1"/>
    <row r="2767" customHeight="1"/>
    <row r="2768" customHeight="1"/>
    <row r="2769" customHeight="1"/>
    <row r="2770" customHeight="1"/>
    <row r="2771" customHeight="1"/>
    <row r="2772" customHeight="1"/>
    <row r="2773" customHeight="1"/>
    <row r="2774" customHeight="1"/>
    <row r="2775" customHeight="1"/>
    <row r="2776" customHeight="1"/>
    <row r="2777" customHeight="1"/>
    <row r="2778" customHeight="1"/>
    <row r="2779" customHeight="1"/>
    <row r="2780" customHeight="1"/>
    <row r="2781" customHeight="1"/>
    <row r="2782" customHeight="1"/>
    <row r="2783" customHeight="1"/>
    <row r="2784" customHeight="1"/>
    <row r="2785" customHeight="1"/>
    <row r="2786" customHeight="1"/>
    <row r="2787" customHeight="1"/>
    <row r="2788" customHeight="1"/>
    <row r="2789" customHeight="1"/>
    <row r="2790" customHeight="1"/>
    <row r="2791" customHeight="1"/>
    <row r="2792" customHeight="1"/>
    <row r="2793" customHeight="1"/>
    <row r="2794" customHeight="1"/>
    <row r="2795" customHeight="1"/>
    <row r="2796" customHeight="1"/>
    <row r="2797" customHeight="1"/>
    <row r="2798" customHeight="1"/>
    <row r="2799" customHeight="1"/>
    <row r="2800" customHeight="1"/>
    <row r="2801" customHeight="1"/>
    <row r="2802" customHeight="1"/>
    <row r="2803" customHeight="1"/>
    <row r="2804" customHeight="1"/>
    <row r="2805" customHeight="1"/>
    <row r="2806" customHeight="1"/>
    <row r="2807" customHeight="1"/>
    <row r="2808" customHeight="1"/>
    <row r="2809" customHeight="1"/>
    <row r="2810" customHeight="1"/>
    <row r="2811" customHeight="1"/>
    <row r="2812" customHeight="1"/>
    <row r="2813" customHeight="1"/>
    <row r="2814" customHeight="1"/>
    <row r="2815" customHeight="1"/>
    <row r="2816" customHeight="1"/>
    <row r="2817" customHeight="1"/>
    <row r="2818" customHeight="1"/>
    <row r="2819" customHeight="1"/>
    <row r="2820" customHeight="1"/>
    <row r="2821" customHeight="1"/>
    <row r="2822" customHeight="1"/>
    <row r="2823" customHeight="1"/>
    <row r="2824" customHeight="1"/>
    <row r="2825" customHeight="1"/>
    <row r="2826" customHeight="1"/>
    <row r="2827" customHeight="1"/>
    <row r="2828" customHeight="1"/>
    <row r="2829" customHeight="1"/>
    <row r="2830" customHeight="1"/>
    <row r="2831" customHeight="1"/>
    <row r="2832" customHeight="1"/>
    <row r="2833" customHeight="1"/>
    <row r="2834" customHeight="1"/>
    <row r="2835" customHeight="1"/>
    <row r="2836" customHeight="1"/>
    <row r="2837" customHeight="1"/>
    <row r="2838" customHeight="1"/>
    <row r="2839" customHeight="1"/>
    <row r="2840" customHeight="1"/>
    <row r="2841" customHeight="1"/>
    <row r="2842" customHeight="1"/>
    <row r="2843" customHeight="1"/>
    <row r="2844" customHeight="1"/>
    <row r="2845" customHeight="1"/>
    <row r="2846" customHeight="1"/>
    <row r="2847" customHeight="1"/>
    <row r="2848" customHeight="1"/>
    <row r="2849" customHeight="1"/>
    <row r="2850" customHeight="1"/>
    <row r="2851" customHeight="1"/>
    <row r="2852" customHeight="1"/>
    <row r="2853" customHeight="1"/>
    <row r="2854" customHeight="1"/>
    <row r="2855" customHeight="1"/>
    <row r="2856" customHeight="1"/>
    <row r="2857" customHeight="1"/>
    <row r="2858" customHeight="1"/>
    <row r="2859" customHeight="1"/>
    <row r="2860" customHeight="1"/>
    <row r="2861" customHeight="1"/>
    <row r="2862" customHeight="1"/>
    <row r="2863" customHeight="1"/>
    <row r="2864" customHeight="1"/>
    <row r="2865" customHeight="1"/>
    <row r="2866" customHeight="1"/>
    <row r="2867" customHeight="1"/>
    <row r="2868" customHeight="1"/>
    <row r="2869" customHeight="1"/>
    <row r="2870" customHeight="1"/>
    <row r="2871" customHeight="1"/>
    <row r="2872" customHeight="1"/>
    <row r="2873" customHeight="1"/>
    <row r="2874" customHeight="1"/>
    <row r="2875" customHeight="1"/>
    <row r="2876" customHeight="1"/>
    <row r="2877" customHeight="1"/>
    <row r="2878" customHeight="1"/>
    <row r="2879" customHeight="1"/>
    <row r="2880" customHeight="1"/>
    <row r="2881" customHeight="1"/>
    <row r="2882" customHeight="1"/>
    <row r="2883" customHeight="1"/>
    <row r="2884" customHeight="1"/>
    <row r="2885" customHeight="1"/>
    <row r="2886" customHeight="1"/>
    <row r="2887" customHeight="1"/>
    <row r="2888" customHeight="1"/>
    <row r="2889" customHeight="1"/>
    <row r="2890" customHeight="1"/>
    <row r="2891" customHeight="1"/>
    <row r="2892" customHeight="1"/>
    <row r="2893" customHeight="1"/>
    <row r="2894" customHeight="1"/>
    <row r="2895" customHeight="1"/>
    <row r="2896" customHeight="1"/>
    <row r="2897" customHeight="1"/>
    <row r="2898" customHeight="1"/>
    <row r="2899" customHeight="1"/>
    <row r="2900" customHeight="1"/>
    <row r="2901" customHeight="1"/>
    <row r="2902" customHeight="1"/>
    <row r="2903" customHeight="1"/>
    <row r="2904" customHeight="1"/>
    <row r="2905" customHeight="1"/>
    <row r="2906" customHeight="1"/>
    <row r="2907" customHeight="1"/>
    <row r="2908" customHeight="1"/>
    <row r="2909" customHeight="1"/>
    <row r="2910" customHeight="1"/>
    <row r="2911" customHeight="1"/>
    <row r="2912" customHeight="1"/>
    <row r="2913" customHeight="1"/>
    <row r="2914" customHeight="1"/>
    <row r="2915" customHeight="1"/>
    <row r="2916" customHeight="1"/>
    <row r="2917" customHeight="1"/>
    <row r="2918" customHeight="1"/>
    <row r="2919" customHeight="1"/>
    <row r="2920" customHeight="1"/>
    <row r="2921" customHeight="1"/>
    <row r="2922" customHeight="1"/>
    <row r="2923" customHeight="1"/>
    <row r="2924" customHeight="1"/>
    <row r="2925" customHeight="1"/>
    <row r="2926" customHeight="1"/>
    <row r="2927" customHeight="1"/>
    <row r="2928" customHeight="1"/>
    <row r="2929" customHeight="1"/>
    <row r="2930" customHeight="1"/>
    <row r="2931" customHeight="1"/>
    <row r="2932" customHeight="1"/>
    <row r="2933" customHeight="1"/>
    <row r="2934" customHeight="1"/>
    <row r="2935" customHeight="1"/>
    <row r="2936" customHeight="1"/>
    <row r="2937" customHeight="1"/>
    <row r="2938" customHeight="1"/>
    <row r="2939" customHeight="1"/>
    <row r="2940" customHeight="1"/>
    <row r="2941" customHeight="1"/>
    <row r="2942" customHeight="1"/>
    <row r="2943" customHeight="1"/>
    <row r="2944" customHeight="1"/>
    <row r="2945" customHeight="1"/>
    <row r="2946" customHeight="1"/>
    <row r="2947" customHeight="1"/>
    <row r="2948" customHeight="1"/>
    <row r="2949" customHeight="1"/>
    <row r="2950" customHeight="1"/>
    <row r="2951" customHeight="1"/>
    <row r="2952" customHeight="1"/>
    <row r="2953" customHeight="1"/>
    <row r="2954" customHeight="1"/>
    <row r="2955" customHeight="1"/>
    <row r="2956" customHeight="1"/>
    <row r="2957" customHeight="1"/>
    <row r="2958" customHeight="1"/>
    <row r="2959" customHeight="1"/>
    <row r="2960" customHeight="1"/>
    <row r="2961" customHeight="1"/>
    <row r="2962" customHeight="1"/>
    <row r="2963" customHeight="1"/>
    <row r="2964" customHeight="1"/>
    <row r="2965" customHeight="1"/>
    <row r="2966" customHeight="1"/>
    <row r="2967" customHeight="1"/>
    <row r="2968" customHeight="1"/>
    <row r="2969" customHeight="1"/>
    <row r="2970" customHeight="1"/>
    <row r="2971" customHeight="1"/>
    <row r="2972" customHeight="1"/>
    <row r="2973" customHeight="1"/>
    <row r="2974" customHeight="1"/>
    <row r="2975" customHeight="1"/>
    <row r="2976" customHeight="1"/>
    <row r="2977" customHeight="1"/>
    <row r="2978" customHeight="1"/>
    <row r="2979" customHeight="1"/>
    <row r="2980" customHeight="1"/>
    <row r="2981" customHeight="1"/>
    <row r="2982" customHeight="1"/>
    <row r="2983" customHeight="1"/>
    <row r="2984" customHeight="1"/>
    <row r="2985" customHeight="1"/>
    <row r="2986" customHeight="1"/>
    <row r="2987" customHeight="1"/>
    <row r="2988" customHeight="1"/>
    <row r="2989" customHeight="1"/>
    <row r="2990" customHeight="1"/>
    <row r="2991" customHeight="1"/>
    <row r="2992" customHeight="1"/>
    <row r="2993" customHeight="1"/>
    <row r="2994" customHeight="1"/>
    <row r="2995" customHeight="1"/>
    <row r="2996" customHeight="1"/>
    <row r="2997" customHeight="1"/>
    <row r="2998" customHeight="1"/>
    <row r="2999" customHeight="1"/>
    <row r="3000" customHeight="1"/>
    <row r="3001" customHeight="1"/>
    <row r="3002" customHeight="1"/>
    <row r="3003" customHeight="1"/>
    <row r="3004" customHeight="1"/>
    <row r="3005" customHeight="1"/>
    <row r="3006" customHeight="1"/>
    <row r="3007" customHeight="1"/>
    <row r="3008" customHeight="1"/>
    <row r="3009" customHeight="1"/>
    <row r="3010" customHeight="1"/>
    <row r="3011" customHeight="1"/>
    <row r="3012" customHeight="1"/>
    <row r="3013" customHeight="1"/>
    <row r="3014" customHeight="1"/>
    <row r="3015" customHeight="1"/>
    <row r="3016" customHeight="1"/>
    <row r="3017" customHeight="1"/>
    <row r="3018" customHeight="1"/>
    <row r="3019" customHeight="1"/>
    <row r="3020" customHeight="1"/>
    <row r="3021" customHeight="1"/>
    <row r="3022" customHeight="1"/>
    <row r="3023" customHeight="1"/>
    <row r="3024" customHeight="1"/>
    <row r="3025" customHeight="1"/>
    <row r="3026" customHeight="1"/>
    <row r="3027" customHeight="1"/>
    <row r="3028" customHeight="1"/>
    <row r="3029" customHeight="1"/>
    <row r="3030" customHeight="1"/>
    <row r="3031" customHeight="1"/>
    <row r="3032" customHeight="1"/>
    <row r="3033" customHeight="1"/>
    <row r="3034" customHeight="1"/>
    <row r="3035" customHeight="1"/>
    <row r="3036" customHeight="1"/>
    <row r="3037" customHeight="1"/>
    <row r="3038" customHeight="1"/>
    <row r="3039" customHeight="1"/>
    <row r="3040" customHeight="1"/>
    <row r="3041" customHeight="1"/>
    <row r="3042" customHeight="1"/>
    <row r="3043" customHeight="1"/>
    <row r="3044" customHeight="1"/>
    <row r="3045" customHeight="1"/>
    <row r="3046" customHeight="1"/>
    <row r="3047" customHeight="1"/>
    <row r="3048" customHeight="1"/>
    <row r="3049" customHeight="1"/>
    <row r="3050" customHeight="1"/>
    <row r="3051" customHeight="1"/>
    <row r="3052" customHeight="1"/>
    <row r="3053" customHeight="1"/>
    <row r="3054" customHeight="1"/>
    <row r="3055" customHeight="1"/>
    <row r="3056" customHeight="1"/>
    <row r="3057" customHeight="1"/>
    <row r="3058" customHeight="1"/>
    <row r="3059" customHeight="1"/>
    <row r="3060" customHeight="1"/>
    <row r="3061" customHeight="1"/>
    <row r="3062" customHeight="1"/>
    <row r="3063" customHeight="1"/>
    <row r="3064" customHeight="1"/>
    <row r="3065" customHeight="1"/>
    <row r="3066" customHeight="1"/>
    <row r="3067" customHeight="1"/>
    <row r="3068" customHeight="1"/>
    <row r="3069" customHeight="1"/>
    <row r="3070" customHeight="1"/>
    <row r="3071" customHeight="1"/>
    <row r="3072" customHeight="1"/>
    <row r="3073" customHeight="1"/>
    <row r="3074" customHeight="1"/>
    <row r="3075" customHeight="1"/>
    <row r="3076" customHeight="1"/>
    <row r="3077" customHeight="1"/>
    <row r="3078" customHeight="1"/>
    <row r="3079" customHeight="1"/>
    <row r="3080" customHeight="1"/>
    <row r="3081" customHeight="1"/>
    <row r="3082" customHeight="1"/>
    <row r="3083" customHeight="1"/>
    <row r="3084" customHeight="1"/>
    <row r="3085" customHeight="1"/>
    <row r="3086" customHeight="1"/>
    <row r="3087" customHeight="1"/>
    <row r="3088" customHeight="1"/>
    <row r="3089" customHeight="1"/>
    <row r="3090" customHeight="1"/>
    <row r="3091" customHeight="1"/>
    <row r="3092" customHeight="1"/>
    <row r="3093" customHeight="1"/>
    <row r="3094" customHeight="1"/>
    <row r="3095" customHeight="1"/>
    <row r="3096" customHeight="1"/>
    <row r="3097" customHeight="1"/>
    <row r="3098" customHeight="1"/>
    <row r="3099" customHeight="1"/>
    <row r="3100" customHeight="1"/>
    <row r="3101" customHeight="1"/>
    <row r="3102" customHeight="1"/>
    <row r="3103" customHeight="1"/>
    <row r="3104" customHeight="1"/>
    <row r="3105" customHeight="1"/>
    <row r="3106" customHeight="1"/>
    <row r="3107" customHeight="1"/>
    <row r="3108" customHeight="1"/>
    <row r="3109" customHeight="1"/>
    <row r="3110" customHeight="1"/>
    <row r="3111" customHeight="1"/>
    <row r="3112" customHeight="1"/>
    <row r="3113" customHeight="1"/>
    <row r="3114" customHeight="1"/>
    <row r="3115" customHeight="1"/>
    <row r="3116" customHeight="1"/>
    <row r="3117" customHeight="1"/>
    <row r="3118" customHeight="1"/>
    <row r="3119" customHeight="1"/>
    <row r="3120" customHeight="1"/>
    <row r="3121" customHeight="1"/>
    <row r="3122" customHeight="1"/>
    <row r="3123" customHeight="1"/>
    <row r="3124" customHeight="1"/>
    <row r="3125" customHeight="1"/>
    <row r="3126" customHeight="1"/>
    <row r="3127" customHeight="1"/>
    <row r="3128" customHeight="1"/>
    <row r="3129" customHeight="1"/>
    <row r="3130" customHeight="1"/>
    <row r="3131" customHeight="1"/>
    <row r="3132" customHeight="1"/>
    <row r="3133" customHeight="1"/>
    <row r="3134" customHeight="1"/>
    <row r="3135" customHeight="1"/>
    <row r="3136" customHeight="1"/>
    <row r="3137" customHeight="1"/>
    <row r="3138" customHeight="1"/>
    <row r="3139" customHeight="1"/>
    <row r="3140" customHeight="1"/>
    <row r="3141" customHeight="1"/>
    <row r="3142" customHeight="1"/>
    <row r="3143" customHeight="1"/>
    <row r="3144" customHeight="1"/>
    <row r="3145" customHeight="1"/>
    <row r="3146" customHeight="1"/>
    <row r="3147" customHeight="1"/>
    <row r="3148" customHeight="1"/>
    <row r="3149" customHeight="1"/>
    <row r="3150" customHeight="1"/>
    <row r="3151" customHeight="1"/>
    <row r="3152" customHeight="1"/>
    <row r="3153" customHeight="1"/>
    <row r="3154" customHeight="1"/>
    <row r="3155" customHeight="1"/>
    <row r="3156" customHeight="1"/>
    <row r="3157" customHeight="1"/>
    <row r="3158" customHeight="1"/>
    <row r="3159" customHeight="1"/>
    <row r="3160" customHeight="1"/>
    <row r="3161" customHeight="1"/>
    <row r="3162" customHeight="1"/>
    <row r="3163" customHeight="1"/>
    <row r="3164" customHeight="1"/>
    <row r="3165" customHeight="1"/>
    <row r="3166" customHeight="1"/>
    <row r="3167" customHeight="1"/>
    <row r="3168" customHeight="1"/>
    <row r="3169" customHeight="1"/>
    <row r="3170" customHeight="1"/>
    <row r="3171" customHeight="1"/>
    <row r="3172" customHeight="1"/>
    <row r="3173" customHeight="1"/>
    <row r="3174" customHeight="1"/>
    <row r="3175" customHeight="1"/>
    <row r="3176" customHeight="1"/>
    <row r="3177" customHeight="1"/>
    <row r="3178" customHeight="1"/>
    <row r="3179" customHeight="1"/>
    <row r="3180" customHeight="1"/>
    <row r="3181" customHeight="1"/>
    <row r="3182" customHeight="1"/>
    <row r="3183" customHeight="1"/>
    <row r="3184" customHeight="1"/>
    <row r="3185" customHeight="1"/>
    <row r="3186" customHeight="1"/>
    <row r="3187" customHeight="1"/>
    <row r="3188" customHeight="1"/>
    <row r="3189" customHeight="1"/>
    <row r="3190" customHeight="1"/>
    <row r="3191" customHeight="1"/>
    <row r="3192" customHeight="1"/>
    <row r="3193" customHeight="1"/>
    <row r="3194" customHeight="1"/>
    <row r="3195" customHeight="1"/>
    <row r="3196" customHeight="1"/>
    <row r="3197" customHeight="1"/>
    <row r="3198" customHeight="1"/>
    <row r="3199" customHeight="1"/>
    <row r="3200" customHeight="1"/>
    <row r="3201" customHeight="1"/>
    <row r="3202" customHeight="1"/>
    <row r="3203" customHeight="1"/>
    <row r="3204" customHeight="1"/>
    <row r="3205" customHeight="1"/>
    <row r="3206" customHeight="1"/>
    <row r="3207" customHeight="1"/>
    <row r="3208" customHeight="1"/>
    <row r="3209" customHeight="1"/>
    <row r="3210" customHeight="1"/>
    <row r="3211" customHeight="1"/>
    <row r="3212" customHeight="1"/>
    <row r="3213" customHeight="1"/>
    <row r="3214" customHeight="1"/>
    <row r="3215" customHeight="1"/>
    <row r="3216" customHeight="1"/>
    <row r="3217" customHeight="1"/>
    <row r="3218" customHeight="1"/>
    <row r="3219" customHeight="1"/>
    <row r="3220" customHeight="1"/>
    <row r="3221" customHeight="1"/>
    <row r="3222" customHeight="1"/>
    <row r="3223" customHeight="1"/>
    <row r="3224" customHeight="1"/>
    <row r="3225" customHeight="1"/>
    <row r="3226" customHeight="1"/>
    <row r="3227" customHeight="1"/>
    <row r="3228" customHeight="1"/>
    <row r="3229" customHeight="1"/>
    <row r="3230" customHeight="1"/>
    <row r="3231" customHeight="1"/>
    <row r="3232" customHeight="1"/>
    <row r="3233" customHeight="1"/>
    <row r="3234" customHeight="1"/>
    <row r="3235" customHeight="1"/>
    <row r="3236" customHeight="1"/>
    <row r="3237" customHeight="1"/>
    <row r="3238" customHeight="1"/>
    <row r="3239" customHeight="1"/>
    <row r="3240" customHeight="1"/>
    <row r="3241" customHeight="1"/>
    <row r="3242" customHeight="1"/>
    <row r="3243" customHeight="1"/>
    <row r="3244" customHeight="1"/>
    <row r="3245" customHeight="1"/>
    <row r="3246" customHeight="1"/>
    <row r="3247" customHeight="1"/>
    <row r="3248" customHeight="1"/>
    <row r="3249" customHeight="1"/>
    <row r="3250" customHeight="1"/>
    <row r="3251" customHeight="1"/>
    <row r="3252" customHeight="1"/>
    <row r="3253" customHeight="1"/>
    <row r="3254" customHeight="1"/>
    <row r="3255" customHeight="1"/>
    <row r="3256" customHeight="1"/>
    <row r="3257" customHeight="1"/>
    <row r="3258" customHeight="1"/>
    <row r="3259" customHeight="1"/>
    <row r="3260" customHeight="1"/>
    <row r="3261" customHeight="1"/>
    <row r="3262" customHeight="1"/>
    <row r="3263" customHeight="1"/>
    <row r="3264" customHeight="1"/>
    <row r="3265" customHeight="1"/>
    <row r="3266" customHeight="1"/>
    <row r="3267" customHeight="1"/>
    <row r="3268" customHeight="1"/>
    <row r="3269" customHeight="1"/>
    <row r="3270" customHeight="1"/>
    <row r="3271" customHeight="1"/>
    <row r="3272" customHeight="1"/>
    <row r="3273" customHeight="1"/>
    <row r="3274" customHeight="1"/>
    <row r="3275" customHeight="1"/>
    <row r="3276" customHeight="1"/>
    <row r="3277" customHeight="1"/>
    <row r="3278" customHeight="1"/>
    <row r="3279" customHeight="1"/>
    <row r="3280" customHeight="1"/>
    <row r="3281" customHeight="1"/>
    <row r="3282" customHeight="1"/>
    <row r="3283" customHeight="1"/>
    <row r="3284" customHeight="1"/>
    <row r="3285" customHeight="1"/>
    <row r="3286" customHeight="1"/>
    <row r="3287" customHeight="1"/>
    <row r="3288" customHeight="1"/>
    <row r="3289" customHeight="1"/>
    <row r="3290" customHeight="1"/>
    <row r="3291" customHeight="1"/>
    <row r="3292" customHeight="1"/>
    <row r="3293" customHeight="1"/>
    <row r="3294" customHeight="1"/>
    <row r="3295" customHeight="1"/>
    <row r="3296" customHeight="1"/>
    <row r="3297" customHeight="1"/>
    <row r="3298" customHeight="1"/>
    <row r="3299" customHeight="1"/>
    <row r="3300" customHeight="1"/>
    <row r="3301" customHeight="1"/>
    <row r="3302" customHeight="1"/>
    <row r="3303" customHeight="1"/>
    <row r="3304" customHeight="1"/>
    <row r="3305" customHeight="1"/>
    <row r="3306" customHeight="1"/>
    <row r="3307" customHeight="1"/>
    <row r="3308" customHeight="1"/>
    <row r="3309" customHeight="1"/>
    <row r="3310" customHeight="1"/>
    <row r="3311" customHeight="1"/>
    <row r="3312" customHeight="1"/>
    <row r="3313" customHeight="1"/>
    <row r="3314" customHeight="1"/>
    <row r="3315" customHeight="1"/>
    <row r="3316" customHeight="1"/>
    <row r="3317" customHeight="1"/>
    <row r="3318" customHeight="1"/>
    <row r="3319" customHeight="1"/>
    <row r="3320" customHeight="1"/>
    <row r="3321" customHeight="1"/>
    <row r="3322" customHeight="1"/>
    <row r="3323" customHeight="1"/>
    <row r="3324" customHeight="1"/>
    <row r="3325" customHeight="1"/>
    <row r="3326" customHeight="1"/>
    <row r="3327" customHeight="1"/>
    <row r="3328" customHeight="1"/>
    <row r="3329" customHeight="1"/>
    <row r="3330" customHeight="1"/>
    <row r="3331" customHeight="1"/>
    <row r="3332" customHeight="1"/>
    <row r="3333" customHeight="1"/>
    <row r="3334" customHeight="1"/>
    <row r="3335" customHeight="1"/>
    <row r="3336" customHeight="1"/>
    <row r="3337" customHeight="1"/>
    <row r="3338" customHeight="1"/>
    <row r="3339" customHeight="1"/>
    <row r="3340" customHeight="1"/>
    <row r="3341" customHeight="1"/>
    <row r="3342" customHeight="1"/>
    <row r="3343" customHeight="1"/>
    <row r="3344" customHeight="1"/>
    <row r="3345" customHeight="1"/>
    <row r="3346" customHeight="1"/>
    <row r="3347" customHeight="1"/>
    <row r="3348" customHeight="1"/>
    <row r="3349" customHeight="1"/>
    <row r="3350" customHeight="1"/>
    <row r="3351" customHeight="1"/>
    <row r="3352" customHeight="1"/>
    <row r="3353" customHeight="1"/>
    <row r="3354" customHeight="1"/>
    <row r="3355" customHeight="1"/>
    <row r="3356" customHeight="1"/>
    <row r="3357" customHeight="1"/>
    <row r="3358" customHeight="1"/>
    <row r="3359" customHeight="1"/>
    <row r="3360" customHeight="1"/>
    <row r="3361" customHeight="1"/>
    <row r="3362" customHeight="1"/>
    <row r="3363" customHeight="1"/>
    <row r="3364" customHeight="1"/>
    <row r="3365" customHeight="1"/>
    <row r="3366" customHeight="1"/>
    <row r="3367" customHeight="1"/>
    <row r="3368" customHeight="1"/>
    <row r="3369" customHeight="1"/>
    <row r="3370" customHeight="1"/>
    <row r="3371" customHeight="1"/>
    <row r="3372" customHeight="1"/>
    <row r="3373" customHeight="1"/>
    <row r="3374" customHeight="1"/>
    <row r="3375" customHeight="1"/>
    <row r="3376" customHeight="1"/>
    <row r="3377" customHeight="1"/>
    <row r="3378" customHeight="1"/>
    <row r="3379" customHeight="1"/>
    <row r="3380" customHeight="1"/>
    <row r="3381" customHeight="1"/>
    <row r="3382" customHeight="1"/>
    <row r="3383" customHeight="1"/>
    <row r="3384" customHeight="1"/>
    <row r="3385" customHeight="1"/>
    <row r="3386" customHeight="1"/>
    <row r="3387" customHeight="1"/>
    <row r="3388" customHeight="1"/>
    <row r="3389" customHeight="1"/>
    <row r="3390" customHeight="1"/>
    <row r="3391" customHeight="1"/>
    <row r="3392" customHeight="1"/>
    <row r="3393" customHeight="1"/>
    <row r="3394" customHeight="1"/>
    <row r="3395" customHeight="1"/>
    <row r="3396" customHeight="1"/>
    <row r="3397" customHeight="1"/>
    <row r="3398" customHeight="1"/>
    <row r="3399" customHeight="1"/>
    <row r="3400" customHeight="1"/>
    <row r="3401" customHeight="1"/>
    <row r="3402" customHeight="1"/>
    <row r="3403" customHeight="1"/>
    <row r="3404" customHeight="1"/>
    <row r="3405" customHeight="1"/>
    <row r="3406" customHeight="1"/>
    <row r="3407" customHeight="1"/>
    <row r="3408" customHeight="1"/>
    <row r="3409" customHeight="1"/>
    <row r="3410" customHeight="1"/>
    <row r="3411" customHeight="1"/>
    <row r="3412" customHeight="1"/>
    <row r="3413" customHeight="1"/>
    <row r="3414" customHeight="1"/>
    <row r="3415" customHeight="1"/>
    <row r="3416" customHeight="1"/>
    <row r="3417" customHeight="1"/>
    <row r="3418" customHeight="1"/>
    <row r="3419" customHeight="1"/>
    <row r="3420" customHeight="1"/>
    <row r="3421" customHeight="1"/>
    <row r="3422" customHeight="1"/>
    <row r="3423" customHeight="1"/>
    <row r="3424" customHeight="1"/>
    <row r="3425" customHeight="1"/>
    <row r="3426" customHeight="1"/>
    <row r="3427" customHeight="1"/>
    <row r="3428" customHeight="1"/>
    <row r="3429" customHeight="1"/>
    <row r="3430" customHeight="1"/>
    <row r="3431" customHeight="1"/>
    <row r="3432" customHeight="1"/>
    <row r="3433" customHeight="1"/>
    <row r="3434" customHeight="1"/>
    <row r="3435" customHeight="1"/>
    <row r="3436" customHeight="1"/>
    <row r="3437" customHeight="1"/>
    <row r="3438" customHeight="1"/>
    <row r="3439" customHeight="1"/>
    <row r="3440" customHeight="1"/>
    <row r="3441" customHeight="1"/>
    <row r="3442" customHeight="1"/>
    <row r="3443" customHeight="1"/>
    <row r="3444" customHeight="1"/>
    <row r="3445" customHeight="1"/>
    <row r="3446" customHeight="1"/>
    <row r="3447" customHeight="1"/>
    <row r="3448" customHeight="1"/>
    <row r="3449" customHeight="1"/>
    <row r="3450" customHeight="1"/>
    <row r="3451" customHeight="1"/>
    <row r="3452" customHeight="1"/>
    <row r="3453" customHeight="1"/>
    <row r="3454" customHeight="1"/>
    <row r="3455" customHeight="1"/>
    <row r="3456" customHeight="1"/>
    <row r="3457" customHeight="1"/>
    <row r="3458" customHeight="1"/>
    <row r="3459" customHeight="1"/>
    <row r="3460" customHeight="1"/>
    <row r="3461" customHeight="1"/>
    <row r="3462" customHeight="1"/>
    <row r="3463" customHeight="1"/>
    <row r="3464" customHeight="1"/>
    <row r="3465" customHeight="1"/>
    <row r="3466" customHeight="1"/>
    <row r="3467" customHeight="1"/>
    <row r="3468" customHeight="1"/>
    <row r="3469" customHeight="1"/>
    <row r="3470" customHeight="1"/>
    <row r="3471" customHeight="1"/>
    <row r="3472" customHeight="1"/>
    <row r="3473" customHeight="1"/>
    <row r="3474" customHeight="1"/>
    <row r="3475" customHeight="1"/>
    <row r="3476" customHeight="1"/>
    <row r="3477" customHeight="1"/>
    <row r="3478" customHeight="1"/>
    <row r="3479" customHeight="1"/>
    <row r="3480" customHeight="1"/>
    <row r="3481" customHeight="1"/>
    <row r="3482" customHeight="1"/>
    <row r="3483" customHeight="1"/>
    <row r="3484" customHeight="1"/>
    <row r="3485" customHeight="1"/>
    <row r="3486" customHeight="1"/>
    <row r="3487" customHeight="1"/>
    <row r="3488" customHeight="1"/>
    <row r="3489" customHeight="1"/>
    <row r="3490" customHeight="1"/>
    <row r="3491" customHeight="1"/>
    <row r="3492" customHeight="1"/>
    <row r="3493" customHeight="1"/>
    <row r="3494" customHeight="1"/>
    <row r="3495" customHeight="1"/>
    <row r="3496" customHeight="1"/>
    <row r="3497" customHeight="1"/>
    <row r="3498" customHeight="1"/>
    <row r="3499" customHeight="1"/>
    <row r="3500" customHeight="1"/>
    <row r="3501" customHeight="1"/>
    <row r="3502" customHeight="1"/>
    <row r="3503" customHeight="1"/>
    <row r="3504" customHeight="1"/>
    <row r="3505" customHeight="1"/>
    <row r="3506" customHeight="1"/>
    <row r="3507" customHeight="1"/>
    <row r="3508" customHeight="1"/>
    <row r="3509" customHeight="1"/>
    <row r="3510" customHeight="1"/>
    <row r="3511" customHeight="1"/>
    <row r="3512" customHeight="1"/>
    <row r="3513" customHeight="1"/>
    <row r="3514" customHeight="1"/>
    <row r="3515" customHeight="1"/>
    <row r="3516" customHeight="1"/>
    <row r="3517" customHeight="1"/>
    <row r="3518" customHeight="1"/>
    <row r="3519" customHeight="1"/>
    <row r="3520" customHeight="1"/>
    <row r="3521" customHeight="1"/>
    <row r="3522" customHeight="1"/>
    <row r="3523" customHeight="1"/>
    <row r="3524" customHeight="1"/>
    <row r="3525" customHeight="1"/>
    <row r="3526" customHeight="1"/>
    <row r="3527" customHeight="1"/>
    <row r="3528" customHeight="1"/>
    <row r="3529" customHeight="1"/>
    <row r="3530" customHeight="1"/>
    <row r="3531" customHeight="1"/>
    <row r="3532" customHeight="1"/>
    <row r="3533" customHeight="1"/>
    <row r="3534" customHeight="1"/>
    <row r="3535" customHeight="1"/>
    <row r="3536" customHeight="1"/>
    <row r="3537" customHeight="1"/>
    <row r="3538" customHeight="1"/>
    <row r="3539" customHeight="1"/>
    <row r="3540" customHeight="1"/>
    <row r="3541" customHeight="1"/>
    <row r="3542" customHeight="1"/>
    <row r="3543" customHeight="1"/>
    <row r="3544" customHeight="1"/>
    <row r="3545" customHeight="1"/>
    <row r="3546" customHeight="1"/>
    <row r="3547" customHeight="1"/>
    <row r="3548" customHeight="1"/>
    <row r="3549" customHeight="1"/>
    <row r="3550" customHeight="1"/>
    <row r="3551" customHeight="1"/>
    <row r="3552" customHeight="1"/>
    <row r="3553" customHeight="1"/>
    <row r="3554" customHeight="1"/>
    <row r="3555" customHeight="1"/>
    <row r="3556" customHeight="1"/>
    <row r="3557" customHeight="1"/>
    <row r="3558" customHeight="1"/>
    <row r="3559" customHeight="1"/>
    <row r="3560" customHeight="1"/>
    <row r="3561" customHeight="1"/>
    <row r="3562" customHeight="1"/>
    <row r="3563" customHeight="1"/>
    <row r="3564" customHeight="1"/>
    <row r="3565" customHeight="1"/>
    <row r="3566" customHeight="1"/>
    <row r="3567" customHeight="1"/>
    <row r="3568" customHeight="1"/>
    <row r="3569" customHeight="1"/>
    <row r="3570" customHeight="1"/>
    <row r="3571" customHeight="1"/>
    <row r="3572" customHeight="1"/>
    <row r="3573" customHeight="1"/>
    <row r="3574" customHeight="1"/>
    <row r="3575" customHeight="1"/>
    <row r="3576" customHeight="1"/>
    <row r="3577" customHeight="1"/>
    <row r="3578" customHeight="1"/>
    <row r="3579" customHeight="1"/>
    <row r="3580" customHeight="1"/>
    <row r="3581" customHeight="1"/>
    <row r="3582" customHeight="1"/>
    <row r="3583" customHeight="1"/>
    <row r="3584" customHeight="1"/>
    <row r="3585" customHeight="1"/>
    <row r="3586" customHeight="1"/>
    <row r="3587" customHeight="1"/>
    <row r="3588" customHeight="1"/>
    <row r="3589" customHeight="1"/>
    <row r="3590" customHeight="1"/>
    <row r="3591" customHeight="1"/>
    <row r="3592" customHeight="1"/>
    <row r="3593" customHeight="1"/>
    <row r="3594" customHeight="1"/>
    <row r="3595" customHeight="1"/>
    <row r="3596" customHeight="1"/>
    <row r="3597" customHeight="1"/>
    <row r="3598" customHeight="1"/>
    <row r="3599" customHeight="1"/>
    <row r="3600" customHeight="1"/>
    <row r="3601" customHeight="1"/>
    <row r="3602" customHeight="1"/>
    <row r="3603" customHeight="1"/>
    <row r="3604" customHeight="1"/>
    <row r="3605" customHeight="1"/>
    <row r="3606" customHeight="1"/>
    <row r="3607" customHeight="1"/>
    <row r="3608" customHeight="1"/>
    <row r="3609" customHeight="1"/>
    <row r="3610" customHeight="1"/>
    <row r="3611" customHeight="1"/>
    <row r="3612" customHeight="1"/>
    <row r="3613" customHeight="1"/>
    <row r="3614" customHeight="1"/>
    <row r="3615" customHeight="1"/>
    <row r="3616" customHeight="1"/>
    <row r="3617" customHeight="1"/>
    <row r="3618" customHeight="1"/>
    <row r="3619" customHeight="1"/>
    <row r="3620" customHeight="1"/>
    <row r="3621" customHeight="1"/>
    <row r="3622" customHeight="1"/>
    <row r="3623" customHeight="1"/>
    <row r="3624" customHeight="1"/>
    <row r="3625" customHeight="1"/>
    <row r="3626" customHeight="1"/>
    <row r="3627" customHeight="1"/>
    <row r="3628" customHeight="1"/>
    <row r="3629" customHeight="1"/>
    <row r="3630" customHeight="1"/>
    <row r="3631" customHeight="1"/>
    <row r="3632" customHeight="1"/>
    <row r="3633" customHeight="1"/>
    <row r="3634" customHeight="1"/>
    <row r="3635" customHeight="1"/>
    <row r="3636" customHeight="1"/>
    <row r="3637" customHeight="1"/>
    <row r="3638" customHeight="1"/>
    <row r="3639" customHeight="1"/>
    <row r="3640" customHeight="1"/>
    <row r="3641" customHeight="1"/>
    <row r="3642" customHeight="1"/>
    <row r="3643" customHeight="1"/>
    <row r="3644" customHeight="1"/>
    <row r="3645" customHeight="1"/>
    <row r="3646" customHeight="1"/>
    <row r="3647" customHeight="1"/>
    <row r="3648" customHeight="1"/>
    <row r="3649" customHeight="1"/>
    <row r="3650" customHeight="1"/>
    <row r="3651" customHeight="1"/>
    <row r="3652" customHeight="1"/>
    <row r="3653" customHeight="1"/>
    <row r="3654" customHeight="1"/>
    <row r="3655" customHeight="1"/>
    <row r="3656" customHeight="1"/>
    <row r="3657" customHeight="1"/>
    <row r="3658" customHeight="1"/>
    <row r="3659" customHeight="1"/>
    <row r="3660" customHeight="1"/>
    <row r="3661" customHeight="1"/>
    <row r="3662" customHeight="1"/>
    <row r="3663" customHeight="1"/>
    <row r="3664" customHeight="1"/>
    <row r="3665" customHeight="1"/>
    <row r="3666" customHeight="1"/>
    <row r="3667" customHeight="1"/>
    <row r="3668" customHeight="1"/>
    <row r="3669" customHeight="1"/>
    <row r="3670" customHeight="1"/>
    <row r="3671" customHeight="1"/>
    <row r="3672" customHeight="1"/>
    <row r="3673" customHeight="1"/>
    <row r="3674" customHeight="1"/>
    <row r="3675" customHeight="1"/>
    <row r="3676" customHeight="1"/>
    <row r="3677" customHeight="1"/>
    <row r="3678" customHeight="1"/>
    <row r="3679" customHeight="1"/>
    <row r="3680" customHeight="1"/>
    <row r="3681" customHeight="1"/>
    <row r="3682" customHeight="1"/>
    <row r="3683" customHeight="1"/>
    <row r="3684" customHeight="1"/>
    <row r="3685" customHeight="1"/>
    <row r="3686" customHeight="1"/>
    <row r="3687" customHeight="1"/>
    <row r="3688" customHeight="1"/>
    <row r="3689" customHeight="1"/>
    <row r="3690" customHeight="1"/>
    <row r="3691" customHeight="1"/>
    <row r="3692" customHeight="1"/>
    <row r="3693" customHeight="1"/>
    <row r="3694" customHeight="1"/>
    <row r="3695" customHeight="1"/>
    <row r="3696" customHeight="1"/>
    <row r="3697" customHeight="1"/>
    <row r="3698" customHeight="1"/>
    <row r="3699" customHeight="1"/>
    <row r="3700" customHeight="1"/>
    <row r="3701" customHeight="1"/>
    <row r="3702" customHeight="1"/>
    <row r="3703" customHeight="1"/>
    <row r="3704" customHeight="1"/>
    <row r="3705" customHeight="1"/>
    <row r="3706" customHeight="1"/>
    <row r="3707" customHeight="1"/>
    <row r="3708" customHeight="1"/>
    <row r="3709" customHeight="1"/>
    <row r="3710" customHeight="1"/>
    <row r="3711" customHeight="1"/>
    <row r="3712" customHeight="1"/>
    <row r="3713" customHeight="1"/>
    <row r="3714" customHeight="1"/>
    <row r="3715" customHeight="1"/>
    <row r="3716" customHeight="1"/>
    <row r="3717" customHeight="1"/>
    <row r="3718" customHeight="1"/>
    <row r="3719" customHeight="1"/>
    <row r="3720" customHeight="1"/>
    <row r="3721" customHeight="1"/>
    <row r="3722" customHeight="1"/>
    <row r="3723" customHeight="1"/>
    <row r="3724" customHeight="1"/>
    <row r="3725" customHeight="1"/>
    <row r="3726" customHeight="1"/>
    <row r="3727" customHeight="1"/>
    <row r="3728" customHeight="1"/>
    <row r="3729" customHeight="1"/>
    <row r="3730" customHeight="1"/>
    <row r="3731" customHeight="1"/>
    <row r="3732" customHeight="1"/>
    <row r="3733" customHeight="1"/>
    <row r="3734" customHeight="1"/>
    <row r="3735" customHeight="1"/>
    <row r="3736" customHeight="1"/>
    <row r="3737" customHeight="1"/>
    <row r="3738" customHeight="1"/>
    <row r="3739" customHeight="1"/>
    <row r="3740" customHeight="1"/>
    <row r="3741" customHeight="1"/>
    <row r="3742" customHeight="1"/>
    <row r="3743" customHeight="1"/>
    <row r="3744" customHeight="1"/>
    <row r="3745" customHeight="1"/>
    <row r="3746" customHeight="1"/>
    <row r="3747" customHeight="1"/>
    <row r="3748" customHeight="1"/>
    <row r="3749" customHeight="1"/>
    <row r="3750" customHeight="1"/>
    <row r="3751" customHeight="1"/>
    <row r="3752" customHeight="1"/>
    <row r="3753" customHeight="1"/>
    <row r="3754" customHeight="1"/>
    <row r="3755" customHeight="1"/>
    <row r="3756" customHeight="1"/>
    <row r="3757" customHeight="1"/>
    <row r="3758" customHeight="1"/>
    <row r="3759" customHeight="1"/>
    <row r="3760" customHeight="1"/>
    <row r="3761" customHeight="1"/>
    <row r="3762" customHeight="1"/>
    <row r="3763" customHeight="1"/>
    <row r="3764" customHeight="1"/>
    <row r="3765" customHeight="1"/>
    <row r="3766" customHeight="1"/>
    <row r="3767" customHeight="1"/>
    <row r="3768" customHeight="1"/>
    <row r="3769" customHeight="1"/>
    <row r="3770" customHeight="1"/>
    <row r="3771" customHeight="1"/>
    <row r="3772" customHeight="1"/>
    <row r="3773" customHeight="1"/>
    <row r="3774" customHeight="1"/>
    <row r="3775" customHeight="1"/>
    <row r="3776" customHeight="1"/>
    <row r="3777" customHeight="1"/>
    <row r="3778" customHeight="1"/>
    <row r="3779" customHeight="1"/>
    <row r="3780" customHeight="1"/>
    <row r="3781" customHeight="1"/>
    <row r="3782" customHeight="1"/>
    <row r="3783" customHeight="1"/>
    <row r="3784" customHeight="1"/>
    <row r="3785" customHeight="1"/>
    <row r="3786" customHeight="1"/>
    <row r="3787" customHeight="1"/>
    <row r="3788" customHeight="1"/>
    <row r="3789" customHeight="1"/>
    <row r="3790" customHeight="1"/>
    <row r="3791" customHeight="1"/>
    <row r="3792" customHeight="1"/>
    <row r="3793" customHeight="1"/>
    <row r="3794" customHeight="1"/>
    <row r="3795" customHeight="1"/>
    <row r="3796" customHeight="1"/>
    <row r="3797" customHeight="1"/>
    <row r="3798" customHeight="1"/>
    <row r="3799" customHeight="1"/>
    <row r="3800" customHeight="1"/>
    <row r="3801" customHeight="1"/>
    <row r="3802" customHeight="1"/>
    <row r="3803" customHeight="1"/>
    <row r="3804" customHeight="1"/>
    <row r="3805" customHeight="1"/>
    <row r="3806" customHeight="1"/>
    <row r="3807" customHeight="1"/>
    <row r="3808" customHeight="1"/>
    <row r="3809" customHeight="1"/>
    <row r="3810" customHeight="1"/>
    <row r="3811" customHeight="1"/>
    <row r="3812" customHeight="1"/>
    <row r="3813" customHeight="1"/>
    <row r="3814" customHeight="1"/>
    <row r="3815" customHeight="1"/>
    <row r="3816" customHeight="1"/>
    <row r="3817" customHeight="1"/>
    <row r="3818" customHeight="1"/>
    <row r="3819" customHeight="1"/>
    <row r="3820" customHeight="1"/>
    <row r="3821" customHeight="1"/>
    <row r="3822" customHeight="1"/>
    <row r="3823" customHeight="1"/>
    <row r="3824" customHeight="1"/>
    <row r="3825" customHeight="1"/>
    <row r="3826" customHeight="1"/>
    <row r="3827" customHeight="1"/>
    <row r="3828" customHeight="1"/>
    <row r="3829" customHeight="1"/>
    <row r="3830" customHeight="1"/>
    <row r="3831" customHeight="1"/>
    <row r="3832" customHeight="1"/>
    <row r="3833" customHeight="1"/>
    <row r="3834" customHeight="1"/>
    <row r="3835" customHeight="1"/>
    <row r="3836" customHeight="1"/>
    <row r="3837" customHeight="1"/>
    <row r="3838" customHeight="1"/>
    <row r="3839" customHeight="1"/>
    <row r="3840" customHeight="1"/>
    <row r="3841" customHeight="1"/>
    <row r="3842" customHeight="1"/>
    <row r="3843" customHeight="1"/>
    <row r="3844" customHeight="1"/>
    <row r="3845" customHeight="1"/>
    <row r="3846" customHeight="1"/>
    <row r="3847" customHeight="1"/>
    <row r="3848" customHeight="1"/>
    <row r="3849" customHeight="1"/>
    <row r="3850" customHeight="1"/>
    <row r="3851" customHeight="1"/>
    <row r="3852" customHeight="1"/>
    <row r="3853" customHeight="1"/>
    <row r="3854" customHeight="1"/>
    <row r="3855" customHeight="1"/>
    <row r="3856" customHeight="1"/>
    <row r="3857" customHeight="1"/>
    <row r="3858" customHeight="1"/>
    <row r="3859" customHeight="1"/>
    <row r="3860" customHeight="1"/>
    <row r="3861" customHeight="1"/>
    <row r="3862" customHeight="1"/>
    <row r="3863" customHeight="1"/>
    <row r="3864" customHeight="1"/>
    <row r="3865" customHeight="1"/>
    <row r="3866" customHeight="1"/>
    <row r="3867" customHeight="1"/>
    <row r="3868" customHeight="1"/>
    <row r="3869" customHeight="1"/>
    <row r="3870" customHeight="1"/>
    <row r="3871" customHeight="1"/>
    <row r="3872" customHeight="1"/>
    <row r="3873" customHeight="1"/>
    <row r="3874" customHeight="1"/>
    <row r="3875" customHeight="1"/>
    <row r="3876" customHeight="1"/>
    <row r="3877" customHeight="1"/>
    <row r="3878" customHeight="1"/>
    <row r="3879" customHeight="1"/>
    <row r="3880" customHeight="1"/>
    <row r="3881" customHeight="1"/>
    <row r="3882" customHeight="1"/>
    <row r="3883" customHeight="1"/>
    <row r="3884" customHeight="1"/>
    <row r="3885" customHeight="1"/>
    <row r="3886" customHeight="1"/>
    <row r="3887" customHeight="1"/>
    <row r="3888" customHeight="1"/>
    <row r="3889" customHeight="1"/>
    <row r="3890" customHeight="1"/>
    <row r="3891" customHeight="1"/>
    <row r="3892" customHeight="1"/>
    <row r="3893" customHeight="1"/>
    <row r="3894" customHeight="1"/>
    <row r="3895" customHeight="1"/>
    <row r="3896" customHeight="1"/>
    <row r="3897" customHeight="1"/>
    <row r="3898" customHeight="1"/>
    <row r="3899" customHeight="1"/>
    <row r="3900" customHeight="1"/>
    <row r="3901" customHeight="1"/>
    <row r="3902" customHeight="1"/>
    <row r="3903" customHeight="1"/>
    <row r="3904" customHeight="1"/>
    <row r="3905" customHeight="1"/>
    <row r="3906" customHeight="1"/>
    <row r="3907" customHeight="1"/>
    <row r="3908" customHeight="1"/>
    <row r="3909" customHeight="1"/>
    <row r="3910" customHeight="1"/>
    <row r="3911" customHeight="1"/>
    <row r="3912" customHeight="1"/>
    <row r="3913" customHeight="1"/>
    <row r="3914" customHeight="1"/>
    <row r="3915" customHeight="1"/>
    <row r="3916" customHeight="1"/>
    <row r="3917" customHeight="1"/>
    <row r="3918" customHeight="1"/>
    <row r="3919" customHeight="1"/>
    <row r="3920" customHeight="1"/>
    <row r="3921" customHeight="1"/>
    <row r="3922" customHeight="1"/>
    <row r="3923" customHeight="1"/>
    <row r="3924" customHeight="1"/>
    <row r="3925" customHeight="1"/>
    <row r="3926" customHeight="1"/>
    <row r="3927" customHeight="1"/>
    <row r="3928" customHeight="1"/>
    <row r="3929" customHeight="1"/>
    <row r="3930" customHeight="1"/>
    <row r="3931" customHeight="1"/>
    <row r="3932" customHeight="1"/>
    <row r="3933" customHeight="1"/>
    <row r="3934" customHeight="1"/>
    <row r="3935" customHeight="1"/>
    <row r="3936" customHeight="1"/>
    <row r="3937" customHeight="1"/>
    <row r="3938" customHeight="1"/>
    <row r="3939" customHeight="1"/>
    <row r="3940" customHeight="1"/>
    <row r="3941" customHeight="1"/>
    <row r="3942" customHeight="1"/>
    <row r="3943" customHeight="1"/>
    <row r="3944" customHeight="1"/>
    <row r="3945" customHeight="1"/>
    <row r="3946" customHeight="1"/>
    <row r="3947" customHeight="1"/>
    <row r="3948" customHeight="1"/>
    <row r="3949" customHeight="1"/>
    <row r="3950" customHeight="1"/>
    <row r="3951" customHeight="1"/>
    <row r="3952" customHeight="1"/>
    <row r="3953" customHeight="1"/>
    <row r="3954" customHeight="1"/>
    <row r="3955" customHeight="1"/>
    <row r="3956" customHeight="1"/>
    <row r="3957" customHeight="1"/>
    <row r="3958" customHeight="1"/>
    <row r="3959" customHeight="1"/>
    <row r="3960" customHeight="1"/>
    <row r="3961" customHeight="1"/>
    <row r="3962" customHeight="1"/>
    <row r="3963" customHeight="1"/>
    <row r="3964" customHeight="1"/>
    <row r="3965" customHeight="1"/>
    <row r="3966" customHeight="1"/>
    <row r="3967" customHeight="1"/>
    <row r="3968" customHeight="1"/>
    <row r="3969" customHeight="1"/>
    <row r="3970" customHeight="1"/>
    <row r="3971" customHeight="1"/>
    <row r="3972" customHeight="1"/>
    <row r="3973" customHeight="1"/>
    <row r="3974" customHeight="1"/>
    <row r="3975" customHeight="1"/>
    <row r="3976" customHeight="1"/>
    <row r="3977" customHeight="1"/>
    <row r="3978" customHeight="1"/>
    <row r="3979" customHeight="1"/>
    <row r="3980" customHeight="1"/>
    <row r="3981" customHeight="1"/>
    <row r="3982" customHeight="1"/>
    <row r="3983" customHeight="1"/>
    <row r="3984" customHeight="1"/>
    <row r="3985" customHeight="1"/>
    <row r="3986" customHeight="1"/>
    <row r="3987" customHeight="1"/>
    <row r="3988" customHeight="1"/>
    <row r="3989" customHeight="1"/>
    <row r="3990" customHeight="1"/>
    <row r="3991" customHeight="1"/>
    <row r="3992" customHeight="1"/>
    <row r="3993" customHeight="1"/>
    <row r="3994" customHeight="1"/>
    <row r="3995" customHeight="1"/>
    <row r="3996" customHeight="1"/>
    <row r="3997" customHeight="1"/>
    <row r="3998" customHeight="1"/>
    <row r="3999" customHeight="1"/>
    <row r="4000" customHeight="1"/>
    <row r="4001" customHeight="1"/>
    <row r="4002" customHeight="1"/>
    <row r="4003" customHeight="1"/>
    <row r="4004" customHeight="1"/>
    <row r="4005" customHeight="1"/>
    <row r="4006" customHeight="1"/>
    <row r="4007" customHeight="1"/>
    <row r="4008" customHeight="1"/>
    <row r="4009" customHeight="1"/>
    <row r="4010" customHeight="1"/>
    <row r="4011" customHeight="1"/>
    <row r="4012" customHeight="1"/>
    <row r="4013" customHeight="1"/>
    <row r="4014" customHeight="1"/>
    <row r="4015" customHeight="1"/>
    <row r="4016" customHeight="1"/>
    <row r="4017" customHeight="1"/>
    <row r="4018" customHeight="1"/>
    <row r="4019" customHeight="1"/>
    <row r="4020" customHeight="1"/>
    <row r="4021" customHeight="1"/>
    <row r="4022" customHeight="1"/>
    <row r="4023" customHeight="1"/>
    <row r="4024" customHeight="1"/>
    <row r="4025" customHeight="1"/>
    <row r="4026" customHeight="1"/>
    <row r="4027" customHeight="1"/>
    <row r="4028" customHeight="1"/>
    <row r="4029" customHeight="1"/>
    <row r="4030" customHeight="1"/>
    <row r="4031" customHeight="1"/>
    <row r="4032" customHeight="1"/>
    <row r="4033" customHeight="1"/>
    <row r="4034" customHeight="1"/>
    <row r="4035" customHeight="1"/>
    <row r="4036" customHeight="1"/>
    <row r="4037" customHeight="1"/>
    <row r="4038" customHeight="1"/>
    <row r="4039" customHeight="1"/>
    <row r="4040" customHeight="1"/>
    <row r="4041" customHeight="1"/>
    <row r="4042" customHeight="1"/>
    <row r="4043" customHeight="1"/>
    <row r="4044" customHeight="1"/>
    <row r="4045" customHeight="1"/>
    <row r="4046" customHeight="1"/>
    <row r="4047" customHeight="1"/>
    <row r="4048" customHeight="1"/>
    <row r="4049" customHeight="1"/>
    <row r="4050" customHeight="1"/>
    <row r="4051" customHeight="1"/>
    <row r="4052" customHeight="1"/>
    <row r="4053" customHeight="1"/>
    <row r="4054" customHeight="1"/>
    <row r="4055" customHeight="1"/>
    <row r="4056" customHeight="1"/>
    <row r="4057" customHeight="1"/>
    <row r="4058" customHeight="1"/>
    <row r="4059" customHeight="1"/>
    <row r="4060" customHeight="1"/>
    <row r="4061" customHeight="1"/>
    <row r="4062" customHeight="1"/>
    <row r="4063" customHeight="1"/>
    <row r="4064" customHeight="1"/>
    <row r="4065" customHeight="1"/>
    <row r="4066" customHeight="1"/>
    <row r="4067" customHeight="1"/>
    <row r="4068" customHeight="1"/>
    <row r="4069" customHeight="1"/>
    <row r="4070" customHeight="1"/>
    <row r="4071" customHeight="1"/>
    <row r="4072" customHeight="1"/>
    <row r="4073" customHeight="1"/>
    <row r="4074" customHeight="1"/>
    <row r="4075" customHeight="1"/>
    <row r="4076" customHeight="1"/>
    <row r="4077" customHeight="1"/>
    <row r="4078" customHeight="1"/>
    <row r="4079" customHeight="1"/>
    <row r="4080" customHeight="1"/>
    <row r="4081" customHeight="1"/>
    <row r="4082" customHeight="1"/>
    <row r="4083" customHeight="1"/>
    <row r="4084" customHeight="1"/>
    <row r="4085" customHeight="1"/>
    <row r="4086" customHeight="1"/>
    <row r="4087" customHeight="1"/>
    <row r="4088" customHeight="1"/>
    <row r="4089" customHeight="1"/>
    <row r="4090" customHeight="1"/>
    <row r="4091" customHeight="1"/>
    <row r="4092" customHeight="1"/>
    <row r="4093" customHeight="1"/>
    <row r="4094" customHeight="1"/>
    <row r="4095" customHeight="1"/>
    <row r="4096" customHeight="1"/>
    <row r="4097" customHeight="1"/>
    <row r="4098" customHeight="1"/>
    <row r="4099" customHeight="1"/>
    <row r="4100" customHeight="1"/>
    <row r="4101" customHeight="1"/>
    <row r="4102" customHeight="1"/>
    <row r="4103" customHeight="1"/>
    <row r="4104" customHeight="1"/>
    <row r="4105" customHeight="1"/>
    <row r="4106" customHeight="1"/>
    <row r="4107" customHeight="1"/>
    <row r="4108" customHeight="1"/>
    <row r="4109" customHeight="1"/>
    <row r="4110" customHeight="1"/>
    <row r="4111" customHeight="1"/>
    <row r="4112" customHeight="1"/>
    <row r="4113" customHeight="1"/>
    <row r="4114" customHeight="1"/>
    <row r="4115" customHeight="1"/>
    <row r="4116" customHeight="1"/>
    <row r="4117" customHeight="1"/>
    <row r="4118" customHeight="1"/>
    <row r="4119" customHeight="1"/>
    <row r="4120" customHeight="1"/>
    <row r="4121" customHeight="1"/>
    <row r="4122" customHeight="1"/>
    <row r="4123" customHeight="1"/>
    <row r="4124" customHeight="1"/>
    <row r="4125" customHeight="1"/>
    <row r="4126" customHeight="1"/>
    <row r="4127" customHeight="1"/>
    <row r="4128" customHeight="1"/>
    <row r="4129" customHeight="1"/>
    <row r="4130" customHeight="1"/>
    <row r="4131" customHeight="1"/>
    <row r="4132" customHeight="1"/>
    <row r="4133" customHeight="1"/>
    <row r="4134" customHeight="1"/>
    <row r="4135" customHeight="1"/>
    <row r="4136" customHeight="1"/>
    <row r="4137" customHeight="1"/>
    <row r="4138" customHeight="1"/>
    <row r="4139" customHeight="1"/>
    <row r="4140" customHeight="1"/>
    <row r="4141" customHeight="1"/>
    <row r="4142" customHeight="1"/>
    <row r="4143" customHeight="1"/>
    <row r="4144" customHeight="1"/>
    <row r="4145" customHeight="1"/>
    <row r="4146" customHeight="1"/>
    <row r="4147" customHeight="1"/>
    <row r="4148" customHeight="1"/>
    <row r="4149" customHeight="1"/>
    <row r="4150" customHeight="1"/>
    <row r="4151" customHeight="1"/>
    <row r="4152" customHeight="1"/>
    <row r="4153" customHeight="1"/>
    <row r="4154" customHeight="1"/>
    <row r="4155" customHeight="1"/>
    <row r="4156" customHeight="1"/>
    <row r="4157" customHeight="1"/>
    <row r="4158" customHeight="1"/>
    <row r="4159" customHeight="1"/>
    <row r="4160" customHeight="1"/>
    <row r="4161" customHeight="1"/>
    <row r="4162" customHeight="1"/>
    <row r="4163" customHeight="1"/>
    <row r="4164" customHeight="1"/>
    <row r="4165" customHeight="1"/>
    <row r="4166" customHeight="1"/>
    <row r="4167" customHeight="1"/>
    <row r="4168" customHeight="1"/>
    <row r="4169" customHeight="1"/>
    <row r="4170" customHeight="1"/>
    <row r="4171" customHeight="1"/>
    <row r="4172" customHeight="1"/>
    <row r="4173" customHeight="1"/>
    <row r="4174" customHeight="1"/>
    <row r="4175" customHeight="1"/>
    <row r="4176" customHeight="1"/>
    <row r="4177" customHeight="1"/>
    <row r="4178" customHeight="1"/>
    <row r="4179" customHeight="1"/>
    <row r="4180" customHeight="1"/>
    <row r="4181" customHeight="1"/>
    <row r="4182" customHeight="1"/>
    <row r="4183" customHeight="1"/>
    <row r="4184" customHeight="1"/>
    <row r="4185" customHeight="1"/>
    <row r="4186" customHeight="1"/>
    <row r="4187" customHeight="1"/>
    <row r="4188" customHeight="1"/>
    <row r="4189" customHeight="1"/>
    <row r="4190" customHeight="1"/>
    <row r="4191" customHeight="1"/>
    <row r="4192" customHeight="1"/>
    <row r="4193" customHeight="1"/>
    <row r="4194" customHeight="1"/>
    <row r="4195" customHeight="1"/>
    <row r="4196" customHeight="1"/>
    <row r="4197" customHeight="1"/>
    <row r="4198" customHeight="1"/>
    <row r="4199" customHeight="1"/>
    <row r="4200" customHeight="1"/>
    <row r="4201" customHeight="1"/>
    <row r="4202" customHeight="1"/>
    <row r="4203" customHeight="1"/>
    <row r="4204" customHeight="1"/>
    <row r="4205" customHeight="1"/>
    <row r="4206" customHeight="1"/>
    <row r="4207" customHeight="1"/>
    <row r="4208" customHeight="1"/>
    <row r="4209" customHeight="1"/>
    <row r="4210" customHeight="1"/>
    <row r="4211" customHeight="1"/>
    <row r="4212" customHeight="1"/>
    <row r="4213" customHeight="1"/>
    <row r="4214" customHeight="1"/>
    <row r="4215" customHeight="1"/>
    <row r="4216" customHeight="1"/>
    <row r="4217" customHeight="1"/>
    <row r="4218" customHeight="1"/>
    <row r="4219" customHeight="1"/>
    <row r="4220" customHeight="1"/>
    <row r="4221" customHeight="1"/>
    <row r="4222" customHeight="1"/>
    <row r="4223" customHeight="1"/>
    <row r="4224" customHeight="1"/>
    <row r="4225" customHeight="1"/>
    <row r="4226" customHeight="1"/>
    <row r="4227" customHeight="1"/>
    <row r="4228" customHeight="1"/>
    <row r="4229" customHeight="1"/>
    <row r="4230" customHeight="1"/>
    <row r="4231" customHeight="1"/>
    <row r="4232" customHeight="1"/>
    <row r="4233" customHeight="1"/>
    <row r="4234" customHeight="1"/>
    <row r="4235" customHeight="1"/>
    <row r="4236" customHeight="1"/>
    <row r="4237" customHeight="1"/>
    <row r="4238" customHeight="1"/>
    <row r="4239" customHeight="1"/>
    <row r="4240" customHeight="1"/>
    <row r="4241" customHeight="1"/>
    <row r="4242" customHeight="1"/>
    <row r="4243" customHeight="1"/>
    <row r="4244" customHeight="1"/>
    <row r="4245" customHeight="1"/>
    <row r="4246" customHeight="1"/>
    <row r="4247" customHeight="1"/>
    <row r="4248" customHeight="1"/>
    <row r="4249" customHeight="1"/>
    <row r="4250" customHeight="1"/>
    <row r="4251" customHeight="1"/>
    <row r="4252" customHeight="1"/>
    <row r="4253" customHeight="1"/>
    <row r="4254" customHeight="1"/>
    <row r="4255" customHeight="1"/>
    <row r="4256" customHeight="1"/>
    <row r="4257" customHeight="1"/>
    <row r="4258" customHeight="1"/>
    <row r="4259" customHeight="1"/>
    <row r="4260" customHeight="1"/>
    <row r="4261" customHeight="1"/>
    <row r="4262" customHeight="1"/>
    <row r="4263" customHeight="1"/>
    <row r="4264" customHeight="1"/>
    <row r="4265" customHeight="1"/>
    <row r="4266" customHeight="1"/>
    <row r="4267" customHeight="1"/>
    <row r="4268" customHeight="1"/>
    <row r="4269" customHeight="1"/>
    <row r="4270" customHeight="1"/>
    <row r="4271" customHeight="1"/>
    <row r="4272" customHeight="1"/>
    <row r="4273" customHeight="1"/>
    <row r="4274" customHeight="1"/>
    <row r="4275" customHeight="1"/>
    <row r="4276" customHeight="1"/>
    <row r="4277" customHeight="1"/>
    <row r="4278" customHeight="1"/>
    <row r="4279" customHeight="1"/>
    <row r="4280" customHeight="1"/>
    <row r="4281" customHeight="1"/>
    <row r="4282" customHeight="1"/>
    <row r="4283" customHeight="1"/>
    <row r="4284" customHeight="1"/>
    <row r="4285" customHeight="1"/>
    <row r="4286" customHeight="1"/>
    <row r="4287" customHeight="1"/>
    <row r="4288" customHeight="1"/>
    <row r="4289" customHeight="1"/>
    <row r="4290" customHeight="1"/>
    <row r="4291" customHeight="1"/>
    <row r="4292" customHeight="1"/>
    <row r="4293" customHeight="1"/>
    <row r="4294" customHeight="1"/>
    <row r="4295" customHeight="1"/>
    <row r="4296" customHeight="1"/>
    <row r="4297" customHeight="1"/>
    <row r="4298" customHeight="1"/>
    <row r="4299" customHeight="1"/>
    <row r="4300" customHeight="1"/>
    <row r="4301" customHeight="1"/>
    <row r="4302" customHeight="1"/>
    <row r="4303" customHeight="1"/>
    <row r="4304" customHeight="1"/>
    <row r="4305" customHeight="1"/>
    <row r="4306" customHeight="1"/>
    <row r="4307" customHeight="1"/>
    <row r="4308" customHeight="1"/>
    <row r="4309" customHeight="1"/>
    <row r="4310" customHeight="1"/>
    <row r="4311" customHeight="1"/>
    <row r="4312" customHeight="1"/>
    <row r="4313" customHeight="1"/>
    <row r="4314" customHeight="1"/>
    <row r="4315" customHeight="1"/>
    <row r="4316" customHeight="1"/>
    <row r="4317" customHeight="1"/>
    <row r="4318" customHeight="1"/>
    <row r="4319" customHeight="1"/>
    <row r="4320" customHeight="1"/>
    <row r="4321" customHeight="1"/>
    <row r="4322" customHeight="1"/>
    <row r="4323" customHeight="1"/>
    <row r="4324" customHeight="1"/>
    <row r="4325" customHeight="1"/>
    <row r="4326" customHeight="1"/>
    <row r="4327" customHeight="1"/>
    <row r="4328" customHeight="1"/>
    <row r="4329" customHeight="1"/>
    <row r="4330" customHeight="1"/>
    <row r="4331" customHeight="1"/>
    <row r="4332" customHeight="1"/>
    <row r="4333" customHeight="1"/>
    <row r="4334" customHeight="1"/>
    <row r="4335" customHeight="1"/>
    <row r="4336" customHeight="1"/>
    <row r="4337" customHeight="1"/>
    <row r="4338" customHeight="1"/>
    <row r="4339" customHeight="1"/>
    <row r="4340" customHeight="1"/>
    <row r="4341" customHeight="1"/>
    <row r="4342" customHeight="1"/>
    <row r="4343" customHeight="1"/>
    <row r="4344" customHeight="1"/>
    <row r="4345" customHeight="1"/>
    <row r="4346" customHeight="1"/>
    <row r="4347" customHeight="1"/>
    <row r="4348" customHeight="1"/>
    <row r="4349" customHeight="1"/>
    <row r="4350" customHeight="1"/>
    <row r="4351" customHeight="1"/>
    <row r="4352" customHeight="1"/>
    <row r="4353" customHeight="1"/>
    <row r="4354" customHeight="1"/>
    <row r="4355" customHeight="1"/>
    <row r="4356" customHeight="1"/>
    <row r="4357" customHeight="1"/>
    <row r="4358" customHeight="1"/>
    <row r="4359" customHeight="1"/>
    <row r="4360" customHeight="1"/>
    <row r="4361" customHeight="1"/>
    <row r="4362" customHeight="1"/>
    <row r="4363" customHeight="1"/>
    <row r="4364" customHeight="1"/>
    <row r="4365" customHeight="1"/>
    <row r="4366" customHeight="1"/>
    <row r="4367" customHeight="1"/>
    <row r="4368" customHeight="1"/>
    <row r="4369" customHeight="1"/>
    <row r="4370" customHeight="1"/>
    <row r="4371" customHeight="1"/>
    <row r="4372" customHeight="1"/>
    <row r="4373" customHeight="1"/>
    <row r="4374" customHeight="1"/>
    <row r="4375" customHeight="1"/>
    <row r="4376" customHeight="1"/>
    <row r="4377" customHeight="1"/>
    <row r="4378" customHeight="1"/>
    <row r="4379" customHeight="1"/>
    <row r="4380" customHeight="1"/>
    <row r="4381" customHeight="1"/>
    <row r="4382" customHeight="1"/>
    <row r="4383" customHeight="1"/>
    <row r="4384" customHeight="1"/>
    <row r="4385" customHeight="1"/>
    <row r="4386" customHeight="1"/>
    <row r="4387" customHeight="1"/>
    <row r="4388" customHeight="1"/>
    <row r="4389" customHeight="1"/>
    <row r="4390" customHeight="1"/>
    <row r="4391" customHeight="1"/>
    <row r="4392" customHeight="1"/>
    <row r="4393" customHeight="1"/>
    <row r="4394" customHeight="1"/>
    <row r="4395" customHeight="1"/>
    <row r="4396" customHeight="1"/>
    <row r="4397" customHeight="1"/>
    <row r="4398" customHeight="1"/>
    <row r="4399" customHeight="1"/>
    <row r="4400" customHeight="1"/>
    <row r="4401" customHeight="1"/>
    <row r="4402" customHeight="1"/>
    <row r="4403" customHeight="1"/>
    <row r="4404" customHeight="1"/>
    <row r="4405" customHeight="1"/>
    <row r="4406" customHeight="1"/>
    <row r="4407" customHeight="1"/>
    <row r="4408" customHeight="1"/>
    <row r="4409" customHeight="1"/>
    <row r="4410" customHeight="1"/>
    <row r="4411" customHeight="1"/>
    <row r="4412" customHeight="1"/>
    <row r="4413" customHeight="1"/>
    <row r="4414" customHeight="1"/>
    <row r="4415" customHeight="1"/>
    <row r="4416" customHeight="1"/>
    <row r="4417" customHeight="1"/>
    <row r="4418" customHeight="1"/>
    <row r="4419" customHeight="1"/>
    <row r="4420" customHeight="1"/>
    <row r="4421" customHeight="1"/>
    <row r="4422" customHeight="1"/>
    <row r="4423" customHeight="1"/>
    <row r="4424" customHeight="1"/>
    <row r="4425" customHeight="1"/>
    <row r="4426" customHeight="1"/>
    <row r="4427" customHeight="1"/>
    <row r="4428" customHeight="1"/>
    <row r="4429" customHeight="1"/>
    <row r="4430" customHeight="1"/>
    <row r="4431" customHeight="1"/>
    <row r="4432" customHeight="1"/>
    <row r="4433" customHeight="1"/>
    <row r="4434" customHeight="1"/>
    <row r="4435" customHeight="1"/>
    <row r="4436" customHeight="1"/>
    <row r="4437" customHeight="1"/>
    <row r="4438" customHeight="1"/>
    <row r="4439" customHeight="1"/>
    <row r="4440" customHeight="1"/>
    <row r="4441" customHeight="1"/>
    <row r="4442" customHeight="1"/>
    <row r="4443" customHeight="1"/>
    <row r="4444" customHeight="1"/>
    <row r="4445" customHeight="1"/>
    <row r="4446" customHeight="1"/>
    <row r="4447" customHeight="1"/>
    <row r="4448" customHeight="1"/>
    <row r="4449" customHeight="1"/>
    <row r="4450" customHeight="1"/>
    <row r="4451" customHeight="1"/>
    <row r="4452" customHeight="1"/>
    <row r="4453" customHeight="1"/>
    <row r="4454" customHeight="1"/>
    <row r="4455" customHeight="1"/>
    <row r="4456" customHeight="1"/>
    <row r="4457" customHeight="1"/>
    <row r="4458" customHeight="1"/>
    <row r="4459" customHeight="1"/>
    <row r="4460" customHeight="1"/>
    <row r="4461" customHeight="1"/>
    <row r="4462" customHeight="1"/>
    <row r="4463" customHeight="1"/>
    <row r="4464" customHeight="1"/>
    <row r="4465" customHeight="1"/>
    <row r="4466" customHeight="1"/>
    <row r="4467" customHeight="1"/>
    <row r="4468" customHeight="1"/>
    <row r="4469" customHeight="1"/>
    <row r="4470" customHeight="1"/>
    <row r="4471" customHeight="1"/>
    <row r="4472" customHeight="1"/>
    <row r="4473" customHeight="1"/>
    <row r="4474" customHeight="1"/>
    <row r="4475" customHeight="1"/>
    <row r="4476" customHeight="1"/>
    <row r="4477" customHeight="1"/>
    <row r="4478" customHeight="1"/>
    <row r="4479" customHeight="1"/>
    <row r="4480" customHeight="1"/>
    <row r="4481" customHeight="1"/>
    <row r="4482" customHeight="1"/>
    <row r="4483" customHeight="1"/>
    <row r="4484" customHeight="1"/>
    <row r="4485" customHeight="1"/>
    <row r="4486" customHeight="1"/>
    <row r="4487" customHeight="1"/>
    <row r="4488" customHeight="1"/>
    <row r="4489" customHeight="1"/>
    <row r="4490" customHeight="1"/>
    <row r="4491" customHeight="1"/>
    <row r="4492" customHeight="1"/>
    <row r="4493" customHeight="1"/>
    <row r="4494" customHeight="1"/>
    <row r="4495" customHeight="1"/>
    <row r="4496" customHeight="1"/>
    <row r="4497" customHeight="1"/>
    <row r="4498" customHeight="1"/>
    <row r="4499" customHeight="1"/>
    <row r="4500" customHeight="1"/>
    <row r="4501" customHeight="1"/>
    <row r="4502" customHeight="1"/>
    <row r="4503" customHeight="1"/>
    <row r="4504" customHeight="1"/>
    <row r="4505" customHeight="1"/>
    <row r="4506" customHeight="1"/>
    <row r="4507" customHeight="1"/>
    <row r="4508" customHeight="1"/>
    <row r="4509" customHeight="1"/>
    <row r="4510" customHeight="1"/>
    <row r="4511" customHeight="1"/>
    <row r="4512" customHeight="1"/>
    <row r="4513" customHeight="1"/>
    <row r="4514" customHeight="1"/>
    <row r="4515" customHeight="1"/>
    <row r="4516" customHeight="1"/>
    <row r="4517" customHeight="1"/>
    <row r="4518" customHeight="1"/>
    <row r="4519" customHeight="1"/>
    <row r="4520" customHeight="1"/>
    <row r="4521" customHeight="1"/>
    <row r="4522" customHeight="1"/>
    <row r="4523" customHeight="1"/>
    <row r="4524" customHeight="1"/>
    <row r="4525" customHeight="1"/>
    <row r="4526" customHeight="1"/>
    <row r="4527" customHeight="1"/>
    <row r="4528" customHeight="1"/>
    <row r="4529" customHeight="1"/>
    <row r="4530" customHeight="1"/>
    <row r="4531" customHeight="1"/>
    <row r="4532" customHeight="1"/>
    <row r="4533" customHeight="1"/>
    <row r="4534" customHeight="1"/>
    <row r="4535" customHeight="1"/>
    <row r="4536" customHeight="1"/>
    <row r="4537" customHeight="1"/>
    <row r="4538" customHeight="1"/>
    <row r="4539" customHeight="1"/>
    <row r="4540" customHeight="1"/>
    <row r="4541" customHeight="1"/>
    <row r="4542" customHeight="1"/>
    <row r="4543" customHeight="1"/>
    <row r="4544" customHeight="1"/>
    <row r="4545" customHeight="1"/>
    <row r="4546" customHeight="1"/>
    <row r="4547" customHeight="1"/>
    <row r="4548" customHeight="1"/>
    <row r="4549" customHeight="1"/>
    <row r="4550" customHeight="1"/>
    <row r="4551" customHeight="1"/>
    <row r="4552" customHeight="1"/>
    <row r="4553" customHeight="1"/>
    <row r="4554" customHeight="1"/>
    <row r="4555" customHeight="1"/>
    <row r="4556" customHeight="1"/>
    <row r="4557" customHeight="1"/>
    <row r="4558" customHeight="1"/>
    <row r="4559" customHeight="1"/>
    <row r="4560" customHeight="1"/>
    <row r="4561" customHeight="1"/>
    <row r="4562" customHeight="1"/>
    <row r="4563" customHeight="1"/>
    <row r="4564" customHeight="1"/>
    <row r="4565" customHeight="1"/>
    <row r="4566" customHeight="1"/>
    <row r="4567" customHeight="1"/>
    <row r="4568" customHeight="1"/>
    <row r="4569" customHeight="1"/>
    <row r="4570" customHeight="1"/>
    <row r="4571" customHeight="1"/>
    <row r="4572" customHeight="1"/>
    <row r="4573" customHeight="1"/>
    <row r="4574" customHeight="1"/>
    <row r="4575" customHeight="1"/>
    <row r="4576" customHeight="1"/>
    <row r="4577" customHeight="1"/>
    <row r="4578" customHeight="1"/>
    <row r="4579" customHeight="1"/>
    <row r="4580" customHeight="1"/>
    <row r="4581" customHeight="1"/>
    <row r="4582" customHeight="1"/>
    <row r="4583" customHeight="1"/>
    <row r="4584" customHeight="1"/>
    <row r="4585" customHeight="1"/>
    <row r="4586" customHeight="1"/>
    <row r="4587" customHeight="1"/>
    <row r="4588" customHeight="1"/>
    <row r="4589" customHeight="1"/>
    <row r="4590" customHeight="1"/>
    <row r="4591" customHeight="1"/>
    <row r="4592" customHeight="1"/>
    <row r="4593" customHeight="1"/>
    <row r="4594" customHeight="1"/>
    <row r="4595" customHeight="1"/>
    <row r="4596" customHeight="1"/>
    <row r="4597" customHeight="1"/>
    <row r="4598" customHeight="1"/>
    <row r="4599" customHeight="1"/>
    <row r="4600" customHeight="1"/>
    <row r="4601" customHeight="1"/>
    <row r="4602" customHeight="1"/>
    <row r="4603" customHeight="1"/>
    <row r="4604" customHeight="1"/>
    <row r="4605" customHeight="1"/>
    <row r="4606" customHeight="1"/>
    <row r="4607" customHeight="1"/>
    <row r="4608" customHeight="1"/>
    <row r="4609" customHeight="1"/>
    <row r="4610" customHeight="1"/>
    <row r="4611" customHeight="1"/>
    <row r="4612" customHeight="1"/>
    <row r="4613" customHeight="1"/>
    <row r="4614" customHeight="1"/>
    <row r="4615" customHeight="1"/>
    <row r="4616" customHeight="1"/>
    <row r="4617" customHeight="1"/>
    <row r="4618" customHeight="1"/>
    <row r="4619" customHeight="1"/>
    <row r="4620" customHeight="1"/>
    <row r="4621" customHeight="1"/>
    <row r="4622" customHeight="1"/>
    <row r="4623" customHeight="1"/>
    <row r="4624" customHeight="1"/>
    <row r="4625" customHeight="1"/>
    <row r="4626" customHeight="1"/>
    <row r="4627" customHeight="1"/>
    <row r="4628" customHeight="1"/>
    <row r="4629" customHeight="1"/>
    <row r="4630" customHeight="1"/>
    <row r="4631" customHeight="1"/>
    <row r="4632" customHeight="1"/>
    <row r="4633" customHeight="1"/>
    <row r="4634" customHeight="1"/>
    <row r="4635" customHeight="1"/>
    <row r="4636" customHeight="1"/>
    <row r="4637" customHeight="1"/>
    <row r="4638" customHeight="1"/>
    <row r="4639" customHeight="1"/>
    <row r="4640" customHeight="1"/>
    <row r="4641" customHeight="1"/>
    <row r="4642" customHeight="1"/>
    <row r="4643" customHeight="1"/>
    <row r="4644" customHeight="1"/>
    <row r="4645" customHeight="1"/>
    <row r="4646" customHeight="1"/>
    <row r="4647" customHeight="1"/>
    <row r="4648" customHeight="1"/>
    <row r="4649" customHeight="1"/>
    <row r="4650" customHeight="1"/>
    <row r="4651" customHeight="1"/>
    <row r="4652" customHeight="1"/>
    <row r="4653" customHeight="1"/>
    <row r="4654" customHeight="1"/>
    <row r="4655" customHeight="1"/>
    <row r="4656" customHeight="1"/>
    <row r="4657" customHeight="1"/>
    <row r="4658" customHeight="1"/>
    <row r="4659" customHeight="1"/>
    <row r="4660" customHeight="1"/>
    <row r="4661" customHeight="1"/>
    <row r="4662" customHeight="1"/>
    <row r="4663" customHeight="1"/>
    <row r="4664" customHeight="1"/>
    <row r="4665" customHeight="1"/>
    <row r="4666" customHeight="1"/>
    <row r="4667" customHeight="1"/>
    <row r="4668" customHeight="1"/>
    <row r="4669" customHeight="1"/>
    <row r="4670" customHeight="1"/>
    <row r="4671" customHeight="1"/>
    <row r="4672" customHeight="1"/>
    <row r="4673" customHeight="1"/>
    <row r="4674" customHeight="1"/>
    <row r="4675" customHeight="1"/>
    <row r="4676" customHeight="1"/>
    <row r="4677" customHeight="1"/>
    <row r="4678" customHeight="1"/>
    <row r="4679" customHeight="1"/>
    <row r="4680" customHeight="1"/>
    <row r="4681" customHeight="1"/>
    <row r="4682" customHeight="1"/>
    <row r="4683" customHeight="1"/>
    <row r="4684" customHeight="1"/>
    <row r="4685" customHeight="1"/>
    <row r="4686" customHeight="1"/>
    <row r="4687" customHeight="1"/>
    <row r="4688" customHeight="1"/>
    <row r="4689" customHeight="1"/>
    <row r="4690" customHeight="1"/>
    <row r="4691" customHeight="1"/>
    <row r="4692" customHeight="1"/>
    <row r="4693" customHeight="1"/>
    <row r="4694" customHeight="1"/>
    <row r="4695" customHeight="1"/>
    <row r="4696" customHeight="1"/>
    <row r="4697" customHeight="1"/>
    <row r="4698" customHeight="1"/>
    <row r="4699" customHeight="1"/>
    <row r="4700" customHeight="1"/>
    <row r="4701" customHeight="1"/>
    <row r="4702" customHeight="1"/>
    <row r="4703" customHeight="1"/>
    <row r="4704" customHeight="1"/>
    <row r="4705" customHeight="1"/>
    <row r="4706" customHeight="1"/>
    <row r="4707" customHeight="1"/>
    <row r="4708" customHeight="1"/>
    <row r="4709" customHeight="1"/>
    <row r="4710" customHeight="1"/>
    <row r="4711" customHeight="1"/>
    <row r="4712" customHeight="1"/>
    <row r="4713" customHeight="1"/>
    <row r="4714" customHeight="1"/>
    <row r="4715" customHeight="1"/>
    <row r="4716" customHeight="1"/>
    <row r="4717" customHeight="1"/>
    <row r="4718" customHeight="1"/>
    <row r="4719" customHeight="1"/>
    <row r="4720" customHeight="1"/>
    <row r="4721" customHeight="1"/>
    <row r="4722" customHeight="1"/>
    <row r="4723" customHeight="1"/>
    <row r="4724" customHeight="1"/>
    <row r="4725" customHeight="1"/>
    <row r="4726" customHeight="1"/>
    <row r="4727" customHeight="1"/>
    <row r="4728" customHeight="1"/>
    <row r="4729" customHeight="1"/>
    <row r="4730" customHeight="1"/>
    <row r="4731" customHeight="1"/>
    <row r="4732" customHeight="1"/>
    <row r="4733" customHeight="1"/>
    <row r="4734" customHeight="1"/>
    <row r="4735" customHeight="1"/>
    <row r="4736" customHeight="1"/>
    <row r="4737" customHeight="1"/>
    <row r="4738" customHeight="1"/>
    <row r="4739" customHeight="1"/>
    <row r="4740" customHeight="1"/>
    <row r="4741" customHeight="1"/>
    <row r="4742" customHeight="1"/>
    <row r="4743" customHeight="1"/>
    <row r="4744" customHeight="1"/>
    <row r="4745" customHeight="1"/>
    <row r="4746" customHeight="1"/>
    <row r="4747" customHeight="1"/>
    <row r="4748" customHeight="1"/>
    <row r="4749" customHeight="1"/>
    <row r="4750" customHeight="1"/>
    <row r="4751" customHeight="1"/>
    <row r="4752" customHeight="1"/>
    <row r="4753" customHeight="1"/>
    <row r="4754" customHeight="1"/>
    <row r="4755" customHeight="1"/>
    <row r="4756" customHeight="1"/>
    <row r="4757" customHeight="1"/>
    <row r="4758" customHeight="1"/>
    <row r="4759" customHeight="1"/>
    <row r="4760" customHeight="1"/>
    <row r="4761" customHeight="1"/>
    <row r="4762" customHeight="1"/>
    <row r="4763" customHeight="1"/>
    <row r="4764" customHeight="1"/>
    <row r="4765" customHeight="1"/>
    <row r="4766" customHeight="1"/>
    <row r="4767" customHeight="1"/>
    <row r="4768" customHeight="1"/>
    <row r="4769" customHeight="1"/>
    <row r="4770" customHeight="1"/>
    <row r="4771" customHeight="1"/>
    <row r="4772" customHeight="1"/>
    <row r="4773" customHeight="1"/>
    <row r="4774" customHeight="1"/>
    <row r="4775" customHeight="1"/>
    <row r="4776" customHeight="1"/>
    <row r="4777" customHeight="1"/>
    <row r="4778" customHeight="1"/>
    <row r="4779" customHeight="1"/>
    <row r="4780" customHeight="1"/>
    <row r="4781" customHeight="1"/>
    <row r="4782" customHeight="1"/>
    <row r="4783" customHeight="1"/>
    <row r="4784" customHeight="1"/>
    <row r="4785" customHeight="1"/>
    <row r="4786" customHeight="1"/>
    <row r="4787" customHeight="1"/>
    <row r="4788" customHeight="1"/>
    <row r="4789" customHeight="1"/>
    <row r="4790" customHeight="1"/>
    <row r="4791" customHeight="1"/>
    <row r="4792" customHeight="1"/>
    <row r="4793" customHeight="1"/>
    <row r="4794" customHeight="1"/>
    <row r="4795" customHeight="1"/>
    <row r="4796" customHeight="1"/>
    <row r="4797" customHeight="1"/>
    <row r="4798" customHeight="1"/>
    <row r="4799" customHeight="1"/>
    <row r="4800" customHeight="1"/>
    <row r="4801" customHeight="1"/>
    <row r="4802" customHeight="1"/>
    <row r="4803" customHeight="1"/>
    <row r="4804" customHeight="1"/>
    <row r="4805" customHeight="1"/>
    <row r="4806" customHeight="1"/>
    <row r="4807" customHeight="1"/>
    <row r="4808" customHeight="1"/>
    <row r="4809" customHeight="1"/>
    <row r="4810" customHeight="1"/>
    <row r="4811" customHeight="1"/>
    <row r="4812" customHeight="1"/>
    <row r="4813" customHeight="1"/>
    <row r="4814" customHeight="1"/>
    <row r="4815" customHeight="1"/>
    <row r="4816" customHeight="1"/>
    <row r="4817" customHeight="1"/>
    <row r="4818" customHeight="1"/>
    <row r="4819" customHeight="1"/>
    <row r="4820" customHeight="1"/>
    <row r="4821" customHeight="1"/>
    <row r="4822" customHeight="1"/>
    <row r="4823" customHeight="1"/>
    <row r="4824" customHeight="1"/>
    <row r="4825" customHeight="1"/>
    <row r="4826" customHeight="1"/>
    <row r="4827" customHeight="1"/>
    <row r="4828" customHeight="1"/>
    <row r="4829" customHeight="1"/>
    <row r="4830" customHeight="1"/>
    <row r="4831" customHeight="1"/>
    <row r="4832" customHeight="1"/>
    <row r="4833" customHeight="1"/>
    <row r="4834" customHeight="1"/>
    <row r="4835" customHeight="1"/>
    <row r="4836" customHeight="1"/>
    <row r="4837" customHeight="1"/>
    <row r="4838" customHeight="1"/>
    <row r="4839" customHeight="1"/>
    <row r="4840" customHeight="1"/>
    <row r="4841" customHeight="1"/>
    <row r="4842" customHeight="1"/>
    <row r="4843" customHeight="1"/>
    <row r="4844" customHeight="1"/>
    <row r="4845" customHeight="1"/>
    <row r="4846" customHeight="1"/>
    <row r="4847" customHeight="1"/>
    <row r="4848" customHeight="1"/>
    <row r="4849" customHeight="1"/>
    <row r="4850" customHeight="1"/>
    <row r="4851" customHeight="1"/>
    <row r="4852" customHeight="1"/>
    <row r="4853" customHeight="1"/>
    <row r="4854" customHeight="1"/>
    <row r="4855" customHeight="1"/>
    <row r="4856" customHeight="1"/>
    <row r="4857" customHeight="1"/>
    <row r="4858" customHeight="1"/>
    <row r="4859" customHeight="1"/>
    <row r="4860" customHeight="1"/>
    <row r="4861" customHeight="1"/>
    <row r="4862" customHeight="1"/>
    <row r="4863" customHeight="1"/>
    <row r="4864" customHeight="1"/>
    <row r="4865" customHeight="1"/>
    <row r="4866" customHeight="1"/>
    <row r="4867" customHeight="1"/>
    <row r="4868" customHeight="1"/>
    <row r="4869" customHeight="1"/>
    <row r="4870" customHeight="1"/>
    <row r="4871" customHeight="1"/>
    <row r="4872" customHeight="1"/>
    <row r="4873" customHeight="1"/>
    <row r="4874" customHeight="1"/>
    <row r="4875" customHeight="1"/>
    <row r="4876" customHeight="1"/>
    <row r="4877" customHeight="1"/>
    <row r="4878" customHeight="1"/>
    <row r="4879" customHeight="1"/>
    <row r="4880" customHeight="1"/>
    <row r="4881" customHeight="1"/>
    <row r="4882" customHeight="1"/>
    <row r="4883" customHeight="1"/>
    <row r="4884" customHeight="1"/>
    <row r="4885" customHeight="1"/>
    <row r="4886" customHeight="1"/>
    <row r="4887" customHeight="1"/>
    <row r="4888" customHeight="1"/>
    <row r="4889" customHeight="1"/>
    <row r="4890" customHeight="1"/>
    <row r="4891" customHeight="1"/>
    <row r="4892" customHeight="1"/>
    <row r="4893" customHeight="1"/>
    <row r="4894" customHeight="1"/>
    <row r="4895" customHeight="1"/>
    <row r="4896" customHeight="1"/>
    <row r="4897" customHeight="1"/>
    <row r="4898" customHeight="1"/>
    <row r="4899" customHeight="1"/>
    <row r="4900" customHeight="1"/>
    <row r="4901" customHeight="1"/>
    <row r="4902" customHeight="1"/>
    <row r="4903" customHeight="1"/>
    <row r="4904" customHeight="1"/>
    <row r="4905" customHeight="1"/>
    <row r="4906" customHeight="1"/>
    <row r="4907" customHeight="1"/>
    <row r="4908" customHeight="1"/>
    <row r="4909" customHeight="1"/>
    <row r="4910" customHeight="1"/>
    <row r="4911" customHeight="1"/>
    <row r="4912" customHeight="1"/>
    <row r="4913" customHeight="1"/>
    <row r="4914" customHeight="1"/>
    <row r="4915" customHeight="1"/>
    <row r="4916" customHeight="1"/>
    <row r="4917" customHeight="1"/>
    <row r="4918" customHeight="1"/>
    <row r="4919" customHeight="1"/>
    <row r="4920" customHeight="1"/>
    <row r="4921" customHeight="1"/>
    <row r="4922" customHeight="1"/>
    <row r="4923" customHeight="1"/>
    <row r="4924" customHeight="1"/>
    <row r="4925" customHeight="1"/>
    <row r="4926" customHeight="1"/>
    <row r="4927" customHeight="1"/>
    <row r="4928" customHeight="1"/>
    <row r="4929" customHeight="1"/>
    <row r="4930" customHeight="1"/>
    <row r="4931" customHeight="1"/>
    <row r="4932" customHeight="1"/>
    <row r="4933" customHeight="1"/>
    <row r="4934" customHeight="1"/>
    <row r="4935" customHeight="1"/>
    <row r="4936" customHeight="1"/>
    <row r="4937" customHeight="1"/>
    <row r="4938" customHeight="1"/>
    <row r="4939" customHeight="1"/>
    <row r="4940" customHeight="1"/>
    <row r="4941" customHeight="1"/>
    <row r="4942" customHeight="1"/>
    <row r="4943" customHeight="1"/>
    <row r="4944" customHeight="1"/>
    <row r="4945" customHeight="1"/>
    <row r="4946" customHeight="1"/>
    <row r="4947" customHeight="1"/>
    <row r="4948" customHeight="1"/>
    <row r="4949" customHeight="1"/>
    <row r="4950" customHeight="1"/>
    <row r="4951" customHeight="1"/>
    <row r="4952" customHeight="1"/>
    <row r="4953" customHeight="1"/>
    <row r="4954" customHeight="1"/>
    <row r="4955" customHeight="1"/>
    <row r="4956" customHeight="1"/>
    <row r="4957" customHeight="1"/>
    <row r="4958" customHeight="1"/>
    <row r="4959" customHeight="1"/>
    <row r="4960" customHeight="1"/>
    <row r="4961" customHeight="1"/>
    <row r="4962" customHeight="1"/>
    <row r="4963" customHeight="1"/>
    <row r="4964" customHeight="1"/>
    <row r="4965" customHeight="1"/>
    <row r="4966" customHeight="1"/>
    <row r="4967" customHeight="1"/>
    <row r="4968" customHeight="1"/>
    <row r="4969" customHeight="1"/>
    <row r="4970" customHeight="1"/>
    <row r="4971" customHeight="1"/>
    <row r="4972" customHeight="1"/>
    <row r="4973" customHeight="1"/>
    <row r="4974" customHeight="1"/>
    <row r="4975" customHeight="1"/>
    <row r="4976" customHeight="1"/>
    <row r="4977" customHeight="1"/>
    <row r="4978" customHeight="1"/>
    <row r="4979" customHeight="1"/>
    <row r="4980" customHeight="1"/>
    <row r="4981" customHeight="1"/>
    <row r="4982" customHeight="1"/>
    <row r="4983" customHeight="1"/>
    <row r="4984" customHeight="1"/>
    <row r="4985" customHeight="1"/>
    <row r="4986" customHeight="1"/>
    <row r="4987" customHeight="1"/>
    <row r="4988" customHeight="1"/>
    <row r="4989" customHeight="1"/>
    <row r="4990" customHeight="1"/>
    <row r="4991" customHeight="1"/>
    <row r="4992" customHeight="1"/>
    <row r="4993" customHeight="1"/>
    <row r="4994" customHeight="1"/>
    <row r="4995" customHeight="1"/>
    <row r="4996" customHeight="1"/>
    <row r="4997" customHeight="1"/>
    <row r="4998" customHeight="1"/>
    <row r="4999" customHeight="1"/>
    <row r="5000" customHeight="1"/>
    <row r="5001" customHeight="1"/>
    <row r="5002" customHeight="1"/>
    <row r="5003" customHeight="1"/>
    <row r="5004" customHeight="1"/>
    <row r="5005" customHeight="1"/>
    <row r="5006" customHeight="1"/>
    <row r="5007" customHeight="1"/>
    <row r="5008" customHeight="1"/>
    <row r="5009" customHeight="1"/>
    <row r="5010" customHeight="1"/>
    <row r="5011" customHeight="1"/>
    <row r="5012" customHeight="1"/>
    <row r="5013" customHeight="1"/>
    <row r="5014" customHeight="1"/>
    <row r="5015" customHeight="1"/>
    <row r="5016" customHeight="1"/>
    <row r="5017" customHeight="1"/>
    <row r="5018" customHeight="1"/>
    <row r="5019" customHeight="1"/>
    <row r="5020" customHeight="1"/>
    <row r="5021" customHeight="1"/>
    <row r="5022" customHeight="1"/>
    <row r="5023" customHeight="1"/>
    <row r="5024" customHeight="1"/>
    <row r="5025" customHeight="1"/>
    <row r="5026" customHeight="1"/>
    <row r="5027" customHeight="1"/>
    <row r="5028" customHeight="1"/>
    <row r="5029" customHeight="1"/>
    <row r="5030" customHeight="1"/>
    <row r="5031" customHeight="1"/>
    <row r="5032" customHeight="1"/>
    <row r="5033" customHeight="1"/>
    <row r="5034" customHeight="1"/>
    <row r="5035" customHeight="1"/>
    <row r="5036" customHeight="1"/>
    <row r="5037" customHeight="1"/>
    <row r="5038" customHeight="1"/>
    <row r="5039" customHeight="1"/>
    <row r="5040" customHeight="1"/>
    <row r="5041" customHeight="1"/>
    <row r="5042" customHeight="1"/>
    <row r="5043" customHeight="1"/>
    <row r="5044" customHeight="1"/>
    <row r="5045" customHeight="1"/>
    <row r="5046" customHeight="1"/>
    <row r="5047" customHeight="1"/>
    <row r="5048" customHeight="1"/>
    <row r="5049" customHeight="1"/>
    <row r="5050" customHeight="1"/>
    <row r="5051" customHeight="1"/>
    <row r="5052" customHeight="1"/>
    <row r="5053" customHeight="1"/>
    <row r="5054" customHeight="1"/>
    <row r="5055" customHeight="1"/>
    <row r="5056" customHeight="1"/>
    <row r="5057" customHeight="1"/>
    <row r="5058" customHeight="1"/>
    <row r="5059" customHeight="1"/>
    <row r="5060" customHeight="1"/>
    <row r="5061" customHeight="1"/>
    <row r="5062" customHeight="1"/>
    <row r="5063" customHeight="1"/>
    <row r="5064" customHeight="1"/>
    <row r="5065" customHeight="1"/>
    <row r="5066" customHeight="1"/>
    <row r="5067" customHeight="1"/>
    <row r="5068" customHeight="1"/>
    <row r="5069" customHeight="1"/>
    <row r="5070" customHeight="1"/>
    <row r="5071" customHeight="1"/>
    <row r="5072" customHeight="1"/>
    <row r="5073" customHeight="1"/>
    <row r="5074" customHeight="1"/>
    <row r="5075" customHeight="1"/>
    <row r="5076" customHeight="1"/>
    <row r="5077" customHeight="1"/>
    <row r="5078" customHeight="1"/>
    <row r="5079" customHeight="1"/>
    <row r="5080" customHeight="1"/>
    <row r="5081" customHeight="1"/>
    <row r="5082" customHeight="1"/>
    <row r="5083" customHeight="1"/>
    <row r="5084" customHeight="1"/>
    <row r="5085" customHeight="1"/>
    <row r="5086" customHeight="1"/>
    <row r="5087" customHeight="1"/>
    <row r="5088" customHeight="1"/>
    <row r="5089" customHeight="1"/>
    <row r="5090" customHeight="1"/>
    <row r="5091" customHeight="1"/>
    <row r="5092" customHeight="1"/>
    <row r="5093" customHeight="1"/>
    <row r="5094" customHeight="1"/>
    <row r="5095" customHeight="1"/>
    <row r="5096" customHeight="1"/>
    <row r="5097" customHeight="1"/>
    <row r="5098" customHeight="1"/>
    <row r="5099" customHeight="1"/>
    <row r="5100" customHeight="1"/>
    <row r="5101" customHeight="1"/>
    <row r="5102" customHeight="1"/>
    <row r="5103" customHeight="1"/>
    <row r="5104" customHeight="1"/>
    <row r="5105" customHeight="1"/>
    <row r="5106" customHeight="1"/>
    <row r="5107" customHeight="1"/>
    <row r="5108" customHeight="1"/>
    <row r="5109" customHeight="1"/>
    <row r="5110" customHeight="1"/>
    <row r="5111" customHeight="1"/>
    <row r="5112" customHeight="1"/>
    <row r="5113" customHeight="1"/>
    <row r="5114" customHeight="1"/>
    <row r="5115" customHeight="1"/>
    <row r="5116" customHeight="1"/>
    <row r="5117" customHeight="1"/>
    <row r="5118" customHeight="1"/>
    <row r="5119" customHeight="1"/>
    <row r="5120" customHeight="1"/>
    <row r="5121" customHeight="1"/>
    <row r="5122" customHeight="1"/>
    <row r="5123" customHeight="1"/>
    <row r="5124" customHeight="1"/>
    <row r="5125" customHeight="1"/>
    <row r="5126" customHeight="1"/>
    <row r="5127" customHeight="1"/>
    <row r="5128" customHeight="1"/>
    <row r="5129" customHeight="1"/>
    <row r="5130" customHeight="1"/>
    <row r="5131" customHeight="1"/>
    <row r="5132" customHeight="1"/>
    <row r="5133" customHeight="1"/>
    <row r="5134" customHeight="1"/>
    <row r="5135" customHeight="1"/>
    <row r="5136" customHeight="1"/>
    <row r="5137" customHeight="1"/>
    <row r="5138" customHeight="1"/>
    <row r="5139" customHeight="1"/>
    <row r="5140" customHeight="1"/>
    <row r="5141" customHeight="1"/>
    <row r="5142" customHeight="1"/>
    <row r="5143" customHeight="1"/>
    <row r="5144" customHeight="1"/>
    <row r="5145" customHeight="1"/>
    <row r="5146" customHeight="1"/>
    <row r="5147" customHeight="1"/>
    <row r="5148" customHeight="1"/>
    <row r="5149" customHeight="1"/>
    <row r="5150" customHeight="1"/>
    <row r="5151" customHeight="1"/>
    <row r="5152" customHeight="1"/>
    <row r="5153" customHeight="1"/>
    <row r="5154" customHeight="1"/>
    <row r="5155" customHeight="1"/>
    <row r="5156" customHeight="1"/>
    <row r="5157" customHeight="1"/>
    <row r="5158" customHeight="1"/>
    <row r="5159" customHeight="1"/>
    <row r="5160" customHeight="1"/>
    <row r="5161" customHeight="1"/>
    <row r="5162" customHeight="1"/>
    <row r="5163" customHeight="1"/>
    <row r="5164" customHeight="1"/>
    <row r="5165" customHeight="1"/>
    <row r="5166" customHeight="1"/>
    <row r="5167" customHeight="1"/>
    <row r="5168" customHeight="1"/>
    <row r="5169" customHeight="1"/>
    <row r="5170" customHeight="1"/>
    <row r="5171" customHeight="1"/>
    <row r="5172" customHeight="1"/>
    <row r="5173" customHeight="1"/>
    <row r="5174" customHeight="1"/>
    <row r="5175" customHeight="1"/>
    <row r="5176" customHeight="1"/>
    <row r="5177" customHeight="1"/>
    <row r="5178" customHeight="1"/>
    <row r="5179" customHeight="1"/>
    <row r="5180" customHeight="1"/>
    <row r="5181" customHeight="1"/>
    <row r="5182" customHeight="1"/>
    <row r="5183" customHeight="1"/>
    <row r="5184" customHeight="1"/>
    <row r="5185" customHeight="1"/>
    <row r="5186" customHeight="1"/>
    <row r="5187" customHeight="1"/>
    <row r="5188" customHeight="1"/>
    <row r="5189" customHeight="1"/>
    <row r="5190" customHeight="1"/>
    <row r="5191" customHeight="1"/>
    <row r="5192" customHeight="1"/>
    <row r="5193" customHeight="1"/>
    <row r="5194" customHeight="1"/>
    <row r="5195" customHeight="1"/>
    <row r="5196" customHeight="1"/>
    <row r="5197" customHeight="1"/>
    <row r="5198" customHeight="1"/>
    <row r="5199" customHeight="1"/>
    <row r="5200" customHeight="1"/>
    <row r="5201" customHeight="1"/>
    <row r="5202" customHeight="1"/>
    <row r="5203" customHeight="1"/>
    <row r="5204" customHeight="1"/>
    <row r="5205" customHeight="1"/>
    <row r="5206" customHeight="1"/>
    <row r="5207" customHeight="1"/>
    <row r="5208" customHeight="1"/>
    <row r="5209" customHeight="1"/>
    <row r="5210" customHeight="1"/>
    <row r="5211" customHeight="1"/>
    <row r="5212" customHeight="1"/>
    <row r="5213" customHeight="1"/>
    <row r="5214" customHeight="1"/>
    <row r="5215" customHeight="1"/>
    <row r="5216" customHeight="1"/>
    <row r="5217" customHeight="1"/>
    <row r="5218" customHeight="1"/>
    <row r="5219" customHeight="1"/>
    <row r="5220" customHeight="1"/>
    <row r="5221" customHeight="1"/>
    <row r="5222" customHeight="1"/>
    <row r="5223" customHeight="1"/>
    <row r="5224" customHeight="1"/>
    <row r="5225" customHeight="1"/>
    <row r="5226" customHeight="1"/>
    <row r="5227" customHeight="1"/>
    <row r="5228" customHeight="1"/>
    <row r="5229" customHeight="1"/>
    <row r="5230" customHeight="1"/>
    <row r="5231" customHeight="1"/>
    <row r="5232" customHeight="1"/>
    <row r="5233" customHeight="1"/>
    <row r="5234" customHeight="1"/>
    <row r="5235" customHeight="1"/>
    <row r="5236" customHeight="1"/>
    <row r="5237" customHeight="1"/>
    <row r="5238" customHeight="1"/>
    <row r="5239" customHeight="1"/>
    <row r="5240" customHeight="1"/>
    <row r="5241" customHeight="1"/>
    <row r="5242" customHeight="1"/>
    <row r="5243" customHeight="1"/>
    <row r="5244" customHeight="1"/>
    <row r="5245" customHeight="1"/>
    <row r="5246" customHeight="1"/>
    <row r="5247" customHeight="1"/>
    <row r="5248" customHeight="1"/>
    <row r="5249" customHeight="1"/>
    <row r="5250" customHeight="1"/>
    <row r="5251" customHeight="1"/>
    <row r="5252" customHeight="1"/>
    <row r="5253" customHeight="1"/>
    <row r="5254" customHeight="1"/>
    <row r="5255" customHeight="1"/>
    <row r="5256" customHeight="1"/>
    <row r="5257" customHeight="1"/>
    <row r="5258" customHeight="1"/>
    <row r="5259" customHeight="1"/>
    <row r="5260" customHeight="1"/>
    <row r="5261" customHeight="1"/>
    <row r="5262" customHeight="1"/>
    <row r="5263" customHeight="1"/>
    <row r="5264" customHeight="1"/>
    <row r="5265" customHeight="1"/>
    <row r="5266" customHeight="1"/>
    <row r="5267" customHeight="1"/>
    <row r="5268" customHeight="1"/>
    <row r="5269" customHeight="1"/>
    <row r="5270" customHeight="1"/>
    <row r="5271" customHeight="1"/>
    <row r="5272" customHeight="1"/>
    <row r="5273" customHeight="1"/>
    <row r="5274" customHeight="1"/>
    <row r="5275" customHeight="1"/>
    <row r="5276" customHeight="1"/>
    <row r="5277" customHeight="1"/>
    <row r="5278" customHeight="1"/>
    <row r="5279" customHeight="1"/>
    <row r="5280" customHeight="1"/>
    <row r="5281" customHeight="1"/>
    <row r="5282" customHeight="1"/>
    <row r="5283" customHeight="1"/>
    <row r="5284" customHeight="1"/>
    <row r="5285" customHeight="1"/>
    <row r="5286" customHeight="1"/>
    <row r="5287" customHeight="1"/>
    <row r="5288" customHeight="1"/>
    <row r="5289" customHeight="1"/>
    <row r="5290" customHeight="1"/>
    <row r="5291" customHeight="1"/>
    <row r="5292" customHeight="1"/>
    <row r="5293" customHeight="1"/>
    <row r="5294" customHeight="1"/>
    <row r="5295" customHeight="1"/>
    <row r="5296" customHeight="1"/>
    <row r="5297" customHeight="1"/>
    <row r="5298" customHeight="1"/>
    <row r="5299" customHeight="1"/>
    <row r="5300" customHeight="1"/>
    <row r="5301" customHeight="1"/>
    <row r="5302" customHeight="1"/>
    <row r="5303" customHeight="1"/>
    <row r="5304" customHeight="1"/>
    <row r="5305" customHeight="1"/>
    <row r="5306" customHeight="1"/>
    <row r="5307" customHeight="1"/>
    <row r="5308" customHeight="1"/>
    <row r="5309" customHeight="1"/>
    <row r="5310" customHeight="1"/>
    <row r="5311" customHeight="1"/>
    <row r="5312" customHeight="1"/>
    <row r="5313" customHeight="1"/>
    <row r="5314" customHeight="1"/>
    <row r="5315" customHeight="1"/>
    <row r="5316" customHeight="1"/>
    <row r="5317" customHeight="1"/>
    <row r="5318" customHeight="1"/>
    <row r="5319" customHeight="1"/>
    <row r="5320" customHeight="1"/>
    <row r="5321" customHeight="1"/>
    <row r="5322" customHeight="1"/>
    <row r="5323" customHeight="1"/>
    <row r="5324" customHeight="1"/>
    <row r="5325" customHeight="1"/>
    <row r="5326" customHeight="1"/>
    <row r="5327" customHeight="1"/>
    <row r="5328" customHeight="1"/>
    <row r="5329" customHeight="1"/>
    <row r="5330" customHeight="1"/>
    <row r="5331" customHeight="1"/>
    <row r="5332" customHeight="1"/>
    <row r="5333" customHeight="1"/>
    <row r="5334" customHeight="1"/>
    <row r="5335" customHeight="1"/>
    <row r="5336" customHeight="1"/>
    <row r="5337" customHeight="1"/>
    <row r="5338" customHeight="1"/>
    <row r="5339" customHeight="1"/>
    <row r="5340" customHeight="1"/>
    <row r="5341" customHeight="1"/>
    <row r="5342" customHeight="1"/>
    <row r="5343" customHeight="1"/>
    <row r="5344" customHeight="1"/>
    <row r="5345" customHeight="1"/>
    <row r="5346" customHeight="1"/>
    <row r="5347" customHeight="1"/>
    <row r="5348" customHeight="1"/>
    <row r="5349" customHeight="1"/>
    <row r="5350" customHeight="1"/>
    <row r="5351" customHeight="1"/>
    <row r="5352" customHeight="1"/>
    <row r="5353" customHeight="1"/>
    <row r="5354" customHeight="1"/>
    <row r="5355" customHeight="1"/>
    <row r="5356" customHeight="1"/>
    <row r="5357" customHeight="1"/>
    <row r="5358" customHeight="1"/>
    <row r="5359" customHeight="1"/>
    <row r="5360" customHeight="1"/>
    <row r="5361" customHeight="1"/>
    <row r="5362" customHeight="1"/>
    <row r="5363" customHeight="1"/>
    <row r="5364" customHeight="1"/>
    <row r="5365" customHeight="1"/>
    <row r="5366" customHeight="1"/>
    <row r="5367" customHeight="1"/>
    <row r="5368" customHeight="1"/>
    <row r="5369" customHeight="1"/>
    <row r="5370" customHeight="1"/>
    <row r="5371" customHeight="1"/>
    <row r="5372" customHeight="1"/>
    <row r="5373" customHeight="1"/>
    <row r="5374" customHeight="1"/>
    <row r="5375" customHeight="1"/>
    <row r="5376" customHeight="1"/>
    <row r="5377" customHeight="1"/>
    <row r="5378" customHeight="1"/>
    <row r="5379" customHeight="1"/>
    <row r="5380" customHeight="1"/>
    <row r="5381" customHeight="1"/>
    <row r="5382" customHeight="1"/>
    <row r="5383" customHeight="1"/>
    <row r="5384" customHeight="1"/>
    <row r="5385" customHeight="1"/>
    <row r="5386" customHeight="1"/>
    <row r="5387" customHeight="1"/>
    <row r="5388" customHeight="1"/>
    <row r="5389" customHeight="1"/>
    <row r="5390" customHeight="1"/>
    <row r="5391" customHeight="1"/>
    <row r="5392" customHeight="1"/>
    <row r="5393" customHeight="1"/>
    <row r="5394" customHeight="1"/>
    <row r="5395" customHeight="1"/>
    <row r="5396" customHeight="1"/>
    <row r="5397" customHeight="1"/>
    <row r="5398" customHeight="1"/>
    <row r="5399" customHeight="1"/>
    <row r="5400" customHeight="1"/>
    <row r="5401" customHeight="1"/>
    <row r="5402" customHeight="1"/>
    <row r="5403" customHeight="1"/>
    <row r="5404" customHeight="1"/>
    <row r="5405" customHeight="1"/>
    <row r="5406" customHeight="1"/>
    <row r="5407" customHeight="1"/>
    <row r="5408" customHeight="1"/>
    <row r="5409" customHeight="1"/>
    <row r="5410" customHeight="1"/>
    <row r="5411" customHeight="1"/>
    <row r="5412" customHeight="1"/>
    <row r="5413" customHeight="1"/>
    <row r="5414" customHeight="1"/>
    <row r="5415" customHeight="1"/>
    <row r="5416" customHeight="1"/>
    <row r="5417" customHeight="1"/>
    <row r="5418" customHeight="1"/>
    <row r="5419" customHeight="1"/>
    <row r="5420" customHeight="1"/>
    <row r="5421" customHeight="1"/>
    <row r="5422" customHeight="1"/>
    <row r="5423" customHeight="1"/>
    <row r="5424" customHeight="1"/>
    <row r="5425" customHeight="1"/>
    <row r="5426" customHeight="1"/>
    <row r="5427" customHeight="1"/>
    <row r="5428" customHeight="1"/>
    <row r="5429" customHeight="1"/>
    <row r="5430" customHeight="1"/>
    <row r="5431" customHeight="1"/>
    <row r="5432" customHeight="1"/>
    <row r="5433" customHeight="1"/>
    <row r="5434" customHeight="1"/>
    <row r="5435" customHeight="1"/>
    <row r="5436" customHeight="1"/>
    <row r="5437" customHeight="1"/>
    <row r="5438" customHeight="1"/>
    <row r="5439" customHeight="1"/>
    <row r="5440" customHeight="1"/>
    <row r="5441" customHeight="1"/>
    <row r="5442" customHeight="1"/>
    <row r="5443" customHeight="1"/>
    <row r="5444" customHeight="1"/>
    <row r="5445" customHeight="1"/>
    <row r="5446" customHeight="1"/>
    <row r="5447" customHeight="1"/>
    <row r="5448" customHeight="1"/>
    <row r="5449" customHeight="1"/>
    <row r="5450" customHeight="1"/>
    <row r="5451" customHeight="1"/>
    <row r="5452" customHeight="1"/>
    <row r="5453" customHeight="1"/>
    <row r="5454" customHeight="1"/>
    <row r="5455" customHeight="1"/>
    <row r="5456" customHeight="1"/>
    <row r="5457" customHeight="1"/>
    <row r="5458" customHeight="1"/>
    <row r="5459" customHeight="1"/>
    <row r="5460" customHeight="1"/>
    <row r="5461" customHeight="1"/>
    <row r="5462" customHeight="1"/>
    <row r="5463" customHeight="1"/>
    <row r="5464" customHeight="1"/>
    <row r="5465" customHeight="1"/>
    <row r="5466" customHeight="1"/>
    <row r="5467" customHeight="1"/>
    <row r="5468" customHeight="1"/>
    <row r="5469" customHeight="1"/>
    <row r="5470" customHeight="1"/>
    <row r="5471" customHeight="1"/>
    <row r="5472" customHeight="1"/>
    <row r="5473" customHeight="1"/>
    <row r="5474" customHeight="1"/>
    <row r="5475" customHeight="1"/>
    <row r="5476" customHeight="1"/>
    <row r="5477" customHeight="1"/>
    <row r="5478" customHeight="1"/>
    <row r="5479" customHeight="1"/>
    <row r="5480" customHeight="1"/>
    <row r="5481" customHeight="1"/>
    <row r="5482" customHeight="1"/>
    <row r="5483" customHeight="1"/>
    <row r="5484" customHeight="1"/>
    <row r="5485" customHeight="1"/>
    <row r="5486" customHeight="1"/>
    <row r="5487" customHeight="1"/>
    <row r="5488" customHeight="1"/>
    <row r="5489" customHeight="1"/>
    <row r="5490" customHeight="1"/>
    <row r="5491" customHeight="1"/>
    <row r="5492" customHeight="1"/>
    <row r="5493" customHeight="1"/>
    <row r="5494" customHeight="1"/>
    <row r="5495" customHeight="1"/>
    <row r="5496" customHeight="1"/>
    <row r="5497" customHeight="1"/>
    <row r="5498" customHeight="1"/>
    <row r="5499" customHeight="1"/>
    <row r="5500" customHeight="1"/>
    <row r="5501" customHeight="1"/>
    <row r="5502" customHeight="1"/>
    <row r="5503" customHeight="1"/>
    <row r="5504" customHeight="1"/>
    <row r="5505" customHeight="1"/>
    <row r="5506" customHeight="1"/>
    <row r="5507" customHeight="1"/>
    <row r="5508" customHeight="1"/>
    <row r="5509" customHeight="1"/>
    <row r="5510" customHeight="1"/>
    <row r="5511" customHeight="1"/>
    <row r="5512" customHeight="1"/>
    <row r="5513" customHeight="1"/>
    <row r="5514" customHeight="1"/>
    <row r="5515" customHeight="1"/>
    <row r="5516" customHeight="1"/>
    <row r="5517" customHeight="1"/>
    <row r="5518" customHeight="1"/>
    <row r="5519" customHeight="1"/>
    <row r="5520" customHeight="1"/>
    <row r="5521" customHeight="1"/>
    <row r="5522" customHeight="1"/>
    <row r="5523" customHeight="1"/>
    <row r="5524" customHeight="1"/>
    <row r="5525" customHeight="1"/>
    <row r="5526" customHeight="1"/>
    <row r="5527" customHeight="1"/>
    <row r="5528" customHeight="1"/>
    <row r="5529" customHeight="1"/>
    <row r="5530" customHeight="1"/>
    <row r="5531" customHeight="1"/>
    <row r="5532" customHeight="1"/>
    <row r="5533" customHeight="1"/>
    <row r="5534" customHeight="1"/>
    <row r="5535" customHeight="1"/>
    <row r="5536" customHeight="1"/>
    <row r="5537" customHeight="1"/>
    <row r="5538" customHeight="1"/>
    <row r="5539" customHeight="1"/>
    <row r="5540" customHeight="1"/>
    <row r="5541" customHeight="1"/>
    <row r="5542" customHeight="1"/>
    <row r="5543" customHeight="1"/>
    <row r="5544" customHeight="1"/>
    <row r="5545" customHeight="1"/>
    <row r="5546" customHeight="1"/>
    <row r="5547" customHeight="1"/>
    <row r="5548" customHeight="1"/>
    <row r="5549" customHeight="1"/>
    <row r="5550" customHeight="1"/>
    <row r="5551" customHeight="1"/>
    <row r="5552" customHeight="1"/>
    <row r="5553" customHeight="1"/>
    <row r="5554" customHeight="1"/>
    <row r="5555" customHeight="1"/>
    <row r="5556" customHeight="1"/>
    <row r="5557" customHeight="1"/>
    <row r="5558" customHeight="1"/>
    <row r="5559" customHeight="1"/>
    <row r="5560" customHeight="1"/>
    <row r="5561" customHeight="1"/>
    <row r="5562" customHeight="1"/>
    <row r="5563" customHeight="1"/>
    <row r="5564" customHeight="1"/>
    <row r="5565" customHeight="1"/>
    <row r="5566" customHeight="1"/>
    <row r="5567" customHeight="1"/>
    <row r="5568" customHeight="1"/>
    <row r="5569" customHeight="1"/>
    <row r="5570" customHeight="1"/>
    <row r="5571" customHeight="1"/>
    <row r="5572" customHeight="1"/>
    <row r="5573" customHeight="1"/>
    <row r="5574" customHeight="1"/>
    <row r="5575" customHeight="1"/>
    <row r="5576" customHeight="1"/>
    <row r="5577" customHeight="1"/>
    <row r="5578" customHeight="1"/>
    <row r="5579" customHeight="1"/>
    <row r="5580" customHeight="1"/>
    <row r="5581" customHeight="1"/>
    <row r="5582" customHeight="1"/>
    <row r="5583" customHeight="1"/>
    <row r="5584" customHeight="1"/>
    <row r="5585" customHeight="1"/>
    <row r="5586" customHeight="1"/>
    <row r="5587" customHeight="1"/>
    <row r="5588" customHeight="1"/>
    <row r="5589" customHeight="1"/>
    <row r="5590" customHeight="1"/>
    <row r="5591" customHeight="1"/>
    <row r="5592" customHeight="1"/>
    <row r="5593" customHeight="1"/>
    <row r="5594" customHeight="1"/>
    <row r="5595" customHeight="1"/>
    <row r="5596" customHeight="1"/>
    <row r="5597" customHeight="1"/>
    <row r="5598" customHeight="1"/>
    <row r="5599" customHeight="1"/>
    <row r="5600" customHeight="1"/>
    <row r="5601" customHeight="1"/>
    <row r="5602" customHeight="1"/>
    <row r="5603" customHeight="1"/>
    <row r="5604" customHeight="1"/>
    <row r="5605" customHeight="1"/>
    <row r="5606" customHeight="1"/>
    <row r="5607" customHeight="1"/>
    <row r="5608" customHeight="1"/>
    <row r="5609" customHeight="1"/>
    <row r="5610" customHeight="1"/>
    <row r="5611" customHeight="1"/>
    <row r="5612" customHeight="1"/>
    <row r="5613" customHeight="1"/>
    <row r="5614" customHeight="1"/>
    <row r="5615" customHeight="1"/>
    <row r="5616" customHeight="1"/>
    <row r="5617" customHeight="1"/>
    <row r="5618" customHeight="1"/>
    <row r="5619" customHeight="1"/>
    <row r="5620" customHeight="1"/>
    <row r="5621" customHeight="1"/>
    <row r="5622" customHeight="1"/>
    <row r="5623" customHeight="1"/>
    <row r="5624" customHeight="1"/>
    <row r="5625" customHeight="1"/>
    <row r="5626" customHeight="1"/>
    <row r="5627" customHeight="1"/>
    <row r="5628" customHeight="1"/>
    <row r="5629" customHeight="1"/>
    <row r="5630" customHeight="1"/>
    <row r="5631" customHeight="1"/>
    <row r="5632" customHeight="1"/>
    <row r="5633" customHeight="1"/>
    <row r="5634" customHeight="1"/>
    <row r="5635" customHeight="1"/>
    <row r="5636" customHeight="1"/>
    <row r="5637" customHeight="1"/>
    <row r="5638" customHeight="1"/>
    <row r="5639" customHeight="1"/>
    <row r="5640" customHeight="1"/>
    <row r="5641" customHeight="1"/>
    <row r="5642" customHeight="1"/>
    <row r="5643" customHeight="1"/>
    <row r="5644" customHeight="1"/>
    <row r="5645" customHeight="1"/>
    <row r="5646" customHeight="1"/>
    <row r="5647" customHeight="1"/>
    <row r="5648" customHeight="1"/>
    <row r="5649" customHeight="1"/>
    <row r="5650" customHeight="1"/>
    <row r="5651" customHeight="1"/>
    <row r="5652" customHeight="1"/>
    <row r="5653" customHeight="1"/>
    <row r="5654" customHeight="1"/>
    <row r="5655" customHeight="1"/>
    <row r="5656" customHeight="1"/>
    <row r="5657" customHeight="1"/>
    <row r="5658" customHeight="1"/>
    <row r="5659" customHeight="1"/>
    <row r="5660" customHeight="1"/>
    <row r="5661" customHeight="1"/>
    <row r="5662" customHeight="1"/>
    <row r="5663" customHeight="1"/>
    <row r="5664" customHeight="1"/>
    <row r="5665" customHeight="1"/>
    <row r="5666" customHeight="1"/>
    <row r="5667" customHeight="1"/>
    <row r="5668" customHeight="1"/>
    <row r="5669" customHeight="1"/>
    <row r="5670" customHeight="1"/>
    <row r="5671" customHeight="1"/>
    <row r="5672" customHeight="1"/>
    <row r="5673" customHeight="1"/>
    <row r="5674" customHeight="1"/>
    <row r="5675" customHeight="1"/>
    <row r="5676" customHeight="1"/>
    <row r="5677" customHeight="1"/>
    <row r="5678" customHeight="1"/>
    <row r="5679" customHeight="1"/>
    <row r="5680" customHeight="1"/>
    <row r="5681" customHeight="1"/>
    <row r="5682" customHeight="1"/>
    <row r="5683" customHeight="1"/>
    <row r="5684" customHeight="1"/>
    <row r="5685" customHeight="1"/>
    <row r="5686" customHeight="1"/>
    <row r="5687" customHeight="1"/>
    <row r="5688" customHeight="1"/>
    <row r="5689" customHeight="1"/>
    <row r="5690" customHeight="1"/>
    <row r="5691" customHeight="1"/>
    <row r="5692" customHeight="1"/>
    <row r="5693" customHeight="1"/>
    <row r="5694" customHeight="1"/>
    <row r="5695" customHeight="1"/>
    <row r="5696" customHeight="1"/>
    <row r="5697" customHeight="1"/>
    <row r="5698" customHeight="1"/>
    <row r="5699" customHeight="1"/>
    <row r="5700" customHeight="1"/>
    <row r="5701" customHeight="1"/>
    <row r="5702" customHeight="1"/>
    <row r="5703" customHeight="1"/>
    <row r="5704" customHeight="1"/>
    <row r="5705" customHeight="1"/>
    <row r="5706" customHeight="1"/>
    <row r="5707" customHeight="1"/>
    <row r="5708" customHeight="1"/>
    <row r="5709" customHeight="1"/>
    <row r="5710" customHeight="1"/>
    <row r="5711" customHeight="1"/>
    <row r="5712" customHeight="1"/>
    <row r="5713" customHeight="1"/>
    <row r="5714" customHeight="1"/>
    <row r="5715" customHeight="1"/>
    <row r="5716" customHeight="1"/>
    <row r="5717" customHeight="1"/>
    <row r="5718" customHeight="1"/>
    <row r="5719" customHeight="1"/>
    <row r="5720" customHeight="1"/>
    <row r="5721" customHeight="1"/>
    <row r="5722" customHeight="1"/>
    <row r="5723" customHeight="1"/>
    <row r="5724" customHeight="1"/>
    <row r="5725" customHeight="1"/>
    <row r="5726" customHeight="1"/>
    <row r="5727" customHeight="1"/>
    <row r="5728" customHeight="1"/>
    <row r="5729" customHeight="1"/>
    <row r="5730" customHeight="1"/>
    <row r="5731" customHeight="1"/>
    <row r="5732" customHeight="1"/>
    <row r="5733" customHeight="1"/>
    <row r="5734" customHeight="1"/>
    <row r="5735" customHeight="1"/>
    <row r="5736" customHeight="1"/>
    <row r="5737" customHeight="1"/>
    <row r="5738" customHeight="1"/>
    <row r="5739" customHeight="1"/>
    <row r="5740" customHeight="1"/>
    <row r="5741" customHeight="1"/>
    <row r="5742" customHeight="1"/>
    <row r="5743" customHeight="1"/>
    <row r="5744" customHeight="1"/>
    <row r="5745" customHeight="1"/>
    <row r="5746" customHeight="1"/>
    <row r="5747" customHeight="1"/>
    <row r="5748" customHeight="1"/>
    <row r="5749" customHeight="1"/>
    <row r="5750" customHeight="1"/>
    <row r="5751" customHeight="1"/>
    <row r="5752" customHeight="1"/>
    <row r="5753" customHeight="1"/>
    <row r="5754" customHeight="1"/>
    <row r="5755" customHeight="1"/>
    <row r="5756" customHeight="1"/>
    <row r="5757" customHeight="1"/>
    <row r="5758" customHeight="1"/>
    <row r="5759" customHeight="1"/>
    <row r="5760" customHeight="1"/>
    <row r="5761" customHeight="1"/>
    <row r="5762" customHeight="1"/>
    <row r="5763" customHeight="1"/>
    <row r="5764" customHeight="1"/>
    <row r="5765" customHeight="1"/>
    <row r="5766" customHeight="1"/>
    <row r="5767" customHeight="1"/>
    <row r="5768" customHeight="1"/>
    <row r="5769" customHeight="1"/>
    <row r="5770" customHeight="1"/>
    <row r="5771" customHeight="1"/>
    <row r="5772" customHeight="1"/>
    <row r="5773" customHeight="1"/>
    <row r="5774" customHeight="1"/>
    <row r="5775" customHeight="1"/>
    <row r="5776" customHeight="1"/>
    <row r="5777" customHeight="1"/>
    <row r="5778" customHeight="1"/>
    <row r="5779" customHeight="1"/>
    <row r="5780" customHeight="1"/>
    <row r="5781" customHeight="1"/>
    <row r="5782" customHeight="1"/>
    <row r="5783" customHeight="1"/>
    <row r="5784" customHeight="1"/>
    <row r="5785" customHeight="1"/>
    <row r="5786" customHeight="1"/>
    <row r="5787" customHeight="1"/>
    <row r="5788" customHeight="1"/>
    <row r="5789" customHeight="1"/>
    <row r="5790" customHeight="1"/>
    <row r="5791" customHeight="1"/>
    <row r="5792" customHeight="1"/>
    <row r="5793" customHeight="1"/>
    <row r="5794" customHeight="1"/>
    <row r="5795" customHeight="1"/>
    <row r="5796" customHeight="1"/>
    <row r="5797" customHeight="1"/>
    <row r="5798" customHeight="1"/>
    <row r="5799" customHeight="1"/>
    <row r="5800" customHeight="1"/>
    <row r="5801" customHeight="1"/>
    <row r="5802" customHeight="1"/>
    <row r="5803" customHeight="1"/>
    <row r="5804" customHeight="1"/>
    <row r="5805" customHeight="1"/>
    <row r="5806" customHeight="1"/>
    <row r="5807" customHeight="1"/>
    <row r="5808" customHeight="1"/>
    <row r="5809" customHeight="1"/>
    <row r="5810" customHeight="1"/>
    <row r="5811" customHeight="1"/>
    <row r="5812" customHeight="1"/>
    <row r="5813" customHeight="1"/>
    <row r="5814" customHeight="1"/>
    <row r="5815" customHeight="1"/>
    <row r="5816" customHeight="1"/>
    <row r="5817" customHeight="1"/>
    <row r="5818" customHeight="1"/>
    <row r="5819" customHeight="1"/>
    <row r="5820" customHeight="1"/>
    <row r="5821" customHeight="1"/>
    <row r="5822" customHeight="1"/>
    <row r="5823" customHeight="1"/>
    <row r="5824" customHeight="1"/>
    <row r="5825" customHeight="1"/>
    <row r="5826" customHeight="1"/>
    <row r="5827" customHeight="1"/>
    <row r="5828" customHeight="1"/>
    <row r="5829" customHeight="1"/>
    <row r="5830" customHeight="1"/>
    <row r="5831" customHeight="1"/>
    <row r="5832" customHeight="1"/>
    <row r="5833" customHeight="1"/>
    <row r="5834" customHeight="1"/>
    <row r="5835" customHeight="1"/>
    <row r="5836" customHeight="1"/>
    <row r="5837" customHeight="1"/>
    <row r="5838" customHeight="1"/>
    <row r="5839" customHeight="1"/>
    <row r="5840" customHeight="1"/>
    <row r="5841" customHeight="1"/>
    <row r="5842" customHeight="1"/>
    <row r="5843" customHeight="1"/>
    <row r="5844" customHeight="1"/>
    <row r="5845" customHeight="1"/>
    <row r="5846" customHeight="1"/>
    <row r="5847" customHeight="1"/>
    <row r="5848" customHeight="1"/>
    <row r="5849" customHeight="1"/>
    <row r="5850" customHeight="1"/>
    <row r="5851" customHeight="1"/>
    <row r="5852" customHeight="1"/>
    <row r="5853" customHeight="1"/>
    <row r="5854" customHeight="1"/>
    <row r="5855" customHeight="1"/>
    <row r="5856" customHeight="1"/>
    <row r="5857" customHeight="1"/>
    <row r="5858" customHeight="1"/>
    <row r="5859" customHeight="1"/>
    <row r="5860" customHeight="1"/>
    <row r="5861" customHeight="1"/>
    <row r="5862" customHeight="1"/>
    <row r="5863" customHeight="1"/>
    <row r="5864" customHeight="1"/>
    <row r="5865" customHeight="1"/>
    <row r="5866" customHeight="1"/>
    <row r="5867" customHeight="1"/>
    <row r="5868" customHeight="1"/>
    <row r="5869" customHeight="1"/>
    <row r="5870" customHeight="1"/>
    <row r="5871" customHeight="1"/>
    <row r="5872" customHeight="1"/>
    <row r="5873" customHeight="1"/>
    <row r="5874" customHeight="1"/>
    <row r="5875" customHeight="1"/>
    <row r="5876" customHeight="1"/>
    <row r="5877" customHeight="1"/>
    <row r="5878" customHeight="1"/>
    <row r="5879" customHeight="1"/>
    <row r="5880" customHeight="1"/>
    <row r="5881" customHeight="1"/>
    <row r="5882" customHeight="1"/>
    <row r="5883" customHeight="1"/>
    <row r="5884" customHeight="1"/>
    <row r="5885" customHeight="1"/>
    <row r="5886" customHeight="1"/>
    <row r="5887" customHeight="1"/>
    <row r="5888" customHeight="1"/>
    <row r="5889" customHeight="1"/>
    <row r="5890" customHeight="1"/>
    <row r="5891" customHeight="1"/>
    <row r="5892" customHeight="1"/>
    <row r="5893" customHeight="1"/>
    <row r="5894" customHeight="1"/>
    <row r="5895" customHeight="1"/>
    <row r="5896" customHeight="1"/>
    <row r="5897" customHeight="1"/>
    <row r="5898" customHeight="1"/>
    <row r="5899" customHeight="1"/>
    <row r="5900" customHeight="1"/>
    <row r="5901" customHeight="1"/>
    <row r="5902" customHeight="1"/>
    <row r="5903" customHeight="1"/>
    <row r="5904" customHeight="1"/>
    <row r="5905" customHeight="1"/>
    <row r="5906" customHeight="1"/>
    <row r="5907" customHeight="1"/>
    <row r="5908" customHeight="1"/>
    <row r="5909" customHeight="1"/>
    <row r="5910" customHeight="1"/>
    <row r="5911" customHeight="1"/>
    <row r="5912" customHeight="1"/>
    <row r="5913" customHeight="1"/>
    <row r="5914" customHeight="1"/>
    <row r="5915" customHeight="1"/>
    <row r="5916" customHeight="1"/>
    <row r="5917" customHeight="1"/>
    <row r="5918" customHeight="1"/>
    <row r="5919" customHeight="1"/>
    <row r="5920" customHeight="1"/>
    <row r="5921" customHeight="1"/>
    <row r="5922" customHeight="1"/>
    <row r="5923" customHeight="1"/>
    <row r="5924" customHeight="1"/>
    <row r="5925" customHeight="1"/>
    <row r="5926" customHeight="1"/>
    <row r="5927" customHeight="1"/>
    <row r="5928" customHeight="1"/>
    <row r="5929" customHeight="1"/>
    <row r="5930" customHeight="1"/>
    <row r="5931" customHeight="1"/>
    <row r="5932" customHeight="1"/>
    <row r="5933" customHeight="1"/>
    <row r="5934" customHeight="1"/>
    <row r="5935" customHeight="1"/>
    <row r="5936" customHeight="1"/>
    <row r="5937" customHeight="1"/>
    <row r="5938" customHeight="1"/>
    <row r="5939" customHeight="1"/>
    <row r="5940" customHeight="1"/>
    <row r="5941" customHeight="1"/>
    <row r="5942" customHeight="1"/>
    <row r="5943" customHeight="1"/>
    <row r="5944" customHeight="1"/>
    <row r="5945" customHeight="1"/>
    <row r="5946" customHeight="1"/>
    <row r="5947" customHeight="1"/>
    <row r="5948" customHeight="1"/>
    <row r="5949" customHeight="1"/>
    <row r="5950" customHeight="1"/>
    <row r="5951" customHeight="1"/>
    <row r="5952" customHeight="1"/>
    <row r="5953" customHeight="1"/>
    <row r="5954" customHeight="1"/>
    <row r="5955" customHeight="1"/>
    <row r="5956" customHeight="1"/>
    <row r="5957" customHeight="1"/>
    <row r="5958" customHeight="1"/>
    <row r="5959" customHeight="1"/>
    <row r="5960" customHeight="1"/>
    <row r="5961" customHeight="1"/>
    <row r="5962" customHeight="1"/>
    <row r="5963" customHeight="1"/>
    <row r="5964" customHeight="1"/>
    <row r="5965" customHeight="1"/>
    <row r="5966" customHeight="1"/>
    <row r="5967" customHeight="1"/>
    <row r="5968" customHeight="1"/>
    <row r="5969" customHeight="1"/>
    <row r="5970" customHeight="1"/>
    <row r="5971" customHeight="1"/>
    <row r="5972" customHeight="1"/>
    <row r="5973" customHeight="1"/>
    <row r="5974" customHeight="1"/>
    <row r="5975" customHeight="1"/>
    <row r="5976" customHeight="1"/>
    <row r="5977" customHeight="1"/>
    <row r="5978" customHeight="1"/>
    <row r="5979" customHeight="1"/>
    <row r="5980" customHeight="1"/>
    <row r="5981" customHeight="1"/>
    <row r="5982" customHeight="1"/>
    <row r="5983" customHeight="1"/>
    <row r="5984" customHeight="1"/>
    <row r="5985" customHeight="1"/>
    <row r="5986" customHeight="1"/>
    <row r="5987" customHeight="1"/>
    <row r="5988" customHeight="1"/>
    <row r="5989" customHeight="1"/>
    <row r="5990" customHeight="1"/>
    <row r="5991" customHeight="1"/>
    <row r="5992" customHeight="1"/>
    <row r="5993" customHeight="1"/>
    <row r="5994" customHeight="1"/>
    <row r="5995" customHeight="1"/>
    <row r="5996" customHeight="1"/>
    <row r="5997" customHeight="1"/>
    <row r="5998" customHeight="1"/>
    <row r="5999" customHeight="1"/>
    <row r="6000" customHeight="1"/>
    <row r="6001" customHeight="1"/>
    <row r="6002" customHeight="1"/>
    <row r="6003" customHeight="1"/>
    <row r="6004" customHeight="1"/>
    <row r="6005" customHeight="1"/>
    <row r="6006" customHeight="1"/>
    <row r="6007" customHeight="1"/>
    <row r="6008" customHeight="1"/>
    <row r="6009" customHeight="1"/>
    <row r="6010" customHeight="1"/>
    <row r="6011" customHeight="1"/>
    <row r="6012" customHeight="1"/>
    <row r="6013" customHeight="1"/>
    <row r="6014" customHeight="1"/>
    <row r="6015" customHeight="1"/>
    <row r="6016" customHeight="1"/>
    <row r="6017" customHeight="1"/>
    <row r="6018" customHeight="1"/>
    <row r="6019" customHeight="1"/>
    <row r="6020" customHeight="1"/>
    <row r="6021" customHeight="1"/>
    <row r="6022" customHeight="1"/>
    <row r="6023" customHeight="1"/>
    <row r="6024" customHeight="1"/>
    <row r="6025" customHeight="1"/>
    <row r="6026" customHeight="1"/>
    <row r="6027" customHeight="1"/>
    <row r="6028" customHeight="1"/>
    <row r="6029" customHeight="1"/>
    <row r="6030" customHeight="1"/>
    <row r="6031" customHeight="1"/>
    <row r="6032" customHeight="1"/>
    <row r="6033" customHeight="1"/>
    <row r="6034" customHeight="1"/>
    <row r="6035" customHeight="1"/>
    <row r="6036" customHeight="1"/>
    <row r="6037" customHeight="1"/>
    <row r="6038" customHeight="1"/>
    <row r="6039" customHeight="1"/>
    <row r="6040" customHeight="1"/>
    <row r="6041" customHeight="1"/>
    <row r="6042" customHeight="1"/>
    <row r="6043" customHeight="1"/>
    <row r="6044" customHeight="1"/>
    <row r="6045" customHeight="1"/>
    <row r="6046" customHeight="1"/>
    <row r="6047" customHeight="1"/>
    <row r="6048" customHeight="1"/>
    <row r="6049" customHeight="1"/>
    <row r="6050" customHeight="1"/>
    <row r="6051" customHeight="1"/>
    <row r="6052" customHeight="1"/>
    <row r="6053" customHeight="1"/>
    <row r="6054" customHeight="1"/>
    <row r="6055" customHeight="1"/>
    <row r="6056" customHeight="1"/>
    <row r="6057" customHeight="1"/>
    <row r="6058" customHeight="1"/>
    <row r="6059" customHeight="1"/>
    <row r="6060" customHeight="1"/>
    <row r="6061" customHeight="1"/>
    <row r="6062" customHeight="1"/>
    <row r="6063" customHeight="1"/>
    <row r="6064" customHeight="1"/>
    <row r="6065" customHeight="1"/>
    <row r="6066" customHeight="1"/>
    <row r="6067" customHeight="1"/>
    <row r="6068" customHeight="1"/>
    <row r="6069" customHeight="1"/>
    <row r="6070" customHeight="1"/>
    <row r="6071" customHeight="1"/>
    <row r="6072" customHeight="1"/>
    <row r="6073" customHeight="1"/>
    <row r="6074" customHeight="1"/>
    <row r="6075" customHeight="1"/>
    <row r="6076" customHeight="1"/>
    <row r="6077" customHeight="1"/>
    <row r="6078" customHeight="1"/>
    <row r="6079" customHeight="1"/>
    <row r="6080" customHeight="1"/>
    <row r="6081" customHeight="1"/>
    <row r="6082" customHeight="1"/>
    <row r="6083" customHeight="1"/>
    <row r="6084" customHeight="1"/>
    <row r="6085" customHeight="1"/>
    <row r="6086" customHeight="1"/>
    <row r="6087" customHeight="1"/>
    <row r="6088" customHeight="1"/>
    <row r="6089" customHeight="1"/>
    <row r="6090" customHeight="1"/>
    <row r="6091" customHeight="1"/>
    <row r="6092" customHeight="1"/>
    <row r="6093" customHeight="1"/>
    <row r="6094" customHeight="1"/>
    <row r="6095" customHeight="1"/>
    <row r="6096" customHeight="1"/>
    <row r="6097" customHeight="1"/>
    <row r="6098" customHeight="1"/>
    <row r="6099" customHeight="1"/>
    <row r="6100" customHeight="1"/>
    <row r="6101" customHeight="1"/>
    <row r="6102" customHeight="1"/>
    <row r="6103" customHeight="1"/>
    <row r="6104" customHeight="1"/>
    <row r="6105" customHeight="1"/>
    <row r="6106" customHeight="1"/>
    <row r="6107" customHeight="1"/>
    <row r="6108" customHeight="1"/>
    <row r="6109" customHeight="1"/>
    <row r="6110" customHeight="1"/>
    <row r="6111" customHeight="1"/>
    <row r="6112" customHeight="1"/>
    <row r="6113" customHeight="1"/>
    <row r="6114" customHeight="1"/>
    <row r="6115" customHeight="1"/>
    <row r="6116" customHeight="1"/>
    <row r="6117" customHeight="1"/>
    <row r="6118" customHeight="1"/>
    <row r="6119" customHeight="1"/>
    <row r="6120" customHeight="1"/>
    <row r="6121" customHeight="1"/>
    <row r="6122" customHeight="1"/>
    <row r="6123" customHeight="1"/>
    <row r="6124" customHeight="1"/>
    <row r="6125" customHeight="1"/>
    <row r="6126" customHeight="1"/>
    <row r="6127" customHeight="1"/>
    <row r="6128" customHeight="1"/>
    <row r="6129" customHeight="1"/>
    <row r="6130" customHeight="1"/>
    <row r="6131" customHeight="1"/>
    <row r="6132" customHeight="1"/>
    <row r="6133" customHeight="1"/>
    <row r="6134" customHeight="1"/>
    <row r="6135" customHeight="1"/>
    <row r="6136" customHeight="1"/>
    <row r="6137" customHeight="1"/>
    <row r="6138" customHeight="1"/>
    <row r="6139" customHeight="1"/>
    <row r="6140" customHeight="1"/>
    <row r="6141" customHeight="1"/>
    <row r="6142" customHeight="1"/>
    <row r="6143" customHeight="1"/>
    <row r="6144" customHeight="1"/>
    <row r="6145" customHeight="1"/>
    <row r="6146" customHeight="1"/>
    <row r="6147" customHeight="1"/>
    <row r="6148" customHeight="1"/>
    <row r="6149" customHeight="1"/>
    <row r="6150" customHeight="1"/>
    <row r="6151" customHeight="1"/>
    <row r="6152" customHeight="1"/>
    <row r="6153" customHeight="1"/>
    <row r="6154" customHeight="1"/>
    <row r="6155" customHeight="1"/>
    <row r="6156" customHeight="1"/>
    <row r="6157" customHeight="1"/>
    <row r="6158" customHeight="1"/>
    <row r="6159" customHeight="1"/>
    <row r="6160" customHeight="1"/>
    <row r="6161" customHeight="1"/>
    <row r="6162" customHeight="1"/>
    <row r="6163" customHeight="1"/>
    <row r="6164" customHeight="1"/>
    <row r="6165" customHeight="1"/>
    <row r="6166" customHeight="1"/>
    <row r="6167" customHeight="1"/>
    <row r="6168" customHeight="1"/>
    <row r="6169" customHeight="1"/>
    <row r="6170" customHeight="1"/>
    <row r="6171" customHeight="1"/>
    <row r="6172" customHeight="1"/>
    <row r="6173" customHeight="1"/>
    <row r="6174" customHeight="1"/>
    <row r="6175" customHeight="1"/>
    <row r="6176" customHeight="1"/>
    <row r="6177" customHeight="1"/>
    <row r="6178" customHeight="1"/>
    <row r="6179" customHeight="1"/>
    <row r="6180" customHeight="1"/>
    <row r="6181" customHeight="1"/>
    <row r="6182" customHeight="1"/>
    <row r="6183" customHeight="1"/>
    <row r="6184" customHeight="1"/>
    <row r="6185" customHeight="1"/>
    <row r="6186" customHeight="1"/>
    <row r="6187" customHeight="1"/>
    <row r="6188" customHeight="1"/>
    <row r="6189" customHeight="1"/>
    <row r="6190" customHeight="1"/>
    <row r="6191" customHeight="1"/>
    <row r="6192" customHeight="1"/>
    <row r="6193" customHeight="1"/>
    <row r="6194" customHeight="1"/>
    <row r="6195" customHeight="1"/>
    <row r="6196" customHeight="1"/>
    <row r="6197" customHeight="1"/>
    <row r="6198" customHeight="1"/>
    <row r="6199" customHeight="1"/>
    <row r="6200" customHeight="1"/>
    <row r="6201" customHeight="1"/>
    <row r="6202" customHeight="1"/>
    <row r="6203" customHeight="1"/>
    <row r="6204" customHeight="1"/>
    <row r="6205" customHeight="1"/>
    <row r="6206" customHeight="1"/>
    <row r="6207" customHeight="1"/>
    <row r="6208" customHeight="1"/>
    <row r="6209" customHeight="1"/>
    <row r="6210" customHeight="1"/>
    <row r="6211" customHeight="1"/>
    <row r="6212" customHeight="1"/>
    <row r="6213" customHeight="1"/>
    <row r="6214" customHeight="1"/>
    <row r="6215" customHeight="1"/>
    <row r="6216" customHeight="1"/>
    <row r="6217" customHeight="1"/>
    <row r="6218" customHeight="1"/>
    <row r="6219" customHeight="1"/>
    <row r="6220" customHeight="1"/>
    <row r="6221" customHeight="1"/>
    <row r="6222" customHeight="1"/>
    <row r="6223" customHeight="1"/>
    <row r="6224" customHeight="1"/>
    <row r="6225" customHeight="1"/>
    <row r="6226" customHeight="1"/>
    <row r="6227" customHeight="1"/>
    <row r="6228" customHeight="1"/>
    <row r="6229" customHeight="1"/>
    <row r="6230" customHeight="1"/>
    <row r="6231" customHeight="1"/>
    <row r="6232" customHeight="1"/>
    <row r="6233" customHeight="1"/>
    <row r="6234" customHeight="1"/>
    <row r="6235" customHeight="1"/>
    <row r="6236" customHeight="1"/>
    <row r="6237" customHeight="1"/>
    <row r="6238" customHeight="1"/>
    <row r="6239" customHeight="1"/>
    <row r="6240" customHeight="1"/>
    <row r="6241" customHeight="1"/>
    <row r="6242" customHeight="1"/>
    <row r="6243" customHeight="1"/>
    <row r="6244" customHeight="1"/>
    <row r="6245" customHeight="1"/>
    <row r="6246" customHeight="1"/>
    <row r="6247" customHeight="1"/>
    <row r="6248" customHeight="1"/>
    <row r="6249" customHeight="1"/>
    <row r="6250" customHeight="1"/>
    <row r="6251" customHeight="1"/>
    <row r="6252" customHeight="1"/>
    <row r="6253" customHeight="1"/>
    <row r="6254" customHeight="1"/>
    <row r="6255" customHeight="1"/>
    <row r="6256" customHeight="1"/>
    <row r="6257" customHeight="1"/>
    <row r="6258" customHeight="1"/>
    <row r="6259" customHeight="1"/>
    <row r="6260" customHeight="1"/>
    <row r="6261" customHeight="1"/>
    <row r="6262" customHeight="1"/>
    <row r="6263" customHeight="1"/>
    <row r="6264" customHeight="1"/>
    <row r="6265" customHeight="1"/>
    <row r="6266" customHeight="1"/>
    <row r="6267" customHeight="1"/>
    <row r="6268" customHeight="1"/>
    <row r="6269" customHeight="1"/>
    <row r="6270" customHeight="1"/>
    <row r="6271" customHeight="1"/>
    <row r="6272" customHeight="1"/>
    <row r="6273" customHeight="1"/>
    <row r="6274" customHeight="1"/>
    <row r="6275" customHeight="1"/>
    <row r="6276" customHeight="1"/>
    <row r="6277" customHeight="1"/>
    <row r="6278" customHeight="1"/>
    <row r="6279" customHeight="1"/>
    <row r="6280" customHeight="1"/>
    <row r="6281" customHeight="1"/>
    <row r="6282" customHeight="1"/>
    <row r="6283" customHeight="1"/>
    <row r="6284" customHeight="1"/>
    <row r="6285" customHeight="1"/>
    <row r="6286" customHeight="1"/>
    <row r="6287" customHeight="1"/>
    <row r="6288" customHeight="1"/>
    <row r="6289" customHeight="1"/>
    <row r="6290" customHeight="1"/>
    <row r="6291" customHeight="1"/>
    <row r="6292" customHeight="1"/>
    <row r="6293" customHeight="1"/>
    <row r="6294" customHeight="1"/>
    <row r="6295" customHeight="1"/>
    <row r="6296" customHeight="1"/>
    <row r="6297" customHeight="1"/>
    <row r="6298" customHeight="1"/>
    <row r="6299" customHeight="1"/>
    <row r="6300" customHeight="1"/>
    <row r="6301" customHeight="1"/>
    <row r="6302" customHeight="1"/>
    <row r="6303" customHeight="1"/>
    <row r="6304" customHeight="1"/>
    <row r="6305" customHeight="1"/>
    <row r="6306" customHeight="1"/>
    <row r="6307" customHeight="1"/>
    <row r="6308" customHeight="1"/>
    <row r="6309" customHeight="1"/>
    <row r="6310" customHeight="1"/>
    <row r="6311" customHeight="1"/>
    <row r="6312" customHeight="1"/>
    <row r="6313" customHeight="1"/>
    <row r="6314" customHeight="1"/>
    <row r="6315" customHeight="1"/>
    <row r="6316" customHeight="1"/>
    <row r="6317" customHeight="1"/>
    <row r="6318" customHeight="1"/>
    <row r="6319" customHeight="1"/>
    <row r="6320" customHeight="1"/>
    <row r="6321" customHeight="1"/>
    <row r="6322" customHeight="1"/>
    <row r="6323" customHeight="1"/>
    <row r="6324" customHeight="1"/>
    <row r="6325" customHeight="1"/>
    <row r="6326" customHeight="1"/>
    <row r="6327" customHeight="1"/>
    <row r="6328" customHeight="1"/>
    <row r="6329" customHeight="1"/>
    <row r="6330" customHeight="1"/>
    <row r="6331" customHeight="1"/>
    <row r="6332" customHeight="1"/>
    <row r="6333" customHeight="1"/>
    <row r="6334" customHeight="1"/>
    <row r="6335" customHeight="1"/>
    <row r="6336" customHeight="1"/>
    <row r="6337" customHeight="1"/>
    <row r="6338" customHeight="1"/>
    <row r="6339" customHeight="1"/>
    <row r="6340" customHeight="1"/>
    <row r="6341" customHeight="1"/>
    <row r="6342" customHeight="1"/>
    <row r="6343" customHeight="1"/>
    <row r="6344" customHeight="1"/>
    <row r="6345" customHeight="1"/>
    <row r="6346" customHeight="1"/>
    <row r="6347" customHeight="1"/>
    <row r="6348" customHeight="1"/>
    <row r="6349" customHeight="1"/>
    <row r="6350" customHeight="1"/>
    <row r="6351" customHeight="1"/>
    <row r="6352" customHeight="1"/>
    <row r="6353" customHeight="1"/>
    <row r="6354" customHeight="1"/>
    <row r="6355" customHeight="1"/>
    <row r="6356" customHeight="1"/>
    <row r="6357" customHeight="1"/>
    <row r="6358" customHeight="1"/>
    <row r="6359" customHeight="1"/>
    <row r="6360" customHeight="1"/>
    <row r="6361" customHeight="1"/>
    <row r="6362" customHeight="1"/>
    <row r="6363" customHeight="1"/>
    <row r="6364" customHeight="1"/>
    <row r="6365" customHeight="1"/>
    <row r="6366" customHeight="1"/>
    <row r="6367" customHeight="1"/>
    <row r="6368" customHeight="1"/>
    <row r="6369" customHeight="1"/>
    <row r="6370" customHeight="1"/>
    <row r="6371" customHeight="1"/>
    <row r="6372" customHeight="1"/>
    <row r="6373" customHeight="1"/>
    <row r="6374" customHeight="1"/>
    <row r="6375" customHeight="1"/>
    <row r="6376" customHeight="1"/>
    <row r="6377" customHeight="1"/>
    <row r="6378" customHeight="1"/>
    <row r="6379" customHeight="1"/>
    <row r="6380" customHeight="1"/>
    <row r="6381" customHeight="1"/>
    <row r="6382" customHeight="1"/>
    <row r="6383" customHeight="1"/>
    <row r="6384" customHeight="1"/>
    <row r="6385" customHeight="1"/>
    <row r="6386" customHeight="1"/>
    <row r="6387" customHeight="1"/>
    <row r="6388" customHeight="1"/>
    <row r="6389" customHeight="1"/>
    <row r="6390" customHeight="1"/>
    <row r="6391" customHeight="1"/>
    <row r="6392" customHeight="1"/>
    <row r="6393" customHeight="1"/>
    <row r="6394" customHeight="1"/>
    <row r="6395" customHeight="1"/>
    <row r="6396" customHeight="1"/>
    <row r="6397" customHeight="1"/>
    <row r="6398" customHeight="1"/>
    <row r="6399" customHeight="1"/>
    <row r="6400" customHeight="1"/>
    <row r="6401" customHeight="1"/>
    <row r="6402" customHeight="1"/>
    <row r="6403" customHeight="1"/>
    <row r="6404" customHeight="1"/>
    <row r="6405" customHeight="1"/>
    <row r="6406" customHeight="1"/>
    <row r="6407" customHeight="1"/>
    <row r="6408" customHeight="1"/>
    <row r="6409" customHeight="1"/>
    <row r="6410" customHeight="1"/>
    <row r="6411" customHeight="1"/>
    <row r="6412" customHeight="1"/>
    <row r="6413" customHeight="1"/>
    <row r="6414" customHeight="1"/>
    <row r="6415" customHeight="1"/>
    <row r="6416" customHeight="1"/>
    <row r="6417" customHeight="1"/>
    <row r="6418" customHeight="1"/>
    <row r="6419" customHeight="1"/>
    <row r="6420" customHeight="1"/>
    <row r="6421" customHeight="1"/>
    <row r="6422" customHeight="1"/>
    <row r="6423" customHeight="1"/>
    <row r="6424" customHeight="1"/>
    <row r="6425" customHeight="1"/>
    <row r="6426" customHeight="1"/>
    <row r="6427" customHeight="1"/>
    <row r="6428" customHeight="1"/>
    <row r="6429" customHeight="1"/>
    <row r="6430" customHeight="1"/>
    <row r="6431" customHeight="1"/>
    <row r="6432" customHeight="1"/>
    <row r="6433" customHeight="1"/>
    <row r="6434" customHeight="1"/>
    <row r="6435" customHeight="1"/>
    <row r="6436" customHeight="1"/>
    <row r="6437" customHeight="1"/>
    <row r="6438" customHeight="1"/>
    <row r="6439" customHeight="1"/>
    <row r="6440" customHeight="1"/>
    <row r="6441" customHeight="1"/>
    <row r="6442" customHeight="1"/>
    <row r="6443" customHeight="1"/>
    <row r="6444" customHeight="1"/>
    <row r="6445" customHeight="1"/>
    <row r="6446" customHeight="1"/>
    <row r="6447" customHeight="1"/>
    <row r="6448" customHeight="1"/>
    <row r="6449" customHeight="1"/>
    <row r="6450" customHeight="1"/>
    <row r="6451" customHeight="1"/>
    <row r="6452" customHeight="1"/>
    <row r="6453" customHeight="1"/>
    <row r="6454" customHeight="1"/>
    <row r="6455" customHeight="1"/>
    <row r="6456" customHeight="1"/>
    <row r="6457" customHeight="1"/>
    <row r="6458" customHeight="1"/>
    <row r="6459" customHeight="1"/>
    <row r="6460" customHeight="1"/>
    <row r="6461" customHeight="1"/>
    <row r="6462" customHeight="1"/>
    <row r="6463" customHeight="1"/>
    <row r="6464" customHeight="1"/>
    <row r="6465" customHeight="1"/>
    <row r="6466" customHeight="1"/>
    <row r="6467" customHeight="1"/>
    <row r="6468" customHeight="1"/>
    <row r="6469" customHeight="1"/>
    <row r="6470" customHeight="1"/>
    <row r="6471" customHeight="1"/>
    <row r="6472" customHeight="1"/>
    <row r="6473" customHeight="1"/>
    <row r="6474" customHeight="1"/>
    <row r="6475" customHeight="1"/>
    <row r="6476" customHeight="1"/>
    <row r="6477" customHeight="1"/>
    <row r="6478" customHeight="1"/>
    <row r="6479" customHeight="1"/>
    <row r="6480" customHeight="1"/>
    <row r="6481" customHeight="1"/>
    <row r="6482" customHeight="1"/>
    <row r="6483" customHeight="1"/>
    <row r="6484" customHeight="1"/>
    <row r="6485" customHeight="1"/>
    <row r="6486" customHeight="1"/>
    <row r="6487" customHeight="1"/>
    <row r="6488" customHeight="1"/>
    <row r="6489" customHeight="1"/>
    <row r="6490" customHeight="1"/>
    <row r="6491" customHeight="1"/>
    <row r="6492" customHeight="1"/>
    <row r="6493" customHeight="1"/>
    <row r="6494" customHeight="1"/>
    <row r="6495" customHeight="1"/>
    <row r="6496" customHeight="1"/>
    <row r="6497" customHeight="1"/>
    <row r="6498" customHeight="1"/>
    <row r="6499" customHeight="1"/>
    <row r="6500" customHeight="1"/>
    <row r="6501" customHeight="1"/>
    <row r="6502" customHeight="1"/>
    <row r="6503" customHeight="1"/>
    <row r="6504" customHeight="1"/>
    <row r="6505" customHeight="1"/>
    <row r="6506" customHeight="1"/>
    <row r="6507" customHeight="1"/>
    <row r="6508" customHeight="1"/>
    <row r="6509" customHeight="1"/>
    <row r="6510" customHeight="1"/>
    <row r="6511" customHeight="1"/>
    <row r="6512" customHeight="1"/>
    <row r="6513" customHeight="1"/>
    <row r="6514" customHeight="1"/>
    <row r="6515" customHeight="1"/>
    <row r="6516" customHeight="1"/>
    <row r="6517" customHeight="1"/>
    <row r="6518" customHeight="1"/>
    <row r="6519" customHeight="1"/>
    <row r="6520" customHeight="1"/>
    <row r="6521" customHeight="1"/>
    <row r="6522" customHeight="1"/>
    <row r="6523" customHeight="1"/>
    <row r="6524" customHeight="1"/>
    <row r="6525" customHeight="1"/>
    <row r="6526" customHeight="1"/>
    <row r="6527" customHeight="1"/>
    <row r="6528" customHeight="1"/>
    <row r="6529" customHeight="1"/>
    <row r="6530" customHeight="1"/>
    <row r="6531" customHeight="1"/>
    <row r="6532" customHeight="1"/>
    <row r="6533" customHeight="1"/>
    <row r="6534" customHeight="1"/>
    <row r="6535" customHeight="1"/>
    <row r="6536" customHeight="1"/>
    <row r="6537" customHeight="1"/>
    <row r="6538" customHeight="1"/>
    <row r="6539" customHeight="1"/>
    <row r="6540" customHeight="1"/>
    <row r="6541" customHeight="1"/>
    <row r="6542" customHeight="1"/>
    <row r="6543" customHeight="1"/>
    <row r="6544" customHeight="1"/>
    <row r="6545" customHeight="1"/>
    <row r="6546" customHeight="1"/>
    <row r="6547" customHeight="1"/>
    <row r="6548" customHeight="1"/>
    <row r="6549" customHeight="1"/>
    <row r="6550" customHeight="1"/>
    <row r="6551" customHeight="1"/>
    <row r="6552" customHeight="1"/>
    <row r="6553" customHeight="1"/>
    <row r="6554" customHeight="1"/>
    <row r="6555" customHeight="1"/>
    <row r="6556" customHeight="1"/>
    <row r="6557" customHeight="1"/>
    <row r="6558" customHeight="1"/>
    <row r="6559" customHeight="1"/>
    <row r="6560" customHeight="1"/>
    <row r="6561" customHeight="1"/>
    <row r="6562" customHeight="1"/>
    <row r="6563" customHeight="1"/>
    <row r="6564" customHeight="1"/>
    <row r="6565" customHeight="1"/>
    <row r="6566" customHeight="1"/>
    <row r="6567" customHeight="1"/>
    <row r="6568" customHeight="1"/>
    <row r="6569" customHeight="1"/>
    <row r="6570" customHeight="1"/>
    <row r="6571" customHeight="1"/>
    <row r="6572" customHeight="1"/>
    <row r="6573" customHeight="1"/>
    <row r="6574" customHeight="1"/>
    <row r="6575" customHeight="1"/>
    <row r="6576" customHeight="1"/>
    <row r="6577" customHeight="1"/>
    <row r="6578" customHeight="1"/>
    <row r="6579" customHeight="1"/>
    <row r="6580" customHeight="1"/>
    <row r="6581" customHeight="1"/>
    <row r="6582" customHeight="1"/>
    <row r="6583" customHeight="1"/>
    <row r="6584" customHeight="1"/>
    <row r="6585" customHeight="1"/>
    <row r="6586" customHeight="1"/>
    <row r="6587" customHeight="1"/>
    <row r="6588" customHeight="1"/>
    <row r="6589" customHeight="1"/>
    <row r="6590" customHeight="1"/>
    <row r="6591" customHeight="1"/>
    <row r="6592" customHeight="1"/>
    <row r="6593" customHeight="1"/>
    <row r="6594" customHeight="1"/>
    <row r="6595" customHeight="1"/>
    <row r="6596" customHeight="1"/>
    <row r="6597" customHeight="1"/>
    <row r="6598" customHeight="1"/>
    <row r="6599" customHeight="1"/>
    <row r="6600" customHeight="1"/>
    <row r="6601" customHeight="1"/>
    <row r="6602" customHeight="1"/>
    <row r="6603" customHeight="1"/>
    <row r="6604" customHeight="1"/>
    <row r="6605" customHeight="1"/>
    <row r="6606" customHeight="1"/>
    <row r="6607" customHeight="1"/>
    <row r="6608" customHeight="1"/>
    <row r="6609" customHeight="1"/>
    <row r="6610" customHeight="1"/>
    <row r="6611" customHeight="1"/>
    <row r="6612" customHeight="1"/>
    <row r="6613" customHeight="1"/>
    <row r="6614" customHeight="1"/>
    <row r="6615" customHeight="1"/>
    <row r="6616" customHeight="1"/>
    <row r="6617" customHeight="1"/>
    <row r="6618" customHeight="1"/>
    <row r="6619" customHeight="1"/>
    <row r="6620" customHeight="1"/>
    <row r="6621" customHeight="1"/>
    <row r="6622" customHeight="1"/>
    <row r="6623" customHeight="1"/>
    <row r="6624" customHeight="1"/>
    <row r="6625" customHeight="1"/>
    <row r="6626" customHeight="1"/>
    <row r="6627" customHeight="1"/>
    <row r="6628" customHeight="1"/>
    <row r="6629" customHeight="1"/>
    <row r="6630" customHeight="1"/>
    <row r="6631" customHeight="1"/>
    <row r="6632" customHeight="1"/>
    <row r="6633" customHeight="1"/>
    <row r="6634" customHeight="1"/>
    <row r="6635" customHeight="1"/>
    <row r="6636" customHeight="1"/>
    <row r="6637" customHeight="1"/>
    <row r="6638" customHeight="1"/>
    <row r="6639" customHeight="1"/>
    <row r="6640" customHeight="1"/>
    <row r="6641" customHeight="1"/>
    <row r="6642" customHeight="1"/>
    <row r="6643" customHeight="1"/>
    <row r="6644" customHeight="1"/>
    <row r="6645" customHeight="1"/>
    <row r="6646" customHeight="1"/>
    <row r="6647" customHeight="1"/>
    <row r="6648" customHeight="1"/>
    <row r="6649" customHeight="1"/>
    <row r="6650" customHeight="1"/>
    <row r="6651" customHeight="1"/>
    <row r="6652" customHeight="1"/>
    <row r="6653" customHeight="1"/>
    <row r="6654" customHeight="1"/>
    <row r="6655" customHeight="1"/>
    <row r="6656" customHeight="1"/>
    <row r="6657" customHeight="1"/>
    <row r="6658" customHeight="1"/>
    <row r="6659" customHeight="1"/>
    <row r="6660" customHeight="1"/>
    <row r="6661" customHeight="1"/>
    <row r="6662" customHeight="1"/>
    <row r="6663" customHeight="1"/>
    <row r="6664" customHeight="1"/>
    <row r="6665" customHeight="1"/>
    <row r="6666" customHeight="1"/>
    <row r="6667" customHeight="1"/>
    <row r="6668" customHeight="1"/>
    <row r="6669" customHeight="1"/>
    <row r="6670" customHeight="1"/>
    <row r="6671" customHeight="1"/>
    <row r="6672" customHeight="1"/>
    <row r="6673" customHeight="1"/>
    <row r="6674" customHeight="1"/>
    <row r="6675" customHeight="1"/>
    <row r="6676" customHeight="1"/>
    <row r="6677" customHeight="1"/>
    <row r="6678" customHeight="1"/>
    <row r="6679" customHeight="1"/>
    <row r="6680" customHeight="1"/>
    <row r="6681" customHeight="1"/>
    <row r="6682" customHeight="1"/>
    <row r="6683" customHeight="1"/>
    <row r="6684" customHeight="1"/>
    <row r="6685" customHeight="1"/>
    <row r="6686" customHeight="1"/>
    <row r="6687" customHeight="1"/>
    <row r="6688" customHeight="1"/>
    <row r="6689" customHeight="1"/>
    <row r="6690" customHeight="1"/>
    <row r="6691" customHeight="1"/>
    <row r="6692" customHeight="1"/>
    <row r="6693" customHeight="1"/>
    <row r="6694" customHeight="1"/>
    <row r="6695" customHeight="1"/>
    <row r="6696" customHeight="1"/>
    <row r="6697" customHeight="1"/>
    <row r="6698" customHeight="1"/>
    <row r="6699" customHeight="1"/>
    <row r="6700" customHeight="1"/>
    <row r="6701" customHeight="1"/>
    <row r="6702" customHeight="1"/>
    <row r="6703" customHeight="1"/>
    <row r="6704" customHeight="1"/>
    <row r="6705" customHeight="1"/>
    <row r="6706" customHeight="1"/>
    <row r="6707" customHeight="1"/>
    <row r="6708" customHeight="1"/>
    <row r="6709" customHeight="1"/>
    <row r="6710" customHeight="1"/>
    <row r="6711" customHeight="1"/>
    <row r="6712" customHeight="1"/>
    <row r="6713" customHeight="1"/>
    <row r="6714" customHeight="1"/>
    <row r="6715" customHeight="1"/>
    <row r="6716" customHeight="1"/>
    <row r="6717" customHeight="1"/>
    <row r="6718" customHeight="1"/>
    <row r="6719" customHeight="1"/>
    <row r="6720" customHeight="1"/>
    <row r="6721" customHeight="1"/>
    <row r="6722" customHeight="1"/>
    <row r="6723" customHeight="1"/>
    <row r="6724" customHeight="1"/>
    <row r="6725" customHeight="1"/>
    <row r="6726" customHeight="1"/>
    <row r="6727" customHeight="1"/>
    <row r="6728" customHeight="1"/>
    <row r="6729" customHeight="1"/>
    <row r="6730" customHeight="1"/>
    <row r="6731" customHeight="1"/>
    <row r="6732" customHeight="1"/>
    <row r="6733" customHeight="1"/>
    <row r="6734" customHeight="1"/>
    <row r="6735" customHeight="1"/>
    <row r="6736" customHeight="1"/>
    <row r="6737" customHeight="1"/>
    <row r="6738" customHeight="1"/>
    <row r="6739" customHeight="1"/>
    <row r="6740" customHeight="1"/>
    <row r="6741" customHeight="1"/>
    <row r="6742" customHeight="1"/>
    <row r="6743" customHeight="1"/>
    <row r="6744" customHeight="1"/>
    <row r="6745" customHeight="1"/>
    <row r="6746" customHeight="1"/>
    <row r="6747" customHeight="1"/>
    <row r="6748" customHeight="1"/>
    <row r="6749" customHeight="1"/>
    <row r="6750" customHeight="1"/>
    <row r="6751" customHeight="1"/>
    <row r="6752" customHeight="1"/>
    <row r="6753" customHeight="1"/>
    <row r="6754" customHeight="1"/>
    <row r="6755" customHeight="1"/>
    <row r="6756" customHeight="1"/>
    <row r="6757" customHeight="1"/>
    <row r="6758" customHeight="1"/>
    <row r="6759" customHeight="1"/>
    <row r="6760" customHeight="1"/>
    <row r="6761" customHeight="1"/>
    <row r="6762" customHeight="1"/>
    <row r="6763" customHeight="1"/>
    <row r="6764" customHeight="1"/>
    <row r="6765" customHeight="1"/>
    <row r="6766" customHeight="1"/>
    <row r="6767" customHeight="1"/>
    <row r="6768" customHeight="1"/>
    <row r="6769" customHeight="1"/>
    <row r="6770" customHeight="1"/>
    <row r="6771" customHeight="1"/>
    <row r="6772" customHeight="1"/>
    <row r="6773" customHeight="1"/>
    <row r="6774" customHeight="1"/>
    <row r="6775" customHeight="1"/>
    <row r="6776" customHeight="1"/>
    <row r="6777" customHeight="1"/>
    <row r="6778" customHeight="1"/>
    <row r="6779" customHeight="1"/>
    <row r="6780" customHeight="1"/>
    <row r="6781" customHeight="1"/>
    <row r="6782" customHeight="1"/>
    <row r="6783" customHeight="1"/>
    <row r="6784" customHeight="1"/>
    <row r="6785" customHeight="1"/>
    <row r="6786" customHeight="1"/>
    <row r="6787" customHeight="1"/>
    <row r="6788" customHeight="1"/>
    <row r="6789" customHeight="1"/>
    <row r="6790" customHeight="1"/>
    <row r="6791" customHeight="1"/>
    <row r="6792" customHeight="1"/>
    <row r="6793" customHeight="1"/>
    <row r="6794" customHeight="1"/>
    <row r="6795" customHeight="1"/>
    <row r="6796" customHeight="1"/>
    <row r="6797" customHeight="1"/>
    <row r="6798" customHeight="1"/>
    <row r="6799" customHeight="1"/>
    <row r="6800" customHeight="1"/>
    <row r="6801" customHeight="1"/>
    <row r="6802" customHeight="1"/>
    <row r="6803" customHeight="1"/>
    <row r="6804" customHeight="1"/>
    <row r="6805" customHeight="1"/>
    <row r="6806" customHeight="1"/>
    <row r="6807" customHeight="1"/>
    <row r="6808" customHeight="1"/>
    <row r="6809" customHeight="1"/>
    <row r="6810" customHeight="1"/>
    <row r="6811" customHeight="1"/>
    <row r="6812" customHeight="1"/>
    <row r="6813" customHeight="1"/>
    <row r="6814" customHeight="1"/>
    <row r="6815" customHeight="1"/>
    <row r="6816" customHeight="1"/>
    <row r="6817" customHeight="1"/>
    <row r="6818" customHeight="1"/>
    <row r="6819" customHeight="1"/>
    <row r="6820" customHeight="1"/>
    <row r="6821" customHeight="1"/>
    <row r="6822" customHeight="1"/>
    <row r="6823" customHeight="1"/>
    <row r="6824" customHeight="1"/>
    <row r="6825" customHeight="1"/>
    <row r="6826" customHeight="1"/>
    <row r="6827" customHeight="1"/>
    <row r="6828" customHeight="1"/>
    <row r="6829" customHeight="1"/>
    <row r="6830" customHeight="1"/>
    <row r="6831" customHeight="1"/>
    <row r="6832" customHeight="1"/>
    <row r="6833" customHeight="1"/>
    <row r="6834" customHeight="1"/>
    <row r="6835" customHeight="1"/>
    <row r="6836" customHeight="1"/>
    <row r="6837" customHeight="1"/>
    <row r="6838" customHeight="1"/>
    <row r="6839" customHeight="1"/>
    <row r="6840" customHeight="1"/>
    <row r="6841" customHeight="1"/>
    <row r="6842" customHeight="1"/>
    <row r="6843" customHeight="1"/>
    <row r="6844" customHeight="1"/>
    <row r="6845" customHeight="1"/>
    <row r="6846" customHeight="1"/>
    <row r="6847" customHeight="1"/>
    <row r="6848" customHeight="1"/>
    <row r="6849" customHeight="1"/>
    <row r="6850" customHeight="1"/>
    <row r="6851" customHeight="1"/>
    <row r="6852" customHeight="1"/>
    <row r="6853" customHeight="1"/>
    <row r="6854" customHeight="1"/>
    <row r="6855" customHeight="1"/>
    <row r="6856" customHeight="1"/>
    <row r="6857" customHeight="1"/>
    <row r="6858" customHeight="1"/>
    <row r="6859" customHeight="1"/>
    <row r="6860" customHeight="1"/>
    <row r="6861" customHeight="1"/>
    <row r="6862" customHeight="1"/>
    <row r="6863" customHeight="1"/>
    <row r="6864" customHeight="1"/>
    <row r="6865" customHeight="1"/>
    <row r="6866" customHeight="1"/>
    <row r="6867" customHeight="1"/>
    <row r="6868" customHeight="1"/>
    <row r="6869" customHeight="1"/>
    <row r="6870" customHeight="1"/>
    <row r="6871" customHeight="1"/>
    <row r="6872" customHeight="1"/>
    <row r="6873" customHeight="1"/>
    <row r="6874" customHeight="1"/>
    <row r="6875" customHeight="1"/>
    <row r="6876" customHeight="1"/>
    <row r="6877" customHeight="1"/>
    <row r="6878" customHeight="1"/>
    <row r="6879" customHeight="1"/>
    <row r="6880" customHeight="1"/>
    <row r="6881" customHeight="1"/>
    <row r="6882" customHeight="1"/>
    <row r="6883" customHeight="1"/>
    <row r="6884" customHeight="1"/>
    <row r="6885" customHeight="1"/>
    <row r="6886" customHeight="1"/>
    <row r="6887" customHeight="1"/>
    <row r="6888" customHeight="1"/>
    <row r="6889" customHeight="1"/>
    <row r="6890" customHeight="1"/>
    <row r="6891" customHeight="1"/>
    <row r="6892" customHeight="1"/>
    <row r="6893" customHeight="1"/>
    <row r="6894" customHeight="1"/>
    <row r="6895" customHeight="1"/>
    <row r="6896" customHeight="1"/>
    <row r="6897" customHeight="1"/>
    <row r="6898" customHeight="1"/>
    <row r="6899" customHeight="1"/>
    <row r="6900" customHeight="1"/>
    <row r="6901" customHeight="1"/>
    <row r="6902" customHeight="1"/>
    <row r="6903" customHeight="1"/>
    <row r="6904" customHeight="1"/>
    <row r="6905" customHeight="1"/>
    <row r="6906" customHeight="1"/>
    <row r="6907" customHeight="1"/>
    <row r="6908" customHeight="1"/>
    <row r="6909" customHeight="1"/>
    <row r="6910" customHeight="1"/>
    <row r="6911" customHeight="1"/>
    <row r="6912" customHeight="1"/>
    <row r="6913" customHeight="1"/>
    <row r="6914" customHeight="1"/>
    <row r="6915" customHeight="1"/>
    <row r="6916" customHeight="1"/>
    <row r="6917" customHeight="1"/>
    <row r="6918" customHeight="1"/>
    <row r="6919" customHeight="1"/>
    <row r="6920" customHeight="1"/>
    <row r="6921" customHeight="1"/>
    <row r="6922" customHeight="1"/>
    <row r="6923" customHeight="1"/>
    <row r="6924" customHeight="1"/>
    <row r="6925" customHeight="1"/>
    <row r="6926" customHeight="1"/>
    <row r="6927" customHeight="1"/>
    <row r="6928" customHeight="1"/>
    <row r="6929" customHeight="1"/>
    <row r="6930" customHeight="1"/>
    <row r="6931" customHeight="1"/>
    <row r="6932" customHeight="1"/>
    <row r="6933" customHeight="1"/>
    <row r="6934" customHeight="1"/>
    <row r="6935" customHeight="1"/>
    <row r="6936" customHeight="1"/>
    <row r="6937" customHeight="1"/>
    <row r="6938" customHeight="1"/>
    <row r="6939" customHeight="1"/>
    <row r="6940" customHeight="1"/>
    <row r="6941" customHeight="1"/>
    <row r="6942" customHeight="1"/>
    <row r="6943" customHeight="1"/>
    <row r="6944" customHeight="1"/>
    <row r="6945" customHeight="1"/>
    <row r="6946" customHeight="1"/>
    <row r="6947" customHeight="1"/>
    <row r="6948" customHeight="1"/>
    <row r="6949" customHeight="1"/>
    <row r="6950" customHeight="1"/>
    <row r="6951" customHeight="1"/>
    <row r="6952" customHeight="1"/>
    <row r="6953" customHeight="1"/>
    <row r="6954" customHeight="1"/>
    <row r="6955" customHeight="1"/>
    <row r="6956" customHeight="1"/>
    <row r="6957" customHeight="1"/>
    <row r="6958" customHeight="1"/>
    <row r="6959" customHeight="1"/>
    <row r="6960" customHeight="1"/>
    <row r="6961" customHeight="1"/>
    <row r="6962" customHeight="1"/>
    <row r="6963" customHeight="1"/>
    <row r="6964" customHeight="1"/>
    <row r="6965" customHeight="1"/>
    <row r="6966" customHeight="1"/>
    <row r="6967" customHeight="1"/>
    <row r="6968" customHeight="1"/>
    <row r="6969" customHeight="1"/>
    <row r="6970" customHeight="1"/>
    <row r="6971" customHeight="1"/>
    <row r="6972" customHeight="1"/>
    <row r="6973" customHeight="1"/>
    <row r="6974" customHeight="1"/>
    <row r="6975" customHeight="1"/>
    <row r="6976" customHeight="1"/>
    <row r="6977" customHeight="1"/>
    <row r="6978" customHeight="1"/>
    <row r="6979" customHeight="1"/>
    <row r="6980" customHeight="1"/>
    <row r="6981" customHeight="1"/>
    <row r="6982" customHeight="1"/>
    <row r="6983" customHeight="1"/>
    <row r="6984" customHeight="1"/>
    <row r="6985" customHeight="1"/>
    <row r="6986" customHeight="1"/>
    <row r="6987" customHeight="1"/>
    <row r="6988" customHeight="1"/>
    <row r="6989" customHeight="1"/>
    <row r="6990" customHeight="1"/>
    <row r="6991" customHeight="1"/>
    <row r="6992" customHeight="1"/>
    <row r="6993" customHeight="1"/>
    <row r="6994" customHeight="1"/>
    <row r="6995" customHeight="1"/>
    <row r="6996" customHeight="1"/>
    <row r="6997" customHeight="1"/>
    <row r="6998" customHeight="1"/>
    <row r="6999" customHeight="1"/>
    <row r="7000" customHeight="1"/>
    <row r="7001" customHeight="1"/>
    <row r="7002" customHeight="1"/>
    <row r="7003" customHeight="1"/>
    <row r="7004" customHeight="1"/>
    <row r="7005" customHeight="1"/>
    <row r="7006" customHeight="1"/>
    <row r="7007" customHeight="1"/>
    <row r="7008" customHeight="1"/>
    <row r="7009" customHeight="1"/>
    <row r="7010" customHeight="1"/>
    <row r="7011" customHeight="1"/>
    <row r="7012" customHeight="1"/>
    <row r="7013" customHeight="1"/>
    <row r="7014" customHeight="1"/>
    <row r="7015" customHeight="1"/>
    <row r="7016" customHeight="1"/>
    <row r="7017" customHeight="1"/>
    <row r="7018" customHeight="1"/>
    <row r="7019" customHeight="1"/>
    <row r="7020" customHeight="1"/>
    <row r="7021" customHeight="1"/>
    <row r="7022" customHeight="1"/>
    <row r="7023" customHeight="1"/>
    <row r="7024" customHeight="1"/>
    <row r="7025" customHeight="1"/>
    <row r="7026" customHeight="1"/>
    <row r="7027" customHeight="1"/>
    <row r="7028" customHeight="1"/>
    <row r="7029" customHeight="1"/>
    <row r="7030" customHeight="1"/>
    <row r="7031" customHeight="1"/>
    <row r="7032" customHeight="1"/>
    <row r="7033" customHeight="1"/>
    <row r="7034" customHeight="1"/>
    <row r="7035" customHeight="1"/>
    <row r="7036" customHeight="1"/>
    <row r="7037" customHeight="1"/>
    <row r="7038" customHeight="1"/>
    <row r="7039" customHeight="1"/>
    <row r="7040" customHeight="1"/>
    <row r="7041" customHeight="1"/>
    <row r="7042" customHeight="1"/>
    <row r="7043" customHeight="1"/>
    <row r="7044" customHeight="1"/>
    <row r="7045" customHeight="1"/>
    <row r="7046" customHeight="1"/>
    <row r="7047" customHeight="1"/>
    <row r="7048" customHeight="1"/>
    <row r="7049" customHeight="1"/>
    <row r="7050" customHeight="1"/>
    <row r="7051" customHeight="1"/>
    <row r="7052" customHeight="1"/>
    <row r="7053" customHeight="1"/>
    <row r="7054" customHeight="1"/>
    <row r="7055" customHeight="1"/>
    <row r="7056" customHeight="1"/>
    <row r="7057" customHeight="1"/>
    <row r="7058" customHeight="1"/>
    <row r="7059" customHeight="1"/>
    <row r="7060" customHeight="1"/>
    <row r="7061" customHeight="1"/>
    <row r="7062" customHeight="1"/>
    <row r="7063" customHeight="1"/>
    <row r="7064" customHeight="1"/>
    <row r="7065" customHeight="1"/>
    <row r="7066" customHeight="1"/>
    <row r="7067" customHeight="1"/>
    <row r="7068" customHeight="1"/>
    <row r="7069" customHeight="1"/>
    <row r="7070" customHeight="1"/>
    <row r="7071" customHeight="1"/>
    <row r="7072" customHeight="1"/>
    <row r="7073" customHeight="1"/>
    <row r="7074" customHeight="1"/>
    <row r="7075" customHeight="1"/>
    <row r="7076" customHeight="1"/>
    <row r="7077" customHeight="1"/>
    <row r="7078" customHeight="1"/>
    <row r="7079" customHeight="1"/>
    <row r="7080" customHeight="1"/>
    <row r="7081" customHeight="1"/>
    <row r="7082" customHeight="1"/>
    <row r="7083" customHeight="1"/>
    <row r="7084" customHeight="1"/>
    <row r="7085" customHeight="1"/>
    <row r="7086" customHeight="1"/>
    <row r="7087" customHeight="1"/>
    <row r="7088" customHeight="1"/>
    <row r="7089" customHeight="1"/>
    <row r="7090" customHeight="1"/>
    <row r="7091" customHeight="1"/>
    <row r="7092" customHeight="1"/>
    <row r="7093" customHeight="1"/>
    <row r="7094" customHeight="1"/>
    <row r="7095" customHeight="1"/>
    <row r="7096" customHeight="1"/>
    <row r="7097" customHeight="1"/>
    <row r="7098" customHeight="1"/>
    <row r="7099" customHeight="1"/>
    <row r="7100" customHeight="1"/>
    <row r="7101" customHeight="1"/>
    <row r="7102" customHeight="1"/>
    <row r="7103" customHeight="1"/>
    <row r="7104" customHeight="1"/>
    <row r="7105" customHeight="1"/>
    <row r="7106" customHeight="1"/>
    <row r="7107" customHeight="1"/>
    <row r="7108" customHeight="1"/>
    <row r="7109" customHeight="1"/>
    <row r="7110" customHeight="1"/>
    <row r="7111" customHeight="1"/>
    <row r="7112" customHeight="1"/>
    <row r="7113" customHeight="1"/>
    <row r="7114" customHeight="1"/>
    <row r="7115" customHeight="1"/>
    <row r="7116" customHeight="1"/>
    <row r="7117" customHeight="1"/>
    <row r="7118" customHeight="1"/>
    <row r="7119" customHeight="1"/>
    <row r="7120" customHeight="1"/>
    <row r="7121" customHeight="1"/>
    <row r="7122" customHeight="1"/>
    <row r="7123" customHeight="1"/>
    <row r="7124" customHeight="1"/>
    <row r="7125" customHeight="1"/>
    <row r="7126" customHeight="1"/>
    <row r="7127" customHeight="1"/>
    <row r="7128" customHeight="1"/>
    <row r="7129" customHeight="1"/>
    <row r="7130" customHeight="1"/>
    <row r="7131" customHeight="1"/>
    <row r="7132" customHeight="1"/>
    <row r="7133" customHeight="1"/>
    <row r="7134" customHeight="1"/>
    <row r="7135" customHeight="1"/>
    <row r="7136" customHeight="1"/>
    <row r="7137" customHeight="1"/>
    <row r="7138" customHeight="1"/>
    <row r="7139" customHeight="1"/>
    <row r="7140" customHeight="1"/>
    <row r="7141" customHeight="1"/>
    <row r="7142" customHeight="1"/>
    <row r="7143" customHeight="1"/>
    <row r="7144" customHeight="1"/>
    <row r="7145" customHeight="1"/>
    <row r="7146" customHeight="1"/>
    <row r="7147" customHeight="1"/>
    <row r="7148" customHeight="1"/>
    <row r="7149" customHeight="1"/>
    <row r="7150" customHeight="1"/>
    <row r="7151" customHeight="1"/>
    <row r="7152" customHeight="1"/>
    <row r="7153" customHeight="1"/>
    <row r="7154" customHeight="1"/>
    <row r="7155" customHeight="1"/>
    <row r="7156" customHeight="1"/>
    <row r="7157" customHeight="1"/>
    <row r="7158" customHeight="1"/>
    <row r="7159" customHeight="1"/>
    <row r="7160" customHeight="1"/>
    <row r="7161" customHeight="1"/>
    <row r="7162" customHeight="1"/>
    <row r="7163" customHeight="1"/>
    <row r="7164" customHeight="1"/>
    <row r="7165" customHeight="1"/>
    <row r="7166" customHeight="1"/>
    <row r="7167" customHeight="1"/>
    <row r="7168" customHeight="1"/>
    <row r="7169" customHeight="1"/>
    <row r="7170" customHeight="1"/>
    <row r="7171" customHeight="1"/>
    <row r="7172" customHeight="1"/>
    <row r="7173" customHeight="1"/>
    <row r="7174" customHeight="1"/>
    <row r="7175" customHeight="1"/>
    <row r="7176" customHeight="1"/>
    <row r="7177" customHeight="1"/>
    <row r="7178" customHeight="1"/>
    <row r="7179" customHeight="1"/>
    <row r="7180" customHeight="1"/>
    <row r="7181" customHeight="1"/>
    <row r="7182" customHeight="1"/>
    <row r="7183" customHeight="1"/>
    <row r="7184" customHeight="1"/>
    <row r="7185" customHeight="1"/>
    <row r="7186" customHeight="1"/>
    <row r="7187" customHeight="1"/>
    <row r="7188" customHeight="1"/>
    <row r="7189" customHeight="1"/>
    <row r="7190" customHeight="1"/>
    <row r="7191" customHeight="1"/>
    <row r="7192" customHeight="1"/>
    <row r="7193" customHeight="1"/>
    <row r="7194" customHeight="1"/>
    <row r="7195" customHeight="1"/>
    <row r="7196" customHeight="1"/>
    <row r="7197" customHeight="1"/>
    <row r="7198" customHeight="1"/>
    <row r="7199" customHeight="1"/>
    <row r="7200" customHeight="1"/>
    <row r="7201" customHeight="1"/>
    <row r="7202" customHeight="1"/>
    <row r="7203" customHeight="1"/>
    <row r="7204" customHeight="1"/>
    <row r="7205" customHeight="1"/>
    <row r="7206" customHeight="1"/>
    <row r="7207" customHeight="1"/>
    <row r="7208" customHeight="1"/>
    <row r="7209" customHeight="1"/>
    <row r="7210" customHeight="1"/>
    <row r="7211" customHeight="1"/>
    <row r="7212" customHeight="1"/>
    <row r="7213" customHeight="1"/>
    <row r="7214" customHeight="1"/>
    <row r="7215" customHeight="1"/>
    <row r="7216" customHeight="1"/>
    <row r="7217" customHeight="1"/>
    <row r="7218" customHeight="1"/>
    <row r="7219" customHeight="1"/>
    <row r="7220" customHeight="1"/>
    <row r="7221" customHeight="1"/>
    <row r="7222" customHeight="1"/>
    <row r="7223" customHeight="1"/>
    <row r="7224" customHeight="1"/>
    <row r="7225" customHeight="1"/>
    <row r="7226" customHeight="1"/>
    <row r="7227" customHeight="1"/>
    <row r="7228" customHeight="1"/>
    <row r="7229" customHeight="1"/>
    <row r="7230" customHeight="1"/>
    <row r="7231" customHeight="1"/>
    <row r="7232" customHeight="1"/>
    <row r="7233" customHeight="1"/>
    <row r="7234" customHeight="1"/>
    <row r="7235" customHeight="1"/>
    <row r="7236" customHeight="1"/>
    <row r="7237" customHeight="1"/>
    <row r="7238" customHeight="1"/>
    <row r="7239" customHeight="1"/>
    <row r="7240" customHeight="1"/>
    <row r="7241" customHeight="1"/>
    <row r="7242" customHeight="1"/>
    <row r="7243" customHeight="1"/>
    <row r="7244" customHeight="1"/>
    <row r="7245" customHeight="1"/>
    <row r="7246" customHeight="1"/>
    <row r="7247" customHeight="1"/>
    <row r="7248" customHeight="1"/>
    <row r="7249" customHeight="1"/>
    <row r="7250" customHeight="1"/>
    <row r="7251" customHeight="1"/>
    <row r="7252" customHeight="1"/>
    <row r="7253" customHeight="1"/>
    <row r="7254" customHeight="1"/>
    <row r="7255" customHeight="1"/>
    <row r="7256" customHeight="1"/>
    <row r="7257" customHeight="1"/>
    <row r="7258" customHeight="1"/>
    <row r="7259" customHeight="1"/>
    <row r="7260" customHeight="1"/>
    <row r="7261" customHeight="1"/>
    <row r="7262" customHeight="1"/>
    <row r="7263" customHeight="1"/>
    <row r="7264" customHeight="1"/>
    <row r="7265" customHeight="1"/>
    <row r="7266" customHeight="1"/>
    <row r="7267" customHeight="1"/>
    <row r="7268" customHeight="1"/>
    <row r="7269" customHeight="1"/>
    <row r="7270" customHeight="1"/>
    <row r="7271" customHeight="1"/>
    <row r="7272" customHeight="1"/>
    <row r="7273" customHeight="1"/>
    <row r="7274" customHeight="1"/>
    <row r="7275" customHeight="1"/>
    <row r="7276" customHeight="1"/>
    <row r="7277" customHeight="1"/>
    <row r="7278" customHeight="1"/>
    <row r="7279" customHeight="1"/>
    <row r="7280" customHeight="1"/>
    <row r="7281" customHeight="1"/>
    <row r="7282" customHeight="1"/>
    <row r="7283" customHeight="1"/>
    <row r="7284" customHeight="1"/>
    <row r="7285" customHeight="1"/>
    <row r="7286" customHeight="1"/>
    <row r="7287" customHeight="1"/>
    <row r="7288" customHeight="1"/>
    <row r="7289" customHeight="1"/>
    <row r="7290" customHeight="1"/>
    <row r="7291" customHeight="1"/>
    <row r="7292" customHeight="1"/>
    <row r="7293" customHeight="1"/>
    <row r="7294" customHeight="1"/>
    <row r="7295" customHeight="1"/>
    <row r="7296" customHeight="1"/>
    <row r="7297" customHeight="1"/>
    <row r="7298" customHeight="1"/>
    <row r="7299" customHeight="1"/>
    <row r="7300" customHeight="1"/>
    <row r="7301" customHeight="1"/>
    <row r="7302" customHeight="1"/>
    <row r="7303" customHeight="1"/>
    <row r="7304" customHeight="1"/>
    <row r="7305" customHeight="1"/>
    <row r="7306" customHeight="1"/>
    <row r="7307" customHeight="1"/>
    <row r="7308" customHeight="1"/>
    <row r="7309" customHeight="1"/>
    <row r="7310" customHeight="1"/>
    <row r="7311" customHeight="1"/>
    <row r="7312" customHeight="1"/>
    <row r="7313" customHeight="1"/>
    <row r="7314" customHeight="1"/>
    <row r="7315" customHeight="1"/>
    <row r="7316" customHeight="1"/>
    <row r="7317" customHeight="1"/>
    <row r="7318" customHeight="1"/>
    <row r="7319" customHeight="1"/>
    <row r="7320" customHeight="1"/>
    <row r="7321" customHeight="1"/>
    <row r="7322" customHeight="1"/>
    <row r="7323" customHeight="1"/>
    <row r="7324" customHeight="1"/>
    <row r="7325" customHeight="1"/>
    <row r="7326" customHeight="1"/>
    <row r="7327" customHeight="1"/>
    <row r="7328" customHeight="1"/>
    <row r="7329" customHeight="1"/>
    <row r="7330" customHeight="1"/>
    <row r="7331" customHeight="1"/>
    <row r="7332" customHeight="1"/>
    <row r="7333" customHeight="1"/>
    <row r="7334" customHeight="1"/>
    <row r="7335" customHeight="1"/>
    <row r="7336" customHeight="1"/>
    <row r="7337" customHeight="1"/>
    <row r="7338" customHeight="1"/>
    <row r="7339" customHeight="1"/>
    <row r="7340" customHeight="1"/>
    <row r="7341" customHeight="1"/>
    <row r="7342" customHeight="1"/>
    <row r="7343" customHeight="1"/>
    <row r="7344" customHeight="1"/>
    <row r="7345" customHeight="1"/>
    <row r="7346" customHeight="1"/>
    <row r="7347" customHeight="1"/>
    <row r="7348" customHeight="1"/>
    <row r="7349" customHeight="1"/>
    <row r="7350" customHeight="1"/>
    <row r="7351" customHeight="1"/>
    <row r="7352" customHeight="1"/>
    <row r="7353" customHeight="1"/>
    <row r="7354" customHeight="1"/>
    <row r="7355" customHeight="1"/>
    <row r="7356" customHeight="1"/>
    <row r="7357" customHeight="1"/>
    <row r="7358" customHeight="1"/>
    <row r="7359" customHeight="1"/>
    <row r="7360" customHeight="1"/>
    <row r="7361" customHeight="1"/>
    <row r="7362" customHeight="1"/>
    <row r="7363" customHeight="1"/>
    <row r="7364" customHeight="1"/>
    <row r="7365" customHeight="1"/>
    <row r="7366" customHeight="1"/>
    <row r="7367" customHeight="1"/>
    <row r="7368" customHeight="1"/>
    <row r="7369" customHeight="1"/>
    <row r="7370" customHeight="1"/>
    <row r="7371" customHeight="1"/>
    <row r="7372" customHeight="1"/>
    <row r="7373" customHeight="1"/>
    <row r="7374" customHeight="1"/>
    <row r="7375" customHeight="1"/>
    <row r="7376" customHeight="1"/>
    <row r="7377" customHeight="1"/>
    <row r="7378" customHeight="1"/>
    <row r="7379" customHeight="1"/>
    <row r="7380" customHeight="1"/>
    <row r="7381" customHeight="1"/>
    <row r="7382" customHeight="1"/>
    <row r="7383" customHeight="1"/>
    <row r="7384" customHeight="1"/>
    <row r="7385" customHeight="1"/>
    <row r="7386" customHeight="1"/>
    <row r="7387" customHeight="1"/>
    <row r="7388" customHeight="1"/>
    <row r="7389" customHeight="1"/>
    <row r="7390" customHeight="1"/>
    <row r="7391" customHeight="1"/>
    <row r="7392" customHeight="1"/>
    <row r="7393" customHeight="1"/>
    <row r="7394" customHeight="1"/>
    <row r="7395" customHeight="1"/>
    <row r="7396" customHeight="1"/>
    <row r="7397" customHeight="1"/>
    <row r="7398" customHeight="1"/>
    <row r="7399" customHeight="1"/>
    <row r="7400" customHeight="1"/>
    <row r="7401" customHeight="1"/>
    <row r="7402" customHeight="1"/>
    <row r="7403" customHeight="1"/>
    <row r="7404" customHeight="1"/>
    <row r="7405" customHeight="1"/>
    <row r="7406" customHeight="1"/>
    <row r="7407" customHeight="1"/>
    <row r="7408" customHeight="1"/>
    <row r="7409" customHeight="1"/>
    <row r="7410" customHeight="1"/>
    <row r="7411" customHeight="1"/>
    <row r="7412" customHeight="1"/>
    <row r="7413" customHeight="1"/>
    <row r="7414" customHeight="1"/>
    <row r="7415" customHeight="1"/>
    <row r="7416" customHeight="1"/>
    <row r="7417" customHeight="1"/>
    <row r="7418" customHeight="1"/>
    <row r="7419" customHeight="1"/>
    <row r="7420" customHeight="1"/>
    <row r="7421" customHeight="1"/>
    <row r="7422" customHeight="1"/>
    <row r="7423" customHeight="1"/>
    <row r="7424" customHeight="1"/>
    <row r="7425" customHeight="1"/>
    <row r="7426" customHeight="1"/>
    <row r="7427" customHeight="1"/>
    <row r="7428" customHeight="1"/>
    <row r="7429" customHeight="1"/>
    <row r="7430" customHeight="1"/>
    <row r="7431" customHeight="1"/>
    <row r="7432" customHeight="1"/>
    <row r="7433" customHeight="1"/>
    <row r="7434" customHeight="1"/>
    <row r="7435" customHeight="1"/>
    <row r="7436" customHeight="1"/>
    <row r="7437" customHeight="1"/>
    <row r="7438" customHeight="1"/>
    <row r="7439" customHeight="1"/>
    <row r="7440" customHeight="1"/>
    <row r="7441" customHeight="1"/>
    <row r="7442" customHeight="1"/>
    <row r="7443" customHeight="1"/>
    <row r="7444" customHeight="1"/>
    <row r="7445" customHeight="1"/>
    <row r="7446" customHeight="1"/>
    <row r="7447" customHeight="1"/>
    <row r="7448" customHeight="1"/>
    <row r="7449" customHeight="1"/>
    <row r="7450" customHeight="1"/>
    <row r="7451" customHeight="1"/>
    <row r="7452" customHeight="1"/>
    <row r="7453" customHeight="1"/>
    <row r="7454" customHeight="1"/>
    <row r="7455" customHeight="1"/>
    <row r="7456" customHeight="1"/>
    <row r="7457" customHeight="1"/>
    <row r="7458" customHeight="1"/>
    <row r="7459" customHeight="1"/>
    <row r="7460" customHeight="1"/>
    <row r="7461" customHeight="1"/>
    <row r="7462" customHeight="1"/>
    <row r="7463" customHeight="1"/>
    <row r="7464" customHeight="1"/>
    <row r="7465" customHeight="1"/>
    <row r="7466" customHeight="1"/>
    <row r="7467" customHeight="1"/>
    <row r="7468" customHeight="1"/>
    <row r="7469" customHeight="1"/>
    <row r="7470" customHeight="1"/>
    <row r="7471" customHeight="1"/>
    <row r="7472" customHeight="1"/>
    <row r="7473" customHeight="1"/>
    <row r="7474" customHeight="1"/>
    <row r="7475" customHeight="1"/>
    <row r="7476" customHeight="1"/>
    <row r="7477" customHeight="1"/>
    <row r="7478" customHeight="1"/>
    <row r="7479" customHeight="1"/>
    <row r="7480" customHeight="1"/>
    <row r="7481" customHeight="1"/>
    <row r="7482" customHeight="1"/>
    <row r="7483" customHeight="1"/>
    <row r="7484" customHeight="1"/>
    <row r="7485" customHeight="1"/>
    <row r="7486" customHeight="1"/>
    <row r="7487" customHeight="1"/>
    <row r="7488" customHeight="1"/>
    <row r="7489" customHeight="1"/>
    <row r="7490" customHeight="1"/>
    <row r="7491" customHeight="1"/>
    <row r="7492" customHeight="1"/>
    <row r="7493" customHeight="1"/>
    <row r="7494" customHeight="1"/>
    <row r="7495" customHeight="1"/>
    <row r="7496" customHeight="1"/>
    <row r="7497" customHeight="1"/>
    <row r="7498" customHeight="1"/>
    <row r="7499" customHeight="1"/>
    <row r="7500" customHeight="1"/>
    <row r="7501" customHeight="1"/>
    <row r="7502" customHeight="1"/>
    <row r="7503" customHeight="1"/>
    <row r="7504" customHeight="1"/>
    <row r="7505" customHeight="1"/>
    <row r="7506" customHeight="1"/>
    <row r="7507" customHeight="1"/>
    <row r="7508" customHeight="1"/>
    <row r="7509" customHeight="1"/>
    <row r="7510" customHeight="1"/>
    <row r="7511" customHeight="1"/>
    <row r="7512" customHeight="1"/>
    <row r="7513" customHeight="1"/>
    <row r="7514" customHeight="1"/>
    <row r="7515" customHeight="1"/>
    <row r="7516" customHeight="1"/>
    <row r="7517" customHeight="1"/>
    <row r="7518" customHeight="1"/>
    <row r="7519" customHeight="1"/>
    <row r="7520" customHeight="1"/>
    <row r="7521" customHeight="1"/>
    <row r="7522" customHeight="1"/>
    <row r="7523" customHeight="1"/>
    <row r="7524" customHeight="1"/>
    <row r="7525" customHeight="1"/>
    <row r="7526" customHeight="1"/>
    <row r="7527" customHeight="1"/>
    <row r="7528" customHeight="1"/>
    <row r="7529" customHeight="1"/>
    <row r="7530" customHeight="1"/>
    <row r="7531" customHeight="1"/>
    <row r="7532" customHeight="1"/>
    <row r="7533" customHeight="1"/>
    <row r="7534" customHeight="1"/>
    <row r="7535" customHeight="1"/>
    <row r="7536" customHeight="1"/>
    <row r="7537" customHeight="1"/>
    <row r="7538" customHeight="1"/>
    <row r="7539" customHeight="1"/>
    <row r="7540" customHeight="1"/>
    <row r="7541" customHeight="1"/>
    <row r="7542" customHeight="1"/>
    <row r="7543" customHeight="1"/>
    <row r="7544" customHeight="1"/>
    <row r="7545" customHeight="1"/>
    <row r="7546" customHeight="1"/>
    <row r="7547" customHeight="1"/>
    <row r="7548" customHeight="1"/>
    <row r="7549" customHeight="1"/>
    <row r="7550" customHeight="1"/>
    <row r="7551" customHeight="1"/>
    <row r="7552" customHeight="1"/>
    <row r="7553" customHeight="1"/>
    <row r="7554" customHeight="1"/>
    <row r="7555" customHeight="1"/>
    <row r="7556" customHeight="1"/>
    <row r="7557" customHeight="1"/>
    <row r="7558" customHeight="1"/>
    <row r="7559" customHeight="1"/>
    <row r="7560" customHeight="1"/>
    <row r="7561" customHeight="1"/>
    <row r="7562" customHeight="1"/>
    <row r="7563" customHeight="1"/>
    <row r="7564" customHeight="1"/>
    <row r="7565" customHeight="1"/>
    <row r="7566" customHeight="1"/>
    <row r="7567" customHeight="1"/>
    <row r="7568" customHeight="1"/>
    <row r="7569" customHeight="1"/>
    <row r="7570" customHeight="1"/>
    <row r="7571" customHeight="1"/>
    <row r="7572" customHeight="1"/>
    <row r="7573" customHeight="1"/>
    <row r="7574" customHeight="1"/>
    <row r="7575" customHeight="1"/>
    <row r="7576" customHeight="1"/>
    <row r="7577" customHeight="1"/>
    <row r="7578" customHeight="1"/>
    <row r="7579" customHeight="1"/>
    <row r="7580" customHeight="1"/>
    <row r="7581" customHeight="1"/>
    <row r="7582" customHeight="1"/>
    <row r="7583" customHeight="1"/>
    <row r="7584" customHeight="1"/>
    <row r="7585" customHeight="1"/>
    <row r="7586" customHeight="1"/>
    <row r="7587" customHeight="1"/>
    <row r="7588" customHeight="1"/>
    <row r="7589" customHeight="1"/>
    <row r="7590" customHeight="1"/>
    <row r="7591" customHeight="1"/>
    <row r="7592" customHeight="1"/>
    <row r="7593" customHeight="1"/>
    <row r="7594" customHeight="1"/>
    <row r="7595" customHeight="1"/>
    <row r="7596" customHeight="1"/>
    <row r="7597" customHeight="1"/>
    <row r="7598" customHeight="1"/>
    <row r="7599" customHeight="1"/>
    <row r="7600" customHeight="1"/>
    <row r="7601" customHeight="1"/>
    <row r="7602" customHeight="1"/>
    <row r="7603" customHeight="1"/>
    <row r="7604" customHeight="1"/>
    <row r="7605" customHeight="1"/>
    <row r="7606" customHeight="1"/>
    <row r="7607" customHeight="1"/>
    <row r="7608" customHeight="1"/>
    <row r="7609" customHeight="1"/>
    <row r="7610" customHeight="1"/>
    <row r="7611" customHeight="1"/>
    <row r="7612" customHeight="1"/>
    <row r="7613" customHeight="1"/>
    <row r="7614" customHeight="1"/>
    <row r="7615" customHeight="1"/>
    <row r="7616" customHeight="1"/>
    <row r="7617" customHeight="1"/>
    <row r="7618" customHeight="1"/>
    <row r="7619" customHeight="1"/>
    <row r="7620" customHeight="1"/>
    <row r="7621" customHeight="1"/>
    <row r="7622" customHeight="1"/>
    <row r="7623" customHeight="1"/>
    <row r="7624" customHeight="1"/>
    <row r="7625" customHeight="1"/>
    <row r="7626" customHeight="1"/>
    <row r="7627" customHeight="1"/>
    <row r="7628" customHeight="1"/>
    <row r="7629" customHeight="1"/>
    <row r="7630" customHeight="1"/>
    <row r="7631" customHeight="1"/>
    <row r="7632" customHeight="1"/>
    <row r="7633" customHeight="1"/>
    <row r="7634" customHeight="1"/>
    <row r="7635" customHeight="1"/>
    <row r="7636" customHeight="1"/>
    <row r="7637" customHeight="1"/>
    <row r="7638" customHeight="1"/>
    <row r="7639" customHeight="1"/>
    <row r="7640" customHeight="1"/>
    <row r="7641" customHeight="1"/>
    <row r="7642" customHeight="1"/>
    <row r="7643" customHeight="1"/>
    <row r="7644" customHeight="1"/>
    <row r="7645" customHeight="1"/>
    <row r="7646" customHeight="1"/>
    <row r="7647" customHeight="1"/>
    <row r="7648" customHeight="1"/>
    <row r="7649" customHeight="1"/>
    <row r="7650" customHeight="1"/>
    <row r="7651" customHeight="1"/>
    <row r="7652" customHeight="1"/>
    <row r="7653" customHeight="1"/>
    <row r="7654" customHeight="1"/>
    <row r="7655" customHeight="1"/>
    <row r="7656" customHeight="1"/>
    <row r="7657" customHeight="1"/>
    <row r="7658" customHeight="1"/>
    <row r="7659" customHeight="1"/>
    <row r="7660" customHeight="1"/>
    <row r="7661" customHeight="1"/>
    <row r="7662" customHeight="1"/>
    <row r="7663" customHeight="1"/>
    <row r="7664" customHeight="1"/>
    <row r="7665" customHeight="1"/>
    <row r="7666" customHeight="1"/>
    <row r="7667" customHeight="1"/>
    <row r="7668" customHeight="1"/>
    <row r="7669" customHeight="1"/>
    <row r="7670" customHeight="1"/>
    <row r="7671" customHeight="1"/>
    <row r="7672" customHeight="1"/>
    <row r="7673" customHeight="1"/>
    <row r="7674" customHeight="1"/>
    <row r="7675" customHeight="1"/>
    <row r="7676" customHeight="1"/>
    <row r="7677" customHeight="1"/>
    <row r="7678" customHeight="1"/>
    <row r="7679" customHeight="1"/>
    <row r="7680" customHeight="1"/>
    <row r="7681" customHeight="1"/>
    <row r="7682" customHeight="1"/>
    <row r="7683" customHeight="1"/>
    <row r="7684" customHeight="1"/>
    <row r="7685" customHeight="1"/>
    <row r="7686" customHeight="1"/>
    <row r="7687" customHeight="1"/>
    <row r="7688" customHeight="1"/>
    <row r="7689" customHeight="1"/>
    <row r="7690" customHeight="1"/>
    <row r="7691" customHeight="1"/>
    <row r="7692" customHeight="1"/>
    <row r="7693" customHeight="1"/>
    <row r="7694" customHeight="1"/>
    <row r="7695" customHeight="1"/>
    <row r="7696" customHeight="1"/>
    <row r="7697" customHeight="1"/>
    <row r="7698" customHeight="1"/>
    <row r="7699" customHeight="1"/>
    <row r="7700" customHeight="1"/>
    <row r="7701" customHeight="1"/>
    <row r="7702" customHeight="1"/>
    <row r="7703" customHeight="1"/>
    <row r="7704" customHeight="1"/>
    <row r="7705" customHeight="1"/>
    <row r="7706" customHeight="1"/>
    <row r="7707" customHeight="1"/>
    <row r="7708" customHeight="1"/>
    <row r="7709" customHeight="1"/>
    <row r="7710" customHeight="1"/>
    <row r="7711" customHeight="1"/>
    <row r="7712" customHeight="1"/>
    <row r="7713" customHeight="1"/>
    <row r="7714" customHeight="1"/>
    <row r="7715" customHeight="1"/>
    <row r="7716" customHeight="1"/>
    <row r="7717" customHeight="1"/>
    <row r="7718" customHeight="1"/>
    <row r="7719" customHeight="1"/>
    <row r="7720" customHeight="1"/>
    <row r="7721" customHeight="1"/>
    <row r="7722" customHeight="1"/>
    <row r="7723" customHeight="1"/>
    <row r="7724" customHeight="1"/>
    <row r="7725" customHeight="1"/>
    <row r="7726" customHeight="1"/>
    <row r="7727" customHeight="1"/>
    <row r="7728" customHeight="1"/>
    <row r="7729" customHeight="1"/>
    <row r="7730" customHeight="1"/>
    <row r="7731" customHeight="1"/>
    <row r="7732" customHeight="1"/>
    <row r="7733" customHeight="1"/>
    <row r="7734" customHeight="1"/>
    <row r="7735" customHeight="1"/>
    <row r="7736" customHeight="1"/>
    <row r="7737" customHeight="1"/>
    <row r="7738" customHeight="1"/>
    <row r="7739" customHeight="1"/>
    <row r="7740" customHeight="1"/>
    <row r="7741" customHeight="1"/>
    <row r="7742" customHeight="1"/>
    <row r="7743" customHeight="1"/>
    <row r="7744" customHeight="1"/>
    <row r="7745" customHeight="1"/>
    <row r="7746" customHeight="1"/>
    <row r="7747" customHeight="1"/>
    <row r="7748" customHeight="1"/>
    <row r="7749" customHeight="1"/>
    <row r="7750" customHeight="1"/>
    <row r="7751" customHeight="1"/>
    <row r="7752" customHeight="1"/>
    <row r="7753" customHeight="1"/>
    <row r="7754" customHeight="1"/>
    <row r="7755" customHeight="1"/>
    <row r="7756" customHeight="1"/>
    <row r="7757" customHeight="1"/>
    <row r="7758" customHeight="1"/>
    <row r="7759" customHeight="1"/>
    <row r="7760" customHeight="1"/>
    <row r="7761" customHeight="1"/>
    <row r="7762" customHeight="1"/>
    <row r="7763" customHeight="1"/>
    <row r="7764" customHeight="1"/>
    <row r="7765" customHeight="1"/>
    <row r="7766" customHeight="1"/>
    <row r="7767" customHeight="1"/>
    <row r="7768" customHeight="1"/>
    <row r="7769" customHeight="1"/>
    <row r="7770" customHeight="1"/>
    <row r="7771" customHeight="1"/>
    <row r="7772" customHeight="1"/>
    <row r="7773" customHeight="1"/>
    <row r="7774" customHeight="1"/>
    <row r="7775" customHeight="1"/>
    <row r="7776" customHeight="1"/>
    <row r="7777" customHeight="1"/>
    <row r="7778" customHeight="1"/>
    <row r="7779" customHeight="1"/>
    <row r="7780" customHeight="1"/>
    <row r="7781" customHeight="1"/>
    <row r="7782" customHeight="1"/>
    <row r="7783" customHeight="1"/>
    <row r="7784" customHeight="1"/>
    <row r="7785" customHeight="1"/>
    <row r="7786" customHeight="1"/>
    <row r="7787" customHeight="1"/>
    <row r="7788" customHeight="1"/>
    <row r="7789" customHeight="1"/>
    <row r="7790" customHeight="1"/>
    <row r="7791" customHeight="1"/>
    <row r="7792" customHeight="1"/>
    <row r="7793" customHeight="1"/>
    <row r="7794" customHeight="1"/>
    <row r="7795" customHeight="1"/>
    <row r="7796" customHeight="1"/>
    <row r="7797" customHeight="1"/>
    <row r="7798" customHeight="1"/>
    <row r="7799" customHeight="1"/>
    <row r="7800" customHeight="1"/>
    <row r="7801" customHeight="1"/>
    <row r="7802" customHeight="1"/>
    <row r="7803" customHeight="1"/>
    <row r="7804" customHeight="1"/>
    <row r="7805" customHeight="1"/>
    <row r="7806" customHeight="1"/>
    <row r="7807" customHeight="1"/>
    <row r="7808" customHeight="1"/>
    <row r="7809" customHeight="1"/>
    <row r="7810" customHeight="1"/>
    <row r="7811" customHeight="1"/>
    <row r="7812" customHeight="1"/>
    <row r="7813" customHeight="1"/>
    <row r="7814" customHeight="1"/>
    <row r="7815" customHeight="1"/>
    <row r="7816" customHeight="1"/>
    <row r="7817" customHeight="1"/>
    <row r="7818" customHeight="1"/>
    <row r="7819" customHeight="1"/>
    <row r="7820" customHeight="1"/>
    <row r="7821" customHeight="1"/>
    <row r="7822" customHeight="1"/>
    <row r="7823" customHeight="1"/>
    <row r="7824" customHeight="1"/>
    <row r="7825" customHeight="1"/>
    <row r="7826" customHeight="1"/>
    <row r="7827" customHeight="1"/>
    <row r="7828" customHeight="1"/>
    <row r="7829" customHeight="1"/>
    <row r="7830" customHeight="1"/>
    <row r="7831" customHeight="1"/>
    <row r="7832" customHeight="1"/>
    <row r="7833" customHeight="1"/>
    <row r="7834" customHeight="1"/>
    <row r="7835" customHeight="1"/>
    <row r="7836" customHeight="1"/>
    <row r="7837" customHeight="1"/>
    <row r="7838" customHeight="1"/>
    <row r="7839" customHeight="1"/>
    <row r="7840" customHeight="1"/>
    <row r="7841" customHeight="1"/>
    <row r="7842" customHeight="1"/>
    <row r="7843" customHeight="1"/>
    <row r="7844" customHeight="1"/>
    <row r="7845" customHeight="1"/>
    <row r="7846" customHeight="1"/>
    <row r="7847" customHeight="1"/>
    <row r="7848" customHeight="1"/>
    <row r="7849" customHeight="1"/>
    <row r="7850" customHeight="1"/>
    <row r="7851" customHeight="1"/>
    <row r="7852" customHeight="1"/>
    <row r="7853" customHeight="1"/>
    <row r="7854" customHeight="1"/>
    <row r="7855" customHeight="1"/>
    <row r="7856" customHeight="1"/>
    <row r="7857" customHeight="1"/>
    <row r="7858" customHeight="1"/>
    <row r="7859" customHeight="1"/>
    <row r="7860" customHeight="1"/>
    <row r="7861" customHeight="1"/>
    <row r="7862" customHeight="1"/>
    <row r="7863" customHeight="1"/>
    <row r="7864" customHeight="1"/>
    <row r="7865" customHeight="1"/>
    <row r="7866" customHeight="1"/>
    <row r="7867" customHeight="1"/>
    <row r="7868" customHeight="1"/>
    <row r="7869" customHeight="1"/>
    <row r="7870" customHeight="1"/>
    <row r="7871" customHeight="1"/>
    <row r="7872" customHeight="1"/>
    <row r="7873" customHeight="1"/>
    <row r="7874" customHeight="1"/>
    <row r="7875" customHeight="1"/>
    <row r="7876" customHeight="1"/>
    <row r="7877" customHeight="1"/>
    <row r="7878" customHeight="1"/>
    <row r="7879" customHeight="1"/>
    <row r="7880" customHeight="1"/>
    <row r="7881" customHeight="1"/>
    <row r="7882" customHeight="1"/>
    <row r="7883" customHeight="1"/>
    <row r="7884" customHeight="1"/>
    <row r="7885" customHeight="1"/>
    <row r="7886" customHeight="1"/>
    <row r="7887" customHeight="1"/>
    <row r="7888" customHeight="1"/>
    <row r="7889" customHeight="1"/>
    <row r="7890" customHeight="1"/>
    <row r="7891" customHeight="1"/>
    <row r="7892" customHeight="1"/>
    <row r="7893" customHeight="1"/>
    <row r="7894" customHeight="1"/>
    <row r="7895" customHeight="1"/>
    <row r="7896" customHeight="1"/>
    <row r="7897" customHeight="1"/>
    <row r="7898" customHeight="1"/>
    <row r="7899" customHeight="1"/>
    <row r="7900" customHeight="1"/>
    <row r="7901" customHeight="1"/>
    <row r="7902" customHeight="1"/>
    <row r="7903" customHeight="1"/>
    <row r="7904" customHeight="1"/>
    <row r="7905" customHeight="1"/>
    <row r="7906" customHeight="1"/>
    <row r="7907" customHeight="1"/>
    <row r="7908" customHeight="1"/>
    <row r="7909" customHeight="1"/>
    <row r="7910" customHeight="1"/>
    <row r="7911" customHeight="1"/>
    <row r="7912" customHeight="1"/>
    <row r="7913" customHeight="1"/>
    <row r="7914" customHeight="1"/>
    <row r="7915" customHeight="1"/>
    <row r="7916" customHeight="1"/>
    <row r="7917" customHeight="1"/>
    <row r="7918" customHeight="1"/>
    <row r="7919" customHeight="1"/>
    <row r="7920" customHeight="1"/>
    <row r="7921" customHeight="1"/>
    <row r="7922" customHeight="1"/>
    <row r="7923" customHeight="1"/>
    <row r="7924" customHeight="1"/>
    <row r="7925" customHeight="1"/>
    <row r="7926" customHeight="1"/>
    <row r="7927" customHeight="1"/>
    <row r="7928" customHeight="1"/>
    <row r="7929" customHeight="1"/>
    <row r="7930" customHeight="1"/>
    <row r="7931" customHeight="1"/>
    <row r="7932" customHeight="1"/>
    <row r="7933" customHeight="1"/>
    <row r="7934" customHeight="1"/>
    <row r="7935" customHeight="1"/>
    <row r="7936" customHeight="1"/>
    <row r="7937" customHeight="1"/>
    <row r="7938" customHeight="1"/>
    <row r="7939" customHeight="1"/>
    <row r="7940" customHeight="1"/>
    <row r="7941" customHeight="1"/>
    <row r="7942" customHeight="1"/>
    <row r="7943" customHeight="1"/>
    <row r="7944" customHeight="1"/>
    <row r="7945" customHeight="1"/>
    <row r="7946" customHeight="1"/>
    <row r="7947" customHeight="1"/>
    <row r="7948" customHeight="1"/>
    <row r="7949" customHeight="1"/>
    <row r="7950" customHeight="1"/>
    <row r="7951" customHeight="1"/>
    <row r="7952" customHeight="1"/>
    <row r="7953" customHeight="1"/>
    <row r="7954" customHeight="1"/>
    <row r="7955" customHeight="1"/>
    <row r="7956" customHeight="1"/>
    <row r="7957" customHeight="1"/>
    <row r="7958" customHeight="1"/>
    <row r="7959" customHeight="1"/>
    <row r="7960" customHeight="1"/>
    <row r="7961" customHeight="1"/>
    <row r="7962" customHeight="1"/>
    <row r="7963" customHeight="1"/>
    <row r="7964" customHeight="1"/>
    <row r="7965" customHeight="1"/>
    <row r="7966" customHeight="1"/>
    <row r="7967" customHeight="1"/>
    <row r="7968" customHeight="1"/>
    <row r="7969" customHeight="1"/>
    <row r="7970" customHeight="1"/>
    <row r="7971" customHeight="1"/>
    <row r="7972" customHeight="1"/>
    <row r="7973" customHeight="1"/>
    <row r="7974" customHeight="1"/>
    <row r="7975" customHeight="1"/>
    <row r="7976" customHeight="1"/>
    <row r="7977" customHeight="1"/>
    <row r="7978" customHeight="1"/>
    <row r="7979" customHeight="1"/>
    <row r="7980" customHeight="1"/>
    <row r="7981" customHeight="1"/>
    <row r="7982" customHeight="1"/>
    <row r="7983" customHeight="1"/>
    <row r="7984" customHeight="1"/>
    <row r="7985" customHeight="1"/>
    <row r="7986" customHeight="1"/>
    <row r="7987" customHeight="1"/>
    <row r="7988" customHeight="1"/>
    <row r="7989" customHeight="1"/>
    <row r="7990" customHeight="1"/>
    <row r="7991" customHeight="1"/>
    <row r="7992" customHeight="1"/>
    <row r="7993" customHeight="1"/>
    <row r="7994" customHeight="1"/>
    <row r="7995" customHeight="1"/>
    <row r="7996" customHeight="1"/>
    <row r="7997" customHeight="1"/>
    <row r="7998" customHeight="1"/>
    <row r="7999" customHeight="1"/>
    <row r="8000" customHeight="1"/>
    <row r="8001" customHeight="1"/>
    <row r="8002" customHeight="1"/>
    <row r="8003" customHeight="1"/>
    <row r="8004" customHeight="1"/>
    <row r="8005" customHeight="1"/>
    <row r="8006" customHeight="1"/>
    <row r="8007" customHeight="1"/>
    <row r="8008" customHeight="1"/>
    <row r="8009" customHeight="1"/>
    <row r="8010" customHeight="1"/>
    <row r="8011" customHeight="1"/>
    <row r="8012" customHeight="1"/>
    <row r="8013" customHeight="1"/>
    <row r="8014" customHeight="1"/>
    <row r="8015" customHeight="1"/>
    <row r="8016" customHeight="1"/>
    <row r="8017" customHeight="1"/>
    <row r="8018" customHeight="1"/>
    <row r="8019" customHeight="1"/>
    <row r="8020" customHeight="1"/>
    <row r="8021" customHeight="1"/>
    <row r="8022" customHeight="1"/>
    <row r="8023" customHeight="1"/>
    <row r="8024" customHeight="1"/>
    <row r="8025" customHeight="1"/>
    <row r="8026" customHeight="1"/>
    <row r="8027" customHeight="1"/>
    <row r="8028" customHeight="1"/>
    <row r="8029" customHeight="1"/>
    <row r="8030" customHeight="1"/>
    <row r="8031" customHeight="1"/>
    <row r="8032" customHeight="1"/>
    <row r="8033" customHeight="1"/>
    <row r="8034" customHeight="1"/>
    <row r="8035" customHeight="1"/>
    <row r="8036" customHeight="1"/>
    <row r="8037" customHeight="1"/>
    <row r="8038" customHeight="1"/>
    <row r="8039" customHeight="1"/>
    <row r="8040" customHeight="1"/>
    <row r="8041" customHeight="1"/>
    <row r="8042" customHeight="1"/>
    <row r="8043" customHeight="1"/>
    <row r="8044" customHeight="1"/>
    <row r="8045" customHeight="1"/>
    <row r="8046" customHeight="1"/>
    <row r="8047" customHeight="1"/>
    <row r="8048" customHeight="1"/>
    <row r="8049" customHeight="1"/>
    <row r="8050" customHeight="1"/>
    <row r="8051" customHeight="1"/>
    <row r="8052" customHeight="1"/>
    <row r="8053" customHeight="1"/>
    <row r="8054" customHeight="1"/>
    <row r="8055" customHeight="1"/>
    <row r="8056" customHeight="1"/>
    <row r="8057" customHeight="1"/>
    <row r="8058" customHeight="1"/>
    <row r="8059" customHeight="1"/>
    <row r="8060" customHeight="1"/>
    <row r="8061" customHeight="1"/>
    <row r="8062" customHeight="1"/>
    <row r="8063" customHeight="1"/>
    <row r="8064" customHeight="1"/>
    <row r="8065" customHeight="1"/>
    <row r="8066" customHeight="1"/>
    <row r="8067" customHeight="1"/>
    <row r="8068" customHeight="1"/>
    <row r="8069" customHeight="1"/>
    <row r="8070" customHeight="1"/>
    <row r="8071" customHeight="1"/>
    <row r="8072" customHeight="1"/>
    <row r="8073" customHeight="1"/>
    <row r="8074" customHeight="1"/>
    <row r="8075" customHeight="1"/>
    <row r="8076" customHeight="1"/>
    <row r="8077" customHeight="1"/>
    <row r="8078" customHeight="1"/>
    <row r="8079" customHeight="1"/>
    <row r="8080" customHeight="1"/>
    <row r="8081" customHeight="1"/>
    <row r="8082" customHeight="1"/>
    <row r="8083" customHeight="1"/>
    <row r="8084" customHeight="1"/>
    <row r="8085" customHeight="1"/>
    <row r="8086" customHeight="1"/>
    <row r="8087" customHeight="1"/>
    <row r="8088" customHeight="1"/>
    <row r="8089" customHeight="1"/>
    <row r="8090" customHeight="1"/>
    <row r="8091" customHeight="1"/>
    <row r="8092" customHeight="1"/>
    <row r="8093" customHeight="1"/>
    <row r="8094" customHeight="1"/>
    <row r="8095" customHeight="1"/>
    <row r="8096" customHeight="1"/>
    <row r="8097" customHeight="1"/>
    <row r="8098" customHeight="1"/>
    <row r="8099" customHeight="1"/>
    <row r="8100" customHeight="1"/>
    <row r="8101" customHeight="1"/>
    <row r="8102" customHeight="1"/>
    <row r="8103" customHeight="1"/>
    <row r="8104" customHeight="1"/>
    <row r="8105" customHeight="1"/>
    <row r="8106" customHeight="1"/>
    <row r="8107" customHeight="1"/>
    <row r="8108" customHeight="1"/>
    <row r="8109" customHeight="1"/>
    <row r="8110" customHeight="1"/>
    <row r="8111" customHeight="1"/>
    <row r="8112" customHeight="1"/>
    <row r="8113" customHeight="1"/>
    <row r="8114" customHeight="1"/>
    <row r="8115" customHeight="1"/>
    <row r="8116" customHeight="1"/>
    <row r="8117" customHeight="1"/>
    <row r="8118" customHeight="1"/>
    <row r="8119" customHeight="1"/>
    <row r="8120" customHeight="1"/>
    <row r="8121" customHeight="1"/>
    <row r="8122" customHeight="1"/>
    <row r="8123" customHeight="1"/>
    <row r="8124" customHeight="1"/>
    <row r="8125" customHeight="1"/>
    <row r="8126" customHeight="1"/>
    <row r="8127" customHeight="1"/>
    <row r="8128" customHeight="1"/>
    <row r="8129" customHeight="1"/>
    <row r="8130" customHeight="1"/>
    <row r="8131" customHeight="1"/>
    <row r="8132" customHeight="1"/>
    <row r="8133" customHeight="1"/>
    <row r="8134" customHeight="1"/>
    <row r="8135" customHeight="1"/>
    <row r="8136" customHeight="1"/>
    <row r="8137" customHeight="1"/>
    <row r="8138" customHeight="1"/>
    <row r="8139" customHeight="1"/>
    <row r="8140" customHeight="1"/>
    <row r="8141" customHeight="1"/>
    <row r="8142" customHeight="1"/>
    <row r="8143" customHeight="1"/>
    <row r="8144" customHeight="1"/>
    <row r="8145" customHeight="1"/>
    <row r="8146" customHeight="1"/>
    <row r="8147" customHeight="1"/>
    <row r="8148" customHeight="1"/>
    <row r="8149" customHeight="1"/>
    <row r="8150" customHeight="1"/>
    <row r="8151" customHeight="1"/>
    <row r="8152" customHeight="1"/>
    <row r="8153" customHeight="1"/>
    <row r="8154" customHeight="1"/>
    <row r="8155" customHeight="1"/>
    <row r="8156" customHeight="1"/>
    <row r="8157" customHeight="1"/>
    <row r="8158" customHeight="1"/>
    <row r="8159" customHeight="1"/>
    <row r="8160" customHeight="1"/>
    <row r="8161" customHeight="1"/>
    <row r="8162" customHeight="1"/>
    <row r="8163" customHeight="1"/>
    <row r="8164" customHeight="1"/>
    <row r="8165" customHeight="1"/>
    <row r="8166" customHeight="1"/>
    <row r="8167" customHeight="1"/>
    <row r="8168" customHeight="1"/>
    <row r="8169" customHeight="1"/>
    <row r="8170" customHeight="1"/>
    <row r="8171" customHeight="1"/>
    <row r="8172" customHeight="1"/>
    <row r="8173" customHeight="1"/>
    <row r="8174" customHeight="1"/>
    <row r="8175" customHeight="1"/>
    <row r="8176" customHeight="1"/>
    <row r="8177" customHeight="1"/>
    <row r="8178" customHeight="1"/>
    <row r="8179" customHeight="1"/>
    <row r="8180" customHeight="1"/>
    <row r="8181" customHeight="1"/>
    <row r="8182" customHeight="1"/>
    <row r="8183" customHeight="1"/>
    <row r="8184" customHeight="1"/>
    <row r="8185" customHeight="1"/>
    <row r="8186" customHeight="1"/>
    <row r="8187" customHeight="1"/>
    <row r="8188" customHeight="1"/>
    <row r="8189" customHeight="1"/>
    <row r="8190" customHeight="1"/>
    <row r="8191" customHeight="1"/>
    <row r="8192" customHeight="1"/>
    <row r="8193" customHeight="1"/>
    <row r="8194" customHeight="1"/>
    <row r="8195" customHeight="1"/>
    <row r="8196" customHeight="1"/>
    <row r="8197" customHeight="1"/>
    <row r="8198" customHeight="1"/>
    <row r="8199" customHeight="1"/>
    <row r="8200" customHeight="1"/>
    <row r="8201" customHeight="1"/>
    <row r="8202" customHeight="1"/>
    <row r="8203" customHeight="1"/>
    <row r="8204" customHeight="1"/>
    <row r="8205" customHeight="1"/>
    <row r="8206" customHeight="1"/>
    <row r="8207" customHeight="1"/>
    <row r="8208" customHeight="1"/>
    <row r="8209" customHeight="1"/>
    <row r="8210" customHeight="1"/>
    <row r="8211" customHeight="1"/>
    <row r="8212" customHeight="1"/>
    <row r="8213" customHeight="1"/>
    <row r="8214" customHeight="1"/>
    <row r="8215" customHeight="1"/>
    <row r="8216" customHeight="1"/>
    <row r="8217" customHeight="1"/>
    <row r="8218" customHeight="1"/>
    <row r="8219" customHeight="1"/>
    <row r="8220" customHeight="1"/>
    <row r="8221" customHeight="1"/>
    <row r="8222" customHeight="1"/>
    <row r="8223" customHeight="1"/>
    <row r="8224" customHeight="1"/>
    <row r="8225" customHeight="1"/>
    <row r="8226" customHeight="1"/>
    <row r="8227" customHeight="1"/>
    <row r="8228" customHeight="1"/>
    <row r="8229" customHeight="1"/>
    <row r="8230" customHeight="1"/>
    <row r="8231" customHeight="1"/>
    <row r="8232" customHeight="1"/>
    <row r="8233" customHeight="1"/>
    <row r="8234" customHeight="1"/>
    <row r="8235" customHeight="1"/>
    <row r="8236" customHeight="1"/>
    <row r="8237" customHeight="1"/>
    <row r="8238" customHeight="1"/>
    <row r="8239" customHeight="1"/>
    <row r="8240" customHeight="1"/>
    <row r="8241" customHeight="1"/>
    <row r="8242" customHeight="1"/>
    <row r="8243" customHeight="1"/>
    <row r="8244" customHeight="1"/>
    <row r="8245" customHeight="1"/>
    <row r="8246" customHeight="1"/>
    <row r="8247" customHeight="1"/>
    <row r="8248" customHeight="1"/>
    <row r="8249" customHeight="1"/>
    <row r="8250" customHeight="1"/>
    <row r="8251" customHeight="1"/>
    <row r="8252" customHeight="1"/>
    <row r="8253" customHeight="1"/>
    <row r="8254" customHeight="1"/>
    <row r="8255" customHeight="1"/>
    <row r="8256" customHeight="1"/>
    <row r="8257" customHeight="1"/>
    <row r="8258" customHeight="1"/>
    <row r="8259" customHeight="1"/>
    <row r="8260" customHeight="1"/>
    <row r="8261" customHeight="1"/>
    <row r="8262" customHeight="1"/>
    <row r="8263" customHeight="1"/>
    <row r="8264" customHeight="1"/>
    <row r="8265" customHeight="1"/>
    <row r="8266" customHeight="1"/>
    <row r="8267" customHeight="1"/>
    <row r="8268" customHeight="1"/>
    <row r="8269" customHeight="1"/>
    <row r="8270" customHeight="1"/>
    <row r="8271" customHeight="1"/>
    <row r="8272" customHeight="1"/>
    <row r="8273" customHeight="1"/>
    <row r="8274" customHeight="1"/>
    <row r="8275" customHeight="1"/>
    <row r="8276" customHeight="1"/>
    <row r="8277" customHeight="1"/>
    <row r="8278" customHeight="1"/>
    <row r="8279" customHeight="1"/>
    <row r="8280" customHeight="1"/>
    <row r="8281" customHeight="1"/>
    <row r="8282" customHeight="1"/>
    <row r="8283" customHeight="1"/>
    <row r="8284" customHeight="1"/>
    <row r="8285" customHeight="1"/>
    <row r="8286" customHeight="1"/>
    <row r="8287" customHeight="1"/>
    <row r="8288" customHeight="1"/>
    <row r="8289" customHeight="1"/>
    <row r="8290" customHeight="1"/>
    <row r="8291" customHeight="1"/>
    <row r="8292" customHeight="1"/>
    <row r="8293" customHeight="1"/>
    <row r="8294" customHeight="1"/>
    <row r="8295" customHeight="1"/>
    <row r="8296" customHeight="1"/>
    <row r="8297" customHeight="1"/>
    <row r="8298" customHeight="1"/>
    <row r="8299" customHeight="1"/>
    <row r="8300" customHeight="1"/>
    <row r="8301" customHeight="1"/>
    <row r="8302" customHeight="1"/>
    <row r="8303" customHeight="1"/>
    <row r="8304" customHeight="1"/>
    <row r="8305" customHeight="1"/>
    <row r="8306" customHeight="1"/>
    <row r="8307" customHeight="1"/>
    <row r="8308" customHeight="1"/>
    <row r="8309" customHeight="1"/>
    <row r="8310" customHeight="1"/>
    <row r="8311" customHeight="1"/>
    <row r="8312" customHeight="1"/>
    <row r="8313" customHeight="1"/>
    <row r="8314" customHeight="1"/>
    <row r="8315" customHeight="1"/>
    <row r="8316" customHeight="1"/>
    <row r="8317" customHeight="1"/>
    <row r="8318" customHeight="1"/>
    <row r="8319" customHeight="1"/>
    <row r="8320" customHeight="1"/>
    <row r="8321" customHeight="1"/>
    <row r="8322" customHeight="1"/>
    <row r="8323" customHeight="1"/>
    <row r="8324" customHeight="1"/>
    <row r="8325" customHeight="1"/>
    <row r="8326" customHeight="1"/>
    <row r="8327" customHeight="1"/>
    <row r="8328" customHeight="1"/>
    <row r="8329" customHeight="1"/>
    <row r="8330" customHeight="1"/>
    <row r="8331" customHeight="1"/>
    <row r="8332" customHeight="1"/>
    <row r="8333" customHeight="1"/>
    <row r="8334" customHeight="1"/>
    <row r="8335" customHeight="1"/>
    <row r="8336" customHeight="1"/>
    <row r="8337" customHeight="1"/>
    <row r="8338" customHeight="1"/>
    <row r="8339" customHeight="1"/>
    <row r="8340" customHeight="1"/>
    <row r="8341" customHeight="1"/>
    <row r="8342" customHeight="1"/>
    <row r="8343" customHeight="1"/>
    <row r="8344" customHeight="1"/>
    <row r="8345" customHeight="1"/>
    <row r="8346" customHeight="1"/>
    <row r="8347" customHeight="1"/>
    <row r="8348" customHeight="1"/>
    <row r="8349" customHeight="1"/>
    <row r="8350" customHeight="1"/>
    <row r="8351" customHeight="1"/>
    <row r="8352" customHeight="1"/>
    <row r="8353" customHeight="1"/>
    <row r="8354" customHeight="1"/>
    <row r="8355" customHeight="1"/>
    <row r="8356" customHeight="1"/>
    <row r="8357" customHeight="1"/>
    <row r="8358" customHeight="1"/>
    <row r="8359" customHeight="1"/>
    <row r="8360" customHeight="1"/>
    <row r="8361" customHeight="1"/>
    <row r="8362" customHeight="1"/>
    <row r="8363" customHeight="1"/>
    <row r="8364" customHeight="1"/>
    <row r="8365" customHeight="1"/>
    <row r="8366" customHeight="1"/>
    <row r="8367" customHeight="1"/>
    <row r="8368" customHeight="1"/>
    <row r="8369" customHeight="1"/>
    <row r="8370" customHeight="1"/>
    <row r="8371" customHeight="1"/>
    <row r="8372" customHeight="1"/>
    <row r="8373" customHeight="1"/>
    <row r="8374" customHeight="1"/>
    <row r="8375" customHeight="1"/>
    <row r="8376" customHeight="1"/>
    <row r="8377" customHeight="1"/>
    <row r="8378" customHeight="1"/>
    <row r="8379" customHeight="1"/>
    <row r="8380" customHeight="1"/>
    <row r="8381" customHeight="1"/>
    <row r="8382" customHeight="1"/>
    <row r="8383" customHeight="1"/>
    <row r="8384" customHeight="1"/>
    <row r="8385" customHeight="1"/>
    <row r="8386" customHeight="1"/>
    <row r="8387" customHeight="1"/>
    <row r="8388" customHeight="1"/>
    <row r="8389" customHeight="1"/>
    <row r="8390" customHeight="1"/>
    <row r="8391" customHeight="1"/>
    <row r="8392" customHeight="1"/>
    <row r="8393" customHeight="1"/>
    <row r="8394" customHeight="1"/>
    <row r="8395" customHeight="1"/>
    <row r="8396" customHeight="1"/>
    <row r="8397" customHeight="1"/>
    <row r="8398" customHeight="1"/>
    <row r="8399" customHeight="1"/>
    <row r="8400" customHeight="1"/>
    <row r="8401" customHeight="1"/>
    <row r="8402" customHeight="1"/>
    <row r="8403" customHeight="1"/>
    <row r="8404" customHeight="1"/>
    <row r="8405" customHeight="1"/>
    <row r="8406" customHeight="1"/>
    <row r="8407" customHeight="1"/>
    <row r="8408" customHeight="1"/>
    <row r="8409" customHeight="1"/>
    <row r="8410" customHeight="1"/>
    <row r="8411" customHeight="1"/>
    <row r="8412" customHeight="1"/>
    <row r="8413" customHeight="1"/>
    <row r="8414" customHeight="1"/>
    <row r="8415" customHeight="1"/>
    <row r="8416" customHeight="1"/>
    <row r="8417" customHeight="1"/>
    <row r="8418" customHeight="1"/>
    <row r="8419" customHeight="1"/>
    <row r="8420" customHeight="1"/>
    <row r="8421" customHeight="1"/>
    <row r="8422" customHeight="1"/>
    <row r="8423" customHeight="1"/>
    <row r="8424" customHeight="1"/>
    <row r="8425" customHeight="1"/>
    <row r="8426" customHeight="1"/>
    <row r="8427" customHeight="1"/>
    <row r="8428" customHeight="1"/>
    <row r="8429" customHeight="1"/>
    <row r="8430" customHeight="1"/>
    <row r="8431" customHeight="1"/>
    <row r="8432" customHeight="1"/>
    <row r="8433" customHeight="1"/>
    <row r="8434" customHeight="1"/>
    <row r="8435" customHeight="1"/>
    <row r="8436" customHeight="1"/>
    <row r="8437" customHeight="1"/>
    <row r="8438" customHeight="1"/>
    <row r="8439" customHeight="1"/>
    <row r="8440" customHeight="1"/>
    <row r="8441" customHeight="1"/>
    <row r="8442" customHeight="1"/>
    <row r="8443" customHeight="1"/>
    <row r="8444" customHeight="1"/>
    <row r="8445" customHeight="1"/>
    <row r="8446" customHeight="1"/>
    <row r="8447" customHeight="1"/>
    <row r="8448" customHeight="1"/>
    <row r="8449" customHeight="1"/>
    <row r="8450" customHeight="1"/>
    <row r="8451" customHeight="1"/>
    <row r="8452" customHeight="1"/>
    <row r="8453" customHeight="1"/>
    <row r="8454" customHeight="1"/>
    <row r="8455" customHeight="1"/>
    <row r="8456" customHeight="1"/>
    <row r="8457" customHeight="1"/>
    <row r="8458" customHeight="1"/>
    <row r="8459" customHeight="1"/>
    <row r="8460" customHeight="1"/>
    <row r="8461" customHeight="1"/>
    <row r="8462" customHeight="1"/>
    <row r="8463" customHeight="1"/>
    <row r="8464" customHeight="1"/>
    <row r="8465" customHeight="1"/>
    <row r="8466" customHeight="1"/>
    <row r="8467" customHeight="1"/>
    <row r="8468" customHeight="1"/>
    <row r="8469" customHeight="1"/>
    <row r="8470" customHeight="1"/>
    <row r="8471" customHeight="1"/>
    <row r="8472" customHeight="1"/>
    <row r="8473" customHeight="1"/>
    <row r="8474" customHeight="1"/>
    <row r="8475" customHeight="1"/>
    <row r="8476" customHeight="1"/>
    <row r="8477" customHeight="1"/>
    <row r="8478" customHeight="1"/>
    <row r="8479" customHeight="1"/>
    <row r="8480" customHeight="1"/>
    <row r="8481" customHeight="1"/>
    <row r="8482" customHeight="1"/>
    <row r="8483" customHeight="1"/>
    <row r="8484" customHeight="1"/>
    <row r="8485" customHeight="1"/>
    <row r="8486" customHeight="1"/>
    <row r="8487" customHeight="1"/>
    <row r="8488" customHeight="1"/>
    <row r="8489" customHeight="1"/>
    <row r="8490" customHeight="1"/>
    <row r="8491" customHeight="1"/>
    <row r="8492" customHeight="1"/>
    <row r="8493" customHeight="1"/>
    <row r="8494" customHeight="1"/>
    <row r="8495" customHeight="1"/>
    <row r="8496" customHeight="1"/>
    <row r="8497" customHeight="1"/>
    <row r="8498" customHeight="1"/>
    <row r="8499" customHeight="1"/>
    <row r="8500" customHeight="1"/>
    <row r="8501" customHeight="1"/>
    <row r="8502" customHeight="1"/>
    <row r="8503" customHeight="1"/>
    <row r="8504" customHeight="1"/>
    <row r="8505" customHeight="1"/>
    <row r="8506" customHeight="1"/>
    <row r="8507" customHeight="1"/>
    <row r="8508" customHeight="1"/>
    <row r="8509" customHeight="1"/>
    <row r="8510" customHeight="1"/>
    <row r="8511" customHeight="1"/>
    <row r="8512" customHeight="1"/>
    <row r="8513" customHeight="1"/>
    <row r="8514" customHeight="1"/>
    <row r="8515" customHeight="1"/>
    <row r="8516" customHeight="1"/>
    <row r="8517" customHeight="1"/>
    <row r="8518" customHeight="1"/>
    <row r="8519" customHeight="1"/>
    <row r="8520" customHeight="1"/>
    <row r="8521" customHeight="1"/>
    <row r="8522" customHeight="1"/>
    <row r="8523" customHeight="1"/>
    <row r="8524" customHeight="1"/>
    <row r="8525" customHeight="1"/>
    <row r="8526" customHeight="1"/>
    <row r="8527" customHeight="1"/>
    <row r="8528" customHeight="1"/>
    <row r="8529" customHeight="1"/>
    <row r="8530" customHeight="1"/>
    <row r="8531" customHeight="1"/>
    <row r="8532" customHeight="1"/>
    <row r="8533" customHeight="1"/>
    <row r="8534" customHeight="1"/>
    <row r="8535" customHeight="1"/>
    <row r="8536" customHeight="1"/>
    <row r="8537" customHeight="1"/>
    <row r="8538" customHeight="1"/>
    <row r="8539" customHeight="1"/>
    <row r="8540" customHeight="1"/>
    <row r="8541" customHeight="1"/>
    <row r="8542" customHeight="1"/>
    <row r="8543" customHeight="1"/>
    <row r="8544" customHeight="1"/>
    <row r="8545" customHeight="1"/>
    <row r="8546" customHeight="1"/>
    <row r="8547" customHeight="1"/>
    <row r="8548" customHeight="1"/>
    <row r="8549" customHeight="1"/>
    <row r="8550" customHeight="1"/>
    <row r="8551" customHeight="1"/>
    <row r="8552" customHeight="1"/>
    <row r="8553" customHeight="1"/>
    <row r="8554" customHeight="1"/>
    <row r="8555" customHeight="1"/>
    <row r="8556" customHeight="1"/>
    <row r="8557" customHeight="1"/>
    <row r="8558" customHeight="1"/>
    <row r="8559" customHeight="1"/>
    <row r="8560" customHeight="1"/>
    <row r="8561" customHeight="1"/>
    <row r="8562" customHeight="1"/>
    <row r="8563" customHeight="1"/>
    <row r="8564" customHeight="1"/>
    <row r="8565" customHeight="1"/>
    <row r="8566" customHeight="1"/>
    <row r="8567" customHeight="1"/>
    <row r="8568" customHeight="1"/>
    <row r="8569" customHeight="1"/>
    <row r="8570" customHeight="1"/>
    <row r="8571" customHeight="1"/>
    <row r="8572" customHeight="1"/>
    <row r="8573" customHeight="1"/>
    <row r="8574" customHeight="1"/>
    <row r="8575" customHeight="1"/>
    <row r="8576" customHeight="1"/>
    <row r="8577" customHeight="1"/>
    <row r="8578" customHeight="1"/>
    <row r="8579" customHeight="1"/>
    <row r="8580" customHeight="1"/>
    <row r="8581" customHeight="1"/>
    <row r="8582" customHeight="1"/>
    <row r="8583" customHeight="1"/>
    <row r="8584" customHeight="1"/>
    <row r="8585" customHeight="1"/>
    <row r="8586" customHeight="1"/>
    <row r="8587" customHeight="1"/>
    <row r="8588" customHeight="1"/>
    <row r="8589" customHeight="1"/>
    <row r="8590" customHeight="1"/>
    <row r="8591" customHeight="1"/>
    <row r="8592" customHeight="1"/>
    <row r="8593" customHeight="1"/>
    <row r="8594" customHeight="1"/>
    <row r="8595" customHeight="1"/>
    <row r="8596" customHeight="1"/>
    <row r="8597" customHeight="1"/>
    <row r="8598" customHeight="1"/>
    <row r="8599" customHeight="1"/>
    <row r="8600" customHeight="1"/>
    <row r="8601" customHeight="1"/>
    <row r="8602" customHeight="1"/>
    <row r="8603" customHeight="1"/>
    <row r="8604" customHeight="1"/>
    <row r="8605" customHeight="1"/>
    <row r="8606" customHeight="1"/>
    <row r="8607" customHeight="1"/>
    <row r="8608" customHeight="1"/>
    <row r="8609" customHeight="1"/>
    <row r="8610" customHeight="1"/>
    <row r="8611" customHeight="1"/>
    <row r="8612" customHeight="1"/>
    <row r="8613" customHeight="1"/>
    <row r="8614" customHeight="1"/>
    <row r="8615" customHeight="1"/>
    <row r="8616" customHeight="1"/>
    <row r="8617" customHeight="1"/>
    <row r="8618" customHeight="1"/>
    <row r="8619" customHeight="1"/>
    <row r="8620" customHeight="1"/>
    <row r="8621" customHeight="1"/>
    <row r="8622" customHeight="1"/>
    <row r="8623" customHeight="1"/>
    <row r="8624" customHeight="1"/>
    <row r="8625" customHeight="1"/>
    <row r="8626" customHeight="1"/>
    <row r="8627" customHeight="1"/>
    <row r="8628" customHeight="1"/>
    <row r="8629" customHeight="1"/>
    <row r="8630" customHeight="1"/>
    <row r="8631" customHeight="1"/>
    <row r="8632" customHeight="1"/>
    <row r="8633" customHeight="1"/>
    <row r="8634" customHeight="1"/>
    <row r="8635" customHeight="1"/>
    <row r="8636" customHeight="1"/>
    <row r="8637" customHeight="1"/>
    <row r="8638" customHeight="1"/>
    <row r="8639" customHeight="1"/>
    <row r="8640" customHeight="1"/>
    <row r="8641" customHeight="1"/>
    <row r="8642" customHeight="1"/>
    <row r="8643" customHeight="1"/>
    <row r="8644" customHeight="1"/>
    <row r="8645" customHeight="1"/>
    <row r="8646" customHeight="1"/>
    <row r="8647" customHeight="1"/>
    <row r="8648" customHeight="1"/>
    <row r="8649" customHeight="1"/>
    <row r="8650" customHeight="1"/>
    <row r="8651" customHeight="1"/>
    <row r="8652" customHeight="1"/>
    <row r="8653" customHeight="1"/>
    <row r="8654" customHeight="1"/>
    <row r="8655" customHeight="1"/>
    <row r="8656" customHeight="1"/>
    <row r="8657" customHeight="1"/>
    <row r="8658" customHeight="1"/>
    <row r="8659" customHeight="1"/>
    <row r="8660" customHeight="1"/>
    <row r="8661" customHeight="1"/>
    <row r="8662" customHeight="1"/>
    <row r="8663" customHeight="1"/>
    <row r="8664" customHeight="1"/>
    <row r="8665" customHeight="1"/>
    <row r="8666" customHeight="1"/>
    <row r="8667" customHeight="1"/>
    <row r="8668" customHeight="1"/>
    <row r="8669" customHeight="1"/>
    <row r="8670" customHeight="1"/>
    <row r="8671" customHeight="1"/>
    <row r="8672" customHeight="1"/>
    <row r="8673" customHeight="1"/>
    <row r="8674" customHeight="1"/>
    <row r="8675" customHeight="1"/>
    <row r="8676" customHeight="1"/>
    <row r="8677" customHeight="1"/>
    <row r="8678" customHeight="1"/>
    <row r="8679" customHeight="1"/>
    <row r="8680" customHeight="1"/>
    <row r="8681" customHeight="1"/>
    <row r="8682" customHeight="1"/>
    <row r="8683" customHeight="1"/>
    <row r="8684" customHeight="1"/>
    <row r="8685" customHeight="1"/>
    <row r="8686" customHeight="1"/>
    <row r="8687" customHeight="1"/>
    <row r="8688" customHeight="1"/>
    <row r="8689" customHeight="1"/>
    <row r="8690" customHeight="1"/>
    <row r="8691" customHeight="1"/>
    <row r="8692" customHeight="1"/>
    <row r="8693" customHeight="1"/>
    <row r="8694" customHeight="1"/>
    <row r="8695" customHeight="1"/>
    <row r="8696" customHeight="1"/>
    <row r="8697" customHeight="1"/>
    <row r="8698" customHeight="1"/>
    <row r="8699" customHeight="1"/>
    <row r="8700" customHeight="1"/>
    <row r="8701" customHeight="1"/>
    <row r="8702" customHeight="1"/>
    <row r="8703" customHeight="1"/>
    <row r="8704" customHeight="1"/>
    <row r="8705" customHeight="1"/>
    <row r="8706" customHeight="1"/>
    <row r="8707" customHeight="1"/>
    <row r="8708" customHeight="1"/>
    <row r="8709" customHeight="1"/>
    <row r="8710" customHeight="1"/>
    <row r="8711" customHeight="1"/>
    <row r="8712" customHeight="1"/>
    <row r="8713" customHeight="1"/>
    <row r="8714" customHeight="1"/>
    <row r="8715" customHeight="1"/>
    <row r="8716" customHeight="1"/>
    <row r="8717" customHeight="1"/>
    <row r="8718" customHeight="1"/>
    <row r="8719" customHeight="1"/>
    <row r="8720" customHeight="1"/>
    <row r="8721" customHeight="1"/>
    <row r="8722" customHeight="1"/>
    <row r="8723" customHeight="1"/>
    <row r="8724" customHeight="1"/>
    <row r="8725" customHeight="1"/>
    <row r="8726" customHeight="1"/>
    <row r="8727" customHeight="1"/>
    <row r="8728" customHeight="1"/>
    <row r="8729" customHeight="1"/>
    <row r="8730" customHeight="1"/>
    <row r="8731" customHeight="1"/>
    <row r="8732" customHeight="1"/>
    <row r="8733" customHeight="1"/>
    <row r="8734" customHeight="1"/>
    <row r="8735" customHeight="1"/>
    <row r="8736" customHeight="1"/>
    <row r="8737" customHeight="1"/>
    <row r="8738" customHeight="1"/>
    <row r="8739" customHeight="1"/>
    <row r="8740" customHeight="1"/>
    <row r="8741" customHeight="1"/>
    <row r="8742" customHeight="1"/>
    <row r="8743" customHeight="1"/>
    <row r="8744" customHeight="1"/>
    <row r="8745" customHeight="1"/>
    <row r="8746" customHeight="1"/>
    <row r="8747" customHeight="1"/>
    <row r="8748" customHeight="1"/>
    <row r="8749" customHeight="1"/>
    <row r="8750" customHeight="1"/>
    <row r="8751" customHeight="1"/>
    <row r="8752" customHeight="1"/>
    <row r="8753" customHeight="1"/>
    <row r="8754" customHeight="1"/>
    <row r="8755" customHeight="1"/>
    <row r="8756" customHeight="1"/>
    <row r="8757" customHeight="1"/>
    <row r="8758" customHeight="1"/>
    <row r="8759" customHeight="1"/>
    <row r="8760" customHeight="1"/>
    <row r="8761" customHeight="1"/>
    <row r="8762" customHeight="1"/>
    <row r="8763" customHeight="1"/>
    <row r="8764" customHeight="1"/>
    <row r="8765" customHeight="1"/>
    <row r="8766" customHeight="1"/>
    <row r="8767" customHeight="1"/>
    <row r="8768" customHeight="1"/>
    <row r="8769" customHeight="1"/>
    <row r="8770" customHeight="1"/>
    <row r="8771" customHeight="1"/>
    <row r="8772" customHeight="1"/>
    <row r="8773" customHeight="1"/>
    <row r="8774" customHeight="1"/>
    <row r="8775" customHeight="1"/>
    <row r="8776" customHeight="1"/>
    <row r="8777" customHeight="1"/>
    <row r="8778" customHeight="1"/>
    <row r="8779" customHeight="1"/>
    <row r="8780" customHeight="1"/>
    <row r="8781" customHeight="1"/>
    <row r="8782" customHeight="1"/>
    <row r="8783" customHeight="1"/>
    <row r="8784" customHeight="1"/>
    <row r="8785" customHeight="1"/>
    <row r="8786" customHeight="1"/>
    <row r="8787" customHeight="1"/>
    <row r="8788" customHeight="1"/>
    <row r="8789" customHeight="1"/>
    <row r="8790" customHeight="1"/>
    <row r="8791" customHeight="1"/>
    <row r="8792" customHeight="1"/>
    <row r="8793" customHeight="1"/>
    <row r="8794" customHeight="1"/>
    <row r="8795" customHeight="1"/>
    <row r="8796" customHeight="1"/>
    <row r="8797" customHeight="1"/>
    <row r="8798" customHeight="1"/>
    <row r="8799" customHeight="1"/>
    <row r="8800" customHeight="1"/>
    <row r="8801" customHeight="1"/>
    <row r="8802" customHeight="1"/>
    <row r="8803" customHeight="1"/>
    <row r="8804" customHeight="1"/>
    <row r="8805" customHeight="1"/>
    <row r="8806" customHeight="1"/>
    <row r="8807" customHeight="1"/>
    <row r="8808" customHeight="1"/>
    <row r="8809" customHeight="1"/>
    <row r="8810" customHeight="1"/>
    <row r="8811" customHeight="1"/>
    <row r="8812" customHeight="1"/>
    <row r="8813" customHeight="1"/>
    <row r="8814" customHeight="1"/>
    <row r="8815" customHeight="1"/>
    <row r="8816" customHeight="1"/>
    <row r="8817" customHeight="1"/>
    <row r="8818" customHeight="1"/>
    <row r="8819" customHeight="1"/>
    <row r="8820" customHeight="1"/>
    <row r="8821" customHeight="1"/>
    <row r="8822" customHeight="1"/>
    <row r="8823" customHeight="1"/>
    <row r="8824" customHeight="1"/>
    <row r="8825" customHeight="1"/>
    <row r="8826" customHeight="1"/>
    <row r="8827" customHeight="1"/>
    <row r="8828" customHeight="1"/>
    <row r="8829" customHeight="1"/>
    <row r="8830" customHeight="1"/>
    <row r="8831" customHeight="1"/>
    <row r="8832" customHeight="1"/>
    <row r="8833" customHeight="1"/>
    <row r="8834" customHeight="1"/>
    <row r="8835" customHeight="1"/>
    <row r="8836" customHeight="1"/>
    <row r="8837" customHeight="1"/>
    <row r="8838" customHeight="1"/>
    <row r="8839" customHeight="1"/>
    <row r="8840" customHeight="1"/>
    <row r="8841" customHeight="1"/>
    <row r="8842" customHeight="1"/>
    <row r="8843" customHeight="1"/>
    <row r="8844" customHeight="1"/>
    <row r="8845" customHeight="1"/>
    <row r="8846" customHeight="1"/>
    <row r="8847" customHeight="1"/>
    <row r="8848" customHeight="1"/>
    <row r="8849" customHeight="1"/>
    <row r="8850" customHeight="1"/>
    <row r="8851" customHeight="1"/>
    <row r="8852" customHeight="1"/>
    <row r="8853" customHeight="1"/>
    <row r="8854" customHeight="1"/>
    <row r="8855" customHeight="1"/>
    <row r="8856" customHeight="1"/>
    <row r="8857" customHeight="1"/>
    <row r="8858" customHeight="1"/>
    <row r="8859" customHeight="1"/>
    <row r="8860" customHeight="1"/>
    <row r="8861" customHeight="1"/>
    <row r="8862" customHeight="1"/>
    <row r="8863" customHeight="1"/>
    <row r="8864" customHeight="1"/>
    <row r="8865" customHeight="1"/>
    <row r="8866" customHeight="1"/>
    <row r="8867" customHeight="1"/>
    <row r="8868" customHeight="1"/>
    <row r="8869" customHeight="1"/>
    <row r="8870" customHeight="1"/>
    <row r="8871" customHeight="1"/>
    <row r="8872" customHeight="1"/>
    <row r="8873" customHeight="1"/>
    <row r="8874" customHeight="1"/>
    <row r="8875" customHeight="1"/>
    <row r="8876" customHeight="1"/>
    <row r="8877" customHeight="1"/>
    <row r="8878" customHeight="1"/>
    <row r="8879" customHeight="1"/>
    <row r="8880" customHeight="1"/>
    <row r="8881" customHeight="1"/>
    <row r="8882" customHeight="1"/>
    <row r="8883" customHeight="1"/>
    <row r="8884" customHeight="1"/>
    <row r="8885" customHeight="1"/>
    <row r="8886" customHeight="1"/>
    <row r="8887" customHeight="1"/>
    <row r="8888" customHeight="1"/>
    <row r="8889" customHeight="1"/>
    <row r="8890" customHeight="1"/>
    <row r="8891" customHeight="1"/>
    <row r="8892" customHeight="1"/>
    <row r="8893" customHeight="1"/>
    <row r="8894" customHeight="1"/>
    <row r="8895" customHeight="1"/>
    <row r="8896" customHeight="1"/>
    <row r="8897" customHeight="1"/>
    <row r="8898" customHeight="1"/>
    <row r="8899" customHeight="1"/>
    <row r="8900" customHeight="1"/>
    <row r="8901" customHeight="1"/>
    <row r="8902" customHeight="1"/>
    <row r="8903" customHeight="1"/>
    <row r="8904" customHeight="1"/>
    <row r="8905" customHeight="1"/>
    <row r="8906" customHeight="1"/>
    <row r="8907" customHeight="1"/>
    <row r="8908" customHeight="1"/>
    <row r="8909" customHeight="1"/>
    <row r="8910" customHeight="1"/>
    <row r="8911" customHeight="1"/>
    <row r="8912" customHeight="1"/>
    <row r="8913" customHeight="1"/>
    <row r="8914" customHeight="1"/>
    <row r="8915" customHeight="1"/>
    <row r="8916" customHeight="1"/>
    <row r="8917" customHeight="1"/>
    <row r="8918" customHeight="1"/>
    <row r="8919" customHeight="1"/>
    <row r="8920" customHeight="1"/>
    <row r="8921" customHeight="1"/>
    <row r="8922" customHeight="1"/>
    <row r="8923" customHeight="1"/>
    <row r="8924" customHeight="1"/>
    <row r="8925" customHeight="1"/>
    <row r="8926" customHeight="1"/>
    <row r="8927" customHeight="1"/>
    <row r="8928" customHeight="1"/>
    <row r="8929" customHeight="1"/>
    <row r="8930" customHeight="1"/>
    <row r="8931" customHeight="1"/>
    <row r="8932" customHeight="1"/>
    <row r="8933" customHeight="1"/>
    <row r="8934" customHeight="1"/>
    <row r="8935" customHeight="1"/>
    <row r="8936" customHeight="1"/>
    <row r="8937" customHeight="1"/>
    <row r="8938" customHeight="1"/>
    <row r="8939" customHeight="1"/>
    <row r="8940" customHeight="1"/>
    <row r="8941" customHeight="1"/>
    <row r="8942" customHeight="1"/>
    <row r="8943" customHeight="1"/>
    <row r="8944" customHeight="1"/>
    <row r="8945" customHeight="1"/>
    <row r="8946" customHeight="1"/>
    <row r="8947" customHeight="1"/>
    <row r="8948" customHeight="1"/>
    <row r="8949" customHeight="1"/>
    <row r="8950" customHeight="1"/>
    <row r="8951" customHeight="1"/>
    <row r="8952" customHeight="1"/>
    <row r="8953" customHeight="1"/>
    <row r="8954" customHeight="1"/>
    <row r="8955" customHeight="1"/>
    <row r="8956" customHeight="1"/>
    <row r="8957" customHeight="1"/>
    <row r="8958" customHeight="1"/>
    <row r="8959" customHeight="1"/>
    <row r="8960" customHeight="1"/>
    <row r="8961" customHeight="1"/>
    <row r="8962" customHeight="1"/>
    <row r="8963" customHeight="1"/>
    <row r="8964" customHeight="1"/>
    <row r="8965" customHeight="1"/>
    <row r="8966" customHeight="1"/>
    <row r="8967" customHeight="1"/>
    <row r="8968" customHeight="1"/>
    <row r="8969" customHeight="1"/>
    <row r="8970" customHeight="1"/>
    <row r="8971" customHeight="1"/>
    <row r="8972" customHeight="1"/>
    <row r="8973" customHeight="1"/>
    <row r="8974" customHeight="1"/>
    <row r="8975" customHeight="1"/>
    <row r="8976" customHeight="1"/>
    <row r="8977" customHeight="1"/>
    <row r="8978" customHeight="1"/>
    <row r="8979" customHeight="1"/>
    <row r="8980" customHeight="1"/>
    <row r="8981" customHeight="1"/>
    <row r="8982" customHeight="1"/>
    <row r="8983" customHeight="1"/>
    <row r="8984" customHeight="1"/>
    <row r="8985" customHeight="1"/>
    <row r="8986" customHeight="1"/>
    <row r="8987" customHeight="1"/>
    <row r="8988" customHeight="1"/>
    <row r="8989" customHeight="1"/>
    <row r="8990" customHeight="1"/>
    <row r="8991" customHeight="1"/>
    <row r="8992" customHeight="1"/>
    <row r="8993" customHeight="1"/>
    <row r="8994" customHeight="1"/>
    <row r="8995" customHeight="1"/>
    <row r="8996" customHeight="1"/>
    <row r="8997" customHeight="1"/>
    <row r="8998" customHeight="1"/>
    <row r="8999" customHeight="1"/>
    <row r="9000" customHeight="1"/>
    <row r="9001" customHeight="1"/>
    <row r="9002" customHeight="1"/>
    <row r="9003" customHeight="1"/>
    <row r="9004" customHeight="1"/>
    <row r="9005" customHeight="1"/>
    <row r="9006" customHeight="1"/>
    <row r="9007" customHeight="1"/>
    <row r="9008" customHeight="1"/>
    <row r="9009" customHeight="1"/>
    <row r="9010" customHeight="1"/>
    <row r="9011" customHeight="1"/>
    <row r="9012" customHeight="1"/>
    <row r="9013" customHeight="1"/>
    <row r="9014" customHeight="1"/>
    <row r="9015" customHeight="1"/>
    <row r="9016" customHeight="1"/>
    <row r="9017" customHeight="1"/>
    <row r="9018" customHeight="1"/>
    <row r="9019" customHeight="1"/>
    <row r="9020" customHeight="1"/>
    <row r="9021" customHeight="1"/>
    <row r="9022" customHeight="1"/>
    <row r="9023" customHeight="1"/>
    <row r="9024" customHeight="1"/>
    <row r="9025" customHeight="1"/>
    <row r="9026" customHeight="1"/>
    <row r="9027" customHeight="1"/>
    <row r="9028" customHeight="1"/>
    <row r="9029" customHeight="1"/>
    <row r="9030" customHeight="1"/>
    <row r="9031" customHeight="1"/>
    <row r="9032" customHeight="1"/>
    <row r="9033" customHeight="1"/>
    <row r="9034" customHeight="1"/>
    <row r="9035" customHeight="1"/>
    <row r="9036" customHeight="1"/>
    <row r="9037" customHeight="1"/>
    <row r="9038" customHeight="1"/>
    <row r="9039" customHeight="1"/>
    <row r="9040" customHeight="1"/>
    <row r="9041" customHeight="1"/>
    <row r="9042" customHeight="1"/>
    <row r="9043" customHeight="1"/>
    <row r="9044" customHeight="1"/>
    <row r="9045" customHeight="1"/>
    <row r="9046" customHeight="1"/>
    <row r="9047" customHeight="1"/>
    <row r="9048" customHeight="1"/>
    <row r="9049" customHeight="1"/>
    <row r="9050" customHeight="1"/>
    <row r="9051" customHeight="1"/>
    <row r="9052" customHeight="1"/>
    <row r="9053" customHeight="1"/>
    <row r="9054" customHeight="1"/>
    <row r="9055" customHeight="1"/>
    <row r="9056" customHeight="1"/>
    <row r="9057" customHeight="1"/>
    <row r="9058" customHeight="1"/>
    <row r="9059" customHeight="1"/>
    <row r="9060" customHeight="1"/>
    <row r="9061" customHeight="1"/>
    <row r="9062" customHeight="1"/>
    <row r="9063" customHeight="1"/>
    <row r="9064" customHeight="1"/>
    <row r="9065" customHeight="1"/>
    <row r="9066" customHeight="1"/>
    <row r="9067" customHeight="1"/>
    <row r="9068" customHeight="1"/>
    <row r="9069" customHeight="1"/>
    <row r="9070" customHeight="1"/>
    <row r="9071" customHeight="1"/>
    <row r="9072" customHeight="1"/>
    <row r="9073" customHeight="1"/>
    <row r="9074" customHeight="1"/>
    <row r="9075" customHeight="1"/>
    <row r="9076" customHeight="1"/>
    <row r="9077" customHeight="1"/>
    <row r="9078" customHeight="1"/>
    <row r="9079" customHeight="1"/>
    <row r="9080" customHeight="1"/>
    <row r="9081" customHeight="1"/>
    <row r="9082" customHeight="1"/>
    <row r="9083" customHeight="1"/>
    <row r="9084" customHeight="1"/>
    <row r="9085" customHeight="1"/>
    <row r="9086" customHeight="1"/>
    <row r="9087" customHeight="1"/>
    <row r="9088" customHeight="1"/>
    <row r="9089" customHeight="1"/>
    <row r="9090" customHeight="1"/>
    <row r="9091" customHeight="1"/>
    <row r="9092" customHeight="1"/>
    <row r="9093" customHeight="1"/>
    <row r="9094" customHeight="1"/>
    <row r="9095" customHeight="1"/>
    <row r="9096" customHeight="1"/>
    <row r="9097" customHeight="1"/>
    <row r="9098" customHeight="1"/>
    <row r="9099" customHeight="1"/>
    <row r="9100" customHeight="1"/>
    <row r="9101" customHeight="1"/>
    <row r="9102" customHeight="1"/>
    <row r="9103" customHeight="1"/>
    <row r="9104" customHeight="1"/>
    <row r="9105" customHeight="1"/>
    <row r="9106" customHeight="1"/>
    <row r="9107" customHeight="1"/>
    <row r="9108" customHeight="1"/>
    <row r="9109" customHeight="1"/>
    <row r="9110" customHeight="1"/>
    <row r="9111" customHeight="1"/>
    <row r="9112" customHeight="1"/>
    <row r="9113" customHeight="1"/>
    <row r="9114" customHeight="1"/>
    <row r="9115" customHeight="1"/>
    <row r="9116" customHeight="1"/>
    <row r="9117" customHeight="1"/>
    <row r="9118" customHeight="1"/>
    <row r="9119" customHeight="1"/>
    <row r="9120" customHeight="1"/>
    <row r="9121" customHeight="1"/>
    <row r="9122" customHeight="1"/>
    <row r="9123" customHeight="1"/>
    <row r="9124" customHeight="1"/>
    <row r="9125" customHeight="1"/>
    <row r="9126" customHeight="1"/>
    <row r="9127" customHeight="1"/>
    <row r="9128" customHeight="1"/>
    <row r="9129" customHeight="1"/>
    <row r="9130" customHeight="1"/>
    <row r="9131" customHeight="1"/>
    <row r="9132" customHeight="1"/>
    <row r="9133" customHeight="1"/>
    <row r="9134" customHeight="1"/>
    <row r="9135" customHeight="1"/>
    <row r="9136" customHeight="1"/>
    <row r="9137" customHeight="1"/>
    <row r="9138" customHeight="1"/>
    <row r="9139" customHeight="1"/>
    <row r="9140" customHeight="1"/>
    <row r="9141" customHeight="1"/>
    <row r="9142" customHeight="1"/>
    <row r="9143" customHeight="1"/>
    <row r="9144" customHeight="1"/>
    <row r="9145" customHeight="1"/>
    <row r="9146" customHeight="1"/>
    <row r="9147" customHeight="1"/>
    <row r="9148" customHeight="1"/>
    <row r="9149" customHeight="1"/>
    <row r="9150" customHeight="1"/>
    <row r="9151" customHeight="1"/>
    <row r="9152" customHeight="1"/>
    <row r="9153" customHeight="1"/>
    <row r="9154" customHeight="1"/>
    <row r="9155" customHeight="1"/>
    <row r="9156" customHeight="1"/>
    <row r="9157" customHeight="1"/>
    <row r="9158" customHeight="1"/>
    <row r="9159" customHeight="1"/>
    <row r="9160" customHeight="1"/>
    <row r="9161" customHeight="1"/>
    <row r="9162" customHeight="1"/>
    <row r="9163" customHeight="1"/>
    <row r="9164" customHeight="1"/>
    <row r="9165" customHeight="1"/>
    <row r="9166" customHeight="1"/>
    <row r="9167" customHeight="1"/>
    <row r="9168" customHeight="1"/>
    <row r="9169" customHeight="1"/>
    <row r="9170" customHeight="1"/>
    <row r="9171" customHeight="1"/>
    <row r="9172" customHeight="1"/>
    <row r="9173" customHeight="1"/>
    <row r="9174" customHeight="1"/>
    <row r="9175" customHeight="1"/>
    <row r="9176" customHeight="1"/>
    <row r="9177" customHeight="1"/>
    <row r="9178" customHeight="1"/>
    <row r="9179" customHeight="1"/>
    <row r="9180" customHeight="1"/>
    <row r="9181" customHeight="1"/>
    <row r="9182" customHeight="1"/>
    <row r="9183" customHeight="1"/>
    <row r="9184" customHeight="1"/>
    <row r="9185" customHeight="1"/>
    <row r="9186" customHeight="1"/>
    <row r="9187" customHeight="1"/>
    <row r="9188" customHeight="1"/>
    <row r="9189" customHeight="1"/>
    <row r="9190" customHeight="1"/>
    <row r="9191" customHeight="1"/>
    <row r="9192" customHeight="1"/>
    <row r="9193" customHeight="1"/>
    <row r="9194" customHeight="1"/>
    <row r="9195" customHeight="1"/>
    <row r="9196" customHeight="1"/>
    <row r="9197" customHeight="1"/>
    <row r="9198" customHeight="1"/>
    <row r="9199" customHeight="1"/>
    <row r="9200" customHeight="1"/>
    <row r="9201" customHeight="1"/>
    <row r="9202" customHeight="1"/>
    <row r="9203" customHeight="1"/>
    <row r="9204" customHeight="1"/>
    <row r="9205" customHeight="1"/>
    <row r="9206" customHeight="1"/>
    <row r="9207" customHeight="1"/>
    <row r="9208" customHeight="1"/>
    <row r="9209" customHeight="1"/>
    <row r="9210" customHeight="1"/>
    <row r="9211" customHeight="1"/>
    <row r="9212" customHeight="1"/>
    <row r="9213" customHeight="1"/>
    <row r="9214" customHeight="1"/>
    <row r="9215" customHeight="1"/>
    <row r="9216" customHeight="1"/>
    <row r="9217" customHeight="1"/>
    <row r="9218" customHeight="1"/>
    <row r="9219" customHeight="1"/>
    <row r="9220" customHeight="1"/>
    <row r="9221" customHeight="1"/>
    <row r="9222" customHeight="1"/>
    <row r="9223" customHeight="1"/>
    <row r="9224" customHeight="1"/>
    <row r="9225" customHeight="1"/>
    <row r="9226" customHeight="1"/>
    <row r="9227" customHeight="1"/>
    <row r="9228" customHeight="1"/>
    <row r="9229" customHeight="1"/>
    <row r="9230" customHeight="1"/>
    <row r="9231" customHeight="1"/>
    <row r="9232" customHeight="1"/>
    <row r="9233" customHeight="1"/>
    <row r="9234" customHeight="1"/>
    <row r="9235" customHeight="1"/>
    <row r="9236" customHeight="1"/>
    <row r="9237" customHeight="1"/>
    <row r="9238" customHeight="1"/>
    <row r="9239" customHeight="1"/>
    <row r="9240" customHeight="1"/>
    <row r="9241" customHeight="1"/>
    <row r="9242" customHeight="1"/>
    <row r="9243" customHeight="1"/>
    <row r="9244" customHeight="1"/>
    <row r="9245" customHeight="1"/>
    <row r="9246" customHeight="1"/>
    <row r="9247" customHeight="1"/>
    <row r="9248" customHeight="1"/>
    <row r="9249" customHeight="1"/>
    <row r="9250" customHeight="1"/>
    <row r="9251" customHeight="1"/>
    <row r="9252" customHeight="1"/>
    <row r="9253" customHeight="1"/>
    <row r="9254" customHeight="1"/>
    <row r="9255" customHeight="1"/>
    <row r="9256" customHeight="1"/>
    <row r="9257" customHeight="1"/>
    <row r="9258" customHeight="1"/>
    <row r="9259" customHeight="1"/>
    <row r="9260" customHeight="1"/>
    <row r="9261" customHeight="1"/>
    <row r="9262" customHeight="1"/>
    <row r="9263" customHeight="1"/>
    <row r="9264" customHeight="1"/>
    <row r="9265" customHeight="1"/>
    <row r="9266" customHeight="1"/>
    <row r="9267" customHeight="1"/>
    <row r="9268" customHeight="1"/>
    <row r="9269" customHeight="1"/>
    <row r="9270" customHeight="1"/>
    <row r="9271" customHeight="1"/>
    <row r="9272" customHeight="1"/>
    <row r="9273" customHeight="1"/>
    <row r="9274" customHeight="1"/>
    <row r="9275" customHeight="1"/>
    <row r="9276" customHeight="1"/>
    <row r="9277" customHeight="1"/>
    <row r="9278" customHeight="1"/>
    <row r="9279" customHeight="1"/>
    <row r="9280" customHeight="1"/>
    <row r="9281" customHeight="1"/>
    <row r="9282" customHeight="1"/>
    <row r="9283" customHeight="1"/>
    <row r="9284" customHeight="1"/>
    <row r="9285" customHeight="1"/>
    <row r="9286" customHeight="1"/>
    <row r="9287" customHeight="1"/>
    <row r="9288" customHeight="1"/>
    <row r="9289" customHeight="1"/>
    <row r="9290" customHeight="1"/>
    <row r="9291" customHeight="1"/>
    <row r="9292" customHeight="1"/>
    <row r="9293" customHeight="1"/>
    <row r="9294" customHeight="1"/>
    <row r="9295" customHeight="1"/>
    <row r="9296" customHeight="1"/>
    <row r="9297" customHeight="1"/>
    <row r="9298" customHeight="1"/>
    <row r="9299" customHeight="1"/>
    <row r="9300" customHeight="1"/>
    <row r="9301" customHeight="1"/>
    <row r="9302" customHeight="1"/>
    <row r="9303" customHeight="1"/>
    <row r="9304" customHeight="1"/>
    <row r="9305" customHeight="1"/>
    <row r="9306" customHeight="1"/>
    <row r="9307" customHeight="1"/>
    <row r="9308" customHeight="1"/>
    <row r="9309" customHeight="1"/>
    <row r="9310" customHeight="1"/>
    <row r="9311" customHeight="1"/>
    <row r="9312" customHeight="1"/>
    <row r="9313" customHeight="1"/>
    <row r="9314" customHeight="1"/>
    <row r="9315" customHeight="1"/>
    <row r="9316" customHeight="1"/>
    <row r="9317" customHeight="1"/>
    <row r="9318" customHeight="1"/>
    <row r="9319" customHeight="1"/>
    <row r="9320" customHeight="1"/>
    <row r="9321" customHeight="1"/>
    <row r="9322" customHeight="1"/>
    <row r="9323" customHeight="1"/>
    <row r="9324" customHeight="1"/>
    <row r="9325" customHeight="1"/>
    <row r="9326" customHeight="1"/>
    <row r="9327" customHeight="1"/>
    <row r="9328" customHeight="1"/>
    <row r="9329" customHeight="1"/>
    <row r="9330" customHeight="1"/>
    <row r="9331" customHeight="1"/>
    <row r="9332" customHeight="1"/>
    <row r="9333" customHeight="1"/>
    <row r="9334" customHeight="1"/>
    <row r="9335" customHeight="1"/>
    <row r="9336" customHeight="1"/>
    <row r="9337" customHeight="1"/>
    <row r="9338" customHeight="1"/>
    <row r="9339" customHeight="1"/>
    <row r="9340" customHeight="1"/>
    <row r="9341" customHeight="1"/>
    <row r="9342" customHeight="1"/>
    <row r="9343" customHeight="1"/>
    <row r="9344" customHeight="1"/>
    <row r="9345" customHeight="1"/>
    <row r="9346" customHeight="1"/>
    <row r="9347" customHeight="1"/>
    <row r="9348" customHeight="1"/>
    <row r="9349" customHeight="1"/>
    <row r="9350" customHeight="1"/>
    <row r="9351" customHeight="1"/>
    <row r="9352" customHeight="1"/>
    <row r="9353" customHeight="1"/>
    <row r="9354" customHeight="1"/>
    <row r="9355" customHeight="1"/>
    <row r="9356" customHeight="1"/>
    <row r="9357" customHeight="1"/>
    <row r="9358" customHeight="1"/>
    <row r="9359" customHeight="1"/>
    <row r="9360" customHeight="1"/>
    <row r="9361" customHeight="1"/>
    <row r="9362" customHeight="1"/>
    <row r="9363" customHeight="1"/>
    <row r="9364" customHeight="1"/>
    <row r="9365" customHeight="1"/>
    <row r="9366" customHeight="1"/>
    <row r="9367" customHeight="1"/>
    <row r="9368" customHeight="1"/>
    <row r="9369" customHeight="1"/>
    <row r="9370" customHeight="1"/>
    <row r="9371" customHeight="1"/>
    <row r="9372" customHeight="1"/>
    <row r="9373" customHeight="1"/>
    <row r="9374" customHeight="1"/>
    <row r="9375" customHeight="1"/>
    <row r="9376" customHeight="1"/>
    <row r="9377" customHeight="1"/>
    <row r="9378" customHeight="1"/>
    <row r="9379" customHeight="1"/>
    <row r="9380" customHeight="1"/>
    <row r="9381" customHeight="1"/>
    <row r="9382" customHeight="1"/>
    <row r="9383" customHeight="1"/>
    <row r="9384" customHeight="1"/>
    <row r="9385" customHeight="1"/>
    <row r="9386" customHeight="1"/>
    <row r="9387" customHeight="1"/>
    <row r="9388" customHeight="1"/>
    <row r="9389" customHeight="1"/>
    <row r="9390" customHeight="1"/>
    <row r="9391" customHeight="1"/>
    <row r="9392" customHeight="1"/>
    <row r="9393" customHeight="1"/>
    <row r="9394" customHeight="1"/>
    <row r="9395" customHeight="1"/>
    <row r="9396" customHeight="1"/>
    <row r="9397" customHeight="1"/>
    <row r="9398" customHeight="1"/>
    <row r="9399" customHeight="1"/>
    <row r="9400" customHeight="1"/>
    <row r="9401" customHeight="1"/>
    <row r="9402" customHeight="1"/>
    <row r="9403" customHeight="1"/>
    <row r="9404" customHeight="1"/>
    <row r="9405" customHeight="1"/>
    <row r="9406" customHeight="1"/>
    <row r="9407" customHeight="1"/>
    <row r="9408" customHeight="1"/>
    <row r="9409" customHeight="1"/>
    <row r="9410" customHeight="1"/>
    <row r="9411" customHeight="1"/>
    <row r="9412" customHeight="1"/>
    <row r="9413" customHeight="1"/>
    <row r="9414" customHeight="1"/>
    <row r="9415" customHeight="1"/>
    <row r="9416" customHeight="1"/>
    <row r="9417" customHeight="1"/>
    <row r="9418" customHeight="1"/>
    <row r="9419" customHeight="1"/>
    <row r="9420" customHeight="1"/>
    <row r="9421" customHeight="1"/>
    <row r="9422" customHeight="1"/>
    <row r="9423" customHeight="1"/>
    <row r="9424" customHeight="1"/>
    <row r="9425" customHeight="1"/>
    <row r="9426" customHeight="1"/>
    <row r="9427" customHeight="1"/>
    <row r="9428" customHeight="1"/>
    <row r="9429" customHeight="1"/>
    <row r="9430" customHeight="1"/>
    <row r="9431" customHeight="1"/>
    <row r="9432" customHeight="1"/>
    <row r="9433" customHeight="1"/>
    <row r="9434" customHeight="1"/>
    <row r="9435" customHeight="1"/>
    <row r="9436" customHeight="1"/>
    <row r="9437" customHeight="1"/>
    <row r="9438" customHeight="1"/>
    <row r="9439" customHeight="1"/>
    <row r="9440" customHeight="1"/>
    <row r="9441" customHeight="1"/>
    <row r="9442" customHeight="1"/>
    <row r="9443" customHeight="1"/>
    <row r="9444" customHeight="1"/>
    <row r="9445" customHeight="1"/>
    <row r="9446" customHeight="1"/>
    <row r="9447" customHeight="1"/>
    <row r="9448" customHeight="1"/>
    <row r="9449" customHeight="1"/>
    <row r="9450" customHeight="1"/>
    <row r="9451" customHeight="1"/>
    <row r="9452" customHeight="1"/>
    <row r="9453" customHeight="1"/>
    <row r="9454" customHeight="1"/>
    <row r="9455" customHeight="1"/>
    <row r="9456" customHeight="1"/>
    <row r="9457" customHeight="1"/>
    <row r="9458" customHeight="1"/>
    <row r="9459" customHeight="1"/>
    <row r="9460" customHeight="1"/>
    <row r="9461" customHeight="1"/>
    <row r="9462" customHeight="1"/>
    <row r="9463" customHeight="1"/>
    <row r="9464" customHeight="1"/>
    <row r="9465" customHeight="1"/>
    <row r="9466" customHeight="1"/>
    <row r="9467" customHeight="1"/>
    <row r="9468" customHeight="1"/>
    <row r="9469" customHeight="1"/>
    <row r="9470" customHeight="1"/>
    <row r="9471" customHeight="1"/>
    <row r="9472" customHeight="1"/>
    <row r="9473" customHeight="1"/>
    <row r="9474" customHeight="1"/>
    <row r="9475" customHeight="1"/>
    <row r="9476" customHeight="1"/>
    <row r="9477" customHeight="1"/>
    <row r="9478" customHeight="1"/>
    <row r="9479" customHeight="1"/>
    <row r="9480" customHeight="1"/>
    <row r="9481" customHeight="1"/>
    <row r="9482" customHeight="1"/>
    <row r="9483" customHeight="1"/>
    <row r="9484" customHeight="1"/>
    <row r="9485" customHeight="1"/>
    <row r="9486" customHeight="1"/>
    <row r="9487" customHeight="1"/>
    <row r="9488" customHeight="1"/>
    <row r="9489" customHeight="1"/>
    <row r="9490" customHeight="1"/>
    <row r="9491" customHeight="1"/>
    <row r="9492" customHeight="1"/>
    <row r="9493" customHeight="1"/>
    <row r="9494" customHeight="1"/>
    <row r="9495" customHeight="1"/>
    <row r="9496" customHeight="1"/>
    <row r="9497" customHeight="1"/>
    <row r="9498" customHeight="1"/>
    <row r="9499" customHeight="1"/>
    <row r="9500" customHeight="1"/>
    <row r="9501" customHeight="1"/>
    <row r="9502" customHeight="1"/>
    <row r="9503" customHeight="1"/>
    <row r="9504" customHeight="1"/>
    <row r="9505" customHeight="1"/>
    <row r="9506" customHeight="1"/>
    <row r="9507" customHeight="1"/>
    <row r="9508" customHeight="1"/>
    <row r="9509" customHeight="1"/>
    <row r="9510" customHeight="1"/>
    <row r="9511" customHeight="1"/>
    <row r="9512" customHeight="1"/>
    <row r="9513" customHeight="1"/>
    <row r="9514" customHeight="1"/>
    <row r="9515" customHeight="1"/>
    <row r="9516" customHeight="1"/>
    <row r="9517" customHeight="1"/>
    <row r="9518" customHeight="1"/>
    <row r="9519" customHeight="1"/>
    <row r="9520" customHeight="1"/>
    <row r="9521" customHeight="1"/>
    <row r="9522" customHeight="1"/>
    <row r="9523" customHeight="1"/>
    <row r="9524" customHeight="1"/>
    <row r="9525" customHeight="1"/>
    <row r="9526" customHeight="1"/>
    <row r="9527" customHeight="1"/>
    <row r="9528" customHeight="1"/>
    <row r="9529" customHeight="1"/>
    <row r="9530" customHeight="1"/>
    <row r="9531" customHeight="1"/>
    <row r="9532" customHeight="1"/>
    <row r="9533" customHeight="1"/>
    <row r="9534" customHeight="1"/>
    <row r="9535" customHeight="1"/>
    <row r="9536" customHeight="1"/>
    <row r="9537" customHeight="1"/>
    <row r="9538" customHeight="1"/>
    <row r="9539" customHeight="1"/>
    <row r="9540" customHeight="1"/>
    <row r="9541" customHeight="1"/>
    <row r="9542" customHeight="1"/>
    <row r="9543" customHeight="1"/>
    <row r="9544" customHeight="1"/>
    <row r="9545" customHeight="1"/>
    <row r="9546" customHeight="1"/>
    <row r="9547" customHeight="1"/>
    <row r="9548" customHeight="1"/>
    <row r="9549" customHeight="1"/>
    <row r="9550" customHeight="1"/>
    <row r="9551" customHeight="1"/>
    <row r="9552" customHeight="1"/>
    <row r="9553" customHeight="1"/>
    <row r="9554" customHeight="1"/>
    <row r="9555" customHeight="1"/>
    <row r="9556" customHeight="1"/>
    <row r="9557" customHeight="1"/>
    <row r="9558" customHeight="1"/>
    <row r="9559" customHeight="1"/>
    <row r="9560" customHeight="1"/>
    <row r="9561" customHeight="1"/>
    <row r="9562" customHeight="1"/>
    <row r="9563" customHeight="1"/>
    <row r="9564" customHeight="1"/>
    <row r="9565" customHeight="1"/>
    <row r="9566" customHeight="1"/>
    <row r="9567" customHeight="1"/>
    <row r="9568" customHeight="1"/>
    <row r="9569" customHeight="1"/>
    <row r="9570" customHeight="1"/>
    <row r="9571" customHeight="1"/>
    <row r="9572" customHeight="1"/>
    <row r="9573" customHeight="1"/>
    <row r="9574" customHeight="1"/>
    <row r="9575" customHeight="1"/>
    <row r="9576" customHeight="1"/>
    <row r="9577" customHeight="1"/>
    <row r="9578" customHeight="1"/>
    <row r="9579" customHeight="1"/>
    <row r="9580" customHeight="1"/>
    <row r="9581" customHeight="1"/>
    <row r="9582" customHeight="1"/>
    <row r="9583" customHeight="1"/>
    <row r="9584" customHeight="1"/>
    <row r="9585" customHeight="1"/>
    <row r="9586" customHeight="1"/>
    <row r="9587" customHeight="1"/>
    <row r="9588" customHeight="1"/>
    <row r="9589" customHeight="1"/>
    <row r="9590" customHeight="1"/>
    <row r="9591" customHeight="1"/>
    <row r="9592" customHeight="1"/>
    <row r="9593" customHeight="1"/>
    <row r="9594" customHeight="1"/>
    <row r="9595" customHeight="1"/>
    <row r="9596" customHeight="1"/>
    <row r="9597" customHeight="1"/>
    <row r="9598" customHeight="1"/>
    <row r="9599" customHeight="1"/>
    <row r="9600" customHeight="1"/>
    <row r="9601" customHeight="1"/>
    <row r="9602" customHeight="1"/>
    <row r="9603" customHeight="1"/>
    <row r="9604" customHeight="1"/>
    <row r="9605" customHeight="1"/>
    <row r="9606" customHeight="1"/>
    <row r="9607" customHeight="1"/>
    <row r="9608" customHeight="1"/>
    <row r="9609" customHeight="1"/>
    <row r="9610" customHeight="1"/>
    <row r="9611" customHeight="1"/>
    <row r="9612" customHeight="1"/>
    <row r="9613" customHeight="1"/>
    <row r="9614" customHeight="1"/>
    <row r="9615" customHeight="1"/>
    <row r="9616" customHeight="1"/>
    <row r="9617" customHeight="1"/>
    <row r="9618" customHeight="1"/>
    <row r="9619" customHeight="1"/>
    <row r="9620" customHeight="1"/>
    <row r="9621" customHeight="1"/>
    <row r="9622" customHeight="1"/>
    <row r="9623" customHeight="1"/>
    <row r="9624" customHeight="1"/>
    <row r="9625" customHeight="1"/>
    <row r="9626" customHeight="1"/>
    <row r="9627" customHeight="1"/>
    <row r="9628" customHeight="1"/>
    <row r="9629" customHeight="1"/>
    <row r="9630" customHeight="1"/>
    <row r="9631" customHeight="1"/>
    <row r="9632" customHeight="1"/>
    <row r="9633" customHeight="1"/>
    <row r="9634" customHeight="1"/>
    <row r="9635" customHeight="1"/>
    <row r="9636" customHeight="1"/>
    <row r="9637" customHeight="1"/>
    <row r="9638" customHeight="1"/>
    <row r="9639" customHeight="1"/>
    <row r="9640" customHeight="1"/>
    <row r="9641" customHeight="1"/>
    <row r="9642" customHeight="1"/>
    <row r="9643" customHeight="1"/>
    <row r="9644" customHeight="1"/>
    <row r="9645" customHeight="1"/>
    <row r="9646" customHeight="1"/>
    <row r="9647" customHeight="1"/>
    <row r="9648" customHeight="1"/>
    <row r="9649" customHeight="1"/>
    <row r="9650" customHeight="1"/>
    <row r="9651" customHeight="1"/>
    <row r="9652" customHeight="1"/>
    <row r="9653" customHeight="1"/>
    <row r="9654" customHeight="1"/>
    <row r="9655" customHeight="1"/>
    <row r="9656" customHeight="1"/>
    <row r="9657" customHeight="1"/>
    <row r="9658" customHeight="1"/>
    <row r="9659" customHeight="1"/>
    <row r="9660" customHeight="1"/>
    <row r="9661" customHeight="1"/>
    <row r="9662" customHeight="1"/>
    <row r="9663" customHeight="1"/>
    <row r="9664" customHeight="1"/>
    <row r="9665" customHeight="1"/>
    <row r="9666" customHeight="1"/>
    <row r="9667" customHeight="1"/>
    <row r="9668" customHeight="1"/>
    <row r="9669" customHeight="1"/>
    <row r="9670" customHeight="1"/>
    <row r="9671" customHeight="1"/>
    <row r="9672" customHeight="1"/>
    <row r="9673" customHeight="1"/>
    <row r="9674" customHeight="1"/>
    <row r="9675" customHeight="1"/>
    <row r="9676" customHeight="1"/>
    <row r="9677" customHeight="1"/>
    <row r="9678" customHeight="1"/>
    <row r="9679" customHeight="1"/>
    <row r="9680" customHeight="1"/>
    <row r="9681" customHeight="1"/>
    <row r="9682" customHeight="1"/>
    <row r="9683" customHeight="1"/>
    <row r="9684" customHeight="1"/>
    <row r="9685" customHeight="1"/>
    <row r="9686" customHeight="1"/>
    <row r="9687" customHeight="1"/>
    <row r="9688" customHeight="1"/>
    <row r="9689" customHeight="1"/>
    <row r="9690" customHeight="1"/>
    <row r="9691" customHeight="1"/>
    <row r="9692" customHeight="1"/>
    <row r="9693" customHeight="1"/>
    <row r="9694" customHeight="1"/>
    <row r="9695" customHeight="1"/>
    <row r="9696" customHeight="1"/>
    <row r="9697" customHeight="1"/>
    <row r="9698" customHeight="1"/>
    <row r="9699" customHeight="1"/>
    <row r="9700" customHeight="1"/>
    <row r="9701" customHeight="1"/>
    <row r="9702" customHeight="1"/>
    <row r="9703" customHeight="1"/>
    <row r="9704" customHeight="1"/>
    <row r="9705" customHeight="1"/>
    <row r="9706" customHeight="1"/>
    <row r="9707" customHeight="1"/>
    <row r="9708" customHeight="1"/>
    <row r="9709" customHeight="1"/>
    <row r="9710" customHeight="1"/>
    <row r="9711" customHeight="1"/>
    <row r="9712" customHeight="1"/>
    <row r="9713" customHeight="1"/>
    <row r="9714" customHeight="1"/>
    <row r="9715" customHeight="1"/>
    <row r="9716" customHeight="1"/>
    <row r="9717" customHeight="1"/>
    <row r="9718" customHeight="1"/>
    <row r="9719" customHeight="1"/>
    <row r="9720" customHeight="1"/>
    <row r="9721" customHeight="1"/>
    <row r="9722" customHeight="1"/>
    <row r="9723" customHeight="1"/>
    <row r="9724" customHeight="1"/>
    <row r="9725" customHeight="1"/>
    <row r="9726" customHeight="1"/>
    <row r="9727" customHeight="1"/>
    <row r="9728" customHeight="1"/>
    <row r="9729" customHeight="1"/>
    <row r="9730" customHeight="1"/>
    <row r="9731" customHeight="1"/>
    <row r="9732" customHeight="1"/>
    <row r="9733" customHeight="1"/>
    <row r="9734" customHeight="1"/>
    <row r="9735" customHeight="1"/>
    <row r="9736" customHeight="1"/>
    <row r="9737" customHeight="1"/>
    <row r="9738" customHeight="1"/>
    <row r="9739" customHeight="1"/>
    <row r="9740" customHeight="1"/>
    <row r="9741" customHeight="1"/>
    <row r="9742" customHeight="1"/>
    <row r="9743" customHeight="1"/>
    <row r="9744" customHeight="1"/>
    <row r="9745" customHeight="1"/>
    <row r="9746" customHeight="1"/>
    <row r="9747" customHeight="1"/>
    <row r="9748" customHeight="1"/>
    <row r="9749" customHeight="1"/>
    <row r="9750" customHeight="1"/>
    <row r="9751" customHeight="1"/>
    <row r="9752" customHeight="1"/>
    <row r="9753" customHeight="1"/>
    <row r="9754" customHeight="1"/>
    <row r="9755" customHeight="1"/>
    <row r="9756" customHeight="1"/>
    <row r="9757" customHeight="1"/>
    <row r="9758" customHeight="1"/>
    <row r="9759" customHeight="1"/>
    <row r="9760" customHeight="1"/>
    <row r="9761" customHeight="1"/>
    <row r="9762" customHeight="1"/>
    <row r="9763" customHeight="1"/>
    <row r="9764" customHeight="1"/>
    <row r="9765" customHeight="1"/>
    <row r="9766" customHeight="1"/>
    <row r="9767" customHeight="1"/>
    <row r="9768" customHeight="1"/>
    <row r="9769" customHeight="1"/>
    <row r="9770" customHeight="1"/>
    <row r="9771" customHeight="1"/>
    <row r="9772" customHeight="1"/>
    <row r="9773" customHeight="1"/>
    <row r="9774" customHeight="1"/>
    <row r="9775" customHeight="1"/>
    <row r="9776" customHeight="1"/>
    <row r="9777" customHeight="1"/>
    <row r="9778" customHeight="1"/>
    <row r="9779" customHeight="1"/>
    <row r="9780" customHeight="1"/>
    <row r="9781" customHeight="1"/>
    <row r="9782" customHeight="1"/>
    <row r="9783" customHeight="1"/>
    <row r="9784" customHeight="1"/>
    <row r="9785" customHeight="1"/>
    <row r="9786" customHeight="1"/>
    <row r="9787" customHeight="1"/>
    <row r="9788" customHeight="1"/>
    <row r="9789" customHeight="1"/>
    <row r="9790" customHeight="1"/>
    <row r="9791" customHeight="1"/>
    <row r="9792" customHeight="1"/>
    <row r="9793" customHeight="1"/>
    <row r="9794" customHeight="1"/>
    <row r="9795" customHeight="1"/>
    <row r="9796" customHeight="1"/>
    <row r="9797" customHeight="1"/>
    <row r="9798" customHeight="1"/>
    <row r="9799" customHeight="1"/>
    <row r="9800" customHeight="1"/>
    <row r="9801" customHeight="1"/>
    <row r="9802" customHeight="1"/>
    <row r="9803" customHeight="1"/>
    <row r="9804" customHeight="1"/>
    <row r="9805" customHeight="1"/>
    <row r="9806" customHeight="1"/>
    <row r="9807" customHeight="1"/>
    <row r="9808" customHeight="1"/>
    <row r="9809" customHeight="1"/>
    <row r="9810" customHeight="1"/>
    <row r="9811" customHeight="1"/>
    <row r="9812" customHeight="1"/>
    <row r="9813" customHeight="1"/>
    <row r="9814" customHeight="1"/>
    <row r="9815" customHeight="1"/>
    <row r="9816" customHeight="1"/>
    <row r="9817" customHeight="1"/>
    <row r="9818" customHeight="1"/>
    <row r="9819" customHeight="1"/>
    <row r="9820" customHeight="1"/>
    <row r="9821" customHeight="1"/>
    <row r="9822" customHeight="1"/>
    <row r="9823" customHeight="1"/>
    <row r="9824" customHeight="1"/>
    <row r="9825" customHeight="1"/>
    <row r="9826" customHeight="1"/>
    <row r="9827" customHeight="1"/>
    <row r="9828" customHeight="1"/>
    <row r="9829" customHeight="1"/>
    <row r="9830" customHeight="1"/>
    <row r="9831" customHeight="1"/>
    <row r="9832" customHeight="1"/>
    <row r="9833" customHeight="1"/>
    <row r="9834" customHeight="1"/>
    <row r="9835" customHeight="1"/>
    <row r="9836" customHeight="1"/>
    <row r="9837" customHeight="1"/>
    <row r="9838" customHeight="1"/>
    <row r="9839" customHeight="1"/>
    <row r="9840" customHeight="1"/>
    <row r="9841" customHeight="1"/>
    <row r="9842" customHeight="1"/>
    <row r="9843" customHeight="1"/>
    <row r="9844" customHeight="1"/>
    <row r="9845" customHeight="1"/>
    <row r="9846" customHeight="1"/>
    <row r="9847" customHeight="1"/>
    <row r="9848" customHeight="1"/>
    <row r="9849" customHeight="1"/>
    <row r="9850" customHeight="1"/>
    <row r="9851" customHeight="1"/>
    <row r="9852" customHeight="1"/>
    <row r="9853" customHeight="1"/>
    <row r="9854" customHeight="1"/>
    <row r="9855" customHeight="1"/>
    <row r="9856" customHeight="1"/>
    <row r="9857" customHeight="1"/>
    <row r="9858" customHeight="1"/>
    <row r="9859" customHeight="1"/>
    <row r="9860" customHeight="1"/>
    <row r="9861" customHeight="1"/>
    <row r="9862" customHeight="1"/>
    <row r="9863" customHeight="1"/>
    <row r="9864" customHeight="1"/>
    <row r="9865" customHeight="1"/>
    <row r="9866" customHeight="1"/>
    <row r="9867" customHeight="1"/>
    <row r="9868" customHeight="1"/>
    <row r="9869" customHeight="1"/>
    <row r="9870" customHeight="1"/>
    <row r="9871" customHeight="1"/>
    <row r="9872" customHeight="1"/>
    <row r="9873" customHeight="1"/>
    <row r="9874" customHeight="1"/>
    <row r="9875" customHeight="1"/>
    <row r="9876" customHeight="1"/>
    <row r="9877" customHeight="1"/>
    <row r="9878" customHeight="1"/>
    <row r="9879" customHeight="1"/>
    <row r="9880" customHeight="1"/>
    <row r="9881" customHeight="1"/>
    <row r="9882" customHeight="1"/>
    <row r="9883" customHeight="1"/>
    <row r="9884" customHeight="1"/>
    <row r="9885" customHeight="1"/>
    <row r="9886" customHeight="1"/>
    <row r="9887" customHeight="1"/>
    <row r="9888" customHeight="1"/>
    <row r="9889" customHeight="1"/>
    <row r="9890" customHeight="1"/>
    <row r="9891" customHeight="1"/>
    <row r="9892" customHeight="1"/>
    <row r="9893" customHeight="1"/>
    <row r="9894" customHeight="1"/>
    <row r="9895" customHeight="1"/>
    <row r="9896" customHeight="1"/>
    <row r="9897" customHeight="1"/>
    <row r="9898" customHeight="1"/>
    <row r="9899" customHeight="1"/>
    <row r="9900" customHeight="1"/>
    <row r="9901" customHeight="1"/>
    <row r="9902" customHeight="1"/>
    <row r="9903" customHeight="1"/>
    <row r="9904" customHeight="1"/>
    <row r="9905" customHeight="1"/>
    <row r="9906" customHeight="1"/>
    <row r="9907" customHeight="1"/>
    <row r="9908" customHeight="1"/>
    <row r="9909" customHeight="1"/>
    <row r="9910" customHeight="1"/>
    <row r="9911" customHeight="1"/>
    <row r="9912" customHeight="1"/>
    <row r="9913" customHeight="1"/>
    <row r="9914" customHeight="1"/>
    <row r="9915" customHeight="1"/>
    <row r="9916" customHeight="1"/>
    <row r="9917" customHeight="1"/>
    <row r="9918" customHeight="1"/>
    <row r="9919" customHeight="1"/>
    <row r="9920" customHeight="1"/>
    <row r="9921" customHeight="1"/>
    <row r="9922" customHeight="1"/>
    <row r="9923" customHeight="1"/>
    <row r="9924" customHeight="1"/>
    <row r="9925" customHeight="1"/>
    <row r="9926" customHeight="1"/>
    <row r="9927" customHeight="1"/>
    <row r="9928" customHeight="1"/>
    <row r="9929" customHeight="1"/>
    <row r="9930" customHeight="1"/>
    <row r="9931" customHeight="1"/>
    <row r="9932" customHeight="1"/>
    <row r="9933" customHeight="1"/>
    <row r="9934" customHeight="1"/>
    <row r="9935" customHeight="1"/>
    <row r="9936" customHeight="1"/>
    <row r="9937" customHeight="1"/>
    <row r="9938" customHeight="1"/>
    <row r="9939" customHeight="1"/>
    <row r="9940" customHeight="1"/>
    <row r="9941" customHeight="1"/>
    <row r="9942" customHeight="1"/>
    <row r="9943" customHeight="1"/>
    <row r="9944" customHeight="1"/>
    <row r="9945" customHeight="1"/>
    <row r="9946" customHeight="1"/>
    <row r="9947" customHeight="1"/>
    <row r="9948" customHeight="1"/>
    <row r="9949" customHeight="1"/>
    <row r="9950" customHeight="1"/>
    <row r="9951" customHeight="1"/>
    <row r="9952" customHeight="1"/>
    <row r="9953" customHeight="1"/>
    <row r="9954" customHeight="1"/>
    <row r="9955" customHeight="1"/>
    <row r="9956" customHeight="1"/>
    <row r="9957" customHeight="1"/>
    <row r="9958" customHeight="1"/>
    <row r="9959" customHeight="1"/>
    <row r="9960" customHeight="1"/>
    <row r="9961" customHeight="1"/>
    <row r="9962" customHeight="1"/>
    <row r="9963" customHeight="1"/>
    <row r="9964" customHeight="1"/>
    <row r="9965" customHeight="1"/>
    <row r="9966" customHeight="1"/>
    <row r="9967" customHeight="1"/>
    <row r="9968" customHeight="1"/>
    <row r="9969" customHeight="1"/>
    <row r="9970" customHeight="1"/>
    <row r="9971" customHeight="1"/>
    <row r="9972" customHeight="1"/>
    <row r="9973" customHeight="1"/>
    <row r="9974" customHeight="1"/>
    <row r="9975" customHeight="1"/>
    <row r="9976" customHeight="1"/>
    <row r="9977" customHeight="1"/>
    <row r="9978" customHeight="1"/>
    <row r="9979" customHeight="1"/>
    <row r="9980" customHeight="1"/>
    <row r="9981" customHeight="1"/>
    <row r="9982" customHeight="1"/>
    <row r="9983" customHeight="1"/>
    <row r="9984" customHeight="1"/>
    <row r="9985" customHeight="1"/>
    <row r="9986" customHeight="1"/>
    <row r="9987" customHeight="1"/>
    <row r="9988" customHeight="1"/>
    <row r="9989" customHeight="1"/>
    <row r="9990" customHeight="1"/>
    <row r="9991" customHeight="1"/>
    <row r="9992" customHeight="1"/>
    <row r="9993" customHeight="1"/>
    <row r="9994" customHeight="1"/>
    <row r="9995" customHeight="1"/>
    <row r="9996" customHeight="1"/>
    <row r="9997" customHeight="1"/>
    <row r="9998" customHeight="1"/>
    <row r="9999" customHeight="1"/>
    <row r="10000" customHeight="1"/>
    <row r="10001" customHeight="1"/>
    <row r="10002" customHeight="1"/>
    <row r="10003" customHeight="1"/>
    <row r="10004" customHeight="1"/>
    <row r="10005" customHeight="1"/>
    <row r="10006" customHeight="1"/>
    <row r="10007" customHeight="1"/>
    <row r="10008" customHeight="1"/>
    <row r="10009" customHeight="1"/>
    <row r="10010" customHeight="1"/>
    <row r="10011" customHeight="1"/>
    <row r="10012" customHeight="1"/>
    <row r="10013" customHeight="1"/>
    <row r="10014" customHeight="1"/>
    <row r="10015" customHeight="1"/>
    <row r="10016" customHeight="1"/>
    <row r="10017" customHeight="1"/>
    <row r="10018" customHeight="1"/>
    <row r="10019" customHeight="1"/>
    <row r="10020" customHeight="1"/>
    <row r="10021" customHeight="1"/>
    <row r="10022" customHeight="1"/>
    <row r="10023" customHeight="1"/>
    <row r="10024" customHeight="1"/>
    <row r="10025" customHeight="1"/>
    <row r="10026" customHeight="1"/>
    <row r="10027" customHeight="1"/>
    <row r="10028" customHeight="1"/>
    <row r="10029" customHeight="1"/>
    <row r="10030" customHeight="1"/>
    <row r="10031" customHeight="1"/>
    <row r="10032" customHeight="1"/>
    <row r="10033" customHeight="1"/>
    <row r="10034" customHeight="1"/>
    <row r="10035" customHeight="1"/>
    <row r="10036" customHeight="1"/>
    <row r="10037" customHeight="1"/>
    <row r="10038" customHeight="1"/>
    <row r="10039" customHeight="1"/>
    <row r="10040" customHeight="1"/>
    <row r="10041" customHeight="1"/>
    <row r="10042" customHeight="1"/>
    <row r="10043" customHeight="1"/>
    <row r="10044" customHeight="1"/>
    <row r="10045" customHeight="1"/>
    <row r="10046" customHeight="1"/>
    <row r="10047" customHeight="1"/>
    <row r="10048" customHeight="1"/>
    <row r="10049" customHeight="1"/>
    <row r="10050" customHeight="1"/>
    <row r="10051" customHeight="1"/>
    <row r="10052" customHeight="1"/>
    <row r="10053" customHeight="1"/>
    <row r="10054" customHeight="1"/>
    <row r="10055" customHeight="1"/>
    <row r="10056" customHeight="1"/>
    <row r="10057" customHeight="1"/>
    <row r="10058" customHeight="1"/>
    <row r="10059" customHeight="1"/>
    <row r="10060" customHeight="1"/>
    <row r="10061" customHeight="1"/>
    <row r="10062" customHeight="1"/>
    <row r="10063" customHeight="1"/>
    <row r="10064" customHeight="1"/>
    <row r="10065" customHeight="1"/>
    <row r="10066" customHeight="1"/>
    <row r="10067" customHeight="1"/>
    <row r="10068" customHeight="1"/>
    <row r="10069" customHeight="1"/>
    <row r="10070" customHeight="1"/>
    <row r="10071" customHeight="1"/>
    <row r="10072" customHeight="1"/>
    <row r="10073" customHeight="1"/>
    <row r="10074" customHeight="1"/>
    <row r="10075" customHeight="1"/>
    <row r="10076" customHeight="1"/>
    <row r="10077" customHeight="1"/>
    <row r="10078" customHeight="1"/>
    <row r="10079" customHeight="1"/>
    <row r="10080" customHeight="1"/>
    <row r="10081" customHeight="1"/>
    <row r="10082" customHeight="1"/>
    <row r="10083" customHeight="1"/>
    <row r="10084" customHeight="1"/>
    <row r="10085" customHeight="1"/>
    <row r="10086" customHeight="1"/>
    <row r="10087" customHeight="1"/>
    <row r="10088" customHeight="1"/>
    <row r="10089" customHeight="1"/>
    <row r="10090" customHeight="1"/>
    <row r="10091" customHeight="1"/>
    <row r="10092" customHeight="1"/>
    <row r="10093" customHeight="1"/>
    <row r="10094" customHeight="1"/>
    <row r="10095" customHeight="1"/>
    <row r="10096" customHeight="1"/>
    <row r="10097" customHeight="1"/>
    <row r="10098" customHeight="1"/>
    <row r="10099" customHeight="1"/>
    <row r="10100" customHeight="1"/>
    <row r="10101" customHeight="1"/>
    <row r="10102" customHeight="1"/>
    <row r="10103" customHeight="1"/>
    <row r="10104" customHeight="1"/>
    <row r="10105" customHeight="1"/>
    <row r="10106" customHeight="1"/>
    <row r="10107" customHeight="1"/>
    <row r="10108" customHeight="1"/>
    <row r="10109" customHeight="1"/>
    <row r="10110" customHeight="1"/>
    <row r="10111" customHeight="1"/>
    <row r="10112" customHeight="1"/>
    <row r="10113" customHeight="1"/>
    <row r="10114" customHeight="1"/>
    <row r="10115" customHeight="1"/>
    <row r="10116" customHeight="1"/>
    <row r="10117" customHeight="1"/>
    <row r="10118" customHeight="1"/>
    <row r="10119" customHeight="1"/>
    <row r="10120" customHeight="1"/>
    <row r="10121" customHeight="1"/>
    <row r="10122" customHeight="1"/>
    <row r="10123" customHeight="1"/>
    <row r="10124" customHeight="1"/>
    <row r="10125" customHeight="1"/>
    <row r="10126" customHeight="1"/>
    <row r="10127" customHeight="1"/>
    <row r="10128" customHeight="1"/>
    <row r="10129" customHeight="1"/>
    <row r="10130" customHeight="1"/>
    <row r="10131" customHeight="1"/>
    <row r="10132" customHeight="1"/>
    <row r="10133" customHeight="1"/>
    <row r="10134" customHeight="1"/>
    <row r="10135" customHeight="1"/>
    <row r="10136" customHeight="1"/>
    <row r="10137" customHeight="1"/>
    <row r="10138" customHeight="1"/>
    <row r="10139" customHeight="1"/>
    <row r="10140" customHeight="1"/>
    <row r="10141" customHeight="1"/>
    <row r="10142" customHeight="1"/>
    <row r="10143" customHeight="1"/>
    <row r="10144" customHeight="1"/>
    <row r="10145" customHeight="1"/>
    <row r="10146" customHeight="1"/>
    <row r="10147" customHeight="1"/>
    <row r="10148" customHeight="1"/>
    <row r="10149" customHeight="1"/>
    <row r="10150" customHeight="1"/>
    <row r="10151" customHeight="1"/>
    <row r="10152" customHeight="1"/>
    <row r="10153" customHeight="1"/>
    <row r="10154" customHeight="1"/>
    <row r="10155" customHeight="1"/>
    <row r="10156" customHeight="1"/>
    <row r="10157" customHeight="1"/>
    <row r="10158" customHeight="1"/>
    <row r="10159" customHeight="1"/>
    <row r="10160" customHeight="1"/>
    <row r="10161" customHeight="1"/>
    <row r="10162" customHeight="1"/>
    <row r="10163" customHeight="1"/>
    <row r="10164" customHeight="1"/>
    <row r="10165" customHeight="1"/>
    <row r="10166" customHeight="1"/>
    <row r="10167" customHeight="1"/>
    <row r="10168" customHeight="1"/>
    <row r="10169" customHeight="1"/>
    <row r="10170" customHeight="1"/>
    <row r="10171" customHeight="1"/>
    <row r="10172" customHeight="1"/>
    <row r="10173" customHeight="1"/>
    <row r="10174" customHeight="1"/>
    <row r="10175" customHeight="1"/>
    <row r="10176" customHeight="1"/>
    <row r="10177" customHeight="1"/>
    <row r="10178" customHeight="1"/>
    <row r="10179" customHeight="1"/>
    <row r="10180" customHeight="1"/>
    <row r="10181" customHeight="1"/>
    <row r="10182" customHeight="1"/>
    <row r="10183" customHeight="1"/>
    <row r="10184" customHeight="1"/>
    <row r="10185" customHeight="1"/>
    <row r="10186" customHeight="1"/>
    <row r="10187" customHeight="1"/>
    <row r="10188" customHeight="1"/>
    <row r="10189" customHeight="1"/>
    <row r="10190" customHeight="1"/>
    <row r="10191" customHeight="1"/>
    <row r="10192" customHeight="1"/>
    <row r="10193" customHeight="1"/>
    <row r="10194" customHeight="1"/>
    <row r="10195" customHeight="1"/>
    <row r="10196" customHeight="1"/>
    <row r="10197" customHeight="1"/>
    <row r="10198" customHeight="1"/>
    <row r="10199" customHeight="1"/>
    <row r="10200" customHeight="1"/>
    <row r="10201" customHeight="1"/>
    <row r="10202" customHeight="1"/>
    <row r="10203" customHeight="1"/>
    <row r="10204" customHeight="1"/>
    <row r="10205" customHeight="1"/>
    <row r="10206" customHeight="1"/>
    <row r="10207" customHeight="1"/>
    <row r="10208" customHeight="1"/>
    <row r="10209" customHeight="1"/>
    <row r="10210" customHeight="1"/>
    <row r="10211" customHeight="1"/>
    <row r="10212" customHeight="1"/>
    <row r="10213" customHeight="1"/>
    <row r="10214" customHeight="1"/>
    <row r="10215" customHeight="1"/>
    <row r="10216" customHeight="1"/>
    <row r="10217" customHeight="1"/>
    <row r="10218" customHeight="1"/>
    <row r="10219" customHeight="1"/>
    <row r="10220" customHeight="1"/>
    <row r="10221" customHeight="1"/>
    <row r="10222" customHeight="1"/>
    <row r="10223" customHeight="1"/>
    <row r="10224" customHeight="1"/>
    <row r="10225" customHeight="1"/>
    <row r="10226" customHeight="1"/>
    <row r="10227" customHeight="1"/>
    <row r="10228" customHeight="1"/>
    <row r="10229" customHeight="1"/>
    <row r="10230" customHeight="1"/>
    <row r="10231" customHeight="1"/>
    <row r="10232" customHeight="1"/>
    <row r="10233" customHeight="1"/>
    <row r="10234" customHeight="1"/>
    <row r="10235" customHeight="1"/>
    <row r="10236" customHeight="1"/>
    <row r="10237" customHeight="1"/>
    <row r="10238" customHeight="1"/>
    <row r="10239" customHeight="1"/>
    <row r="10240" customHeight="1"/>
    <row r="10241" customHeight="1"/>
    <row r="10242" customHeight="1"/>
    <row r="10243" customHeight="1"/>
    <row r="10244" customHeight="1"/>
    <row r="10245" customHeight="1"/>
    <row r="10246" customHeight="1"/>
    <row r="10247" customHeight="1"/>
    <row r="10248" customHeight="1"/>
    <row r="10249" customHeight="1"/>
    <row r="10250" customHeight="1"/>
    <row r="10251" customHeight="1"/>
    <row r="10252" customHeight="1"/>
    <row r="10253" customHeight="1"/>
    <row r="10254" customHeight="1"/>
    <row r="10255" customHeight="1"/>
    <row r="10256" customHeight="1"/>
    <row r="10257" customHeight="1"/>
    <row r="10258" customHeight="1"/>
    <row r="10259" customHeight="1"/>
    <row r="10260" customHeight="1"/>
    <row r="10261" customHeight="1"/>
    <row r="10262" customHeight="1"/>
    <row r="10263" customHeight="1"/>
    <row r="10264" customHeight="1"/>
    <row r="10265" customHeight="1"/>
    <row r="10266" customHeight="1"/>
    <row r="10267" customHeight="1"/>
    <row r="10268" customHeight="1"/>
    <row r="10269" customHeight="1"/>
    <row r="10270" customHeight="1"/>
    <row r="10271" customHeight="1"/>
    <row r="10272" customHeight="1"/>
    <row r="10273" customHeight="1"/>
    <row r="10274" customHeight="1"/>
    <row r="10275" customHeight="1"/>
    <row r="10276" customHeight="1"/>
    <row r="10277" customHeight="1"/>
    <row r="10278" customHeight="1"/>
    <row r="10279" customHeight="1"/>
    <row r="10280" customHeight="1"/>
    <row r="10281" customHeight="1"/>
    <row r="10282" customHeight="1"/>
    <row r="10283" customHeight="1"/>
    <row r="10284" customHeight="1"/>
    <row r="10285" customHeight="1"/>
    <row r="10286" customHeight="1"/>
    <row r="10287" customHeight="1"/>
    <row r="10288" customHeight="1"/>
    <row r="10289" customHeight="1"/>
    <row r="10290" customHeight="1"/>
    <row r="10291" customHeight="1"/>
    <row r="10292" customHeight="1"/>
    <row r="10293" customHeight="1"/>
    <row r="10294" customHeight="1"/>
    <row r="10295" customHeight="1"/>
    <row r="10296" customHeight="1"/>
    <row r="10297" customHeight="1"/>
    <row r="10298" customHeight="1"/>
    <row r="10299" customHeight="1"/>
    <row r="10300" customHeight="1"/>
    <row r="10301" customHeight="1"/>
    <row r="10302" customHeight="1"/>
    <row r="10303" customHeight="1"/>
    <row r="10304" customHeight="1"/>
    <row r="10305" customHeight="1"/>
    <row r="10306" customHeight="1"/>
    <row r="10307" customHeight="1"/>
    <row r="10308" customHeight="1"/>
    <row r="10309" customHeight="1"/>
    <row r="10310" customHeight="1"/>
    <row r="10311" customHeight="1"/>
    <row r="10312" customHeight="1"/>
    <row r="10313" customHeight="1"/>
    <row r="10314" customHeight="1"/>
    <row r="10315" customHeight="1"/>
    <row r="10316" customHeight="1"/>
    <row r="10317" customHeight="1"/>
    <row r="10318" customHeight="1"/>
    <row r="10319" customHeight="1"/>
    <row r="10320" customHeight="1"/>
    <row r="10321" customHeight="1"/>
    <row r="10322" customHeight="1"/>
    <row r="10323" customHeight="1"/>
    <row r="10324" customHeight="1"/>
    <row r="10325" customHeight="1"/>
    <row r="10326" customHeight="1"/>
    <row r="10327" customHeight="1"/>
    <row r="10328" customHeight="1"/>
    <row r="10329" customHeight="1"/>
    <row r="10330" customHeight="1"/>
    <row r="10331" customHeight="1"/>
    <row r="10332" customHeight="1"/>
    <row r="10333" customHeight="1"/>
    <row r="10334" customHeight="1"/>
    <row r="10335" customHeight="1"/>
    <row r="10336" customHeight="1"/>
    <row r="10337" customHeight="1"/>
    <row r="10338" customHeight="1"/>
    <row r="10339" customHeight="1"/>
    <row r="10340" customHeight="1"/>
    <row r="10341" customHeight="1"/>
    <row r="10342" customHeight="1"/>
    <row r="10343" customHeight="1"/>
    <row r="10344" customHeight="1"/>
    <row r="10345" customHeight="1"/>
    <row r="10346" customHeight="1"/>
    <row r="10347" customHeight="1"/>
    <row r="10348" customHeight="1"/>
    <row r="10349" customHeight="1"/>
    <row r="10350" customHeight="1"/>
    <row r="10351" customHeight="1"/>
    <row r="10352" customHeight="1"/>
    <row r="10353" customHeight="1"/>
    <row r="10354" customHeight="1"/>
    <row r="10355" customHeight="1"/>
    <row r="10356" customHeight="1"/>
    <row r="10357" customHeight="1"/>
    <row r="10358" customHeight="1"/>
    <row r="10359" customHeight="1"/>
    <row r="10360" customHeight="1"/>
    <row r="10361" customHeight="1"/>
    <row r="10362" customHeight="1"/>
    <row r="10363" customHeight="1"/>
    <row r="10364" customHeight="1"/>
    <row r="10365" customHeight="1"/>
    <row r="10366" customHeight="1"/>
    <row r="10367" customHeight="1"/>
    <row r="10368" customHeight="1"/>
    <row r="10369" customHeight="1"/>
    <row r="10370" customHeight="1"/>
    <row r="10371" customHeight="1"/>
    <row r="10372" customHeight="1"/>
    <row r="10373" customHeight="1"/>
    <row r="10374" customHeight="1"/>
    <row r="10375" customHeight="1"/>
    <row r="10376" customHeight="1"/>
    <row r="10377" customHeight="1"/>
    <row r="10378" customHeight="1"/>
    <row r="10379" customHeight="1"/>
    <row r="10380" customHeight="1"/>
    <row r="10381" customHeight="1"/>
    <row r="10382" customHeight="1"/>
    <row r="10383" customHeight="1"/>
    <row r="10384" customHeight="1"/>
    <row r="10385" customHeight="1"/>
    <row r="10386" customHeight="1"/>
    <row r="10387" customHeight="1"/>
    <row r="10388" customHeight="1"/>
    <row r="10389" customHeight="1"/>
    <row r="10390" customHeight="1"/>
    <row r="10391" customHeight="1"/>
    <row r="10392" customHeight="1"/>
    <row r="10393" customHeight="1"/>
    <row r="10394" customHeight="1"/>
    <row r="10395" customHeight="1"/>
    <row r="10396" customHeight="1"/>
    <row r="10397" customHeight="1"/>
    <row r="10398" customHeight="1"/>
    <row r="10399" customHeight="1"/>
    <row r="10400" customHeight="1"/>
    <row r="10401" customHeight="1"/>
    <row r="10402" customHeight="1"/>
    <row r="10403" customHeight="1"/>
    <row r="10404" customHeight="1"/>
    <row r="10405" customHeight="1"/>
    <row r="10406" customHeight="1"/>
    <row r="10407" customHeight="1"/>
    <row r="10408" customHeight="1"/>
    <row r="10409" customHeight="1"/>
    <row r="10410" customHeight="1"/>
    <row r="10411" customHeight="1"/>
    <row r="10412" customHeight="1"/>
    <row r="10413" customHeight="1"/>
    <row r="10414" customHeight="1"/>
    <row r="10415" customHeight="1"/>
    <row r="10416" customHeight="1"/>
    <row r="10417" customHeight="1"/>
    <row r="10418" customHeight="1"/>
    <row r="10419" customHeight="1"/>
    <row r="10420" customHeight="1"/>
    <row r="10421" customHeight="1"/>
    <row r="10422" customHeight="1"/>
    <row r="10423" customHeight="1"/>
    <row r="10424" customHeight="1"/>
    <row r="10425" customHeight="1"/>
    <row r="10426" customHeight="1"/>
    <row r="10427" customHeight="1"/>
    <row r="10428" customHeight="1"/>
    <row r="10429" customHeight="1"/>
    <row r="10430" customHeight="1"/>
    <row r="10431" customHeight="1"/>
    <row r="10432" customHeight="1"/>
    <row r="10433" customHeight="1"/>
    <row r="10434" customHeight="1"/>
    <row r="10435" customHeight="1"/>
    <row r="10436" customHeight="1"/>
    <row r="10437" customHeight="1"/>
    <row r="10438" customHeight="1"/>
    <row r="10439" customHeight="1"/>
    <row r="10440" customHeight="1"/>
    <row r="10441" customHeight="1"/>
    <row r="10442" customHeight="1"/>
    <row r="10443" customHeight="1"/>
    <row r="10444" customHeight="1"/>
    <row r="10445" customHeight="1"/>
    <row r="10446" customHeight="1"/>
    <row r="10447" customHeight="1"/>
    <row r="10448" customHeight="1"/>
    <row r="10449" customHeight="1"/>
    <row r="10450" customHeight="1"/>
    <row r="10451" customHeight="1"/>
    <row r="10452" customHeight="1"/>
    <row r="10453" customHeight="1"/>
    <row r="10454" customHeight="1"/>
    <row r="10455" customHeight="1"/>
    <row r="10456" customHeight="1"/>
    <row r="10457" customHeight="1"/>
    <row r="10458" customHeight="1"/>
    <row r="10459" customHeight="1"/>
    <row r="10460" customHeight="1"/>
    <row r="10461" customHeight="1"/>
    <row r="10462" customHeight="1"/>
    <row r="10463" customHeight="1"/>
    <row r="10464" customHeight="1"/>
    <row r="10465" customHeight="1"/>
    <row r="10466" customHeight="1"/>
    <row r="10467" customHeight="1"/>
    <row r="10468" customHeight="1"/>
    <row r="10469" customHeight="1"/>
    <row r="10470" customHeight="1"/>
    <row r="10471" customHeight="1"/>
    <row r="10472" customHeight="1"/>
    <row r="10473" customHeight="1"/>
    <row r="10474" customHeight="1"/>
    <row r="10475" customHeight="1"/>
    <row r="10476" customHeight="1"/>
    <row r="10477" customHeight="1"/>
    <row r="10478" customHeight="1"/>
    <row r="10479" customHeight="1"/>
    <row r="10480" customHeight="1"/>
    <row r="10481" customHeight="1"/>
    <row r="10482" customHeight="1"/>
    <row r="10483" customHeight="1"/>
    <row r="10484" customHeight="1"/>
    <row r="10485" customHeight="1"/>
    <row r="10486" customHeight="1"/>
    <row r="10487" customHeight="1"/>
    <row r="10488" customHeight="1"/>
    <row r="10489" customHeight="1"/>
    <row r="10490" customHeight="1"/>
    <row r="10491" customHeight="1"/>
    <row r="10492" customHeight="1"/>
    <row r="10493" customHeight="1"/>
    <row r="10494" customHeight="1"/>
    <row r="10495" customHeight="1"/>
    <row r="10496" customHeight="1"/>
    <row r="10497" customHeight="1"/>
    <row r="10498" customHeight="1"/>
    <row r="10499" customHeight="1"/>
    <row r="10500" customHeight="1"/>
    <row r="10501" customHeight="1"/>
    <row r="10502" customHeight="1"/>
    <row r="10503" customHeight="1"/>
    <row r="10504" customHeight="1"/>
    <row r="10505" customHeight="1"/>
    <row r="10506" customHeight="1"/>
    <row r="10507" customHeight="1"/>
    <row r="10508" customHeight="1"/>
    <row r="10509" customHeight="1"/>
    <row r="10510" customHeight="1"/>
    <row r="10511" customHeight="1"/>
    <row r="10512" customHeight="1"/>
    <row r="10513" customHeight="1"/>
    <row r="10514" customHeight="1"/>
    <row r="10515" customHeight="1"/>
    <row r="10516" customHeight="1"/>
    <row r="10517" customHeight="1"/>
    <row r="10518" customHeight="1"/>
    <row r="10519" customHeight="1"/>
    <row r="10520" customHeight="1"/>
    <row r="10521" customHeight="1"/>
    <row r="10522" customHeight="1"/>
    <row r="10523" customHeight="1"/>
    <row r="10524" customHeight="1"/>
    <row r="10525" customHeight="1"/>
    <row r="10526" customHeight="1"/>
    <row r="10527" customHeight="1"/>
    <row r="10528" customHeight="1"/>
    <row r="10529" customHeight="1"/>
    <row r="10530" customHeight="1"/>
    <row r="10531" customHeight="1"/>
    <row r="10532" customHeight="1"/>
    <row r="10533" customHeight="1"/>
    <row r="10534" customHeight="1"/>
    <row r="10535" customHeight="1"/>
    <row r="10536" customHeight="1"/>
    <row r="10537" customHeight="1"/>
    <row r="10538" customHeight="1"/>
    <row r="10539" customHeight="1"/>
    <row r="10540" customHeight="1"/>
    <row r="10541" customHeight="1"/>
    <row r="10542" customHeight="1"/>
    <row r="10543" customHeight="1"/>
    <row r="10544" customHeight="1"/>
    <row r="10545" customHeight="1"/>
    <row r="10546" customHeight="1"/>
    <row r="10547" customHeight="1"/>
    <row r="10548" customHeight="1"/>
    <row r="10549" customHeight="1"/>
    <row r="10550" customHeight="1"/>
    <row r="10551" customHeight="1"/>
    <row r="10552" customHeight="1"/>
    <row r="10553" customHeight="1"/>
    <row r="10554" customHeight="1"/>
    <row r="10555" customHeight="1"/>
    <row r="10556" customHeight="1"/>
    <row r="10557" customHeight="1"/>
    <row r="10558" customHeight="1"/>
    <row r="10559" customHeight="1"/>
    <row r="10560" customHeight="1"/>
    <row r="10561" customHeight="1"/>
    <row r="10562" customHeight="1"/>
    <row r="10563" customHeight="1"/>
    <row r="10564" customHeight="1"/>
    <row r="10565" customHeight="1"/>
    <row r="10566" customHeight="1"/>
    <row r="10567" customHeight="1"/>
    <row r="10568" customHeight="1"/>
    <row r="10569" customHeight="1"/>
    <row r="10570" customHeight="1"/>
    <row r="10571" customHeight="1"/>
    <row r="10572" customHeight="1"/>
    <row r="10573" customHeight="1"/>
    <row r="10574" customHeight="1"/>
    <row r="10575" customHeight="1"/>
    <row r="10576" customHeight="1"/>
    <row r="10577" customHeight="1"/>
    <row r="10578" customHeight="1"/>
    <row r="10579" customHeight="1"/>
    <row r="10580" customHeight="1"/>
    <row r="10581" customHeight="1"/>
    <row r="10582" customHeight="1"/>
    <row r="10583" customHeight="1"/>
    <row r="10584" customHeight="1"/>
    <row r="10585" customHeight="1"/>
    <row r="10586" customHeight="1"/>
    <row r="10587" customHeight="1"/>
    <row r="10588" customHeight="1"/>
    <row r="10589" customHeight="1"/>
    <row r="10590" customHeight="1"/>
    <row r="10591" customHeight="1"/>
    <row r="10592" customHeight="1"/>
    <row r="10593" customHeight="1"/>
    <row r="10594" customHeight="1"/>
    <row r="10595" customHeight="1"/>
    <row r="10596" customHeight="1"/>
    <row r="10597" customHeight="1"/>
    <row r="10598" customHeight="1"/>
    <row r="10599" customHeight="1"/>
    <row r="10600" customHeight="1"/>
    <row r="10601" customHeight="1"/>
    <row r="10602" customHeight="1"/>
    <row r="10603" customHeight="1"/>
    <row r="10604" customHeight="1"/>
    <row r="10605" customHeight="1"/>
    <row r="10606" customHeight="1"/>
    <row r="10607" customHeight="1"/>
    <row r="10608" customHeight="1"/>
    <row r="10609" customHeight="1"/>
    <row r="10610" customHeight="1"/>
    <row r="10611" customHeight="1"/>
    <row r="10612" customHeight="1"/>
    <row r="10613" customHeight="1"/>
    <row r="10614" customHeight="1"/>
    <row r="10615" customHeight="1"/>
    <row r="10616" customHeight="1"/>
    <row r="10617" customHeight="1"/>
    <row r="10618" customHeight="1"/>
    <row r="10619" customHeight="1"/>
    <row r="10620" customHeight="1"/>
    <row r="10621" customHeight="1"/>
    <row r="10622" customHeight="1"/>
    <row r="10623" customHeight="1"/>
    <row r="10624" customHeight="1"/>
    <row r="10625" customHeight="1"/>
    <row r="10626" customHeight="1"/>
    <row r="10627" customHeight="1"/>
    <row r="10628" customHeight="1"/>
    <row r="10629" customHeight="1"/>
    <row r="10630" customHeight="1"/>
    <row r="10631" customHeight="1"/>
    <row r="10632" customHeight="1"/>
    <row r="10633" customHeight="1"/>
    <row r="10634" customHeight="1"/>
    <row r="10635" customHeight="1"/>
    <row r="10636" customHeight="1"/>
    <row r="10637" customHeight="1"/>
    <row r="10638" customHeight="1"/>
    <row r="10639" customHeight="1"/>
    <row r="10640" customHeight="1"/>
    <row r="10641" customHeight="1"/>
    <row r="10642" customHeight="1"/>
    <row r="10643" customHeight="1"/>
    <row r="10644" customHeight="1"/>
    <row r="10645" customHeight="1"/>
    <row r="10646" customHeight="1"/>
    <row r="10647" customHeight="1"/>
    <row r="10648" customHeight="1"/>
    <row r="10649" customHeight="1"/>
    <row r="10650" customHeight="1"/>
    <row r="10651" customHeight="1"/>
    <row r="10652" customHeight="1"/>
    <row r="10653" customHeight="1"/>
    <row r="10654" customHeight="1"/>
    <row r="10655" customHeight="1"/>
    <row r="10656" customHeight="1"/>
    <row r="10657" customHeight="1"/>
    <row r="10658" customHeight="1"/>
    <row r="10659" customHeight="1"/>
    <row r="10660" customHeight="1"/>
    <row r="10661" customHeight="1"/>
    <row r="10662" customHeight="1"/>
    <row r="10663" customHeight="1"/>
    <row r="10664" customHeight="1"/>
    <row r="10665" customHeight="1"/>
    <row r="10666" customHeight="1"/>
    <row r="10667" customHeight="1"/>
    <row r="10668" customHeight="1"/>
    <row r="10669" customHeight="1"/>
    <row r="10670" customHeight="1"/>
    <row r="10671" customHeight="1"/>
    <row r="10672" customHeight="1"/>
    <row r="10673" customHeight="1"/>
    <row r="10674" customHeight="1"/>
    <row r="10675" customHeight="1"/>
    <row r="10676" customHeight="1"/>
    <row r="10677" customHeight="1"/>
    <row r="10678" customHeight="1"/>
    <row r="10679" customHeight="1"/>
    <row r="10680" customHeight="1"/>
    <row r="10681" customHeight="1"/>
    <row r="10682" customHeight="1"/>
    <row r="10683" customHeight="1"/>
    <row r="10684" customHeight="1"/>
    <row r="10685" customHeight="1"/>
    <row r="10686" customHeight="1"/>
    <row r="10687" customHeight="1"/>
    <row r="10688" customHeight="1"/>
    <row r="10689" customHeight="1"/>
    <row r="10690" customHeight="1"/>
    <row r="10691" customHeight="1"/>
    <row r="10692" customHeight="1"/>
    <row r="10693" customHeight="1"/>
    <row r="10694" customHeight="1"/>
    <row r="10695" customHeight="1"/>
    <row r="10696" customHeight="1"/>
    <row r="10697" customHeight="1"/>
    <row r="10698" customHeight="1"/>
    <row r="10699" customHeight="1"/>
    <row r="10700" customHeight="1"/>
    <row r="10701" customHeight="1"/>
    <row r="10702" customHeight="1"/>
    <row r="10703" customHeight="1"/>
    <row r="10704" customHeight="1"/>
    <row r="10705" customHeight="1"/>
    <row r="10706" customHeight="1"/>
    <row r="10707" customHeight="1"/>
    <row r="10708" customHeight="1"/>
    <row r="10709" customHeight="1"/>
    <row r="10710" customHeight="1"/>
    <row r="10711" customHeight="1"/>
    <row r="10712" customHeight="1"/>
    <row r="10713" customHeight="1"/>
    <row r="10714" customHeight="1"/>
    <row r="10715" customHeight="1"/>
    <row r="10716" customHeight="1"/>
    <row r="10717" customHeight="1"/>
    <row r="10718" customHeight="1"/>
    <row r="10719" customHeight="1"/>
    <row r="10720" customHeight="1"/>
    <row r="10721" customHeight="1"/>
    <row r="10722" customHeight="1"/>
    <row r="10723" customHeight="1"/>
    <row r="10724" customHeight="1"/>
    <row r="10725" customHeight="1"/>
    <row r="10726" customHeight="1"/>
    <row r="10727" customHeight="1"/>
    <row r="10728" customHeight="1"/>
    <row r="10729" customHeight="1"/>
    <row r="10730" customHeight="1"/>
    <row r="10731" customHeight="1"/>
    <row r="10732" customHeight="1"/>
    <row r="10733" customHeight="1"/>
    <row r="10734" customHeight="1"/>
    <row r="10735" customHeight="1"/>
    <row r="10736" customHeight="1"/>
    <row r="10737" customHeight="1"/>
    <row r="10738" customHeight="1"/>
    <row r="10739" customHeight="1"/>
    <row r="10740" customHeight="1"/>
    <row r="10741" customHeight="1"/>
    <row r="10742" customHeight="1"/>
    <row r="10743" customHeight="1"/>
    <row r="10744" customHeight="1"/>
    <row r="10745" customHeight="1"/>
    <row r="10746" customHeight="1"/>
    <row r="10747" customHeight="1"/>
    <row r="10748" customHeight="1"/>
    <row r="10749" customHeight="1"/>
    <row r="10750" customHeight="1"/>
    <row r="10751" customHeight="1"/>
    <row r="10752" customHeight="1"/>
    <row r="10753" customHeight="1"/>
    <row r="10754" customHeight="1"/>
    <row r="10755" customHeight="1"/>
    <row r="10756" customHeight="1"/>
    <row r="10757" customHeight="1"/>
    <row r="10758" customHeight="1"/>
    <row r="10759" customHeight="1"/>
    <row r="10760" customHeight="1"/>
    <row r="10761" customHeight="1"/>
    <row r="10762" customHeight="1"/>
    <row r="10763" customHeight="1"/>
    <row r="10764" customHeight="1"/>
    <row r="10765" customHeight="1"/>
    <row r="10766" customHeight="1"/>
    <row r="10767" customHeight="1"/>
    <row r="10768" customHeight="1"/>
    <row r="10769" customHeight="1"/>
    <row r="10770" customHeight="1"/>
    <row r="10771" customHeight="1"/>
    <row r="10772" customHeight="1"/>
    <row r="10773" customHeight="1"/>
    <row r="10774" customHeight="1"/>
    <row r="10775" customHeight="1"/>
    <row r="10776" customHeight="1"/>
    <row r="10777" customHeight="1"/>
    <row r="10778" customHeight="1"/>
    <row r="10779" customHeight="1"/>
    <row r="10780" customHeight="1"/>
    <row r="10781" customHeight="1"/>
    <row r="10782" customHeight="1"/>
    <row r="10783" customHeight="1"/>
    <row r="10784" customHeight="1"/>
    <row r="10785" customHeight="1"/>
    <row r="10786" customHeight="1"/>
    <row r="10787" customHeight="1"/>
    <row r="10788" customHeight="1"/>
    <row r="10789" customHeight="1"/>
    <row r="10790" customHeight="1"/>
    <row r="10791" customHeight="1"/>
    <row r="10792" customHeight="1"/>
    <row r="10793" customHeight="1"/>
    <row r="10794" customHeight="1"/>
    <row r="10795" customHeight="1"/>
    <row r="10796" customHeight="1"/>
    <row r="10797" customHeight="1"/>
    <row r="10798" customHeight="1"/>
    <row r="10799" customHeight="1"/>
    <row r="10800" customHeight="1"/>
    <row r="10801" customHeight="1"/>
    <row r="10802" customHeight="1"/>
    <row r="10803" customHeight="1"/>
    <row r="10804" customHeight="1"/>
    <row r="10805" customHeight="1"/>
    <row r="10806" customHeight="1"/>
    <row r="10807" customHeight="1"/>
    <row r="10808" customHeight="1"/>
    <row r="10809" customHeight="1"/>
    <row r="10810" customHeight="1"/>
    <row r="10811" customHeight="1"/>
    <row r="10812" customHeight="1"/>
    <row r="10813" customHeight="1"/>
    <row r="10814" customHeight="1"/>
    <row r="10815" customHeight="1"/>
    <row r="10816" customHeight="1"/>
    <row r="10817" customHeight="1"/>
    <row r="10818" customHeight="1"/>
    <row r="10819" customHeight="1"/>
    <row r="10820" customHeight="1"/>
    <row r="10821" customHeight="1"/>
    <row r="10822" customHeight="1"/>
    <row r="10823" customHeight="1"/>
    <row r="10824" customHeight="1"/>
    <row r="10825" customHeight="1"/>
    <row r="10826" customHeight="1"/>
    <row r="10827" customHeight="1"/>
    <row r="10828" customHeight="1"/>
    <row r="10829" customHeight="1"/>
    <row r="10830" customHeight="1"/>
    <row r="10831" customHeight="1"/>
    <row r="10832" customHeight="1"/>
    <row r="10833" customHeight="1"/>
    <row r="10834" customHeight="1"/>
    <row r="10835" customHeight="1"/>
    <row r="10836" customHeight="1"/>
    <row r="10837" customHeight="1"/>
    <row r="10838" customHeight="1"/>
    <row r="10839" customHeight="1"/>
    <row r="10840" customHeight="1"/>
    <row r="10841" customHeight="1"/>
    <row r="10842" customHeight="1"/>
    <row r="10843" customHeight="1"/>
    <row r="10844" customHeight="1"/>
    <row r="10845" customHeight="1"/>
    <row r="10846" customHeight="1"/>
    <row r="10847" customHeight="1"/>
    <row r="10848" customHeight="1"/>
    <row r="10849" customHeight="1"/>
    <row r="10850" customHeight="1"/>
    <row r="10851" customHeight="1"/>
    <row r="10852" customHeight="1"/>
    <row r="10853" customHeight="1"/>
    <row r="10854" customHeight="1"/>
    <row r="10855" customHeight="1"/>
    <row r="10856" customHeight="1"/>
    <row r="10857" customHeight="1"/>
    <row r="10858" customHeight="1"/>
    <row r="10859" customHeight="1"/>
    <row r="10860" customHeight="1"/>
    <row r="10861" customHeight="1"/>
    <row r="10862" customHeight="1"/>
    <row r="10863" customHeight="1"/>
    <row r="10864" customHeight="1"/>
    <row r="10865" customHeight="1"/>
    <row r="10866" customHeight="1"/>
    <row r="10867" customHeight="1"/>
    <row r="10868" customHeight="1"/>
    <row r="10869" customHeight="1"/>
    <row r="10870" customHeight="1"/>
    <row r="10871" customHeight="1"/>
    <row r="10872" customHeight="1"/>
    <row r="10873" customHeight="1"/>
    <row r="10874" customHeight="1"/>
    <row r="10875" customHeight="1"/>
    <row r="10876" customHeight="1"/>
    <row r="10877" customHeight="1"/>
    <row r="10878" customHeight="1"/>
    <row r="10879" customHeight="1"/>
    <row r="10880" customHeight="1"/>
    <row r="10881" customHeight="1"/>
    <row r="10882" customHeight="1"/>
    <row r="10883" customHeight="1"/>
    <row r="10884" customHeight="1"/>
    <row r="10885" customHeight="1"/>
    <row r="10886" customHeight="1"/>
    <row r="10887" customHeight="1"/>
    <row r="10888" customHeight="1"/>
    <row r="10889" customHeight="1"/>
    <row r="10890" customHeight="1"/>
    <row r="10891" customHeight="1"/>
    <row r="10892" customHeight="1"/>
    <row r="10893" customHeight="1"/>
    <row r="10894" customHeight="1"/>
    <row r="10895" customHeight="1"/>
    <row r="10896" customHeight="1"/>
    <row r="10897" customHeight="1"/>
    <row r="10898" customHeight="1"/>
    <row r="10899" customHeight="1"/>
    <row r="10900" customHeight="1"/>
    <row r="10901" customHeight="1"/>
    <row r="10902" customHeight="1"/>
    <row r="10903" customHeight="1"/>
    <row r="10904" customHeight="1"/>
    <row r="10905" customHeight="1"/>
    <row r="10906" customHeight="1"/>
    <row r="10907" customHeight="1"/>
    <row r="10908" customHeight="1"/>
    <row r="10909" customHeight="1"/>
    <row r="10910" customHeight="1"/>
    <row r="10911" customHeight="1"/>
    <row r="10912" customHeight="1"/>
    <row r="10913" customHeight="1"/>
    <row r="10914" customHeight="1"/>
    <row r="10915" customHeight="1"/>
    <row r="10916" customHeight="1"/>
    <row r="10917" customHeight="1"/>
    <row r="10918" customHeight="1"/>
    <row r="10919" customHeight="1"/>
    <row r="10920" customHeight="1"/>
    <row r="10921" customHeight="1"/>
    <row r="10922" customHeight="1"/>
    <row r="10923" customHeight="1"/>
    <row r="10924" customHeight="1"/>
    <row r="10925" customHeight="1"/>
    <row r="10926" customHeight="1"/>
    <row r="10927" customHeight="1"/>
    <row r="10928" customHeight="1"/>
    <row r="10929" customHeight="1"/>
    <row r="10930" customHeight="1"/>
    <row r="10931" customHeight="1"/>
    <row r="10932" customHeight="1"/>
    <row r="10933" customHeight="1"/>
    <row r="10934" customHeight="1"/>
    <row r="10935" customHeight="1"/>
    <row r="10936" customHeight="1"/>
    <row r="10937" customHeight="1"/>
    <row r="10938" customHeight="1"/>
    <row r="10939" customHeight="1"/>
    <row r="10940" customHeight="1"/>
    <row r="10941" customHeight="1"/>
    <row r="10942" customHeight="1"/>
    <row r="10943" customHeight="1"/>
    <row r="10944" customHeight="1"/>
    <row r="10945" customHeight="1"/>
    <row r="10946" customHeight="1"/>
    <row r="10947" customHeight="1"/>
    <row r="10948" customHeight="1"/>
    <row r="10949" customHeight="1"/>
    <row r="10950" customHeight="1"/>
    <row r="10951" customHeight="1"/>
    <row r="10952" customHeight="1"/>
    <row r="10953" customHeight="1"/>
    <row r="10954" customHeight="1"/>
    <row r="10955" customHeight="1"/>
    <row r="10956" customHeight="1"/>
    <row r="10957" customHeight="1"/>
    <row r="10958" customHeight="1"/>
    <row r="10959" customHeight="1"/>
    <row r="10960" customHeight="1"/>
    <row r="10961" customHeight="1"/>
    <row r="10962" customHeight="1"/>
    <row r="10963" customHeight="1"/>
    <row r="10964" customHeight="1"/>
    <row r="10965" customHeight="1"/>
    <row r="10966" customHeight="1"/>
    <row r="10967" customHeight="1"/>
    <row r="10968" customHeight="1"/>
    <row r="10969" customHeight="1"/>
    <row r="10970" customHeight="1"/>
    <row r="10971" customHeight="1"/>
    <row r="10972" customHeight="1"/>
    <row r="10973" customHeight="1"/>
    <row r="10974" customHeight="1"/>
    <row r="10975" customHeight="1"/>
    <row r="10976" customHeight="1"/>
    <row r="10977" customHeight="1"/>
    <row r="10978" customHeight="1"/>
    <row r="10979" customHeight="1"/>
    <row r="10980" customHeight="1"/>
    <row r="10981" customHeight="1"/>
    <row r="10982" customHeight="1"/>
    <row r="10983" customHeight="1"/>
    <row r="10984" customHeight="1"/>
    <row r="10985" customHeight="1"/>
    <row r="10986" customHeight="1"/>
    <row r="10987" customHeight="1"/>
    <row r="10988" customHeight="1"/>
    <row r="10989" customHeight="1"/>
    <row r="10990" customHeight="1"/>
    <row r="10991" customHeight="1"/>
    <row r="10992" customHeight="1"/>
    <row r="10993" customHeight="1"/>
    <row r="10994" customHeight="1"/>
    <row r="10995" customHeight="1"/>
    <row r="10996" customHeight="1"/>
    <row r="10997" customHeight="1"/>
    <row r="10998" customHeight="1"/>
    <row r="10999" customHeight="1"/>
    <row r="11000" customHeight="1"/>
    <row r="11001" customHeight="1"/>
    <row r="11002" customHeight="1"/>
    <row r="11003" customHeight="1"/>
    <row r="11004" customHeight="1"/>
    <row r="11005" customHeight="1"/>
    <row r="11006" customHeight="1"/>
    <row r="11007" customHeight="1"/>
    <row r="11008" customHeight="1"/>
    <row r="11009" customHeight="1"/>
    <row r="11010" customHeight="1"/>
    <row r="11011" customHeight="1"/>
    <row r="11012" customHeight="1"/>
    <row r="11013" customHeight="1"/>
    <row r="11014" customHeight="1"/>
    <row r="11015" customHeight="1"/>
    <row r="11016" customHeight="1"/>
    <row r="11017" customHeight="1"/>
    <row r="11018" customHeight="1"/>
    <row r="11019" customHeight="1"/>
    <row r="11020" customHeight="1"/>
    <row r="11021" customHeight="1"/>
    <row r="11022" customHeight="1"/>
    <row r="11023" customHeight="1"/>
    <row r="11024" customHeight="1"/>
    <row r="11025" customHeight="1"/>
    <row r="11026" customHeight="1"/>
    <row r="11027" customHeight="1"/>
    <row r="11028" customHeight="1"/>
    <row r="11029" customHeight="1"/>
    <row r="11030" customHeight="1"/>
    <row r="11031" customHeight="1"/>
    <row r="11032" customHeight="1"/>
    <row r="11033" customHeight="1"/>
    <row r="11034" customHeight="1"/>
    <row r="11035" customHeight="1"/>
    <row r="11036" customHeight="1"/>
    <row r="11037" customHeight="1"/>
    <row r="11038" customHeight="1"/>
    <row r="11039" customHeight="1"/>
    <row r="11040" customHeight="1"/>
    <row r="11041" customHeight="1"/>
    <row r="11042" customHeight="1"/>
    <row r="11043" customHeight="1"/>
    <row r="11044" customHeight="1"/>
    <row r="11045" customHeight="1"/>
    <row r="11046" customHeight="1"/>
    <row r="11047" customHeight="1"/>
    <row r="11048" customHeight="1"/>
    <row r="11049" customHeight="1"/>
    <row r="11050" customHeight="1"/>
    <row r="11051" customHeight="1"/>
    <row r="11052" customHeight="1"/>
    <row r="11053" customHeight="1"/>
    <row r="11054" customHeight="1"/>
    <row r="11055" customHeight="1"/>
    <row r="11056" customHeight="1"/>
    <row r="11057" customHeight="1"/>
    <row r="11058" customHeight="1"/>
    <row r="11059" customHeight="1"/>
    <row r="11060" customHeight="1"/>
    <row r="11061" customHeight="1"/>
    <row r="11062" customHeight="1"/>
    <row r="11063" customHeight="1"/>
    <row r="11064" customHeight="1"/>
    <row r="11065" customHeight="1"/>
    <row r="11066" customHeight="1"/>
    <row r="11067" customHeight="1"/>
    <row r="11068" customHeight="1"/>
    <row r="11069" customHeight="1"/>
    <row r="11070" customHeight="1"/>
    <row r="11071" customHeight="1"/>
    <row r="11072" customHeight="1"/>
    <row r="11073" customHeight="1"/>
    <row r="11074" customHeight="1"/>
    <row r="11075" customHeight="1"/>
    <row r="11076" customHeight="1"/>
    <row r="11077" customHeight="1"/>
    <row r="11078" customHeight="1"/>
    <row r="11079" customHeight="1"/>
    <row r="11080" customHeight="1"/>
    <row r="11081" customHeight="1"/>
    <row r="11082" customHeight="1"/>
    <row r="11083" customHeight="1"/>
    <row r="11084" customHeight="1"/>
    <row r="11085" customHeight="1"/>
    <row r="11086" customHeight="1"/>
    <row r="11087" customHeight="1"/>
    <row r="11088" customHeight="1"/>
    <row r="11089" customHeight="1"/>
    <row r="11090" customHeight="1"/>
    <row r="11091" customHeight="1"/>
    <row r="11092" customHeight="1"/>
    <row r="11093" customHeight="1"/>
    <row r="11094" customHeight="1"/>
    <row r="11095" customHeight="1"/>
    <row r="11096" customHeight="1"/>
    <row r="11097" customHeight="1"/>
    <row r="11098" customHeight="1"/>
    <row r="11099" customHeight="1"/>
    <row r="11100" customHeight="1"/>
    <row r="11101" customHeight="1"/>
    <row r="11102" customHeight="1"/>
    <row r="11103" customHeight="1"/>
    <row r="11104" customHeight="1"/>
    <row r="11105" customHeight="1"/>
    <row r="11106" customHeight="1"/>
    <row r="11107" customHeight="1"/>
    <row r="11108" customHeight="1"/>
    <row r="11109" customHeight="1"/>
    <row r="11110" customHeight="1"/>
    <row r="11111" customHeight="1"/>
    <row r="11112" customHeight="1"/>
    <row r="11113" customHeight="1"/>
    <row r="11114" customHeight="1"/>
    <row r="11115" customHeight="1"/>
    <row r="11116" customHeight="1"/>
    <row r="11117" customHeight="1"/>
    <row r="11118" customHeight="1"/>
    <row r="11119" customHeight="1"/>
    <row r="11120" customHeight="1"/>
    <row r="11121" customHeight="1"/>
    <row r="11122" customHeight="1"/>
    <row r="11123" customHeight="1"/>
    <row r="11124" customHeight="1"/>
    <row r="11125" customHeight="1"/>
    <row r="11126" customHeight="1"/>
    <row r="11127" customHeight="1"/>
    <row r="11128" customHeight="1"/>
    <row r="11129" customHeight="1"/>
    <row r="11130" customHeight="1"/>
    <row r="11131" customHeight="1"/>
    <row r="11132" customHeight="1"/>
    <row r="11133" customHeight="1"/>
    <row r="11134" customHeight="1"/>
    <row r="11135" customHeight="1"/>
    <row r="11136" customHeight="1"/>
    <row r="11137" customHeight="1"/>
    <row r="11138" customHeight="1"/>
    <row r="11139" customHeight="1"/>
    <row r="11140" customHeight="1"/>
    <row r="11141" customHeight="1"/>
    <row r="11142" customHeight="1"/>
    <row r="11143" customHeight="1"/>
    <row r="11144" customHeight="1"/>
    <row r="11145" customHeight="1"/>
    <row r="11146" customHeight="1"/>
    <row r="11147" customHeight="1"/>
    <row r="11148" customHeight="1"/>
    <row r="11149" customHeight="1"/>
    <row r="11150" customHeight="1"/>
    <row r="11151" customHeight="1"/>
    <row r="11152" customHeight="1"/>
    <row r="11153" customHeight="1"/>
    <row r="11154" customHeight="1"/>
    <row r="11155" customHeight="1"/>
    <row r="11156" customHeight="1"/>
    <row r="11157" customHeight="1"/>
    <row r="11158" customHeight="1"/>
    <row r="11159" customHeight="1"/>
    <row r="11160" customHeight="1"/>
    <row r="11161" customHeight="1"/>
    <row r="11162" customHeight="1"/>
    <row r="11163" customHeight="1"/>
    <row r="11164" customHeight="1"/>
    <row r="11165" customHeight="1"/>
    <row r="11166" customHeight="1"/>
    <row r="11167" customHeight="1"/>
    <row r="11168" customHeight="1"/>
    <row r="11169" customHeight="1"/>
    <row r="11170" customHeight="1"/>
    <row r="11171" customHeight="1"/>
    <row r="11172" customHeight="1"/>
    <row r="11173" customHeight="1"/>
    <row r="11174" customHeight="1"/>
    <row r="11175" customHeight="1"/>
    <row r="11176" customHeight="1"/>
    <row r="11177" customHeight="1"/>
    <row r="11178" customHeight="1"/>
    <row r="11179" customHeight="1"/>
    <row r="11180" customHeight="1"/>
    <row r="11181" customHeight="1"/>
    <row r="11182" customHeight="1"/>
    <row r="11183" customHeight="1"/>
    <row r="11184" customHeight="1"/>
    <row r="11185" customHeight="1"/>
    <row r="11186" customHeight="1"/>
    <row r="11187" customHeight="1"/>
    <row r="11188" customHeight="1"/>
    <row r="11189" customHeight="1"/>
    <row r="11190" customHeight="1"/>
    <row r="11191" customHeight="1"/>
    <row r="11192" customHeight="1"/>
    <row r="11193" customHeight="1"/>
    <row r="11194" customHeight="1"/>
    <row r="11195" customHeight="1"/>
    <row r="11196" customHeight="1"/>
    <row r="11197" customHeight="1"/>
    <row r="11198" customHeight="1"/>
    <row r="11199" customHeight="1"/>
    <row r="11200" customHeight="1"/>
    <row r="11201" customHeight="1"/>
    <row r="11202" customHeight="1"/>
    <row r="11203" customHeight="1"/>
    <row r="11204" customHeight="1"/>
    <row r="11205" customHeight="1"/>
    <row r="11206" customHeight="1"/>
    <row r="11207" customHeight="1"/>
    <row r="11208" customHeight="1"/>
    <row r="11209" customHeight="1"/>
    <row r="11210" customHeight="1"/>
    <row r="11211" customHeight="1"/>
    <row r="11212" customHeight="1"/>
    <row r="11213" customHeight="1"/>
    <row r="11214" customHeight="1"/>
    <row r="11215" customHeight="1"/>
    <row r="11216" customHeight="1"/>
    <row r="11217" customHeight="1"/>
    <row r="11218" customHeight="1"/>
    <row r="11219" customHeight="1"/>
    <row r="11220" customHeight="1"/>
    <row r="11221" customHeight="1"/>
    <row r="11222" customHeight="1"/>
    <row r="11223" customHeight="1"/>
    <row r="11224" customHeight="1"/>
    <row r="11225" customHeight="1"/>
    <row r="11226" customHeight="1"/>
    <row r="11227" customHeight="1"/>
    <row r="11228" customHeight="1"/>
    <row r="11229" customHeight="1"/>
    <row r="11230" customHeight="1"/>
    <row r="11231" customHeight="1"/>
    <row r="11232" customHeight="1"/>
    <row r="11233" customHeight="1"/>
    <row r="11234" customHeight="1"/>
    <row r="11235" customHeight="1"/>
    <row r="11236" customHeight="1"/>
    <row r="11237" customHeight="1"/>
    <row r="11238" customHeight="1"/>
    <row r="11239" customHeight="1"/>
    <row r="11240" customHeight="1"/>
    <row r="11241" customHeight="1"/>
    <row r="11242" customHeight="1"/>
    <row r="11243" customHeight="1"/>
    <row r="11244" customHeight="1"/>
    <row r="11245" customHeight="1"/>
    <row r="11246" customHeight="1"/>
    <row r="11247" customHeight="1"/>
    <row r="11248" customHeight="1"/>
    <row r="11249" customHeight="1"/>
    <row r="11250" customHeight="1"/>
    <row r="11251" customHeight="1"/>
    <row r="11252" customHeight="1"/>
    <row r="11253" customHeight="1"/>
    <row r="11254" customHeight="1"/>
    <row r="11255" customHeight="1"/>
    <row r="11256" customHeight="1"/>
    <row r="11257" customHeight="1"/>
    <row r="11258" customHeight="1"/>
    <row r="11259" customHeight="1"/>
    <row r="11260" customHeight="1"/>
    <row r="11261" customHeight="1"/>
    <row r="11262" customHeight="1"/>
    <row r="11263" customHeight="1"/>
    <row r="11264" customHeight="1"/>
    <row r="11265" customHeight="1"/>
    <row r="11266" customHeight="1"/>
    <row r="11267" customHeight="1"/>
    <row r="11268" customHeight="1"/>
    <row r="11269" customHeight="1"/>
    <row r="11270" customHeight="1"/>
    <row r="11271" customHeight="1"/>
    <row r="11272" customHeight="1"/>
    <row r="11273" customHeight="1"/>
    <row r="11274" customHeight="1"/>
    <row r="11275" customHeight="1"/>
    <row r="11276" customHeight="1"/>
    <row r="11277" customHeight="1"/>
    <row r="11278" customHeight="1"/>
    <row r="11279" customHeight="1"/>
    <row r="11280" customHeight="1"/>
    <row r="11281" customHeight="1"/>
    <row r="11282" customHeight="1"/>
    <row r="11283" customHeight="1"/>
    <row r="11284" customHeight="1"/>
    <row r="11285" customHeight="1"/>
    <row r="11286" customHeight="1"/>
    <row r="11287" customHeight="1"/>
    <row r="11288" customHeight="1"/>
    <row r="11289" customHeight="1"/>
    <row r="11290" customHeight="1"/>
    <row r="11291" customHeight="1"/>
    <row r="11292" customHeight="1"/>
    <row r="11293" customHeight="1"/>
    <row r="11294" customHeight="1"/>
    <row r="11295" customHeight="1"/>
    <row r="11296" customHeight="1"/>
    <row r="11297" customHeight="1"/>
    <row r="11298" customHeight="1"/>
    <row r="11299" customHeight="1"/>
    <row r="11300" customHeight="1"/>
    <row r="11301" customHeight="1"/>
    <row r="11302" customHeight="1"/>
    <row r="11303" customHeight="1"/>
    <row r="11304" customHeight="1"/>
    <row r="11305" customHeight="1"/>
    <row r="11306" customHeight="1"/>
    <row r="11307" customHeight="1"/>
    <row r="11308" customHeight="1"/>
    <row r="11309" customHeight="1"/>
    <row r="11310" customHeight="1"/>
    <row r="11311" customHeight="1"/>
    <row r="11312" customHeight="1"/>
    <row r="11313" customHeight="1"/>
    <row r="11314" customHeight="1"/>
    <row r="11315" customHeight="1"/>
    <row r="11316" customHeight="1"/>
    <row r="11317" customHeight="1"/>
    <row r="11318" customHeight="1"/>
    <row r="11319" customHeight="1"/>
    <row r="11320" customHeight="1"/>
    <row r="11321" customHeight="1"/>
    <row r="11322" customHeight="1"/>
    <row r="11323" customHeight="1"/>
    <row r="11324" customHeight="1"/>
    <row r="11325" customHeight="1"/>
    <row r="11326" customHeight="1"/>
    <row r="11327" customHeight="1"/>
    <row r="11328" customHeight="1"/>
    <row r="11329" customHeight="1"/>
    <row r="11330" customHeight="1"/>
    <row r="11331" customHeight="1"/>
    <row r="11332" customHeight="1"/>
    <row r="11333" customHeight="1"/>
    <row r="11334" customHeight="1"/>
    <row r="11335" customHeight="1"/>
    <row r="11336" customHeight="1"/>
    <row r="11337" customHeight="1"/>
    <row r="11338" customHeight="1"/>
    <row r="11339" customHeight="1"/>
    <row r="11340" customHeight="1"/>
    <row r="11341" customHeight="1"/>
    <row r="11342" customHeight="1"/>
    <row r="11343" customHeight="1"/>
    <row r="11344" customHeight="1"/>
    <row r="11345" customHeight="1"/>
    <row r="11346" customHeight="1"/>
    <row r="11347" customHeight="1"/>
    <row r="11348" customHeight="1"/>
    <row r="11349" customHeight="1"/>
    <row r="11350" customHeight="1"/>
    <row r="11351" customHeight="1"/>
    <row r="11352" customHeight="1"/>
    <row r="11353" customHeight="1"/>
    <row r="11354" customHeight="1"/>
    <row r="11355" customHeight="1"/>
    <row r="11356" customHeight="1"/>
    <row r="11357" customHeight="1"/>
    <row r="11358" customHeight="1"/>
    <row r="11359" customHeight="1"/>
    <row r="11360" customHeight="1"/>
    <row r="11361" customHeight="1"/>
    <row r="11362" customHeight="1"/>
    <row r="11363" customHeight="1"/>
    <row r="11364" customHeight="1"/>
    <row r="11365" customHeight="1"/>
    <row r="11366" customHeight="1"/>
    <row r="11367" customHeight="1"/>
    <row r="11368" customHeight="1"/>
    <row r="11369" customHeight="1"/>
    <row r="11370" customHeight="1"/>
    <row r="11371" customHeight="1"/>
    <row r="11372" customHeight="1"/>
    <row r="11373" customHeight="1"/>
    <row r="11374" customHeight="1"/>
    <row r="11375" customHeight="1"/>
    <row r="11376" customHeight="1"/>
    <row r="11377" customHeight="1"/>
    <row r="11378" customHeight="1"/>
    <row r="11379" customHeight="1"/>
    <row r="11380" customHeight="1"/>
    <row r="11381" customHeight="1"/>
    <row r="11382" customHeight="1"/>
    <row r="11383" customHeight="1"/>
    <row r="11384" customHeight="1"/>
    <row r="11385" customHeight="1"/>
    <row r="11386" customHeight="1"/>
    <row r="11387" customHeight="1"/>
    <row r="11388" customHeight="1"/>
    <row r="11389" customHeight="1"/>
    <row r="11390" customHeight="1"/>
    <row r="11391" customHeight="1"/>
    <row r="11392" customHeight="1"/>
    <row r="11393" customHeight="1"/>
    <row r="11394" customHeight="1"/>
    <row r="11395" customHeight="1"/>
    <row r="11396" customHeight="1"/>
    <row r="11397" customHeight="1"/>
    <row r="11398" customHeight="1"/>
    <row r="11399" customHeight="1"/>
    <row r="11400" customHeight="1"/>
    <row r="11401" customHeight="1"/>
    <row r="11402" customHeight="1"/>
    <row r="11403" customHeight="1"/>
    <row r="11404" customHeight="1"/>
    <row r="11405" customHeight="1"/>
    <row r="11406" customHeight="1"/>
    <row r="11407" customHeight="1"/>
    <row r="11408" customHeight="1"/>
    <row r="11409" customHeight="1"/>
    <row r="11410" customHeight="1"/>
    <row r="11411" customHeight="1"/>
    <row r="11412" customHeight="1"/>
    <row r="11413" customHeight="1"/>
    <row r="11414" customHeight="1"/>
    <row r="11415" customHeight="1"/>
    <row r="11416" customHeight="1"/>
    <row r="11417" customHeight="1"/>
    <row r="11418" customHeight="1"/>
    <row r="11419" customHeight="1"/>
    <row r="11420" customHeight="1"/>
    <row r="11421" customHeight="1"/>
    <row r="11422" customHeight="1"/>
    <row r="11423" customHeight="1"/>
    <row r="11424" customHeight="1"/>
    <row r="11425" customHeight="1"/>
    <row r="11426" customHeight="1"/>
    <row r="11427" customHeight="1"/>
    <row r="11428" customHeight="1"/>
    <row r="11429" customHeight="1"/>
    <row r="11430" customHeight="1"/>
    <row r="11431" customHeight="1"/>
    <row r="11432" customHeight="1"/>
    <row r="11433" customHeight="1"/>
    <row r="11434" customHeight="1"/>
    <row r="11435" customHeight="1"/>
    <row r="11436" customHeight="1"/>
    <row r="11437" customHeight="1"/>
    <row r="11438" customHeight="1"/>
    <row r="11439" customHeight="1"/>
    <row r="11440" customHeight="1"/>
    <row r="11441" customHeight="1"/>
    <row r="11442" customHeight="1"/>
    <row r="11443" customHeight="1"/>
    <row r="11444" customHeight="1"/>
    <row r="11445" customHeight="1"/>
    <row r="11446" customHeight="1"/>
    <row r="11447" customHeight="1"/>
    <row r="11448" customHeight="1"/>
    <row r="11449" customHeight="1"/>
    <row r="11450" customHeight="1"/>
    <row r="11451" customHeight="1"/>
    <row r="11452" customHeight="1"/>
    <row r="11453" customHeight="1"/>
    <row r="11454" customHeight="1"/>
    <row r="11455" customHeight="1"/>
    <row r="11456" customHeight="1"/>
    <row r="11457" customHeight="1"/>
    <row r="11458" customHeight="1"/>
    <row r="11459" customHeight="1"/>
    <row r="11460" customHeight="1"/>
    <row r="11461" customHeight="1"/>
    <row r="11462" customHeight="1"/>
    <row r="11463" customHeight="1"/>
    <row r="11464" customHeight="1"/>
    <row r="11465" customHeight="1"/>
    <row r="11466" customHeight="1"/>
    <row r="11467" customHeight="1"/>
    <row r="11468" customHeight="1"/>
    <row r="11469" customHeight="1"/>
    <row r="11470" customHeight="1"/>
    <row r="11471" customHeight="1"/>
    <row r="11472" customHeight="1"/>
    <row r="11473" customHeight="1"/>
    <row r="11474" customHeight="1"/>
    <row r="11475" customHeight="1"/>
    <row r="11476" customHeight="1"/>
    <row r="11477" customHeight="1"/>
    <row r="11478" customHeight="1"/>
    <row r="11479" customHeight="1"/>
    <row r="11480" customHeight="1"/>
    <row r="11481" customHeight="1"/>
    <row r="11482" customHeight="1"/>
    <row r="11483" customHeight="1"/>
    <row r="11484" customHeight="1"/>
    <row r="11485" customHeight="1"/>
    <row r="11486" customHeight="1"/>
    <row r="11487" customHeight="1"/>
    <row r="11488" customHeight="1"/>
    <row r="11489" customHeight="1"/>
    <row r="11490" customHeight="1"/>
    <row r="11491" customHeight="1"/>
    <row r="11492" customHeight="1"/>
    <row r="11493" customHeight="1"/>
    <row r="11494" customHeight="1"/>
    <row r="11495" customHeight="1"/>
    <row r="11496" customHeight="1"/>
    <row r="11497" customHeight="1"/>
    <row r="11498" customHeight="1"/>
    <row r="11499" customHeight="1"/>
    <row r="11500" customHeight="1"/>
    <row r="11501" customHeight="1"/>
    <row r="11502" customHeight="1"/>
    <row r="11503" customHeight="1"/>
    <row r="11504" customHeight="1"/>
    <row r="11505" customHeight="1"/>
    <row r="11506" customHeight="1"/>
    <row r="11507" customHeight="1"/>
    <row r="11508" customHeight="1"/>
    <row r="11509" customHeight="1"/>
    <row r="11510" customHeight="1"/>
    <row r="11511" customHeight="1"/>
    <row r="11512" customHeight="1"/>
    <row r="11513" customHeight="1"/>
    <row r="11514" customHeight="1"/>
    <row r="11515" customHeight="1"/>
    <row r="11516" customHeight="1"/>
    <row r="11517" customHeight="1"/>
    <row r="11518" customHeight="1"/>
    <row r="11519" customHeight="1"/>
    <row r="11520" customHeight="1"/>
    <row r="11521" customHeight="1"/>
    <row r="11522" customHeight="1"/>
    <row r="11523" customHeight="1"/>
    <row r="11524" customHeight="1"/>
    <row r="11525" customHeight="1"/>
    <row r="11526" customHeight="1"/>
    <row r="11527" customHeight="1"/>
    <row r="11528" customHeight="1"/>
    <row r="11529" customHeight="1"/>
    <row r="11530" customHeight="1"/>
    <row r="11531" customHeight="1"/>
    <row r="11532" customHeight="1"/>
    <row r="11533" customHeight="1"/>
    <row r="11534" customHeight="1"/>
    <row r="11535" customHeight="1"/>
    <row r="11536" customHeight="1"/>
    <row r="11537" customHeight="1"/>
    <row r="11538" customHeight="1"/>
    <row r="11539" customHeight="1"/>
    <row r="11540" customHeight="1"/>
    <row r="11541" customHeight="1"/>
    <row r="11542" customHeight="1"/>
    <row r="11543" customHeight="1"/>
    <row r="11544" customHeight="1"/>
    <row r="11545" customHeight="1"/>
    <row r="11546" customHeight="1"/>
    <row r="11547" customHeight="1"/>
    <row r="11548" customHeight="1"/>
    <row r="11549" customHeight="1"/>
    <row r="11550" customHeight="1"/>
    <row r="11551" customHeight="1"/>
    <row r="11552" customHeight="1"/>
    <row r="11553" customHeight="1"/>
    <row r="11554" customHeight="1"/>
    <row r="11555" customHeight="1"/>
    <row r="11556" customHeight="1"/>
    <row r="11557" customHeight="1"/>
    <row r="11558" customHeight="1"/>
    <row r="11559" customHeight="1"/>
    <row r="11560" customHeight="1"/>
    <row r="11561" customHeight="1"/>
    <row r="11562" customHeight="1"/>
    <row r="11563" customHeight="1"/>
    <row r="11564" customHeight="1"/>
    <row r="11565" customHeight="1"/>
    <row r="11566" customHeight="1"/>
    <row r="11567" customHeight="1"/>
    <row r="11568" customHeight="1"/>
    <row r="11569" customHeight="1"/>
    <row r="11570" customHeight="1"/>
    <row r="11571" customHeight="1"/>
    <row r="11572" customHeight="1"/>
    <row r="11573" customHeight="1"/>
    <row r="11574" customHeight="1"/>
    <row r="11575" customHeight="1"/>
    <row r="11576" customHeight="1"/>
    <row r="11577" customHeight="1"/>
    <row r="11578" customHeight="1"/>
    <row r="11579" customHeight="1"/>
    <row r="11580" customHeight="1"/>
    <row r="11581" customHeight="1"/>
    <row r="11582" customHeight="1"/>
    <row r="11583" customHeight="1"/>
    <row r="11584" customHeight="1"/>
    <row r="11585" customHeight="1"/>
    <row r="11586" customHeight="1"/>
    <row r="11587" customHeight="1"/>
    <row r="11588" customHeight="1"/>
    <row r="11589" customHeight="1"/>
    <row r="11590" customHeight="1"/>
    <row r="11591" customHeight="1"/>
    <row r="11592" customHeight="1"/>
    <row r="11593" customHeight="1"/>
    <row r="11594" customHeight="1"/>
    <row r="11595" customHeight="1"/>
    <row r="11596" customHeight="1"/>
    <row r="11597" customHeight="1"/>
    <row r="11598" customHeight="1"/>
    <row r="11599" customHeight="1"/>
    <row r="11600" customHeight="1"/>
    <row r="11601" customHeight="1"/>
    <row r="11602" customHeight="1"/>
    <row r="11603" customHeight="1"/>
    <row r="11604" customHeight="1"/>
    <row r="11605" customHeight="1"/>
    <row r="11606" customHeight="1"/>
    <row r="11607" customHeight="1"/>
    <row r="11608" customHeight="1"/>
    <row r="11609" customHeight="1"/>
    <row r="11610" customHeight="1"/>
    <row r="11611" customHeight="1"/>
    <row r="11612" customHeight="1"/>
    <row r="11613" customHeight="1"/>
    <row r="11614" customHeight="1"/>
    <row r="11615" customHeight="1"/>
    <row r="11616" customHeight="1"/>
    <row r="11617" customHeight="1"/>
    <row r="11618" customHeight="1"/>
    <row r="11619" customHeight="1"/>
    <row r="11620" customHeight="1"/>
    <row r="11621" customHeight="1"/>
    <row r="11622" customHeight="1"/>
    <row r="11623" customHeight="1"/>
    <row r="11624" customHeight="1"/>
    <row r="11625" customHeight="1"/>
    <row r="11626" customHeight="1"/>
    <row r="11627" customHeight="1"/>
    <row r="11628" customHeight="1"/>
    <row r="11629" customHeight="1"/>
    <row r="11630" customHeight="1"/>
    <row r="11631" customHeight="1"/>
    <row r="11632" customHeight="1"/>
    <row r="11633" customHeight="1"/>
    <row r="11634" customHeight="1"/>
    <row r="11635" customHeight="1"/>
    <row r="11636" customHeight="1"/>
    <row r="11637" customHeight="1"/>
    <row r="11638" customHeight="1"/>
    <row r="11639" customHeight="1"/>
    <row r="11640" customHeight="1"/>
    <row r="11641" customHeight="1"/>
    <row r="11642" customHeight="1"/>
    <row r="11643" customHeight="1"/>
    <row r="11644" customHeight="1"/>
    <row r="11645" customHeight="1"/>
    <row r="11646" customHeight="1"/>
    <row r="11647" customHeight="1"/>
    <row r="11648" customHeight="1"/>
    <row r="11649" customHeight="1"/>
    <row r="11650" customHeight="1"/>
    <row r="11651" customHeight="1"/>
    <row r="11652" customHeight="1"/>
    <row r="11653" customHeight="1"/>
    <row r="11654" customHeight="1"/>
    <row r="11655" customHeight="1"/>
    <row r="11656" customHeight="1"/>
    <row r="11657" customHeight="1"/>
    <row r="11658" customHeight="1"/>
    <row r="11659" customHeight="1"/>
    <row r="11660" customHeight="1"/>
    <row r="11661" customHeight="1"/>
    <row r="11662" customHeight="1"/>
    <row r="11663" customHeight="1"/>
    <row r="11664" customHeight="1"/>
    <row r="11665" customHeight="1"/>
    <row r="11666" customHeight="1"/>
    <row r="11667" customHeight="1"/>
    <row r="11668" customHeight="1"/>
    <row r="11669" customHeight="1"/>
    <row r="11670" customHeight="1"/>
    <row r="11671" customHeight="1"/>
    <row r="11672" customHeight="1"/>
    <row r="11673" customHeight="1"/>
    <row r="11674" customHeight="1"/>
    <row r="11675" customHeight="1"/>
    <row r="11676" customHeight="1"/>
    <row r="11677" customHeight="1"/>
    <row r="11678" customHeight="1"/>
    <row r="11679" customHeight="1"/>
    <row r="11680" customHeight="1"/>
    <row r="11681" customHeight="1"/>
    <row r="11682" customHeight="1"/>
    <row r="11683" customHeight="1"/>
    <row r="11684" customHeight="1"/>
    <row r="11685" customHeight="1"/>
    <row r="11686" customHeight="1"/>
    <row r="11687" customHeight="1"/>
    <row r="11688" customHeight="1"/>
    <row r="11689" customHeight="1"/>
    <row r="11690" customHeight="1"/>
    <row r="11691" customHeight="1"/>
    <row r="11692" customHeight="1"/>
    <row r="11693" customHeight="1"/>
    <row r="11694" customHeight="1"/>
    <row r="11695" customHeight="1"/>
    <row r="11696" customHeight="1"/>
    <row r="11697" customHeight="1"/>
    <row r="11698" customHeight="1"/>
    <row r="11699" customHeight="1"/>
    <row r="11700" customHeight="1"/>
    <row r="11701" customHeight="1"/>
    <row r="11702" customHeight="1"/>
    <row r="11703" customHeight="1"/>
    <row r="11704" customHeight="1"/>
    <row r="11705" customHeight="1"/>
    <row r="11706" customHeight="1"/>
    <row r="11707" customHeight="1"/>
    <row r="11708" customHeight="1"/>
    <row r="11709" customHeight="1"/>
    <row r="11710" customHeight="1"/>
    <row r="11711" customHeight="1"/>
    <row r="11712" customHeight="1"/>
    <row r="11713" customHeight="1"/>
    <row r="11714" customHeight="1"/>
    <row r="11715" customHeight="1"/>
    <row r="11716" customHeight="1"/>
    <row r="11717" customHeight="1"/>
    <row r="11718" customHeight="1"/>
    <row r="11719" customHeight="1"/>
    <row r="11720" customHeight="1"/>
    <row r="11721" customHeight="1"/>
    <row r="11722" customHeight="1"/>
    <row r="11723" customHeight="1"/>
    <row r="11724" customHeight="1"/>
    <row r="11725" customHeight="1"/>
    <row r="11726" customHeight="1"/>
    <row r="11727" customHeight="1"/>
    <row r="11728" customHeight="1"/>
    <row r="11729" customHeight="1"/>
    <row r="11730" customHeight="1"/>
    <row r="11731" customHeight="1"/>
    <row r="11732" customHeight="1"/>
    <row r="11733" customHeight="1"/>
    <row r="11734" customHeight="1"/>
    <row r="11735" customHeight="1"/>
    <row r="11736" customHeight="1"/>
    <row r="11737" customHeight="1"/>
    <row r="11738" customHeight="1"/>
    <row r="11739" customHeight="1"/>
    <row r="11740" customHeight="1"/>
    <row r="11741" customHeight="1"/>
    <row r="11742" customHeight="1"/>
    <row r="11743" customHeight="1"/>
    <row r="11744" customHeight="1"/>
    <row r="11745" customHeight="1"/>
    <row r="11746" customHeight="1"/>
    <row r="11747" customHeight="1"/>
    <row r="11748" customHeight="1"/>
    <row r="11749" customHeight="1"/>
    <row r="11750" customHeight="1"/>
    <row r="11751" customHeight="1"/>
    <row r="11752" customHeight="1"/>
    <row r="11753" customHeight="1"/>
    <row r="11754" customHeight="1"/>
    <row r="11755" customHeight="1"/>
    <row r="11756" customHeight="1"/>
    <row r="11757" customHeight="1"/>
    <row r="11758" customHeight="1"/>
    <row r="11759" customHeight="1"/>
    <row r="11760" customHeight="1"/>
    <row r="11761" customHeight="1"/>
    <row r="11762" customHeight="1"/>
    <row r="11763" customHeight="1"/>
    <row r="11764" customHeight="1"/>
    <row r="11765" customHeight="1"/>
    <row r="11766" customHeight="1"/>
    <row r="11767" customHeight="1"/>
    <row r="11768" customHeight="1"/>
    <row r="11769" customHeight="1"/>
    <row r="11770" customHeight="1"/>
    <row r="11771" customHeight="1"/>
    <row r="11772" customHeight="1"/>
    <row r="11773" customHeight="1"/>
    <row r="11774" customHeight="1"/>
    <row r="11775" customHeight="1"/>
    <row r="11776" customHeight="1"/>
    <row r="11777" customHeight="1"/>
    <row r="11778" customHeight="1"/>
    <row r="11779" customHeight="1"/>
    <row r="11780" customHeight="1"/>
    <row r="11781" customHeight="1"/>
    <row r="11782" customHeight="1"/>
    <row r="11783" customHeight="1"/>
    <row r="11784" customHeight="1"/>
    <row r="11785" customHeight="1"/>
    <row r="11786" customHeight="1"/>
    <row r="11787" customHeight="1"/>
    <row r="11788" customHeight="1"/>
    <row r="11789" customHeight="1"/>
    <row r="11790" customHeight="1"/>
    <row r="11791" customHeight="1"/>
    <row r="11792" customHeight="1"/>
    <row r="11793" customHeight="1"/>
    <row r="11794" customHeight="1"/>
    <row r="11795" customHeight="1"/>
    <row r="11796" customHeight="1"/>
    <row r="11797" customHeight="1"/>
    <row r="11798" customHeight="1"/>
    <row r="11799" customHeight="1"/>
    <row r="11800" customHeight="1"/>
    <row r="11801" customHeight="1"/>
    <row r="11802" customHeight="1"/>
    <row r="11803" customHeight="1"/>
    <row r="11804" customHeight="1"/>
    <row r="11805" customHeight="1"/>
    <row r="11806" customHeight="1"/>
    <row r="11807" customHeight="1"/>
    <row r="11808" customHeight="1"/>
    <row r="11809" customHeight="1"/>
    <row r="11810" customHeight="1"/>
    <row r="11811" customHeight="1"/>
    <row r="11812" customHeight="1"/>
    <row r="11813" customHeight="1"/>
    <row r="11814" customHeight="1"/>
    <row r="11815" customHeight="1"/>
    <row r="11816" customHeight="1"/>
    <row r="11817" customHeight="1"/>
    <row r="11818" customHeight="1"/>
    <row r="11819" customHeight="1"/>
    <row r="11820" customHeight="1"/>
    <row r="11821" customHeight="1"/>
    <row r="11822" customHeight="1"/>
    <row r="11823" customHeight="1"/>
    <row r="11824" customHeight="1"/>
    <row r="11825" customHeight="1"/>
    <row r="11826" customHeight="1"/>
    <row r="11827" customHeight="1"/>
    <row r="11828" customHeight="1"/>
    <row r="11829" customHeight="1"/>
    <row r="11830" customHeight="1"/>
    <row r="11831" customHeight="1"/>
    <row r="11832" customHeight="1"/>
    <row r="11833" customHeight="1"/>
    <row r="11834" customHeight="1"/>
    <row r="11835" customHeight="1"/>
    <row r="11836" customHeight="1"/>
    <row r="11837" customHeight="1"/>
    <row r="11838" customHeight="1"/>
    <row r="11839" customHeight="1"/>
    <row r="11840" customHeight="1"/>
    <row r="11841" customHeight="1"/>
    <row r="11842" customHeight="1"/>
    <row r="11843" customHeight="1"/>
    <row r="11844" customHeight="1"/>
    <row r="11845" customHeight="1"/>
    <row r="11846" customHeight="1"/>
    <row r="11847" customHeight="1"/>
    <row r="11848" customHeight="1"/>
    <row r="11849" customHeight="1"/>
    <row r="11850" customHeight="1"/>
    <row r="11851" customHeight="1"/>
    <row r="11852" customHeight="1"/>
    <row r="11853" customHeight="1"/>
    <row r="11854" customHeight="1"/>
    <row r="11855" customHeight="1"/>
    <row r="11856" customHeight="1"/>
    <row r="11857" customHeight="1"/>
    <row r="11858" customHeight="1"/>
    <row r="11859" customHeight="1"/>
    <row r="11860" customHeight="1"/>
    <row r="11861" customHeight="1"/>
    <row r="11862" customHeight="1"/>
    <row r="11863" customHeight="1"/>
    <row r="11864" customHeight="1"/>
    <row r="11865" customHeight="1"/>
    <row r="11866" customHeight="1"/>
    <row r="11867" customHeight="1"/>
    <row r="11868" customHeight="1"/>
    <row r="11869" customHeight="1"/>
    <row r="11870" customHeight="1"/>
    <row r="11871" customHeight="1"/>
    <row r="11872" customHeight="1"/>
    <row r="11873" customHeight="1"/>
    <row r="11874" customHeight="1"/>
    <row r="11875" customHeight="1"/>
    <row r="11876" customHeight="1"/>
    <row r="11877" customHeight="1"/>
    <row r="11878" customHeight="1"/>
    <row r="11879" customHeight="1"/>
    <row r="11880" customHeight="1"/>
    <row r="11881" customHeight="1"/>
    <row r="11882" customHeight="1"/>
    <row r="11883" customHeight="1"/>
    <row r="11884" customHeight="1"/>
    <row r="11885" customHeight="1"/>
    <row r="11886" customHeight="1"/>
    <row r="11887" customHeight="1"/>
    <row r="11888" customHeight="1"/>
    <row r="11889" customHeight="1"/>
    <row r="11890" customHeight="1"/>
    <row r="11891" customHeight="1"/>
    <row r="11892" customHeight="1"/>
    <row r="11893" customHeight="1"/>
    <row r="11894" customHeight="1"/>
    <row r="11895" customHeight="1"/>
    <row r="11896" customHeight="1"/>
    <row r="11897" customHeight="1"/>
    <row r="11898" customHeight="1"/>
    <row r="11899" customHeight="1"/>
    <row r="11900" customHeight="1"/>
    <row r="11901" customHeight="1"/>
    <row r="11902" customHeight="1"/>
    <row r="11903" customHeight="1"/>
    <row r="11904" customHeight="1"/>
    <row r="11905" customHeight="1"/>
    <row r="11906" customHeight="1"/>
    <row r="11907" customHeight="1"/>
    <row r="11908" customHeight="1"/>
    <row r="11909" customHeight="1"/>
    <row r="11910" customHeight="1"/>
    <row r="11911" customHeight="1"/>
    <row r="11912" customHeight="1"/>
    <row r="11913" customHeight="1"/>
    <row r="11914" customHeight="1"/>
    <row r="11915" customHeight="1"/>
    <row r="11916" customHeight="1"/>
    <row r="11917" customHeight="1"/>
    <row r="11918" customHeight="1"/>
    <row r="11919" customHeight="1"/>
    <row r="11920" customHeight="1"/>
    <row r="11921" customHeight="1"/>
    <row r="11922" customHeight="1"/>
    <row r="11923" customHeight="1"/>
    <row r="11924" customHeight="1"/>
    <row r="11925" customHeight="1"/>
    <row r="11926" customHeight="1"/>
    <row r="11927" customHeight="1"/>
    <row r="11928" customHeight="1"/>
    <row r="11929" customHeight="1"/>
    <row r="11930" customHeight="1"/>
    <row r="11931" customHeight="1"/>
    <row r="11932" customHeight="1"/>
    <row r="11933" customHeight="1"/>
    <row r="11934" customHeight="1"/>
    <row r="11935" customHeight="1"/>
    <row r="11936" customHeight="1"/>
    <row r="11937" customHeight="1"/>
    <row r="11938" customHeight="1"/>
    <row r="11939" customHeight="1"/>
    <row r="11940" customHeight="1"/>
    <row r="11941" customHeight="1"/>
    <row r="11942" customHeight="1"/>
    <row r="11943" customHeight="1"/>
    <row r="11944" customHeight="1"/>
    <row r="11945" customHeight="1"/>
    <row r="11946" customHeight="1"/>
    <row r="11947" customHeight="1"/>
    <row r="11948" customHeight="1"/>
    <row r="11949" customHeight="1"/>
    <row r="11950" customHeight="1"/>
    <row r="11951" customHeight="1"/>
    <row r="11952" customHeight="1"/>
    <row r="11953" customHeight="1"/>
    <row r="11954" customHeight="1"/>
    <row r="11955" customHeight="1"/>
    <row r="11956" customHeight="1"/>
    <row r="11957" customHeight="1"/>
    <row r="11958" customHeight="1"/>
    <row r="11959" customHeight="1"/>
    <row r="11960" customHeight="1"/>
    <row r="11961" customHeight="1"/>
    <row r="11962" customHeight="1"/>
    <row r="11963" customHeight="1"/>
    <row r="11964" customHeight="1"/>
    <row r="11965" customHeight="1"/>
    <row r="11966" customHeight="1"/>
    <row r="11967" customHeight="1"/>
    <row r="11968" customHeight="1"/>
    <row r="11969" customHeight="1"/>
    <row r="11970" customHeight="1"/>
    <row r="11971" customHeight="1"/>
    <row r="11972" customHeight="1"/>
    <row r="11973" customHeight="1"/>
    <row r="11974" customHeight="1"/>
    <row r="11975" customHeight="1"/>
    <row r="11976" customHeight="1"/>
    <row r="11977" customHeight="1"/>
    <row r="11978" customHeight="1"/>
    <row r="11979" customHeight="1"/>
    <row r="11980" customHeight="1"/>
    <row r="11981" customHeight="1"/>
    <row r="11982" customHeight="1"/>
    <row r="11983" customHeight="1"/>
    <row r="11984" customHeight="1"/>
    <row r="11985" customHeight="1"/>
    <row r="11986" customHeight="1"/>
    <row r="11987" customHeight="1"/>
    <row r="11988" customHeight="1"/>
    <row r="11989" customHeight="1"/>
    <row r="11990" customHeight="1"/>
    <row r="11991" customHeight="1"/>
    <row r="11992" customHeight="1"/>
    <row r="11993" customHeight="1"/>
    <row r="11994" customHeight="1"/>
    <row r="11995" customHeight="1"/>
    <row r="11996" customHeight="1"/>
    <row r="11997" customHeight="1"/>
    <row r="11998" customHeight="1"/>
    <row r="11999" customHeight="1"/>
    <row r="12000" customHeight="1"/>
    <row r="12001" customHeight="1"/>
    <row r="12002" customHeight="1"/>
    <row r="12003" customHeight="1"/>
    <row r="12004" customHeight="1"/>
    <row r="12005" customHeight="1"/>
    <row r="12006" customHeight="1"/>
    <row r="12007" customHeight="1"/>
    <row r="12008" customHeight="1"/>
    <row r="12009" customHeight="1"/>
    <row r="12010" customHeight="1"/>
    <row r="12011" customHeight="1"/>
    <row r="12012" customHeight="1"/>
    <row r="12013" customHeight="1"/>
    <row r="12014" customHeight="1"/>
    <row r="12015" customHeight="1"/>
    <row r="12016" customHeight="1"/>
    <row r="12017" customHeight="1"/>
    <row r="12018" customHeight="1"/>
    <row r="12019" customHeight="1"/>
    <row r="12020" customHeight="1"/>
    <row r="12021" customHeight="1"/>
    <row r="12022" customHeight="1"/>
    <row r="12023" customHeight="1"/>
    <row r="12024" customHeight="1"/>
    <row r="12025" customHeight="1"/>
    <row r="12026" customHeight="1"/>
    <row r="12027" customHeight="1"/>
    <row r="12028" customHeight="1"/>
    <row r="12029" customHeight="1"/>
    <row r="12030" customHeight="1"/>
    <row r="12031" customHeight="1"/>
    <row r="12032" customHeight="1"/>
    <row r="12033" customHeight="1"/>
    <row r="12034" customHeight="1"/>
    <row r="12035" customHeight="1"/>
    <row r="12036" customHeight="1"/>
    <row r="12037" customHeight="1"/>
    <row r="12038" customHeight="1"/>
    <row r="12039" customHeight="1"/>
    <row r="12040" customHeight="1"/>
    <row r="12041" customHeight="1"/>
    <row r="12042" customHeight="1"/>
    <row r="12043" customHeight="1"/>
    <row r="12044" customHeight="1"/>
    <row r="12045" customHeight="1"/>
    <row r="12046" customHeight="1"/>
    <row r="12047" customHeight="1"/>
    <row r="12048" customHeight="1"/>
    <row r="12049" customHeight="1"/>
    <row r="12050" customHeight="1"/>
    <row r="12051" customHeight="1"/>
    <row r="12052" customHeight="1"/>
    <row r="12053" customHeight="1"/>
    <row r="12054" customHeight="1"/>
    <row r="12055" customHeight="1"/>
    <row r="12056" customHeight="1"/>
    <row r="12057" customHeight="1"/>
    <row r="12058" customHeight="1"/>
    <row r="12059" customHeight="1"/>
    <row r="12060" customHeight="1"/>
    <row r="12061" customHeight="1"/>
    <row r="12062" customHeight="1"/>
    <row r="12063" customHeight="1"/>
    <row r="12064" customHeight="1"/>
    <row r="12065" customHeight="1"/>
    <row r="12066" customHeight="1"/>
    <row r="12067" customHeight="1"/>
    <row r="12068" customHeight="1"/>
    <row r="12069" customHeight="1"/>
    <row r="12070" customHeight="1"/>
    <row r="12071" customHeight="1"/>
    <row r="12072" customHeight="1"/>
    <row r="12073" customHeight="1"/>
    <row r="12074" customHeight="1"/>
    <row r="12075" customHeight="1"/>
    <row r="12076" customHeight="1"/>
    <row r="12077" customHeight="1"/>
    <row r="12078" customHeight="1"/>
    <row r="12079" customHeight="1"/>
    <row r="12080" customHeight="1"/>
    <row r="12081" customHeight="1"/>
    <row r="12082" customHeight="1"/>
    <row r="12083" customHeight="1"/>
    <row r="12084" customHeight="1"/>
    <row r="12085" customHeight="1"/>
    <row r="12086" customHeight="1"/>
    <row r="12087" customHeight="1"/>
    <row r="12088" customHeight="1"/>
    <row r="12089" customHeight="1"/>
    <row r="12090" customHeight="1"/>
    <row r="12091" customHeight="1"/>
    <row r="12092" customHeight="1"/>
    <row r="12093" customHeight="1"/>
    <row r="12094" customHeight="1"/>
    <row r="12095" customHeight="1"/>
    <row r="12096" customHeight="1"/>
    <row r="12097" customHeight="1"/>
    <row r="12098" customHeight="1"/>
    <row r="12099" customHeight="1"/>
    <row r="12100" customHeight="1"/>
    <row r="12101" customHeight="1"/>
    <row r="12102" customHeight="1"/>
    <row r="12103" customHeight="1"/>
    <row r="12104" customHeight="1"/>
    <row r="12105" customHeight="1"/>
    <row r="12106" customHeight="1"/>
    <row r="12107" customHeight="1"/>
    <row r="12108" customHeight="1"/>
    <row r="12109" customHeight="1"/>
    <row r="12110" customHeight="1"/>
    <row r="12111" customHeight="1"/>
    <row r="12112" customHeight="1"/>
    <row r="12113" customHeight="1"/>
    <row r="12114" customHeight="1"/>
    <row r="12115" customHeight="1"/>
    <row r="12116" customHeight="1"/>
    <row r="12117" customHeight="1"/>
    <row r="12118" customHeight="1"/>
    <row r="12119" customHeight="1"/>
    <row r="12120" customHeight="1"/>
    <row r="12121" customHeight="1"/>
    <row r="12122" customHeight="1"/>
    <row r="12123" customHeight="1"/>
    <row r="12124" customHeight="1"/>
    <row r="12125" customHeight="1"/>
    <row r="12126" customHeight="1"/>
    <row r="12127" customHeight="1"/>
    <row r="12128" customHeight="1"/>
    <row r="12129" customHeight="1"/>
    <row r="12130" customHeight="1"/>
    <row r="12131" customHeight="1"/>
    <row r="12132" customHeight="1"/>
    <row r="12133" customHeight="1"/>
    <row r="12134" customHeight="1"/>
    <row r="12135" customHeight="1"/>
    <row r="12136" customHeight="1"/>
    <row r="12137" customHeight="1"/>
    <row r="12138" customHeight="1"/>
    <row r="12139" customHeight="1"/>
    <row r="12140" customHeight="1"/>
    <row r="12141" customHeight="1"/>
    <row r="12142" customHeight="1"/>
    <row r="12143" customHeight="1"/>
    <row r="12144" customHeight="1"/>
    <row r="12145" customHeight="1"/>
    <row r="12146" customHeight="1"/>
    <row r="12147" customHeight="1"/>
    <row r="12148" customHeight="1"/>
    <row r="12149" customHeight="1"/>
    <row r="12150" customHeight="1"/>
    <row r="12151" customHeight="1"/>
    <row r="12152" customHeight="1"/>
    <row r="12153" customHeight="1"/>
    <row r="12154" customHeight="1"/>
    <row r="12155" customHeight="1"/>
    <row r="12156" customHeight="1"/>
    <row r="12157" customHeight="1"/>
    <row r="12158" customHeight="1"/>
    <row r="12159" customHeight="1"/>
    <row r="12160" customHeight="1"/>
    <row r="12161" customHeight="1"/>
    <row r="12162" customHeight="1"/>
    <row r="12163" customHeight="1"/>
    <row r="12164" customHeight="1"/>
    <row r="12165" customHeight="1"/>
    <row r="12166" customHeight="1"/>
    <row r="12167" customHeight="1"/>
    <row r="12168" customHeight="1"/>
    <row r="12169" customHeight="1"/>
    <row r="12170" customHeight="1"/>
    <row r="12171" customHeight="1"/>
    <row r="12172" customHeight="1"/>
    <row r="12173" customHeight="1"/>
    <row r="12174" customHeight="1"/>
    <row r="12175" customHeight="1"/>
    <row r="12176" customHeight="1"/>
    <row r="12177" customHeight="1"/>
    <row r="12178" customHeight="1"/>
    <row r="12179" customHeight="1"/>
    <row r="12180" customHeight="1"/>
    <row r="12181" customHeight="1"/>
    <row r="12182" customHeight="1"/>
    <row r="12183" customHeight="1"/>
    <row r="12184" customHeight="1"/>
    <row r="12185" customHeight="1"/>
    <row r="12186" customHeight="1"/>
    <row r="12187" customHeight="1"/>
    <row r="12188" customHeight="1"/>
    <row r="12189" customHeight="1"/>
    <row r="12190" customHeight="1"/>
    <row r="12191" customHeight="1"/>
    <row r="12192" customHeight="1"/>
    <row r="12193" customHeight="1"/>
    <row r="12194" customHeight="1"/>
    <row r="12195" customHeight="1"/>
    <row r="12196" customHeight="1"/>
    <row r="12197" customHeight="1"/>
    <row r="12198" customHeight="1"/>
    <row r="12199" customHeight="1"/>
    <row r="12200" customHeight="1"/>
    <row r="12201" customHeight="1"/>
    <row r="12202" customHeight="1"/>
    <row r="12203" customHeight="1"/>
    <row r="12204" customHeight="1"/>
    <row r="12205" customHeight="1"/>
    <row r="12206" customHeight="1"/>
    <row r="12207" customHeight="1"/>
    <row r="12208" customHeight="1"/>
    <row r="12209" customHeight="1"/>
    <row r="12210" customHeight="1"/>
    <row r="12211" customHeight="1"/>
    <row r="12212" customHeight="1"/>
    <row r="12213" customHeight="1"/>
    <row r="12214" customHeight="1"/>
    <row r="12215" customHeight="1"/>
    <row r="12216" customHeight="1"/>
    <row r="12217" customHeight="1"/>
    <row r="12218" customHeight="1"/>
    <row r="12219" customHeight="1"/>
    <row r="12220" customHeight="1"/>
    <row r="12221" customHeight="1"/>
    <row r="12222" customHeight="1"/>
    <row r="12223" customHeight="1"/>
    <row r="12224" customHeight="1"/>
    <row r="12225" customHeight="1"/>
    <row r="12226" customHeight="1"/>
    <row r="12227" customHeight="1"/>
    <row r="12228" customHeight="1"/>
    <row r="12229" customHeight="1"/>
    <row r="12230" customHeight="1"/>
    <row r="12231" customHeight="1"/>
    <row r="12232" customHeight="1"/>
    <row r="12233" customHeight="1"/>
    <row r="12234" customHeight="1"/>
    <row r="12235" customHeight="1"/>
    <row r="12236" customHeight="1"/>
    <row r="12237" customHeight="1"/>
    <row r="12238" customHeight="1"/>
    <row r="12239" customHeight="1"/>
    <row r="12240" customHeight="1"/>
    <row r="12241" customHeight="1"/>
    <row r="12242" customHeight="1"/>
    <row r="12243" customHeight="1"/>
    <row r="12244" customHeight="1"/>
    <row r="12245" customHeight="1"/>
    <row r="12246" customHeight="1"/>
    <row r="12247" customHeight="1"/>
    <row r="12248" customHeight="1"/>
    <row r="12249" customHeight="1"/>
    <row r="12250" customHeight="1"/>
    <row r="12251" customHeight="1"/>
    <row r="12252" customHeight="1"/>
    <row r="12253" customHeight="1"/>
    <row r="12254" customHeight="1"/>
    <row r="12255" customHeight="1"/>
    <row r="12256" customHeight="1"/>
    <row r="12257" customHeight="1"/>
    <row r="12258" customHeight="1"/>
    <row r="12259" customHeight="1"/>
    <row r="12260" customHeight="1"/>
    <row r="12261" customHeight="1"/>
    <row r="12262" customHeight="1"/>
    <row r="12263" customHeight="1"/>
    <row r="12264" customHeight="1"/>
    <row r="12265" customHeight="1"/>
    <row r="12266" customHeight="1"/>
    <row r="12267" customHeight="1"/>
    <row r="12268" customHeight="1"/>
    <row r="12269" customHeight="1"/>
    <row r="12270" customHeight="1"/>
    <row r="12271" customHeight="1"/>
    <row r="12272" customHeight="1"/>
    <row r="12273" customHeight="1"/>
    <row r="12274" customHeight="1"/>
    <row r="12275" customHeight="1"/>
    <row r="12276" customHeight="1"/>
    <row r="12277" customHeight="1"/>
    <row r="12278" customHeight="1"/>
    <row r="12279" customHeight="1"/>
    <row r="12280" customHeight="1"/>
    <row r="12281" customHeight="1"/>
    <row r="12282" customHeight="1"/>
    <row r="12283" customHeight="1"/>
    <row r="12284" customHeight="1"/>
    <row r="12285" customHeight="1"/>
    <row r="12286" customHeight="1"/>
    <row r="12287" customHeight="1"/>
    <row r="12288" customHeight="1"/>
    <row r="12289" customHeight="1"/>
    <row r="12290" customHeight="1"/>
    <row r="12291" customHeight="1"/>
    <row r="12292" customHeight="1"/>
    <row r="12293" customHeight="1"/>
    <row r="12294" customHeight="1"/>
    <row r="12295" customHeight="1"/>
    <row r="12296" customHeight="1"/>
    <row r="12297" customHeight="1"/>
    <row r="12298" customHeight="1"/>
    <row r="12299" customHeight="1"/>
    <row r="12300" customHeight="1"/>
    <row r="12301" customHeight="1"/>
    <row r="12302" customHeight="1"/>
    <row r="12303" customHeight="1"/>
    <row r="12304" customHeight="1"/>
    <row r="12305" customHeight="1"/>
    <row r="12306" customHeight="1"/>
    <row r="12307" customHeight="1"/>
    <row r="12308" customHeight="1"/>
    <row r="12309" customHeight="1"/>
    <row r="12310" customHeight="1"/>
    <row r="12311" customHeight="1"/>
    <row r="12312" customHeight="1"/>
    <row r="12313" customHeight="1"/>
    <row r="12314" customHeight="1"/>
    <row r="12315" customHeight="1"/>
    <row r="12316" customHeight="1"/>
    <row r="12317" customHeight="1"/>
    <row r="12318" customHeight="1"/>
    <row r="12319" customHeight="1"/>
    <row r="12320" customHeight="1"/>
    <row r="12321" customHeight="1"/>
    <row r="12322" customHeight="1"/>
    <row r="12323" customHeight="1"/>
    <row r="12324" customHeight="1"/>
    <row r="12325" customHeight="1"/>
    <row r="12326" customHeight="1"/>
    <row r="12327" customHeight="1"/>
    <row r="12328" customHeight="1"/>
    <row r="12329" customHeight="1"/>
    <row r="12330" customHeight="1"/>
    <row r="12331" customHeight="1"/>
    <row r="12332" customHeight="1"/>
    <row r="12333" customHeight="1"/>
    <row r="12334" customHeight="1"/>
    <row r="12335" customHeight="1"/>
    <row r="12336" customHeight="1"/>
    <row r="12337" customHeight="1"/>
    <row r="12338" customHeight="1"/>
    <row r="12339" customHeight="1"/>
    <row r="12340" customHeight="1"/>
    <row r="12341" customHeight="1"/>
    <row r="12342" customHeight="1"/>
    <row r="12343" customHeight="1"/>
    <row r="12344" customHeight="1"/>
    <row r="12345" customHeight="1"/>
    <row r="12346" customHeight="1"/>
    <row r="12347" customHeight="1"/>
    <row r="12348" customHeight="1"/>
    <row r="12349" customHeight="1"/>
    <row r="12350" customHeight="1"/>
    <row r="12351" customHeight="1"/>
    <row r="12352" customHeight="1"/>
    <row r="12353" customHeight="1"/>
    <row r="12354" customHeight="1"/>
    <row r="12355" customHeight="1"/>
    <row r="12356" customHeight="1"/>
    <row r="12357" customHeight="1"/>
    <row r="12358" customHeight="1"/>
    <row r="12359" customHeight="1"/>
    <row r="12360" customHeight="1"/>
    <row r="12361" customHeight="1"/>
    <row r="12362" customHeight="1"/>
    <row r="12363" customHeight="1"/>
    <row r="12364" customHeight="1"/>
    <row r="12365" customHeight="1"/>
    <row r="12366" customHeight="1"/>
    <row r="12367" customHeight="1"/>
    <row r="12368" customHeight="1"/>
    <row r="12369" customHeight="1"/>
    <row r="12370" customHeight="1"/>
    <row r="12371" customHeight="1"/>
    <row r="12372" customHeight="1"/>
    <row r="12373" customHeight="1"/>
    <row r="12374" customHeight="1"/>
    <row r="12375" customHeight="1"/>
    <row r="12376" customHeight="1"/>
    <row r="12377" customHeight="1"/>
    <row r="12378" customHeight="1"/>
    <row r="12379" customHeight="1"/>
    <row r="12380" customHeight="1"/>
    <row r="12381" customHeight="1"/>
    <row r="12382" customHeight="1"/>
    <row r="12383" customHeight="1"/>
    <row r="12384" customHeight="1"/>
    <row r="12385" customHeight="1"/>
    <row r="12386" customHeight="1"/>
    <row r="12387" customHeight="1"/>
    <row r="12388" customHeight="1"/>
    <row r="12389" customHeight="1"/>
    <row r="12390" customHeight="1"/>
    <row r="12391" customHeight="1"/>
    <row r="12392" customHeight="1"/>
    <row r="12393" customHeight="1"/>
    <row r="12394" customHeight="1"/>
    <row r="12395" customHeight="1"/>
    <row r="12396" customHeight="1"/>
    <row r="12397" customHeight="1"/>
    <row r="12398" customHeight="1"/>
    <row r="12399" customHeight="1"/>
    <row r="12400" customHeight="1"/>
    <row r="12401" customHeight="1"/>
    <row r="12402" customHeight="1"/>
    <row r="12403" customHeight="1"/>
    <row r="12404" customHeight="1"/>
    <row r="12405" customHeight="1"/>
    <row r="12406" customHeight="1"/>
    <row r="12407" customHeight="1"/>
    <row r="12408" customHeight="1"/>
    <row r="12409" customHeight="1"/>
    <row r="12410" customHeight="1"/>
    <row r="12411" customHeight="1"/>
    <row r="12412" customHeight="1"/>
    <row r="12413" customHeight="1"/>
    <row r="12414" customHeight="1"/>
    <row r="12415" customHeight="1"/>
    <row r="12416" customHeight="1"/>
    <row r="12417" customHeight="1"/>
    <row r="12418" customHeight="1"/>
    <row r="12419" customHeight="1"/>
    <row r="12420" customHeight="1"/>
    <row r="12421" customHeight="1"/>
    <row r="12422" customHeight="1"/>
    <row r="12423" customHeight="1"/>
    <row r="12424" customHeight="1"/>
    <row r="12425" customHeight="1"/>
    <row r="12426" customHeight="1"/>
    <row r="12427" customHeight="1"/>
    <row r="12428" customHeight="1"/>
    <row r="12429" customHeight="1"/>
    <row r="12430" customHeight="1"/>
    <row r="12431" customHeight="1"/>
    <row r="12432" customHeight="1"/>
    <row r="12433" customHeight="1"/>
    <row r="12434" customHeight="1"/>
    <row r="12435" customHeight="1"/>
    <row r="12436" customHeight="1"/>
    <row r="12437" customHeight="1"/>
    <row r="12438" customHeight="1"/>
    <row r="12439" customHeight="1"/>
    <row r="12440" customHeight="1"/>
    <row r="12441" customHeight="1"/>
    <row r="12442" customHeight="1"/>
    <row r="12443" customHeight="1"/>
    <row r="12444" customHeight="1"/>
    <row r="12445" customHeight="1"/>
    <row r="12446" customHeight="1"/>
    <row r="12447" customHeight="1"/>
    <row r="12448" customHeight="1"/>
    <row r="12449" customHeight="1"/>
    <row r="12450" customHeight="1"/>
    <row r="12451" customHeight="1"/>
    <row r="12452" customHeight="1"/>
    <row r="12453" customHeight="1"/>
    <row r="12454" customHeight="1"/>
    <row r="12455" customHeight="1"/>
    <row r="12456" customHeight="1"/>
    <row r="12457" customHeight="1"/>
    <row r="12458" customHeight="1"/>
    <row r="12459" customHeight="1"/>
    <row r="12460" customHeight="1"/>
    <row r="12461" customHeight="1"/>
    <row r="12462" customHeight="1"/>
    <row r="12463" customHeight="1"/>
    <row r="12464" customHeight="1"/>
    <row r="12465" customHeight="1"/>
    <row r="12466" customHeight="1"/>
    <row r="12467" customHeight="1"/>
    <row r="12468" customHeight="1"/>
    <row r="12469" customHeight="1"/>
    <row r="12470" customHeight="1"/>
    <row r="12471" customHeight="1"/>
    <row r="12472" customHeight="1"/>
    <row r="12473" customHeight="1"/>
    <row r="12474" customHeight="1"/>
    <row r="12475" customHeight="1"/>
    <row r="12476" customHeight="1"/>
    <row r="12477" customHeight="1"/>
    <row r="12478" customHeight="1"/>
    <row r="12479" customHeight="1"/>
    <row r="12480" customHeight="1"/>
    <row r="12481" customHeight="1"/>
    <row r="12482" customHeight="1"/>
    <row r="12483" customHeight="1"/>
    <row r="12484" customHeight="1"/>
    <row r="12485" customHeight="1"/>
    <row r="12486" customHeight="1"/>
    <row r="12487" customHeight="1"/>
    <row r="12488" customHeight="1"/>
    <row r="12489" customHeight="1"/>
    <row r="12490" customHeight="1"/>
    <row r="12491" customHeight="1"/>
    <row r="12492" customHeight="1"/>
    <row r="12493" customHeight="1"/>
    <row r="12494" customHeight="1"/>
    <row r="12495" customHeight="1"/>
    <row r="12496" customHeight="1"/>
    <row r="12497" customHeight="1"/>
    <row r="12498" customHeight="1"/>
    <row r="12499" customHeight="1"/>
    <row r="12500" customHeight="1"/>
    <row r="12501" customHeight="1"/>
    <row r="12502" customHeight="1"/>
    <row r="12503" customHeight="1"/>
    <row r="12504" customHeight="1"/>
    <row r="12505" customHeight="1"/>
    <row r="12506" customHeight="1"/>
    <row r="12507" customHeight="1"/>
    <row r="12508" customHeight="1"/>
    <row r="12509" customHeight="1"/>
    <row r="12510" customHeight="1"/>
    <row r="12511" customHeight="1"/>
    <row r="12512" customHeight="1"/>
    <row r="12513" customHeight="1"/>
    <row r="12514" customHeight="1"/>
    <row r="12515" customHeight="1"/>
    <row r="12516" customHeight="1"/>
    <row r="12517" customHeight="1"/>
    <row r="12518" customHeight="1"/>
    <row r="12519" customHeight="1"/>
    <row r="12520" customHeight="1"/>
    <row r="12521" customHeight="1"/>
    <row r="12522" customHeight="1"/>
    <row r="12523" customHeight="1"/>
    <row r="12524" customHeight="1"/>
    <row r="12525" customHeight="1"/>
    <row r="12526" customHeight="1"/>
    <row r="12527" customHeight="1"/>
    <row r="12528" customHeight="1"/>
    <row r="12529" customHeight="1"/>
    <row r="12530" customHeight="1"/>
    <row r="12531" customHeight="1"/>
    <row r="12532" customHeight="1"/>
    <row r="12533" customHeight="1"/>
    <row r="12534" customHeight="1"/>
    <row r="12535" customHeight="1"/>
    <row r="12536" customHeight="1"/>
    <row r="12537" customHeight="1"/>
    <row r="12538" customHeight="1"/>
    <row r="12539" customHeight="1"/>
    <row r="12540" customHeight="1"/>
    <row r="12541" customHeight="1"/>
    <row r="12542" customHeight="1"/>
    <row r="12543" customHeight="1"/>
    <row r="12544" customHeight="1"/>
    <row r="12545" customHeight="1"/>
    <row r="12546" customHeight="1"/>
    <row r="12547" customHeight="1"/>
    <row r="12548" customHeight="1"/>
    <row r="12549" customHeight="1"/>
    <row r="12550" customHeight="1"/>
    <row r="12551" customHeight="1"/>
    <row r="12552" customHeight="1"/>
    <row r="12553" customHeight="1"/>
    <row r="12554" customHeight="1"/>
    <row r="12555" customHeight="1"/>
    <row r="12556" customHeight="1"/>
    <row r="12557" customHeight="1"/>
    <row r="12558" customHeight="1"/>
    <row r="12559" customHeight="1"/>
    <row r="12560" customHeight="1"/>
    <row r="12561" customHeight="1"/>
    <row r="12562" customHeight="1"/>
    <row r="12563" customHeight="1"/>
    <row r="12564" customHeight="1"/>
    <row r="12565" customHeight="1"/>
    <row r="12566" customHeight="1"/>
    <row r="12567" customHeight="1"/>
    <row r="12568" customHeight="1"/>
    <row r="12569" customHeight="1"/>
    <row r="12570" customHeight="1"/>
    <row r="12571" customHeight="1"/>
    <row r="12572" customHeight="1"/>
    <row r="12573" customHeight="1"/>
    <row r="12574" customHeight="1"/>
    <row r="12575" customHeight="1"/>
    <row r="12576" customHeight="1"/>
    <row r="12577" customHeight="1"/>
    <row r="12578" customHeight="1"/>
    <row r="12579" customHeight="1"/>
    <row r="12580" customHeight="1"/>
    <row r="12581" customHeight="1"/>
    <row r="12582" customHeight="1"/>
    <row r="12583" customHeight="1"/>
    <row r="12584" customHeight="1"/>
    <row r="12585" customHeight="1"/>
    <row r="12586" customHeight="1"/>
    <row r="12587" customHeight="1"/>
    <row r="12588" customHeight="1"/>
    <row r="12589" customHeight="1"/>
    <row r="12590" customHeight="1"/>
    <row r="12591" customHeight="1"/>
    <row r="12592" customHeight="1"/>
    <row r="12593" customHeight="1"/>
    <row r="12594" customHeight="1"/>
    <row r="12595" customHeight="1"/>
    <row r="12596" customHeight="1"/>
    <row r="12597" customHeight="1"/>
    <row r="12598" customHeight="1"/>
    <row r="12599" customHeight="1"/>
    <row r="12600" customHeight="1"/>
    <row r="12601" customHeight="1"/>
    <row r="12602" customHeight="1"/>
    <row r="12603" customHeight="1"/>
    <row r="12604" customHeight="1"/>
    <row r="12605" customHeight="1"/>
    <row r="12606" customHeight="1"/>
    <row r="12607" customHeight="1"/>
    <row r="12608" customHeight="1"/>
    <row r="12609" customHeight="1"/>
    <row r="12610" customHeight="1"/>
    <row r="12611" customHeight="1"/>
    <row r="12612" customHeight="1"/>
    <row r="12613" customHeight="1"/>
    <row r="12614" customHeight="1"/>
    <row r="12615" customHeight="1"/>
    <row r="12616" customHeight="1"/>
    <row r="12617" customHeight="1"/>
    <row r="12618" customHeight="1"/>
    <row r="12619" customHeight="1"/>
    <row r="12620" customHeight="1"/>
    <row r="12621" customHeight="1"/>
    <row r="12622" customHeight="1"/>
    <row r="12623" customHeight="1"/>
    <row r="12624" customHeight="1"/>
    <row r="12625" customHeight="1"/>
    <row r="12626" customHeight="1"/>
    <row r="12627" customHeight="1"/>
    <row r="12628" customHeight="1"/>
    <row r="12629" customHeight="1"/>
    <row r="12630" customHeight="1"/>
    <row r="12631" customHeight="1"/>
    <row r="12632" customHeight="1"/>
    <row r="12633" customHeight="1"/>
    <row r="12634" customHeight="1"/>
    <row r="12635" customHeight="1"/>
    <row r="12636" customHeight="1"/>
    <row r="12637" customHeight="1"/>
    <row r="12638" customHeight="1"/>
    <row r="12639" customHeight="1"/>
    <row r="12640" customHeight="1"/>
    <row r="12641" customHeight="1"/>
    <row r="12642" customHeight="1"/>
    <row r="12643" customHeight="1"/>
    <row r="12644" customHeight="1"/>
    <row r="12645" customHeight="1"/>
    <row r="12646" customHeight="1"/>
    <row r="12647" customHeight="1"/>
    <row r="12648" customHeight="1"/>
    <row r="12649" customHeight="1"/>
    <row r="12650" customHeight="1"/>
    <row r="12651" customHeight="1"/>
    <row r="12652" customHeight="1"/>
    <row r="12653" customHeight="1"/>
    <row r="12654" customHeight="1"/>
    <row r="12655" customHeight="1"/>
    <row r="12656" customHeight="1"/>
    <row r="12657" customHeight="1"/>
    <row r="12658" customHeight="1"/>
    <row r="12659" customHeight="1"/>
    <row r="12660" customHeight="1"/>
    <row r="12661" customHeight="1"/>
    <row r="12662" customHeight="1"/>
    <row r="12663" customHeight="1"/>
    <row r="12664" customHeight="1"/>
    <row r="12665" customHeight="1"/>
    <row r="12666" customHeight="1"/>
    <row r="12667" customHeight="1"/>
    <row r="12668" customHeight="1"/>
    <row r="12669" customHeight="1"/>
    <row r="12670" customHeight="1"/>
    <row r="12671" customHeight="1"/>
    <row r="12672" customHeight="1"/>
    <row r="12673" customHeight="1"/>
    <row r="12674" customHeight="1"/>
    <row r="12675" customHeight="1"/>
    <row r="12676" customHeight="1"/>
    <row r="12677" customHeight="1"/>
    <row r="12678" customHeight="1"/>
    <row r="12679" customHeight="1"/>
    <row r="12680" customHeight="1"/>
    <row r="12681" customHeight="1"/>
    <row r="12682" customHeight="1"/>
    <row r="12683" customHeight="1"/>
    <row r="12684" customHeight="1"/>
    <row r="12685" customHeight="1"/>
    <row r="12686" customHeight="1"/>
    <row r="12687" customHeight="1"/>
    <row r="12688" customHeight="1"/>
    <row r="12689" customHeight="1"/>
    <row r="12690" customHeight="1"/>
    <row r="12691" customHeight="1"/>
    <row r="12692" customHeight="1"/>
    <row r="12693" customHeight="1"/>
    <row r="12694" customHeight="1"/>
    <row r="12695" customHeight="1"/>
    <row r="12696" customHeight="1"/>
    <row r="12697" customHeight="1"/>
    <row r="12698" customHeight="1"/>
    <row r="12699" customHeight="1"/>
    <row r="12700" customHeight="1"/>
    <row r="12701" customHeight="1"/>
    <row r="12702" customHeight="1"/>
    <row r="12703" customHeight="1"/>
    <row r="12704" customHeight="1"/>
    <row r="12705" customHeight="1"/>
    <row r="12706" customHeight="1"/>
    <row r="12707" customHeight="1"/>
    <row r="12708" customHeight="1"/>
    <row r="12709" customHeight="1"/>
    <row r="12710" customHeight="1"/>
    <row r="12711" customHeight="1"/>
    <row r="12712" customHeight="1"/>
    <row r="12713" customHeight="1"/>
    <row r="12714" customHeight="1"/>
    <row r="12715" customHeight="1"/>
    <row r="12716" customHeight="1"/>
    <row r="12717" customHeight="1"/>
    <row r="12718" customHeight="1"/>
    <row r="12719" customHeight="1"/>
    <row r="12720" customHeight="1"/>
    <row r="12721" customHeight="1"/>
    <row r="12722" customHeight="1"/>
    <row r="12723" customHeight="1"/>
    <row r="12724" customHeight="1"/>
    <row r="12725" customHeight="1"/>
    <row r="12726" customHeight="1"/>
    <row r="12727" customHeight="1"/>
    <row r="12728" customHeight="1"/>
    <row r="12729" customHeight="1"/>
    <row r="12730" customHeight="1"/>
    <row r="12731" customHeight="1"/>
    <row r="12732" customHeight="1"/>
    <row r="12733" customHeight="1"/>
    <row r="12734" customHeight="1"/>
    <row r="12735" customHeight="1"/>
    <row r="12736" customHeight="1"/>
    <row r="12737" customHeight="1"/>
    <row r="12738" customHeight="1"/>
    <row r="12739" customHeight="1"/>
    <row r="12740" customHeight="1"/>
    <row r="12741" customHeight="1"/>
    <row r="12742" customHeight="1"/>
    <row r="12743" customHeight="1"/>
    <row r="12744" customHeight="1"/>
    <row r="12745" customHeight="1"/>
    <row r="12746" customHeight="1"/>
    <row r="12747" customHeight="1"/>
    <row r="12748" customHeight="1"/>
    <row r="12749" customHeight="1"/>
    <row r="12750" customHeight="1"/>
    <row r="12751" customHeight="1"/>
    <row r="12752" customHeight="1"/>
    <row r="12753" customHeight="1"/>
    <row r="12754" customHeight="1"/>
    <row r="12755" customHeight="1"/>
    <row r="12756" customHeight="1"/>
    <row r="12757" customHeight="1"/>
    <row r="12758" customHeight="1"/>
    <row r="12759" customHeight="1"/>
    <row r="12760" customHeight="1"/>
    <row r="12761" customHeight="1"/>
    <row r="12762" customHeight="1"/>
    <row r="12763" customHeight="1"/>
    <row r="12764" customHeight="1"/>
    <row r="12765" customHeight="1"/>
    <row r="12766" customHeight="1"/>
    <row r="12767" customHeight="1"/>
    <row r="12768" customHeight="1"/>
    <row r="12769" customHeight="1"/>
    <row r="12770" customHeight="1"/>
    <row r="12771" customHeight="1"/>
    <row r="12772" customHeight="1"/>
    <row r="12773" customHeight="1"/>
    <row r="12774" customHeight="1"/>
    <row r="12775" customHeight="1"/>
    <row r="12776" customHeight="1"/>
    <row r="12777" customHeight="1"/>
    <row r="12778" customHeight="1"/>
    <row r="12779" customHeight="1"/>
    <row r="12780" customHeight="1"/>
    <row r="12781" customHeight="1"/>
    <row r="12782" customHeight="1"/>
    <row r="12783" customHeight="1"/>
    <row r="12784" customHeight="1"/>
    <row r="12785" customHeight="1"/>
    <row r="12786" customHeight="1"/>
    <row r="12787" customHeight="1"/>
    <row r="12788" customHeight="1"/>
    <row r="12789" customHeight="1"/>
    <row r="12790" customHeight="1"/>
    <row r="12791" customHeight="1"/>
    <row r="12792" customHeight="1"/>
    <row r="12793" customHeight="1"/>
    <row r="12794" customHeight="1"/>
    <row r="12795" customHeight="1"/>
    <row r="12796" customHeight="1"/>
    <row r="12797" customHeight="1"/>
    <row r="12798" customHeight="1"/>
    <row r="12799" customHeight="1"/>
    <row r="12800" customHeight="1"/>
    <row r="12801" customHeight="1"/>
    <row r="12802" customHeight="1"/>
    <row r="12803" customHeight="1"/>
    <row r="12804" customHeight="1"/>
    <row r="12805" customHeight="1"/>
    <row r="12806" customHeight="1"/>
    <row r="12807" customHeight="1"/>
    <row r="12808" customHeight="1"/>
    <row r="12809" customHeight="1"/>
    <row r="12810" customHeight="1"/>
    <row r="12811" customHeight="1"/>
    <row r="12812" customHeight="1"/>
    <row r="12813" customHeight="1"/>
    <row r="12814" customHeight="1"/>
    <row r="12815" customHeight="1"/>
    <row r="12816" customHeight="1"/>
    <row r="12817" customHeight="1"/>
    <row r="12818" customHeight="1"/>
    <row r="12819" customHeight="1"/>
    <row r="12820" customHeight="1"/>
    <row r="12821" customHeight="1"/>
    <row r="12822" customHeight="1"/>
    <row r="12823" customHeight="1"/>
    <row r="12824" customHeight="1"/>
    <row r="12825" customHeight="1"/>
    <row r="12826" customHeight="1"/>
    <row r="12827" customHeight="1"/>
    <row r="12828" customHeight="1"/>
    <row r="12829" customHeight="1"/>
    <row r="12830" customHeight="1"/>
    <row r="12831" customHeight="1"/>
    <row r="12832" customHeight="1"/>
    <row r="12833" customHeight="1"/>
    <row r="12834" customHeight="1"/>
    <row r="12835" customHeight="1"/>
    <row r="12836" customHeight="1"/>
    <row r="12837" customHeight="1"/>
    <row r="12838" customHeight="1"/>
    <row r="12839" customHeight="1"/>
    <row r="12840" customHeight="1"/>
    <row r="12841" customHeight="1"/>
    <row r="12842" customHeight="1"/>
    <row r="12843" customHeight="1"/>
    <row r="12844" customHeight="1"/>
    <row r="12845" customHeight="1"/>
    <row r="12846" customHeight="1"/>
    <row r="12847" customHeight="1"/>
    <row r="12848" customHeight="1"/>
    <row r="12849" customHeight="1"/>
    <row r="12850" customHeight="1"/>
    <row r="12851" customHeight="1"/>
    <row r="12852" customHeight="1"/>
    <row r="12853" customHeight="1"/>
    <row r="12854" customHeight="1"/>
    <row r="12855" customHeight="1"/>
    <row r="12856" customHeight="1"/>
    <row r="12857" customHeight="1"/>
    <row r="12858" customHeight="1"/>
    <row r="12859" customHeight="1"/>
    <row r="12860" customHeight="1"/>
    <row r="12861" customHeight="1"/>
    <row r="12862" customHeight="1"/>
    <row r="12863" customHeight="1"/>
    <row r="12864" customHeight="1"/>
    <row r="12865" customHeight="1"/>
    <row r="12866" customHeight="1"/>
    <row r="12867" customHeight="1"/>
    <row r="12868" customHeight="1"/>
    <row r="12869" customHeight="1"/>
    <row r="12870" customHeight="1"/>
    <row r="12871" customHeight="1"/>
    <row r="12872" customHeight="1"/>
    <row r="12873" customHeight="1"/>
    <row r="12874" customHeight="1"/>
    <row r="12875" customHeight="1"/>
    <row r="12876" customHeight="1"/>
    <row r="12877" customHeight="1"/>
    <row r="12878" customHeight="1"/>
    <row r="12879" customHeight="1"/>
    <row r="12880" customHeight="1"/>
    <row r="12881" customHeight="1"/>
    <row r="12882" customHeight="1"/>
    <row r="12883" customHeight="1"/>
    <row r="12884" customHeight="1"/>
    <row r="12885" customHeight="1"/>
    <row r="12886" customHeight="1"/>
    <row r="12887" customHeight="1"/>
    <row r="12888" customHeight="1"/>
    <row r="12889" customHeight="1"/>
    <row r="12890" customHeight="1"/>
    <row r="12891" customHeight="1"/>
    <row r="12892" customHeight="1"/>
    <row r="12893" customHeight="1"/>
    <row r="12894" customHeight="1"/>
    <row r="12895" customHeight="1"/>
    <row r="12896" customHeight="1"/>
    <row r="12897" customHeight="1"/>
    <row r="12898" customHeight="1"/>
    <row r="12899" customHeight="1"/>
    <row r="12900" customHeight="1"/>
    <row r="12901" customHeight="1"/>
    <row r="12902" customHeight="1"/>
    <row r="12903" customHeight="1"/>
    <row r="12904" customHeight="1"/>
    <row r="12905" customHeight="1"/>
    <row r="12906" customHeight="1"/>
    <row r="12907" customHeight="1"/>
    <row r="12908" customHeight="1"/>
    <row r="12909" customHeight="1"/>
    <row r="12910" customHeight="1"/>
    <row r="12911" customHeight="1"/>
    <row r="12912" customHeight="1"/>
    <row r="12913" customHeight="1"/>
    <row r="12914" customHeight="1"/>
    <row r="12915" customHeight="1"/>
    <row r="12916" customHeight="1"/>
    <row r="12917" customHeight="1"/>
    <row r="12918" customHeight="1"/>
    <row r="12919" customHeight="1"/>
    <row r="12920" customHeight="1"/>
    <row r="12921" customHeight="1"/>
    <row r="12922" customHeight="1"/>
    <row r="12923" customHeight="1"/>
    <row r="12924" customHeight="1"/>
    <row r="12925" customHeight="1"/>
    <row r="12926" customHeight="1"/>
    <row r="12927" customHeight="1"/>
    <row r="12928" customHeight="1"/>
    <row r="12929" customHeight="1"/>
    <row r="12930" customHeight="1"/>
    <row r="12931" customHeight="1"/>
    <row r="12932" customHeight="1"/>
    <row r="12933" customHeight="1"/>
    <row r="12934" customHeight="1"/>
    <row r="12935" customHeight="1"/>
    <row r="12936" customHeight="1"/>
    <row r="12937" customHeight="1"/>
    <row r="12938" customHeight="1"/>
    <row r="12939" customHeight="1"/>
    <row r="12940" customHeight="1"/>
    <row r="12941" customHeight="1"/>
    <row r="12942" customHeight="1"/>
    <row r="12943" customHeight="1"/>
    <row r="12944" customHeight="1"/>
    <row r="12945" customHeight="1"/>
    <row r="12946" customHeight="1"/>
    <row r="12947" customHeight="1"/>
    <row r="12948" customHeight="1"/>
    <row r="12949" customHeight="1"/>
    <row r="12950" customHeight="1"/>
    <row r="12951" customHeight="1"/>
    <row r="12952" customHeight="1"/>
    <row r="12953" customHeight="1"/>
    <row r="12954" customHeight="1"/>
    <row r="12955" customHeight="1"/>
    <row r="12956" customHeight="1"/>
    <row r="12957" customHeight="1"/>
    <row r="12958" customHeight="1"/>
    <row r="12959" customHeight="1"/>
    <row r="12960" customHeight="1"/>
    <row r="12961" customHeight="1"/>
    <row r="12962" customHeight="1"/>
    <row r="12963" customHeight="1"/>
    <row r="12964" customHeight="1"/>
    <row r="12965" customHeight="1"/>
    <row r="12966" customHeight="1"/>
    <row r="12967" customHeight="1"/>
    <row r="12968" customHeight="1"/>
    <row r="12969" customHeight="1"/>
    <row r="12970" customHeight="1"/>
    <row r="12971" customHeight="1"/>
    <row r="12972" customHeight="1"/>
    <row r="12973" customHeight="1"/>
    <row r="12974" customHeight="1"/>
    <row r="12975" customHeight="1"/>
    <row r="12976" customHeight="1"/>
    <row r="12977" customHeight="1"/>
    <row r="12978" customHeight="1"/>
    <row r="12979" customHeight="1"/>
    <row r="12980" customHeight="1"/>
    <row r="12981" customHeight="1"/>
    <row r="12982" customHeight="1"/>
    <row r="12983" customHeight="1"/>
    <row r="12984" customHeight="1"/>
    <row r="12985" customHeight="1"/>
    <row r="12986" customHeight="1"/>
    <row r="12987" customHeight="1"/>
    <row r="12988" customHeight="1"/>
    <row r="12989" customHeight="1"/>
    <row r="12990" customHeight="1"/>
    <row r="12991" customHeight="1"/>
    <row r="12992" customHeight="1"/>
    <row r="12993" customHeight="1"/>
    <row r="12994" customHeight="1"/>
    <row r="12995" customHeight="1"/>
    <row r="12996" customHeight="1"/>
    <row r="12997" customHeight="1"/>
    <row r="12998" customHeight="1"/>
    <row r="12999" customHeight="1"/>
    <row r="13000" customHeight="1"/>
    <row r="13001" customHeight="1"/>
    <row r="13002" customHeight="1"/>
    <row r="13003" customHeight="1"/>
    <row r="13004" customHeight="1"/>
    <row r="13005" customHeight="1"/>
    <row r="13006" customHeight="1"/>
    <row r="13007" customHeight="1"/>
    <row r="13008" customHeight="1"/>
    <row r="13009" customHeight="1"/>
    <row r="13010" customHeight="1"/>
    <row r="13011" customHeight="1"/>
    <row r="13012" customHeight="1"/>
    <row r="13013" customHeight="1"/>
    <row r="13014" customHeight="1"/>
    <row r="13015" customHeight="1"/>
    <row r="13016" customHeight="1"/>
    <row r="13017" customHeight="1"/>
    <row r="13018" customHeight="1"/>
    <row r="13019" customHeight="1"/>
    <row r="13020" customHeight="1"/>
    <row r="13021" customHeight="1"/>
    <row r="13022" customHeight="1"/>
    <row r="13023" customHeight="1"/>
    <row r="13024" customHeight="1"/>
    <row r="13025" customHeight="1"/>
    <row r="13026" customHeight="1"/>
    <row r="13027" customHeight="1"/>
    <row r="13028" customHeight="1"/>
    <row r="13029" customHeight="1"/>
    <row r="13030" customHeight="1"/>
    <row r="13031" customHeight="1"/>
    <row r="13032" customHeight="1"/>
    <row r="13033" customHeight="1"/>
    <row r="13034" customHeight="1"/>
    <row r="13035" customHeight="1"/>
    <row r="13036" customHeight="1"/>
    <row r="13037" customHeight="1"/>
    <row r="13038" customHeight="1"/>
    <row r="13039" customHeight="1"/>
    <row r="13040" customHeight="1"/>
    <row r="13041" customHeight="1"/>
    <row r="13042" customHeight="1"/>
    <row r="13043" customHeight="1"/>
    <row r="13044" customHeight="1"/>
    <row r="13045" customHeight="1"/>
    <row r="13046" customHeight="1"/>
    <row r="13047" customHeight="1"/>
    <row r="13048" customHeight="1"/>
    <row r="13049" customHeight="1"/>
    <row r="13050" customHeight="1"/>
    <row r="13051" customHeight="1"/>
    <row r="13052" customHeight="1"/>
    <row r="13053" customHeight="1"/>
    <row r="13054" customHeight="1"/>
    <row r="13055" customHeight="1"/>
    <row r="13056" customHeight="1"/>
    <row r="13057" customHeight="1"/>
    <row r="13058" customHeight="1"/>
    <row r="13059" customHeight="1"/>
    <row r="13060" customHeight="1"/>
    <row r="13061" customHeight="1"/>
    <row r="13062" customHeight="1"/>
    <row r="13063" customHeight="1"/>
    <row r="13064" customHeight="1"/>
    <row r="13065" customHeight="1"/>
    <row r="13066" customHeight="1"/>
    <row r="13067" customHeight="1"/>
    <row r="13068" customHeight="1"/>
    <row r="13069" customHeight="1"/>
    <row r="13070" customHeight="1"/>
    <row r="13071" customHeight="1"/>
    <row r="13072" customHeight="1"/>
    <row r="13073" customHeight="1"/>
    <row r="13074" customHeight="1"/>
    <row r="13075" customHeight="1"/>
    <row r="13076" customHeight="1"/>
    <row r="13077" customHeight="1"/>
    <row r="13078" customHeight="1"/>
    <row r="13079" customHeight="1"/>
    <row r="13080" customHeight="1"/>
    <row r="13081" customHeight="1"/>
    <row r="13082" customHeight="1"/>
    <row r="13083" customHeight="1"/>
    <row r="13084" customHeight="1"/>
    <row r="13085" customHeight="1"/>
    <row r="13086" customHeight="1"/>
    <row r="13087" customHeight="1"/>
    <row r="13088" customHeight="1"/>
    <row r="13089" customHeight="1"/>
    <row r="13090" customHeight="1"/>
    <row r="13091" customHeight="1"/>
    <row r="13092" customHeight="1"/>
    <row r="13093" customHeight="1"/>
    <row r="13094" customHeight="1"/>
    <row r="13095" customHeight="1"/>
    <row r="13096" customHeight="1"/>
    <row r="13097" customHeight="1"/>
    <row r="13098" customHeight="1"/>
    <row r="13099" customHeight="1"/>
    <row r="13100" customHeight="1"/>
    <row r="13101" customHeight="1"/>
    <row r="13102" customHeight="1"/>
    <row r="13103" customHeight="1"/>
    <row r="13104" customHeight="1"/>
    <row r="13105" customHeight="1"/>
    <row r="13106" customHeight="1"/>
    <row r="13107" customHeight="1"/>
    <row r="13108" customHeight="1"/>
    <row r="13109" customHeight="1"/>
    <row r="13110" customHeight="1"/>
    <row r="13111" customHeight="1"/>
    <row r="13112" customHeight="1"/>
    <row r="13113" customHeight="1"/>
    <row r="13114" customHeight="1"/>
    <row r="13115" customHeight="1"/>
    <row r="13116" customHeight="1"/>
    <row r="13117" customHeight="1"/>
    <row r="13118" customHeight="1"/>
    <row r="13119" customHeight="1"/>
    <row r="13120" customHeight="1"/>
    <row r="13121" customHeight="1"/>
    <row r="13122" customHeight="1"/>
    <row r="13123" customHeight="1"/>
    <row r="13124" customHeight="1"/>
    <row r="13125" customHeight="1"/>
    <row r="13126" customHeight="1"/>
    <row r="13127" customHeight="1"/>
    <row r="13128" customHeight="1"/>
    <row r="13129" customHeight="1"/>
    <row r="13130" customHeight="1"/>
    <row r="13131" customHeight="1"/>
    <row r="13132" customHeight="1"/>
    <row r="13133" customHeight="1"/>
    <row r="13134" customHeight="1"/>
    <row r="13135" customHeight="1"/>
    <row r="13136" customHeight="1"/>
    <row r="13137" customHeight="1"/>
    <row r="13138" customHeight="1"/>
    <row r="13139" customHeight="1"/>
    <row r="13140" customHeight="1"/>
    <row r="13141" customHeight="1"/>
    <row r="13142" customHeight="1"/>
    <row r="13143" customHeight="1"/>
    <row r="13144" customHeight="1"/>
    <row r="13145" customHeight="1"/>
    <row r="13146" customHeight="1"/>
    <row r="13147" customHeight="1"/>
    <row r="13148" customHeight="1"/>
    <row r="13149" customHeight="1"/>
    <row r="13150" customHeight="1"/>
    <row r="13151" customHeight="1"/>
    <row r="13152" customHeight="1"/>
    <row r="13153" customHeight="1"/>
    <row r="13154" customHeight="1"/>
    <row r="13155" customHeight="1"/>
    <row r="13156" customHeight="1"/>
    <row r="13157" customHeight="1"/>
    <row r="13158" customHeight="1"/>
    <row r="13159" customHeight="1"/>
    <row r="13160" customHeight="1"/>
    <row r="13161" customHeight="1"/>
    <row r="13162" customHeight="1"/>
    <row r="13163" customHeight="1"/>
    <row r="13164" customHeight="1"/>
    <row r="13165" customHeight="1"/>
    <row r="13166" customHeight="1"/>
    <row r="13167" customHeight="1"/>
    <row r="13168" customHeight="1"/>
    <row r="13169" customHeight="1"/>
    <row r="13170" customHeight="1"/>
    <row r="13171" customHeight="1"/>
    <row r="13172" customHeight="1"/>
    <row r="13173" customHeight="1"/>
    <row r="13174" customHeight="1"/>
    <row r="13175" customHeight="1"/>
    <row r="13176" customHeight="1"/>
    <row r="13177" customHeight="1"/>
    <row r="13178" customHeight="1"/>
    <row r="13179" customHeight="1"/>
    <row r="13180" customHeight="1"/>
    <row r="13181" customHeight="1"/>
    <row r="13182" customHeight="1"/>
    <row r="13183" customHeight="1"/>
    <row r="13184" customHeight="1"/>
    <row r="13185" customHeight="1"/>
    <row r="13186" customHeight="1"/>
    <row r="13187" customHeight="1"/>
    <row r="13188" customHeight="1"/>
    <row r="13189" customHeight="1"/>
    <row r="13190" customHeight="1"/>
    <row r="13191" customHeight="1"/>
    <row r="13192" customHeight="1"/>
    <row r="13193" customHeight="1"/>
    <row r="13194" customHeight="1"/>
    <row r="13195" customHeight="1"/>
    <row r="13196" customHeight="1"/>
    <row r="13197" customHeight="1"/>
    <row r="13198" customHeight="1"/>
    <row r="13199" customHeight="1"/>
    <row r="13200" customHeight="1"/>
    <row r="13201" customHeight="1"/>
    <row r="13202" customHeight="1"/>
    <row r="13203" customHeight="1"/>
    <row r="13204" customHeight="1"/>
    <row r="13205" customHeight="1"/>
    <row r="13206" customHeight="1"/>
    <row r="13207" customHeight="1"/>
    <row r="13208" customHeight="1"/>
    <row r="13209" customHeight="1"/>
    <row r="13210" customHeight="1"/>
    <row r="13211" customHeight="1"/>
    <row r="13212" customHeight="1"/>
    <row r="13213" customHeight="1"/>
    <row r="13214" customHeight="1"/>
    <row r="13215" customHeight="1"/>
    <row r="13216" customHeight="1"/>
    <row r="13217" customHeight="1"/>
    <row r="13218" customHeight="1"/>
    <row r="13219" customHeight="1"/>
    <row r="13220" customHeight="1"/>
    <row r="13221" customHeight="1"/>
    <row r="13222" customHeight="1"/>
    <row r="13223" customHeight="1"/>
    <row r="13224" customHeight="1"/>
    <row r="13225" customHeight="1"/>
    <row r="13226" customHeight="1"/>
    <row r="13227" customHeight="1"/>
    <row r="13228" customHeight="1"/>
    <row r="13229" customHeight="1"/>
    <row r="13230" customHeight="1"/>
    <row r="13231" customHeight="1"/>
    <row r="13232" customHeight="1"/>
    <row r="13233" customHeight="1"/>
    <row r="13234" customHeight="1"/>
    <row r="13235" customHeight="1"/>
    <row r="13236" customHeight="1"/>
    <row r="13237" customHeight="1"/>
    <row r="13238" customHeight="1"/>
    <row r="13239" customHeight="1"/>
    <row r="13240" customHeight="1"/>
    <row r="13241" customHeight="1"/>
    <row r="13242" customHeight="1"/>
    <row r="13243" customHeight="1"/>
    <row r="13244" customHeight="1"/>
    <row r="13245" customHeight="1"/>
    <row r="13246" customHeight="1"/>
    <row r="13247" customHeight="1"/>
    <row r="13248" customHeight="1"/>
    <row r="13249" customHeight="1"/>
    <row r="13250" customHeight="1"/>
    <row r="13251" customHeight="1"/>
    <row r="13252" customHeight="1"/>
    <row r="13253" customHeight="1"/>
    <row r="13254" customHeight="1"/>
    <row r="13255" customHeight="1"/>
    <row r="13256" customHeight="1"/>
    <row r="13257" customHeight="1"/>
    <row r="13258" customHeight="1"/>
    <row r="13259" customHeight="1"/>
    <row r="13260" customHeight="1"/>
    <row r="13261" customHeight="1"/>
    <row r="13262" customHeight="1"/>
    <row r="13263" customHeight="1"/>
    <row r="13264" customHeight="1"/>
    <row r="13265" customHeight="1"/>
    <row r="13266" customHeight="1"/>
    <row r="13267" customHeight="1"/>
    <row r="13268" customHeight="1"/>
    <row r="13269" customHeight="1"/>
    <row r="13270" customHeight="1"/>
    <row r="13271" customHeight="1"/>
    <row r="13272" customHeight="1"/>
    <row r="13273" customHeight="1"/>
    <row r="13274" customHeight="1"/>
    <row r="13275" customHeight="1"/>
    <row r="13276" customHeight="1"/>
    <row r="13277" customHeight="1"/>
    <row r="13278" customHeight="1"/>
    <row r="13279" customHeight="1"/>
    <row r="13280" customHeight="1"/>
    <row r="13281" customHeight="1"/>
    <row r="13282" customHeight="1"/>
    <row r="13283" customHeight="1"/>
    <row r="13284" customHeight="1"/>
    <row r="13285" customHeight="1"/>
    <row r="13286" customHeight="1"/>
    <row r="13287" customHeight="1"/>
    <row r="13288" customHeight="1"/>
    <row r="13289" customHeight="1"/>
    <row r="13290" customHeight="1"/>
    <row r="13291" customHeight="1"/>
    <row r="13292" customHeight="1"/>
    <row r="13293" customHeight="1"/>
    <row r="13294" customHeight="1"/>
    <row r="13295" customHeight="1"/>
    <row r="13296" customHeight="1"/>
    <row r="13297" customHeight="1"/>
    <row r="13298" customHeight="1"/>
    <row r="13299" customHeight="1"/>
    <row r="13300" customHeight="1"/>
    <row r="13301" customHeight="1"/>
    <row r="13302" customHeight="1"/>
    <row r="13303" customHeight="1"/>
    <row r="13304" customHeight="1"/>
    <row r="13305" customHeight="1"/>
    <row r="13306" customHeight="1"/>
    <row r="13307" customHeight="1"/>
    <row r="13308" customHeight="1"/>
    <row r="13309" customHeight="1"/>
    <row r="13310" customHeight="1"/>
    <row r="13311" customHeight="1"/>
    <row r="13312" customHeight="1"/>
    <row r="13313" customHeight="1"/>
    <row r="13314" customHeight="1"/>
    <row r="13315" customHeight="1"/>
    <row r="13316" customHeight="1"/>
    <row r="13317" customHeight="1"/>
    <row r="13318" customHeight="1"/>
    <row r="13319" customHeight="1"/>
    <row r="13320" customHeight="1"/>
    <row r="13321" customHeight="1"/>
    <row r="13322" customHeight="1"/>
    <row r="13323" customHeight="1"/>
    <row r="13324" customHeight="1"/>
    <row r="13325" customHeight="1"/>
    <row r="13326" customHeight="1"/>
    <row r="13327" customHeight="1"/>
    <row r="13328" customHeight="1"/>
    <row r="13329" customHeight="1"/>
    <row r="13330" customHeight="1"/>
    <row r="13331" customHeight="1"/>
    <row r="13332" customHeight="1"/>
    <row r="13333" customHeight="1"/>
    <row r="13334" customHeight="1"/>
    <row r="13335" customHeight="1"/>
    <row r="13336" customHeight="1"/>
    <row r="13337" customHeight="1"/>
    <row r="13338" customHeight="1"/>
    <row r="13339" customHeight="1"/>
    <row r="13340" customHeight="1"/>
    <row r="13341" customHeight="1"/>
    <row r="13342" customHeight="1"/>
    <row r="13343" customHeight="1"/>
    <row r="13344" customHeight="1"/>
    <row r="13345" customHeight="1"/>
    <row r="13346" customHeight="1"/>
    <row r="13347" customHeight="1"/>
    <row r="13348" customHeight="1"/>
    <row r="13349" customHeight="1"/>
    <row r="13350" customHeight="1"/>
    <row r="13351" customHeight="1"/>
    <row r="13352" customHeight="1"/>
    <row r="13353" customHeight="1"/>
    <row r="13354" customHeight="1"/>
    <row r="13355" customHeight="1"/>
    <row r="13356" customHeight="1"/>
    <row r="13357" customHeight="1"/>
    <row r="13358" customHeight="1"/>
    <row r="13359" customHeight="1"/>
    <row r="13360" customHeight="1"/>
    <row r="13361" customHeight="1"/>
    <row r="13362" customHeight="1"/>
    <row r="13363" customHeight="1"/>
    <row r="13364" customHeight="1"/>
    <row r="13365" customHeight="1"/>
    <row r="13366" customHeight="1"/>
    <row r="13367" customHeight="1"/>
    <row r="13368" customHeight="1"/>
    <row r="13369" customHeight="1"/>
    <row r="13370" customHeight="1"/>
    <row r="13371" customHeight="1"/>
    <row r="13372" customHeight="1"/>
    <row r="13373" customHeight="1"/>
    <row r="13374" customHeight="1"/>
    <row r="13375" customHeight="1"/>
    <row r="13376" customHeight="1"/>
    <row r="13377" customHeight="1"/>
    <row r="13378" customHeight="1"/>
    <row r="13379" customHeight="1"/>
    <row r="13380" customHeight="1"/>
    <row r="13381" customHeight="1"/>
    <row r="13382" customHeight="1"/>
    <row r="13383" customHeight="1"/>
    <row r="13384" customHeight="1"/>
    <row r="13385" customHeight="1"/>
    <row r="13386" customHeight="1"/>
    <row r="13387" customHeight="1"/>
    <row r="13388" customHeight="1"/>
    <row r="13389" customHeight="1"/>
    <row r="13390" customHeight="1"/>
    <row r="13391" customHeight="1"/>
    <row r="13392" customHeight="1"/>
    <row r="13393" customHeight="1"/>
    <row r="13394" customHeight="1"/>
    <row r="13395" customHeight="1"/>
    <row r="13396" customHeight="1"/>
    <row r="13397" customHeight="1"/>
    <row r="13398" customHeight="1"/>
    <row r="13399" customHeight="1"/>
    <row r="13400" customHeight="1"/>
    <row r="13401" customHeight="1"/>
    <row r="13402" customHeight="1"/>
    <row r="13403" customHeight="1"/>
    <row r="13404" customHeight="1"/>
    <row r="13405" customHeight="1"/>
    <row r="13406" customHeight="1"/>
    <row r="13407" customHeight="1"/>
    <row r="13408" customHeight="1"/>
    <row r="13409" customHeight="1"/>
    <row r="13410" customHeight="1"/>
    <row r="13411" customHeight="1"/>
    <row r="13412" customHeight="1"/>
    <row r="13413" customHeight="1"/>
    <row r="13414" customHeight="1"/>
    <row r="13415" customHeight="1"/>
    <row r="13416" customHeight="1"/>
    <row r="13417" customHeight="1"/>
    <row r="13418" customHeight="1"/>
    <row r="13419" customHeight="1"/>
    <row r="13420" customHeight="1"/>
    <row r="13421" customHeight="1"/>
    <row r="13422" customHeight="1"/>
    <row r="13423" customHeight="1"/>
    <row r="13424" customHeight="1"/>
    <row r="13425" customHeight="1"/>
    <row r="13426" customHeight="1"/>
    <row r="13427" customHeight="1"/>
    <row r="13428" customHeight="1"/>
    <row r="13429" customHeight="1"/>
    <row r="13430" customHeight="1"/>
    <row r="13431" customHeight="1"/>
    <row r="13432" customHeight="1"/>
    <row r="13433" customHeight="1"/>
    <row r="13434" customHeight="1"/>
    <row r="13435" customHeight="1"/>
    <row r="13436" customHeight="1"/>
    <row r="13437" customHeight="1"/>
    <row r="13438" customHeight="1"/>
    <row r="13439" customHeight="1"/>
    <row r="13440" customHeight="1"/>
    <row r="13441" customHeight="1"/>
    <row r="13442" customHeight="1"/>
    <row r="13443" customHeight="1"/>
    <row r="13444" customHeight="1"/>
    <row r="13445" customHeight="1"/>
    <row r="13446" customHeight="1"/>
    <row r="13447" customHeight="1"/>
    <row r="13448" customHeight="1"/>
    <row r="13449" customHeight="1"/>
    <row r="13450" customHeight="1"/>
    <row r="13451" customHeight="1"/>
    <row r="13452" customHeight="1"/>
    <row r="13453" customHeight="1"/>
    <row r="13454" customHeight="1"/>
    <row r="13455" customHeight="1"/>
    <row r="13456" customHeight="1"/>
    <row r="13457" customHeight="1"/>
    <row r="13458" customHeight="1"/>
    <row r="13459" customHeight="1"/>
    <row r="13460" customHeight="1"/>
    <row r="13461" customHeight="1"/>
    <row r="13462" customHeight="1"/>
    <row r="13463" customHeight="1"/>
    <row r="13464" customHeight="1"/>
    <row r="13465" customHeight="1"/>
    <row r="13466" customHeight="1"/>
    <row r="13467" customHeight="1"/>
    <row r="13468" customHeight="1"/>
    <row r="13469" customHeight="1"/>
    <row r="13470" customHeight="1"/>
    <row r="13471" customHeight="1"/>
    <row r="13472" customHeight="1"/>
    <row r="13473" customHeight="1"/>
    <row r="13474" customHeight="1"/>
    <row r="13475" customHeight="1"/>
    <row r="13476" customHeight="1"/>
    <row r="13477" customHeight="1"/>
    <row r="13478" customHeight="1"/>
    <row r="13479" customHeight="1"/>
    <row r="13480" customHeight="1"/>
    <row r="13481" customHeight="1"/>
    <row r="13482" customHeight="1"/>
    <row r="13483" customHeight="1"/>
    <row r="13484" customHeight="1"/>
    <row r="13485" customHeight="1"/>
    <row r="13486" customHeight="1"/>
    <row r="13487" customHeight="1"/>
    <row r="13488" customHeight="1"/>
    <row r="13489" customHeight="1"/>
    <row r="13490" customHeight="1"/>
    <row r="13491" customHeight="1"/>
    <row r="13492" customHeight="1"/>
    <row r="13493" customHeight="1"/>
    <row r="13494" customHeight="1"/>
    <row r="13495" customHeight="1"/>
    <row r="13496" customHeight="1"/>
    <row r="13497" customHeight="1"/>
    <row r="13498" customHeight="1"/>
    <row r="13499" customHeight="1"/>
    <row r="13500" customHeight="1"/>
    <row r="13501" customHeight="1"/>
    <row r="13502" customHeight="1"/>
    <row r="13503" customHeight="1"/>
    <row r="13504" customHeight="1"/>
    <row r="13505" customHeight="1"/>
    <row r="13506" customHeight="1"/>
    <row r="13507" customHeight="1"/>
    <row r="13508" customHeight="1"/>
    <row r="13509" customHeight="1"/>
    <row r="13510" customHeight="1"/>
    <row r="13511" customHeight="1"/>
    <row r="13512" customHeight="1"/>
    <row r="13513" customHeight="1"/>
    <row r="13514" customHeight="1"/>
    <row r="13515" customHeight="1"/>
    <row r="13516" customHeight="1"/>
    <row r="13517" customHeight="1"/>
    <row r="13518" customHeight="1"/>
    <row r="13519" customHeight="1"/>
    <row r="13520" customHeight="1"/>
    <row r="13521" customHeight="1"/>
    <row r="13522" customHeight="1"/>
    <row r="13523" customHeight="1"/>
    <row r="13524" customHeight="1"/>
    <row r="13525" customHeight="1"/>
    <row r="13526" customHeight="1"/>
    <row r="13527" customHeight="1"/>
    <row r="13528" customHeight="1"/>
    <row r="13529" customHeight="1"/>
    <row r="13530" customHeight="1"/>
    <row r="13531" customHeight="1"/>
    <row r="13532" customHeight="1"/>
    <row r="13533" customHeight="1"/>
    <row r="13534" customHeight="1"/>
    <row r="13535" customHeight="1"/>
    <row r="13536" customHeight="1"/>
    <row r="13537" customHeight="1"/>
    <row r="13538" customHeight="1"/>
    <row r="13539" customHeight="1"/>
    <row r="13540" customHeight="1"/>
    <row r="13541" customHeight="1"/>
    <row r="13542" customHeight="1"/>
    <row r="13543" customHeight="1"/>
    <row r="13544" customHeight="1"/>
    <row r="13545" customHeight="1"/>
    <row r="13546" customHeight="1"/>
    <row r="13547" customHeight="1"/>
    <row r="13548" customHeight="1"/>
    <row r="13549" customHeight="1"/>
    <row r="13550" customHeight="1"/>
    <row r="13551" customHeight="1"/>
    <row r="13552" customHeight="1"/>
    <row r="13553" customHeight="1"/>
    <row r="13554" customHeight="1"/>
    <row r="13555" customHeight="1"/>
    <row r="13556" customHeight="1"/>
    <row r="13557" customHeight="1"/>
    <row r="13558" customHeight="1"/>
    <row r="13559" customHeight="1"/>
    <row r="13560" customHeight="1"/>
    <row r="13561" customHeight="1"/>
    <row r="13562" customHeight="1"/>
    <row r="13563" customHeight="1"/>
    <row r="13564" customHeight="1"/>
    <row r="13565" customHeight="1"/>
    <row r="13566" customHeight="1"/>
    <row r="13567" customHeight="1"/>
    <row r="13568" customHeight="1"/>
    <row r="13569" customHeight="1"/>
    <row r="13570" customHeight="1"/>
    <row r="13571" customHeight="1"/>
    <row r="13572" customHeight="1"/>
    <row r="13573" customHeight="1"/>
    <row r="13574" customHeight="1"/>
    <row r="13575" customHeight="1"/>
    <row r="13576" customHeight="1"/>
    <row r="13577" customHeight="1"/>
    <row r="13578" customHeight="1"/>
    <row r="13579" customHeight="1"/>
    <row r="13580" customHeight="1"/>
    <row r="13581" customHeight="1"/>
    <row r="13582" customHeight="1"/>
    <row r="13583" customHeight="1"/>
    <row r="13584" customHeight="1"/>
    <row r="13585" customHeight="1"/>
    <row r="13586" customHeight="1"/>
    <row r="13587" customHeight="1"/>
    <row r="13588" customHeight="1"/>
    <row r="13589" customHeight="1"/>
    <row r="13590" customHeight="1"/>
    <row r="13591" customHeight="1"/>
    <row r="13592" customHeight="1"/>
    <row r="13593" customHeight="1"/>
    <row r="13594" customHeight="1"/>
    <row r="13595" customHeight="1"/>
    <row r="13596" customHeight="1"/>
    <row r="13597" customHeight="1"/>
    <row r="13598" customHeight="1"/>
    <row r="13599" customHeight="1"/>
    <row r="13600" customHeight="1"/>
    <row r="13601" customHeight="1"/>
    <row r="13602" customHeight="1"/>
    <row r="13603" customHeight="1"/>
    <row r="13604" customHeight="1"/>
    <row r="13605" customHeight="1"/>
    <row r="13606" customHeight="1"/>
    <row r="13607" customHeight="1"/>
    <row r="13608" customHeight="1"/>
    <row r="13609" customHeight="1"/>
    <row r="13610" customHeight="1"/>
    <row r="13611" customHeight="1"/>
    <row r="13612" customHeight="1"/>
    <row r="13613" customHeight="1"/>
    <row r="13614" customHeight="1"/>
    <row r="13615" customHeight="1"/>
    <row r="13616" customHeight="1"/>
    <row r="13617" customHeight="1"/>
    <row r="13618" customHeight="1"/>
    <row r="13619" customHeight="1"/>
    <row r="13620" customHeight="1"/>
    <row r="13621" customHeight="1"/>
    <row r="13622" customHeight="1"/>
    <row r="13623" customHeight="1"/>
    <row r="13624" customHeight="1"/>
    <row r="13625" customHeight="1"/>
    <row r="13626" customHeight="1"/>
    <row r="13627" customHeight="1"/>
    <row r="13628" customHeight="1"/>
    <row r="13629" customHeight="1"/>
    <row r="13630" customHeight="1"/>
    <row r="13631" customHeight="1"/>
    <row r="13632" customHeight="1"/>
    <row r="13633" customHeight="1"/>
    <row r="13634" customHeight="1"/>
    <row r="13635" customHeight="1"/>
    <row r="13636" customHeight="1"/>
    <row r="13637" customHeight="1"/>
    <row r="13638" customHeight="1"/>
    <row r="13639" customHeight="1"/>
    <row r="13640" customHeight="1"/>
    <row r="13641" customHeight="1"/>
    <row r="13642" customHeight="1"/>
    <row r="13643" customHeight="1"/>
    <row r="13644" customHeight="1"/>
    <row r="13645" customHeight="1"/>
    <row r="13646" customHeight="1"/>
    <row r="13647" customHeight="1"/>
    <row r="13648" customHeight="1"/>
    <row r="13649" customHeight="1"/>
    <row r="13650" customHeight="1"/>
    <row r="13651" customHeight="1"/>
    <row r="13652" customHeight="1"/>
    <row r="13653" customHeight="1"/>
    <row r="13654" customHeight="1"/>
    <row r="13655" customHeight="1"/>
    <row r="13656" customHeight="1"/>
    <row r="13657" customHeight="1"/>
    <row r="13658" customHeight="1"/>
    <row r="13659" customHeight="1"/>
    <row r="13660" customHeight="1"/>
    <row r="13661" customHeight="1"/>
    <row r="13662" customHeight="1"/>
    <row r="13663" customHeight="1"/>
    <row r="13664" customHeight="1"/>
    <row r="13665" customHeight="1"/>
    <row r="13666" customHeight="1"/>
    <row r="13667" customHeight="1"/>
    <row r="13668" customHeight="1"/>
    <row r="13669" customHeight="1"/>
    <row r="13670" customHeight="1"/>
    <row r="13671" customHeight="1"/>
    <row r="13672" customHeight="1"/>
    <row r="13673" customHeight="1"/>
    <row r="13674" customHeight="1"/>
    <row r="13675" customHeight="1"/>
    <row r="13676" customHeight="1"/>
    <row r="13677" customHeight="1"/>
    <row r="13678" customHeight="1"/>
    <row r="13679" customHeight="1"/>
    <row r="13680" customHeight="1"/>
    <row r="13681" customHeight="1"/>
    <row r="13682" customHeight="1"/>
    <row r="13683" customHeight="1"/>
    <row r="13684" customHeight="1"/>
    <row r="13685" customHeight="1"/>
    <row r="13686" customHeight="1"/>
    <row r="13687" customHeight="1"/>
    <row r="13688" customHeight="1"/>
    <row r="13689" customHeight="1"/>
    <row r="13690" customHeight="1"/>
    <row r="13691" customHeight="1"/>
    <row r="13692" customHeight="1"/>
    <row r="13693" customHeight="1"/>
    <row r="13694" customHeight="1"/>
    <row r="13695" customHeight="1"/>
    <row r="13696" customHeight="1"/>
    <row r="13697" customHeight="1"/>
    <row r="13698" customHeight="1"/>
    <row r="13699" customHeight="1"/>
    <row r="13700" customHeight="1"/>
    <row r="13701" customHeight="1"/>
    <row r="13702" customHeight="1"/>
    <row r="13703" customHeight="1"/>
    <row r="13704" customHeight="1"/>
    <row r="13705" customHeight="1"/>
    <row r="13706" customHeight="1"/>
    <row r="13707" customHeight="1"/>
    <row r="13708" customHeight="1"/>
    <row r="13709" customHeight="1"/>
    <row r="13710" customHeight="1"/>
    <row r="13711" customHeight="1"/>
    <row r="13712" customHeight="1"/>
    <row r="13713" customHeight="1"/>
    <row r="13714" customHeight="1"/>
    <row r="13715" customHeight="1"/>
    <row r="13716" customHeight="1"/>
    <row r="13717" customHeight="1"/>
    <row r="13718" customHeight="1"/>
    <row r="13719" customHeight="1"/>
    <row r="13720" customHeight="1"/>
    <row r="13721" customHeight="1"/>
    <row r="13722" customHeight="1"/>
    <row r="13723" customHeight="1"/>
    <row r="13724" customHeight="1"/>
    <row r="13725" customHeight="1"/>
    <row r="13726" customHeight="1"/>
    <row r="13727" customHeight="1"/>
    <row r="13728" customHeight="1"/>
    <row r="13729" customHeight="1"/>
    <row r="13730" customHeight="1"/>
    <row r="13731" customHeight="1"/>
    <row r="13732" customHeight="1"/>
    <row r="13733" customHeight="1"/>
    <row r="13734" customHeight="1"/>
    <row r="13735" customHeight="1"/>
    <row r="13736" customHeight="1"/>
    <row r="13737" customHeight="1"/>
    <row r="13738" customHeight="1"/>
    <row r="13739" customHeight="1"/>
    <row r="13740" customHeight="1"/>
    <row r="13741" customHeight="1"/>
    <row r="13742" customHeight="1"/>
    <row r="13743" customHeight="1"/>
    <row r="13744" customHeight="1"/>
    <row r="13745" customHeight="1"/>
    <row r="13746" customHeight="1"/>
    <row r="13747" customHeight="1"/>
    <row r="13748" customHeight="1"/>
    <row r="13749" customHeight="1"/>
    <row r="13750" customHeight="1"/>
    <row r="13751" customHeight="1"/>
    <row r="13752" customHeight="1"/>
    <row r="13753" customHeight="1"/>
    <row r="13754" customHeight="1"/>
    <row r="13755" customHeight="1"/>
    <row r="13756" customHeight="1"/>
    <row r="13757" customHeight="1"/>
    <row r="13758" customHeight="1"/>
    <row r="13759" customHeight="1"/>
    <row r="13760" customHeight="1"/>
    <row r="13761" customHeight="1"/>
    <row r="13762" customHeight="1"/>
    <row r="13763" customHeight="1"/>
    <row r="13764" customHeight="1"/>
    <row r="13765" customHeight="1"/>
    <row r="13766" customHeight="1"/>
    <row r="13767" customHeight="1"/>
    <row r="13768" customHeight="1"/>
    <row r="13769" customHeight="1"/>
    <row r="13770" customHeight="1"/>
    <row r="13771" customHeight="1"/>
    <row r="13772" customHeight="1"/>
    <row r="13773" customHeight="1"/>
    <row r="13774" customHeight="1"/>
    <row r="13775" customHeight="1"/>
    <row r="13776" customHeight="1"/>
    <row r="13777" customHeight="1"/>
    <row r="13778" customHeight="1"/>
    <row r="13779" customHeight="1"/>
    <row r="13780" customHeight="1"/>
    <row r="13781" customHeight="1"/>
    <row r="13782" customHeight="1"/>
    <row r="13783" customHeight="1"/>
    <row r="13784" customHeight="1"/>
    <row r="13785" customHeight="1"/>
    <row r="13786" customHeight="1"/>
    <row r="13787" customHeight="1"/>
    <row r="13788" customHeight="1"/>
    <row r="13789" customHeight="1"/>
    <row r="13790" customHeight="1"/>
    <row r="13791" customHeight="1"/>
    <row r="13792" customHeight="1"/>
    <row r="13793" customHeight="1"/>
    <row r="13794" customHeight="1"/>
    <row r="13795" customHeight="1"/>
    <row r="13796" customHeight="1"/>
    <row r="13797" customHeight="1"/>
    <row r="13798" customHeight="1"/>
    <row r="13799" customHeight="1"/>
    <row r="13800" customHeight="1"/>
    <row r="13801" customHeight="1"/>
    <row r="13802" customHeight="1"/>
    <row r="13803" customHeight="1"/>
    <row r="13804" customHeight="1"/>
    <row r="13805" customHeight="1"/>
    <row r="13806" customHeight="1"/>
    <row r="13807" customHeight="1"/>
    <row r="13808" customHeight="1"/>
    <row r="13809" customHeight="1"/>
    <row r="13810" customHeight="1"/>
    <row r="13811" customHeight="1"/>
    <row r="13812" customHeight="1"/>
    <row r="13813" customHeight="1"/>
    <row r="13814" customHeight="1"/>
    <row r="13815" customHeight="1"/>
    <row r="13816" customHeight="1"/>
    <row r="13817" customHeight="1"/>
    <row r="13818" customHeight="1"/>
    <row r="13819" customHeight="1"/>
    <row r="13820" customHeight="1"/>
    <row r="13821" customHeight="1"/>
    <row r="13822" customHeight="1"/>
    <row r="13823" customHeight="1"/>
    <row r="13824" customHeight="1"/>
    <row r="13825" customHeight="1"/>
    <row r="13826" customHeight="1"/>
    <row r="13827" customHeight="1"/>
    <row r="13828" customHeight="1"/>
    <row r="13829" customHeight="1"/>
    <row r="13830" customHeight="1"/>
    <row r="13831" customHeight="1"/>
    <row r="13832" customHeight="1"/>
    <row r="13833" customHeight="1"/>
    <row r="13834" customHeight="1"/>
    <row r="13835" customHeight="1"/>
    <row r="13836" customHeight="1"/>
    <row r="13837" customHeight="1"/>
    <row r="13838" customHeight="1"/>
    <row r="13839" customHeight="1"/>
    <row r="13840" customHeight="1"/>
    <row r="13841" customHeight="1"/>
    <row r="13842" customHeight="1"/>
    <row r="13843" customHeight="1"/>
    <row r="13844" customHeight="1"/>
    <row r="13845" customHeight="1"/>
    <row r="13846" customHeight="1"/>
    <row r="13847" customHeight="1"/>
    <row r="13848" customHeight="1"/>
    <row r="13849" customHeight="1"/>
    <row r="13850" customHeight="1"/>
    <row r="13851" customHeight="1"/>
    <row r="13852" customHeight="1"/>
    <row r="13853" customHeight="1"/>
    <row r="13854" customHeight="1"/>
    <row r="13855" customHeight="1"/>
    <row r="13856" customHeight="1"/>
    <row r="13857" customHeight="1"/>
    <row r="13858" customHeight="1"/>
    <row r="13859" customHeight="1"/>
    <row r="13860" customHeight="1"/>
    <row r="13861" customHeight="1"/>
    <row r="13862" customHeight="1"/>
    <row r="13863" customHeight="1"/>
    <row r="13864" customHeight="1"/>
    <row r="13865" customHeight="1"/>
    <row r="13866" customHeight="1"/>
    <row r="13867" customHeight="1"/>
    <row r="13868" customHeight="1"/>
    <row r="13869" customHeight="1"/>
    <row r="13870" customHeight="1"/>
    <row r="13871" customHeight="1"/>
    <row r="13872" customHeight="1"/>
    <row r="13873" customHeight="1"/>
    <row r="13874" customHeight="1"/>
    <row r="13875" customHeight="1"/>
    <row r="13876" customHeight="1"/>
    <row r="13877" customHeight="1"/>
    <row r="13878" customHeight="1"/>
    <row r="13879" customHeight="1"/>
    <row r="13880" customHeight="1"/>
    <row r="13881" customHeight="1"/>
    <row r="13882" customHeight="1"/>
    <row r="13883" customHeight="1"/>
    <row r="13884" customHeight="1"/>
    <row r="13885" customHeight="1"/>
    <row r="13886" customHeight="1"/>
    <row r="13887" customHeight="1"/>
    <row r="13888" customHeight="1"/>
    <row r="13889" customHeight="1"/>
    <row r="13890" customHeight="1"/>
    <row r="13891" customHeight="1"/>
    <row r="13892" customHeight="1"/>
    <row r="13893" customHeight="1"/>
    <row r="13894" customHeight="1"/>
    <row r="13895" customHeight="1"/>
    <row r="13896" customHeight="1"/>
    <row r="13897" customHeight="1"/>
    <row r="13898" customHeight="1"/>
    <row r="13899" customHeight="1"/>
    <row r="13900" customHeight="1"/>
    <row r="13901" customHeight="1"/>
    <row r="13902" customHeight="1"/>
    <row r="13903" customHeight="1"/>
    <row r="13904" customHeight="1"/>
    <row r="13905" customHeight="1"/>
    <row r="13906" customHeight="1"/>
    <row r="13907" customHeight="1"/>
    <row r="13908" customHeight="1"/>
    <row r="13909" customHeight="1"/>
    <row r="13910" customHeight="1"/>
    <row r="13911" customHeight="1"/>
    <row r="13912" customHeight="1"/>
    <row r="13913" customHeight="1"/>
    <row r="13914" customHeight="1"/>
    <row r="13915" customHeight="1"/>
    <row r="13916" customHeight="1"/>
    <row r="13917" customHeight="1"/>
    <row r="13918" customHeight="1"/>
    <row r="13919" customHeight="1"/>
    <row r="13920" customHeight="1"/>
    <row r="13921" customHeight="1"/>
    <row r="13922" customHeight="1"/>
    <row r="13923" customHeight="1"/>
    <row r="13924" customHeight="1"/>
    <row r="13925" customHeight="1"/>
    <row r="13926" customHeight="1"/>
    <row r="13927" customHeight="1"/>
    <row r="13928" customHeight="1"/>
    <row r="13929" customHeight="1"/>
    <row r="13930" customHeight="1"/>
    <row r="13931" customHeight="1"/>
    <row r="13932" customHeight="1"/>
    <row r="13933" customHeight="1"/>
    <row r="13934" customHeight="1"/>
    <row r="13935" customHeight="1"/>
    <row r="13936" customHeight="1"/>
    <row r="13937" customHeight="1"/>
    <row r="13938" customHeight="1"/>
    <row r="13939" customHeight="1"/>
    <row r="13940" customHeight="1"/>
    <row r="13941" customHeight="1"/>
    <row r="13942" customHeight="1"/>
    <row r="13943" customHeight="1"/>
    <row r="13944" customHeight="1"/>
    <row r="13945" customHeight="1"/>
    <row r="13946" customHeight="1"/>
    <row r="13947" customHeight="1"/>
    <row r="13948" customHeight="1"/>
    <row r="13949" customHeight="1"/>
    <row r="13950" customHeight="1"/>
    <row r="13951" customHeight="1"/>
    <row r="13952" customHeight="1"/>
    <row r="13953" customHeight="1"/>
    <row r="13954" customHeight="1"/>
    <row r="13955" customHeight="1"/>
    <row r="13956" customHeight="1"/>
    <row r="13957" customHeight="1"/>
    <row r="13958" customHeight="1"/>
    <row r="13959" customHeight="1"/>
    <row r="13960" customHeight="1"/>
    <row r="13961" customHeight="1"/>
    <row r="13962" customHeight="1"/>
    <row r="13963" customHeight="1"/>
    <row r="13964" customHeight="1"/>
    <row r="13965" customHeight="1"/>
    <row r="13966" customHeight="1"/>
    <row r="13967" customHeight="1"/>
    <row r="13968" customHeight="1"/>
    <row r="13969" customHeight="1"/>
    <row r="13970" customHeight="1"/>
    <row r="13971" customHeight="1"/>
    <row r="13972" customHeight="1"/>
    <row r="13973" customHeight="1"/>
    <row r="13974" customHeight="1"/>
    <row r="13975" customHeight="1"/>
    <row r="13976" customHeight="1"/>
    <row r="13977" customHeight="1"/>
    <row r="13978" customHeight="1"/>
    <row r="13979" customHeight="1"/>
    <row r="13980" customHeight="1"/>
    <row r="13981" customHeight="1"/>
    <row r="13982" customHeight="1"/>
    <row r="13983" customHeight="1"/>
    <row r="13984" customHeight="1"/>
    <row r="13985" customHeight="1"/>
    <row r="13986" customHeight="1"/>
    <row r="13987" customHeight="1"/>
    <row r="13988" customHeight="1"/>
    <row r="13989" customHeight="1"/>
    <row r="13990" customHeight="1"/>
    <row r="13991" customHeight="1"/>
    <row r="13992" customHeight="1"/>
    <row r="13993" customHeight="1"/>
    <row r="13994" customHeight="1"/>
    <row r="13995" customHeight="1"/>
    <row r="13996" customHeight="1"/>
    <row r="13997" customHeight="1"/>
    <row r="13998" customHeight="1"/>
    <row r="13999" customHeight="1"/>
    <row r="14000" customHeight="1"/>
    <row r="14001" customHeight="1"/>
    <row r="14002" customHeight="1"/>
    <row r="14003" customHeight="1"/>
    <row r="14004" customHeight="1"/>
    <row r="14005" customHeight="1"/>
    <row r="14006" customHeight="1"/>
    <row r="14007" customHeight="1"/>
    <row r="14008" customHeight="1"/>
    <row r="14009" customHeight="1"/>
    <row r="14010" customHeight="1"/>
    <row r="14011" customHeight="1"/>
    <row r="14012" customHeight="1"/>
    <row r="14013" customHeight="1"/>
    <row r="14014" customHeight="1"/>
    <row r="14015" customHeight="1"/>
    <row r="14016" customHeight="1"/>
    <row r="14017" customHeight="1"/>
    <row r="14018" customHeight="1"/>
    <row r="14019" customHeight="1"/>
    <row r="14020" customHeight="1"/>
    <row r="14021" customHeight="1"/>
    <row r="14022" customHeight="1"/>
    <row r="14023" customHeight="1"/>
    <row r="14024" customHeight="1"/>
    <row r="14025" customHeight="1"/>
    <row r="14026" customHeight="1"/>
    <row r="14027" customHeight="1"/>
    <row r="14028" customHeight="1"/>
    <row r="14029" customHeight="1"/>
    <row r="14030" customHeight="1"/>
    <row r="14031" customHeight="1"/>
    <row r="14032" customHeight="1"/>
    <row r="14033" customHeight="1"/>
    <row r="14034" customHeight="1"/>
    <row r="14035" customHeight="1"/>
    <row r="14036" customHeight="1"/>
    <row r="14037" customHeight="1"/>
    <row r="14038" customHeight="1"/>
    <row r="14039" customHeight="1"/>
    <row r="14040" customHeight="1"/>
    <row r="14041" customHeight="1"/>
    <row r="14042" customHeight="1"/>
    <row r="14043" customHeight="1"/>
    <row r="14044" customHeight="1"/>
    <row r="14045" customHeight="1"/>
    <row r="14046" customHeight="1"/>
    <row r="14047" customHeight="1"/>
    <row r="14048" customHeight="1"/>
    <row r="14049" customHeight="1"/>
    <row r="14050" customHeight="1"/>
    <row r="14051" customHeight="1"/>
    <row r="14052" customHeight="1"/>
    <row r="14053" customHeight="1"/>
    <row r="14054" customHeight="1"/>
    <row r="14055" customHeight="1"/>
    <row r="14056" customHeight="1"/>
    <row r="14057" customHeight="1"/>
    <row r="14058" customHeight="1"/>
    <row r="14059" customHeight="1"/>
    <row r="14060" customHeight="1"/>
    <row r="14061" customHeight="1"/>
    <row r="14062" customHeight="1"/>
    <row r="14063" customHeight="1"/>
    <row r="14064" customHeight="1"/>
    <row r="14065" customHeight="1"/>
    <row r="14066" customHeight="1"/>
    <row r="14067" customHeight="1"/>
    <row r="14068" customHeight="1"/>
    <row r="14069" customHeight="1"/>
    <row r="14070" customHeight="1"/>
    <row r="14071" customHeight="1"/>
    <row r="14072" customHeight="1"/>
    <row r="14073" customHeight="1"/>
    <row r="14074" customHeight="1"/>
    <row r="14075" customHeight="1"/>
    <row r="14076" customHeight="1"/>
    <row r="14077" customHeight="1"/>
    <row r="14078" customHeight="1"/>
    <row r="14079" customHeight="1"/>
    <row r="14080" customHeight="1"/>
    <row r="14081" customHeight="1"/>
    <row r="14082" customHeight="1"/>
    <row r="14083" customHeight="1"/>
    <row r="14084" customHeight="1"/>
    <row r="14085" customHeight="1"/>
    <row r="14086" customHeight="1"/>
    <row r="14087" customHeight="1"/>
    <row r="14088" customHeight="1"/>
    <row r="14089" customHeight="1"/>
    <row r="14090" customHeight="1"/>
    <row r="14091" customHeight="1"/>
    <row r="14092" customHeight="1"/>
    <row r="14093" customHeight="1"/>
    <row r="14094" customHeight="1"/>
    <row r="14095" customHeight="1"/>
    <row r="14096" customHeight="1"/>
    <row r="14097" customHeight="1"/>
    <row r="14098" customHeight="1"/>
    <row r="14099" customHeight="1"/>
    <row r="14100" customHeight="1"/>
    <row r="14101" customHeight="1"/>
    <row r="14102" customHeight="1"/>
    <row r="14103" customHeight="1"/>
    <row r="14104" customHeight="1"/>
    <row r="14105" customHeight="1"/>
    <row r="14106" customHeight="1"/>
    <row r="14107" customHeight="1"/>
    <row r="14108" customHeight="1"/>
    <row r="14109" customHeight="1"/>
    <row r="14110" customHeight="1"/>
    <row r="14111" customHeight="1"/>
    <row r="14112" customHeight="1"/>
    <row r="14113" customHeight="1"/>
    <row r="14114" customHeight="1"/>
    <row r="14115" customHeight="1"/>
    <row r="14116" customHeight="1"/>
    <row r="14117" customHeight="1"/>
    <row r="14118" customHeight="1"/>
    <row r="14119" customHeight="1"/>
    <row r="14120" customHeight="1"/>
    <row r="14121" customHeight="1"/>
    <row r="14122" customHeight="1"/>
    <row r="14123" customHeight="1"/>
    <row r="14124" customHeight="1"/>
    <row r="14125" customHeight="1"/>
    <row r="14126" customHeight="1"/>
    <row r="14127" customHeight="1"/>
    <row r="14128" customHeight="1"/>
    <row r="14129" customHeight="1"/>
    <row r="14130" customHeight="1"/>
    <row r="14131" customHeight="1"/>
    <row r="14132" customHeight="1"/>
    <row r="14133" customHeight="1"/>
    <row r="14134" customHeight="1"/>
    <row r="14135" customHeight="1"/>
    <row r="14136" customHeight="1"/>
    <row r="14137" customHeight="1"/>
    <row r="14138" customHeight="1"/>
    <row r="14139" customHeight="1"/>
    <row r="14140" customHeight="1"/>
    <row r="14141" customHeight="1"/>
    <row r="14142" customHeight="1"/>
    <row r="14143" customHeight="1"/>
    <row r="14144" customHeight="1"/>
    <row r="14145" customHeight="1"/>
    <row r="14146" customHeight="1"/>
    <row r="14147" customHeight="1"/>
    <row r="14148" customHeight="1"/>
    <row r="14149" customHeight="1"/>
    <row r="14150" customHeight="1"/>
    <row r="14151" customHeight="1"/>
    <row r="14152" customHeight="1"/>
    <row r="14153" customHeight="1"/>
    <row r="14154" customHeight="1"/>
    <row r="14155" customHeight="1"/>
    <row r="14156" customHeight="1"/>
    <row r="14157" customHeight="1"/>
    <row r="14158" customHeight="1"/>
    <row r="14159" customHeight="1"/>
    <row r="14160" customHeight="1"/>
    <row r="14161" customHeight="1"/>
    <row r="14162" customHeight="1"/>
    <row r="14163" customHeight="1"/>
    <row r="14164" customHeight="1"/>
    <row r="14165" customHeight="1"/>
    <row r="14166" customHeight="1"/>
    <row r="14167" customHeight="1"/>
    <row r="14168" customHeight="1"/>
    <row r="14169" customHeight="1"/>
    <row r="14170" customHeight="1"/>
    <row r="14171" customHeight="1"/>
    <row r="14172" customHeight="1"/>
    <row r="14173" customHeight="1"/>
    <row r="14174" customHeight="1"/>
    <row r="14175" customHeight="1"/>
    <row r="14176" customHeight="1"/>
    <row r="14177" customHeight="1"/>
    <row r="14178" customHeight="1"/>
    <row r="14179" customHeight="1"/>
    <row r="14180" customHeight="1"/>
    <row r="14181" customHeight="1"/>
    <row r="14182" customHeight="1"/>
    <row r="14183" customHeight="1"/>
    <row r="14184" customHeight="1"/>
    <row r="14185" customHeight="1"/>
    <row r="14186" customHeight="1"/>
    <row r="14187" customHeight="1"/>
    <row r="14188" customHeight="1"/>
    <row r="14189" customHeight="1"/>
    <row r="14190" customHeight="1"/>
    <row r="14191" customHeight="1"/>
    <row r="14192" customHeight="1"/>
    <row r="14193" customHeight="1"/>
    <row r="14194" customHeight="1"/>
    <row r="14195" customHeight="1"/>
    <row r="14196" customHeight="1"/>
    <row r="14197" customHeight="1"/>
    <row r="14198" customHeight="1"/>
    <row r="14199" customHeight="1"/>
    <row r="14200" customHeight="1"/>
    <row r="14201" customHeight="1"/>
    <row r="14202" customHeight="1"/>
    <row r="14203" customHeight="1"/>
    <row r="14204" customHeight="1"/>
    <row r="14205" customHeight="1"/>
    <row r="14206" customHeight="1"/>
    <row r="14207" customHeight="1"/>
    <row r="14208" customHeight="1"/>
    <row r="14209" customHeight="1"/>
    <row r="14210" customHeight="1"/>
    <row r="14211" customHeight="1"/>
    <row r="14212" customHeight="1"/>
    <row r="14213" customHeight="1"/>
    <row r="14214" customHeight="1"/>
    <row r="14215" customHeight="1"/>
    <row r="14216" customHeight="1"/>
    <row r="14217" customHeight="1"/>
    <row r="14218" customHeight="1"/>
    <row r="14219" customHeight="1"/>
    <row r="14220" customHeight="1"/>
    <row r="14221" customHeight="1"/>
    <row r="14222" customHeight="1"/>
    <row r="14223" customHeight="1"/>
    <row r="14224" customHeight="1"/>
    <row r="14225" customHeight="1"/>
    <row r="14226" customHeight="1"/>
    <row r="14227" customHeight="1"/>
    <row r="14228" customHeight="1"/>
    <row r="14229" customHeight="1"/>
    <row r="14230" customHeight="1"/>
    <row r="14231" customHeight="1"/>
    <row r="14232" customHeight="1"/>
    <row r="14233" customHeight="1"/>
    <row r="14234" customHeight="1"/>
    <row r="14235" customHeight="1"/>
    <row r="14236" customHeight="1"/>
    <row r="14237" customHeight="1"/>
    <row r="14238" customHeight="1"/>
    <row r="14239" customHeight="1"/>
    <row r="14240" customHeight="1"/>
    <row r="14241" customHeight="1"/>
    <row r="14242" customHeight="1"/>
    <row r="14243" customHeight="1"/>
    <row r="14244" customHeight="1"/>
    <row r="14245" customHeight="1"/>
    <row r="14246" customHeight="1"/>
    <row r="14247" customHeight="1"/>
    <row r="14248" customHeight="1"/>
    <row r="14249" customHeight="1"/>
    <row r="14250" customHeight="1"/>
    <row r="14251" customHeight="1"/>
    <row r="14252" customHeight="1"/>
    <row r="14253" customHeight="1"/>
    <row r="14254" customHeight="1"/>
    <row r="14255" customHeight="1"/>
    <row r="14256" customHeight="1"/>
    <row r="14257" customHeight="1"/>
    <row r="14258" customHeight="1"/>
    <row r="14259" customHeight="1"/>
    <row r="14260" customHeight="1"/>
    <row r="14261" customHeight="1"/>
    <row r="14262" customHeight="1"/>
    <row r="14263" customHeight="1"/>
    <row r="14264" customHeight="1"/>
    <row r="14265" customHeight="1"/>
    <row r="14266" customHeight="1"/>
    <row r="14267" customHeight="1"/>
    <row r="14268" customHeight="1"/>
    <row r="14269" customHeight="1"/>
    <row r="14270" customHeight="1"/>
    <row r="14271" customHeight="1"/>
    <row r="14272" customHeight="1"/>
    <row r="14273" customHeight="1"/>
    <row r="14274" customHeight="1"/>
    <row r="14275" customHeight="1"/>
    <row r="14276" customHeight="1"/>
    <row r="14277" customHeight="1"/>
    <row r="14278" customHeight="1"/>
    <row r="14279" customHeight="1"/>
    <row r="14280" customHeight="1"/>
    <row r="14281" customHeight="1"/>
    <row r="14282" customHeight="1"/>
    <row r="14283" customHeight="1"/>
    <row r="14284" customHeight="1"/>
    <row r="14285" customHeight="1"/>
    <row r="14286" customHeight="1"/>
    <row r="14287" customHeight="1"/>
    <row r="14288" customHeight="1"/>
    <row r="14289" customHeight="1"/>
    <row r="14290" customHeight="1"/>
    <row r="14291" customHeight="1"/>
    <row r="14292" customHeight="1"/>
    <row r="14293" customHeight="1"/>
    <row r="14294" customHeight="1"/>
    <row r="14295" customHeight="1"/>
    <row r="14296" customHeight="1"/>
    <row r="14297" customHeight="1"/>
    <row r="14298" customHeight="1"/>
    <row r="14299" customHeight="1"/>
    <row r="14300" customHeight="1"/>
    <row r="14301" customHeight="1"/>
    <row r="14302" customHeight="1"/>
    <row r="14303" customHeight="1"/>
    <row r="14304" customHeight="1"/>
    <row r="14305" customHeight="1"/>
    <row r="14306" customHeight="1"/>
    <row r="14307" customHeight="1"/>
    <row r="14308" customHeight="1"/>
    <row r="14309" customHeight="1"/>
    <row r="14310" customHeight="1"/>
    <row r="14311" customHeight="1"/>
    <row r="14312" customHeight="1"/>
    <row r="14313" customHeight="1"/>
    <row r="14314" customHeight="1"/>
    <row r="14315" customHeight="1"/>
    <row r="14316" customHeight="1"/>
    <row r="14317" customHeight="1"/>
    <row r="14318" customHeight="1"/>
    <row r="14319" customHeight="1"/>
    <row r="14320" customHeight="1"/>
    <row r="14321" customHeight="1"/>
    <row r="14322" customHeight="1"/>
    <row r="14323" customHeight="1"/>
    <row r="14324" customHeight="1"/>
    <row r="14325" customHeight="1"/>
    <row r="14326" customHeight="1"/>
    <row r="14327" customHeight="1"/>
    <row r="14328" customHeight="1"/>
    <row r="14329" customHeight="1"/>
    <row r="14330" customHeight="1"/>
    <row r="14331" customHeight="1"/>
    <row r="14332" customHeight="1"/>
    <row r="14333" customHeight="1"/>
    <row r="14334" customHeight="1"/>
    <row r="14335" customHeight="1"/>
    <row r="14336" customHeight="1"/>
    <row r="14337" customHeight="1"/>
    <row r="14338" customHeight="1"/>
    <row r="14339" customHeight="1"/>
    <row r="14340" customHeight="1"/>
    <row r="14341" customHeight="1"/>
    <row r="14342" customHeight="1"/>
    <row r="14343" customHeight="1"/>
    <row r="14344" customHeight="1"/>
    <row r="14345" customHeight="1"/>
    <row r="14346" customHeight="1"/>
    <row r="14347" customHeight="1"/>
    <row r="14348" customHeight="1"/>
    <row r="14349" customHeight="1"/>
    <row r="14350" customHeight="1"/>
    <row r="14351" customHeight="1"/>
    <row r="14352" customHeight="1"/>
    <row r="14353" customHeight="1"/>
    <row r="14354" customHeight="1"/>
    <row r="14355" customHeight="1"/>
    <row r="14356" customHeight="1"/>
    <row r="14357" customHeight="1"/>
    <row r="14358" customHeight="1"/>
    <row r="14359" customHeight="1"/>
    <row r="14360" customHeight="1"/>
    <row r="14361" customHeight="1"/>
    <row r="14362" customHeight="1"/>
    <row r="14363" customHeight="1"/>
    <row r="14364" customHeight="1"/>
    <row r="14365" customHeight="1"/>
    <row r="14366" customHeight="1"/>
    <row r="14367" customHeight="1"/>
    <row r="14368" customHeight="1"/>
    <row r="14369" customHeight="1"/>
    <row r="14370" customHeight="1"/>
    <row r="14371" customHeight="1"/>
    <row r="14372" customHeight="1"/>
    <row r="14373" customHeight="1"/>
    <row r="14374" customHeight="1"/>
    <row r="14375" customHeight="1"/>
    <row r="14376" customHeight="1"/>
    <row r="14377" customHeight="1"/>
    <row r="14378" customHeight="1"/>
    <row r="14379" customHeight="1"/>
    <row r="14380" customHeight="1"/>
    <row r="14381" customHeight="1"/>
    <row r="14382" customHeight="1"/>
    <row r="14383" customHeight="1"/>
    <row r="14384" customHeight="1"/>
    <row r="14385" customHeight="1"/>
    <row r="14386" customHeight="1"/>
    <row r="14387" customHeight="1"/>
    <row r="14388" customHeight="1"/>
    <row r="14389" customHeight="1"/>
    <row r="14390" customHeight="1"/>
    <row r="14391" customHeight="1"/>
    <row r="14392" customHeight="1"/>
    <row r="14393" customHeight="1"/>
    <row r="14394" customHeight="1"/>
    <row r="14395" customHeight="1"/>
    <row r="14396" customHeight="1"/>
    <row r="14397" customHeight="1"/>
    <row r="14398" customHeight="1"/>
    <row r="14399" customHeight="1"/>
    <row r="14400" customHeight="1"/>
    <row r="14401" customHeight="1"/>
    <row r="14402" customHeight="1"/>
    <row r="14403" customHeight="1"/>
    <row r="14404" customHeight="1"/>
    <row r="14405" customHeight="1"/>
    <row r="14406" customHeight="1"/>
    <row r="14407" customHeight="1"/>
    <row r="14408" customHeight="1"/>
    <row r="14409" customHeight="1"/>
    <row r="14410" customHeight="1"/>
    <row r="14411" customHeight="1"/>
    <row r="14412" customHeight="1"/>
    <row r="14413" customHeight="1"/>
    <row r="14414" customHeight="1"/>
    <row r="14415" customHeight="1"/>
    <row r="14416" customHeight="1"/>
    <row r="14417" customHeight="1"/>
    <row r="14418" customHeight="1"/>
    <row r="14419" customHeight="1"/>
    <row r="14420" customHeight="1"/>
    <row r="14421" customHeight="1"/>
    <row r="14422" customHeight="1"/>
    <row r="14423" customHeight="1"/>
    <row r="14424" customHeight="1"/>
    <row r="14425" customHeight="1"/>
    <row r="14426" customHeight="1"/>
    <row r="14427" customHeight="1"/>
    <row r="14428" customHeight="1"/>
    <row r="14429" customHeight="1"/>
    <row r="14430" customHeight="1"/>
    <row r="14431" customHeight="1"/>
    <row r="14432" customHeight="1"/>
    <row r="14433" customHeight="1"/>
    <row r="14434" customHeight="1"/>
    <row r="14435" customHeight="1"/>
    <row r="14436" customHeight="1"/>
    <row r="14437" customHeight="1"/>
    <row r="14438" customHeight="1"/>
    <row r="14439" customHeight="1"/>
    <row r="14440" customHeight="1"/>
    <row r="14441" customHeight="1"/>
    <row r="14442" customHeight="1"/>
    <row r="14443" customHeight="1"/>
    <row r="14444" customHeight="1"/>
    <row r="14445" customHeight="1"/>
    <row r="14446" customHeight="1"/>
    <row r="14447" customHeight="1"/>
    <row r="14448" customHeight="1"/>
    <row r="14449" customHeight="1"/>
    <row r="14450" customHeight="1"/>
    <row r="14451" customHeight="1"/>
    <row r="14452" customHeight="1"/>
    <row r="14453" customHeight="1"/>
    <row r="14454" customHeight="1"/>
    <row r="14455" customHeight="1"/>
    <row r="14456" customHeight="1"/>
    <row r="14457" customHeight="1"/>
    <row r="14458" customHeight="1"/>
    <row r="14459" customHeight="1"/>
    <row r="14460" customHeight="1"/>
    <row r="14461" customHeight="1"/>
    <row r="14462" customHeight="1"/>
    <row r="14463" customHeight="1"/>
    <row r="14464" customHeight="1"/>
    <row r="14465" customHeight="1"/>
    <row r="14466" customHeight="1"/>
    <row r="14467" customHeight="1"/>
    <row r="14468" customHeight="1"/>
    <row r="14469" customHeight="1"/>
    <row r="14470" customHeight="1"/>
    <row r="14471" customHeight="1"/>
    <row r="14472" customHeight="1"/>
    <row r="14473" customHeight="1"/>
    <row r="14474" customHeight="1"/>
    <row r="14475" customHeight="1"/>
    <row r="14476" customHeight="1"/>
    <row r="14477" customHeight="1"/>
    <row r="14478" customHeight="1"/>
    <row r="14479" customHeight="1"/>
    <row r="14480" customHeight="1"/>
    <row r="14481" customHeight="1"/>
    <row r="14482" customHeight="1"/>
    <row r="14483" customHeight="1"/>
    <row r="14484" customHeight="1"/>
    <row r="14485" customHeight="1"/>
    <row r="14486" customHeight="1"/>
    <row r="14487" customHeight="1"/>
    <row r="14488" customHeight="1"/>
    <row r="14489" customHeight="1"/>
    <row r="14490" customHeight="1"/>
    <row r="14491" customHeight="1"/>
    <row r="14492" customHeight="1"/>
    <row r="14493" customHeight="1"/>
    <row r="14494" customHeight="1"/>
    <row r="14495" customHeight="1"/>
    <row r="14496" customHeight="1"/>
    <row r="14497" customHeight="1"/>
    <row r="14498" customHeight="1"/>
    <row r="14499" customHeight="1"/>
    <row r="14500" customHeight="1"/>
    <row r="14501" customHeight="1"/>
    <row r="14502" customHeight="1"/>
    <row r="14503" customHeight="1"/>
    <row r="14504" customHeight="1"/>
    <row r="14505" customHeight="1"/>
    <row r="14506" customHeight="1"/>
    <row r="14507" customHeight="1"/>
    <row r="14508" customHeight="1"/>
    <row r="14509" customHeight="1"/>
    <row r="14510" customHeight="1"/>
    <row r="14511" customHeight="1"/>
    <row r="14512" customHeight="1"/>
    <row r="14513" customHeight="1"/>
    <row r="14514" customHeight="1"/>
    <row r="14515" customHeight="1"/>
    <row r="14516" customHeight="1"/>
    <row r="14517" customHeight="1"/>
    <row r="14518" customHeight="1"/>
    <row r="14519" customHeight="1"/>
    <row r="14520" customHeight="1"/>
    <row r="14521" customHeight="1"/>
    <row r="14522" customHeight="1"/>
    <row r="14523" customHeight="1"/>
    <row r="14524" customHeight="1"/>
    <row r="14525" customHeight="1"/>
    <row r="14526" customHeight="1"/>
    <row r="14527" customHeight="1"/>
    <row r="14528" customHeight="1"/>
    <row r="14529" customHeight="1"/>
    <row r="14530" customHeight="1"/>
    <row r="14531" customHeight="1"/>
    <row r="14532" customHeight="1"/>
    <row r="14533" customHeight="1"/>
    <row r="14534" customHeight="1"/>
    <row r="14535" customHeight="1"/>
    <row r="14536" customHeight="1"/>
    <row r="14537" customHeight="1"/>
    <row r="14538" customHeight="1"/>
    <row r="14539" customHeight="1"/>
    <row r="14540" customHeight="1"/>
    <row r="14541" customHeight="1"/>
    <row r="14542" customHeight="1"/>
    <row r="14543" customHeight="1"/>
    <row r="14544" customHeight="1"/>
    <row r="14545" customHeight="1"/>
    <row r="14546" customHeight="1"/>
    <row r="14547" customHeight="1"/>
    <row r="14548" customHeight="1"/>
    <row r="14549" customHeight="1"/>
    <row r="14550" customHeight="1"/>
    <row r="14551" customHeight="1"/>
    <row r="14552" customHeight="1"/>
    <row r="14553" customHeight="1"/>
    <row r="14554" customHeight="1"/>
    <row r="14555" customHeight="1"/>
    <row r="14556" customHeight="1"/>
    <row r="14557" customHeight="1"/>
    <row r="14558" customHeight="1"/>
    <row r="14559" customHeight="1"/>
    <row r="14560" customHeight="1"/>
    <row r="14561" customHeight="1"/>
    <row r="14562" customHeight="1"/>
    <row r="14563" customHeight="1"/>
    <row r="14564" customHeight="1"/>
    <row r="14565" customHeight="1"/>
    <row r="14566" customHeight="1"/>
    <row r="14567" customHeight="1"/>
    <row r="14568" customHeight="1"/>
    <row r="14569" customHeight="1"/>
    <row r="14570" customHeight="1"/>
    <row r="14571" customHeight="1"/>
    <row r="14572" customHeight="1"/>
    <row r="14573" customHeight="1"/>
    <row r="14574" customHeight="1"/>
    <row r="14575" customHeight="1"/>
    <row r="14576" customHeight="1"/>
    <row r="14577" customHeight="1"/>
    <row r="14578" customHeight="1"/>
    <row r="14579" customHeight="1"/>
    <row r="14580" customHeight="1"/>
    <row r="14581" customHeight="1"/>
    <row r="14582" customHeight="1"/>
    <row r="14583" customHeight="1"/>
    <row r="14584" customHeight="1"/>
    <row r="14585" customHeight="1"/>
    <row r="14586" customHeight="1"/>
    <row r="14587" customHeight="1"/>
    <row r="14588" customHeight="1"/>
    <row r="14589" customHeight="1"/>
    <row r="14590" customHeight="1"/>
    <row r="14591" customHeight="1"/>
    <row r="14592" customHeight="1"/>
    <row r="14593" customHeight="1"/>
    <row r="14594" customHeight="1"/>
    <row r="14595" customHeight="1"/>
    <row r="14596" customHeight="1"/>
    <row r="14597" customHeight="1"/>
    <row r="14598" customHeight="1"/>
    <row r="14599" customHeight="1"/>
    <row r="14600" customHeight="1"/>
    <row r="14601" customHeight="1"/>
    <row r="14602" customHeight="1"/>
    <row r="14603" customHeight="1"/>
    <row r="14604" customHeight="1"/>
    <row r="14605" customHeight="1"/>
    <row r="14606" customHeight="1"/>
    <row r="14607" customHeight="1"/>
    <row r="14608" customHeight="1"/>
    <row r="14609" customHeight="1"/>
    <row r="14610" customHeight="1"/>
    <row r="14611" customHeight="1"/>
    <row r="14612" customHeight="1"/>
    <row r="14613" customHeight="1"/>
    <row r="14614" customHeight="1"/>
    <row r="14615" customHeight="1"/>
    <row r="14616" customHeight="1"/>
    <row r="14617" customHeight="1"/>
    <row r="14618" customHeight="1"/>
    <row r="14619" customHeight="1"/>
    <row r="14620" customHeight="1"/>
    <row r="14621" customHeight="1"/>
    <row r="14622" customHeight="1"/>
    <row r="14623" customHeight="1"/>
    <row r="14624" customHeight="1"/>
    <row r="14625" customHeight="1"/>
    <row r="14626" customHeight="1"/>
    <row r="14627" customHeight="1"/>
    <row r="14628" customHeight="1"/>
    <row r="14629" customHeight="1"/>
    <row r="14630" customHeight="1"/>
    <row r="14631" customHeight="1"/>
    <row r="14632" customHeight="1"/>
    <row r="14633" customHeight="1"/>
    <row r="14634" customHeight="1"/>
    <row r="14635" customHeight="1"/>
    <row r="14636" customHeight="1"/>
    <row r="14637" customHeight="1"/>
    <row r="14638" customHeight="1"/>
    <row r="14639" customHeight="1"/>
    <row r="14640" customHeight="1"/>
    <row r="14641" customHeight="1"/>
    <row r="14642" customHeight="1"/>
    <row r="14643" customHeight="1"/>
    <row r="14644" customHeight="1"/>
    <row r="14645" customHeight="1"/>
    <row r="14646" customHeight="1"/>
    <row r="14647" customHeight="1"/>
    <row r="14648" customHeight="1"/>
    <row r="14649" customHeight="1"/>
    <row r="14650" customHeight="1"/>
    <row r="14651" customHeight="1"/>
    <row r="14652" customHeight="1"/>
    <row r="14653" customHeight="1"/>
    <row r="14654" customHeight="1"/>
    <row r="14655" customHeight="1"/>
    <row r="14656" customHeight="1"/>
    <row r="14657" customHeight="1"/>
    <row r="14658" customHeight="1"/>
    <row r="14659" customHeight="1"/>
    <row r="14660" customHeight="1"/>
    <row r="14661" customHeight="1"/>
    <row r="14662" customHeight="1"/>
    <row r="14663" customHeight="1"/>
    <row r="14664" customHeight="1"/>
    <row r="14665" customHeight="1"/>
    <row r="14666" customHeight="1"/>
    <row r="14667" customHeight="1"/>
    <row r="14668" customHeight="1"/>
    <row r="14669" customHeight="1"/>
    <row r="14670" customHeight="1"/>
    <row r="14671" customHeight="1"/>
    <row r="14672" customHeight="1"/>
    <row r="14673" customHeight="1"/>
    <row r="14674" customHeight="1"/>
    <row r="14675" customHeight="1"/>
    <row r="14676" customHeight="1"/>
    <row r="14677" customHeight="1"/>
    <row r="14678" customHeight="1"/>
    <row r="14679" customHeight="1"/>
    <row r="14680" customHeight="1"/>
    <row r="14681" customHeight="1"/>
    <row r="14682" customHeight="1"/>
    <row r="14683" customHeight="1"/>
    <row r="14684" customHeight="1"/>
    <row r="14685" customHeight="1"/>
    <row r="14686" customHeight="1"/>
    <row r="14687" customHeight="1"/>
    <row r="14688" customHeight="1"/>
    <row r="14689" customHeight="1"/>
    <row r="14690" customHeight="1"/>
    <row r="14691" customHeight="1"/>
    <row r="14692" customHeight="1"/>
    <row r="14693" customHeight="1"/>
    <row r="14694" customHeight="1"/>
    <row r="14695" customHeight="1"/>
    <row r="14696" customHeight="1"/>
    <row r="14697" customHeight="1"/>
    <row r="14698" customHeight="1"/>
    <row r="14699" customHeight="1"/>
    <row r="14700" customHeight="1"/>
    <row r="14701" customHeight="1"/>
    <row r="14702" customHeight="1"/>
    <row r="14703" customHeight="1"/>
    <row r="14704" customHeight="1"/>
    <row r="14705" customHeight="1"/>
    <row r="14706" customHeight="1"/>
    <row r="14707" customHeight="1"/>
    <row r="14708" customHeight="1"/>
    <row r="14709" customHeight="1"/>
    <row r="14710" customHeight="1"/>
    <row r="14711" customHeight="1"/>
    <row r="14712" customHeight="1"/>
    <row r="14713" customHeight="1"/>
    <row r="14714" customHeight="1"/>
    <row r="14715" customHeight="1"/>
    <row r="14716" customHeight="1"/>
    <row r="14717" customHeight="1"/>
    <row r="14718" customHeight="1"/>
    <row r="14719" customHeight="1"/>
    <row r="14720" customHeight="1"/>
    <row r="14721" customHeight="1"/>
    <row r="14722" customHeight="1"/>
    <row r="14723" customHeight="1"/>
    <row r="14724" customHeight="1"/>
    <row r="14725" customHeight="1"/>
    <row r="14726" customHeight="1"/>
    <row r="14727" customHeight="1"/>
    <row r="14728" customHeight="1"/>
    <row r="14729" customHeight="1"/>
    <row r="14730" customHeight="1"/>
    <row r="14731" customHeight="1"/>
    <row r="14732" customHeight="1"/>
    <row r="14733" customHeight="1"/>
    <row r="14734" customHeight="1"/>
    <row r="14735" customHeight="1"/>
    <row r="14736" customHeight="1"/>
    <row r="14737" customHeight="1"/>
    <row r="14738" customHeight="1"/>
    <row r="14739" customHeight="1"/>
    <row r="14740" customHeight="1"/>
    <row r="14741" customHeight="1"/>
    <row r="14742" customHeight="1"/>
    <row r="14743" customHeight="1"/>
    <row r="14744" customHeight="1"/>
    <row r="14745" customHeight="1"/>
    <row r="14746" customHeight="1"/>
    <row r="14747" customHeight="1"/>
    <row r="14748" customHeight="1"/>
    <row r="14749" customHeight="1"/>
    <row r="14750" customHeight="1"/>
    <row r="14751" customHeight="1"/>
    <row r="14752" customHeight="1"/>
    <row r="14753" customHeight="1"/>
    <row r="14754" customHeight="1"/>
    <row r="14755" customHeight="1"/>
    <row r="14756" customHeight="1"/>
    <row r="14757" customHeight="1"/>
    <row r="14758" customHeight="1"/>
    <row r="14759" customHeight="1"/>
    <row r="14760" customHeight="1"/>
    <row r="14761" customHeight="1"/>
    <row r="14762" customHeight="1"/>
    <row r="14763" customHeight="1"/>
    <row r="14764" customHeight="1"/>
    <row r="14765" customHeight="1"/>
    <row r="14766" customHeight="1"/>
    <row r="14767" customHeight="1"/>
    <row r="14768" customHeight="1"/>
    <row r="14769" customHeight="1"/>
    <row r="14770" customHeight="1"/>
    <row r="14771" customHeight="1"/>
    <row r="14772" customHeight="1"/>
    <row r="14773" customHeight="1"/>
    <row r="14774" customHeight="1"/>
    <row r="14775" customHeight="1"/>
    <row r="14776" customHeight="1"/>
    <row r="14777" customHeight="1"/>
    <row r="14778" customHeight="1"/>
    <row r="14779" customHeight="1"/>
    <row r="14780" customHeight="1"/>
    <row r="14781" customHeight="1"/>
    <row r="14782" customHeight="1"/>
    <row r="14783" customHeight="1"/>
    <row r="14784" customHeight="1"/>
    <row r="14785" customHeight="1"/>
    <row r="14786" customHeight="1"/>
    <row r="14787" customHeight="1"/>
    <row r="14788" customHeight="1"/>
    <row r="14789" customHeight="1"/>
    <row r="14790" customHeight="1"/>
    <row r="14791" customHeight="1"/>
    <row r="14792" customHeight="1"/>
    <row r="14793" customHeight="1"/>
    <row r="14794" customHeight="1"/>
    <row r="14795" customHeight="1"/>
    <row r="14796" customHeight="1"/>
    <row r="14797" customHeight="1"/>
    <row r="14798" customHeight="1"/>
    <row r="14799" customHeight="1"/>
    <row r="14800" customHeight="1"/>
    <row r="14801" customHeight="1"/>
    <row r="14802" customHeight="1"/>
    <row r="14803" customHeight="1"/>
    <row r="14804" customHeight="1"/>
    <row r="14805" customHeight="1"/>
    <row r="14806" customHeight="1"/>
    <row r="14807" customHeight="1"/>
    <row r="14808" customHeight="1"/>
    <row r="14809" customHeight="1"/>
    <row r="14810" customHeight="1"/>
    <row r="14811" customHeight="1"/>
    <row r="14812" customHeight="1"/>
    <row r="14813" customHeight="1"/>
    <row r="14814" customHeight="1"/>
    <row r="14815" customHeight="1"/>
    <row r="14816" customHeight="1"/>
    <row r="14817" customHeight="1"/>
    <row r="14818" customHeight="1"/>
    <row r="14819" customHeight="1"/>
    <row r="14820" customHeight="1"/>
    <row r="14821" customHeight="1"/>
    <row r="14822" customHeight="1"/>
    <row r="14823" customHeight="1"/>
    <row r="14824" customHeight="1"/>
    <row r="14825" customHeight="1"/>
    <row r="14826" customHeight="1"/>
    <row r="14827" customHeight="1"/>
    <row r="14828" customHeight="1"/>
    <row r="14829" customHeight="1"/>
    <row r="14830" customHeight="1"/>
    <row r="14831" customHeight="1"/>
    <row r="14832" customHeight="1"/>
    <row r="14833" customHeight="1"/>
    <row r="14834" customHeight="1"/>
    <row r="14835" customHeight="1"/>
    <row r="14836" customHeight="1"/>
    <row r="14837" customHeight="1"/>
    <row r="14838" customHeight="1"/>
    <row r="14839" customHeight="1"/>
    <row r="14840" customHeight="1"/>
    <row r="14841" customHeight="1"/>
    <row r="14842" customHeight="1"/>
    <row r="14843" customHeight="1"/>
    <row r="14844" customHeight="1"/>
    <row r="14845" customHeight="1"/>
    <row r="14846" customHeight="1"/>
    <row r="14847" customHeight="1"/>
    <row r="14848" customHeight="1"/>
    <row r="14849" customHeight="1"/>
    <row r="14850" customHeight="1"/>
    <row r="14851" customHeight="1"/>
    <row r="14852" customHeight="1"/>
    <row r="14853" customHeight="1"/>
    <row r="14854" customHeight="1"/>
    <row r="14855" customHeight="1"/>
    <row r="14856" customHeight="1"/>
    <row r="14857" customHeight="1"/>
    <row r="14858" customHeight="1"/>
    <row r="14859" customHeight="1"/>
    <row r="14860" customHeight="1"/>
    <row r="14861" customHeight="1"/>
    <row r="14862" customHeight="1"/>
    <row r="14863" customHeight="1"/>
    <row r="14864" customHeight="1"/>
    <row r="14865" customHeight="1"/>
    <row r="14866" customHeight="1"/>
    <row r="14867" customHeight="1"/>
    <row r="14868" customHeight="1"/>
    <row r="14869" customHeight="1"/>
    <row r="14870" customHeight="1"/>
    <row r="14871" customHeight="1"/>
    <row r="14872" customHeight="1"/>
    <row r="14873" customHeight="1"/>
    <row r="14874" customHeight="1"/>
    <row r="14875" customHeight="1"/>
    <row r="14876" customHeight="1"/>
    <row r="14877" customHeight="1"/>
    <row r="14878" customHeight="1"/>
    <row r="14879" customHeight="1"/>
    <row r="14880" customHeight="1"/>
    <row r="14881" customHeight="1"/>
    <row r="14882" customHeight="1"/>
    <row r="14883" customHeight="1"/>
    <row r="14884" customHeight="1"/>
    <row r="14885" customHeight="1"/>
    <row r="14886" customHeight="1"/>
    <row r="14887" customHeight="1"/>
    <row r="14888" customHeight="1"/>
    <row r="14889" customHeight="1"/>
    <row r="14890" customHeight="1"/>
    <row r="14891" customHeight="1"/>
    <row r="14892" customHeight="1"/>
    <row r="14893" customHeight="1"/>
    <row r="14894" customHeight="1"/>
    <row r="14895" customHeight="1"/>
    <row r="14896" customHeight="1"/>
    <row r="14897" customHeight="1"/>
    <row r="14898" customHeight="1"/>
    <row r="14899" customHeight="1"/>
    <row r="14900" customHeight="1"/>
    <row r="14901" customHeight="1"/>
    <row r="14902" customHeight="1"/>
    <row r="14903" customHeight="1"/>
    <row r="14904" customHeight="1"/>
    <row r="14905" customHeight="1"/>
    <row r="14906" customHeight="1"/>
    <row r="14907" customHeight="1"/>
    <row r="14908" customHeight="1"/>
    <row r="14909" customHeight="1"/>
    <row r="14910" customHeight="1"/>
    <row r="14911" customHeight="1"/>
    <row r="14912" customHeight="1"/>
    <row r="14913" customHeight="1"/>
    <row r="14914" customHeight="1"/>
    <row r="14915" customHeight="1"/>
    <row r="14916" customHeight="1"/>
    <row r="14917" customHeight="1"/>
    <row r="14918" customHeight="1"/>
    <row r="14919" customHeight="1"/>
    <row r="14920" customHeight="1"/>
    <row r="14921" customHeight="1"/>
    <row r="14922" customHeight="1"/>
    <row r="14923" customHeight="1"/>
    <row r="14924" customHeight="1"/>
    <row r="14925" customHeight="1"/>
    <row r="14926" customHeight="1"/>
    <row r="14927" customHeight="1"/>
    <row r="14928" customHeight="1"/>
    <row r="14929" customHeight="1"/>
    <row r="14930" customHeight="1"/>
    <row r="14931" customHeight="1"/>
    <row r="14932" customHeight="1"/>
    <row r="14933" customHeight="1"/>
    <row r="14934" customHeight="1"/>
    <row r="14935" customHeight="1"/>
    <row r="14936" customHeight="1"/>
    <row r="14937" customHeight="1"/>
    <row r="14938" customHeight="1"/>
    <row r="14939" customHeight="1"/>
    <row r="14940" customHeight="1"/>
    <row r="14941" customHeight="1"/>
    <row r="14942" customHeight="1"/>
    <row r="14943" customHeight="1"/>
    <row r="14944" customHeight="1"/>
    <row r="14945" customHeight="1"/>
    <row r="14946" customHeight="1"/>
    <row r="14947" customHeight="1"/>
    <row r="14948" customHeight="1"/>
    <row r="14949" customHeight="1"/>
    <row r="14950" customHeight="1"/>
    <row r="14951" customHeight="1"/>
    <row r="14952" customHeight="1"/>
    <row r="14953" customHeight="1"/>
    <row r="14954" customHeight="1"/>
    <row r="14955" customHeight="1"/>
    <row r="14956" customHeight="1"/>
    <row r="14957" customHeight="1"/>
    <row r="14958" customHeight="1"/>
    <row r="14959" customHeight="1"/>
    <row r="14960" customHeight="1"/>
    <row r="14961" customHeight="1"/>
    <row r="14962" customHeight="1"/>
    <row r="14963" customHeight="1"/>
    <row r="14964" customHeight="1"/>
    <row r="14965" customHeight="1"/>
    <row r="14966" customHeight="1"/>
    <row r="14967" customHeight="1"/>
    <row r="14968" customHeight="1"/>
    <row r="14969" customHeight="1"/>
    <row r="14970" customHeight="1"/>
    <row r="14971" customHeight="1"/>
    <row r="14972" customHeight="1"/>
    <row r="14973" customHeight="1"/>
    <row r="14974" customHeight="1"/>
    <row r="14975" customHeight="1"/>
    <row r="14976" customHeight="1"/>
    <row r="14977" customHeight="1"/>
    <row r="14978" customHeight="1"/>
    <row r="14979" customHeight="1"/>
    <row r="14980" customHeight="1"/>
    <row r="14981" customHeight="1"/>
    <row r="14982" customHeight="1"/>
    <row r="14983" customHeight="1"/>
    <row r="14984" customHeight="1"/>
    <row r="14985" customHeight="1"/>
    <row r="14986" customHeight="1"/>
    <row r="14987" customHeight="1"/>
    <row r="14988" customHeight="1"/>
    <row r="14989" customHeight="1"/>
    <row r="14990" customHeight="1"/>
    <row r="14991" customHeight="1"/>
    <row r="14992" customHeight="1"/>
    <row r="14993" customHeight="1"/>
    <row r="14994" customHeight="1"/>
    <row r="14995" customHeight="1"/>
    <row r="14996" customHeight="1"/>
    <row r="14997" customHeight="1"/>
    <row r="14998" customHeight="1"/>
    <row r="14999" customHeight="1"/>
    <row r="15000" customHeight="1"/>
    <row r="15001" customHeight="1"/>
    <row r="15002" customHeight="1"/>
    <row r="15003" customHeight="1"/>
    <row r="15004" customHeight="1"/>
    <row r="15005" customHeight="1"/>
    <row r="15006" customHeight="1"/>
    <row r="15007" customHeight="1"/>
    <row r="15008" customHeight="1"/>
    <row r="15009" customHeight="1"/>
    <row r="15010" customHeight="1"/>
    <row r="15011" customHeight="1"/>
    <row r="15012" customHeight="1"/>
    <row r="15013" customHeight="1"/>
    <row r="15014" customHeight="1"/>
    <row r="15015" customHeight="1"/>
    <row r="15016" customHeight="1"/>
    <row r="15017" customHeight="1"/>
    <row r="15018" customHeight="1"/>
    <row r="15019" customHeight="1"/>
    <row r="15020" customHeight="1"/>
    <row r="15021" customHeight="1"/>
    <row r="15022" customHeight="1"/>
    <row r="15023" customHeight="1"/>
    <row r="15024" customHeight="1"/>
    <row r="15025" customHeight="1"/>
    <row r="15026" customHeight="1"/>
    <row r="15027" customHeight="1"/>
    <row r="15028" customHeight="1"/>
    <row r="15029" customHeight="1"/>
    <row r="15030" customHeight="1"/>
    <row r="15031" customHeight="1"/>
    <row r="15032" customHeight="1"/>
    <row r="15033" customHeight="1"/>
    <row r="15034" customHeight="1"/>
    <row r="15035" customHeight="1"/>
    <row r="15036" customHeight="1"/>
    <row r="15037" customHeight="1"/>
    <row r="15038" customHeight="1"/>
    <row r="15039" customHeight="1"/>
    <row r="15040" customHeight="1"/>
    <row r="15041" customHeight="1"/>
    <row r="15042" customHeight="1"/>
    <row r="15043" customHeight="1"/>
    <row r="15044" customHeight="1"/>
    <row r="15045" customHeight="1"/>
    <row r="15046" customHeight="1"/>
    <row r="15047" customHeight="1"/>
    <row r="15048" customHeight="1"/>
    <row r="15049" customHeight="1"/>
    <row r="15050" customHeight="1"/>
    <row r="15051" customHeight="1"/>
    <row r="15052" customHeight="1"/>
    <row r="15053" customHeight="1"/>
    <row r="15054" customHeight="1"/>
    <row r="15055" customHeight="1"/>
    <row r="15056" customHeight="1"/>
    <row r="15057" customHeight="1"/>
    <row r="15058" customHeight="1"/>
    <row r="15059" customHeight="1"/>
    <row r="15060" customHeight="1"/>
    <row r="15061" customHeight="1"/>
    <row r="15062" customHeight="1"/>
    <row r="15063" customHeight="1"/>
    <row r="15064" customHeight="1"/>
    <row r="15065" customHeight="1"/>
    <row r="15066" customHeight="1"/>
    <row r="15067" customHeight="1"/>
    <row r="15068" customHeight="1"/>
    <row r="15069" customHeight="1"/>
    <row r="15070" customHeight="1"/>
    <row r="15071" customHeight="1"/>
    <row r="15072" customHeight="1"/>
    <row r="15073" customHeight="1"/>
    <row r="15074" customHeight="1"/>
    <row r="15075" customHeight="1"/>
    <row r="15076" customHeight="1"/>
    <row r="15077" customHeight="1"/>
    <row r="15078" customHeight="1"/>
    <row r="15079" customHeight="1"/>
    <row r="15080" customHeight="1"/>
    <row r="15081" customHeight="1"/>
    <row r="15082" customHeight="1"/>
    <row r="15083" customHeight="1"/>
    <row r="15084" customHeight="1"/>
    <row r="15085" customHeight="1"/>
    <row r="15086" customHeight="1"/>
    <row r="15087" customHeight="1"/>
    <row r="15088" customHeight="1"/>
    <row r="15089" customHeight="1"/>
    <row r="15090" customHeight="1"/>
    <row r="15091" customHeight="1"/>
    <row r="15092" customHeight="1"/>
    <row r="15093" customHeight="1"/>
    <row r="15094" customHeight="1"/>
    <row r="15095" customHeight="1"/>
    <row r="15096" customHeight="1"/>
    <row r="15097" customHeight="1"/>
    <row r="15098" customHeight="1"/>
    <row r="15099" customHeight="1"/>
    <row r="15100" customHeight="1"/>
    <row r="15101" customHeight="1"/>
    <row r="15102" customHeight="1"/>
    <row r="15103" customHeight="1"/>
    <row r="15104" customHeight="1"/>
    <row r="15105" customHeight="1"/>
    <row r="15106" customHeight="1"/>
    <row r="15107" customHeight="1"/>
    <row r="15108" customHeight="1"/>
    <row r="15109" customHeight="1"/>
    <row r="15110" customHeight="1"/>
    <row r="15111" customHeight="1"/>
    <row r="15112" customHeight="1"/>
    <row r="15113" customHeight="1"/>
    <row r="15114" customHeight="1"/>
    <row r="15115" customHeight="1"/>
    <row r="15116" customHeight="1"/>
    <row r="15117" customHeight="1"/>
    <row r="15118" customHeight="1"/>
    <row r="15119" customHeight="1"/>
    <row r="15120" customHeight="1"/>
    <row r="15121" customHeight="1"/>
    <row r="15122" customHeight="1"/>
    <row r="15123" customHeight="1"/>
    <row r="15124" customHeight="1"/>
    <row r="15125" customHeight="1"/>
    <row r="15126" customHeight="1"/>
    <row r="15127" customHeight="1"/>
    <row r="15128" customHeight="1"/>
    <row r="15129" customHeight="1"/>
    <row r="15130" customHeight="1"/>
    <row r="15131" customHeight="1"/>
    <row r="15132" customHeight="1"/>
    <row r="15133" customHeight="1"/>
    <row r="15134" customHeight="1"/>
    <row r="15135" customHeight="1"/>
    <row r="15136" customHeight="1"/>
    <row r="15137" customHeight="1"/>
    <row r="15138" customHeight="1"/>
    <row r="15139" customHeight="1"/>
    <row r="15140" customHeight="1"/>
    <row r="15141" customHeight="1"/>
    <row r="15142" customHeight="1"/>
    <row r="15143" customHeight="1"/>
    <row r="15144" customHeight="1"/>
    <row r="15145" customHeight="1"/>
    <row r="15146" customHeight="1"/>
    <row r="15147" customHeight="1"/>
    <row r="15148" customHeight="1"/>
    <row r="15149" customHeight="1"/>
    <row r="15150" customHeight="1"/>
    <row r="15151" customHeight="1"/>
    <row r="15152" customHeight="1"/>
    <row r="15153" customHeight="1"/>
    <row r="15154" customHeight="1"/>
    <row r="15155" customHeight="1"/>
    <row r="15156" customHeight="1"/>
    <row r="15157" customHeight="1"/>
    <row r="15158" customHeight="1"/>
    <row r="15159" customHeight="1"/>
    <row r="15160" customHeight="1"/>
    <row r="15161" customHeight="1"/>
    <row r="15162" customHeight="1"/>
    <row r="15163" customHeight="1"/>
    <row r="15164" customHeight="1"/>
    <row r="15165" customHeight="1"/>
    <row r="15166" customHeight="1"/>
    <row r="15167" customHeight="1"/>
    <row r="15168" customHeight="1"/>
    <row r="15169" customHeight="1"/>
    <row r="15170" customHeight="1"/>
    <row r="15171" customHeight="1"/>
    <row r="15172" customHeight="1"/>
    <row r="15173" customHeight="1"/>
    <row r="15174" customHeight="1"/>
    <row r="15175" customHeight="1"/>
    <row r="15176" customHeight="1"/>
    <row r="15177" customHeight="1"/>
    <row r="15178" customHeight="1"/>
    <row r="15179" customHeight="1"/>
    <row r="15180" customHeight="1"/>
    <row r="15181" customHeight="1"/>
    <row r="15182" customHeight="1"/>
    <row r="15183" customHeight="1"/>
    <row r="15184" customHeight="1"/>
    <row r="15185" customHeight="1"/>
    <row r="15186" customHeight="1"/>
    <row r="15187" customHeight="1"/>
    <row r="15188" customHeight="1"/>
    <row r="15189" customHeight="1"/>
    <row r="15190" customHeight="1"/>
    <row r="15191" customHeight="1"/>
    <row r="15192" customHeight="1"/>
    <row r="15193" customHeight="1"/>
    <row r="15194" customHeight="1"/>
    <row r="15195" customHeight="1"/>
    <row r="15196" customHeight="1"/>
    <row r="15197" customHeight="1"/>
    <row r="15198" customHeight="1"/>
    <row r="15199" customHeight="1"/>
    <row r="15200" customHeight="1"/>
    <row r="15201" customHeight="1"/>
    <row r="15202" customHeight="1"/>
    <row r="15203" customHeight="1"/>
    <row r="15204" customHeight="1"/>
    <row r="15205" customHeight="1"/>
    <row r="15206" customHeight="1"/>
    <row r="15207" customHeight="1"/>
    <row r="15208" customHeight="1"/>
    <row r="15209" customHeight="1"/>
    <row r="15210" customHeight="1"/>
    <row r="15211" customHeight="1"/>
    <row r="15212" customHeight="1"/>
    <row r="15213" customHeight="1"/>
    <row r="15214" customHeight="1"/>
    <row r="15215" customHeight="1"/>
    <row r="15216" customHeight="1"/>
    <row r="15217" customHeight="1"/>
    <row r="15218" customHeight="1"/>
    <row r="15219" customHeight="1"/>
    <row r="15220" customHeight="1"/>
    <row r="15221" customHeight="1"/>
    <row r="15222" customHeight="1"/>
    <row r="15223" customHeight="1"/>
    <row r="15224" customHeight="1"/>
    <row r="15225" customHeight="1"/>
    <row r="15226" customHeight="1"/>
    <row r="15227" customHeight="1"/>
    <row r="15228" customHeight="1"/>
    <row r="15229" customHeight="1"/>
    <row r="15230" customHeight="1"/>
    <row r="15231" customHeight="1"/>
    <row r="15232" customHeight="1"/>
    <row r="15233" customHeight="1"/>
    <row r="15234" customHeight="1"/>
    <row r="15235" customHeight="1"/>
    <row r="15236" customHeight="1"/>
    <row r="15237" customHeight="1"/>
    <row r="15238" customHeight="1"/>
    <row r="15239" customHeight="1"/>
    <row r="15240" customHeight="1"/>
    <row r="15241" customHeight="1"/>
    <row r="15242" customHeight="1"/>
    <row r="15243" customHeight="1"/>
    <row r="15244" customHeight="1"/>
    <row r="15245" customHeight="1"/>
    <row r="15246" customHeight="1"/>
    <row r="15247" customHeight="1"/>
    <row r="15248" customHeight="1"/>
    <row r="15249" customHeight="1"/>
    <row r="15250" customHeight="1"/>
    <row r="15251" customHeight="1"/>
    <row r="15252" customHeight="1"/>
    <row r="15253" customHeight="1"/>
    <row r="15254" customHeight="1"/>
    <row r="15255" customHeight="1"/>
    <row r="15256" customHeight="1"/>
    <row r="15257" customHeight="1"/>
    <row r="15258" customHeight="1"/>
    <row r="15259" customHeight="1"/>
    <row r="15260" customHeight="1"/>
    <row r="15261" customHeight="1"/>
    <row r="15262" customHeight="1"/>
    <row r="15263" customHeight="1"/>
    <row r="15264" customHeight="1"/>
    <row r="15265" customHeight="1"/>
    <row r="15266" customHeight="1"/>
    <row r="15267" customHeight="1"/>
    <row r="15268" customHeight="1"/>
    <row r="15269" customHeight="1"/>
    <row r="15270" customHeight="1"/>
    <row r="15271" customHeight="1"/>
    <row r="15272" customHeight="1"/>
    <row r="15273" customHeight="1"/>
    <row r="15274" customHeight="1"/>
    <row r="15275" customHeight="1"/>
    <row r="15276" customHeight="1"/>
    <row r="15277" customHeight="1"/>
    <row r="15278" customHeight="1"/>
    <row r="15279" customHeight="1"/>
    <row r="15280" customHeight="1"/>
    <row r="15281" customHeight="1"/>
    <row r="15282" customHeight="1"/>
    <row r="15283" customHeight="1"/>
    <row r="15284" customHeight="1"/>
    <row r="15285" customHeight="1"/>
    <row r="15286" customHeight="1"/>
    <row r="15287" customHeight="1"/>
    <row r="15288" customHeight="1"/>
    <row r="15289" customHeight="1"/>
    <row r="15290" customHeight="1"/>
    <row r="15291" customHeight="1"/>
    <row r="15292" customHeight="1"/>
    <row r="15293" customHeight="1"/>
    <row r="15294" customHeight="1"/>
    <row r="15295" customHeight="1"/>
    <row r="15296" customHeight="1"/>
    <row r="15297" customHeight="1"/>
    <row r="15298" customHeight="1"/>
    <row r="15299" customHeight="1"/>
    <row r="15300" customHeight="1"/>
    <row r="15301" customHeight="1"/>
    <row r="15302" customHeight="1"/>
    <row r="15303" customHeight="1"/>
    <row r="15304" customHeight="1"/>
    <row r="15305" customHeight="1"/>
    <row r="15306" customHeight="1"/>
    <row r="15307" customHeight="1"/>
    <row r="15308" customHeight="1"/>
    <row r="15309" customHeight="1"/>
    <row r="15310" customHeight="1"/>
    <row r="15311" customHeight="1"/>
    <row r="15312" customHeight="1"/>
    <row r="15313" customHeight="1"/>
    <row r="15314" customHeight="1"/>
    <row r="15315" customHeight="1"/>
    <row r="15316" customHeight="1"/>
    <row r="15317" customHeight="1"/>
    <row r="15318" customHeight="1"/>
    <row r="15319" customHeight="1"/>
    <row r="15320" customHeight="1"/>
    <row r="15321" customHeight="1"/>
    <row r="15322" customHeight="1"/>
    <row r="15323" customHeight="1"/>
    <row r="15324" customHeight="1"/>
    <row r="15325" customHeight="1"/>
    <row r="15326" customHeight="1"/>
    <row r="15327" customHeight="1"/>
    <row r="15328" customHeight="1"/>
    <row r="15329" customHeight="1"/>
    <row r="15330" customHeight="1"/>
    <row r="15331" customHeight="1"/>
    <row r="15332" customHeight="1"/>
    <row r="15333" customHeight="1"/>
    <row r="15334" customHeight="1"/>
    <row r="15335" customHeight="1"/>
    <row r="15336" customHeight="1"/>
    <row r="15337" customHeight="1"/>
    <row r="15338" customHeight="1"/>
    <row r="15339" customHeight="1"/>
    <row r="15340" customHeight="1"/>
    <row r="15341" customHeight="1"/>
    <row r="15342" customHeight="1"/>
    <row r="15343" customHeight="1"/>
    <row r="15344" customHeight="1"/>
    <row r="15345" customHeight="1"/>
    <row r="15346" customHeight="1"/>
    <row r="15347" customHeight="1"/>
    <row r="15348" customHeight="1"/>
    <row r="15349" customHeight="1"/>
    <row r="15350" customHeight="1"/>
    <row r="15351" customHeight="1"/>
    <row r="15352" customHeight="1"/>
    <row r="15353" customHeight="1"/>
    <row r="15354" customHeight="1"/>
    <row r="15355" customHeight="1"/>
    <row r="15356" customHeight="1"/>
    <row r="15357" customHeight="1"/>
    <row r="15358" customHeight="1"/>
    <row r="15359" customHeight="1"/>
    <row r="15360" customHeight="1"/>
    <row r="15361" customHeight="1"/>
    <row r="15362" customHeight="1"/>
    <row r="15363" customHeight="1"/>
    <row r="15364" customHeight="1"/>
    <row r="15365" customHeight="1"/>
    <row r="15366" customHeight="1"/>
    <row r="15367" customHeight="1"/>
    <row r="15368" customHeight="1"/>
    <row r="15369" customHeight="1"/>
    <row r="15370" customHeight="1"/>
    <row r="15371" customHeight="1"/>
    <row r="15372" customHeight="1"/>
    <row r="15373" customHeight="1"/>
    <row r="15374" customHeight="1"/>
    <row r="15375" customHeight="1"/>
    <row r="15376" customHeight="1"/>
    <row r="15377" customHeight="1"/>
    <row r="15378" customHeight="1"/>
    <row r="15379" customHeight="1"/>
    <row r="15380" customHeight="1"/>
    <row r="15381" customHeight="1"/>
    <row r="15382" customHeight="1"/>
    <row r="15383" customHeight="1"/>
    <row r="15384" customHeight="1"/>
    <row r="15385" customHeight="1"/>
    <row r="15386" customHeight="1"/>
    <row r="15387" customHeight="1"/>
    <row r="15388" customHeight="1"/>
    <row r="15389" customHeight="1"/>
    <row r="15390" customHeight="1"/>
    <row r="15391" customHeight="1"/>
    <row r="15392" customHeight="1"/>
    <row r="15393" customHeight="1"/>
    <row r="15394" customHeight="1"/>
    <row r="15395" customHeight="1"/>
    <row r="15396" customHeight="1"/>
    <row r="15397" customHeight="1"/>
    <row r="15398" customHeight="1"/>
    <row r="15399" customHeight="1"/>
    <row r="15400" customHeight="1"/>
    <row r="15401" customHeight="1"/>
    <row r="15402" customHeight="1"/>
    <row r="15403" customHeight="1"/>
    <row r="15404" customHeight="1"/>
    <row r="15405" customHeight="1"/>
    <row r="15406" customHeight="1"/>
    <row r="15407" customHeight="1"/>
    <row r="15408" customHeight="1"/>
    <row r="15409" customHeight="1"/>
    <row r="15410" customHeight="1"/>
    <row r="15411" customHeight="1"/>
    <row r="15412" customHeight="1"/>
    <row r="15413" customHeight="1"/>
    <row r="15414" customHeight="1"/>
    <row r="15415" customHeight="1"/>
    <row r="15416" customHeight="1"/>
    <row r="15417" customHeight="1"/>
    <row r="15418" customHeight="1"/>
    <row r="15419" customHeight="1"/>
    <row r="15420" customHeight="1"/>
    <row r="15421" customHeight="1"/>
    <row r="15422" customHeight="1"/>
    <row r="15423" customHeight="1"/>
    <row r="15424" customHeight="1"/>
    <row r="15425" customHeight="1"/>
    <row r="15426" customHeight="1"/>
    <row r="15427" customHeight="1"/>
    <row r="15428" customHeight="1"/>
    <row r="15429" customHeight="1"/>
    <row r="15430" customHeight="1"/>
    <row r="15431" customHeight="1"/>
    <row r="15432" customHeight="1"/>
    <row r="15433" customHeight="1"/>
    <row r="15434" customHeight="1"/>
    <row r="15435" customHeight="1"/>
    <row r="15436" customHeight="1"/>
    <row r="15437" customHeight="1"/>
    <row r="15438" customHeight="1"/>
    <row r="15439" customHeight="1"/>
    <row r="15440" customHeight="1"/>
    <row r="15441" customHeight="1"/>
    <row r="15442" customHeight="1"/>
    <row r="15443" customHeight="1"/>
    <row r="15444" customHeight="1"/>
    <row r="15445" customHeight="1"/>
    <row r="15446" customHeight="1"/>
    <row r="15447" customHeight="1"/>
    <row r="15448" customHeight="1"/>
    <row r="15449" customHeight="1"/>
    <row r="15450" customHeight="1"/>
    <row r="15451" customHeight="1"/>
    <row r="15452" customHeight="1"/>
    <row r="15453" customHeight="1"/>
    <row r="15454" customHeight="1"/>
    <row r="15455" customHeight="1"/>
    <row r="15456" customHeight="1"/>
    <row r="15457" customHeight="1"/>
    <row r="15458" customHeight="1"/>
    <row r="15459" customHeight="1"/>
    <row r="15460" customHeight="1"/>
    <row r="15461" customHeight="1"/>
    <row r="15462" customHeight="1"/>
    <row r="15463" customHeight="1"/>
    <row r="15464" customHeight="1"/>
    <row r="15465" customHeight="1"/>
    <row r="15466" customHeight="1"/>
    <row r="15467" customHeight="1"/>
    <row r="15468" customHeight="1"/>
    <row r="15469" customHeight="1"/>
    <row r="15470" customHeight="1"/>
    <row r="15471" customHeight="1"/>
    <row r="15472" customHeight="1"/>
    <row r="15473" customHeight="1"/>
    <row r="15474" customHeight="1"/>
    <row r="15475" customHeight="1"/>
    <row r="15476" customHeight="1"/>
    <row r="15477" customHeight="1"/>
    <row r="15478" customHeight="1"/>
    <row r="15479" customHeight="1"/>
    <row r="15480" customHeight="1"/>
    <row r="15481" customHeight="1"/>
    <row r="15482" customHeight="1"/>
    <row r="15483" customHeight="1"/>
    <row r="15484" customHeight="1"/>
    <row r="15485" customHeight="1"/>
    <row r="15486" customHeight="1"/>
    <row r="15487" customHeight="1"/>
    <row r="15488" customHeight="1"/>
    <row r="15489" customHeight="1"/>
    <row r="15490" customHeight="1"/>
    <row r="15491" customHeight="1"/>
    <row r="15492" customHeight="1"/>
    <row r="15493" customHeight="1"/>
    <row r="15494" customHeight="1"/>
    <row r="15495" customHeight="1"/>
    <row r="15496" customHeight="1"/>
    <row r="15497" customHeight="1"/>
    <row r="15498" customHeight="1"/>
    <row r="15499" customHeight="1"/>
    <row r="15500" customHeight="1"/>
    <row r="15501" customHeight="1"/>
    <row r="15502" customHeight="1"/>
    <row r="15503" customHeight="1"/>
    <row r="15504" customHeight="1"/>
    <row r="15505" customHeight="1"/>
    <row r="15506" customHeight="1"/>
    <row r="15507" customHeight="1"/>
    <row r="15508" customHeight="1"/>
    <row r="15509" customHeight="1"/>
    <row r="15510" customHeight="1"/>
    <row r="15511" customHeight="1"/>
    <row r="15512" customHeight="1"/>
    <row r="15513" customHeight="1"/>
    <row r="15514" customHeight="1"/>
    <row r="15515" customHeight="1"/>
    <row r="15516" customHeight="1"/>
    <row r="15517" customHeight="1"/>
    <row r="15518" customHeight="1"/>
    <row r="15519" customHeight="1"/>
    <row r="15520" customHeight="1"/>
    <row r="15521" customHeight="1"/>
    <row r="15522" customHeight="1"/>
    <row r="15523" customHeight="1"/>
    <row r="15524" customHeight="1"/>
    <row r="15525" customHeight="1"/>
    <row r="15526" customHeight="1"/>
    <row r="15527" customHeight="1"/>
    <row r="15528" customHeight="1"/>
    <row r="15529" customHeight="1"/>
    <row r="15530" customHeight="1"/>
    <row r="15531" customHeight="1"/>
    <row r="15532" customHeight="1"/>
    <row r="15533" customHeight="1"/>
    <row r="15534" customHeight="1"/>
    <row r="15535" customHeight="1"/>
    <row r="15536" customHeight="1"/>
    <row r="15537" customHeight="1"/>
    <row r="15538" customHeight="1"/>
    <row r="15539" customHeight="1"/>
    <row r="15540" customHeight="1"/>
    <row r="15541" customHeight="1"/>
    <row r="15542" customHeight="1"/>
    <row r="15543" customHeight="1"/>
    <row r="15544" customHeight="1"/>
    <row r="15545" customHeight="1"/>
    <row r="15546" customHeight="1"/>
    <row r="15547" customHeight="1"/>
    <row r="15548" customHeight="1"/>
    <row r="15549" customHeight="1"/>
    <row r="15550" customHeight="1"/>
    <row r="15551" customHeight="1"/>
    <row r="15552" customHeight="1"/>
    <row r="15553" customHeight="1"/>
    <row r="15554" customHeight="1"/>
    <row r="15555" customHeight="1"/>
    <row r="15556" customHeight="1"/>
    <row r="15557" customHeight="1"/>
    <row r="15558" customHeight="1"/>
    <row r="15559" customHeight="1"/>
    <row r="15560" customHeight="1"/>
    <row r="15561" customHeight="1"/>
    <row r="15562" customHeight="1"/>
    <row r="15563" customHeight="1"/>
    <row r="15564" customHeight="1"/>
    <row r="15565" customHeight="1"/>
    <row r="15566" customHeight="1"/>
    <row r="15567" customHeight="1"/>
    <row r="15568" customHeight="1"/>
    <row r="15569" customHeight="1"/>
    <row r="15570" customHeight="1"/>
    <row r="15571" customHeight="1"/>
    <row r="15572" customHeight="1"/>
    <row r="15573" customHeight="1"/>
    <row r="15574" customHeight="1"/>
    <row r="15575" customHeight="1"/>
    <row r="15576" customHeight="1"/>
    <row r="15577" customHeight="1"/>
    <row r="15578" customHeight="1"/>
    <row r="15579" customHeight="1"/>
    <row r="15580" customHeight="1"/>
    <row r="15581" customHeight="1"/>
    <row r="15582" customHeight="1"/>
    <row r="15583" customHeight="1"/>
    <row r="15584" customHeight="1"/>
    <row r="15585" customHeight="1"/>
    <row r="15586" customHeight="1"/>
    <row r="15587" customHeight="1"/>
    <row r="15588" customHeight="1"/>
    <row r="15589" customHeight="1"/>
    <row r="15590" customHeight="1"/>
    <row r="15591" customHeight="1"/>
    <row r="15592" customHeight="1"/>
    <row r="15593" customHeight="1"/>
    <row r="15594" customHeight="1"/>
    <row r="15595" customHeight="1"/>
    <row r="15596" customHeight="1"/>
    <row r="15597" customHeight="1"/>
    <row r="15598" customHeight="1"/>
    <row r="15599" customHeight="1"/>
    <row r="15600" customHeight="1"/>
    <row r="15601" customHeight="1"/>
    <row r="15602" customHeight="1"/>
    <row r="15603" customHeight="1"/>
    <row r="15604" customHeight="1"/>
    <row r="15605" customHeight="1"/>
    <row r="15606" customHeight="1"/>
    <row r="15607" customHeight="1"/>
    <row r="15608" customHeight="1"/>
    <row r="15609" customHeight="1"/>
    <row r="15610" customHeight="1"/>
    <row r="15611" customHeight="1"/>
    <row r="15612" customHeight="1"/>
    <row r="15613" customHeight="1"/>
    <row r="15614" customHeight="1"/>
    <row r="15615" customHeight="1"/>
    <row r="15616" customHeight="1"/>
    <row r="15617" customHeight="1"/>
    <row r="15618" customHeight="1"/>
    <row r="15619" customHeight="1"/>
    <row r="15620" customHeight="1"/>
    <row r="15621" customHeight="1"/>
    <row r="15622" customHeight="1"/>
    <row r="15623" customHeight="1"/>
    <row r="15624" customHeight="1"/>
    <row r="15625" customHeight="1"/>
    <row r="15626" customHeight="1"/>
    <row r="15627" customHeight="1"/>
    <row r="15628" customHeight="1"/>
    <row r="15629" customHeight="1"/>
    <row r="15630" customHeight="1"/>
    <row r="15631" customHeight="1"/>
    <row r="15632" customHeight="1"/>
    <row r="15633" customHeight="1"/>
    <row r="15634" customHeight="1"/>
    <row r="15635" customHeight="1"/>
    <row r="15636" customHeight="1"/>
    <row r="15637" customHeight="1"/>
    <row r="15638" customHeight="1"/>
    <row r="15639" customHeight="1"/>
    <row r="15640" customHeight="1"/>
    <row r="15641" customHeight="1"/>
    <row r="15642" customHeight="1"/>
    <row r="15643" customHeight="1"/>
    <row r="15644" customHeight="1"/>
    <row r="15645" customHeight="1"/>
    <row r="15646" customHeight="1"/>
    <row r="15647" customHeight="1"/>
    <row r="15648" customHeight="1"/>
    <row r="15649" customHeight="1"/>
    <row r="15650" customHeight="1"/>
    <row r="15651" customHeight="1"/>
    <row r="15652" customHeight="1"/>
    <row r="15653" customHeight="1"/>
    <row r="15654" customHeight="1"/>
    <row r="15655" customHeight="1"/>
    <row r="15656" customHeight="1"/>
    <row r="15657" customHeight="1"/>
    <row r="15658" customHeight="1"/>
    <row r="15659" customHeight="1"/>
    <row r="15660" customHeight="1"/>
    <row r="15661" customHeight="1"/>
    <row r="15662" customHeight="1"/>
    <row r="15663" customHeight="1"/>
    <row r="15664" customHeight="1"/>
    <row r="15665" customHeight="1"/>
    <row r="15666" customHeight="1"/>
    <row r="15667" customHeight="1"/>
    <row r="15668" customHeight="1"/>
    <row r="15669" customHeight="1"/>
    <row r="15670" customHeight="1"/>
    <row r="15671" customHeight="1"/>
    <row r="15672" customHeight="1"/>
    <row r="15673" customHeight="1"/>
    <row r="15674" customHeight="1"/>
    <row r="15675" customHeight="1"/>
    <row r="15676" customHeight="1"/>
    <row r="15677" customHeight="1"/>
    <row r="15678" customHeight="1"/>
    <row r="15679" customHeight="1"/>
    <row r="15680" customHeight="1"/>
    <row r="15681" customHeight="1"/>
    <row r="15682" customHeight="1"/>
    <row r="15683" customHeight="1"/>
    <row r="15684" customHeight="1"/>
    <row r="15685" customHeight="1"/>
    <row r="15686" customHeight="1"/>
    <row r="15687" customHeight="1"/>
    <row r="15688" customHeight="1"/>
    <row r="15689" customHeight="1"/>
    <row r="15690" customHeight="1"/>
    <row r="15691" customHeight="1"/>
    <row r="15692" customHeight="1"/>
    <row r="15693" customHeight="1"/>
    <row r="15694" customHeight="1"/>
    <row r="15695" customHeight="1"/>
    <row r="15696" customHeight="1"/>
    <row r="15697" customHeight="1"/>
    <row r="15698" customHeight="1"/>
    <row r="15699" customHeight="1"/>
    <row r="15700" customHeight="1"/>
    <row r="15701" customHeight="1"/>
    <row r="15702" customHeight="1"/>
    <row r="15703" customHeight="1"/>
    <row r="15704" customHeight="1"/>
    <row r="15705" customHeight="1"/>
    <row r="15706" customHeight="1"/>
    <row r="15707" customHeight="1"/>
    <row r="15708" customHeight="1"/>
    <row r="15709" customHeight="1"/>
    <row r="15710" customHeight="1"/>
    <row r="15711" customHeight="1"/>
    <row r="15712" customHeight="1"/>
    <row r="15713" customHeight="1"/>
    <row r="15714" customHeight="1"/>
    <row r="15715" customHeight="1"/>
    <row r="15716" customHeight="1"/>
    <row r="15717" customHeight="1"/>
    <row r="15718" customHeight="1"/>
    <row r="15719" customHeight="1"/>
    <row r="15720" customHeight="1"/>
    <row r="15721" customHeight="1"/>
    <row r="15722" customHeight="1"/>
    <row r="15723" customHeight="1"/>
    <row r="15724" customHeight="1"/>
    <row r="15725" customHeight="1"/>
    <row r="15726" customHeight="1"/>
    <row r="15727" customHeight="1"/>
    <row r="15728" customHeight="1"/>
    <row r="15729" customHeight="1"/>
    <row r="15730" customHeight="1"/>
    <row r="15731" customHeight="1"/>
    <row r="15732" customHeight="1"/>
    <row r="15733" customHeight="1"/>
    <row r="15734" customHeight="1"/>
    <row r="15735" customHeight="1"/>
    <row r="15736" customHeight="1"/>
    <row r="15737" customHeight="1"/>
    <row r="15738" customHeight="1"/>
    <row r="15739" customHeight="1"/>
    <row r="15740" customHeight="1"/>
    <row r="15741" customHeight="1"/>
    <row r="15742" customHeight="1"/>
    <row r="15743" customHeight="1"/>
    <row r="15744" customHeight="1"/>
    <row r="15745" customHeight="1"/>
    <row r="15746" customHeight="1"/>
    <row r="15747" customHeight="1"/>
    <row r="15748" customHeight="1"/>
    <row r="15749" customHeight="1"/>
    <row r="15750" customHeight="1"/>
    <row r="15751" customHeight="1"/>
    <row r="15752" customHeight="1"/>
    <row r="15753" customHeight="1"/>
    <row r="15754" customHeight="1"/>
    <row r="15755" customHeight="1"/>
    <row r="15756" customHeight="1"/>
    <row r="15757" customHeight="1"/>
    <row r="15758" customHeight="1"/>
    <row r="15759" customHeight="1"/>
    <row r="15760" customHeight="1"/>
    <row r="15761" customHeight="1"/>
    <row r="15762" customHeight="1"/>
    <row r="15763" customHeight="1"/>
    <row r="15764" customHeight="1"/>
    <row r="15765" customHeight="1"/>
    <row r="15766" customHeight="1"/>
    <row r="15767" customHeight="1"/>
    <row r="15768" customHeight="1"/>
    <row r="15769" customHeight="1"/>
    <row r="15770" customHeight="1"/>
    <row r="15771" customHeight="1"/>
    <row r="15772" customHeight="1"/>
    <row r="15773" customHeight="1"/>
    <row r="15774" customHeight="1"/>
    <row r="15775" customHeight="1"/>
    <row r="15776" customHeight="1"/>
    <row r="15777" customHeight="1"/>
    <row r="15778" customHeight="1"/>
    <row r="15779" customHeight="1"/>
    <row r="15780" customHeight="1"/>
    <row r="15781" customHeight="1"/>
    <row r="15782" customHeight="1"/>
    <row r="15783" customHeight="1"/>
    <row r="15784" customHeight="1"/>
    <row r="15785" customHeight="1"/>
    <row r="15786" customHeight="1"/>
    <row r="15787" customHeight="1"/>
    <row r="15788" customHeight="1"/>
    <row r="15789" customHeight="1"/>
    <row r="15790" customHeight="1"/>
    <row r="15791" customHeight="1"/>
    <row r="15792" customHeight="1"/>
    <row r="15793" customHeight="1"/>
    <row r="15794" customHeight="1"/>
    <row r="15795" customHeight="1"/>
    <row r="15796" customHeight="1"/>
    <row r="15797" customHeight="1"/>
    <row r="15798" customHeight="1"/>
    <row r="15799" customHeight="1"/>
    <row r="15800" customHeight="1"/>
    <row r="15801" customHeight="1"/>
    <row r="15802" customHeight="1"/>
    <row r="15803" customHeight="1"/>
    <row r="15804" customHeight="1"/>
    <row r="15805" customHeight="1"/>
    <row r="15806" customHeight="1"/>
    <row r="15807" customHeight="1"/>
    <row r="15808" customHeight="1"/>
    <row r="15809" customHeight="1"/>
    <row r="15810" customHeight="1"/>
    <row r="15811" customHeight="1"/>
    <row r="15812" customHeight="1"/>
    <row r="15813" customHeight="1"/>
    <row r="15814" customHeight="1"/>
    <row r="15815" customHeight="1"/>
    <row r="15816" customHeight="1"/>
    <row r="15817" customHeight="1"/>
    <row r="15818" customHeight="1"/>
    <row r="15819" customHeight="1"/>
    <row r="15820" customHeight="1"/>
    <row r="15821" customHeight="1"/>
    <row r="15822" customHeight="1"/>
    <row r="15823" customHeight="1"/>
    <row r="15824" customHeight="1"/>
    <row r="15825" customHeight="1"/>
    <row r="15826" customHeight="1"/>
    <row r="15827" customHeight="1"/>
    <row r="15828" customHeight="1"/>
    <row r="15829" customHeight="1"/>
    <row r="15830" customHeight="1"/>
    <row r="15831" customHeight="1"/>
    <row r="15832" customHeight="1"/>
    <row r="15833" customHeight="1"/>
    <row r="15834" customHeight="1"/>
    <row r="15835" customHeight="1"/>
    <row r="15836" customHeight="1"/>
    <row r="15837" customHeight="1"/>
    <row r="15838" customHeight="1"/>
    <row r="15839" customHeight="1"/>
    <row r="15840" customHeight="1"/>
    <row r="15841" customHeight="1"/>
    <row r="15842" customHeight="1"/>
    <row r="15843" customHeight="1"/>
    <row r="15844" customHeight="1"/>
    <row r="15845" customHeight="1"/>
    <row r="15846" customHeight="1"/>
    <row r="15847" customHeight="1"/>
    <row r="15848" customHeight="1"/>
    <row r="15849" customHeight="1"/>
    <row r="15850" customHeight="1"/>
    <row r="15851" customHeight="1"/>
    <row r="15852" customHeight="1"/>
    <row r="15853" customHeight="1"/>
    <row r="15854" customHeight="1"/>
    <row r="15855" customHeight="1"/>
    <row r="15856" customHeight="1"/>
    <row r="15857" customHeight="1"/>
    <row r="15858" customHeight="1"/>
    <row r="15859" customHeight="1"/>
    <row r="15860" customHeight="1"/>
    <row r="15861" customHeight="1"/>
    <row r="15862" customHeight="1"/>
    <row r="15863" customHeight="1"/>
    <row r="15864" customHeight="1"/>
    <row r="15865" customHeight="1"/>
    <row r="15866" customHeight="1"/>
    <row r="15867" customHeight="1"/>
    <row r="15868" customHeight="1"/>
    <row r="15869" customHeight="1"/>
    <row r="15870" customHeight="1"/>
    <row r="15871" customHeight="1"/>
    <row r="15872" customHeight="1"/>
    <row r="15873" customHeight="1"/>
    <row r="15874" customHeight="1"/>
    <row r="15875" customHeight="1"/>
    <row r="15876" customHeight="1"/>
    <row r="15877" customHeight="1"/>
    <row r="15878" customHeight="1"/>
    <row r="15879" customHeight="1"/>
    <row r="15880" customHeight="1"/>
    <row r="15881" customHeight="1"/>
    <row r="15882" customHeight="1"/>
    <row r="15883" customHeight="1"/>
    <row r="15884" customHeight="1"/>
    <row r="15885" customHeight="1"/>
    <row r="15886" customHeight="1"/>
    <row r="15887" customHeight="1"/>
    <row r="15888" customHeight="1"/>
    <row r="15889" customHeight="1"/>
    <row r="15890" customHeight="1"/>
    <row r="15891" customHeight="1"/>
    <row r="15892" customHeight="1"/>
    <row r="15893" customHeight="1"/>
    <row r="15894" customHeight="1"/>
    <row r="15895" customHeight="1"/>
    <row r="15896" customHeight="1"/>
    <row r="15897" customHeight="1"/>
    <row r="15898" customHeight="1"/>
    <row r="15899" customHeight="1"/>
    <row r="15900" customHeight="1"/>
    <row r="15901" customHeight="1"/>
    <row r="15902" customHeight="1"/>
    <row r="15903" customHeight="1"/>
    <row r="15904" customHeight="1"/>
    <row r="15905" customHeight="1"/>
    <row r="15906" customHeight="1"/>
    <row r="15907" customHeight="1"/>
    <row r="15908" customHeight="1"/>
    <row r="15909" customHeight="1"/>
    <row r="15910" customHeight="1"/>
    <row r="15911" customHeight="1"/>
    <row r="15912" customHeight="1"/>
    <row r="15913" customHeight="1"/>
    <row r="15914" customHeight="1"/>
    <row r="15915" customHeight="1"/>
    <row r="15916" customHeight="1"/>
    <row r="15917" customHeight="1"/>
    <row r="15918" customHeight="1"/>
    <row r="15919" customHeight="1"/>
    <row r="15920" customHeight="1"/>
    <row r="15921" customHeight="1"/>
    <row r="15922" customHeight="1"/>
    <row r="15923" customHeight="1"/>
    <row r="15924" customHeight="1"/>
    <row r="15925" customHeight="1"/>
    <row r="15926" customHeight="1"/>
    <row r="15927" customHeight="1"/>
    <row r="15928" customHeight="1"/>
    <row r="15929" customHeight="1"/>
    <row r="15930" customHeight="1"/>
    <row r="15931" customHeight="1"/>
    <row r="15932" customHeight="1"/>
    <row r="15933" customHeight="1"/>
    <row r="15934" customHeight="1"/>
    <row r="15935" customHeight="1"/>
    <row r="15936" customHeight="1"/>
    <row r="15937" customHeight="1"/>
    <row r="15938" customHeight="1"/>
    <row r="15939" customHeight="1"/>
    <row r="15940" customHeight="1"/>
    <row r="15941" customHeight="1"/>
    <row r="15942" customHeight="1"/>
    <row r="15943" customHeight="1"/>
    <row r="15944" customHeight="1"/>
    <row r="15945" customHeight="1"/>
    <row r="15946" customHeight="1"/>
    <row r="15947" customHeight="1"/>
    <row r="15948" customHeight="1"/>
    <row r="15949" customHeight="1"/>
    <row r="15950" customHeight="1"/>
    <row r="15951" customHeight="1"/>
    <row r="15952" customHeight="1"/>
    <row r="15953" customHeight="1"/>
    <row r="15954" customHeight="1"/>
    <row r="15955" customHeight="1"/>
    <row r="15956" customHeight="1"/>
    <row r="15957" customHeight="1"/>
    <row r="15958" customHeight="1"/>
    <row r="15959" customHeight="1"/>
    <row r="15960" customHeight="1"/>
    <row r="15961" customHeight="1"/>
    <row r="15962" customHeight="1"/>
    <row r="15963" customHeight="1"/>
    <row r="15964" customHeight="1"/>
    <row r="15965" customHeight="1"/>
    <row r="15966" customHeight="1"/>
    <row r="15967" customHeight="1"/>
    <row r="15968" customHeight="1"/>
    <row r="15969" customHeight="1"/>
    <row r="15970" customHeight="1"/>
    <row r="15971" customHeight="1"/>
    <row r="15972" customHeight="1"/>
    <row r="15973" customHeight="1"/>
    <row r="15974" customHeight="1"/>
    <row r="15975" customHeight="1"/>
    <row r="15976" customHeight="1"/>
    <row r="15977" customHeight="1"/>
    <row r="15978" customHeight="1"/>
    <row r="15979" customHeight="1"/>
    <row r="15980" customHeight="1"/>
    <row r="15981" customHeight="1"/>
    <row r="15982" customHeight="1"/>
    <row r="15983" customHeight="1"/>
    <row r="15984" customHeight="1"/>
    <row r="15985" customHeight="1"/>
    <row r="15986" customHeight="1"/>
    <row r="15987" customHeight="1"/>
    <row r="15988" customHeight="1"/>
    <row r="15989" customHeight="1"/>
    <row r="15990" customHeight="1"/>
    <row r="15991" customHeight="1"/>
    <row r="15992" customHeight="1"/>
    <row r="15993" customHeight="1"/>
    <row r="15994" customHeight="1"/>
    <row r="15995" customHeight="1"/>
    <row r="15996" customHeight="1"/>
    <row r="15997" customHeight="1"/>
    <row r="15998" customHeight="1"/>
    <row r="15999" customHeight="1"/>
    <row r="16000" customHeight="1"/>
    <row r="16001" customHeight="1"/>
    <row r="16002" customHeight="1"/>
    <row r="16003" customHeight="1"/>
    <row r="16004" customHeight="1"/>
    <row r="16005" customHeight="1"/>
    <row r="16006" customHeight="1"/>
    <row r="16007" customHeight="1"/>
    <row r="16008" customHeight="1"/>
    <row r="16009" customHeight="1"/>
    <row r="16010" customHeight="1"/>
    <row r="16011" customHeight="1"/>
    <row r="16012" customHeight="1"/>
    <row r="16013" customHeight="1"/>
    <row r="16014" customHeight="1"/>
    <row r="16015" customHeight="1"/>
    <row r="16016" customHeight="1"/>
    <row r="16017" customHeight="1"/>
    <row r="16018" customHeight="1"/>
    <row r="16019" customHeight="1"/>
    <row r="16020" customHeight="1"/>
    <row r="16021" customHeight="1"/>
    <row r="16022" customHeight="1"/>
    <row r="16023" customHeight="1"/>
    <row r="16024" customHeight="1"/>
    <row r="16025" customHeight="1"/>
    <row r="16026" customHeight="1"/>
    <row r="16027" customHeight="1"/>
    <row r="16028" customHeight="1"/>
    <row r="16029" customHeight="1"/>
    <row r="16030" customHeight="1"/>
    <row r="16031" customHeight="1"/>
    <row r="16032" customHeight="1"/>
    <row r="16033" customHeight="1"/>
    <row r="16034" customHeight="1"/>
    <row r="16035" customHeight="1"/>
    <row r="16036" customHeight="1"/>
    <row r="16037" customHeight="1"/>
    <row r="16038" customHeight="1"/>
    <row r="16039" customHeight="1"/>
    <row r="16040" customHeight="1"/>
    <row r="16041" customHeight="1"/>
    <row r="16042" customHeight="1"/>
    <row r="16043" customHeight="1"/>
    <row r="16044" customHeight="1"/>
    <row r="16045" customHeight="1"/>
    <row r="16046" customHeight="1"/>
    <row r="16047" customHeight="1"/>
    <row r="16048" customHeight="1"/>
    <row r="16049" customHeight="1"/>
    <row r="16050" customHeight="1"/>
    <row r="16051" customHeight="1"/>
    <row r="16052" customHeight="1"/>
    <row r="16053" customHeight="1"/>
    <row r="16054" customHeight="1"/>
    <row r="16055" customHeight="1"/>
    <row r="16056" customHeight="1"/>
    <row r="16057" customHeight="1"/>
    <row r="16058" customHeight="1"/>
    <row r="16059" customHeight="1"/>
    <row r="16060" customHeight="1"/>
    <row r="16061" customHeight="1"/>
    <row r="16062" customHeight="1"/>
    <row r="16063" customHeight="1"/>
    <row r="16064" customHeight="1"/>
    <row r="16065" customHeight="1"/>
    <row r="16066" customHeight="1"/>
    <row r="16067" customHeight="1"/>
    <row r="16068" customHeight="1"/>
    <row r="16069" customHeight="1"/>
    <row r="16070" customHeight="1"/>
    <row r="16071" customHeight="1"/>
    <row r="16072" customHeight="1"/>
    <row r="16073" customHeight="1"/>
    <row r="16074" customHeight="1"/>
    <row r="16075" customHeight="1"/>
    <row r="16076" customHeight="1"/>
    <row r="16077" customHeight="1"/>
    <row r="16078" customHeight="1"/>
    <row r="16079" customHeight="1"/>
    <row r="16080" customHeight="1"/>
    <row r="16081" customHeight="1"/>
    <row r="16082" customHeight="1"/>
    <row r="16083" customHeight="1"/>
    <row r="16084" customHeight="1"/>
    <row r="16085" customHeight="1"/>
    <row r="16086" customHeight="1"/>
    <row r="16087" customHeight="1"/>
    <row r="16088" customHeight="1"/>
    <row r="16089" customHeight="1"/>
    <row r="16090" customHeight="1"/>
    <row r="16091" customHeight="1"/>
    <row r="16092" customHeight="1"/>
    <row r="16093" customHeight="1"/>
    <row r="16094" customHeight="1"/>
    <row r="16095" customHeight="1"/>
    <row r="16096" customHeight="1"/>
    <row r="16097" customHeight="1"/>
    <row r="16098" customHeight="1"/>
    <row r="16099" customHeight="1"/>
    <row r="16100" customHeight="1"/>
    <row r="16101" customHeight="1"/>
    <row r="16102" customHeight="1"/>
    <row r="16103" customHeight="1"/>
    <row r="16104" customHeight="1"/>
    <row r="16105" customHeight="1"/>
    <row r="16106" customHeight="1"/>
    <row r="16107" customHeight="1"/>
    <row r="16108" customHeight="1"/>
    <row r="16109" customHeight="1"/>
    <row r="16110" customHeight="1"/>
    <row r="16111" customHeight="1"/>
    <row r="16112" customHeight="1"/>
    <row r="16113" customHeight="1"/>
    <row r="16114" customHeight="1"/>
    <row r="16115" customHeight="1"/>
    <row r="16116" customHeight="1"/>
    <row r="16117" customHeight="1"/>
    <row r="16118" customHeight="1"/>
    <row r="16119" customHeight="1"/>
    <row r="16120" customHeight="1"/>
    <row r="16121" customHeight="1"/>
    <row r="16122" customHeight="1"/>
    <row r="16123" customHeight="1"/>
    <row r="16124" customHeight="1"/>
    <row r="16125" customHeight="1"/>
    <row r="16126" customHeight="1"/>
    <row r="16127" customHeight="1"/>
    <row r="16128" customHeight="1"/>
    <row r="16129" customHeight="1"/>
    <row r="16130" customHeight="1"/>
    <row r="16131" customHeight="1"/>
    <row r="16132" customHeight="1"/>
    <row r="16133" customHeight="1"/>
    <row r="16134" customHeight="1"/>
    <row r="16135" customHeight="1"/>
    <row r="16136" customHeight="1"/>
    <row r="16137" customHeight="1"/>
    <row r="16138" customHeight="1"/>
    <row r="16139" customHeight="1"/>
    <row r="16140" customHeight="1"/>
    <row r="16141" customHeight="1"/>
    <row r="16142" customHeight="1"/>
    <row r="16143" customHeight="1"/>
    <row r="16144" customHeight="1"/>
    <row r="16145" customHeight="1"/>
    <row r="16146" customHeight="1"/>
    <row r="16147" customHeight="1"/>
    <row r="16148" customHeight="1"/>
    <row r="16149" customHeight="1"/>
    <row r="16150" customHeight="1"/>
    <row r="16151" customHeight="1"/>
    <row r="16152" customHeight="1"/>
    <row r="16153" customHeight="1"/>
    <row r="16154" customHeight="1"/>
    <row r="16155" customHeight="1"/>
    <row r="16156" customHeight="1"/>
    <row r="16157" customHeight="1"/>
    <row r="16158" customHeight="1"/>
    <row r="16159" customHeight="1"/>
    <row r="16160" customHeight="1"/>
    <row r="16161" customHeight="1"/>
    <row r="16162" customHeight="1"/>
    <row r="16163" customHeight="1"/>
    <row r="16164" customHeight="1"/>
    <row r="16165" customHeight="1"/>
    <row r="16166" customHeight="1"/>
    <row r="16167" customHeight="1"/>
    <row r="16168" customHeight="1"/>
    <row r="16169" customHeight="1"/>
    <row r="16170" customHeight="1"/>
    <row r="16171" customHeight="1"/>
    <row r="16172" customHeight="1"/>
    <row r="16173" customHeight="1"/>
    <row r="16174" customHeight="1"/>
    <row r="16175" customHeight="1"/>
    <row r="16176" customHeight="1"/>
    <row r="16177" customHeight="1"/>
    <row r="16178" customHeight="1"/>
    <row r="16179" customHeight="1"/>
    <row r="16180" customHeight="1"/>
    <row r="16181" customHeight="1"/>
    <row r="16182" customHeight="1"/>
    <row r="16183" customHeight="1"/>
    <row r="16184" customHeight="1"/>
    <row r="16185" customHeight="1"/>
    <row r="16186" customHeight="1"/>
    <row r="16187" customHeight="1"/>
    <row r="16188" customHeight="1"/>
    <row r="16189" customHeight="1"/>
    <row r="16190" customHeight="1"/>
    <row r="16191" customHeight="1"/>
    <row r="16192" customHeight="1"/>
    <row r="16193" customHeight="1"/>
    <row r="16194" customHeight="1"/>
    <row r="16195" customHeight="1"/>
    <row r="16196" customHeight="1"/>
    <row r="16197" customHeight="1"/>
    <row r="16198" customHeight="1"/>
    <row r="16199" customHeight="1"/>
    <row r="16200" customHeight="1"/>
    <row r="16201" customHeight="1"/>
    <row r="16202" customHeight="1"/>
    <row r="16203" customHeight="1"/>
    <row r="16204" customHeight="1"/>
    <row r="16205" customHeight="1"/>
    <row r="16206" customHeight="1"/>
    <row r="16207" customHeight="1"/>
    <row r="16208" customHeight="1"/>
    <row r="16209" customHeight="1"/>
    <row r="16210" customHeight="1"/>
    <row r="16211" customHeight="1"/>
    <row r="16212" customHeight="1"/>
    <row r="16213" customHeight="1"/>
    <row r="16214" customHeight="1"/>
    <row r="16215" customHeight="1"/>
    <row r="16216" customHeight="1"/>
    <row r="16217" customHeight="1"/>
    <row r="16218" customHeight="1"/>
    <row r="16219" customHeight="1"/>
    <row r="16220" customHeight="1"/>
    <row r="16221" customHeight="1"/>
    <row r="16222" customHeight="1"/>
    <row r="16223" customHeight="1"/>
    <row r="16224" customHeight="1"/>
    <row r="16225" customHeight="1"/>
    <row r="16226" customHeight="1"/>
    <row r="16227" customHeight="1"/>
    <row r="16228" customHeight="1"/>
    <row r="16229" customHeight="1"/>
    <row r="16230" customHeight="1"/>
    <row r="16231" customHeight="1"/>
    <row r="16232" customHeight="1"/>
    <row r="16233" customHeight="1"/>
    <row r="16234" customHeight="1"/>
    <row r="16235" customHeight="1"/>
    <row r="16236" customHeight="1"/>
    <row r="16237" customHeight="1"/>
    <row r="16238" customHeight="1"/>
    <row r="16239" customHeight="1"/>
    <row r="16240" customHeight="1"/>
    <row r="16241" customHeight="1"/>
    <row r="16242" customHeight="1"/>
    <row r="16243" customHeight="1"/>
    <row r="16244" customHeight="1"/>
    <row r="16245" customHeight="1"/>
    <row r="16246" customHeight="1"/>
    <row r="16247" customHeight="1"/>
    <row r="16248" customHeight="1"/>
    <row r="16249" customHeight="1"/>
    <row r="16250" customHeight="1"/>
    <row r="16251" customHeight="1"/>
    <row r="16252" customHeight="1"/>
    <row r="16253" customHeight="1"/>
    <row r="16254" customHeight="1"/>
    <row r="16255" customHeight="1"/>
    <row r="16256" customHeight="1"/>
    <row r="16257" customHeight="1"/>
    <row r="16258" customHeight="1"/>
    <row r="16259" customHeight="1"/>
    <row r="16260" customHeight="1"/>
    <row r="16261" customHeight="1"/>
    <row r="16262" customHeight="1"/>
    <row r="16263" customHeight="1"/>
    <row r="16264" customHeight="1"/>
    <row r="16265" customHeight="1"/>
    <row r="16266" customHeight="1"/>
    <row r="16267" customHeight="1"/>
    <row r="16268" customHeight="1"/>
    <row r="16269" customHeight="1"/>
    <row r="16270" customHeight="1"/>
    <row r="16271" customHeight="1"/>
    <row r="16272" customHeight="1"/>
    <row r="16273" customHeight="1"/>
    <row r="16274" customHeight="1"/>
    <row r="16275" customHeight="1"/>
    <row r="16276" customHeight="1"/>
    <row r="16277" customHeight="1"/>
    <row r="16278" customHeight="1"/>
    <row r="16279" customHeight="1"/>
    <row r="16280" customHeight="1"/>
    <row r="16281" customHeight="1"/>
    <row r="16282" customHeight="1"/>
    <row r="16283" customHeight="1"/>
    <row r="16284" customHeight="1"/>
    <row r="16285" customHeight="1"/>
    <row r="16286" customHeight="1"/>
    <row r="16287" customHeight="1"/>
    <row r="16288" customHeight="1"/>
    <row r="16289" customHeight="1"/>
    <row r="16290" customHeight="1"/>
    <row r="16291" customHeight="1"/>
    <row r="16292" customHeight="1"/>
    <row r="16293" customHeight="1"/>
    <row r="16294" customHeight="1"/>
    <row r="16295" customHeight="1"/>
    <row r="16296" customHeight="1"/>
    <row r="16297" customHeight="1"/>
    <row r="16298" customHeight="1"/>
    <row r="16299" customHeight="1"/>
    <row r="16300" customHeight="1"/>
    <row r="16301" customHeight="1"/>
    <row r="16302" customHeight="1"/>
    <row r="16303" customHeight="1"/>
    <row r="16304" customHeight="1"/>
    <row r="16305" customHeight="1"/>
    <row r="16306" customHeight="1"/>
    <row r="16307" customHeight="1"/>
    <row r="16308" customHeight="1"/>
    <row r="16309" customHeight="1"/>
    <row r="16310" customHeight="1"/>
    <row r="16311" customHeight="1"/>
    <row r="16312" customHeight="1"/>
    <row r="16313" customHeight="1"/>
    <row r="16314" customHeight="1"/>
    <row r="16315" customHeight="1"/>
    <row r="16316" customHeight="1"/>
    <row r="16317" customHeight="1"/>
    <row r="16318" customHeight="1"/>
    <row r="16319" customHeight="1"/>
    <row r="16320" customHeight="1"/>
    <row r="16321" customHeight="1"/>
    <row r="16322" customHeight="1"/>
    <row r="16323" customHeight="1"/>
    <row r="16324" customHeight="1"/>
    <row r="16325" customHeight="1"/>
    <row r="16326" customHeight="1"/>
    <row r="16327" customHeight="1"/>
    <row r="16328" customHeight="1"/>
    <row r="16329" customHeight="1"/>
    <row r="16330" customHeight="1"/>
    <row r="16331" customHeight="1"/>
    <row r="16332" customHeight="1"/>
    <row r="16333" customHeight="1"/>
    <row r="16334" customHeight="1"/>
    <row r="16335" customHeight="1"/>
    <row r="16336" customHeight="1"/>
    <row r="16337" customHeight="1"/>
    <row r="16338" customHeight="1"/>
    <row r="16339" customHeight="1"/>
    <row r="16340" customHeight="1"/>
    <row r="16341" customHeight="1"/>
    <row r="16342" customHeight="1"/>
    <row r="16343" customHeight="1"/>
    <row r="16344" customHeight="1"/>
    <row r="16345" customHeight="1"/>
    <row r="16346" customHeight="1"/>
    <row r="16347" customHeight="1"/>
    <row r="16348" customHeight="1"/>
    <row r="16349" customHeight="1"/>
    <row r="16350" customHeight="1"/>
    <row r="16351" customHeight="1"/>
    <row r="16352" customHeight="1"/>
    <row r="16353" customHeight="1"/>
    <row r="16354" customHeight="1"/>
    <row r="16355" customHeight="1"/>
    <row r="16356" customHeight="1"/>
    <row r="16357" customHeight="1"/>
    <row r="16358" customHeight="1"/>
    <row r="16359" customHeight="1"/>
    <row r="16360" customHeight="1"/>
    <row r="16361" customHeight="1"/>
    <row r="16362" customHeight="1"/>
    <row r="16363" customHeight="1"/>
    <row r="16364" customHeight="1"/>
    <row r="16365" customHeight="1"/>
    <row r="16366" customHeight="1"/>
    <row r="16367" customHeight="1"/>
    <row r="16368" customHeight="1"/>
    <row r="16369" customHeight="1"/>
    <row r="16370" customHeight="1"/>
    <row r="16371" customHeight="1"/>
    <row r="16372" customHeight="1"/>
    <row r="16373" customHeight="1"/>
    <row r="16374" customHeight="1"/>
    <row r="16375" customHeight="1"/>
    <row r="16376" customHeight="1"/>
    <row r="16377" customHeight="1"/>
    <row r="16378" customHeight="1"/>
    <row r="16379" customHeight="1"/>
    <row r="16380" customHeight="1"/>
    <row r="16381" customHeight="1"/>
    <row r="16382" customHeight="1"/>
    <row r="16383" customHeight="1"/>
    <row r="16384" customHeight="1"/>
    <row r="16385" customHeight="1"/>
    <row r="16386" customHeight="1"/>
    <row r="16387" customHeight="1"/>
    <row r="16388" customHeight="1"/>
    <row r="16389" customHeight="1"/>
    <row r="16390" customHeight="1"/>
    <row r="16391" customHeight="1"/>
    <row r="16392" customHeight="1"/>
    <row r="16393" customHeight="1"/>
    <row r="16394" customHeight="1"/>
    <row r="16395" customHeight="1"/>
    <row r="16396" customHeight="1"/>
    <row r="16397" customHeight="1"/>
    <row r="16398" customHeight="1"/>
    <row r="16399" customHeight="1"/>
    <row r="16400" customHeight="1"/>
    <row r="16401" customHeight="1"/>
    <row r="16402" customHeight="1"/>
    <row r="16403" customHeight="1"/>
    <row r="16404" customHeight="1"/>
    <row r="16405" customHeight="1"/>
    <row r="16406" customHeight="1"/>
    <row r="16407" customHeight="1"/>
    <row r="16408" customHeight="1"/>
    <row r="16409" customHeight="1"/>
    <row r="16410" customHeight="1"/>
    <row r="16411" customHeight="1"/>
    <row r="16412" customHeight="1"/>
    <row r="16413" customHeight="1"/>
    <row r="16414" customHeight="1"/>
    <row r="16415" customHeight="1"/>
    <row r="16416" customHeight="1"/>
    <row r="16417" customHeight="1"/>
    <row r="16418" customHeight="1"/>
    <row r="16419" customHeight="1"/>
    <row r="16420" customHeight="1"/>
    <row r="16421" customHeight="1"/>
    <row r="16422" customHeight="1"/>
    <row r="16423" customHeight="1"/>
    <row r="16424" customHeight="1"/>
    <row r="16425" customHeight="1"/>
    <row r="16426" customHeight="1"/>
    <row r="16427" customHeight="1"/>
    <row r="16428" customHeight="1"/>
    <row r="16429" customHeight="1"/>
    <row r="16430" customHeight="1"/>
    <row r="16431" customHeight="1"/>
    <row r="16432" customHeight="1"/>
    <row r="16433" customHeight="1"/>
    <row r="16434" customHeight="1"/>
    <row r="16435" customHeight="1"/>
    <row r="16436" customHeight="1"/>
    <row r="16437" customHeight="1"/>
    <row r="16438" customHeight="1"/>
    <row r="16439" customHeight="1"/>
    <row r="16440" customHeight="1"/>
    <row r="16441" customHeight="1"/>
    <row r="16442" customHeight="1"/>
    <row r="16443" customHeight="1"/>
    <row r="16444" customHeight="1"/>
    <row r="16445" customHeight="1"/>
    <row r="16446" customHeight="1"/>
    <row r="16447" customHeight="1"/>
    <row r="16448" customHeight="1"/>
    <row r="16449" customHeight="1"/>
    <row r="16450" customHeight="1"/>
    <row r="16451" customHeight="1"/>
    <row r="16452" customHeight="1"/>
    <row r="16453" customHeight="1"/>
    <row r="16454" customHeight="1"/>
    <row r="16455" customHeight="1"/>
    <row r="16456" customHeight="1"/>
    <row r="16457" customHeight="1"/>
    <row r="16458" customHeight="1"/>
    <row r="16459" customHeight="1"/>
    <row r="16460" customHeight="1"/>
    <row r="16461" customHeight="1"/>
    <row r="16462" customHeight="1"/>
    <row r="16463" customHeight="1"/>
    <row r="16464" customHeight="1"/>
    <row r="16465" customHeight="1"/>
    <row r="16466" customHeight="1"/>
    <row r="16467" customHeight="1"/>
    <row r="16468" customHeight="1"/>
    <row r="16469" customHeight="1"/>
    <row r="16470" customHeight="1"/>
    <row r="16471" customHeight="1"/>
    <row r="16472" customHeight="1"/>
    <row r="16473" customHeight="1"/>
    <row r="16474" customHeight="1"/>
    <row r="16475" customHeight="1"/>
    <row r="16476" customHeight="1"/>
    <row r="16477" customHeight="1"/>
    <row r="16478" customHeight="1"/>
    <row r="16479" customHeight="1"/>
    <row r="16480" customHeight="1"/>
    <row r="16481" customHeight="1"/>
    <row r="16482" customHeight="1"/>
    <row r="16483" customHeight="1"/>
    <row r="16484" customHeight="1"/>
    <row r="16485" customHeight="1"/>
    <row r="16486" customHeight="1"/>
    <row r="16487" customHeight="1"/>
    <row r="16488" customHeight="1"/>
    <row r="16489" customHeight="1"/>
    <row r="16490" customHeight="1"/>
    <row r="16491" customHeight="1"/>
    <row r="16492" customHeight="1"/>
    <row r="16493" customHeight="1"/>
    <row r="16494" customHeight="1"/>
    <row r="16495" customHeight="1"/>
    <row r="16496" customHeight="1"/>
    <row r="16497" customHeight="1"/>
    <row r="16498" customHeight="1"/>
    <row r="16499" customHeight="1"/>
    <row r="16500" customHeight="1"/>
    <row r="16501" customHeight="1"/>
    <row r="16502" customHeight="1"/>
    <row r="16503" customHeight="1"/>
    <row r="16504" customHeight="1"/>
    <row r="16505" customHeight="1"/>
    <row r="16506" customHeight="1"/>
    <row r="16507" customHeight="1"/>
    <row r="16508" customHeight="1"/>
    <row r="16509" customHeight="1"/>
    <row r="16510" customHeight="1"/>
    <row r="16511" customHeight="1"/>
    <row r="16512" customHeight="1"/>
    <row r="16513" customHeight="1"/>
    <row r="16514" customHeight="1"/>
    <row r="16515" customHeight="1"/>
    <row r="16516" customHeight="1"/>
    <row r="16517" customHeight="1"/>
    <row r="16518" customHeight="1"/>
    <row r="16519" customHeight="1"/>
    <row r="16520" customHeight="1"/>
    <row r="16521" customHeight="1"/>
    <row r="16522" customHeight="1"/>
    <row r="16523" customHeight="1"/>
    <row r="16524" customHeight="1"/>
    <row r="16525" customHeight="1"/>
    <row r="16526" customHeight="1"/>
    <row r="16527" customHeight="1"/>
    <row r="16528" customHeight="1"/>
    <row r="16529" customHeight="1"/>
    <row r="16530" customHeight="1"/>
    <row r="16531" customHeight="1"/>
    <row r="16532" customHeight="1"/>
    <row r="16533" customHeight="1"/>
    <row r="16534" customHeight="1"/>
    <row r="16535" customHeight="1"/>
    <row r="16536" customHeight="1"/>
    <row r="16537" customHeight="1"/>
    <row r="16538" customHeight="1"/>
    <row r="16539" customHeight="1"/>
    <row r="16540" customHeight="1"/>
    <row r="16541" customHeight="1"/>
    <row r="16542" customHeight="1"/>
    <row r="16543" customHeight="1"/>
    <row r="16544" customHeight="1"/>
    <row r="16545" customHeight="1"/>
    <row r="16546" customHeight="1"/>
    <row r="16547" customHeight="1"/>
    <row r="16548" customHeight="1"/>
    <row r="16549" customHeight="1"/>
    <row r="16550" customHeight="1"/>
    <row r="16551" customHeight="1"/>
    <row r="16552" customHeight="1"/>
    <row r="16553" customHeight="1"/>
    <row r="16554" customHeight="1"/>
    <row r="16555" customHeight="1"/>
    <row r="16556" customHeight="1"/>
    <row r="16557" customHeight="1"/>
    <row r="16558" customHeight="1"/>
    <row r="16559" customHeight="1"/>
    <row r="16560" customHeight="1"/>
    <row r="16561" customHeight="1"/>
    <row r="16562" customHeight="1"/>
    <row r="16563" customHeight="1"/>
    <row r="16564" customHeight="1"/>
    <row r="16565" customHeight="1"/>
    <row r="16566" customHeight="1"/>
    <row r="16567" customHeight="1"/>
    <row r="16568" customHeight="1"/>
    <row r="16569" customHeight="1"/>
    <row r="16570" customHeight="1"/>
    <row r="16571" customHeight="1"/>
    <row r="16572" customHeight="1"/>
    <row r="16573" customHeight="1"/>
    <row r="16574" customHeight="1"/>
    <row r="16575" customHeight="1"/>
    <row r="16576" customHeight="1"/>
    <row r="16577" customHeight="1"/>
    <row r="16578" customHeight="1"/>
    <row r="16579" customHeight="1"/>
    <row r="16580" customHeight="1"/>
    <row r="16581" customHeight="1"/>
    <row r="16582" customHeight="1"/>
    <row r="16583" customHeight="1"/>
    <row r="16584" customHeight="1"/>
    <row r="16585" customHeight="1"/>
    <row r="16586" customHeight="1"/>
    <row r="16587" customHeight="1"/>
    <row r="16588" customHeight="1"/>
    <row r="16589" customHeight="1"/>
    <row r="16590" customHeight="1"/>
    <row r="16591" customHeight="1"/>
    <row r="16592" customHeight="1"/>
    <row r="16593" customHeight="1"/>
    <row r="16594" customHeight="1"/>
    <row r="16595" customHeight="1"/>
    <row r="16596" customHeight="1"/>
    <row r="16597" customHeight="1"/>
    <row r="16598" customHeight="1"/>
    <row r="16599" customHeight="1"/>
    <row r="16600" customHeight="1"/>
    <row r="16601" customHeight="1"/>
    <row r="16602" customHeight="1"/>
    <row r="16603" customHeight="1"/>
    <row r="16604" customHeight="1"/>
    <row r="16605" customHeight="1"/>
    <row r="16606" customHeight="1"/>
    <row r="16607" customHeight="1"/>
    <row r="16608" customHeight="1"/>
    <row r="16609" customHeight="1"/>
    <row r="16610" customHeight="1"/>
    <row r="16611" customHeight="1"/>
    <row r="16612" customHeight="1"/>
    <row r="16613" customHeight="1"/>
    <row r="16614" customHeight="1"/>
    <row r="16615" customHeight="1"/>
    <row r="16616" customHeight="1"/>
    <row r="16617" customHeight="1"/>
    <row r="16618" customHeight="1"/>
    <row r="16619" customHeight="1"/>
    <row r="16620" customHeight="1"/>
    <row r="16621" customHeight="1"/>
    <row r="16622" customHeight="1"/>
    <row r="16623" customHeight="1"/>
    <row r="16624" customHeight="1"/>
    <row r="16625" customHeight="1"/>
    <row r="16626" customHeight="1"/>
    <row r="16627" customHeight="1"/>
    <row r="16628" customHeight="1"/>
    <row r="16629" customHeight="1"/>
    <row r="16630" customHeight="1"/>
    <row r="16631" customHeight="1"/>
    <row r="16632" customHeight="1"/>
    <row r="16633" customHeight="1"/>
    <row r="16634" customHeight="1"/>
    <row r="16635" customHeight="1"/>
    <row r="16636" customHeight="1"/>
    <row r="16637" customHeight="1"/>
    <row r="16638" customHeight="1"/>
    <row r="16639" customHeight="1"/>
    <row r="16640" customHeight="1"/>
    <row r="16641" customHeight="1"/>
    <row r="16642" customHeight="1"/>
    <row r="16643" customHeight="1"/>
    <row r="16644" customHeight="1"/>
    <row r="16645" customHeight="1"/>
    <row r="16646" customHeight="1"/>
    <row r="16647" customHeight="1"/>
    <row r="16648" customHeight="1"/>
    <row r="16649" customHeight="1"/>
    <row r="16650" customHeight="1"/>
    <row r="16651" customHeight="1"/>
    <row r="16652" customHeight="1"/>
    <row r="16653" customHeight="1"/>
    <row r="16654" customHeight="1"/>
    <row r="16655" customHeight="1"/>
    <row r="16656" customHeight="1"/>
    <row r="16657" customHeight="1"/>
    <row r="16658" customHeight="1"/>
    <row r="16659" customHeight="1"/>
    <row r="16660" customHeight="1"/>
    <row r="16661" customHeight="1"/>
    <row r="16662" customHeight="1"/>
    <row r="16663" customHeight="1"/>
    <row r="16664" customHeight="1"/>
    <row r="16665" customHeight="1"/>
    <row r="16666" customHeight="1"/>
    <row r="16667" customHeight="1"/>
    <row r="16668" customHeight="1"/>
    <row r="16669" customHeight="1"/>
    <row r="16670" customHeight="1"/>
    <row r="16671" customHeight="1"/>
    <row r="16672" customHeight="1"/>
    <row r="16673" customHeight="1"/>
    <row r="16674" customHeight="1"/>
    <row r="16675" customHeight="1"/>
    <row r="16676" customHeight="1"/>
    <row r="16677" customHeight="1"/>
    <row r="16678" customHeight="1"/>
    <row r="16679" customHeight="1"/>
    <row r="16680" customHeight="1"/>
    <row r="16681" customHeight="1"/>
    <row r="16682" customHeight="1"/>
    <row r="16683" customHeight="1"/>
    <row r="16684" customHeight="1"/>
    <row r="16685" customHeight="1"/>
    <row r="16686" customHeight="1"/>
    <row r="16687" customHeight="1"/>
    <row r="16688" customHeight="1"/>
    <row r="16689" customHeight="1"/>
    <row r="16690" customHeight="1"/>
    <row r="16691" customHeight="1"/>
    <row r="16692" customHeight="1"/>
    <row r="16693" customHeight="1"/>
    <row r="16694" customHeight="1"/>
    <row r="16695" customHeight="1"/>
    <row r="16696" customHeight="1"/>
    <row r="16697" customHeight="1"/>
    <row r="16698" customHeight="1"/>
    <row r="16699" customHeight="1"/>
    <row r="16700" customHeight="1"/>
    <row r="16701" customHeight="1"/>
    <row r="16702" customHeight="1"/>
    <row r="16703" customHeight="1"/>
    <row r="16704" customHeight="1"/>
    <row r="16705" customHeight="1"/>
    <row r="16706" customHeight="1"/>
    <row r="16707" customHeight="1"/>
    <row r="16708" customHeight="1"/>
    <row r="16709" customHeight="1"/>
    <row r="16710" customHeight="1"/>
    <row r="16711" customHeight="1"/>
    <row r="16712" customHeight="1"/>
    <row r="16713" customHeight="1"/>
    <row r="16714" customHeight="1"/>
    <row r="16715" customHeight="1"/>
    <row r="16716" customHeight="1"/>
    <row r="16717" customHeight="1"/>
    <row r="16718" customHeight="1"/>
    <row r="16719" customHeight="1"/>
    <row r="16720" customHeight="1"/>
    <row r="16721" customHeight="1"/>
    <row r="16722" customHeight="1"/>
    <row r="16723" customHeight="1"/>
    <row r="16724" customHeight="1"/>
    <row r="16725" customHeight="1"/>
    <row r="16726" customHeight="1"/>
    <row r="16727" customHeight="1"/>
    <row r="16728" customHeight="1"/>
    <row r="16729" customHeight="1"/>
    <row r="16730" customHeight="1"/>
    <row r="16731" customHeight="1"/>
    <row r="16732" customHeight="1"/>
    <row r="16733" customHeight="1"/>
    <row r="16734" customHeight="1"/>
    <row r="16735" customHeight="1"/>
    <row r="16736" customHeight="1"/>
    <row r="16737" customHeight="1"/>
    <row r="16738" customHeight="1"/>
    <row r="16739" customHeight="1"/>
    <row r="16740" customHeight="1"/>
    <row r="16741" customHeight="1"/>
    <row r="16742" customHeight="1"/>
    <row r="16743" customHeight="1"/>
    <row r="16744" customHeight="1"/>
    <row r="16745" customHeight="1"/>
    <row r="16746" customHeight="1"/>
    <row r="16747" customHeight="1"/>
    <row r="16748" customHeight="1"/>
    <row r="16749" customHeight="1"/>
    <row r="16750" customHeight="1"/>
    <row r="16751" customHeight="1"/>
    <row r="16752" customHeight="1"/>
    <row r="16753" customHeight="1"/>
    <row r="16754" customHeight="1"/>
    <row r="16755" customHeight="1"/>
    <row r="16756" customHeight="1"/>
    <row r="16757" customHeight="1"/>
    <row r="16758" customHeight="1"/>
    <row r="16759" customHeight="1"/>
    <row r="16760" customHeight="1"/>
    <row r="16761" customHeight="1"/>
    <row r="16762" customHeight="1"/>
    <row r="16763" customHeight="1"/>
    <row r="16764" customHeight="1"/>
    <row r="16765" customHeight="1"/>
    <row r="16766" customHeight="1"/>
    <row r="16767" customHeight="1"/>
    <row r="16768" customHeight="1"/>
    <row r="16769" customHeight="1"/>
    <row r="16770" customHeight="1"/>
    <row r="16771" customHeight="1"/>
    <row r="16772" customHeight="1"/>
    <row r="16773" customHeight="1"/>
    <row r="16774" customHeight="1"/>
    <row r="16775" customHeight="1"/>
    <row r="16776" customHeight="1"/>
    <row r="16777" customHeight="1"/>
    <row r="16778" customHeight="1"/>
    <row r="16779" customHeight="1"/>
    <row r="16780" customHeight="1"/>
    <row r="16781" customHeight="1"/>
    <row r="16782" customHeight="1"/>
    <row r="16783" customHeight="1"/>
    <row r="16784" customHeight="1"/>
    <row r="16785" customHeight="1"/>
    <row r="16786" customHeight="1"/>
    <row r="16787" customHeight="1"/>
    <row r="16788" customHeight="1"/>
    <row r="16789" customHeight="1"/>
    <row r="16790" customHeight="1"/>
    <row r="16791" customHeight="1"/>
    <row r="16792" customHeight="1"/>
    <row r="16793" customHeight="1"/>
    <row r="16794" customHeight="1"/>
    <row r="16795" customHeight="1"/>
    <row r="16796" customHeight="1"/>
    <row r="16797" customHeight="1"/>
    <row r="16798" customHeight="1"/>
    <row r="16799" customHeight="1"/>
    <row r="16800" customHeight="1"/>
    <row r="16801" customHeight="1"/>
    <row r="16802" customHeight="1"/>
    <row r="16803" customHeight="1"/>
    <row r="16804" customHeight="1"/>
    <row r="16805" customHeight="1"/>
    <row r="16806" customHeight="1"/>
    <row r="16807" customHeight="1"/>
    <row r="16808" customHeight="1"/>
    <row r="16809" customHeight="1"/>
    <row r="16810" customHeight="1"/>
    <row r="16811" customHeight="1"/>
    <row r="16812" customHeight="1"/>
    <row r="16813" customHeight="1"/>
    <row r="16814" customHeight="1"/>
    <row r="16815" customHeight="1"/>
    <row r="16816" customHeight="1"/>
    <row r="16817" customHeight="1"/>
    <row r="16818" customHeight="1"/>
    <row r="16819" customHeight="1"/>
    <row r="16820" customHeight="1"/>
    <row r="16821" customHeight="1"/>
    <row r="16822" customHeight="1"/>
    <row r="16823" customHeight="1"/>
    <row r="16824" customHeight="1"/>
    <row r="16825" customHeight="1"/>
    <row r="16826" customHeight="1"/>
    <row r="16827" customHeight="1"/>
    <row r="16828" customHeight="1"/>
    <row r="16829" customHeight="1"/>
    <row r="16830" customHeight="1"/>
    <row r="16831" customHeight="1"/>
    <row r="16832" customHeight="1"/>
    <row r="16833" customHeight="1"/>
    <row r="16834" customHeight="1"/>
    <row r="16835" customHeight="1"/>
    <row r="16836" customHeight="1"/>
    <row r="16837" customHeight="1"/>
    <row r="16838" customHeight="1"/>
    <row r="16839" customHeight="1"/>
    <row r="16840" customHeight="1"/>
    <row r="16841" customHeight="1"/>
    <row r="16842" customHeight="1"/>
    <row r="16843" customHeight="1"/>
    <row r="16844" customHeight="1"/>
    <row r="16845" customHeight="1"/>
    <row r="16846" customHeight="1"/>
    <row r="16847" customHeight="1"/>
    <row r="16848" customHeight="1"/>
    <row r="16849" customHeight="1"/>
    <row r="16850" customHeight="1"/>
    <row r="16851" customHeight="1"/>
    <row r="16852" customHeight="1"/>
    <row r="16853" customHeight="1"/>
    <row r="16854" customHeight="1"/>
    <row r="16855" customHeight="1"/>
    <row r="16856" customHeight="1"/>
    <row r="16857" customHeight="1"/>
    <row r="16858" customHeight="1"/>
    <row r="16859" customHeight="1"/>
    <row r="16860" customHeight="1"/>
    <row r="16861" customHeight="1"/>
    <row r="16862" customHeight="1"/>
    <row r="16863" customHeight="1"/>
    <row r="16864" customHeight="1"/>
    <row r="16865" customHeight="1"/>
    <row r="16866" customHeight="1"/>
    <row r="16867" customHeight="1"/>
    <row r="16868" customHeight="1"/>
    <row r="16869" customHeight="1"/>
    <row r="16870" customHeight="1"/>
    <row r="16871" customHeight="1"/>
    <row r="16872" customHeight="1"/>
    <row r="16873" customHeight="1"/>
    <row r="16874" customHeight="1"/>
    <row r="16875" customHeight="1"/>
    <row r="16876" customHeight="1"/>
    <row r="16877" customHeight="1"/>
    <row r="16878" customHeight="1"/>
    <row r="16879" customHeight="1"/>
    <row r="16880" customHeight="1"/>
    <row r="16881" customHeight="1"/>
    <row r="16882" customHeight="1"/>
    <row r="16883" customHeight="1"/>
    <row r="16884" customHeight="1"/>
    <row r="16885" customHeight="1"/>
    <row r="16886" customHeight="1"/>
    <row r="16887" customHeight="1"/>
    <row r="16888" customHeight="1"/>
    <row r="16889" customHeight="1"/>
    <row r="16890" customHeight="1"/>
    <row r="16891" customHeight="1"/>
    <row r="16892" customHeight="1"/>
    <row r="16893" customHeight="1"/>
    <row r="16894" customHeight="1"/>
    <row r="16895" customHeight="1"/>
    <row r="16896" customHeight="1"/>
    <row r="16897" customHeight="1"/>
    <row r="16898" customHeight="1"/>
    <row r="16899" customHeight="1"/>
    <row r="16900" customHeight="1"/>
    <row r="16901" customHeight="1"/>
    <row r="16902" customHeight="1"/>
    <row r="16903" customHeight="1"/>
    <row r="16904" customHeight="1"/>
    <row r="16905" customHeight="1"/>
    <row r="16906" customHeight="1"/>
    <row r="16907" customHeight="1"/>
    <row r="16908" customHeight="1"/>
    <row r="16909" customHeight="1"/>
    <row r="16910" customHeight="1"/>
    <row r="16911" customHeight="1"/>
    <row r="16912" customHeight="1"/>
    <row r="16913" customHeight="1"/>
    <row r="16914" customHeight="1"/>
    <row r="16915" customHeight="1"/>
    <row r="16916" customHeight="1"/>
    <row r="16917" customHeight="1"/>
    <row r="16918" customHeight="1"/>
    <row r="16919" customHeight="1"/>
    <row r="16920" customHeight="1"/>
    <row r="16921" customHeight="1"/>
    <row r="16922" customHeight="1"/>
    <row r="16923" customHeight="1"/>
    <row r="16924" customHeight="1"/>
    <row r="16925" customHeight="1"/>
    <row r="16926" customHeight="1"/>
    <row r="16927" customHeight="1"/>
    <row r="16928" customHeight="1"/>
    <row r="16929" customHeight="1"/>
    <row r="16930" customHeight="1"/>
    <row r="16931" customHeight="1"/>
    <row r="16932" customHeight="1"/>
    <row r="16933" customHeight="1"/>
    <row r="16934" customHeight="1"/>
    <row r="16935" customHeight="1"/>
    <row r="16936" customHeight="1"/>
    <row r="16937" customHeight="1"/>
    <row r="16938" customHeight="1"/>
    <row r="16939" customHeight="1"/>
    <row r="16940" customHeight="1"/>
    <row r="16941" customHeight="1"/>
    <row r="16942" customHeight="1"/>
    <row r="16943" customHeight="1"/>
    <row r="16944" customHeight="1"/>
    <row r="16945" customHeight="1"/>
    <row r="16946" customHeight="1"/>
    <row r="16947" customHeight="1"/>
    <row r="16948" customHeight="1"/>
    <row r="16949" customHeight="1"/>
    <row r="16950" customHeight="1"/>
    <row r="16951" customHeight="1"/>
    <row r="16952" customHeight="1"/>
    <row r="16953" customHeight="1"/>
    <row r="16954" customHeight="1"/>
    <row r="16955" customHeight="1"/>
    <row r="16956" customHeight="1"/>
    <row r="16957" customHeight="1"/>
    <row r="16958" customHeight="1"/>
    <row r="16959" customHeight="1"/>
    <row r="16960" customHeight="1"/>
    <row r="16961" customHeight="1"/>
    <row r="16962" customHeight="1"/>
    <row r="16963" customHeight="1"/>
    <row r="16964" customHeight="1"/>
    <row r="16965" customHeight="1"/>
    <row r="16966" customHeight="1"/>
    <row r="16967" customHeight="1"/>
    <row r="16968" customHeight="1"/>
    <row r="16969" customHeight="1"/>
    <row r="16970" customHeight="1"/>
    <row r="16971" customHeight="1"/>
    <row r="16972" customHeight="1"/>
    <row r="16973" customHeight="1"/>
    <row r="16974" customHeight="1"/>
    <row r="16975" customHeight="1"/>
    <row r="16976" customHeight="1"/>
    <row r="16977" customHeight="1"/>
    <row r="16978" customHeight="1"/>
    <row r="16979" customHeight="1"/>
    <row r="16980" customHeight="1"/>
    <row r="16981" customHeight="1"/>
    <row r="16982" customHeight="1"/>
    <row r="16983" customHeight="1"/>
    <row r="16984" customHeight="1"/>
    <row r="16985" customHeight="1"/>
    <row r="16986" customHeight="1"/>
    <row r="16987" customHeight="1"/>
    <row r="16988" customHeight="1"/>
    <row r="16989" customHeight="1"/>
    <row r="16990" customHeight="1"/>
    <row r="16991" customHeight="1"/>
    <row r="16992" customHeight="1"/>
    <row r="16993" customHeight="1"/>
    <row r="16994" customHeight="1"/>
    <row r="16995" customHeight="1"/>
    <row r="16996" customHeight="1"/>
    <row r="16997" customHeight="1"/>
    <row r="16998" customHeight="1"/>
    <row r="16999" customHeight="1"/>
    <row r="17000" customHeight="1"/>
    <row r="17001" customHeight="1"/>
    <row r="17002" customHeight="1"/>
    <row r="17003" customHeight="1"/>
    <row r="17004" customHeight="1"/>
    <row r="17005" customHeight="1"/>
    <row r="17006" customHeight="1"/>
    <row r="17007" customHeight="1"/>
    <row r="17008" customHeight="1"/>
    <row r="17009" customHeight="1"/>
    <row r="17010" customHeight="1"/>
    <row r="17011" customHeight="1"/>
    <row r="17012" customHeight="1"/>
    <row r="17013" customHeight="1"/>
    <row r="17014" customHeight="1"/>
    <row r="17015" customHeight="1"/>
    <row r="17016" customHeight="1"/>
    <row r="17017" customHeight="1"/>
    <row r="17018" customHeight="1"/>
    <row r="17019" customHeight="1"/>
    <row r="17020" customHeight="1"/>
    <row r="17021" customHeight="1"/>
    <row r="17022" customHeight="1"/>
    <row r="17023" customHeight="1"/>
    <row r="17024" customHeight="1"/>
    <row r="17025" customHeight="1"/>
    <row r="17026" customHeight="1"/>
    <row r="17027" customHeight="1"/>
    <row r="17028" customHeight="1"/>
    <row r="17029" customHeight="1"/>
    <row r="17030" customHeight="1"/>
    <row r="17031" customHeight="1"/>
    <row r="17032" customHeight="1"/>
    <row r="17033" customHeight="1"/>
    <row r="17034" customHeight="1"/>
    <row r="17035" customHeight="1"/>
    <row r="17036" customHeight="1"/>
    <row r="17037" customHeight="1"/>
    <row r="17038" customHeight="1"/>
    <row r="17039" customHeight="1"/>
    <row r="17040" customHeight="1"/>
    <row r="17041" customHeight="1"/>
    <row r="17042" customHeight="1"/>
    <row r="17043" customHeight="1"/>
    <row r="17044" customHeight="1"/>
    <row r="17045" customHeight="1"/>
    <row r="17046" customHeight="1"/>
    <row r="17047" customHeight="1"/>
    <row r="17048" customHeight="1"/>
    <row r="17049" customHeight="1"/>
    <row r="17050" customHeight="1"/>
    <row r="17051" customHeight="1"/>
    <row r="17052" customHeight="1"/>
    <row r="17053" customHeight="1"/>
    <row r="17054" customHeight="1"/>
    <row r="17055" customHeight="1"/>
    <row r="17056" customHeight="1"/>
    <row r="17057" customHeight="1"/>
    <row r="17058" customHeight="1"/>
    <row r="17059" customHeight="1"/>
    <row r="17060" customHeight="1"/>
    <row r="17061" customHeight="1"/>
    <row r="17062" customHeight="1"/>
    <row r="17063" customHeight="1"/>
    <row r="17064" customHeight="1"/>
    <row r="17065" customHeight="1"/>
    <row r="17066" customHeight="1"/>
    <row r="17067" customHeight="1"/>
    <row r="17068" customHeight="1"/>
    <row r="17069" customHeight="1"/>
    <row r="17070" customHeight="1"/>
    <row r="17071" customHeight="1"/>
    <row r="17072" customHeight="1"/>
    <row r="17073" customHeight="1"/>
    <row r="17074" customHeight="1"/>
    <row r="17075" customHeight="1"/>
    <row r="17076" customHeight="1"/>
    <row r="17077" customHeight="1"/>
    <row r="17078" customHeight="1"/>
    <row r="17079" customHeight="1"/>
    <row r="17080" customHeight="1"/>
    <row r="17081" customHeight="1"/>
    <row r="17082" customHeight="1"/>
    <row r="17083" customHeight="1"/>
    <row r="17084" customHeight="1"/>
    <row r="17085" customHeight="1"/>
    <row r="17086" customHeight="1"/>
    <row r="17087" customHeight="1"/>
    <row r="17088" customHeight="1"/>
    <row r="17089" customHeight="1"/>
    <row r="17090" customHeight="1"/>
    <row r="17091" customHeight="1"/>
    <row r="17092" customHeight="1"/>
    <row r="17093" customHeight="1"/>
    <row r="17094" customHeight="1"/>
    <row r="17095" customHeight="1"/>
    <row r="17096" customHeight="1"/>
    <row r="17097" customHeight="1"/>
    <row r="17098" customHeight="1"/>
    <row r="17099" customHeight="1"/>
    <row r="17100" customHeight="1"/>
    <row r="17101" customHeight="1"/>
    <row r="17102" customHeight="1"/>
    <row r="17103" customHeight="1"/>
    <row r="17104" customHeight="1"/>
    <row r="17105" customHeight="1"/>
    <row r="17106" customHeight="1"/>
    <row r="17107" customHeight="1"/>
    <row r="17108" customHeight="1"/>
    <row r="17109" customHeight="1"/>
    <row r="17110" customHeight="1"/>
    <row r="17111" customHeight="1"/>
    <row r="17112" customHeight="1"/>
    <row r="17113" customHeight="1"/>
    <row r="17114" customHeight="1"/>
    <row r="17115" customHeight="1"/>
    <row r="17116" customHeight="1"/>
    <row r="17117" customHeight="1"/>
    <row r="17118" customHeight="1"/>
    <row r="17119" customHeight="1"/>
    <row r="17120" customHeight="1"/>
    <row r="17121" customHeight="1"/>
    <row r="17122" customHeight="1"/>
    <row r="17123" customHeight="1"/>
    <row r="17124" customHeight="1"/>
    <row r="17125" customHeight="1"/>
    <row r="17126" customHeight="1"/>
    <row r="17127" customHeight="1"/>
    <row r="17128" customHeight="1"/>
    <row r="17129" customHeight="1"/>
    <row r="17130" customHeight="1"/>
    <row r="17131" customHeight="1"/>
    <row r="17132" customHeight="1"/>
    <row r="17133" customHeight="1"/>
    <row r="17134" customHeight="1"/>
    <row r="17135" customHeight="1"/>
    <row r="17136" customHeight="1"/>
    <row r="17137" customHeight="1"/>
    <row r="17138" customHeight="1"/>
    <row r="17139" customHeight="1"/>
    <row r="17140" customHeight="1"/>
    <row r="17141" customHeight="1"/>
    <row r="17142" customHeight="1"/>
    <row r="17143" customHeight="1"/>
    <row r="17144" customHeight="1"/>
    <row r="17145" customHeight="1"/>
    <row r="17146" customHeight="1"/>
    <row r="17147" customHeight="1"/>
    <row r="17148" customHeight="1"/>
    <row r="17149" customHeight="1"/>
    <row r="17150" customHeight="1"/>
    <row r="17151" customHeight="1"/>
    <row r="17152" customHeight="1"/>
    <row r="17153" customHeight="1"/>
    <row r="17154" customHeight="1"/>
    <row r="17155" customHeight="1"/>
    <row r="17156" customHeight="1"/>
    <row r="17157" customHeight="1"/>
    <row r="17158" customHeight="1"/>
    <row r="17159" customHeight="1"/>
    <row r="17160" customHeight="1"/>
    <row r="17161" customHeight="1"/>
    <row r="17162" customHeight="1"/>
    <row r="17163" customHeight="1"/>
    <row r="17164" customHeight="1"/>
    <row r="17165" customHeight="1"/>
    <row r="17166" customHeight="1"/>
    <row r="17167" customHeight="1"/>
    <row r="17168" customHeight="1"/>
    <row r="17169" customHeight="1"/>
    <row r="17170" customHeight="1"/>
    <row r="17171" customHeight="1"/>
    <row r="17172" customHeight="1"/>
    <row r="17173" customHeight="1"/>
    <row r="17174" customHeight="1"/>
    <row r="17175" customHeight="1"/>
    <row r="17176" customHeight="1"/>
    <row r="17177" customHeight="1"/>
    <row r="17178" customHeight="1"/>
    <row r="17179" customHeight="1"/>
    <row r="17180" customHeight="1"/>
    <row r="17181" customHeight="1"/>
    <row r="17182" customHeight="1"/>
    <row r="17183" customHeight="1"/>
    <row r="17184" customHeight="1"/>
    <row r="17185" customHeight="1"/>
    <row r="17186" customHeight="1"/>
    <row r="17187" customHeight="1"/>
    <row r="17188" customHeight="1"/>
    <row r="17189" customHeight="1"/>
    <row r="17190" customHeight="1"/>
    <row r="17191" customHeight="1"/>
    <row r="17192" customHeight="1"/>
    <row r="17193" customHeight="1"/>
    <row r="17194" customHeight="1"/>
    <row r="17195" customHeight="1"/>
    <row r="17196" customHeight="1"/>
    <row r="17197" customHeight="1"/>
    <row r="17198" customHeight="1"/>
    <row r="17199" customHeight="1"/>
    <row r="17200" customHeight="1"/>
    <row r="17201" customHeight="1"/>
    <row r="17202" customHeight="1"/>
    <row r="17203" customHeight="1"/>
    <row r="17204" customHeight="1"/>
    <row r="17205" customHeight="1"/>
    <row r="17206" customHeight="1"/>
    <row r="17207" customHeight="1"/>
    <row r="17208" customHeight="1"/>
    <row r="17209" customHeight="1"/>
    <row r="17210" customHeight="1"/>
    <row r="17211" customHeight="1"/>
    <row r="17212" customHeight="1"/>
    <row r="17213" customHeight="1"/>
    <row r="17214" customHeight="1"/>
    <row r="17215" customHeight="1"/>
    <row r="17216" customHeight="1"/>
    <row r="17217" customHeight="1"/>
    <row r="17218" customHeight="1"/>
    <row r="17219" customHeight="1"/>
    <row r="17220" customHeight="1"/>
    <row r="17221" customHeight="1"/>
    <row r="17222" customHeight="1"/>
    <row r="17223" customHeight="1"/>
    <row r="17224" customHeight="1"/>
    <row r="17225" customHeight="1"/>
    <row r="17226" customHeight="1"/>
    <row r="17227" customHeight="1"/>
    <row r="17228" customHeight="1"/>
    <row r="17229" customHeight="1"/>
    <row r="17230" customHeight="1"/>
    <row r="17231" customHeight="1"/>
    <row r="17232" customHeight="1"/>
    <row r="17233" customHeight="1"/>
    <row r="17234" customHeight="1"/>
    <row r="17235" customHeight="1"/>
    <row r="17236" customHeight="1"/>
    <row r="17237" customHeight="1"/>
    <row r="17238" customHeight="1"/>
    <row r="17239" customHeight="1"/>
    <row r="17240" customHeight="1"/>
    <row r="17241" customHeight="1"/>
    <row r="17242" customHeight="1"/>
    <row r="17243" customHeight="1"/>
    <row r="17244" customHeight="1"/>
    <row r="17245" customHeight="1"/>
    <row r="17246" customHeight="1"/>
    <row r="17247" customHeight="1"/>
    <row r="17248" customHeight="1"/>
    <row r="17249" customHeight="1"/>
    <row r="17250" customHeight="1"/>
    <row r="17251" customHeight="1"/>
    <row r="17252" customHeight="1"/>
    <row r="17253" customHeight="1"/>
    <row r="17254" customHeight="1"/>
    <row r="17255" customHeight="1"/>
    <row r="17256" customHeight="1"/>
    <row r="17257" customHeight="1"/>
    <row r="17258" customHeight="1"/>
    <row r="17259" customHeight="1"/>
    <row r="17260" customHeight="1"/>
    <row r="17261" customHeight="1"/>
    <row r="17262" customHeight="1"/>
    <row r="17263" customHeight="1"/>
    <row r="17264" customHeight="1"/>
    <row r="17265" customHeight="1"/>
    <row r="17266" customHeight="1"/>
    <row r="17267" customHeight="1"/>
    <row r="17268" customHeight="1"/>
    <row r="17269" customHeight="1"/>
    <row r="17270" customHeight="1"/>
    <row r="17271" customHeight="1"/>
    <row r="17272" customHeight="1"/>
    <row r="17273" customHeight="1"/>
    <row r="17274" customHeight="1"/>
    <row r="17275" customHeight="1"/>
    <row r="17276" customHeight="1"/>
    <row r="17277" customHeight="1"/>
    <row r="17278" customHeight="1"/>
    <row r="17279" customHeight="1"/>
    <row r="17280" customHeight="1"/>
    <row r="17281" customHeight="1"/>
    <row r="17282" customHeight="1"/>
    <row r="17283" customHeight="1"/>
    <row r="17284" customHeight="1"/>
    <row r="17285" customHeight="1"/>
    <row r="17286" customHeight="1"/>
    <row r="17287" customHeight="1"/>
    <row r="17288" customHeight="1"/>
    <row r="17289" customHeight="1"/>
    <row r="17290" customHeight="1"/>
    <row r="17291" customHeight="1"/>
    <row r="17292" customHeight="1"/>
    <row r="17293" customHeight="1"/>
    <row r="17294" customHeight="1"/>
    <row r="17295" customHeight="1"/>
    <row r="17296" customHeight="1"/>
    <row r="17297" customHeight="1"/>
    <row r="17298" customHeight="1"/>
    <row r="17299" customHeight="1"/>
    <row r="17300" customHeight="1"/>
    <row r="17301" customHeight="1"/>
    <row r="17302" customHeight="1"/>
    <row r="17303" customHeight="1"/>
    <row r="17304" customHeight="1"/>
    <row r="17305" customHeight="1"/>
    <row r="17306" customHeight="1"/>
    <row r="17307" customHeight="1"/>
    <row r="17308" customHeight="1"/>
    <row r="17309" customHeight="1"/>
    <row r="17310" customHeight="1"/>
    <row r="17311" customHeight="1"/>
    <row r="17312" customHeight="1"/>
    <row r="17313" customHeight="1"/>
    <row r="17314" customHeight="1"/>
    <row r="17315" customHeight="1"/>
    <row r="17316" customHeight="1"/>
    <row r="17317" customHeight="1"/>
    <row r="17318" customHeight="1"/>
    <row r="17319" customHeight="1"/>
    <row r="17320" customHeight="1"/>
    <row r="17321" customHeight="1"/>
    <row r="17322" customHeight="1"/>
    <row r="17323" customHeight="1"/>
    <row r="17324" customHeight="1"/>
    <row r="17325" customHeight="1"/>
    <row r="17326" customHeight="1"/>
    <row r="17327" customHeight="1"/>
    <row r="17328" customHeight="1"/>
    <row r="17329" customHeight="1"/>
    <row r="17330" customHeight="1"/>
    <row r="17331" customHeight="1"/>
    <row r="17332" customHeight="1"/>
    <row r="17333" customHeight="1"/>
    <row r="17334" customHeight="1"/>
    <row r="17335" customHeight="1"/>
    <row r="17336" customHeight="1"/>
    <row r="17337" customHeight="1"/>
    <row r="17338" customHeight="1"/>
    <row r="17339" customHeight="1"/>
    <row r="17340" customHeight="1"/>
    <row r="17341" customHeight="1"/>
    <row r="17342" customHeight="1"/>
    <row r="17343" customHeight="1"/>
    <row r="17344" customHeight="1"/>
    <row r="17345" customHeight="1"/>
    <row r="17346" customHeight="1"/>
    <row r="17347" customHeight="1"/>
    <row r="17348" customHeight="1"/>
    <row r="17349" customHeight="1"/>
    <row r="17350" customHeight="1"/>
    <row r="17351" customHeight="1"/>
    <row r="17352" customHeight="1"/>
    <row r="17353" customHeight="1"/>
    <row r="17354" customHeight="1"/>
    <row r="17355" customHeight="1"/>
    <row r="17356" customHeight="1"/>
    <row r="17357" customHeight="1"/>
    <row r="17358" customHeight="1"/>
    <row r="17359" customHeight="1"/>
    <row r="17360" customHeight="1"/>
    <row r="17361" customHeight="1"/>
    <row r="17362" customHeight="1"/>
    <row r="17363" customHeight="1"/>
    <row r="17364" customHeight="1"/>
    <row r="17365" customHeight="1"/>
    <row r="17366" customHeight="1"/>
    <row r="17367" customHeight="1"/>
    <row r="17368" customHeight="1"/>
    <row r="17369" customHeight="1"/>
    <row r="17370" customHeight="1"/>
    <row r="17371" customHeight="1"/>
    <row r="17372" customHeight="1"/>
    <row r="17373" customHeight="1"/>
    <row r="17374" customHeight="1"/>
    <row r="17375" customHeight="1"/>
    <row r="17376" customHeight="1"/>
    <row r="17377" customHeight="1"/>
    <row r="17378" customHeight="1"/>
    <row r="17379" customHeight="1"/>
    <row r="17380" customHeight="1"/>
    <row r="17381" customHeight="1"/>
    <row r="17382" customHeight="1"/>
    <row r="17383" customHeight="1"/>
    <row r="17384" customHeight="1"/>
    <row r="17385" customHeight="1"/>
    <row r="17386" customHeight="1"/>
    <row r="17387" customHeight="1"/>
    <row r="17388" customHeight="1"/>
    <row r="17389" customHeight="1"/>
    <row r="17390" customHeight="1"/>
    <row r="17391" customHeight="1"/>
    <row r="17392" customHeight="1"/>
    <row r="17393" customHeight="1"/>
    <row r="17394" customHeight="1"/>
    <row r="17395" customHeight="1"/>
    <row r="17396" customHeight="1"/>
    <row r="17397" customHeight="1"/>
    <row r="17398" customHeight="1"/>
    <row r="17399" customHeight="1"/>
    <row r="17400" customHeight="1"/>
    <row r="17401" customHeight="1"/>
    <row r="17402" customHeight="1"/>
    <row r="17403" customHeight="1"/>
    <row r="17404" customHeight="1"/>
    <row r="17405" customHeight="1"/>
    <row r="17406" customHeight="1"/>
    <row r="17407" customHeight="1"/>
    <row r="17408" customHeight="1"/>
    <row r="17409" customHeight="1"/>
    <row r="17410" customHeight="1"/>
    <row r="17411" customHeight="1"/>
    <row r="17412" customHeight="1"/>
    <row r="17413" customHeight="1"/>
    <row r="17414" customHeight="1"/>
    <row r="17415" customHeight="1"/>
    <row r="17416" customHeight="1"/>
    <row r="17417" customHeight="1"/>
    <row r="17418" customHeight="1"/>
    <row r="17419" customHeight="1"/>
    <row r="17420" customHeight="1"/>
    <row r="17421" customHeight="1"/>
    <row r="17422" customHeight="1"/>
    <row r="17423" customHeight="1"/>
    <row r="17424" customHeight="1"/>
    <row r="17425" customHeight="1"/>
    <row r="17426" customHeight="1"/>
    <row r="17427" customHeight="1"/>
    <row r="17428" customHeight="1"/>
    <row r="17429" customHeight="1"/>
    <row r="17430" customHeight="1"/>
    <row r="17431" customHeight="1"/>
    <row r="17432" customHeight="1"/>
    <row r="17433" customHeight="1"/>
    <row r="17434" customHeight="1"/>
    <row r="17435" customHeight="1"/>
    <row r="17436" customHeight="1"/>
    <row r="17437" customHeight="1"/>
    <row r="17438" customHeight="1"/>
    <row r="17439" customHeight="1"/>
    <row r="17440" customHeight="1"/>
    <row r="17441" customHeight="1"/>
    <row r="17442" customHeight="1"/>
    <row r="17443" customHeight="1"/>
    <row r="17444" customHeight="1"/>
    <row r="17445" customHeight="1"/>
    <row r="17446" customHeight="1"/>
    <row r="17447" customHeight="1"/>
    <row r="17448" customHeight="1"/>
    <row r="17449" customHeight="1"/>
    <row r="17450" customHeight="1"/>
    <row r="17451" customHeight="1"/>
    <row r="17452" customHeight="1"/>
    <row r="17453" customHeight="1"/>
    <row r="17454" customHeight="1"/>
    <row r="17455" customHeight="1"/>
    <row r="17456" customHeight="1"/>
    <row r="17457" customHeight="1"/>
    <row r="17458" customHeight="1"/>
    <row r="17459" customHeight="1"/>
    <row r="17460" customHeight="1"/>
    <row r="17461" customHeight="1"/>
    <row r="17462" customHeight="1"/>
    <row r="17463" customHeight="1"/>
    <row r="17464" customHeight="1"/>
    <row r="17465" customHeight="1"/>
    <row r="17466" customHeight="1"/>
    <row r="17467" customHeight="1"/>
    <row r="17468" customHeight="1"/>
    <row r="17469" customHeight="1"/>
    <row r="17470" customHeight="1"/>
    <row r="17471" customHeight="1"/>
    <row r="17472" customHeight="1"/>
    <row r="17473" customHeight="1"/>
    <row r="17474" customHeight="1"/>
    <row r="17475" customHeight="1"/>
    <row r="17476" customHeight="1"/>
    <row r="17477" customHeight="1"/>
    <row r="17478" customHeight="1"/>
    <row r="17479" customHeight="1"/>
    <row r="17480" customHeight="1"/>
    <row r="17481" customHeight="1"/>
    <row r="17482" customHeight="1"/>
    <row r="17483" customHeight="1"/>
    <row r="17484" customHeight="1"/>
    <row r="17485" customHeight="1"/>
    <row r="17486" customHeight="1"/>
    <row r="17487" customHeight="1"/>
    <row r="17488" customHeight="1"/>
    <row r="17489" customHeight="1"/>
    <row r="17490" customHeight="1"/>
    <row r="17491" customHeight="1"/>
    <row r="17492" customHeight="1"/>
    <row r="17493" customHeight="1"/>
    <row r="17494" customHeight="1"/>
    <row r="17495" customHeight="1"/>
    <row r="17496" customHeight="1"/>
    <row r="17497" customHeight="1"/>
    <row r="17498" customHeight="1"/>
    <row r="17499" customHeight="1"/>
    <row r="17500" customHeight="1"/>
    <row r="17501" customHeight="1"/>
    <row r="17502" customHeight="1"/>
    <row r="17503" customHeight="1"/>
    <row r="17504" customHeight="1"/>
    <row r="17505" customHeight="1"/>
    <row r="17506" customHeight="1"/>
    <row r="17507" customHeight="1"/>
    <row r="17508" customHeight="1"/>
    <row r="17509" customHeight="1"/>
    <row r="17510" customHeight="1"/>
    <row r="17511" customHeight="1"/>
    <row r="17512" customHeight="1"/>
    <row r="17513" customHeight="1"/>
    <row r="17514" customHeight="1"/>
    <row r="17515" customHeight="1"/>
    <row r="17516" customHeight="1"/>
    <row r="17517" customHeight="1"/>
    <row r="17518" customHeight="1"/>
    <row r="17519" customHeight="1"/>
    <row r="17520" customHeight="1"/>
    <row r="17521" customHeight="1"/>
    <row r="17522" customHeight="1"/>
    <row r="17523" customHeight="1"/>
    <row r="17524" customHeight="1"/>
    <row r="17525" customHeight="1"/>
    <row r="17526" customHeight="1"/>
    <row r="17527" customHeight="1"/>
    <row r="17528" customHeight="1"/>
    <row r="17529" customHeight="1"/>
    <row r="17530" customHeight="1"/>
    <row r="17531" customHeight="1"/>
    <row r="17532" customHeight="1"/>
    <row r="17533" customHeight="1"/>
    <row r="17534" customHeight="1"/>
    <row r="17535" customHeight="1"/>
    <row r="17536" customHeight="1"/>
    <row r="17537" customHeight="1"/>
    <row r="17538" customHeight="1"/>
    <row r="17539" customHeight="1"/>
    <row r="17540" customHeight="1"/>
    <row r="17541" customHeight="1"/>
    <row r="17542" customHeight="1"/>
    <row r="17543" customHeight="1"/>
    <row r="17544" customHeight="1"/>
    <row r="17545" customHeight="1"/>
    <row r="17546" customHeight="1"/>
    <row r="17547" customHeight="1"/>
    <row r="17548" customHeight="1"/>
    <row r="17549" customHeight="1"/>
    <row r="17550" customHeight="1"/>
    <row r="17551" customHeight="1"/>
    <row r="17552" customHeight="1"/>
    <row r="17553" customHeight="1"/>
    <row r="17554" customHeight="1"/>
    <row r="17555" customHeight="1"/>
    <row r="17556" customHeight="1"/>
    <row r="17557" customHeight="1"/>
    <row r="17558" customHeight="1"/>
    <row r="17559" customHeight="1"/>
    <row r="17560" customHeight="1"/>
    <row r="17561" customHeight="1"/>
    <row r="17562" customHeight="1"/>
    <row r="17563" customHeight="1"/>
    <row r="17564" customHeight="1"/>
    <row r="17565" customHeight="1"/>
    <row r="17566" customHeight="1"/>
    <row r="17567" customHeight="1"/>
    <row r="17568" customHeight="1"/>
    <row r="17569" customHeight="1"/>
    <row r="17570" customHeight="1"/>
    <row r="17571" customHeight="1"/>
    <row r="17572" customHeight="1"/>
    <row r="17573" customHeight="1"/>
    <row r="17574" customHeight="1"/>
    <row r="17575" customHeight="1"/>
    <row r="17576" customHeight="1"/>
    <row r="17577" customHeight="1"/>
    <row r="17578" customHeight="1"/>
    <row r="17579" customHeight="1"/>
    <row r="17580" customHeight="1"/>
    <row r="17581" customHeight="1"/>
    <row r="17582" customHeight="1"/>
    <row r="17583" customHeight="1"/>
    <row r="17584" customHeight="1"/>
    <row r="17585" customHeight="1"/>
    <row r="17586" customHeight="1"/>
    <row r="17587" customHeight="1"/>
    <row r="17588" customHeight="1"/>
    <row r="17589" customHeight="1"/>
    <row r="17590" customHeight="1"/>
    <row r="17591" customHeight="1"/>
    <row r="17592" customHeight="1"/>
    <row r="17593" customHeight="1"/>
    <row r="17594" customHeight="1"/>
    <row r="17595" customHeight="1"/>
    <row r="17596" customHeight="1"/>
    <row r="17597" customHeight="1"/>
    <row r="17598" customHeight="1"/>
    <row r="17599" customHeight="1"/>
    <row r="17600" customHeight="1"/>
    <row r="17601" customHeight="1"/>
    <row r="17602" customHeight="1"/>
    <row r="17603" customHeight="1"/>
    <row r="17604" customHeight="1"/>
    <row r="17605" customHeight="1"/>
    <row r="17606" customHeight="1"/>
    <row r="17607" customHeight="1"/>
    <row r="17608" customHeight="1"/>
    <row r="17609" customHeight="1"/>
    <row r="17610" customHeight="1"/>
    <row r="17611" customHeight="1"/>
    <row r="17612" customHeight="1"/>
    <row r="17613" customHeight="1"/>
    <row r="17614" customHeight="1"/>
    <row r="17615" customHeight="1"/>
    <row r="17616" customHeight="1"/>
    <row r="17617" customHeight="1"/>
    <row r="17618" customHeight="1"/>
    <row r="17619" customHeight="1"/>
    <row r="17620" customHeight="1"/>
    <row r="17621" customHeight="1"/>
    <row r="17622" customHeight="1"/>
    <row r="17623" customHeight="1"/>
    <row r="17624" customHeight="1"/>
    <row r="17625" customHeight="1"/>
    <row r="17626" customHeight="1"/>
    <row r="17627" customHeight="1"/>
    <row r="17628" customHeight="1"/>
    <row r="17629" customHeight="1"/>
    <row r="17630" customHeight="1"/>
    <row r="17631" customHeight="1"/>
    <row r="17632" customHeight="1"/>
    <row r="17633" customHeight="1"/>
    <row r="17634" customHeight="1"/>
    <row r="17635" customHeight="1"/>
    <row r="17636" customHeight="1"/>
    <row r="17637" customHeight="1"/>
    <row r="17638" customHeight="1"/>
    <row r="17639" customHeight="1"/>
    <row r="17640" customHeight="1"/>
    <row r="17641" customHeight="1"/>
    <row r="17642" customHeight="1"/>
    <row r="17643" customHeight="1"/>
    <row r="17644" customHeight="1"/>
    <row r="17645" customHeight="1"/>
    <row r="17646" customHeight="1"/>
    <row r="17647" customHeight="1"/>
    <row r="17648" customHeight="1"/>
    <row r="17649" customHeight="1"/>
    <row r="17650" customHeight="1"/>
    <row r="17651" customHeight="1"/>
    <row r="17652" customHeight="1"/>
    <row r="17653" customHeight="1"/>
    <row r="17654" customHeight="1"/>
    <row r="17655" customHeight="1"/>
    <row r="17656" customHeight="1"/>
    <row r="17657" customHeight="1"/>
    <row r="17658" customHeight="1"/>
    <row r="17659" customHeight="1"/>
    <row r="17660" customHeight="1"/>
    <row r="17661" customHeight="1"/>
    <row r="17662" customHeight="1"/>
    <row r="17663" customHeight="1"/>
    <row r="17664" customHeight="1"/>
    <row r="17665" customHeight="1"/>
    <row r="17666" customHeight="1"/>
    <row r="17667" customHeight="1"/>
    <row r="17668" customHeight="1"/>
    <row r="17669" customHeight="1"/>
    <row r="17670" customHeight="1"/>
    <row r="17671" customHeight="1"/>
    <row r="17672" customHeight="1"/>
    <row r="17673" customHeight="1"/>
    <row r="17674" customHeight="1"/>
    <row r="17675" customHeight="1"/>
    <row r="17676" customHeight="1"/>
    <row r="17677" customHeight="1"/>
    <row r="17678" customHeight="1"/>
    <row r="17679" customHeight="1"/>
    <row r="17680" customHeight="1"/>
    <row r="17681" customHeight="1"/>
    <row r="17682" customHeight="1"/>
    <row r="17683" customHeight="1"/>
    <row r="17684" customHeight="1"/>
    <row r="17685" customHeight="1"/>
    <row r="17686" customHeight="1"/>
    <row r="17687" customHeight="1"/>
    <row r="17688" customHeight="1"/>
    <row r="17689" customHeight="1"/>
    <row r="17690" customHeight="1"/>
    <row r="17691" customHeight="1"/>
    <row r="17692" customHeight="1"/>
    <row r="17693" customHeight="1"/>
    <row r="17694" customHeight="1"/>
    <row r="17695" customHeight="1"/>
    <row r="17696" customHeight="1"/>
    <row r="17697" customHeight="1"/>
    <row r="17698" customHeight="1"/>
    <row r="17699" customHeight="1"/>
    <row r="17700" customHeight="1"/>
    <row r="17701" customHeight="1"/>
    <row r="17702" customHeight="1"/>
    <row r="17703" customHeight="1"/>
    <row r="17704" customHeight="1"/>
    <row r="17705" customHeight="1"/>
    <row r="17706" customHeight="1"/>
    <row r="17707" customHeight="1"/>
    <row r="17708" customHeight="1"/>
    <row r="17709" customHeight="1"/>
    <row r="17710" customHeight="1"/>
    <row r="17711" customHeight="1"/>
    <row r="17712" customHeight="1"/>
    <row r="17713" customHeight="1"/>
    <row r="17714" customHeight="1"/>
    <row r="17715" customHeight="1"/>
    <row r="17716" customHeight="1"/>
    <row r="17717" customHeight="1"/>
    <row r="17718" customHeight="1"/>
    <row r="17719" customHeight="1"/>
    <row r="17720" customHeight="1"/>
    <row r="17721" customHeight="1"/>
    <row r="17722" customHeight="1"/>
    <row r="17723" customHeight="1"/>
    <row r="17724" customHeight="1"/>
    <row r="17725" customHeight="1"/>
    <row r="17726" customHeight="1"/>
    <row r="17727" customHeight="1"/>
    <row r="17728" customHeight="1"/>
    <row r="17729" customHeight="1"/>
    <row r="17730" customHeight="1"/>
    <row r="17731" customHeight="1"/>
    <row r="17732" customHeight="1"/>
    <row r="17733" customHeight="1"/>
    <row r="17734" customHeight="1"/>
    <row r="17735" customHeight="1"/>
    <row r="17736" customHeight="1"/>
    <row r="17737" customHeight="1"/>
    <row r="17738" customHeight="1"/>
    <row r="17739" customHeight="1"/>
    <row r="17740" customHeight="1"/>
    <row r="17741" customHeight="1"/>
    <row r="17742" customHeight="1"/>
    <row r="17743" customHeight="1"/>
    <row r="17744" customHeight="1"/>
    <row r="17745" customHeight="1"/>
    <row r="17746" customHeight="1"/>
    <row r="17747" customHeight="1"/>
    <row r="17748" customHeight="1"/>
    <row r="17749" customHeight="1"/>
    <row r="17750" customHeight="1"/>
    <row r="17751" customHeight="1"/>
    <row r="17752" customHeight="1"/>
    <row r="17753" customHeight="1"/>
    <row r="17754" customHeight="1"/>
    <row r="17755" customHeight="1"/>
    <row r="17756" customHeight="1"/>
    <row r="17757" customHeight="1"/>
    <row r="17758" customHeight="1"/>
    <row r="17759" customHeight="1"/>
    <row r="17760" customHeight="1"/>
    <row r="17761" customHeight="1"/>
    <row r="17762" customHeight="1"/>
    <row r="17763" customHeight="1"/>
    <row r="17764" customHeight="1"/>
    <row r="17765" customHeight="1"/>
    <row r="17766" customHeight="1"/>
    <row r="17767" customHeight="1"/>
    <row r="17768" customHeight="1"/>
    <row r="17769" customHeight="1"/>
    <row r="17770" customHeight="1"/>
    <row r="17771" customHeight="1"/>
    <row r="17772" customHeight="1"/>
    <row r="17773" customHeight="1"/>
    <row r="17774" customHeight="1"/>
    <row r="17775" customHeight="1"/>
    <row r="17776" customHeight="1"/>
    <row r="17777" customHeight="1"/>
    <row r="17778" customHeight="1"/>
    <row r="17779" customHeight="1"/>
    <row r="17780" customHeight="1"/>
    <row r="17781" customHeight="1"/>
    <row r="17782" customHeight="1"/>
    <row r="17783" customHeight="1"/>
    <row r="17784" customHeight="1"/>
    <row r="17785" customHeight="1"/>
    <row r="17786" customHeight="1"/>
    <row r="17787" customHeight="1"/>
    <row r="17788" customHeight="1"/>
    <row r="17789" customHeight="1"/>
    <row r="17790" customHeight="1"/>
    <row r="17791" customHeight="1"/>
    <row r="17792" customHeight="1"/>
    <row r="17793" customHeight="1"/>
    <row r="17794" customHeight="1"/>
    <row r="17795" customHeight="1"/>
    <row r="17796" customHeight="1"/>
    <row r="17797" customHeight="1"/>
    <row r="17798" customHeight="1"/>
    <row r="17799" customHeight="1"/>
    <row r="17800" customHeight="1"/>
    <row r="17801" customHeight="1"/>
    <row r="17802" customHeight="1"/>
    <row r="17803" customHeight="1"/>
    <row r="17804" customHeight="1"/>
    <row r="17805" customHeight="1"/>
    <row r="17806" customHeight="1"/>
    <row r="17807" customHeight="1"/>
    <row r="17808" customHeight="1"/>
    <row r="17809" customHeight="1"/>
    <row r="17810" customHeight="1"/>
    <row r="17811" customHeight="1"/>
    <row r="17812" customHeight="1"/>
    <row r="17813" customHeight="1"/>
    <row r="17814" customHeight="1"/>
    <row r="17815" customHeight="1"/>
    <row r="17816" customHeight="1"/>
    <row r="17817" customHeight="1"/>
    <row r="17818" customHeight="1"/>
    <row r="17819" customHeight="1"/>
    <row r="17820" customHeight="1"/>
    <row r="17821" customHeight="1"/>
    <row r="17822" customHeight="1"/>
    <row r="17823" customHeight="1"/>
    <row r="17824" customHeight="1"/>
    <row r="17825" customHeight="1"/>
    <row r="17826" customHeight="1"/>
    <row r="17827" customHeight="1"/>
    <row r="17828" customHeight="1"/>
    <row r="17829" customHeight="1"/>
    <row r="17830" customHeight="1"/>
    <row r="17831" customHeight="1"/>
    <row r="17832" customHeight="1"/>
    <row r="17833" customHeight="1"/>
    <row r="17834" customHeight="1"/>
    <row r="17835" customHeight="1"/>
    <row r="17836" customHeight="1"/>
    <row r="17837" customHeight="1"/>
    <row r="17838" customHeight="1"/>
    <row r="17839" customHeight="1"/>
    <row r="17840" customHeight="1"/>
    <row r="17841" customHeight="1"/>
    <row r="17842" customHeight="1"/>
    <row r="17843" customHeight="1"/>
    <row r="17844" customHeight="1"/>
    <row r="17845" customHeight="1"/>
    <row r="17846" customHeight="1"/>
    <row r="17847" customHeight="1"/>
    <row r="17848" customHeight="1"/>
    <row r="17849" customHeight="1"/>
    <row r="17850" customHeight="1"/>
    <row r="17851" customHeight="1"/>
    <row r="17852" customHeight="1"/>
    <row r="17853" customHeight="1"/>
    <row r="17854" customHeight="1"/>
    <row r="17855" customHeight="1"/>
    <row r="17856" customHeight="1"/>
    <row r="17857" customHeight="1"/>
    <row r="17858" customHeight="1"/>
    <row r="17859" customHeight="1"/>
    <row r="17860" customHeight="1"/>
    <row r="17861" customHeight="1"/>
    <row r="17862" customHeight="1"/>
    <row r="17863" customHeight="1"/>
    <row r="17864" customHeight="1"/>
    <row r="17865" customHeight="1"/>
    <row r="17866" customHeight="1"/>
    <row r="17867" customHeight="1"/>
    <row r="17868" customHeight="1"/>
    <row r="17869" customHeight="1"/>
    <row r="17870" customHeight="1"/>
    <row r="17871" customHeight="1"/>
    <row r="17872" customHeight="1"/>
    <row r="17873" customHeight="1"/>
    <row r="17874" customHeight="1"/>
    <row r="17875" customHeight="1"/>
    <row r="17876" customHeight="1"/>
    <row r="17877" customHeight="1"/>
    <row r="17878" customHeight="1"/>
    <row r="17879" customHeight="1"/>
    <row r="17880" customHeight="1"/>
    <row r="17881" customHeight="1"/>
    <row r="17882" customHeight="1"/>
    <row r="17883" customHeight="1"/>
    <row r="17884" customHeight="1"/>
    <row r="17885" customHeight="1"/>
    <row r="17886" customHeight="1"/>
    <row r="17887" customHeight="1"/>
    <row r="17888" customHeight="1"/>
    <row r="17889" customHeight="1"/>
    <row r="17890" customHeight="1"/>
    <row r="17891" customHeight="1"/>
    <row r="17892" customHeight="1"/>
    <row r="17893" customHeight="1"/>
    <row r="17894" customHeight="1"/>
    <row r="17895" customHeight="1"/>
    <row r="17896" customHeight="1"/>
    <row r="17897" customHeight="1"/>
    <row r="17898" customHeight="1"/>
    <row r="17899" customHeight="1"/>
    <row r="17900" customHeight="1"/>
    <row r="17901" customHeight="1"/>
    <row r="17902" customHeight="1"/>
    <row r="17903" customHeight="1"/>
    <row r="17904" customHeight="1"/>
    <row r="17905" customHeight="1"/>
    <row r="17906" customHeight="1"/>
    <row r="17907" customHeight="1"/>
    <row r="17908" customHeight="1"/>
    <row r="17909" customHeight="1"/>
    <row r="17910" customHeight="1"/>
    <row r="17911" customHeight="1"/>
    <row r="17912" customHeight="1"/>
    <row r="17913" customHeight="1"/>
    <row r="17914" customHeight="1"/>
    <row r="17915" customHeight="1"/>
    <row r="17916" customHeight="1"/>
    <row r="17917" customHeight="1"/>
    <row r="17918" customHeight="1"/>
    <row r="17919" customHeight="1"/>
    <row r="17920" customHeight="1"/>
    <row r="17921" customHeight="1"/>
    <row r="17922" customHeight="1"/>
    <row r="17923" customHeight="1"/>
    <row r="17924" customHeight="1"/>
    <row r="17925" customHeight="1"/>
    <row r="17926" customHeight="1"/>
    <row r="17927" customHeight="1"/>
    <row r="17928" customHeight="1"/>
    <row r="17929" customHeight="1"/>
    <row r="17930" customHeight="1"/>
    <row r="17931" customHeight="1"/>
    <row r="17932" customHeight="1"/>
    <row r="17933" customHeight="1"/>
    <row r="17934" customHeight="1"/>
    <row r="17935" customHeight="1"/>
    <row r="17936" customHeight="1"/>
    <row r="17937" customHeight="1"/>
    <row r="17938" customHeight="1"/>
    <row r="17939" customHeight="1"/>
    <row r="17940" customHeight="1"/>
    <row r="17941" customHeight="1"/>
    <row r="17942" customHeight="1"/>
    <row r="17943" customHeight="1"/>
    <row r="17944" customHeight="1"/>
    <row r="17945" customHeight="1"/>
    <row r="17946" customHeight="1"/>
    <row r="17947" customHeight="1"/>
    <row r="17948" customHeight="1"/>
    <row r="17949" customHeight="1"/>
    <row r="17950" customHeight="1"/>
    <row r="17951" customHeight="1"/>
    <row r="17952" customHeight="1"/>
    <row r="17953" customHeight="1"/>
    <row r="17954" customHeight="1"/>
    <row r="17955" customHeight="1"/>
    <row r="17956" customHeight="1"/>
    <row r="17957" customHeight="1"/>
    <row r="17958" customHeight="1"/>
    <row r="17959" customHeight="1"/>
    <row r="17960" customHeight="1"/>
    <row r="17961" customHeight="1"/>
    <row r="17962" customHeight="1"/>
    <row r="17963" customHeight="1"/>
    <row r="17964" customHeight="1"/>
    <row r="17965" customHeight="1"/>
    <row r="17966" customHeight="1"/>
    <row r="17967" customHeight="1"/>
    <row r="17968" customHeight="1"/>
    <row r="17969" customHeight="1"/>
    <row r="17970" customHeight="1"/>
    <row r="17971" customHeight="1"/>
    <row r="17972" customHeight="1"/>
    <row r="17973" customHeight="1"/>
    <row r="17974" customHeight="1"/>
    <row r="17975" customHeight="1"/>
    <row r="17976" customHeight="1"/>
    <row r="17977" customHeight="1"/>
    <row r="17978" customHeight="1"/>
    <row r="17979" customHeight="1"/>
    <row r="17980" customHeight="1"/>
    <row r="17981" customHeight="1"/>
    <row r="17982" customHeight="1"/>
    <row r="17983" customHeight="1"/>
    <row r="17984" customHeight="1"/>
    <row r="17985" customHeight="1"/>
    <row r="17986" customHeight="1"/>
    <row r="17987" customHeight="1"/>
    <row r="17988" customHeight="1"/>
    <row r="17989" customHeight="1"/>
    <row r="17990" customHeight="1"/>
    <row r="17991" customHeight="1"/>
    <row r="17992" customHeight="1"/>
    <row r="17993" customHeight="1"/>
    <row r="17994" customHeight="1"/>
    <row r="17995" customHeight="1"/>
    <row r="17996" customHeight="1"/>
    <row r="17997" customHeight="1"/>
    <row r="17998" customHeight="1"/>
    <row r="17999" customHeight="1"/>
    <row r="18000" customHeight="1"/>
    <row r="18001" customHeight="1"/>
    <row r="18002" customHeight="1"/>
    <row r="18003" customHeight="1"/>
    <row r="18004" customHeight="1"/>
    <row r="18005" customHeight="1"/>
    <row r="18006" customHeight="1"/>
    <row r="18007" customHeight="1"/>
    <row r="18008" customHeight="1"/>
    <row r="18009" customHeight="1"/>
    <row r="18010" customHeight="1"/>
    <row r="18011" customHeight="1"/>
    <row r="18012" customHeight="1"/>
    <row r="18013" customHeight="1"/>
    <row r="18014" customHeight="1"/>
    <row r="18015" customHeight="1"/>
    <row r="18016" customHeight="1"/>
    <row r="18017" customHeight="1"/>
    <row r="18018" customHeight="1"/>
    <row r="18019" customHeight="1"/>
    <row r="18020" customHeight="1"/>
    <row r="18021" customHeight="1"/>
    <row r="18022" customHeight="1"/>
    <row r="18023" customHeight="1"/>
    <row r="18024" customHeight="1"/>
    <row r="18025" customHeight="1"/>
    <row r="18026" customHeight="1"/>
    <row r="18027" customHeight="1"/>
    <row r="18028" customHeight="1"/>
    <row r="18029" customHeight="1"/>
    <row r="18030" customHeight="1"/>
    <row r="18031" customHeight="1"/>
    <row r="18032" customHeight="1"/>
    <row r="18033" customHeight="1"/>
    <row r="18034" customHeight="1"/>
    <row r="18035" customHeight="1"/>
    <row r="18036" customHeight="1"/>
    <row r="18037" customHeight="1"/>
    <row r="18038" customHeight="1"/>
    <row r="18039" customHeight="1"/>
    <row r="18040" customHeight="1"/>
    <row r="18041" customHeight="1"/>
    <row r="18042" customHeight="1"/>
    <row r="18043" customHeight="1"/>
    <row r="18044" customHeight="1"/>
    <row r="18045" customHeight="1"/>
    <row r="18046" customHeight="1"/>
    <row r="18047" customHeight="1"/>
    <row r="18048" customHeight="1"/>
    <row r="18049" customHeight="1"/>
    <row r="18050" customHeight="1"/>
    <row r="18051" customHeight="1"/>
    <row r="18052" customHeight="1"/>
    <row r="18053" customHeight="1"/>
    <row r="18054" customHeight="1"/>
    <row r="18055" customHeight="1"/>
    <row r="18056" customHeight="1"/>
    <row r="18057" customHeight="1"/>
    <row r="18058" customHeight="1"/>
    <row r="18059" customHeight="1"/>
    <row r="18060" customHeight="1"/>
    <row r="18061" customHeight="1"/>
    <row r="18062" customHeight="1"/>
    <row r="18063" customHeight="1"/>
    <row r="18064" customHeight="1"/>
    <row r="18065" customHeight="1"/>
    <row r="18066" customHeight="1"/>
    <row r="18067" customHeight="1"/>
    <row r="18068" customHeight="1"/>
    <row r="18069" customHeight="1"/>
    <row r="18070" customHeight="1"/>
    <row r="18071" customHeight="1"/>
    <row r="18072" customHeight="1"/>
    <row r="18073" customHeight="1"/>
    <row r="18074" customHeight="1"/>
    <row r="18075" customHeight="1"/>
    <row r="18076" customHeight="1"/>
    <row r="18077" customHeight="1"/>
    <row r="18078" customHeight="1"/>
    <row r="18079" customHeight="1"/>
    <row r="18080" customHeight="1"/>
    <row r="18081" customHeight="1"/>
    <row r="18082" customHeight="1"/>
    <row r="18083" customHeight="1"/>
    <row r="18084" customHeight="1"/>
    <row r="18085" customHeight="1"/>
    <row r="18086" customHeight="1"/>
    <row r="18087" customHeight="1"/>
    <row r="18088" customHeight="1"/>
    <row r="18089" customHeight="1"/>
    <row r="18090" customHeight="1"/>
    <row r="18091" customHeight="1"/>
    <row r="18092" customHeight="1"/>
    <row r="18093" customHeight="1"/>
    <row r="18094" customHeight="1"/>
    <row r="18095" customHeight="1"/>
    <row r="18096" customHeight="1"/>
    <row r="18097" customHeight="1"/>
    <row r="18098" customHeight="1"/>
    <row r="18099" customHeight="1"/>
    <row r="18100" customHeight="1"/>
    <row r="18101" customHeight="1"/>
    <row r="18102" customHeight="1"/>
    <row r="18103" customHeight="1"/>
    <row r="18104" customHeight="1"/>
    <row r="18105" customHeight="1"/>
    <row r="18106" customHeight="1"/>
    <row r="18107" customHeight="1"/>
    <row r="18108" customHeight="1"/>
    <row r="18109" customHeight="1"/>
    <row r="18110" customHeight="1"/>
    <row r="18111" customHeight="1"/>
    <row r="18112" customHeight="1"/>
    <row r="18113" customHeight="1"/>
    <row r="18114" customHeight="1"/>
    <row r="18115" customHeight="1"/>
    <row r="18116" customHeight="1"/>
    <row r="18117" customHeight="1"/>
    <row r="18118" customHeight="1"/>
    <row r="18119" customHeight="1"/>
    <row r="18120" customHeight="1"/>
    <row r="18121" customHeight="1"/>
    <row r="18122" customHeight="1"/>
    <row r="18123" customHeight="1"/>
    <row r="18124" customHeight="1"/>
    <row r="18125" customHeight="1"/>
    <row r="18126" customHeight="1"/>
    <row r="18127" customHeight="1"/>
    <row r="18128" customHeight="1"/>
    <row r="18129" customHeight="1"/>
    <row r="18130" customHeight="1"/>
    <row r="18131" customHeight="1"/>
    <row r="18132" customHeight="1"/>
    <row r="18133" customHeight="1"/>
    <row r="18134" customHeight="1"/>
    <row r="18135" customHeight="1"/>
    <row r="18136" customHeight="1"/>
    <row r="18137" customHeight="1"/>
    <row r="18138" customHeight="1"/>
    <row r="18139" customHeight="1"/>
    <row r="18140" customHeight="1"/>
    <row r="18141" customHeight="1"/>
    <row r="18142" customHeight="1"/>
    <row r="18143" customHeight="1"/>
    <row r="18144" customHeight="1"/>
    <row r="18145" customHeight="1"/>
    <row r="18146" customHeight="1"/>
    <row r="18147" customHeight="1"/>
    <row r="18148" customHeight="1"/>
    <row r="18149" customHeight="1"/>
    <row r="18150" customHeight="1"/>
    <row r="18151" customHeight="1"/>
    <row r="18152" customHeight="1"/>
    <row r="18153" customHeight="1"/>
    <row r="18154" customHeight="1"/>
    <row r="18155" customHeight="1"/>
    <row r="18156" customHeight="1"/>
    <row r="18157" customHeight="1"/>
    <row r="18158" customHeight="1"/>
    <row r="18159" customHeight="1"/>
    <row r="18160" customHeight="1"/>
    <row r="18161" customHeight="1"/>
    <row r="18162" customHeight="1"/>
    <row r="18163" customHeight="1"/>
    <row r="18164" customHeight="1"/>
    <row r="18165" customHeight="1"/>
    <row r="18166" customHeight="1"/>
    <row r="18167" customHeight="1"/>
    <row r="18168" customHeight="1"/>
    <row r="18169" customHeight="1"/>
    <row r="18170" customHeight="1"/>
    <row r="18171" customHeight="1"/>
    <row r="18172" customHeight="1"/>
    <row r="18173" customHeight="1"/>
    <row r="18174" customHeight="1"/>
    <row r="18175" customHeight="1"/>
    <row r="18176" customHeight="1"/>
    <row r="18177" customHeight="1"/>
    <row r="18178" customHeight="1"/>
    <row r="18179" customHeight="1"/>
    <row r="18180" customHeight="1"/>
    <row r="18181" customHeight="1"/>
    <row r="18182" customHeight="1"/>
    <row r="18183" customHeight="1"/>
    <row r="18184" customHeight="1"/>
    <row r="18185" customHeight="1"/>
    <row r="18186" customHeight="1"/>
    <row r="18187" customHeight="1"/>
    <row r="18188" customHeight="1"/>
    <row r="18189" customHeight="1"/>
    <row r="18190" customHeight="1"/>
    <row r="18191" customHeight="1"/>
    <row r="18192" customHeight="1"/>
    <row r="18193" customHeight="1"/>
    <row r="18194" customHeight="1"/>
    <row r="18195" customHeight="1"/>
    <row r="18196" customHeight="1"/>
    <row r="18197" customHeight="1"/>
    <row r="18198" customHeight="1"/>
    <row r="18199" customHeight="1"/>
    <row r="18200" customHeight="1"/>
    <row r="18201" customHeight="1"/>
    <row r="18202" customHeight="1"/>
    <row r="18203" customHeight="1"/>
    <row r="18204" customHeight="1"/>
    <row r="18205" customHeight="1"/>
    <row r="18206" customHeight="1"/>
    <row r="18207" customHeight="1"/>
    <row r="18208" customHeight="1"/>
    <row r="18209" customHeight="1"/>
    <row r="18210" customHeight="1"/>
    <row r="18211" customHeight="1"/>
    <row r="18212" customHeight="1"/>
    <row r="18213" customHeight="1"/>
    <row r="18214" customHeight="1"/>
    <row r="18215" customHeight="1"/>
    <row r="18216" customHeight="1"/>
    <row r="18217" customHeight="1"/>
    <row r="18218" customHeight="1"/>
    <row r="18219" customHeight="1"/>
    <row r="18220" customHeight="1"/>
    <row r="18221" customHeight="1"/>
    <row r="18222" customHeight="1"/>
    <row r="18223" customHeight="1"/>
    <row r="18224" customHeight="1"/>
    <row r="18225" customHeight="1"/>
    <row r="18226" customHeight="1"/>
    <row r="18227" customHeight="1"/>
    <row r="18228" customHeight="1"/>
    <row r="18229" customHeight="1"/>
    <row r="18230" customHeight="1"/>
    <row r="18231" customHeight="1"/>
    <row r="18232" customHeight="1"/>
    <row r="18233" customHeight="1"/>
    <row r="18234" customHeight="1"/>
    <row r="18235" customHeight="1"/>
    <row r="18236" customHeight="1"/>
    <row r="18237" customHeight="1"/>
    <row r="18238" customHeight="1"/>
    <row r="18239" customHeight="1"/>
    <row r="18240" customHeight="1"/>
    <row r="18241" customHeight="1"/>
    <row r="18242" customHeight="1"/>
    <row r="18243" customHeight="1"/>
    <row r="18244" customHeight="1"/>
    <row r="18245" customHeight="1"/>
    <row r="18246" customHeight="1"/>
    <row r="18247" customHeight="1"/>
    <row r="18248" customHeight="1"/>
    <row r="18249" customHeight="1"/>
    <row r="18250" customHeight="1"/>
    <row r="18251" customHeight="1"/>
    <row r="18252" customHeight="1"/>
    <row r="18253" customHeight="1"/>
    <row r="18254" customHeight="1"/>
    <row r="18255" customHeight="1"/>
    <row r="18256" customHeight="1"/>
    <row r="18257" customHeight="1"/>
    <row r="18258" customHeight="1"/>
    <row r="18259" customHeight="1"/>
    <row r="18260" customHeight="1"/>
    <row r="18261" customHeight="1"/>
    <row r="18262" customHeight="1"/>
    <row r="18263" customHeight="1"/>
    <row r="18264" customHeight="1"/>
    <row r="18265" customHeight="1"/>
    <row r="18266" customHeight="1"/>
    <row r="18267" customHeight="1"/>
    <row r="18268" customHeight="1"/>
    <row r="18269" customHeight="1"/>
    <row r="18270" customHeight="1"/>
    <row r="18271" customHeight="1"/>
    <row r="18272" customHeight="1"/>
    <row r="18273" customHeight="1"/>
    <row r="18274" customHeight="1"/>
    <row r="18275" customHeight="1"/>
    <row r="18276" customHeight="1"/>
    <row r="18277" customHeight="1"/>
    <row r="18278" customHeight="1"/>
    <row r="18279" customHeight="1"/>
    <row r="18280" customHeight="1"/>
    <row r="18281" customHeight="1"/>
    <row r="18282" customHeight="1"/>
    <row r="18283" customHeight="1"/>
    <row r="18284" customHeight="1"/>
    <row r="18285" customHeight="1"/>
    <row r="18286" customHeight="1"/>
    <row r="18287" customHeight="1"/>
    <row r="18288" customHeight="1"/>
    <row r="18289" customHeight="1"/>
    <row r="18290" customHeight="1"/>
    <row r="18291" customHeight="1"/>
    <row r="18292" customHeight="1"/>
    <row r="18293" customHeight="1"/>
    <row r="18294" customHeight="1"/>
    <row r="18295" customHeight="1"/>
    <row r="18296" customHeight="1"/>
    <row r="18297" customHeight="1"/>
    <row r="18298" customHeight="1"/>
    <row r="18299" customHeight="1"/>
    <row r="18300" customHeight="1"/>
    <row r="18301" customHeight="1"/>
    <row r="18302" customHeight="1"/>
    <row r="18303" customHeight="1"/>
    <row r="18304" customHeight="1"/>
    <row r="18305" customHeight="1"/>
    <row r="18306" customHeight="1"/>
    <row r="18307" customHeight="1"/>
    <row r="18308" customHeight="1"/>
    <row r="18309" customHeight="1"/>
    <row r="18310" customHeight="1"/>
    <row r="18311" customHeight="1"/>
    <row r="18312" customHeight="1"/>
    <row r="18313" customHeight="1"/>
    <row r="18314" customHeight="1"/>
    <row r="18315" customHeight="1"/>
    <row r="18316" customHeight="1"/>
    <row r="18317" customHeight="1"/>
    <row r="18318" customHeight="1"/>
    <row r="18319" customHeight="1"/>
    <row r="18320" customHeight="1"/>
    <row r="18321" customHeight="1"/>
    <row r="18322" customHeight="1"/>
    <row r="18323" customHeight="1"/>
    <row r="18324" customHeight="1"/>
    <row r="18325" customHeight="1"/>
    <row r="18326" customHeight="1"/>
    <row r="18327" customHeight="1"/>
    <row r="18328" customHeight="1"/>
    <row r="18329" customHeight="1"/>
    <row r="18330" customHeight="1"/>
    <row r="18331" customHeight="1"/>
    <row r="18332" customHeight="1"/>
    <row r="18333" customHeight="1"/>
    <row r="18334" customHeight="1"/>
    <row r="18335" customHeight="1"/>
    <row r="18336" customHeight="1"/>
    <row r="18337" customHeight="1"/>
    <row r="18338" customHeight="1"/>
    <row r="18339" customHeight="1"/>
    <row r="18340" customHeight="1"/>
    <row r="18341" customHeight="1"/>
    <row r="18342" customHeight="1"/>
    <row r="18343" customHeight="1"/>
    <row r="18344" customHeight="1"/>
    <row r="18345" customHeight="1"/>
    <row r="18346" customHeight="1"/>
    <row r="18347" customHeight="1"/>
    <row r="18348" customHeight="1"/>
    <row r="18349" customHeight="1"/>
    <row r="18350" customHeight="1"/>
    <row r="18351" customHeight="1"/>
    <row r="18352" customHeight="1"/>
    <row r="18353" customHeight="1"/>
    <row r="18354" customHeight="1"/>
    <row r="18355" customHeight="1"/>
    <row r="18356" customHeight="1"/>
    <row r="18357" customHeight="1"/>
    <row r="18358" customHeight="1"/>
    <row r="18359" customHeight="1"/>
    <row r="18360" customHeight="1"/>
    <row r="18361" customHeight="1"/>
    <row r="18362" customHeight="1"/>
    <row r="18363" customHeight="1"/>
    <row r="18364" customHeight="1"/>
    <row r="18365" customHeight="1"/>
    <row r="18366" customHeight="1"/>
    <row r="18367" customHeight="1"/>
    <row r="18368" customHeight="1"/>
    <row r="18369" customHeight="1"/>
    <row r="18370" customHeight="1"/>
    <row r="18371" customHeight="1"/>
    <row r="18372" customHeight="1"/>
    <row r="18373" customHeight="1"/>
    <row r="18374" customHeight="1"/>
    <row r="18375" customHeight="1"/>
    <row r="18376" customHeight="1"/>
    <row r="18377" customHeight="1"/>
    <row r="18378" customHeight="1"/>
    <row r="18379" customHeight="1"/>
    <row r="18380" customHeight="1"/>
    <row r="18381" customHeight="1"/>
    <row r="18382" customHeight="1"/>
    <row r="18383" customHeight="1"/>
    <row r="18384" customHeight="1"/>
    <row r="18385" customHeight="1"/>
    <row r="18386" customHeight="1"/>
    <row r="18387" customHeight="1"/>
    <row r="18388" customHeight="1"/>
    <row r="18389" customHeight="1"/>
    <row r="18390" customHeight="1"/>
    <row r="18391" customHeight="1"/>
    <row r="18392" customHeight="1"/>
    <row r="18393" customHeight="1"/>
    <row r="18394" customHeight="1"/>
    <row r="18395" customHeight="1"/>
    <row r="18396" customHeight="1"/>
    <row r="18397" customHeight="1"/>
    <row r="18398" customHeight="1"/>
    <row r="18399" customHeight="1"/>
    <row r="18400" customHeight="1"/>
    <row r="18401" customHeight="1"/>
    <row r="18402" customHeight="1"/>
    <row r="18403" customHeight="1"/>
    <row r="18404" customHeight="1"/>
    <row r="18405" customHeight="1"/>
    <row r="18406" customHeight="1"/>
    <row r="18407" customHeight="1"/>
    <row r="18408" customHeight="1"/>
    <row r="18409" customHeight="1"/>
    <row r="18410" customHeight="1"/>
    <row r="18411" customHeight="1"/>
    <row r="18412" customHeight="1"/>
    <row r="18413" customHeight="1"/>
    <row r="18414" customHeight="1"/>
    <row r="18415" customHeight="1"/>
    <row r="18416" customHeight="1"/>
    <row r="18417" customHeight="1"/>
    <row r="18418" customHeight="1"/>
    <row r="18419" customHeight="1"/>
    <row r="18420" customHeight="1"/>
    <row r="18421" customHeight="1"/>
    <row r="18422" customHeight="1"/>
    <row r="18423" customHeight="1"/>
    <row r="18424" customHeight="1"/>
    <row r="18425" customHeight="1"/>
    <row r="18426" customHeight="1"/>
    <row r="18427" customHeight="1"/>
    <row r="18428" customHeight="1"/>
    <row r="18429" customHeight="1"/>
    <row r="18430" customHeight="1"/>
    <row r="18431" customHeight="1"/>
    <row r="18432" customHeight="1"/>
    <row r="18433" customHeight="1"/>
    <row r="18434" customHeight="1"/>
    <row r="18435" customHeight="1"/>
    <row r="18436" customHeight="1"/>
    <row r="18437" customHeight="1"/>
    <row r="18438" customHeight="1"/>
    <row r="18439" customHeight="1"/>
    <row r="18440" customHeight="1"/>
    <row r="18441" customHeight="1"/>
    <row r="18442" customHeight="1"/>
    <row r="18443" customHeight="1"/>
    <row r="18444" customHeight="1"/>
    <row r="18445" customHeight="1"/>
    <row r="18446" customHeight="1"/>
    <row r="18447" customHeight="1"/>
    <row r="18448" customHeight="1"/>
    <row r="18449" customHeight="1"/>
    <row r="18450" customHeight="1"/>
    <row r="18451" customHeight="1"/>
    <row r="18452" customHeight="1"/>
    <row r="18453" customHeight="1"/>
    <row r="18454" customHeight="1"/>
    <row r="18455" customHeight="1"/>
    <row r="18456" customHeight="1"/>
    <row r="18457" customHeight="1"/>
    <row r="18458" customHeight="1"/>
    <row r="18459" customHeight="1"/>
    <row r="18460" customHeight="1"/>
    <row r="18461" customHeight="1"/>
    <row r="18462" customHeight="1"/>
    <row r="18463" customHeight="1"/>
    <row r="18464" customHeight="1"/>
    <row r="18465" customHeight="1"/>
    <row r="18466" customHeight="1"/>
    <row r="18467" customHeight="1"/>
    <row r="18468" customHeight="1"/>
    <row r="18469" customHeight="1"/>
    <row r="18470" customHeight="1"/>
    <row r="18471" customHeight="1"/>
    <row r="18472" customHeight="1"/>
    <row r="18473" customHeight="1"/>
    <row r="18474" customHeight="1"/>
    <row r="18475" customHeight="1"/>
    <row r="18476" customHeight="1"/>
    <row r="18477" customHeight="1"/>
    <row r="18478" customHeight="1"/>
    <row r="18479" customHeight="1"/>
    <row r="18480" customHeight="1"/>
    <row r="18481" customHeight="1"/>
    <row r="18482" customHeight="1"/>
    <row r="18483" customHeight="1"/>
    <row r="18484" customHeight="1"/>
    <row r="18485" customHeight="1"/>
    <row r="18486" customHeight="1"/>
    <row r="18487" customHeight="1"/>
    <row r="18488" customHeight="1"/>
    <row r="18489" customHeight="1"/>
    <row r="18490" customHeight="1"/>
    <row r="18491" customHeight="1"/>
    <row r="18492" customHeight="1"/>
    <row r="18493" customHeight="1"/>
    <row r="18494" customHeight="1"/>
    <row r="18495" customHeight="1"/>
    <row r="18496" customHeight="1"/>
    <row r="18497" customHeight="1"/>
    <row r="18498" customHeight="1"/>
    <row r="18499" customHeight="1"/>
    <row r="18500" customHeight="1"/>
    <row r="18501" customHeight="1"/>
    <row r="18502" customHeight="1"/>
    <row r="18503" customHeight="1"/>
    <row r="18504" customHeight="1"/>
    <row r="18505" customHeight="1"/>
    <row r="18506" customHeight="1"/>
    <row r="18507" customHeight="1"/>
    <row r="18508" customHeight="1"/>
    <row r="18509" customHeight="1"/>
    <row r="18510" customHeight="1"/>
    <row r="18511" customHeight="1"/>
    <row r="18512" customHeight="1"/>
    <row r="18513" customHeight="1"/>
    <row r="18514" customHeight="1"/>
    <row r="18515" customHeight="1"/>
    <row r="18516" customHeight="1"/>
    <row r="18517" customHeight="1"/>
    <row r="18518" customHeight="1"/>
    <row r="18519" customHeight="1"/>
    <row r="18520" customHeight="1"/>
    <row r="18521" customHeight="1"/>
    <row r="18522" customHeight="1"/>
    <row r="18523" customHeight="1"/>
    <row r="18524" customHeight="1"/>
    <row r="18525" customHeight="1"/>
    <row r="18526" customHeight="1"/>
    <row r="18527" customHeight="1"/>
    <row r="18528" customHeight="1"/>
    <row r="18529" customHeight="1"/>
    <row r="18530" customHeight="1"/>
    <row r="18531" customHeight="1"/>
    <row r="18532" customHeight="1"/>
    <row r="18533" customHeight="1"/>
    <row r="18534" customHeight="1"/>
    <row r="18535" customHeight="1"/>
    <row r="18536" customHeight="1"/>
    <row r="18537" customHeight="1"/>
    <row r="18538" customHeight="1"/>
    <row r="18539" customHeight="1"/>
    <row r="18540" customHeight="1"/>
    <row r="18541" customHeight="1"/>
    <row r="18542" customHeight="1"/>
    <row r="18543" customHeight="1"/>
    <row r="18544" customHeight="1"/>
    <row r="18545" customHeight="1"/>
    <row r="18546" customHeight="1"/>
    <row r="18547" customHeight="1"/>
    <row r="18548" customHeight="1"/>
    <row r="18549" customHeight="1"/>
    <row r="18550" customHeight="1"/>
    <row r="18551" customHeight="1"/>
    <row r="18552" customHeight="1"/>
    <row r="18553" customHeight="1"/>
    <row r="18554" customHeight="1"/>
    <row r="18555" customHeight="1"/>
    <row r="18556" customHeight="1"/>
    <row r="18557" customHeight="1"/>
    <row r="18558" customHeight="1"/>
    <row r="18559" customHeight="1"/>
    <row r="18560" customHeight="1"/>
    <row r="18561" customHeight="1"/>
    <row r="18562" customHeight="1"/>
    <row r="18563" customHeight="1"/>
    <row r="18564" customHeight="1"/>
    <row r="18565" customHeight="1"/>
    <row r="18566" customHeight="1"/>
    <row r="18567" customHeight="1"/>
    <row r="18568" customHeight="1"/>
    <row r="18569" customHeight="1"/>
    <row r="18570" customHeight="1"/>
    <row r="18571" customHeight="1"/>
    <row r="18572" customHeight="1"/>
    <row r="18573" customHeight="1"/>
    <row r="18574" customHeight="1"/>
    <row r="18575" customHeight="1"/>
    <row r="18576" customHeight="1"/>
    <row r="18577" customHeight="1"/>
    <row r="18578" customHeight="1"/>
    <row r="18579" customHeight="1"/>
    <row r="18580" customHeight="1"/>
    <row r="18581" customHeight="1"/>
    <row r="18582" customHeight="1"/>
    <row r="18583" customHeight="1"/>
    <row r="18584" customHeight="1"/>
    <row r="18585" customHeight="1"/>
    <row r="18586" customHeight="1"/>
    <row r="18587" customHeight="1"/>
    <row r="18588" customHeight="1"/>
    <row r="18589" customHeight="1"/>
    <row r="18590" customHeight="1"/>
    <row r="18591" customHeight="1"/>
    <row r="18592" customHeight="1"/>
    <row r="18593" customHeight="1"/>
    <row r="18594" customHeight="1"/>
    <row r="18595" customHeight="1"/>
    <row r="18596" customHeight="1"/>
    <row r="18597" customHeight="1"/>
    <row r="18598" customHeight="1"/>
    <row r="18599" customHeight="1"/>
    <row r="18600" customHeight="1"/>
    <row r="18601" customHeight="1"/>
    <row r="18602" customHeight="1"/>
    <row r="18603" customHeight="1"/>
    <row r="18604" customHeight="1"/>
    <row r="18605" customHeight="1"/>
    <row r="18606" customHeight="1"/>
    <row r="18607" customHeight="1"/>
    <row r="18608" customHeight="1"/>
    <row r="18609" customHeight="1"/>
    <row r="18610" customHeight="1"/>
    <row r="18611" customHeight="1"/>
    <row r="18612" customHeight="1"/>
    <row r="18613" customHeight="1"/>
    <row r="18614" customHeight="1"/>
    <row r="18615" customHeight="1"/>
    <row r="18616" customHeight="1"/>
    <row r="18617" customHeight="1"/>
    <row r="18618" customHeight="1"/>
    <row r="18619" customHeight="1"/>
    <row r="18620" customHeight="1"/>
    <row r="18621" customHeight="1"/>
    <row r="18622" customHeight="1"/>
    <row r="18623" customHeight="1"/>
    <row r="18624" customHeight="1"/>
    <row r="18625" customHeight="1"/>
    <row r="18626" customHeight="1"/>
    <row r="18627" customHeight="1"/>
    <row r="18628" customHeight="1"/>
    <row r="18629" customHeight="1"/>
    <row r="18630" customHeight="1"/>
    <row r="18631" customHeight="1"/>
    <row r="18632" customHeight="1"/>
    <row r="18633" customHeight="1"/>
    <row r="18634" customHeight="1"/>
    <row r="18635" customHeight="1"/>
    <row r="18636" customHeight="1"/>
    <row r="18637" customHeight="1"/>
    <row r="18638" customHeight="1"/>
    <row r="18639" customHeight="1"/>
    <row r="18640" customHeight="1"/>
    <row r="18641" customHeight="1"/>
    <row r="18642" customHeight="1"/>
    <row r="18643" customHeight="1"/>
    <row r="18644" customHeight="1"/>
    <row r="18645" customHeight="1"/>
    <row r="18646" customHeight="1"/>
    <row r="18647" customHeight="1"/>
    <row r="18648" customHeight="1"/>
    <row r="18649" customHeight="1"/>
    <row r="18650" customHeight="1"/>
    <row r="18651" customHeight="1"/>
    <row r="18652" customHeight="1"/>
    <row r="18653" customHeight="1"/>
    <row r="18654" customHeight="1"/>
    <row r="18655" customHeight="1"/>
    <row r="18656" customHeight="1"/>
    <row r="18657" customHeight="1"/>
    <row r="18658" customHeight="1"/>
    <row r="18659" customHeight="1"/>
    <row r="18660" customHeight="1"/>
    <row r="18661" customHeight="1"/>
    <row r="18662" customHeight="1"/>
    <row r="18663" customHeight="1"/>
    <row r="18664" customHeight="1"/>
    <row r="18665" customHeight="1"/>
    <row r="18666" customHeight="1"/>
    <row r="18667" customHeight="1"/>
    <row r="18668" customHeight="1"/>
    <row r="18669" customHeight="1"/>
    <row r="18670" customHeight="1"/>
    <row r="18671" customHeight="1"/>
    <row r="18672" customHeight="1"/>
    <row r="18673" customHeight="1"/>
    <row r="18674" customHeight="1"/>
    <row r="18675" customHeight="1"/>
    <row r="18676" customHeight="1"/>
    <row r="18677" customHeight="1"/>
    <row r="18678" customHeight="1"/>
    <row r="18679" customHeight="1"/>
    <row r="18680" customHeight="1"/>
    <row r="18681" customHeight="1"/>
    <row r="18682" customHeight="1"/>
    <row r="18683" customHeight="1"/>
    <row r="18684" customHeight="1"/>
    <row r="18685" customHeight="1"/>
    <row r="18686" customHeight="1"/>
    <row r="18687" customHeight="1"/>
    <row r="18688" customHeight="1"/>
    <row r="18689" customHeight="1"/>
    <row r="18690" customHeight="1"/>
    <row r="18691" customHeight="1"/>
    <row r="18692" customHeight="1"/>
    <row r="18693" customHeight="1"/>
    <row r="18694" customHeight="1"/>
    <row r="18695" customHeight="1"/>
    <row r="18696" customHeight="1"/>
    <row r="18697" customHeight="1"/>
    <row r="18698" customHeight="1"/>
    <row r="18699" customHeight="1"/>
    <row r="18700" customHeight="1"/>
    <row r="18701" customHeight="1"/>
    <row r="18702" customHeight="1"/>
    <row r="18703" customHeight="1"/>
    <row r="18704" customHeight="1"/>
    <row r="18705" customHeight="1"/>
    <row r="18706" customHeight="1"/>
    <row r="18707" customHeight="1"/>
    <row r="18708" customHeight="1"/>
    <row r="18709" customHeight="1"/>
    <row r="18710" customHeight="1"/>
    <row r="18711" customHeight="1"/>
    <row r="18712" customHeight="1"/>
    <row r="18713" customHeight="1"/>
    <row r="18714" customHeight="1"/>
    <row r="18715" customHeight="1"/>
    <row r="18716" customHeight="1"/>
    <row r="18717" customHeight="1"/>
    <row r="18718" customHeight="1"/>
    <row r="18719" customHeight="1"/>
    <row r="18720" customHeight="1"/>
    <row r="18721" customHeight="1"/>
    <row r="18722" customHeight="1"/>
    <row r="18723" customHeight="1"/>
    <row r="18724" customHeight="1"/>
    <row r="18725" customHeight="1"/>
    <row r="18726" customHeight="1"/>
    <row r="18727" customHeight="1"/>
    <row r="18728" customHeight="1"/>
    <row r="18729" customHeight="1"/>
    <row r="18730" customHeight="1"/>
    <row r="18731" customHeight="1"/>
    <row r="18732" customHeight="1"/>
    <row r="18733" customHeight="1"/>
    <row r="18734" customHeight="1"/>
    <row r="18735" customHeight="1"/>
    <row r="18736" customHeight="1"/>
    <row r="18737" customHeight="1"/>
    <row r="18738" customHeight="1"/>
    <row r="18739" customHeight="1"/>
    <row r="18740" customHeight="1"/>
    <row r="18741" customHeight="1"/>
    <row r="18742" customHeight="1"/>
    <row r="18743" customHeight="1"/>
    <row r="18744" customHeight="1"/>
    <row r="18745" customHeight="1"/>
    <row r="18746" customHeight="1"/>
    <row r="18747" customHeight="1"/>
    <row r="18748" customHeight="1"/>
    <row r="18749" customHeight="1"/>
    <row r="18750" customHeight="1"/>
    <row r="18751" customHeight="1"/>
    <row r="18752" customHeight="1"/>
    <row r="18753" customHeight="1"/>
    <row r="18754" customHeight="1"/>
    <row r="18755" customHeight="1"/>
    <row r="18756" customHeight="1"/>
    <row r="18757" customHeight="1"/>
    <row r="18758" customHeight="1"/>
    <row r="18759" customHeight="1"/>
    <row r="18760" customHeight="1"/>
    <row r="18761" customHeight="1"/>
    <row r="18762" customHeight="1"/>
    <row r="18763" customHeight="1"/>
    <row r="18764" customHeight="1"/>
    <row r="18765" customHeight="1"/>
    <row r="18766" customHeight="1"/>
    <row r="18767" customHeight="1"/>
    <row r="18768" customHeight="1"/>
    <row r="18769" customHeight="1"/>
    <row r="18770" customHeight="1"/>
    <row r="18771" customHeight="1"/>
    <row r="18772" customHeight="1"/>
    <row r="18773" customHeight="1"/>
    <row r="18774" customHeight="1"/>
    <row r="18775" customHeight="1"/>
    <row r="18776" customHeight="1"/>
    <row r="18777" customHeight="1"/>
    <row r="18778" customHeight="1"/>
    <row r="18779" customHeight="1"/>
    <row r="18780" customHeight="1"/>
    <row r="18781" customHeight="1"/>
    <row r="18782" customHeight="1"/>
    <row r="18783" customHeight="1"/>
    <row r="18784" customHeight="1"/>
    <row r="18785" customHeight="1"/>
    <row r="18786" customHeight="1"/>
    <row r="18787" customHeight="1"/>
    <row r="18788" customHeight="1"/>
    <row r="18789" customHeight="1"/>
    <row r="18790" customHeight="1"/>
    <row r="18791" customHeight="1"/>
    <row r="18792" customHeight="1"/>
    <row r="18793" customHeight="1"/>
    <row r="18794" customHeight="1"/>
    <row r="18795" customHeight="1"/>
    <row r="18796" customHeight="1"/>
    <row r="18797" customHeight="1"/>
    <row r="18798" customHeight="1"/>
    <row r="18799" customHeight="1"/>
    <row r="18800" customHeight="1"/>
    <row r="18801" customHeight="1"/>
    <row r="18802" customHeight="1"/>
    <row r="18803" customHeight="1"/>
    <row r="18804" customHeight="1"/>
    <row r="18805" customHeight="1"/>
    <row r="18806" customHeight="1"/>
    <row r="18807" customHeight="1"/>
    <row r="18808" customHeight="1"/>
    <row r="18809" customHeight="1"/>
    <row r="18810" customHeight="1"/>
    <row r="18811" customHeight="1"/>
    <row r="18812" customHeight="1"/>
    <row r="18813" customHeight="1"/>
    <row r="18814" customHeight="1"/>
    <row r="18815" customHeight="1"/>
    <row r="18816" customHeight="1"/>
    <row r="18817" customHeight="1"/>
    <row r="18818" customHeight="1"/>
    <row r="18819" customHeight="1"/>
    <row r="18820" customHeight="1"/>
    <row r="18821" customHeight="1"/>
    <row r="18822" customHeight="1"/>
    <row r="18823" customHeight="1"/>
    <row r="18824" customHeight="1"/>
    <row r="18825" customHeight="1"/>
    <row r="18826" customHeight="1"/>
    <row r="18827" customHeight="1"/>
    <row r="18828" customHeight="1"/>
    <row r="18829" customHeight="1"/>
    <row r="18830" customHeight="1"/>
    <row r="18831" customHeight="1"/>
    <row r="18832" customHeight="1"/>
    <row r="18833" customHeight="1"/>
    <row r="18834" customHeight="1"/>
    <row r="18835" customHeight="1"/>
    <row r="18836" customHeight="1"/>
    <row r="18837" customHeight="1"/>
    <row r="18838" customHeight="1"/>
    <row r="18839" customHeight="1"/>
    <row r="18840" customHeight="1"/>
    <row r="18841" customHeight="1"/>
    <row r="18842" customHeight="1"/>
    <row r="18843" customHeight="1"/>
    <row r="18844" customHeight="1"/>
    <row r="18845" customHeight="1"/>
    <row r="18846" customHeight="1"/>
    <row r="18847" customHeight="1"/>
    <row r="18848" customHeight="1"/>
    <row r="18849" customHeight="1"/>
    <row r="18850" customHeight="1"/>
    <row r="18851" customHeight="1"/>
    <row r="18852" customHeight="1"/>
    <row r="18853" customHeight="1"/>
    <row r="18854" customHeight="1"/>
    <row r="18855" customHeight="1"/>
    <row r="18856" customHeight="1"/>
    <row r="18857" customHeight="1"/>
    <row r="18858" customHeight="1"/>
    <row r="18859" customHeight="1"/>
    <row r="18860" customHeight="1"/>
    <row r="18861" customHeight="1"/>
    <row r="18862" customHeight="1"/>
    <row r="18863" customHeight="1"/>
    <row r="18864" customHeight="1"/>
    <row r="18865" customHeight="1"/>
    <row r="18866" customHeight="1"/>
    <row r="18867" customHeight="1"/>
    <row r="18868" customHeight="1"/>
    <row r="18869" customHeight="1"/>
    <row r="18870" customHeight="1"/>
    <row r="18871" customHeight="1"/>
    <row r="18872" customHeight="1"/>
    <row r="18873" customHeight="1"/>
    <row r="18874" customHeight="1"/>
    <row r="18875" customHeight="1"/>
    <row r="18876" customHeight="1"/>
    <row r="18877" customHeight="1"/>
    <row r="18878" customHeight="1"/>
    <row r="18879" customHeight="1"/>
    <row r="18880" customHeight="1"/>
    <row r="18881" customHeight="1"/>
    <row r="18882" customHeight="1"/>
    <row r="18883" customHeight="1"/>
    <row r="18884" customHeight="1"/>
    <row r="18885" customHeight="1"/>
    <row r="18886" customHeight="1"/>
    <row r="18887" customHeight="1"/>
    <row r="18888" customHeight="1"/>
    <row r="18889" customHeight="1"/>
    <row r="18890" customHeight="1"/>
    <row r="18891" customHeight="1"/>
    <row r="18892" customHeight="1"/>
    <row r="18893" customHeight="1"/>
    <row r="18894" customHeight="1"/>
    <row r="18895" customHeight="1"/>
    <row r="18896" customHeight="1"/>
    <row r="18897" customHeight="1"/>
    <row r="18898" customHeight="1"/>
    <row r="18899" customHeight="1"/>
    <row r="18900" customHeight="1"/>
    <row r="18901" customHeight="1"/>
    <row r="18902" customHeight="1"/>
    <row r="18903" customHeight="1"/>
    <row r="18904" customHeight="1"/>
    <row r="18905" customHeight="1"/>
    <row r="18906" customHeight="1"/>
    <row r="18907" customHeight="1"/>
    <row r="18908" customHeight="1"/>
    <row r="18909" customHeight="1"/>
    <row r="18910" customHeight="1"/>
    <row r="18911" customHeight="1"/>
    <row r="18912" customHeight="1"/>
    <row r="18913" customHeight="1"/>
    <row r="18914" customHeight="1"/>
    <row r="18915" customHeight="1"/>
    <row r="18916" customHeight="1"/>
    <row r="18917" customHeight="1"/>
    <row r="18918" customHeight="1"/>
    <row r="18919" customHeight="1"/>
    <row r="18920" customHeight="1"/>
    <row r="18921" customHeight="1"/>
    <row r="18922" customHeight="1"/>
    <row r="18923" customHeight="1"/>
    <row r="18924" customHeight="1"/>
    <row r="18925" customHeight="1"/>
    <row r="18926" customHeight="1"/>
    <row r="18927" customHeight="1"/>
    <row r="18928" customHeight="1"/>
    <row r="18929" customHeight="1"/>
    <row r="18930" customHeight="1"/>
    <row r="18931" customHeight="1"/>
    <row r="18932" customHeight="1"/>
    <row r="18933" customHeight="1"/>
    <row r="18934" customHeight="1"/>
    <row r="18935" customHeight="1"/>
    <row r="18936" customHeight="1"/>
    <row r="18937" customHeight="1"/>
    <row r="18938" customHeight="1"/>
    <row r="18939" customHeight="1"/>
    <row r="18940" customHeight="1"/>
    <row r="18941" customHeight="1"/>
    <row r="18942" customHeight="1"/>
    <row r="18943" customHeight="1"/>
    <row r="18944" customHeight="1"/>
    <row r="18945" customHeight="1"/>
    <row r="18946" customHeight="1"/>
    <row r="18947" customHeight="1"/>
    <row r="18948" customHeight="1"/>
    <row r="18949" customHeight="1"/>
    <row r="18950" customHeight="1"/>
    <row r="18951" customHeight="1"/>
    <row r="18952" customHeight="1"/>
    <row r="18953" customHeight="1"/>
    <row r="18954" customHeight="1"/>
    <row r="18955" customHeight="1"/>
    <row r="18956" customHeight="1"/>
    <row r="18957" customHeight="1"/>
    <row r="18958" customHeight="1"/>
    <row r="18959" customHeight="1"/>
    <row r="18960" customHeight="1"/>
    <row r="18961" customHeight="1"/>
    <row r="18962" customHeight="1"/>
    <row r="18963" customHeight="1"/>
    <row r="18964" customHeight="1"/>
    <row r="18965" customHeight="1"/>
    <row r="18966" customHeight="1"/>
    <row r="18967" customHeight="1"/>
    <row r="18968" customHeight="1"/>
    <row r="18969" customHeight="1"/>
    <row r="18970" customHeight="1"/>
    <row r="18971" customHeight="1"/>
    <row r="18972" customHeight="1"/>
    <row r="18973" customHeight="1"/>
    <row r="18974" customHeight="1"/>
    <row r="18975" customHeight="1"/>
    <row r="18976" customHeight="1"/>
    <row r="18977" customHeight="1"/>
    <row r="18978" customHeight="1"/>
    <row r="18979" customHeight="1"/>
    <row r="18980" customHeight="1"/>
    <row r="18981" customHeight="1"/>
    <row r="18982" customHeight="1"/>
    <row r="18983" customHeight="1"/>
    <row r="18984" customHeight="1"/>
    <row r="18985" customHeight="1"/>
    <row r="18986" customHeight="1"/>
    <row r="18987" customHeight="1"/>
    <row r="18988" customHeight="1"/>
    <row r="18989" customHeight="1"/>
    <row r="18990" customHeight="1"/>
    <row r="18991" customHeight="1"/>
    <row r="18992" customHeight="1"/>
    <row r="18993" customHeight="1"/>
    <row r="18994" customHeight="1"/>
    <row r="18995" customHeight="1"/>
    <row r="18996" customHeight="1"/>
    <row r="18997" customHeight="1"/>
    <row r="18998" customHeight="1"/>
    <row r="18999" customHeight="1"/>
    <row r="19000" customHeight="1"/>
    <row r="19001" customHeight="1"/>
    <row r="19002" customHeight="1"/>
    <row r="19003" customHeight="1"/>
    <row r="19004" customHeight="1"/>
    <row r="19005" customHeight="1"/>
    <row r="19006" customHeight="1"/>
    <row r="19007" customHeight="1"/>
    <row r="19008" customHeight="1"/>
    <row r="19009" customHeight="1"/>
    <row r="19010" customHeight="1"/>
    <row r="19011" customHeight="1"/>
    <row r="19012" customHeight="1"/>
    <row r="19013" customHeight="1"/>
    <row r="19014" customHeight="1"/>
    <row r="19015" customHeight="1"/>
    <row r="19016" customHeight="1"/>
    <row r="19017" customHeight="1"/>
    <row r="19018" customHeight="1"/>
    <row r="19019" customHeight="1"/>
    <row r="19020" customHeight="1"/>
    <row r="19021" customHeight="1"/>
    <row r="19022" customHeight="1"/>
    <row r="19023" customHeight="1"/>
    <row r="19024" customHeight="1"/>
    <row r="19025" customHeight="1"/>
    <row r="19026" customHeight="1"/>
    <row r="19027" customHeight="1"/>
    <row r="19028" customHeight="1"/>
    <row r="19029" customHeight="1"/>
    <row r="19030" customHeight="1"/>
    <row r="19031" customHeight="1"/>
    <row r="19032" customHeight="1"/>
    <row r="19033" customHeight="1"/>
    <row r="19034" customHeight="1"/>
    <row r="19035" customHeight="1"/>
    <row r="19036" customHeight="1"/>
    <row r="19037" customHeight="1"/>
    <row r="19038" customHeight="1"/>
    <row r="19039" customHeight="1"/>
    <row r="19040" customHeight="1"/>
    <row r="19041" customHeight="1"/>
    <row r="19042" customHeight="1"/>
    <row r="19043" customHeight="1"/>
    <row r="19044" customHeight="1"/>
    <row r="19045" customHeight="1"/>
    <row r="19046" customHeight="1"/>
    <row r="19047" customHeight="1"/>
    <row r="19048" customHeight="1"/>
    <row r="19049" customHeight="1"/>
    <row r="19050" customHeight="1"/>
    <row r="19051" customHeight="1"/>
    <row r="19052" customHeight="1"/>
    <row r="19053" customHeight="1"/>
    <row r="19054" customHeight="1"/>
    <row r="19055" customHeight="1"/>
    <row r="19056" customHeight="1"/>
    <row r="19057" customHeight="1"/>
    <row r="19058" customHeight="1"/>
    <row r="19059" customHeight="1"/>
    <row r="19060" customHeight="1"/>
    <row r="19061" customHeight="1"/>
    <row r="19062" customHeight="1"/>
    <row r="19063" customHeight="1"/>
    <row r="19064" customHeight="1"/>
    <row r="19065" customHeight="1"/>
    <row r="19066" customHeight="1"/>
    <row r="19067" customHeight="1"/>
    <row r="19068" customHeight="1"/>
    <row r="19069" customHeight="1"/>
    <row r="19070" customHeight="1"/>
    <row r="19071" customHeight="1"/>
    <row r="19072" customHeight="1"/>
    <row r="19073" customHeight="1"/>
    <row r="19074" customHeight="1"/>
    <row r="19075" customHeight="1"/>
    <row r="19076" customHeight="1"/>
    <row r="19077" customHeight="1"/>
    <row r="19078" customHeight="1"/>
    <row r="19079" customHeight="1"/>
    <row r="19080" customHeight="1"/>
    <row r="19081" customHeight="1"/>
    <row r="19082" customHeight="1"/>
    <row r="19083" customHeight="1"/>
    <row r="19084" customHeight="1"/>
    <row r="19085" customHeight="1"/>
    <row r="19086" customHeight="1"/>
    <row r="19087" customHeight="1"/>
    <row r="19088" customHeight="1"/>
    <row r="19089" customHeight="1"/>
    <row r="19090" customHeight="1"/>
    <row r="19091" customHeight="1"/>
    <row r="19092" customHeight="1"/>
    <row r="19093" customHeight="1"/>
    <row r="19094" customHeight="1"/>
    <row r="19095" customHeight="1"/>
    <row r="19096" customHeight="1"/>
    <row r="19097" customHeight="1"/>
    <row r="19098" customHeight="1"/>
    <row r="19099" customHeight="1"/>
    <row r="19100" customHeight="1"/>
    <row r="19101" customHeight="1"/>
    <row r="19102" customHeight="1"/>
    <row r="19103" customHeight="1"/>
    <row r="19104" customHeight="1"/>
    <row r="19105" customHeight="1"/>
    <row r="19106" customHeight="1"/>
    <row r="19107" customHeight="1"/>
    <row r="19108" customHeight="1"/>
    <row r="19109" customHeight="1"/>
    <row r="19110" customHeight="1"/>
    <row r="19111" customHeight="1"/>
    <row r="19112" customHeight="1"/>
    <row r="19113" customHeight="1"/>
    <row r="19114" customHeight="1"/>
    <row r="19115" customHeight="1"/>
    <row r="19116" customHeight="1"/>
    <row r="19117" customHeight="1"/>
    <row r="19118" customHeight="1"/>
    <row r="19119" customHeight="1"/>
    <row r="19120" customHeight="1"/>
    <row r="19121" customHeight="1"/>
    <row r="19122" customHeight="1"/>
    <row r="19123" customHeight="1"/>
    <row r="19124" customHeight="1"/>
    <row r="19125" customHeight="1"/>
    <row r="19126" customHeight="1"/>
    <row r="19127" customHeight="1"/>
    <row r="19128" customHeight="1"/>
    <row r="19129" customHeight="1"/>
    <row r="19130" customHeight="1"/>
    <row r="19131" customHeight="1"/>
    <row r="19132" customHeight="1"/>
    <row r="19133" customHeight="1"/>
    <row r="19134" customHeight="1"/>
    <row r="19135" customHeight="1"/>
    <row r="19136" customHeight="1"/>
    <row r="19137" customHeight="1"/>
    <row r="19138" customHeight="1"/>
    <row r="19139" customHeight="1"/>
    <row r="19140" customHeight="1"/>
    <row r="19141" customHeight="1"/>
    <row r="19142" customHeight="1"/>
    <row r="19143" customHeight="1"/>
    <row r="19144" customHeight="1"/>
    <row r="19145" customHeight="1"/>
    <row r="19146" customHeight="1"/>
    <row r="19147" customHeight="1"/>
    <row r="19148" customHeight="1"/>
    <row r="19149" customHeight="1"/>
    <row r="19150" customHeight="1"/>
    <row r="19151" customHeight="1"/>
    <row r="19152" customHeight="1"/>
    <row r="19153" customHeight="1"/>
    <row r="19154" customHeight="1"/>
    <row r="19155" customHeight="1"/>
    <row r="19156" customHeight="1"/>
    <row r="19157" customHeight="1"/>
    <row r="19158" customHeight="1"/>
    <row r="19159" customHeight="1"/>
    <row r="19160" customHeight="1"/>
    <row r="19161" customHeight="1"/>
    <row r="19162" customHeight="1"/>
    <row r="19163" customHeight="1"/>
    <row r="19164" customHeight="1"/>
    <row r="19165" customHeight="1"/>
    <row r="19166" customHeight="1"/>
    <row r="19167" customHeight="1"/>
    <row r="19168" customHeight="1"/>
    <row r="19169" customHeight="1"/>
    <row r="19170" customHeight="1"/>
    <row r="19171" customHeight="1"/>
    <row r="19172" customHeight="1"/>
    <row r="19173" customHeight="1"/>
    <row r="19174" customHeight="1"/>
    <row r="19175" customHeight="1"/>
    <row r="19176" customHeight="1"/>
    <row r="19177" customHeight="1"/>
    <row r="19178" customHeight="1"/>
    <row r="19179" customHeight="1"/>
    <row r="19180" customHeight="1"/>
    <row r="19181" customHeight="1"/>
    <row r="19182" customHeight="1"/>
    <row r="19183" customHeight="1"/>
    <row r="19184" customHeight="1"/>
    <row r="19185" customHeight="1"/>
    <row r="19186" customHeight="1"/>
    <row r="19187" customHeight="1"/>
    <row r="19188" customHeight="1"/>
    <row r="19189" customHeight="1"/>
    <row r="19190" customHeight="1"/>
    <row r="19191" customHeight="1"/>
    <row r="19192" customHeight="1"/>
    <row r="19193" customHeight="1"/>
    <row r="19194" customHeight="1"/>
    <row r="19195" customHeight="1"/>
    <row r="19196" customHeight="1"/>
    <row r="19197" customHeight="1"/>
    <row r="19198" customHeight="1"/>
    <row r="19199" customHeight="1"/>
    <row r="19200" customHeight="1"/>
    <row r="19201" customHeight="1"/>
    <row r="19202" customHeight="1"/>
    <row r="19203" customHeight="1"/>
    <row r="19204" customHeight="1"/>
    <row r="19205" customHeight="1"/>
    <row r="19206" customHeight="1"/>
    <row r="19207" customHeight="1"/>
    <row r="19208" customHeight="1"/>
    <row r="19209" customHeight="1"/>
    <row r="19210" customHeight="1"/>
    <row r="19211" customHeight="1"/>
    <row r="19212" customHeight="1"/>
    <row r="19213" customHeight="1"/>
    <row r="19214" customHeight="1"/>
    <row r="19215" customHeight="1"/>
    <row r="19216" customHeight="1"/>
    <row r="19217" customHeight="1"/>
    <row r="19218" customHeight="1"/>
    <row r="19219" customHeight="1"/>
    <row r="19220" customHeight="1"/>
    <row r="19221" customHeight="1"/>
    <row r="19222" customHeight="1"/>
    <row r="19223" customHeight="1"/>
    <row r="19224" customHeight="1"/>
    <row r="19225" customHeight="1"/>
    <row r="19226" customHeight="1"/>
    <row r="19227" customHeight="1"/>
    <row r="19228" customHeight="1"/>
    <row r="19229" customHeight="1"/>
    <row r="19230" customHeight="1"/>
    <row r="19231" customHeight="1"/>
    <row r="19232" customHeight="1"/>
    <row r="19233" customHeight="1"/>
    <row r="19234" customHeight="1"/>
    <row r="19235" customHeight="1"/>
    <row r="19236" customHeight="1"/>
    <row r="19237" customHeight="1"/>
    <row r="19238" customHeight="1"/>
    <row r="19239" customHeight="1"/>
    <row r="19240" customHeight="1"/>
    <row r="19241" customHeight="1"/>
    <row r="19242" customHeight="1"/>
    <row r="19243" customHeight="1"/>
    <row r="19244" customHeight="1"/>
    <row r="19245" customHeight="1"/>
    <row r="19246" customHeight="1"/>
    <row r="19247" customHeight="1"/>
    <row r="19248" customHeight="1"/>
    <row r="19249" customHeight="1"/>
    <row r="19250" customHeight="1"/>
    <row r="19251" customHeight="1"/>
    <row r="19252" customHeight="1"/>
    <row r="19253" customHeight="1"/>
    <row r="19254" customHeight="1"/>
    <row r="19255" customHeight="1"/>
    <row r="19256" customHeight="1"/>
    <row r="19257" customHeight="1"/>
    <row r="19258" customHeight="1"/>
    <row r="19259" customHeight="1"/>
    <row r="19260" customHeight="1"/>
    <row r="19261" customHeight="1"/>
    <row r="19262" customHeight="1"/>
    <row r="19263" customHeight="1"/>
    <row r="19264" customHeight="1"/>
    <row r="19265" customHeight="1"/>
    <row r="19266" customHeight="1"/>
    <row r="19267" customHeight="1"/>
    <row r="19268" customHeight="1"/>
    <row r="19269" customHeight="1"/>
    <row r="19270" customHeight="1"/>
    <row r="19271" customHeight="1"/>
    <row r="19272" customHeight="1"/>
    <row r="19273" customHeight="1"/>
    <row r="19274" customHeight="1"/>
    <row r="19275" customHeight="1"/>
    <row r="19276" customHeight="1"/>
    <row r="19277" customHeight="1"/>
    <row r="19278" customHeight="1"/>
    <row r="19279" customHeight="1"/>
    <row r="19280" customHeight="1"/>
    <row r="19281" customHeight="1"/>
    <row r="19282" customHeight="1"/>
    <row r="19283" customHeight="1"/>
    <row r="19284" customHeight="1"/>
    <row r="19285" customHeight="1"/>
    <row r="19286" customHeight="1"/>
    <row r="19287" customHeight="1"/>
    <row r="19288" customHeight="1"/>
    <row r="19289" customHeight="1"/>
    <row r="19290" customHeight="1"/>
    <row r="19291" customHeight="1"/>
    <row r="19292" customHeight="1"/>
    <row r="19293" customHeight="1"/>
    <row r="19294" customHeight="1"/>
    <row r="19295" customHeight="1"/>
    <row r="19296" customHeight="1"/>
    <row r="19297" customHeight="1"/>
    <row r="19298" customHeight="1"/>
    <row r="19299" customHeight="1"/>
    <row r="19300" customHeight="1"/>
    <row r="19301" customHeight="1"/>
    <row r="19302" customHeight="1"/>
    <row r="19303" customHeight="1"/>
    <row r="19304" customHeight="1"/>
    <row r="19305" customHeight="1"/>
    <row r="19306" customHeight="1"/>
    <row r="19307" customHeight="1"/>
    <row r="19308" customHeight="1"/>
    <row r="19309" customHeight="1"/>
    <row r="19310" customHeight="1"/>
    <row r="19311" customHeight="1"/>
    <row r="19312" customHeight="1"/>
    <row r="19313" customHeight="1"/>
    <row r="19314" customHeight="1"/>
    <row r="19315" customHeight="1"/>
    <row r="19316" customHeight="1"/>
    <row r="19317" customHeight="1"/>
    <row r="19318" customHeight="1"/>
    <row r="19319" customHeight="1"/>
    <row r="19320" customHeight="1"/>
    <row r="19321" customHeight="1"/>
    <row r="19322" customHeight="1"/>
    <row r="19323" customHeight="1"/>
    <row r="19324" customHeight="1"/>
    <row r="19325" customHeight="1"/>
    <row r="19326" customHeight="1"/>
    <row r="19327" customHeight="1"/>
    <row r="19328" customHeight="1"/>
    <row r="19329" customHeight="1"/>
    <row r="19330" customHeight="1"/>
    <row r="19331" customHeight="1"/>
    <row r="19332" customHeight="1"/>
    <row r="19333" customHeight="1"/>
    <row r="19334" customHeight="1"/>
    <row r="19335" customHeight="1"/>
    <row r="19336" customHeight="1"/>
    <row r="19337" customHeight="1"/>
    <row r="19338" customHeight="1"/>
    <row r="19339" customHeight="1"/>
    <row r="19340" customHeight="1"/>
    <row r="19341" customHeight="1"/>
    <row r="19342" customHeight="1"/>
    <row r="19343" customHeight="1"/>
    <row r="19344" customHeight="1"/>
    <row r="19345" customHeight="1"/>
    <row r="19346" customHeight="1"/>
    <row r="19347" customHeight="1"/>
    <row r="19348" customHeight="1"/>
    <row r="19349" customHeight="1"/>
    <row r="19350" customHeight="1"/>
    <row r="19351" customHeight="1"/>
    <row r="19352" customHeight="1"/>
    <row r="19353" customHeight="1"/>
    <row r="19354" customHeight="1"/>
    <row r="19355" customHeight="1"/>
    <row r="19356" customHeight="1"/>
    <row r="19357" customHeight="1"/>
    <row r="19358" customHeight="1"/>
    <row r="19359" customHeight="1"/>
    <row r="19360" customHeight="1"/>
    <row r="19361" customHeight="1"/>
    <row r="19362" customHeight="1"/>
    <row r="19363" customHeight="1"/>
    <row r="19364" customHeight="1"/>
    <row r="19365" customHeight="1"/>
    <row r="19366" customHeight="1"/>
    <row r="19367" customHeight="1"/>
    <row r="19368" customHeight="1"/>
    <row r="19369" customHeight="1"/>
    <row r="19370" customHeight="1"/>
    <row r="19371" customHeight="1"/>
    <row r="19372" customHeight="1"/>
    <row r="19373" customHeight="1"/>
    <row r="19374" customHeight="1"/>
    <row r="19375" customHeight="1"/>
    <row r="19376" customHeight="1"/>
    <row r="19377" customHeight="1"/>
    <row r="19378" customHeight="1"/>
    <row r="19379" customHeight="1"/>
    <row r="19380" customHeight="1"/>
    <row r="19381" customHeight="1"/>
    <row r="19382" customHeight="1"/>
    <row r="19383" customHeight="1"/>
    <row r="19384" customHeight="1"/>
    <row r="19385" customHeight="1"/>
    <row r="19386" customHeight="1"/>
    <row r="19387" customHeight="1"/>
    <row r="19388" customHeight="1"/>
    <row r="19389" customHeight="1"/>
    <row r="19390" customHeight="1"/>
    <row r="19391" customHeight="1"/>
    <row r="19392" customHeight="1"/>
    <row r="19393" customHeight="1"/>
    <row r="19394" customHeight="1"/>
    <row r="19395" customHeight="1"/>
    <row r="19396" customHeight="1"/>
    <row r="19397" customHeight="1"/>
    <row r="19398" customHeight="1"/>
    <row r="19399" customHeight="1"/>
    <row r="19400" customHeight="1"/>
    <row r="19401" customHeight="1"/>
    <row r="19402" customHeight="1"/>
    <row r="19403" customHeight="1"/>
    <row r="19404" customHeight="1"/>
    <row r="19405" customHeight="1"/>
    <row r="19406" customHeight="1"/>
    <row r="19407" customHeight="1"/>
    <row r="19408" customHeight="1"/>
    <row r="19409" customHeight="1"/>
    <row r="19410" customHeight="1"/>
    <row r="19411" customHeight="1"/>
    <row r="19412" customHeight="1"/>
    <row r="19413" customHeight="1"/>
    <row r="19414" customHeight="1"/>
    <row r="19415" customHeight="1"/>
    <row r="19416" customHeight="1"/>
    <row r="19417" customHeight="1"/>
    <row r="19418" customHeight="1"/>
    <row r="19419" customHeight="1"/>
    <row r="19420" customHeight="1"/>
    <row r="19421" customHeight="1"/>
    <row r="19422" customHeight="1"/>
    <row r="19423" customHeight="1"/>
    <row r="19424" customHeight="1"/>
    <row r="19425" customHeight="1"/>
    <row r="19426" customHeight="1"/>
    <row r="19427" customHeight="1"/>
    <row r="19428" customHeight="1"/>
    <row r="19429" customHeight="1"/>
    <row r="19430" customHeight="1"/>
    <row r="19431" customHeight="1"/>
    <row r="19432" customHeight="1"/>
    <row r="19433" customHeight="1"/>
    <row r="19434" customHeight="1"/>
    <row r="19435" customHeight="1"/>
    <row r="19436" customHeight="1"/>
    <row r="19437" customHeight="1"/>
    <row r="19438" customHeight="1"/>
    <row r="19439" customHeight="1"/>
    <row r="19440" customHeight="1"/>
    <row r="19441" customHeight="1"/>
    <row r="19442" customHeight="1"/>
    <row r="19443" customHeight="1"/>
    <row r="19444" customHeight="1"/>
    <row r="19445" customHeight="1"/>
    <row r="19446" customHeight="1"/>
    <row r="19447" customHeight="1"/>
    <row r="19448" customHeight="1"/>
    <row r="19449" customHeight="1"/>
    <row r="19450" customHeight="1"/>
    <row r="19451" customHeight="1"/>
    <row r="19452" customHeight="1"/>
    <row r="19453" customHeight="1"/>
    <row r="19454" customHeight="1"/>
    <row r="19455" customHeight="1"/>
    <row r="19456" customHeight="1"/>
    <row r="19457" customHeight="1"/>
    <row r="19458" customHeight="1"/>
    <row r="19459" customHeight="1"/>
    <row r="19460" customHeight="1"/>
    <row r="19461" customHeight="1"/>
    <row r="19462" customHeight="1"/>
    <row r="19463" customHeight="1"/>
    <row r="19464" customHeight="1"/>
    <row r="19465" customHeight="1"/>
    <row r="19466" customHeight="1"/>
    <row r="19467" customHeight="1"/>
    <row r="19468" customHeight="1"/>
    <row r="19469" customHeight="1"/>
    <row r="19470" customHeight="1"/>
    <row r="19471" customHeight="1"/>
    <row r="19472" customHeight="1"/>
    <row r="19473" customHeight="1"/>
    <row r="19474" customHeight="1"/>
    <row r="19475" customHeight="1"/>
    <row r="19476" customHeight="1"/>
    <row r="19477" customHeight="1"/>
    <row r="19478" customHeight="1"/>
    <row r="19479" customHeight="1"/>
    <row r="19480" customHeight="1"/>
    <row r="19481" customHeight="1"/>
    <row r="19482" customHeight="1"/>
    <row r="19483" customHeight="1"/>
    <row r="19484" customHeight="1"/>
    <row r="19485" customHeight="1"/>
    <row r="19486" customHeight="1"/>
    <row r="19487" customHeight="1"/>
    <row r="19488" customHeight="1"/>
    <row r="19489" customHeight="1"/>
    <row r="19490" customHeight="1"/>
    <row r="19491" customHeight="1"/>
    <row r="19492" customHeight="1"/>
    <row r="19493" customHeight="1"/>
    <row r="19494" customHeight="1"/>
    <row r="19495" customHeight="1"/>
    <row r="19496" customHeight="1"/>
    <row r="19497" customHeight="1"/>
    <row r="19498" customHeight="1"/>
    <row r="19499" customHeight="1"/>
    <row r="19500" customHeight="1"/>
    <row r="19501" customHeight="1"/>
    <row r="19502" customHeight="1"/>
    <row r="19503" customHeight="1"/>
    <row r="19504" customHeight="1"/>
    <row r="19505" customHeight="1"/>
    <row r="19506" customHeight="1"/>
    <row r="19507" customHeight="1"/>
    <row r="19508" customHeight="1"/>
    <row r="19509" customHeight="1"/>
    <row r="19510" customHeight="1"/>
    <row r="19511" customHeight="1"/>
    <row r="19512" customHeight="1"/>
    <row r="19513" customHeight="1"/>
    <row r="19514" customHeight="1"/>
    <row r="19515" customHeight="1"/>
    <row r="19516" customHeight="1"/>
    <row r="19517" customHeight="1"/>
    <row r="19518" customHeight="1"/>
    <row r="19519" customHeight="1"/>
    <row r="19520" customHeight="1"/>
    <row r="19521" customHeight="1"/>
    <row r="19522" customHeight="1"/>
    <row r="19523" customHeight="1"/>
    <row r="19524" customHeight="1"/>
    <row r="19525" customHeight="1"/>
    <row r="19526" customHeight="1"/>
    <row r="19527" customHeight="1"/>
    <row r="19528" customHeight="1"/>
    <row r="19529" customHeight="1"/>
    <row r="19530" customHeight="1"/>
    <row r="19531" customHeight="1"/>
    <row r="19532" customHeight="1"/>
    <row r="19533" customHeight="1"/>
    <row r="19534" customHeight="1"/>
    <row r="19535" customHeight="1"/>
    <row r="19536" customHeight="1"/>
    <row r="19537" customHeight="1"/>
    <row r="19538" customHeight="1"/>
    <row r="19539" customHeight="1"/>
    <row r="19540" customHeight="1"/>
    <row r="19541" customHeight="1"/>
    <row r="19542" customHeight="1"/>
    <row r="19543" customHeight="1"/>
    <row r="19544" customHeight="1"/>
    <row r="19545" customHeight="1"/>
    <row r="19546" customHeight="1"/>
    <row r="19547" customHeight="1"/>
    <row r="19548" customHeight="1"/>
    <row r="19549" customHeight="1"/>
    <row r="19550" customHeight="1"/>
    <row r="19551" customHeight="1"/>
    <row r="19552" customHeight="1"/>
    <row r="19553" customHeight="1"/>
    <row r="19554" customHeight="1"/>
    <row r="19555" customHeight="1"/>
    <row r="19556" customHeight="1"/>
    <row r="19557" customHeight="1"/>
    <row r="19558" customHeight="1"/>
    <row r="19559" customHeight="1"/>
    <row r="19560" customHeight="1"/>
    <row r="19561" customHeight="1"/>
    <row r="19562" customHeight="1"/>
    <row r="19563" customHeight="1"/>
    <row r="19564" customHeight="1"/>
    <row r="19565" customHeight="1"/>
    <row r="19566" customHeight="1"/>
    <row r="19567" customHeight="1"/>
    <row r="19568" customHeight="1"/>
    <row r="19569" customHeight="1"/>
    <row r="19570" customHeight="1"/>
    <row r="19571" customHeight="1"/>
    <row r="19572" customHeight="1"/>
    <row r="19573" customHeight="1"/>
    <row r="19574" customHeight="1"/>
    <row r="19575" customHeight="1"/>
    <row r="19576" customHeight="1"/>
    <row r="19577" customHeight="1"/>
    <row r="19578" customHeight="1"/>
    <row r="19579" customHeight="1"/>
    <row r="19580" customHeight="1"/>
    <row r="19581" customHeight="1"/>
    <row r="19582" customHeight="1"/>
    <row r="19583" customHeight="1"/>
    <row r="19584" customHeight="1"/>
    <row r="19585" customHeight="1"/>
    <row r="19586" customHeight="1"/>
    <row r="19587" customHeight="1"/>
    <row r="19588" customHeight="1"/>
    <row r="19589" customHeight="1"/>
    <row r="19590" customHeight="1"/>
    <row r="19591" customHeight="1"/>
    <row r="19592" customHeight="1"/>
    <row r="19593" customHeight="1"/>
    <row r="19594" customHeight="1"/>
    <row r="19595" customHeight="1"/>
    <row r="19596" customHeight="1"/>
    <row r="19597" customHeight="1"/>
    <row r="19598" customHeight="1"/>
    <row r="19599" customHeight="1"/>
    <row r="19600" customHeight="1"/>
    <row r="19601" customHeight="1"/>
    <row r="19602" customHeight="1"/>
    <row r="19603" customHeight="1"/>
    <row r="19604" customHeight="1"/>
    <row r="19605" customHeight="1"/>
    <row r="19606" customHeight="1"/>
    <row r="19607" customHeight="1"/>
    <row r="19608" customHeight="1"/>
    <row r="19609" customHeight="1"/>
    <row r="19610" customHeight="1"/>
    <row r="19611" customHeight="1"/>
    <row r="19612" customHeight="1"/>
    <row r="19613" customHeight="1"/>
    <row r="19614" customHeight="1"/>
    <row r="19615" customHeight="1"/>
    <row r="19616" customHeight="1"/>
    <row r="19617" customHeight="1"/>
    <row r="19618" customHeight="1"/>
    <row r="19619" customHeight="1"/>
    <row r="19620" customHeight="1"/>
    <row r="19621" customHeight="1"/>
    <row r="19622" customHeight="1"/>
    <row r="19623" customHeight="1"/>
    <row r="19624" customHeight="1"/>
    <row r="19625" customHeight="1"/>
    <row r="19626" customHeight="1"/>
    <row r="19627" customHeight="1"/>
    <row r="19628" customHeight="1"/>
    <row r="19629" customHeight="1"/>
    <row r="19630" customHeight="1"/>
    <row r="19631" customHeight="1"/>
    <row r="19632" customHeight="1"/>
    <row r="19633" customHeight="1"/>
    <row r="19634" customHeight="1"/>
    <row r="19635" customHeight="1"/>
    <row r="19636" customHeight="1"/>
    <row r="19637" customHeight="1"/>
    <row r="19638" customHeight="1"/>
    <row r="19639" customHeight="1"/>
    <row r="19640" customHeight="1"/>
    <row r="19641" customHeight="1"/>
    <row r="19642" customHeight="1"/>
    <row r="19643" customHeight="1"/>
    <row r="19644" customHeight="1"/>
    <row r="19645" customHeight="1"/>
    <row r="19646" customHeight="1"/>
    <row r="19647" customHeight="1"/>
    <row r="19648" customHeight="1"/>
    <row r="19649" customHeight="1"/>
    <row r="19650" customHeight="1"/>
    <row r="19651" customHeight="1"/>
    <row r="19652" customHeight="1"/>
    <row r="19653" customHeight="1"/>
    <row r="19654" customHeight="1"/>
    <row r="19655" customHeight="1"/>
    <row r="19656" customHeight="1"/>
    <row r="19657" customHeight="1"/>
    <row r="19658" customHeight="1"/>
    <row r="19659" customHeight="1"/>
    <row r="19660" customHeight="1"/>
    <row r="19661" customHeight="1"/>
    <row r="19662" customHeight="1"/>
    <row r="19663" customHeight="1"/>
    <row r="19664" customHeight="1"/>
    <row r="19665" customHeight="1"/>
    <row r="19666" customHeight="1"/>
    <row r="19667" customHeight="1"/>
    <row r="19668" customHeight="1"/>
    <row r="19669" customHeight="1"/>
    <row r="19670" customHeight="1"/>
    <row r="19671" customHeight="1"/>
    <row r="19672" customHeight="1"/>
    <row r="19673" customHeight="1"/>
    <row r="19674" customHeight="1"/>
    <row r="19675" customHeight="1"/>
    <row r="19676" customHeight="1"/>
    <row r="19677" customHeight="1"/>
    <row r="19678" customHeight="1"/>
    <row r="19679" customHeight="1"/>
    <row r="19680" customHeight="1"/>
    <row r="19681" customHeight="1"/>
    <row r="19682" customHeight="1"/>
    <row r="19683" customHeight="1"/>
    <row r="19684" customHeight="1"/>
    <row r="19685" customHeight="1"/>
    <row r="19686" customHeight="1"/>
    <row r="19687" customHeight="1"/>
    <row r="19688" customHeight="1"/>
    <row r="19689" customHeight="1"/>
    <row r="19690" customHeight="1"/>
    <row r="19691" customHeight="1"/>
    <row r="19692" customHeight="1"/>
    <row r="19693" customHeight="1"/>
    <row r="19694" customHeight="1"/>
    <row r="19695" customHeight="1"/>
    <row r="19696" customHeight="1"/>
    <row r="19697" customHeight="1"/>
    <row r="19698" customHeight="1"/>
    <row r="19699" customHeight="1"/>
    <row r="19700" customHeight="1"/>
    <row r="19701" customHeight="1"/>
    <row r="19702" customHeight="1"/>
    <row r="19703" customHeight="1"/>
    <row r="19704" customHeight="1"/>
    <row r="19705" customHeight="1"/>
    <row r="19706" customHeight="1"/>
    <row r="19707" customHeight="1"/>
    <row r="19708" customHeight="1"/>
    <row r="19709" customHeight="1"/>
    <row r="19710" customHeight="1"/>
    <row r="19711" customHeight="1"/>
    <row r="19712" customHeight="1"/>
    <row r="19713" customHeight="1"/>
    <row r="19714" customHeight="1"/>
    <row r="19715" customHeight="1"/>
    <row r="19716" customHeight="1"/>
    <row r="19717" customHeight="1"/>
    <row r="19718" customHeight="1"/>
    <row r="19719" customHeight="1"/>
    <row r="19720" customHeight="1"/>
    <row r="19721" customHeight="1"/>
    <row r="19722" customHeight="1"/>
    <row r="19723" customHeight="1"/>
    <row r="19724" customHeight="1"/>
    <row r="19725" customHeight="1"/>
    <row r="19726" customHeight="1"/>
    <row r="19727" customHeight="1"/>
    <row r="19728" customHeight="1"/>
    <row r="19729" customHeight="1"/>
    <row r="19730" customHeight="1"/>
    <row r="19731" customHeight="1"/>
    <row r="19732" customHeight="1"/>
    <row r="19733" customHeight="1"/>
    <row r="19734" customHeight="1"/>
    <row r="19735" customHeight="1"/>
    <row r="19736" customHeight="1"/>
    <row r="19737" customHeight="1"/>
    <row r="19738" customHeight="1"/>
    <row r="19739" customHeight="1"/>
    <row r="19740" customHeight="1"/>
    <row r="19741" customHeight="1"/>
    <row r="19742" customHeight="1"/>
    <row r="19743" customHeight="1"/>
    <row r="19744" customHeight="1"/>
    <row r="19745" customHeight="1"/>
    <row r="19746" customHeight="1"/>
    <row r="19747" customHeight="1"/>
    <row r="19748" customHeight="1"/>
    <row r="19749" customHeight="1"/>
    <row r="19750" customHeight="1"/>
    <row r="19751" customHeight="1"/>
    <row r="19752" customHeight="1"/>
    <row r="19753" customHeight="1"/>
    <row r="19754" customHeight="1"/>
    <row r="19755" customHeight="1"/>
    <row r="19756" customHeight="1"/>
    <row r="19757" customHeight="1"/>
    <row r="19758" customHeight="1"/>
    <row r="19759" customHeight="1"/>
    <row r="19760" customHeight="1"/>
    <row r="19761" customHeight="1"/>
    <row r="19762" customHeight="1"/>
    <row r="19763" customHeight="1"/>
    <row r="19764" customHeight="1"/>
    <row r="19765" customHeight="1"/>
    <row r="19766" customHeight="1"/>
    <row r="19767" customHeight="1"/>
    <row r="19768" customHeight="1"/>
    <row r="19769" customHeight="1"/>
    <row r="19770" customHeight="1"/>
    <row r="19771" customHeight="1"/>
    <row r="19772" customHeight="1"/>
    <row r="19773" customHeight="1"/>
    <row r="19774" customHeight="1"/>
    <row r="19775" customHeight="1"/>
    <row r="19776" customHeight="1"/>
    <row r="19777" customHeight="1"/>
    <row r="19778" customHeight="1"/>
    <row r="19779" customHeight="1"/>
    <row r="19780" customHeight="1"/>
    <row r="19781" customHeight="1"/>
    <row r="19782" customHeight="1"/>
    <row r="19783" customHeight="1"/>
    <row r="19784" customHeight="1"/>
    <row r="19785" customHeight="1"/>
    <row r="19786" customHeight="1"/>
    <row r="19787" customHeight="1"/>
    <row r="19788" customHeight="1"/>
    <row r="19789" customHeight="1"/>
    <row r="19790" customHeight="1"/>
    <row r="19791" customHeight="1"/>
    <row r="19792" customHeight="1"/>
    <row r="19793" customHeight="1"/>
    <row r="19794" customHeight="1"/>
    <row r="19795" customHeight="1"/>
    <row r="19796" customHeight="1"/>
    <row r="19797" customHeight="1"/>
    <row r="19798" customHeight="1"/>
    <row r="19799" customHeight="1"/>
    <row r="19800" customHeight="1"/>
    <row r="19801" customHeight="1"/>
    <row r="19802" customHeight="1"/>
    <row r="19803" customHeight="1"/>
    <row r="19804" customHeight="1"/>
    <row r="19805" customHeight="1"/>
    <row r="19806" customHeight="1"/>
    <row r="19807" customHeight="1"/>
    <row r="19808" customHeight="1"/>
    <row r="19809" customHeight="1"/>
    <row r="19810" customHeight="1"/>
    <row r="19811" customHeight="1"/>
    <row r="19812" customHeight="1"/>
    <row r="19813" customHeight="1"/>
    <row r="19814" customHeight="1"/>
    <row r="19815" customHeight="1"/>
    <row r="19816" customHeight="1"/>
    <row r="19817" customHeight="1"/>
    <row r="19818" customHeight="1"/>
    <row r="19819" customHeight="1"/>
    <row r="19820" customHeight="1"/>
    <row r="19821" customHeight="1"/>
    <row r="19822" customHeight="1"/>
    <row r="19823" customHeight="1"/>
    <row r="19824" customHeight="1"/>
    <row r="19825" customHeight="1"/>
    <row r="19826" customHeight="1"/>
    <row r="19827" customHeight="1"/>
    <row r="19828" customHeight="1"/>
    <row r="19829" customHeight="1"/>
    <row r="19830" customHeight="1"/>
    <row r="19831" customHeight="1"/>
    <row r="19832" customHeight="1"/>
    <row r="19833" customHeight="1"/>
    <row r="19834" customHeight="1"/>
    <row r="19835" customHeight="1"/>
    <row r="19836" customHeight="1"/>
    <row r="19837" customHeight="1"/>
    <row r="19838" customHeight="1"/>
    <row r="19839" customHeight="1"/>
    <row r="19840" customHeight="1"/>
    <row r="19841" customHeight="1"/>
    <row r="19842" customHeight="1"/>
    <row r="19843" customHeight="1"/>
    <row r="19844" customHeight="1"/>
    <row r="19845" customHeight="1"/>
    <row r="19846" customHeight="1"/>
    <row r="19847" customHeight="1"/>
    <row r="19848" customHeight="1"/>
    <row r="19849" customHeight="1"/>
    <row r="19850" customHeight="1"/>
    <row r="19851" customHeight="1"/>
    <row r="19852" customHeight="1"/>
    <row r="19853" customHeight="1"/>
    <row r="19854" customHeight="1"/>
    <row r="19855" customHeight="1"/>
    <row r="19856" customHeight="1"/>
    <row r="19857" customHeight="1"/>
    <row r="19858" customHeight="1"/>
    <row r="19859" customHeight="1"/>
    <row r="19860" customHeight="1"/>
    <row r="19861" customHeight="1"/>
    <row r="19862" customHeight="1"/>
    <row r="19863" customHeight="1"/>
    <row r="19864" customHeight="1"/>
    <row r="19865" customHeight="1"/>
    <row r="19866" customHeight="1"/>
    <row r="19867" customHeight="1"/>
    <row r="19868" customHeight="1"/>
    <row r="19869" customHeight="1"/>
    <row r="19870" customHeight="1"/>
    <row r="19871" customHeight="1"/>
    <row r="19872" customHeight="1"/>
    <row r="19873" customHeight="1"/>
    <row r="19874" customHeight="1"/>
    <row r="19875" customHeight="1"/>
    <row r="19876" customHeight="1"/>
    <row r="19877" customHeight="1"/>
    <row r="19878" customHeight="1"/>
    <row r="19879" customHeight="1"/>
    <row r="19880" customHeight="1"/>
    <row r="19881" customHeight="1"/>
    <row r="19882" customHeight="1"/>
    <row r="19883" customHeight="1"/>
    <row r="19884" customHeight="1"/>
    <row r="19885" customHeight="1"/>
    <row r="19886" customHeight="1"/>
    <row r="19887" customHeight="1"/>
    <row r="19888" customHeight="1"/>
    <row r="19889" customHeight="1"/>
    <row r="19890" customHeight="1"/>
    <row r="19891" customHeight="1"/>
    <row r="19892" customHeight="1"/>
    <row r="19893" customHeight="1"/>
    <row r="19894" customHeight="1"/>
    <row r="19895" customHeight="1"/>
    <row r="19896" customHeight="1"/>
    <row r="19897" customHeight="1"/>
    <row r="19898" customHeight="1"/>
    <row r="19899" customHeight="1"/>
    <row r="19900" customHeight="1"/>
    <row r="19901" customHeight="1"/>
    <row r="19902" customHeight="1"/>
    <row r="19903" customHeight="1"/>
    <row r="19904" customHeight="1"/>
    <row r="19905" customHeight="1"/>
    <row r="19906" customHeight="1"/>
    <row r="19907" customHeight="1"/>
    <row r="19908" customHeight="1"/>
    <row r="19909" customHeight="1"/>
    <row r="19910" customHeight="1"/>
    <row r="19911" customHeight="1"/>
    <row r="19912" customHeight="1"/>
    <row r="19913" customHeight="1"/>
    <row r="19914" customHeight="1"/>
    <row r="19915" customHeight="1"/>
    <row r="19916" customHeight="1"/>
    <row r="19917" customHeight="1"/>
    <row r="19918" customHeight="1"/>
    <row r="19919" customHeight="1"/>
    <row r="19920" customHeight="1"/>
    <row r="19921" customHeight="1"/>
    <row r="19922" customHeight="1"/>
    <row r="19923" customHeight="1"/>
    <row r="19924" customHeight="1"/>
    <row r="19925" customHeight="1"/>
    <row r="19926" customHeight="1"/>
    <row r="19927" customHeight="1"/>
    <row r="19928" customHeight="1"/>
    <row r="19929" customHeight="1"/>
    <row r="19930" customHeight="1"/>
    <row r="19931" customHeight="1"/>
    <row r="19932" customHeight="1"/>
    <row r="19933" customHeight="1"/>
    <row r="19934" customHeight="1"/>
    <row r="19935" customHeight="1"/>
    <row r="19936" customHeight="1"/>
    <row r="19937" customHeight="1"/>
    <row r="19938" customHeight="1"/>
    <row r="19939" customHeight="1"/>
    <row r="19940" customHeight="1"/>
    <row r="19941" customHeight="1"/>
    <row r="19942" customHeight="1"/>
    <row r="19943" customHeight="1"/>
    <row r="19944" customHeight="1"/>
    <row r="19945" customHeight="1"/>
    <row r="19946" customHeight="1"/>
    <row r="19947" customHeight="1"/>
    <row r="19948" customHeight="1"/>
    <row r="19949" customHeight="1"/>
    <row r="19950" customHeight="1"/>
    <row r="19951" customHeight="1"/>
    <row r="19952" customHeight="1"/>
    <row r="19953" customHeight="1"/>
    <row r="19954" customHeight="1"/>
    <row r="19955" customHeight="1"/>
    <row r="19956" customHeight="1"/>
    <row r="19957" customHeight="1"/>
    <row r="19958" customHeight="1"/>
    <row r="19959" customHeight="1"/>
    <row r="19960" customHeight="1"/>
    <row r="19961" customHeight="1"/>
    <row r="19962" customHeight="1"/>
    <row r="19963" customHeight="1"/>
    <row r="19964" customHeight="1"/>
    <row r="19965" customHeight="1"/>
    <row r="19966" customHeight="1"/>
    <row r="19967" customHeight="1"/>
    <row r="19968" customHeight="1"/>
    <row r="19969" customHeight="1"/>
    <row r="19970" customHeight="1"/>
    <row r="19971" customHeight="1"/>
    <row r="19972" customHeight="1"/>
    <row r="19973" customHeight="1"/>
    <row r="19974" customHeight="1"/>
    <row r="19975" customHeight="1"/>
    <row r="19976" customHeight="1"/>
    <row r="19977" customHeight="1"/>
    <row r="19978" customHeight="1"/>
    <row r="19979" customHeight="1"/>
    <row r="19980" customHeight="1"/>
    <row r="19981" customHeight="1"/>
    <row r="19982" customHeight="1"/>
    <row r="19983" customHeight="1"/>
    <row r="19984" customHeight="1"/>
    <row r="19985" customHeight="1"/>
    <row r="19986" customHeight="1"/>
    <row r="19987" customHeight="1"/>
    <row r="19988" customHeight="1"/>
    <row r="19989" customHeight="1"/>
    <row r="19990" customHeight="1"/>
    <row r="19991" customHeight="1"/>
    <row r="19992" customHeight="1"/>
    <row r="19993" customHeight="1"/>
    <row r="19994" customHeight="1"/>
    <row r="19995" customHeight="1"/>
    <row r="19996" customHeight="1"/>
    <row r="19997" customHeight="1"/>
    <row r="19998" customHeight="1"/>
    <row r="19999" customHeight="1"/>
    <row r="20000" customHeight="1"/>
    <row r="20001" customHeight="1"/>
    <row r="20002" customHeight="1"/>
    <row r="20003" customHeight="1"/>
    <row r="20004" customHeight="1"/>
    <row r="20005" customHeight="1"/>
    <row r="20006" customHeight="1"/>
    <row r="20007" customHeight="1"/>
    <row r="20008" customHeight="1"/>
    <row r="20009" customHeight="1"/>
    <row r="20010" customHeight="1"/>
    <row r="20011" customHeight="1"/>
    <row r="20012" customHeight="1"/>
    <row r="20013" customHeight="1"/>
    <row r="20014" customHeight="1"/>
    <row r="20015" customHeight="1"/>
    <row r="20016" customHeight="1"/>
    <row r="20017" customHeight="1"/>
    <row r="20018" customHeight="1"/>
    <row r="20019" customHeight="1"/>
    <row r="20020" customHeight="1"/>
    <row r="20021" customHeight="1"/>
    <row r="20022" customHeight="1"/>
    <row r="20023" customHeight="1"/>
    <row r="20024" customHeight="1"/>
    <row r="20025" customHeight="1"/>
    <row r="20026" customHeight="1"/>
    <row r="20027" customHeight="1"/>
    <row r="20028" customHeight="1"/>
    <row r="20029" customHeight="1"/>
    <row r="20030" customHeight="1"/>
    <row r="20031" customHeight="1"/>
    <row r="20032" customHeight="1"/>
    <row r="20033" customHeight="1"/>
    <row r="20034" customHeight="1"/>
    <row r="20035" customHeight="1"/>
    <row r="20036" customHeight="1"/>
    <row r="20037" customHeight="1"/>
    <row r="20038" customHeight="1"/>
    <row r="20039" customHeight="1"/>
    <row r="20040" customHeight="1"/>
    <row r="20041" customHeight="1"/>
    <row r="20042" customHeight="1"/>
    <row r="20043" customHeight="1"/>
    <row r="20044" customHeight="1"/>
    <row r="20045" customHeight="1"/>
    <row r="20046" customHeight="1"/>
    <row r="20047" customHeight="1"/>
    <row r="20048" customHeight="1"/>
    <row r="20049" customHeight="1"/>
    <row r="20050" customHeight="1"/>
    <row r="20051" customHeight="1"/>
    <row r="20052" customHeight="1"/>
    <row r="20053" customHeight="1"/>
    <row r="20054" customHeight="1"/>
    <row r="20055" customHeight="1"/>
    <row r="20056" customHeight="1"/>
    <row r="20057" customHeight="1"/>
    <row r="20058" customHeight="1"/>
    <row r="20059" customHeight="1"/>
    <row r="20060" customHeight="1"/>
    <row r="20061" customHeight="1"/>
    <row r="20062" customHeight="1"/>
    <row r="20063" customHeight="1"/>
    <row r="20064" customHeight="1"/>
    <row r="20065" customHeight="1"/>
    <row r="20066" customHeight="1"/>
    <row r="20067" customHeight="1"/>
    <row r="20068" customHeight="1"/>
    <row r="20069" customHeight="1"/>
    <row r="20070" customHeight="1"/>
    <row r="20071" customHeight="1"/>
    <row r="20072" customHeight="1"/>
    <row r="20073" customHeight="1"/>
    <row r="20074" customHeight="1"/>
    <row r="20075" customHeight="1"/>
    <row r="20076" customHeight="1"/>
    <row r="20077" customHeight="1"/>
    <row r="20078" customHeight="1"/>
    <row r="20079" customHeight="1"/>
    <row r="20080" customHeight="1"/>
    <row r="20081" customHeight="1"/>
    <row r="20082" customHeight="1"/>
    <row r="20083" customHeight="1"/>
    <row r="20084" customHeight="1"/>
    <row r="20085" customHeight="1"/>
    <row r="20086" customHeight="1"/>
    <row r="20087" customHeight="1"/>
    <row r="20088" customHeight="1"/>
    <row r="20089" customHeight="1"/>
    <row r="20090" customHeight="1"/>
    <row r="20091" customHeight="1"/>
    <row r="20092" customHeight="1"/>
    <row r="20093" customHeight="1"/>
    <row r="20094" customHeight="1"/>
    <row r="20095" customHeight="1"/>
    <row r="20096" customHeight="1"/>
    <row r="20097" customHeight="1"/>
    <row r="20098" customHeight="1"/>
    <row r="20099" customHeight="1"/>
    <row r="20100" customHeight="1"/>
    <row r="20101" customHeight="1"/>
    <row r="20102" customHeight="1"/>
    <row r="20103" customHeight="1"/>
    <row r="20104" customHeight="1"/>
    <row r="20105" customHeight="1"/>
    <row r="20106" customHeight="1"/>
    <row r="20107" customHeight="1"/>
    <row r="20108" customHeight="1"/>
    <row r="20109" customHeight="1"/>
    <row r="20110" customHeight="1"/>
    <row r="20111" customHeight="1"/>
    <row r="20112" customHeight="1"/>
    <row r="20113" customHeight="1"/>
    <row r="20114" customHeight="1"/>
    <row r="20115" customHeight="1"/>
    <row r="20116" customHeight="1"/>
    <row r="20117" customHeight="1"/>
    <row r="20118" customHeight="1"/>
    <row r="20119" customHeight="1"/>
    <row r="20120" customHeight="1"/>
    <row r="20121" customHeight="1"/>
    <row r="20122" customHeight="1"/>
    <row r="20123" customHeight="1"/>
    <row r="20124" customHeight="1"/>
    <row r="20125" customHeight="1"/>
    <row r="20126" customHeight="1"/>
    <row r="20127" customHeight="1"/>
    <row r="20128" customHeight="1"/>
    <row r="20129" customHeight="1"/>
    <row r="20130" customHeight="1"/>
    <row r="20131" customHeight="1"/>
    <row r="20132" customHeight="1"/>
    <row r="20133" customHeight="1"/>
    <row r="20134" customHeight="1"/>
    <row r="20135" customHeight="1"/>
    <row r="20136" customHeight="1"/>
    <row r="20137" customHeight="1"/>
    <row r="20138" customHeight="1"/>
    <row r="20139" customHeight="1"/>
    <row r="20140" customHeight="1"/>
    <row r="20141" customHeight="1"/>
    <row r="20142" customHeight="1"/>
    <row r="20143" customHeight="1"/>
    <row r="20144" customHeight="1"/>
    <row r="20145" customHeight="1"/>
    <row r="20146" customHeight="1"/>
    <row r="20147" customHeight="1"/>
    <row r="20148" customHeight="1"/>
    <row r="20149" customHeight="1"/>
    <row r="20150" customHeight="1"/>
    <row r="20151" customHeight="1"/>
    <row r="20152" customHeight="1"/>
    <row r="20153" customHeight="1"/>
    <row r="20154" customHeight="1"/>
    <row r="20155" customHeight="1"/>
    <row r="20156" customHeight="1"/>
    <row r="20157" customHeight="1"/>
    <row r="20158" customHeight="1"/>
    <row r="20159" customHeight="1"/>
    <row r="20160" customHeight="1"/>
    <row r="20161" customHeight="1"/>
    <row r="20162" customHeight="1"/>
    <row r="20163" customHeight="1"/>
    <row r="20164" customHeight="1"/>
    <row r="20165" customHeight="1"/>
    <row r="20166" customHeight="1"/>
    <row r="20167" customHeight="1"/>
    <row r="20168" customHeight="1"/>
    <row r="20169" customHeight="1"/>
    <row r="20170" customHeight="1"/>
    <row r="20171" customHeight="1"/>
    <row r="20172" customHeight="1"/>
    <row r="20173" customHeight="1"/>
    <row r="20174" customHeight="1"/>
    <row r="20175" customHeight="1"/>
    <row r="20176" customHeight="1"/>
    <row r="20177" customHeight="1"/>
    <row r="20178" customHeight="1"/>
    <row r="20179" customHeight="1"/>
    <row r="20180" customHeight="1"/>
    <row r="20181" customHeight="1"/>
    <row r="20182" customHeight="1"/>
    <row r="20183" customHeight="1"/>
    <row r="20184" customHeight="1"/>
    <row r="20185" customHeight="1"/>
    <row r="20186" customHeight="1"/>
    <row r="20187" customHeight="1"/>
    <row r="20188" customHeight="1"/>
    <row r="20189" customHeight="1"/>
    <row r="20190" customHeight="1"/>
    <row r="20191" customHeight="1"/>
    <row r="20192" customHeight="1"/>
    <row r="20193" customHeight="1"/>
    <row r="20194" customHeight="1"/>
    <row r="20195" customHeight="1"/>
    <row r="20196" customHeight="1"/>
    <row r="20197" customHeight="1"/>
    <row r="20198" customHeight="1"/>
    <row r="20199" customHeight="1"/>
    <row r="20200" customHeight="1"/>
    <row r="20201" customHeight="1"/>
    <row r="20202" customHeight="1"/>
    <row r="20203" customHeight="1"/>
    <row r="20204" customHeight="1"/>
    <row r="20205" customHeight="1"/>
    <row r="20206" customHeight="1"/>
    <row r="20207" customHeight="1"/>
    <row r="20208" customHeight="1"/>
    <row r="20209" customHeight="1"/>
    <row r="20210" customHeight="1"/>
    <row r="20211" customHeight="1"/>
    <row r="20212" customHeight="1"/>
    <row r="20213" customHeight="1"/>
    <row r="20214" customHeight="1"/>
    <row r="20215" customHeight="1"/>
    <row r="20216" customHeight="1"/>
    <row r="20217" customHeight="1"/>
    <row r="20218" customHeight="1"/>
    <row r="20219" customHeight="1"/>
    <row r="20220" customHeight="1"/>
    <row r="20221" customHeight="1"/>
    <row r="20222" customHeight="1"/>
    <row r="20223" customHeight="1"/>
    <row r="20224" customHeight="1"/>
    <row r="20225" customHeight="1"/>
    <row r="20226" customHeight="1"/>
    <row r="20227" customHeight="1"/>
    <row r="20228" customHeight="1"/>
    <row r="20229" customHeight="1"/>
    <row r="20230" customHeight="1"/>
    <row r="20231" customHeight="1"/>
    <row r="20232" customHeight="1"/>
    <row r="20233" customHeight="1"/>
    <row r="20234" customHeight="1"/>
    <row r="20235" customHeight="1"/>
    <row r="20236" customHeight="1"/>
    <row r="20237" customHeight="1"/>
    <row r="20238" customHeight="1"/>
    <row r="20239" customHeight="1"/>
    <row r="20240" customHeight="1"/>
    <row r="20241" customHeight="1"/>
    <row r="20242" customHeight="1"/>
    <row r="20243" customHeight="1"/>
    <row r="20244" customHeight="1"/>
    <row r="20245" customHeight="1"/>
    <row r="20246" customHeight="1"/>
    <row r="20247" customHeight="1"/>
    <row r="20248" customHeight="1"/>
    <row r="20249" customHeight="1"/>
    <row r="20250" customHeight="1"/>
    <row r="20251" customHeight="1"/>
    <row r="20252" customHeight="1"/>
    <row r="20253" customHeight="1"/>
    <row r="20254" customHeight="1"/>
    <row r="20255" customHeight="1"/>
    <row r="20256" customHeight="1"/>
    <row r="20257" customHeight="1"/>
    <row r="20258" customHeight="1"/>
    <row r="20259" customHeight="1"/>
    <row r="20260" customHeight="1"/>
    <row r="20261" customHeight="1"/>
    <row r="20262" customHeight="1"/>
    <row r="20263" customHeight="1"/>
    <row r="20264" customHeight="1"/>
    <row r="20265" customHeight="1"/>
    <row r="20266" customHeight="1"/>
    <row r="20267" customHeight="1"/>
    <row r="20268" customHeight="1"/>
    <row r="20269" customHeight="1"/>
    <row r="20270" customHeight="1"/>
    <row r="20271" customHeight="1"/>
    <row r="20272" customHeight="1"/>
    <row r="20273" customHeight="1"/>
    <row r="20274" customHeight="1"/>
    <row r="20275" customHeight="1"/>
    <row r="20276" customHeight="1"/>
    <row r="20277" customHeight="1"/>
    <row r="20278" customHeight="1"/>
    <row r="20279" customHeight="1"/>
    <row r="20280" customHeight="1"/>
    <row r="20281" customHeight="1"/>
    <row r="20282" customHeight="1"/>
    <row r="20283" customHeight="1"/>
    <row r="20284" customHeight="1"/>
    <row r="20285" customHeight="1"/>
    <row r="20286" customHeight="1"/>
    <row r="20287" customHeight="1"/>
    <row r="20288" customHeight="1"/>
    <row r="20289" customHeight="1"/>
    <row r="20290" customHeight="1"/>
    <row r="20291" customHeight="1"/>
    <row r="20292" customHeight="1"/>
    <row r="20293" customHeight="1"/>
    <row r="20294" customHeight="1"/>
    <row r="20295" customHeight="1"/>
    <row r="20296" customHeight="1"/>
    <row r="20297" customHeight="1"/>
    <row r="20298" customHeight="1"/>
    <row r="20299" customHeight="1"/>
    <row r="20300" customHeight="1"/>
    <row r="20301" customHeight="1"/>
    <row r="20302" customHeight="1"/>
    <row r="20303" customHeight="1"/>
    <row r="20304" customHeight="1"/>
    <row r="20305" customHeight="1"/>
    <row r="20306" customHeight="1"/>
    <row r="20307" customHeight="1"/>
    <row r="20308" customHeight="1"/>
    <row r="20309" customHeight="1"/>
    <row r="20310" customHeight="1"/>
    <row r="20311" customHeight="1"/>
    <row r="20312" customHeight="1"/>
    <row r="20313" customHeight="1"/>
    <row r="20314" customHeight="1"/>
    <row r="20315" customHeight="1"/>
    <row r="20316" customHeight="1"/>
    <row r="20317" customHeight="1"/>
    <row r="20318" customHeight="1"/>
    <row r="20319" customHeight="1"/>
    <row r="20320" customHeight="1"/>
    <row r="20321" customHeight="1"/>
    <row r="20322" customHeight="1"/>
    <row r="20323" customHeight="1"/>
    <row r="20324" customHeight="1"/>
    <row r="20325" customHeight="1"/>
    <row r="20326" customHeight="1"/>
    <row r="20327" customHeight="1"/>
    <row r="20328" customHeight="1"/>
    <row r="20329" customHeight="1"/>
    <row r="20330" customHeight="1"/>
    <row r="20331" customHeight="1"/>
    <row r="20332" customHeight="1"/>
    <row r="20333" customHeight="1"/>
    <row r="20334" customHeight="1"/>
    <row r="20335" customHeight="1"/>
    <row r="20336" customHeight="1"/>
    <row r="20337" customHeight="1"/>
    <row r="20338" customHeight="1"/>
    <row r="20339" customHeight="1"/>
    <row r="20340" customHeight="1"/>
    <row r="20341" customHeight="1"/>
    <row r="20342" customHeight="1"/>
    <row r="20343" customHeight="1"/>
    <row r="20344" customHeight="1"/>
    <row r="20345" customHeight="1"/>
    <row r="20346" customHeight="1"/>
    <row r="20347" customHeight="1"/>
    <row r="20348" customHeight="1"/>
    <row r="20349" customHeight="1"/>
    <row r="20350" customHeight="1"/>
    <row r="20351" customHeight="1"/>
    <row r="20352" customHeight="1"/>
    <row r="20353" customHeight="1"/>
    <row r="20354" customHeight="1"/>
    <row r="20355" customHeight="1"/>
    <row r="20356" customHeight="1"/>
    <row r="20357" customHeight="1"/>
    <row r="20358" customHeight="1"/>
    <row r="20359" customHeight="1"/>
    <row r="20360" customHeight="1"/>
    <row r="20361" customHeight="1"/>
    <row r="20362" customHeight="1"/>
    <row r="20363" customHeight="1"/>
    <row r="20364" customHeight="1"/>
    <row r="20365" customHeight="1"/>
    <row r="20366" customHeight="1"/>
    <row r="20367" customHeight="1"/>
    <row r="20368" customHeight="1"/>
    <row r="20369" customHeight="1"/>
    <row r="20370" customHeight="1"/>
    <row r="20371" customHeight="1"/>
    <row r="20372" customHeight="1"/>
    <row r="20373" customHeight="1"/>
    <row r="20374" customHeight="1"/>
    <row r="20375" customHeight="1"/>
    <row r="20376" customHeight="1"/>
    <row r="20377" customHeight="1"/>
    <row r="20378" customHeight="1"/>
    <row r="20379" customHeight="1"/>
    <row r="20380" customHeight="1"/>
    <row r="20381" customHeight="1"/>
    <row r="20382" customHeight="1"/>
    <row r="20383" customHeight="1"/>
    <row r="20384" customHeight="1"/>
    <row r="20385" customHeight="1"/>
    <row r="20386" customHeight="1"/>
    <row r="20387" customHeight="1"/>
    <row r="20388" customHeight="1"/>
    <row r="20389" customHeight="1"/>
    <row r="20390" customHeight="1"/>
    <row r="20391" customHeight="1"/>
    <row r="20392" customHeight="1"/>
    <row r="20393" customHeight="1"/>
    <row r="20394" customHeight="1"/>
    <row r="20395" customHeight="1"/>
    <row r="20396" customHeight="1"/>
    <row r="20397" customHeight="1"/>
    <row r="20398" customHeight="1"/>
    <row r="20399" customHeight="1"/>
    <row r="20400" customHeight="1"/>
    <row r="20401" customHeight="1"/>
    <row r="20402" customHeight="1"/>
    <row r="20403" customHeight="1"/>
    <row r="20404" customHeight="1"/>
    <row r="20405" customHeight="1"/>
    <row r="20406" customHeight="1"/>
    <row r="20407" customHeight="1"/>
    <row r="20408" customHeight="1"/>
    <row r="20409" customHeight="1"/>
    <row r="20410" customHeight="1"/>
    <row r="20411" customHeight="1"/>
    <row r="20412" customHeight="1"/>
    <row r="20413" customHeight="1"/>
    <row r="20414" customHeight="1"/>
    <row r="20415" customHeight="1"/>
    <row r="20416" customHeight="1"/>
    <row r="20417" customHeight="1"/>
    <row r="20418" customHeight="1"/>
    <row r="20419" customHeight="1"/>
    <row r="20420" customHeight="1"/>
    <row r="20421" customHeight="1"/>
    <row r="20422" customHeight="1"/>
    <row r="20423" customHeight="1"/>
    <row r="20424" customHeight="1"/>
    <row r="20425" customHeight="1"/>
    <row r="20426" customHeight="1"/>
    <row r="20427" customHeight="1"/>
    <row r="20428" customHeight="1"/>
    <row r="20429" customHeight="1"/>
    <row r="20430" customHeight="1"/>
    <row r="20431" customHeight="1"/>
    <row r="20432" customHeight="1"/>
    <row r="20433" customHeight="1"/>
    <row r="20434" customHeight="1"/>
    <row r="20435" customHeight="1"/>
    <row r="20436" customHeight="1"/>
    <row r="20437" customHeight="1"/>
    <row r="20438" customHeight="1"/>
    <row r="20439" customHeight="1"/>
    <row r="20440" customHeight="1"/>
    <row r="20441" customHeight="1"/>
    <row r="20442" customHeight="1"/>
    <row r="20443" customHeight="1"/>
    <row r="20444" customHeight="1"/>
    <row r="20445" customHeight="1"/>
    <row r="20446" customHeight="1"/>
    <row r="20447" customHeight="1"/>
    <row r="20448" customHeight="1"/>
    <row r="20449" customHeight="1"/>
    <row r="20450" customHeight="1"/>
    <row r="20451" customHeight="1"/>
    <row r="20452" customHeight="1"/>
    <row r="20453" customHeight="1"/>
    <row r="20454" customHeight="1"/>
    <row r="20455" customHeight="1"/>
    <row r="20456" customHeight="1"/>
    <row r="20457" customHeight="1"/>
    <row r="20458" customHeight="1"/>
    <row r="20459" customHeight="1"/>
    <row r="20460" customHeight="1"/>
    <row r="20461" customHeight="1"/>
    <row r="20462" customHeight="1"/>
    <row r="20463" customHeight="1"/>
    <row r="20464" customHeight="1"/>
    <row r="20465" customHeight="1"/>
    <row r="20466" customHeight="1"/>
    <row r="20467" customHeight="1"/>
    <row r="20468" customHeight="1"/>
    <row r="20469" customHeight="1"/>
    <row r="20470" customHeight="1"/>
    <row r="20471" customHeight="1"/>
    <row r="20472" customHeight="1"/>
    <row r="20473" customHeight="1"/>
    <row r="20474" customHeight="1"/>
    <row r="20475" customHeight="1"/>
    <row r="20476" customHeight="1"/>
    <row r="20477" customHeight="1"/>
    <row r="20478" customHeight="1"/>
    <row r="20479" customHeight="1"/>
    <row r="20480" customHeight="1"/>
    <row r="20481" customHeight="1"/>
    <row r="20482" customHeight="1"/>
    <row r="20483" customHeight="1"/>
    <row r="20484" customHeight="1"/>
    <row r="20485" customHeight="1"/>
    <row r="20486" customHeight="1"/>
    <row r="20487" customHeight="1"/>
    <row r="20488" customHeight="1"/>
    <row r="20489" customHeight="1"/>
    <row r="20490" customHeight="1"/>
    <row r="20491" customHeight="1"/>
    <row r="20492" customHeight="1"/>
    <row r="20493" customHeight="1"/>
    <row r="20494" customHeight="1"/>
    <row r="20495" customHeight="1"/>
    <row r="20496" customHeight="1"/>
    <row r="20497" customHeight="1"/>
    <row r="20498" customHeight="1"/>
    <row r="20499" customHeight="1"/>
    <row r="20500" customHeight="1"/>
    <row r="20501" customHeight="1"/>
    <row r="20502" customHeight="1"/>
    <row r="20503" customHeight="1"/>
    <row r="20504" customHeight="1"/>
    <row r="20505" customHeight="1"/>
    <row r="20506" customHeight="1"/>
    <row r="20507" customHeight="1"/>
    <row r="20508" customHeight="1"/>
    <row r="20509" customHeight="1"/>
    <row r="20510" customHeight="1"/>
    <row r="20511" customHeight="1"/>
    <row r="20512" customHeight="1"/>
    <row r="20513" customHeight="1"/>
    <row r="20514" customHeight="1"/>
    <row r="20515" customHeight="1"/>
    <row r="20516" customHeight="1"/>
    <row r="20517" customHeight="1"/>
    <row r="20518" customHeight="1"/>
    <row r="20519" customHeight="1"/>
    <row r="20520" customHeight="1"/>
    <row r="20521" customHeight="1"/>
    <row r="20522" customHeight="1"/>
    <row r="20523" customHeight="1"/>
    <row r="20524" customHeight="1"/>
    <row r="20525" customHeight="1"/>
    <row r="20526" customHeight="1"/>
    <row r="20527" customHeight="1"/>
    <row r="20528" customHeight="1"/>
    <row r="20529" customHeight="1"/>
    <row r="20530" customHeight="1"/>
    <row r="20531" customHeight="1"/>
    <row r="20532" customHeight="1"/>
    <row r="20533" customHeight="1"/>
    <row r="20534" customHeight="1"/>
    <row r="20535" customHeight="1"/>
    <row r="20536" customHeight="1"/>
    <row r="20537" customHeight="1"/>
    <row r="20538" customHeight="1"/>
    <row r="20539" customHeight="1"/>
    <row r="20540" customHeight="1"/>
    <row r="20541" customHeight="1"/>
    <row r="20542" customHeight="1"/>
    <row r="20543" customHeight="1"/>
    <row r="20544" customHeight="1"/>
    <row r="20545" customHeight="1"/>
    <row r="20546" customHeight="1"/>
    <row r="20547" customHeight="1"/>
    <row r="20548" customHeight="1"/>
    <row r="20549" customHeight="1"/>
    <row r="20550" customHeight="1"/>
    <row r="20551" customHeight="1"/>
    <row r="20552" customHeight="1"/>
    <row r="20553" customHeight="1"/>
    <row r="20554" customHeight="1"/>
    <row r="20555" customHeight="1"/>
    <row r="20556" customHeight="1"/>
    <row r="20557" customHeight="1"/>
    <row r="20558" customHeight="1"/>
    <row r="20559" customHeight="1"/>
    <row r="20560" customHeight="1"/>
    <row r="20561" customHeight="1"/>
    <row r="20562" customHeight="1"/>
    <row r="20563" customHeight="1"/>
    <row r="20564" customHeight="1"/>
    <row r="20565" customHeight="1"/>
    <row r="20566" customHeight="1"/>
    <row r="20567" customHeight="1"/>
    <row r="20568" customHeight="1"/>
    <row r="20569" customHeight="1"/>
    <row r="20570" customHeight="1"/>
    <row r="20571" customHeight="1"/>
    <row r="20572" customHeight="1"/>
    <row r="20573" customHeight="1"/>
    <row r="20574" customHeight="1"/>
    <row r="20575" customHeight="1"/>
    <row r="20576" customHeight="1"/>
    <row r="20577" customHeight="1"/>
    <row r="20578" customHeight="1"/>
    <row r="20579" customHeight="1"/>
    <row r="20580" customHeight="1"/>
    <row r="20581" customHeight="1"/>
    <row r="20582" customHeight="1"/>
    <row r="20583" customHeight="1"/>
    <row r="20584" customHeight="1"/>
    <row r="20585" customHeight="1"/>
    <row r="20586" customHeight="1"/>
    <row r="20587" customHeight="1"/>
    <row r="20588" customHeight="1"/>
    <row r="20589" customHeight="1"/>
    <row r="20590" customHeight="1"/>
    <row r="20591" customHeight="1"/>
    <row r="20592" customHeight="1"/>
    <row r="20593" customHeight="1"/>
    <row r="20594" customHeight="1"/>
    <row r="20595" customHeight="1"/>
    <row r="20596" customHeight="1"/>
    <row r="20597" customHeight="1"/>
    <row r="20598" customHeight="1"/>
    <row r="20599" customHeight="1"/>
    <row r="20600" customHeight="1"/>
    <row r="20601" customHeight="1"/>
    <row r="20602" customHeight="1"/>
    <row r="20603" customHeight="1"/>
    <row r="20604" customHeight="1"/>
    <row r="20605" customHeight="1"/>
    <row r="20606" customHeight="1"/>
    <row r="20607" customHeight="1"/>
    <row r="20608" customHeight="1"/>
    <row r="20609" customHeight="1"/>
    <row r="20610" customHeight="1"/>
    <row r="20611" customHeight="1"/>
    <row r="20612" customHeight="1"/>
    <row r="20613" customHeight="1"/>
    <row r="20614" customHeight="1"/>
    <row r="20615" customHeight="1"/>
    <row r="20616" customHeight="1"/>
    <row r="20617" customHeight="1"/>
    <row r="20618" customHeight="1"/>
    <row r="20619" customHeight="1"/>
    <row r="20620" customHeight="1"/>
    <row r="20621" customHeight="1"/>
    <row r="20622" customHeight="1"/>
    <row r="20623" customHeight="1"/>
    <row r="20624" customHeight="1"/>
    <row r="20625" customHeight="1"/>
    <row r="20626" customHeight="1"/>
    <row r="20627" customHeight="1"/>
    <row r="20628" customHeight="1"/>
    <row r="20629" customHeight="1"/>
    <row r="20630" customHeight="1"/>
    <row r="20631" customHeight="1"/>
    <row r="20632" customHeight="1"/>
    <row r="20633" customHeight="1"/>
    <row r="20634" customHeight="1"/>
    <row r="20635" customHeight="1"/>
    <row r="20636" customHeight="1"/>
    <row r="20637" customHeight="1"/>
    <row r="20638" customHeight="1"/>
    <row r="20639" customHeight="1"/>
    <row r="20640" customHeight="1"/>
    <row r="20641" customHeight="1"/>
    <row r="20642" customHeight="1"/>
    <row r="20643" customHeight="1"/>
    <row r="20644" customHeight="1"/>
    <row r="20645" customHeight="1"/>
    <row r="20646" customHeight="1"/>
    <row r="20647" customHeight="1"/>
    <row r="20648" customHeight="1"/>
    <row r="20649" customHeight="1"/>
    <row r="20650" customHeight="1"/>
    <row r="20651" customHeight="1"/>
    <row r="20652" customHeight="1"/>
    <row r="20653" customHeight="1"/>
    <row r="20654" customHeight="1"/>
    <row r="20655" customHeight="1"/>
    <row r="20656" customHeight="1"/>
    <row r="20657" customHeight="1"/>
    <row r="20658" customHeight="1"/>
    <row r="20659" customHeight="1"/>
    <row r="20660" customHeight="1"/>
    <row r="20661" customHeight="1"/>
    <row r="20662" customHeight="1"/>
    <row r="20663" customHeight="1"/>
    <row r="20664" customHeight="1"/>
    <row r="20665" customHeight="1"/>
    <row r="20666" customHeight="1"/>
    <row r="20667" customHeight="1"/>
    <row r="20668" customHeight="1"/>
    <row r="20669" customHeight="1"/>
    <row r="20670" customHeight="1"/>
    <row r="20671" customHeight="1"/>
    <row r="20672" customHeight="1"/>
    <row r="20673" customHeight="1"/>
    <row r="20674" customHeight="1"/>
    <row r="20675" customHeight="1"/>
    <row r="20676" customHeight="1"/>
    <row r="20677" customHeight="1"/>
    <row r="20678" customHeight="1"/>
    <row r="20679" customHeight="1"/>
    <row r="20680" customHeight="1"/>
    <row r="20681" customHeight="1"/>
    <row r="20682" customHeight="1"/>
    <row r="20683" customHeight="1"/>
    <row r="20684" customHeight="1"/>
    <row r="20685" customHeight="1"/>
    <row r="20686" customHeight="1"/>
    <row r="20687" customHeight="1"/>
    <row r="20688" customHeight="1"/>
    <row r="20689" customHeight="1"/>
    <row r="20690" customHeight="1"/>
    <row r="20691" customHeight="1"/>
    <row r="20692" customHeight="1"/>
    <row r="20693" customHeight="1"/>
    <row r="20694" customHeight="1"/>
    <row r="20695" customHeight="1"/>
    <row r="20696" customHeight="1"/>
    <row r="20697" customHeight="1"/>
    <row r="20698" customHeight="1"/>
    <row r="20699" customHeight="1"/>
    <row r="20700" customHeight="1"/>
    <row r="20701" customHeight="1"/>
    <row r="20702" customHeight="1"/>
    <row r="20703" customHeight="1"/>
    <row r="20704" customHeight="1"/>
    <row r="20705" customHeight="1"/>
    <row r="20706" customHeight="1"/>
    <row r="20707" customHeight="1"/>
    <row r="20708" customHeight="1"/>
    <row r="20709" customHeight="1"/>
    <row r="20710" customHeight="1"/>
    <row r="20711" customHeight="1"/>
    <row r="20712" customHeight="1"/>
    <row r="20713" customHeight="1"/>
    <row r="20714" customHeight="1"/>
    <row r="20715" customHeight="1"/>
    <row r="20716" customHeight="1"/>
    <row r="20717" customHeight="1"/>
    <row r="20718" customHeight="1"/>
    <row r="20719" customHeight="1"/>
    <row r="20720" customHeight="1"/>
    <row r="20721" customHeight="1"/>
    <row r="20722" customHeight="1"/>
    <row r="20723" customHeight="1"/>
    <row r="20724" customHeight="1"/>
    <row r="20725" customHeight="1"/>
    <row r="20726" customHeight="1"/>
    <row r="20727" customHeight="1"/>
    <row r="20728" customHeight="1"/>
    <row r="20729" customHeight="1"/>
    <row r="20730" customHeight="1"/>
    <row r="20731" customHeight="1"/>
    <row r="20732" customHeight="1"/>
    <row r="20733" customHeight="1"/>
    <row r="20734" customHeight="1"/>
    <row r="20735" customHeight="1"/>
    <row r="20736" customHeight="1"/>
    <row r="20737" customHeight="1"/>
    <row r="20738" customHeight="1"/>
    <row r="20739" customHeight="1"/>
    <row r="20740" customHeight="1"/>
    <row r="20741" customHeight="1"/>
    <row r="20742" customHeight="1"/>
    <row r="20743" customHeight="1"/>
    <row r="20744" customHeight="1"/>
    <row r="20745" customHeight="1"/>
    <row r="20746" customHeight="1"/>
    <row r="20747" customHeight="1"/>
    <row r="20748" customHeight="1"/>
    <row r="20749" customHeight="1"/>
    <row r="20750" customHeight="1"/>
    <row r="20751" customHeight="1"/>
    <row r="20752" customHeight="1"/>
    <row r="20753" customHeight="1"/>
    <row r="20754" customHeight="1"/>
    <row r="20755" customHeight="1"/>
    <row r="20756" customHeight="1"/>
    <row r="20757" customHeight="1"/>
    <row r="20758" customHeight="1"/>
    <row r="20759" customHeight="1"/>
    <row r="20760" customHeight="1"/>
    <row r="20761" customHeight="1"/>
    <row r="20762" customHeight="1"/>
    <row r="20763" customHeight="1"/>
    <row r="20764" customHeight="1"/>
    <row r="20765" customHeight="1"/>
    <row r="20766" customHeight="1"/>
    <row r="20767" customHeight="1"/>
    <row r="20768" customHeight="1"/>
    <row r="20769" customHeight="1"/>
    <row r="20770" customHeight="1"/>
    <row r="20771" customHeight="1"/>
    <row r="20772" customHeight="1"/>
    <row r="20773" customHeight="1"/>
    <row r="20774" customHeight="1"/>
    <row r="20775" customHeight="1"/>
    <row r="20776" customHeight="1"/>
    <row r="20777" customHeight="1"/>
    <row r="20778" customHeight="1"/>
    <row r="20779" customHeight="1"/>
    <row r="20780" customHeight="1"/>
    <row r="20781" customHeight="1"/>
    <row r="20782" customHeight="1"/>
    <row r="20783" customHeight="1"/>
    <row r="20784" customHeight="1"/>
    <row r="20785" customHeight="1"/>
    <row r="20786" customHeight="1"/>
    <row r="20787" customHeight="1"/>
    <row r="20788" customHeight="1"/>
    <row r="20789" customHeight="1"/>
    <row r="20790" customHeight="1"/>
    <row r="20791" customHeight="1"/>
    <row r="20792" customHeight="1"/>
    <row r="20793" customHeight="1"/>
    <row r="20794" customHeight="1"/>
    <row r="20795" customHeight="1"/>
    <row r="20796" customHeight="1"/>
    <row r="20797" customHeight="1"/>
    <row r="20798" customHeight="1"/>
    <row r="20799" customHeight="1"/>
    <row r="20800" customHeight="1"/>
    <row r="20801" customHeight="1"/>
    <row r="20802" customHeight="1"/>
    <row r="20803" customHeight="1"/>
    <row r="20804" customHeight="1"/>
    <row r="20805" customHeight="1"/>
    <row r="20806" customHeight="1"/>
    <row r="20807" customHeight="1"/>
    <row r="20808" customHeight="1"/>
    <row r="20809" customHeight="1"/>
    <row r="20810" customHeight="1"/>
    <row r="20811" customHeight="1"/>
    <row r="20812" customHeight="1"/>
    <row r="20813" customHeight="1"/>
    <row r="20814" customHeight="1"/>
    <row r="20815" customHeight="1"/>
    <row r="20816" customHeight="1"/>
    <row r="20817" customHeight="1"/>
    <row r="20818" customHeight="1"/>
    <row r="20819" customHeight="1"/>
    <row r="20820" customHeight="1"/>
    <row r="20821" customHeight="1"/>
    <row r="20822" customHeight="1"/>
    <row r="20823" customHeight="1"/>
    <row r="20824" customHeight="1"/>
    <row r="20825" customHeight="1"/>
    <row r="20826" customHeight="1"/>
    <row r="20827" customHeight="1"/>
    <row r="20828" customHeight="1"/>
    <row r="20829" customHeight="1"/>
    <row r="20830" customHeight="1"/>
    <row r="20831" customHeight="1"/>
    <row r="20832" customHeight="1"/>
    <row r="20833" customHeight="1"/>
    <row r="20834" customHeight="1"/>
    <row r="20835" customHeight="1"/>
    <row r="20836" customHeight="1"/>
    <row r="20837" customHeight="1"/>
    <row r="20838" customHeight="1"/>
    <row r="20839" customHeight="1"/>
    <row r="20840" customHeight="1"/>
    <row r="20841" customHeight="1"/>
    <row r="20842" customHeight="1"/>
    <row r="20843" customHeight="1"/>
    <row r="20844" customHeight="1"/>
    <row r="20845" customHeight="1"/>
    <row r="20846" customHeight="1"/>
    <row r="20847" customHeight="1"/>
    <row r="20848" customHeight="1"/>
    <row r="20849" customHeight="1"/>
    <row r="20850" customHeight="1"/>
    <row r="20851" customHeight="1"/>
    <row r="20852" customHeight="1"/>
    <row r="20853" customHeight="1"/>
    <row r="20854" customHeight="1"/>
    <row r="20855" customHeight="1"/>
    <row r="20856" customHeight="1"/>
    <row r="20857" customHeight="1"/>
    <row r="20858" customHeight="1"/>
    <row r="20859" customHeight="1"/>
    <row r="20860" customHeight="1"/>
    <row r="20861" customHeight="1"/>
    <row r="20862" customHeight="1"/>
    <row r="20863" customHeight="1"/>
    <row r="20864" customHeight="1"/>
    <row r="20865" customHeight="1"/>
    <row r="20866" customHeight="1"/>
    <row r="20867" customHeight="1"/>
    <row r="20868" customHeight="1"/>
    <row r="20869" customHeight="1"/>
    <row r="20870" customHeight="1"/>
    <row r="20871" customHeight="1"/>
    <row r="20872" customHeight="1"/>
    <row r="20873" customHeight="1"/>
    <row r="20874" customHeight="1"/>
    <row r="20875" customHeight="1"/>
    <row r="20876" customHeight="1"/>
    <row r="20877" customHeight="1"/>
    <row r="20878" customHeight="1"/>
    <row r="20879" customHeight="1"/>
    <row r="20880" customHeight="1"/>
    <row r="20881" customHeight="1"/>
    <row r="20882" customHeight="1"/>
    <row r="20883" customHeight="1"/>
    <row r="20884" customHeight="1"/>
    <row r="20885" customHeight="1"/>
    <row r="20886" customHeight="1"/>
    <row r="20887" customHeight="1"/>
    <row r="20888" customHeight="1"/>
    <row r="20889" customHeight="1"/>
    <row r="20890" customHeight="1"/>
    <row r="20891" customHeight="1"/>
    <row r="20892" customHeight="1"/>
    <row r="20893" customHeight="1"/>
    <row r="20894" customHeight="1"/>
    <row r="20895" customHeight="1"/>
    <row r="20896" customHeight="1"/>
    <row r="20897" customHeight="1"/>
    <row r="20898" customHeight="1"/>
    <row r="20899" customHeight="1"/>
    <row r="20900" customHeight="1"/>
    <row r="20901" customHeight="1"/>
    <row r="20902" customHeight="1"/>
    <row r="20903" customHeight="1"/>
    <row r="20904" customHeight="1"/>
    <row r="20905" customHeight="1"/>
    <row r="20906" customHeight="1"/>
    <row r="20907" customHeight="1"/>
    <row r="20908" customHeight="1"/>
    <row r="20909" customHeight="1"/>
    <row r="20910" customHeight="1"/>
    <row r="20911" customHeight="1"/>
    <row r="20912" customHeight="1"/>
    <row r="20913" customHeight="1"/>
    <row r="20914" customHeight="1"/>
    <row r="20915" customHeight="1"/>
    <row r="20916" customHeight="1"/>
    <row r="20917" customHeight="1"/>
    <row r="20918" customHeight="1"/>
    <row r="20919" customHeight="1"/>
    <row r="20920" customHeight="1"/>
    <row r="20921" customHeight="1"/>
    <row r="20922" customHeight="1"/>
    <row r="20923" customHeight="1"/>
    <row r="20924" customHeight="1"/>
    <row r="20925" customHeight="1"/>
    <row r="20926" customHeight="1"/>
    <row r="20927" customHeight="1"/>
    <row r="20928" customHeight="1"/>
    <row r="20929" customHeight="1"/>
    <row r="20930" customHeight="1"/>
    <row r="20931" customHeight="1"/>
    <row r="20932" customHeight="1"/>
    <row r="20933" customHeight="1"/>
    <row r="20934" customHeight="1"/>
    <row r="20935" customHeight="1"/>
    <row r="20936" customHeight="1"/>
    <row r="20937" customHeight="1"/>
    <row r="20938" customHeight="1"/>
    <row r="20939" customHeight="1"/>
    <row r="20940" customHeight="1"/>
    <row r="20941" customHeight="1"/>
    <row r="20942" customHeight="1"/>
    <row r="20943" customHeight="1"/>
    <row r="20944" customHeight="1"/>
    <row r="20945" customHeight="1"/>
    <row r="20946" customHeight="1"/>
    <row r="20947" customHeight="1"/>
    <row r="20948" customHeight="1"/>
    <row r="20949" customHeight="1"/>
    <row r="20950" customHeight="1"/>
    <row r="20951" customHeight="1"/>
    <row r="20952" customHeight="1"/>
    <row r="20953" customHeight="1"/>
    <row r="20954" customHeight="1"/>
    <row r="20955" customHeight="1"/>
    <row r="20956" customHeight="1"/>
    <row r="20957" customHeight="1"/>
    <row r="20958" customHeight="1"/>
    <row r="20959" customHeight="1"/>
    <row r="20960" customHeight="1"/>
    <row r="20961" customHeight="1"/>
    <row r="20962" customHeight="1"/>
    <row r="20963" customHeight="1"/>
    <row r="20964" customHeight="1"/>
    <row r="20965" customHeight="1"/>
    <row r="20966" customHeight="1"/>
    <row r="20967" customHeight="1"/>
    <row r="20968" customHeight="1"/>
    <row r="20969" customHeight="1"/>
    <row r="20970" customHeight="1"/>
    <row r="20971" customHeight="1"/>
    <row r="20972" customHeight="1"/>
    <row r="20973" customHeight="1"/>
    <row r="20974" customHeight="1"/>
    <row r="20975" customHeight="1"/>
    <row r="20976" customHeight="1"/>
    <row r="20977" customHeight="1"/>
    <row r="20978" customHeight="1"/>
    <row r="20979" customHeight="1"/>
    <row r="20980" customHeight="1"/>
    <row r="20981" customHeight="1"/>
    <row r="20982" customHeight="1"/>
    <row r="20983" customHeight="1"/>
    <row r="20984" customHeight="1"/>
    <row r="20985" customHeight="1"/>
    <row r="20986" customHeight="1"/>
    <row r="20987" customHeight="1"/>
    <row r="20988" customHeight="1"/>
    <row r="20989" customHeight="1"/>
    <row r="20990" customHeight="1"/>
    <row r="20991" customHeight="1"/>
    <row r="20992" customHeight="1"/>
    <row r="20993" customHeight="1"/>
    <row r="20994" customHeight="1"/>
    <row r="20995" customHeight="1"/>
    <row r="20996" customHeight="1"/>
    <row r="20997" customHeight="1"/>
    <row r="20998" customHeight="1"/>
    <row r="20999" customHeight="1"/>
    <row r="21000" customHeight="1"/>
    <row r="21001" customHeight="1"/>
    <row r="21002" customHeight="1"/>
    <row r="21003" customHeight="1"/>
    <row r="21004" customHeight="1"/>
    <row r="21005" customHeight="1"/>
    <row r="21006" customHeight="1"/>
    <row r="21007" customHeight="1"/>
    <row r="21008" customHeight="1"/>
    <row r="21009" customHeight="1"/>
    <row r="21010" customHeight="1"/>
    <row r="21011" customHeight="1"/>
    <row r="21012" customHeight="1"/>
    <row r="21013" customHeight="1"/>
    <row r="21014" customHeight="1"/>
    <row r="21015" customHeight="1"/>
    <row r="21016" customHeight="1"/>
    <row r="21017" customHeight="1"/>
    <row r="21018" customHeight="1"/>
    <row r="21019" customHeight="1"/>
    <row r="21020" customHeight="1"/>
    <row r="21021" customHeight="1"/>
    <row r="21022" customHeight="1"/>
    <row r="21023" customHeight="1"/>
    <row r="21024" customHeight="1"/>
    <row r="21025" customHeight="1"/>
    <row r="21026" customHeight="1"/>
    <row r="21027" customHeight="1"/>
    <row r="21028" customHeight="1"/>
    <row r="21029" customHeight="1"/>
    <row r="21030" customHeight="1"/>
    <row r="21031" customHeight="1"/>
    <row r="21032" customHeight="1"/>
    <row r="21033" customHeight="1"/>
    <row r="21034" customHeight="1"/>
    <row r="21035" customHeight="1"/>
    <row r="21036" customHeight="1"/>
    <row r="21037" customHeight="1"/>
    <row r="21038" customHeight="1"/>
    <row r="21039" customHeight="1"/>
    <row r="21040" customHeight="1"/>
    <row r="21041" customHeight="1"/>
    <row r="21042" customHeight="1"/>
    <row r="21043" customHeight="1"/>
    <row r="21044" customHeight="1"/>
    <row r="21045" customHeight="1"/>
    <row r="21046" customHeight="1"/>
    <row r="21047" customHeight="1"/>
    <row r="21048" customHeight="1"/>
    <row r="21049" customHeight="1"/>
    <row r="21050" customHeight="1"/>
    <row r="21051" customHeight="1"/>
    <row r="21052" customHeight="1"/>
    <row r="21053" customHeight="1"/>
    <row r="21054" customHeight="1"/>
    <row r="21055" customHeight="1"/>
    <row r="21056" customHeight="1"/>
    <row r="21057" customHeight="1"/>
    <row r="21058" customHeight="1"/>
    <row r="21059" customHeight="1"/>
    <row r="21060" customHeight="1"/>
    <row r="21061" customHeight="1"/>
    <row r="21062" customHeight="1"/>
    <row r="21063" customHeight="1"/>
    <row r="21064" customHeight="1"/>
    <row r="21065" customHeight="1"/>
    <row r="21066" customHeight="1"/>
    <row r="21067" customHeight="1"/>
    <row r="21068" customHeight="1"/>
    <row r="21069" customHeight="1"/>
    <row r="21070" customHeight="1"/>
    <row r="21071" customHeight="1"/>
    <row r="21072" customHeight="1"/>
    <row r="21073" customHeight="1"/>
    <row r="21074" customHeight="1"/>
    <row r="21075" customHeight="1"/>
    <row r="21076" customHeight="1"/>
    <row r="21077" customHeight="1"/>
    <row r="21078" customHeight="1"/>
    <row r="21079" customHeight="1"/>
    <row r="21080" customHeight="1"/>
    <row r="21081" customHeight="1"/>
    <row r="21082" customHeight="1"/>
    <row r="21083" customHeight="1"/>
    <row r="21084" customHeight="1"/>
    <row r="21085" customHeight="1"/>
    <row r="21086" customHeight="1"/>
    <row r="21087" customHeight="1"/>
    <row r="21088" customHeight="1"/>
    <row r="21089" customHeight="1"/>
    <row r="21090" customHeight="1"/>
    <row r="21091" customHeight="1"/>
    <row r="21092" customHeight="1"/>
    <row r="21093" customHeight="1"/>
    <row r="21094" customHeight="1"/>
    <row r="21095" customHeight="1"/>
    <row r="21096" customHeight="1"/>
    <row r="21097" customHeight="1"/>
    <row r="21098" customHeight="1"/>
    <row r="21099" customHeight="1"/>
    <row r="21100" customHeight="1"/>
    <row r="21101" customHeight="1"/>
    <row r="21102" customHeight="1"/>
    <row r="21103" customHeight="1"/>
    <row r="21104" customHeight="1"/>
    <row r="21105" customHeight="1"/>
    <row r="21106" customHeight="1"/>
    <row r="21107" customHeight="1"/>
    <row r="21108" customHeight="1"/>
    <row r="21109" customHeight="1"/>
    <row r="21110" customHeight="1"/>
    <row r="21111" customHeight="1"/>
    <row r="21112" customHeight="1"/>
    <row r="21113" customHeight="1"/>
    <row r="21114" customHeight="1"/>
    <row r="21115" customHeight="1"/>
    <row r="21116" customHeight="1"/>
    <row r="21117" customHeight="1"/>
    <row r="21118" customHeight="1"/>
    <row r="21119" customHeight="1"/>
    <row r="21120" customHeight="1"/>
    <row r="21121" customHeight="1"/>
    <row r="21122" customHeight="1"/>
    <row r="21123" customHeight="1"/>
    <row r="21124" customHeight="1"/>
    <row r="21125" customHeight="1"/>
    <row r="21126" customHeight="1"/>
    <row r="21127" customHeight="1"/>
    <row r="21128" customHeight="1"/>
    <row r="21129" customHeight="1"/>
    <row r="21130" customHeight="1"/>
    <row r="21131" customHeight="1"/>
    <row r="21132" customHeight="1"/>
    <row r="21133" customHeight="1"/>
    <row r="21134" customHeight="1"/>
    <row r="21135" customHeight="1"/>
    <row r="21136" customHeight="1"/>
    <row r="21137" customHeight="1"/>
    <row r="21138" customHeight="1"/>
    <row r="21139" customHeight="1"/>
    <row r="21140" customHeight="1"/>
    <row r="21141" customHeight="1"/>
    <row r="21142" customHeight="1"/>
    <row r="21143" customHeight="1"/>
    <row r="21144" customHeight="1"/>
    <row r="21145" customHeight="1"/>
    <row r="21146" customHeight="1"/>
    <row r="21147" customHeight="1"/>
    <row r="21148" customHeight="1"/>
    <row r="21149" customHeight="1"/>
    <row r="21150" customHeight="1"/>
    <row r="21151" customHeight="1"/>
    <row r="21152" customHeight="1"/>
    <row r="21153" customHeight="1"/>
    <row r="21154" customHeight="1"/>
    <row r="21155" customHeight="1"/>
    <row r="21156" customHeight="1"/>
    <row r="21157" customHeight="1"/>
    <row r="21158" customHeight="1"/>
    <row r="21159" customHeight="1"/>
    <row r="21160" customHeight="1"/>
    <row r="21161" customHeight="1"/>
    <row r="21162" customHeight="1"/>
    <row r="21163" customHeight="1"/>
    <row r="21164" customHeight="1"/>
    <row r="21165" customHeight="1"/>
    <row r="21166" customHeight="1"/>
    <row r="21167" customHeight="1"/>
    <row r="21168" customHeight="1"/>
    <row r="21169" customHeight="1"/>
    <row r="21170" customHeight="1"/>
    <row r="21171" customHeight="1"/>
    <row r="21172" customHeight="1"/>
    <row r="21173" customHeight="1"/>
    <row r="21174" customHeight="1"/>
    <row r="21175" customHeight="1"/>
    <row r="21176" customHeight="1"/>
    <row r="21177" customHeight="1"/>
    <row r="21178" customHeight="1"/>
    <row r="21179" customHeight="1"/>
    <row r="21180" customHeight="1"/>
    <row r="21181" customHeight="1"/>
    <row r="21182" customHeight="1"/>
    <row r="21183" customHeight="1"/>
    <row r="21184" customHeight="1"/>
    <row r="21185" customHeight="1"/>
    <row r="21186" customHeight="1"/>
    <row r="21187" customHeight="1"/>
    <row r="21188" customHeight="1"/>
    <row r="21189" customHeight="1"/>
    <row r="21190" customHeight="1"/>
    <row r="21191" customHeight="1"/>
    <row r="21192" customHeight="1"/>
    <row r="21193" customHeight="1"/>
    <row r="21194" customHeight="1"/>
    <row r="21195" customHeight="1"/>
    <row r="21196" customHeight="1"/>
    <row r="21197" customHeight="1"/>
    <row r="21198" customHeight="1"/>
    <row r="21199" customHeight="1"/>
    <row r="21200" customHeight="1"/>
    <row r="21201" customHeight="1"/>
    <row r="21202" customHeight="1"/>
    <row r="21203" customHeight="1"/>
    <row r="21204" customHeight="1"/>
    <row r="21205" customHeight="1"/>
    <row r="21206" customHeight="1"/>
    <row r="21207" customHeight="1"/>
    <row r="21208" customHeight="1"/>
    <row r="21209" customHeight="1"/>
    <row r="21210" customHeight="1"/>
    <row r="21211" customHeight="1"/>
    <row r="21212" customHeight="1"/>
    <row r="21213" customHeight="1"/>
    <row r="21214" customHeight="1"/>
    <row r="21215" customHeight="1"/>
    <row r="21216" customHeight="1"/>
    <row r="21217" customHeight="1"/>
    <row r="21218" customHeight="1"/>
    <row r="21219" customHeight="1"/>
    <row r="21220" customHeight="1"/>
    <row r="21221" customHeight="1"/>
    <row r="21222" customHeight="1"/>
    <row r="21223" customHeight="1"/>
    <row r="21224" customHeight="1"/>
    <row r="21225" customHeight="1"/>
    <row r="21226" customHeight="1"/>
    <row r="21227" customHeight="1"/>
    <row r="21228" customHeight="1"/>
    <row r="21229" customHeight="1"/>
    <row r="21230" customHeight="1"/>
    <row r="21231" customHeight="1"/>
    <row r="21232" customHeight="1"/>
    <row r="21233" customHeight="1"/>
    <row r="21234" customHeight="1"/>
    <row r="21235" customHeight="1"/>
    <row r="21236" customHeight="1"/>
    <row r="21237" customHeight="1"/>
    <row r="21238" customHeight="1"/>
    <row r="21239" customHeight="1"/>
    <row r="21240" customHeight="1"/>
    <row r="21241" customHeight="1"/>
    <row r="21242" customHeight="1"/>
    <row r="21243" customHeight="1"/>
    <row r="21244" customHeight="1"/>
    <row r="21245" customHeight="1"/>
    <row r="21246" customHeight="1"/>
    <row r="21247" customHeight="1"/>
    <row r="21248" customHeight="1"/>
    <row r="21249" customHeight="1"/>
    <row r="21250" customHeight="1"/>
    <row r="21251" customHeight="1"/>
    <row r="21252" customHeight="1"/>
    <row r="21253" customHeight="1"/>
    <row r="21254" customHeight="1"/>
    <row r="21255" customHeight="1"/>
    <row r="21256" customHeight="1"/>
    <row r="21257" customHeight="1"/>
    <row r="21258" customHeight="1"/>
    <row r="21259" customHeight="1"/>
    <row r="21260" customHeight="1"/>
    <row r="21261" customHeight="1"/>
    <row r="21262" customHeight="1"/>
    <row r="21263" customHeight="1"/>
    <row r="21264" customHeight="1"/>
    <row r="21265" customHeight="1"/>
    <row r="21266" customHeight="1"/>
    <row r="21267" customHeight="1"/>
    <row r="21268" customHeight="1"/>
    <row r="21269" customHeight="1"/>
    <row r="21270" customHeight="1"/>
    <row r="21271" customHeight="1"/>
    <row r="21272" customHeight="1"/>
    <row r="21273" customHeight="1"/>
    <row r="21274" customHeight="1"/>
    <row r="21275" customHeight="1"/>
    <row r="21276" customHeight="1"/>
    <row r="21277" customHeight="1"/>
    <row r="21278" customHeight="1"/>
    <row r="21279" customHeight="1"/>
    <row r="21280" customHeight="1"/>
    <row r="21281" customHeight="1"/>
    <row r="21282" customHeight="1"/>
    <row r="21283" customHeight="1"/>
    <row r="21284" customHeight="1"/>
    <row r="21285" customHeight="1"/>
    <row r="21286" customHeight="1"/>
    <row r="21287" customHeight="1"/>
    <row r="21288" customHeight="1"/>
    <row r="21289" customHeight="1"/>
    <row r="21290" customHeight="1"/>
    <row r="21291" customHeight="1"/>
    <row r="21292" customHeight="1"/>
    <row r="21293" customHeight="1"/>
    <row r="21294" customHeight="1"/>
    <row r="21295" customHeight="1"/>
    <row r="21296" customHeight="1"/>
    <row r="21297" customHeight="1"/>
    <row r="21298" customHeight="1"/>
    <row r="21299" customHeight="1"/>
    <row r="21300" customHeight="1"/>
    <row r="21301" customHeight="1"/>
    <row r="21302" customHeight="1"/>
    <row r="21303" customHeight="1"/>
    <row r="21304" customHeight="1"/>
    <row r="21305" customHeight="1"/>
    <row r="21306" customHeight="1"/>
    <row r="21307" customHeight="1"/>
    <row r="21308" customHeight="1"/>
    <row r="21309" customHeight="1"/>
    <row r="21310" customHeight="1"/>
    <row r="21311" customHeight="1"/>
    <row r="21312" customHeight="1"/>
    <row r="21313" customHeight="1"/>
    <row r="21314" customHeight="1"/>
    <row r="21315" customHeight="1"/>
    <row r="21316" customHeight="1"/>
    <row r="21317" customHeight="1"/>
    <row r="21318" customHeight="1"/>
    <row r="21319" customHeight="1"/>
    <row r="21320" customHeight="1"/>
    <row r="21321" customHeight="1"/>
    <row r="21322" customHeight="1"/>
    <row r="21323" customHeight="1"/>
    <row r="21324" customHeight="1"/>
    <row r="21325" customHeight="1"/>
    <row r="21326" customHeight="1"/>
    <row r="21327" customHeight="1"/>
    <row r="21328" customHeight="1"/>
    <row r="21329" customHeight="1"/>
    <row r="21330" customHeight="1"/>
    <row r="21331" customHeight="1"/>
    <row r="21332" customHeight="1"/>
    <row r="21333" customHeight="1"/>
    <row r="21334" customHeight="1"/>
    <row r="21335" customHeight="1"/>
    <row r="21336" customHeight="1"/>
    <row r="21337" customHeight="1"/>
    <row r="21338" customHeight="1"/>
    <row r="21339" customHeight="1"/>
    <row r="21340" customHeight="1"/>
    <row r="21341" customHeight="1"/>
    <row r="21342" customHeight="1"/>
    <row r="21343" customHeight="1"/>
    <row r="21344" customHeight="1"/>
    <row r="21345" customHeight="1"/>
    <row r="21346" customHeight="1"/>
    <row r="21347" customHeight="1"/>
    <row r="21348" customHeight="1"/>
    <row r="21349" customHeight="1"/>
    <row r="21350" customHeight="1"/>
    <row r="21351" customHeight="1"/>
    <row r="21352" customHeight="1"/>
    <row r="21353" customHeight="1"/>
    <row r="21354" customHeight="1"/>
    <row r="21355" customHeight="1"/>
    <row r="21356" customHeight="1"/>
    <row r="21357" customHeight="1"/>
    <row r="21358" customHeight="1"/>
    <row r="21359" customHeight="1"/>
    <row r="21360" customHeight="1"/>
    <row r="21361" customHeight="1"/>
    <row r="21362" customHeight="1"/>
    <row r="21363" customHeight="1"/>
    <row r="21364" customHeight="1"/>
    <row r="21365" customHeight="1"/>
    <row r="21366" customHeight="1"/>
    <row r="21367" customHeight="1"/>
    <row r="21368" customHeight="1"/>
    <row r="21369" customHeight="1"/>
    <row r="21370" customHeight="1"/>
    <row r="21371" customHeight="1"/>
    <row r="21372" customHeight="1"/>
    <row r="21373" customHeight="1"/>
    <row r="21374" customHeight="1"/>
    <row r="21375" customHeight="1"/>
    <row r="21376" customHeight="1"/>
    <row r="21377" customHeight="1"/>
    <row r="21378" customHeight="1"/>
    <row r="21379" customHeight="1"/>
    <row r="21380" customHeight="1"/>
    <row r="21381" customHeight="1"/>
    <row r="21382" customHeight="1"/>
    <row r="21383" customHeight="1"/>
    <row r="21384" customHeight="1"/>
    <row r="21385" customHeight="1"/>
    <row r="21386" customHeight="1"/>
    <row r="21387" customHeight="1"/>
    <row r="21388" customHeight="1"/>
    <row r="21389" customHeight="1"/>
    <row r="21390" customHeight="1"/>
    <row r="21391" customHeight="1"/>
    <row r="21392" customHeight="1"/>
    <row r="21393" customHeight="1"/>
    <row r="21394" customHeight="1"/>
    <row r="21395" customHeight="1"/>
    <row r="21396" customHeight="1"/>
    <row r="21397" customHeight="1"/>
    <row r="21398" customHeight="1"/>
    <row r="21399" customHeight="1"/>
    <row r="21400" customHeight="1"/>
    <row r="21401" customHeight="1"/>
    <row r="21402" customHeight="1"/>
    <row r="21403" customHeight="1"/>
    <row r="21404" customHeight="1"/>
    <row r="21405" customHeight="1"/>
    <row r="21406" customHeight="1"/>
    <row r="21407" customHeight="1"/>
    <row r="21408" customHeight="1"/>
    <row r="21409" customHeight="1"/>
    <row r="21410" customHeight="1"/>
    <row r="21411" customHeight="1"/>
    <row r="21412" customHeight="1"/>
    <row r="21413" customHeight="1"/>
    <row r="21414" customHeight="1"/>
    <row r="21415" customHeight="1"/>
    <row r="21416" customHeight="1"/>
    <row r="21417" customHeight="1"/>
    <row r="21418" customHeight="1"/>
    <row r="21419" customHeight="1"/>
    <row r="21420" customHeight="1"/>
    <row r="21421" customHeight="1"/>
    <row r="21422" customHeight="1"/>
    <row r="21423" customHeight="1"/>
    <row r="21424" customHeight="1"/>
    <row r="21425" customHeight="1"/>
    <row r="21426" customHeight="1"/>
    <row r="21427" customHeight="1"/>
    <row r="21428" customHeight="1"/>
    <row r="21429" customHeight="1"/>
    <row r="21430" customHeight="1"/>
    <row r="21431" customHeight="1"/>
    <row r="21432" customHeight="1"/>
    <row r="21433" customHeight="1"/>
    <row r="21434" customHeight="1"/>
    <row r="21435" customHeight="1"/>
    <row r="21436" customHeight="1"/>
    <row r="21437" customHeight="1"/>
    <row r="21438" customHeight="1"/>
    <row r="21439" customHeight="1"/>
    <row r="21440" customHeight="1"/>
    <row r="21441" customHeight="1"/>
    <row r="21442" customHeight="1"/>
    <row r="21443" customHeight="1"/>
    <row r="21444" customHeight="1"/>
    <row r="21445" customHeight="1"/>
    <row r="21446" customHeight="1"/>
    <row r="21447" customHeight="1"/>
    <row r="21448" customHeight="1"/>
    <row r="21449" customHeight="1"/>
    <row r="21450" customHeight="1"/>
    <row r="21451" customHeight="1"/>
    <row r="21452" customHeight="1"/>
    <row r="21453" customHeight="1"/>
    <row r="21454" customHeight="1"/>
    <row r="21455" customHeight="1"/>
    <row r="21456" customHeight="1"/>
    <row r="21457" customHeight="1"/>
    <row r="21458" customHeight="1"/>
    <row r="21459" customHeight="1"/>
    <row r="21460" customHeight="1"/>
    <row r="21461" customHeight="1"/>
    <row r="21462" customHeight="1"/>
    <row r="21463" customHeight="1"/>
    <row r="21464" customHeight="1"/>
    <row r="21465" customHeight="1"/>
    <row r="21466" customHeight="1"/>
    <row r="21467" customHeight="1"/>
    <row r="21468" customHeight="1"/>
    <row r="21469" customHeight="1"/>
    <row r="21470" customHeight="1"/>
    <row r="21471" customHeight="1"/>
    <row r="21472" customHeight="1"/>
    <row r="21473" customHeight="1"/>
    <row r="21474" customHeight="1"/>
    <row r="21475" customHeight="1"/>
    <row r="21476" customHeight="1"/>
    <row r="21477" customHeight="1"/>
    <row r="21478" customHeight="1"/>
    <row r="21479" customHeight="1"/>
    <row r="21480" customHeight="1"/>
    <row r="21481" customHeight="1"/>
    <row r="21482" customHeight="1"/>
    <row r="21483" customHeight="1"/>
    <row r="21484" customHeight="1"/>
    <row r="21485" customHeight="1"/>
    <row r="21486" customHeight="1"/>
    <row r="21487" customHeight="1"/>
    <row r="21488" customHeight="1"/>
    <row r="21489" customHeight="1"/>
    <row r="21490" customHeight="1"/>
    <row r="21491" customHeight="1"/>
    <row r="21492" customHeight="1"/>
    <row r="21493" customHeight="1"/>
    <row r="21494" customHeight="1"/>
    <row r="21495" customHeight="1"/>
    <row r="21496" customHeight="1"/>
    <row r="21497" customHeight="1"/>
    <row r="21498" customHeight="1"/>
    <row r="21499" customHeight="1"/>
    <row r="21500" customHeight="1"/>
    <row r="21501" customHeight="1"/>
    <row r="21502" customHeight="1"/>
    <row r="21503" customHeight="1"/>
    <row r="21504" customHeight="1"/>
    <row r="21505" customHeight="1"/>
    <row r="21506" customHeight="1"/>
    <row r="21507" customHeight="1"/>
    <row r="21508" customHeight="1"/>
    <row r="21509" customHeight="1"/>
    <row r="21510" customHeight="1"/>
    <row r="21511" customHeight="1"/>
    <row r="21512" customHeight="1"/>
    <row r="21513" customHeight="1"/>
    <row r="21514" customHeight="1"/>
    <row r="21515" customHeight="1"/>
    <row r="21516" customHeight="1"/>
    <row r="21517" customHeight="1"/>
    <row r="21518" customHeight="1"/>
    <row r="21519" customHeight="1"/>
    <row r="21520" customHeight="1"/>
    <row r="21521" customHeight="1"/>
    <row r="21522" customHeight="1"/>
    <row r="21523" customHeight="1"/>
    <row r="21524" customHeight="1"/>
    <row r="21525" customHeight="1"/>
    <row r="21526" customHeight="1"/>
    <row r="21527" customHeight="1"/>
    <row r="21528" customHeight="1"/>
    <row r="21529" customHeight="1"/>
    <row r="21530" customHeight="1"/>
    <row r="21531" customHeight="1"/>
    <row r="21532" customHeight="1"/>
    <row r="21533" customHeight="1"/>
    <row r="21534" customHeight="1"/>
    <row r="21535" customHeight="1"/>
    <row r="21536" customHeight="1"/>
    <row r="21537" customHeight="1"/>
    <row r="21538" customHeight="1"/>
    <row r="21539" customHeight="1"/>
    <row r="21540" customHeight="1"/>
    <row r="21541" customHeight="1"/>
    <row r="21542" customHeight="1"/>
    <row r="21543" customHeight="1"/>
    <row r="21544" customHeight="1"/>
    <row r="21545" customHeight="1"/>
    <row r="21546" customHeight="1"/>
    <row r="21547" customHeight="1"/>
    <row r="21548" customHeight="1"/>
    <row r="21549" customHeight="1"/>
    <row r="21550" customHeight="1"/>
    <row r="21551" customHeight="1"/>
    <row r="21552" customHeight="1"/>
    <row r="21553" customHeight="1"/>
    <row r="21554" customHeight="1"/>
    <row r="21555" customHeight="1"/>
    <row r="21556" customHeight="1"/>
    <row r="21557" customHeight="1"/>
    <row r="21558" customHeight="1"/>
    <row r="21559" customHeight="1"/>
    <row r="21560" customHeight="1"/>
    <row r="21561" customHeight="1"/>
    <row r="21562" customHeight="1"/>
    <row r="21563" customHeight="1"/>
    <row r="21564" customHeight="1"/>
    <row r="21565" customHeight="1"/>
    <row r="21566" customHeight="1"/>
    <row r="21567" customHeight="1"/>
    <row r="21568" customHeight="1"/>
    <row r="21569" customHeight="1"/>
    <row r="21570" customHeight="1"/>
    <row r="21571" customHeight="1"/>
    <row r="21572" customHeight="1"/>
    <row r="21573" customHeight="1"/>
    <row r="21574" customHeight="1"/>
    <row r="21575" customHeight="1"/>
    <row r="21576" customHeight="1"/>
    <row r="21577" customHeight="1"/>
    <row r="21578" customHeight="1"/>
    <row r="21579" customHeight="1"/>
    <row r="21580" customHeight="1"/>
    <row r="21581" customHeight="1"/>
    <row r="21582" customHeight="1"/>
    <row r="21583" customHeight="1"/>
    <row r="21584" customHeight="1"/>
    <row r="21585" customHeight="1"/>
    <row r="21586" customHeight="1"/>
    <row r="21587" customHeight="1"/>
    <row r="21588" customHeight="1"/>
    <row r="21589" customHeight="1"/>
    <row r="21590" customHeight="1"/>
    <row r="21591" customHeight="1"/>
    <row r="21592" customHeight="1"/>
    <row r="21593" customHeight="1"/>
    <row r="21594" customHeight="1"/>
    <row r="21595" customHeight="1"/>
    <row r="21596" customHeight="1"/>
    <row r="21597" customHeight="1"/>
    <row r="21598" customHeight="1"/>
    <row r="21599" customHeight="1"/>
    <row r="21600" customHeight="1"/>
    <row r="21601" customHeight="1"/>
    <row r="21602" customHeight="1"/>
    <row r="21603" customHeight="1"/>
    <row r="21604" customHeight="1"/>
    <row r="21605" customHeight="1"/>
    <row r="21606" customHeight="1"/>
    <row r="21607" customHeight="1"/>
    <row r="21608" customHeight="1"/>
    <row r="21609" customHeight="1"/>
    <row r="21610" customHeight="1"/>
    <row r="21611" customHeight="1"/>
    <row r="21612" customHeight="1"/>
    <row r="21613" customHeight="1"/>
    <row r="21614" customHeight="1"/>
    <row r="21615" customHeight="1"/>
    <row r="21616" customHeight="1"/>
    <row r="21617" customHeight="1"/>
    <row r="21618" customHeight="1"/>
    <row r="21619" customHeight="1"/>
    <row r="21620" customHeight="1"/>
    <row r="21621" customHeight="1"/>
    <row r="21622" customHeight="1"/>
    <row r="21623" customHeight="1"/>
    <row r="21624" customHeight="1"/>
    <row r="21625" customHeight="1"/>
    <row r="21626" customHeight="1"/>
    <row r="21627" customHeight="1"/>
    <row r="21628" customHeight="1"/>
    <row r="21629" customHeight="1"/>
    <row r="21630" customHeight="1"/>
    <row r="21631" customHeight="1"/>
    <row r="21632" customHeight="1"/>
    <row r="21633" customHeight="1"/>
    <row r="21634" customHeight="1"/>
    <row r="21635" customHeight="1"/>
    <row r="21636" customHeight="1"/>
    <row r="21637" customHeight="1"/>
    <row r="21638" customHeight="1"/>
    <row r="21639" customHeight="1"/>
    <row r="21640" customHeight="1"/>
    <row r="21641" customHeight="1"/>
    <row r="21642" customHeight="1"/>
    <row r="21643" customHeight="1"/>
    <row r="21644" customHeight="1"/>
    <row r="21645" customHeight="1"/>
    <row r="21646" customHeight="1"/>
    <row r="21647" customHeight="1"/>
    <row r="21648" customHeight="1"/>
    <row r="21649" customHeight="1"/>
    <row r="21650" customHeight="1"/>
    <row r="21651" customHeight="1"/>
    <row r="21652" customHeight="1"/>
    <row r="21653" customHeight="1"/>
    <row r="21654" customHeight="1"/>
    <row r="21655" customHeight="1"/>
    <row r="21656" customHeight="1"/>
    <row r="21657" customHeight="1"/>
    <row r="21658" customHeight="1"/>
    <row r="21659" customHeight="1"/>
    <row r="21660" customHeight="1"/>
    <row r="21661" customHeight="1"/>
    <row r="21662" customHeight="1"/>
    <row r="21663" customHeight="1"/>
    <row r="21664" customHeight="1"/>
    <row r="21665" customHeight="1"/>
    <row r="21666" customHeight="1"/>
    <row r="21667" customHeight="1"/>
    <row r="21668" customHeight="1"/>
    <row r="21669" customHeight="1"/>
    <row r="21670" customHeight="1"/>
    <row r="21671" customHeight="1"/>
    <row r="21672" customHeight="1"/>
    <row r="21673" customHeight="1"/>
    <row r="21674" customHeight="1"/>
    <row r="21675" customHeight="1"/>
    <row r="21676" customHeight="1"/>
    <row r="21677" customHeight="1"/>
    <row r="21678" customHeight="1"/>
    <row r="21679" customHeight="1"/>
    <row r="21680" customHeight="1"/>
    <row r="21681" customHeight="1"/>
    <row r="21682" customHeight="1"/>
    <row r="21683" customHeight="1"/>
    <row r="21684" customHeight="1"/>
    <row r="21685" customHeight="1"/>
    <row r="21686" customHeight="1"/>
    <row r="21687" customHeight="1"/>
    <row r="21688" customHeight="1"/>
    <row r="21689" customHeight="1"/>
    <row r="21690" customHeight="1"/>
    <row r="21691" customHeight="1"/>
    <row r="21692" customHeight="1"/>
    <row r="21693" customHeight="1"/>
    <row r="21694" customHeight="1"/>
    <row r="21695" customHeight="1"/>
    <row r="21696" customHeight="1"/>
    <row r="21697" customHeight="1"/>
    <row r="21698" customHeight="1"/>
    <row r="21699" customHeight="1"/>
    <row r="21700" customHeight="1"/>
    <row r="21701" customHeight="1"/>
    <row r="21702" customHeight="1"/>
    <row r="21703" customHeight="1"/>
    <row r="21704" customHeight="1"/>
    <row r="21705" customHeight="1"/>
    <row r="21706" customHeight="1"/>
    <row r="21707" customHeight="1"/>
    <row r="21708" customHeight="1"/>
    <row r="21709" customHeight="1"/>
    <row r="21710" customHeight="1"/>
    <row r="21711" customHeight="1"/>
    <row r="21712" customHeight="1"/>
    <row r="21713" customHeight="1"/>
    <row r="21714" customHeight="1"/>
    <row r="21715" customHeight="1"/>
    <row r="21716" customHeight="1"/>
    <row r="21717" customHeight="1"/>
    <row r="21718" customHeight="1"/>
    <row r="21719" customHeight="1"/>
    <row r="21720" customHeight="1"/>
    <row r="21721" customHeight="1"/>
    <row r="21722" customHeight="1"/>
    <row r="21723" customHeight="1"/>
    <row r="21724" customHeight="1"/>
    <row r="21725" customHeight="1"/>
    <row r="21726" customHeight="1"/>
    <row r="21727" customHeight="1"/>
    <row r="21728" customHeight="1"/>
    <row r="21729" customHeight="1"/>
    <row r="21730" customHeight="1"/>
    <row r="21731" customHeight="1"/>
    <row r="21732" customHeight="1"/>
    <row r="21733" customHeight="1"/>
    <row r="21734" customHeight="1"/>
    <row r="21735" customHeight="1"/>
    <row r="21736" customHeight="1"/>
    <row r="21737" customHeight="1"/>
    <row r="21738" customHeight="1"/>
    <row r="21739" customHeight="1"/>
    <row r="21740" customHeight="1"/>
    <row r="21741" customHeight="1"/>
    <row r="21742" customHeight="1"/>
    <row r="21743" customHeight="1"/>
    <row r="21744" customHeight="1"/>
    <row r="21745" customHeight="1"/>
    <row r="21746" customHeight="1"/>
    <row r="21747" customHeight="1"/>
    <row r="21748" customHeight="1"/>
    <row r="21749" customHeight="1"/>
    <row r="21750" customHeight="1"/>
    <row r="21751" customHeight="1"/>
    <row r="21752" customHeight="1"/>
    <row r="21753" customHeight="1"/>
    <row r="21754" customHeight="1"/>
    <row r="21755" customHeight="1"/>
    <row r="21756" customHeight="1"/>
    <row r="21757" customHeight="1"/>
    <row r="21758" customHeight="1"/>
    <row r="21759" customHeight="1"/>
    <row r="21760" customHeight="1"/>
    <row r="21761" customHeight="1"/>
    <row r="21762" customHeight="1"/>
    <row r="21763" customHeight="1"/>
    <row r="21764" customHeight="1"/>
    <row r="21765" customHeight="1"/>
    <row r="21766" customHeight="1"/>
    <row r="21767" customHeight="1"/>
    <row r="21768" customHeight="1"/>
    <row r="21769" customHeight="1"/>
    <row r="21770" customHeight="1"/>
    <row r="21771" customHeight="1"/>
    <row r="21772" customHeight="1"/>
    <row r="21773" customHeight="1"/>
    <row r="21774" customHeight="1"/>
    <row r="21775" customHeight="1"/>
    <row r="21776" customHeight="1"/>
    <row r="21777" customHeight="1"/>
    <row r="21778" customHeight="1"/>
    <row r="21779" customHeight="1"/>
    <row r="21780" customHeight="1"/>
    <row r="21781" customHeight="1"/>
    <row r="21782" customHeight="1"/>
    <row r="21783" customHeight="1"/>
    <row r="21784" customHeight="1"/>
    <row r="21785" customHeight="1"/>
    <row r="21786" customHeight="1"/>
    <row r="21787" customHeight="1"/>
    <row r="21788" customHeight="1"/>
    <row r="21789" customHeight="1"/>
    <row r="21790" customHeight="1"/>
    <row r="21791" customHeight="1"/>
    <row r="21792" customHeight="1"/>
    <row r="21793" customHeight="1"/>
    <row r="21794" customHeight="1"/>
    <row r="21795" customHeight="1"/>
    <row r="21796" customHeight="1"/>
    <row r="21797" customHeight="1"/>
    <row r="21798" customHeight="1"/>
    <row r="21799" customHeight="1"/>
    <row r="21800" customHeight="1"/>
    <row r="21801" customHeight="1"/>
    <row r="21802" customHeight="1"/>
    <row r="21803" customHeight="1"/>
    <row r="21804" customHeight="1"/>
    <row r="21805" customHeight="1"/>
    <row r="21806" customHeight="1"/>
    <row r="21807" customHeight="1"/>
    <row r="21808" customHeight="1"/>
    <row r="21809" customHeight="1"/>
    <row r="21810" customHeight="1"/>
    <row r="21811" customHeight="1"/>
    <row r="21812" customHeight="1"/>
    <row r="21813" customHeight="1"/>
    <row r="21814" customHeight="1"/>
    <row r="21815" customHeight="1"/>
    <row r="21816" customHeight="1"/>
    <row r="21817" customHeight="1"/>
    <row r="21818" customHeight="1"/>
    <row r="21819" customHeight="1"/>
    <row r="21820" customHeight="1"/>
    <row r="21821" customHeight="1"/>
    <row r="21822" customHeight="1"/>
    <row r="21823" customHeight="1"/>
    <row r="21824" customHeight="1"/>
    <row r="21825" customHeight="1"/>
    <row r="21826" customHeight="1"/>
    <row r="21827" customHeight="1"/>
    <row r="21828" customHeight="1"/>
    <row r="21829" customHeight="1"/>
    <row r="21830" customHeight="1"/>
    <row r="21831" customHeight="1"/>
    <row r="21832" customHeight="1"/>
    <row r="21833" customHeight="1"/>
    <row r="21834" customHeight="1"/>
    <row r="21835" customHeight="1"/>
    <row r="21836" customHeight="1"/>
    <row r="21837" customHeight="1"/>
    <row r="21838" customHeight="1"/>
    <row r="21839" customHeight="1"/>
    <row r="21840" customHeight="1"/>
    <row r="21841" customHeight="1"/>
    <row r="21842" customHeight="1"/>
    <row r="21843" customHeight="1"/>
    <row r="21844" customHeight="1"/>
    <row r="21845" customHeight="1"/>
    <row r="21846" customHeight="1"/>
    <row r="21847" customHeight="1"/>
    <row r="21848" customHeight="1"/>
    <row r="21849" customHeight="1"/>
    <row r="21850" customHeight="1"/>
    <row r="21851" customHeight="1"/>
    <row r="21852" customHeight="1"/>
    <row r="21853" customHeight="1"/>
    <row r="21854" customHeight="1"/>
    <row r="21855" customHeight="1"/>
    <row r="21856" customHeight="1"/>
    <row r="21857" customHeight="1"/>
    <row r="21858" customHeight="1"/>
    <row r="21859" customHeight="1"/>
    <row r="21860" customHeight="1"/>
    <row r="21861" customHeight="1"/>
    <row r="21862" customHeight="1"/>
    <row r="21863" customHeight="1"/>
    <row r="21864" customHeight="1"/>
    <row r="21865" customHeight="1"/>
    <row r="21866" customHeight="1"/>
    <row r="21867" customHeight="1"/>
    <row r="21868" customHeight="1"/>
    <row r="21869" customHeight="1"/>
    <row r="21870" customHeight="1"/>
    <row r="21871" customHeight="1"/>
    <row r="21872" customHeight="1"/>
    <row r="21873" customHeight="1"/>
    <row r="21874" customHeight="1"/>
    <row r="21875" customHeight="1"/>
    <row r="21876" customHeight="1"/>
    <row r="21877" customHeight="1"/>
    <row r="21878" customHeight="1"/>
    <row r="21879" customHeight="1"/>
    <row r="21880" customHeight="1"/>
    <row r="21881" customHeight="1"/>
    <row r="21882" customHeight="1"/>
    <row r="21883" customHeight="1"/>
    <row r="21884" customHeight="1"/>
    <row r="21885" customHeight="1"/>
    <row r="21886" customHeight="1"/>
    <row r="21887" customHeight="1"/>
    <row r="21888" customHeight="1"/>
    <row r="21889" customHeight="1"/>
    <row r="21890" customHeight="1"/>
    <row r="21891" customHeight="1"/>
    <row r="21892" customHeight="1"/>
    <row r="21893" customHeight="1"/>
    <row r="21894" customHeight="1"/>
    <row r="21895" customHeight="1"/>
    <row r="21896" customHeight="1"/>
    <row r="21897" customHeight="1"/>
    <row r="21898" customHeight="1"/>
    <row r="21899" customHeight="1"/>
    <row r="21900" customHeight="1"/>
    <row r="21901" customHeight="1"/>
    <row r="21902" customHeight="1"/>
    <row r="21903" customHeight="1"/>
    <row r="21904" customHeight="1"/>
    <row r="21905" customHeight="1"/>
    <row r="21906" customHeight="1"/>
    <row r="21907" customHeight="1"/>
    <row r="21908" customHeight="1"/>
    <row r="21909" customHeight="1"/>
    <row r="21910" customHeight="1"/>
    <row r="21911" customHeight="1"/>
    <row r="21912" customHeight="1"/>
    <row r="21913" customHeight="1"/>
    <row r="21914" customHeight="1"/>
    <row r="21915" customHeight="1"/>
    <row r="21916" customHeight="1"/>
    <row r="21917" customHeight="1"/>
    <row r="21918" customHeight="1"/>
    <row r="21919" customHeight="1"/>
    <row r="21920" customHeight="1"/>
    <row r="21921" customHeight="1"/>
    <row r="21922" customHeight="1"/>
    <row r="21923" customHeight="1"/>
    <row r="21924" customHeight="1"/>
    <row r="21925" customHeight="1"/>
    <row r="21926" customHeight="1"/>
    <row r="21927" customHeight="1"/>
    <row r="21928" customHeight="1"/>
    <row r="21929" customHeight="1"/>
    <row r="21930" customHeight="1"/>
    <row r="21931" customHeight="1"/>
    <row r="21932" customHeight="1"/>
    <row r="21933" customHeight="1"/>
    <row r="21934" customHeight="1"/>
    <row r="21935" customHeight="1"/>
    <row r="21936" customHeight="1"/>
    <row r="21937" customHeight="1"/>
    <row r="21938" customHeight="1"/>
    <row r="21939" customHeight="1"/>
    <row r="21940" customHeight="1"/>
    <row r="21941" customHeight="1"/>
    <row r="21942" customHeight="1"/>
    <row r="21943" customHeight="1"/>
    <row r="21944" customHeight="1"/>
    <row r="21945" customHeight="1"/>
    <row r="21946" customHeight="1"/>
    <row r="21947" customHeight="1"/>
    <row r="21948" customHeight="1"/>
    <row r="21949" customHeight="1"/>
    <row r="21950" customHeight="1"/>
    <row r="21951" customHeight="1"/>
    <row r="21952" customHeight="1"/>
    <row r="21953" customHeight="1"/>
    <row r="21954" customHeight="1"/>
    <row r="21955" customHeight="1"/>
    <row r="21956" customHeight="1"/>
    <row r="21957" customHeight="1"/>
    <row r="21958" customHeight="1"/>
    <row r="21959" customHeight="1"/>
    <row r="21960" customHeight="1"/>
    <row r="21961" customHeight="1"/>
    <row r="21962" customHeight="1"/>
    <row r="21963" customHeight="1"/>
    <row r="21964" customHeight="1"/>
    <row r="21965" customHeight="1"/>
    <row r="21966" customHeight="1"/>
    <row r="21967" customHeight="1"/>
    <row r="21968" customHeight="1"/>
    <row r="21969" customHeight="1"/>
    <row r="21970" customHeight="1"/>
    <row r="21971" customHeight="1"/>
    <row r="21972" customHeight="1"/>
    <row r="21973" customHeight="1"/>
    <row r="21974" customHeight="1"/>
    <row r="21975" customHeight="1"/>
    <row r="21976" customHeight="1"/>
    <row r="21977" customHeight="1"/>
    <row r="21978" customHeight="1"/>
    <row r="21979" customHeight="1"/>
    <row r="21980" customHeight="1"/>
    <row r="21981" customHeight="1"/>
    <row r="21982" customHeight="1"/>
    <row r="21983" customHeight="1"/>
    <row r="21984" customHeight="1"/>
    <row r="21985" customHeight="1"/>
    <row r="21986" customHeight="1"/>
    <row r="21987" customHeight="1"/>
    <row r="21988" customHeight="1"/>
    <row r="21989" customHeight="1"/>
    <row r="21990" customHeight="1"/>
    <row r="21991" customHeight="1"/>
    <row r="21992" customHeight="1"/>
    <row r="21993" customHeight="1"/>
    <row r="21994" customHeight="1"/>
    <row r="21995" customHeight="1"/>
    <row r="21996" customHeight="1"/>
    <row r="21997" customHeight="1"/>
    <row r="21998" customHeight="1"/>
    <row r="21999" customHeight="1"/>
    <row r="22000" customHeight="1"/>
    <row r="22001" customHeight="1"/>
    <row r="22002" customHeight="1"/>
    <row r="22003" customHeight="1"/>
    <row r="22004" customHeight="1"/>
    <row r="22005" customHeight="1"/>
    <row r="22006" customHeight="1"/>
    <row r="22007" customHeight="1"/>
    <row r="22008" customHeight="1"/>
    <row r="22009" customHeight="1"/>
    <row r="22010" customHeight="1"/>
    <row r="22011" customHeight="1"/>
    <row r="22012" customHeight="1"/>
    <row r="22013" customHeight="1"/>
    <row r="22014" customHeight="1"/>
    <row r="22015" customHeight="1"/>
    <row r="22016" customHeight="1"/>
    <row r="22017" customHeight="1"/>
    <row r="22018" customHeight="1"/>
    <row r="22019" customHeight="1"/>
    <row r="22020" customHeight="1"/>
    <row r="22021" customHeight="1"/>
    <row r="22022" customHeight="1"/>
    <row r="22023" customHeight="1"/>
    <row r="22024" customHeight="1"/>
    <row r="22025" customHeight="1"/>
    <row r="22026" customHeight="1"/>
    <row r="22027" customHeight="1"/>
    <row r="22028" customHeight="1"/>
    <row r="22029" customHeight="1"/>
    <row r="22030" customHeight="1"/>
    <row r="22031" customHeight="1"/>
    <row r="22032" customHeight="1"/>
    <row r="22033" customHeight="1"/>
    <row r="22034" customHeight="1"/>
    <row r="22035" customHeight="1"/>
    <row r="22036" customHeight="1"/>
    <row r="22037" customHeight="1"/>
    <row r="22038" customHeight="1"/>
    <row r="22039" customHeight="1"/>
    <row r="22040" customHeight="1"/>
    <row r="22041" customHeight="1"/>
    <row r="22042" customHeight="1"/>
    <row r="22043" customHeight="1"/>
    <row r="22044" customHeight="1"/>
    <row r="22045" customHeight="1"/>
    <row r="22046" customHeight="1"/>
    <row r="22047" customHeight="1"/>
    <row r="22048" customHeight="1"/>
    <row r="22049" customHeight="1"/>
    <row r="22050" customHeight="1"/>
    <row r="22051" customHeight="1"/>
    <row r="22052" customHeight="1"/>
    <row r="22053" customHeight="1"/>
    <row r="22054" customHeight="1"/>
    <row r="22055" customHeight="1"/>
    <row r="22056" customHeight="1"/>
    <row r="22057" customHeight="1"/>
    <row r="22058" customHeight="1"/>
    <row r="22059" customHeight="1"/>
    <row r="22060" customHeight="1"/>
    <row r="22061" customHeight="1"/>
    <row r="22062" customHeight="1"/>
    <row r="22063" customHeight="1"/>
    <row r="22064" customHeight="1"/>
    <row r="22065" customHeight="1"/>
    <row r="22066" customHeight="1"/>
    <row r="22067" customHeight="1"/>
    <row r="22068" customHeight="1"/>
    <row r="22069" customHeight="1"/>
    <row r="22070" customHeight="1"/>
    <row r="22071" customHeight="1"/>
    <row r="22072" customHeight="1"/>
    <row r="22073" customHeight="1"/>
    <row r="22074" customHeight="1"/>
    <row r="22075" customHeight="1"/>
    <row r="22076" customHeight="1"/>
    <row r="22077" customHeight="1"/>
    <row r="22078" customHeight="1"/>
    <row r="22079" customHeight="1"/>
    <row r="22080" customHeight="1"/>
    <row r="22081" customHeight="1"/>
    <row r="22082" customHeight="1"/>
    <row r="22083" customHeight="1"/>
    <row r="22084" customHeight="1"/>
    <row r="22085" customHeight="1"/>
    <row r="22086" customHeight="1"/>
    <row r="22087" customHeight="1"/>
    <row r="22088" customHeight="1"/>
    <row r="22089" customHeight="1"/>
    <row r="22090" customHeight="1"/>
    <row r="22091" customHeight="1"/>
    <row r="22092" customHeight="1"/>
    <row r="22093" customHeight="1"/>
    <row r="22094" customHeight="1"/>
    <row r="22095" customHeight="1"/>
    <row r="22096" customHeight="1"/>
    <row r="22097" customHeight="1"/>
    <row r="22098" customHeight="1"/>
    <row r="22099" customHeight="1"/>
    <row r="22100" customHeight="1"/>
    <row r="22101" customHeight="1"/>
    <row r="22102" customHeight="1"/>
    <row r="22103" customHeight="1"/>
    <row r="22104" customHeight="1"/>
    <row r="22105" customHeight="1"/>
    <row r="22106" customHeight="1"/>
    <row r="22107" customHeight="1"/>
    <row r="22108" customHeight="1"/>
    <row r="22109" customHeight="1"/>
    <row r="22110" customHeight="1"/>
    <row r="22111" customHeight="1"/>
    <row r="22112" customHeight="1"/>
    <row r="22113" customHeight="1"/>
    <row r="22114" customHeight="1"/>
    <row r="22115" customHeight="1"/>
    <row r="22116" customHeight="1"/>
    <row r="22117" customHeight="1"/>
    <row r="22118" customHeight="1"/>
    <row r="22119" customHeight="1"/>
    <row r="22120" customHeight="1"/>
    <row r="22121" customHeight="1"/>
    <row r="22122" customHeight="1"/>
    <row r="22123" customHeight="1"/>
    <row r="22124" customHeight="1"/>
    <row r="22125" customHeight="1"/>
    <row r="22126" customHeight="1"/>
    <row r="22127" customHeight="1"/>
    <row r="22128" customHeight="1"/>
    <row r="22129" customHeight="1"/>
    <row r="22130" customHeight="1"/>
    <row r="22131" customHeight="1"/>
    <row r="22132" customHeight="1"/>
    <row r="22133" customHeight="1"/>
    <row r="22134" customHeight="1"/>
    <row r="22135" customHeight="1"/>
    <row r="22136" customHeight="1"/>
    <row r="22137" customHeight="1"/>
    <row r="22138" customHeight="1"/>
    <row r="22139" customHeight="1"/>
    <row r="22140" customHeight="1"/>
    <row r="22141" customHeight="1"/>
    <row r="22142" customHeight="1"/>
    <row r="22143" customHeight="1"/>
    <row r="22144" customHeight="1"/>
    <row r="22145" customHeight="1"/>
    <row r="22146" customHeight="1"/>
    <row r="22147" customHeight="1"/>
    <row r="22148" customHeight="1"/>
    <row r="22149" customHeight="1"/>
    <row r="22150" customHeight="1"/>
    <row r="22151" customHeight="1"/>
    <row r="22152" customHeight="1"/>
    <row r="22153" customHeight="1"/>
    <row r="22154" customHeight="1"/>
    <row r="22155" customHeight="1"/>
    <row r="22156" customHeight="1"/>
    <row r="22157" customHeight="1"/>
    <row r="22158" customHeight="1"/>
    <row r="22159" customHeight="1"/>
    <row r="22160" customHeight="1"/>
    <row r="22161" customHeight="1"/>
    <row r="22162" customHeight="1"/>
    <row r="22163" customHeight="1"/>
    <row r="22164" customHeight="1"/>
    <row r="22165" customHeight="1"/>
    <row r="22166" customHeight="1"/>
    <row r="22167" customHeight="1"/>
    <row r="22168" customHeight="1"/>
    <row r="22169" customHeight="1"/>
    <row r="22170" customHeight="1"/>
    <row r="22171" customHeight="1"/>
    <row r="22172" customHeight="1"/>
    <row r="22173" customHeight="1"/>
    <row r="22174" customHeight="1"/>
    <row r="22175" customHeight="1"/>
    <row r="22176" customHeight="1"/>
    <row r="22177" customHeight="1"/>
    <row r="22178" customHeight="1"/>
    <row r="22179" customHeight="1"/>
    <row r="22180" customHeight="1"/>
    <row r="22181" customHeight="1"/>
    <row r="22182" customHeight="1"/>
    <row r="22183" customHeight="1"/>
    <row r="22184" customHeight="1"/>
    <row r="22185" customHeight="1"/>
    <row r="22186" customHeight="1"/>
    <row r="22187" customHeight="1"/>
    <row r="22188" customHeight="1"/>
    <row r="22189" customHeight="1"/>
    <row r="22190" customHeight="1"/>
    <row r="22191" customHeight="1"/>
    <row r="22192" customHeight="1"/>
    <row r="22193" customHeight="1"/>
    <row r="22194" customHeight="1"/>
    <row r="22195" customHeight="1"/>
    <row r="22196" customHeight="1"/>
    <row r="22197" customHeight="1"/>
    <row r="22198" customHeight="1"/>
    <row r="22199" customHeight="1"/>
    <row r="22200" customHeight="1"/>
    <row r="22201" customHeight="1"/>
    <row r="22202" customHeight="1"/>
    <row r="22203" customHeight="1"/>
    <row r="22204" customHeight="1"/>
    <row r="22205" customHeight="1"/>
    <row r="22206" customHeight="1"/>
    <row r="22207" customHeight="1"/>
    <row r="22208" customHeight="1"/>
    <row r="22209" customHeight="1"/>
    <row r="22210" customHeight="1"/>
    <row r="22211" customHeight="1"/>
    <row r="22212" customHeight="1"/>
    <row r="22213" customHeight="1"/>
    <row r="22214" customHeight="1"/>
    <row r="22215" customHeight="1"/>
    <row r="22216" customHeight="1"/>
    <row r="22217" customHeight="1"/>
    <row r="22218" customHeight="1"/>
    <row r="22219" customHeight="1"/>
    <row r="22220" customHeight="1"/>
    <row r="22221" customHeight="1"/>
    <row r="22222" customHeight="1"/>
    <row r="22223" customHeight="1"/>
    <row r="22224" customHeight="1"/>
    <row r="22225" customHeight="1"/>
    <row r="22226" customHeight="1"/>
    <row r="22227" customHeight="1"/>
    <row r="22228" customHeight="1"/>
    <row r="22229" customHeight="1"/>
    <row r="22230" customHeight="1"/>
    <row r="22231" customHeight="1"/>
    <row r="22232" customHeight="1"/>
    <row r="22233" customHeight="1"/>
    <row r="22234" customHeight="1"/>
    <row r="22235" customHeight="1"/>
    <row r="22236" customHeight="1"/>
    <row r="22237" customHeight="1"/>
    <row r="22238" customHeight="1"/>
    <row r="22239" customHeight="1"/>
    <row r="22240" customHeight="1"/>
    <row r="22241" customHeight="1"/>
    <row r="22242" customHeight="1"/>
    <row r="22243" customHeight="1"/>
    <row r="22244" customHeight="1"/>
    <row r="22245" customHeight="1"/>
    <row r="22246" customHeight="1"/>
    <row r="22247" customHeight="1"/>
    <row r="22248" customHeight="1"/>
    <row r="22249" customHeight="1"/>
    <row r="22250" customHeight="1"/>
    <row r="22251" customHeight="1"/>
    <row r="22252" customHeight="1"/>
    <row r="22253" customHeight="1"/>
    <row r="22254" customHeight="1"/>
    <row r="22255" customHeight="1"/>
    <row r="22256" customHeight="1"/>
    <row r="22257" customHeight="1"/>
    <row r="22258" customHeight="1"/>
    <row r="22259" customHeight="1"/>
    <row r="22260" customHeight="1"/>
    <row r="22261" customHeight="1"/>
    <row r="22262" customHeight="1"/>
    <row r="22263" customHeight="1"/>
    <row r="22264" customHeight="1"/>
    <row r="22265" customHeight="1"/>
    <row r="22266" customHeight="1"/>
    <row r="22267" customHeight="1"/>
    <row r="22268" customHeight="1"/>
    <row r="22269" customHeight="1"/>
    <row r="22270" customHeight="1"/>
    <row r="22271" customHeight="1"/>
    <row r="22272" customHeight="1"/>
    <row r="22273" customHeight="1"/>
    <row r="22274" customHeight="1"/>
    <row r="22275" customHeight="1"/>
    <row r="22276" customHeight="1"/>
    <row r="22277" customHeight="1"/>
    <row r="22278" customHeight="1"/>
    <row r="22279" customHeight="1"/>
    <row r="22280" customHeight="1"/>
    <row r="22281" customHeight="1"/>
    <row r="22282" customHeight="1"/>
    <row r="22283" customHeight="1"/>
    <row r="22284" customHeight="1"/>
    <row r="22285" customHeight="1"/>
    <row r="22286" customHeight="1"/>
    <row r="22287" customHeight="1"/>
    <row r="22288" customHeight="1"/>
    <row r="22289" customHeight="1"/>
    <row r="22290" customHeight="1"/>
    <row r="22291" customHeight="1"/>
    <row r="22292" customHeight="1"/>
    <row r="22293" customHeight="1"/>
    <row r="22294" customHeight="1"/>
    <row r="22295" customHeight="1"/>
    <row r="22296" customHeight="1"/>
    <row r="22297" customHeight="1"/>
    <row r="22298" customHeight="1"/>
    <row r="22299" customHeight="1"/>
    <row r="22300" customHeight="1"/>
    <row r="22301" customHeight="1"/>
    <row r="22302" customHeight="1"/>
    <row r="22303" customHeight="1"/>
    <row r="22304" customHeight="1"/>
    <row r="22305" customHeight="1"/>
    <row r="22306" customHeight="1"/>
    <row r="22307" customHeight="1"/>
    <row r="22308" customHeight="1"/>
    <row r="22309" customHeight="1"/>
    <row r="22310" customHeight="1"/>
    <row r="22311" customHeight="1"/>
    <row r="22312" customHeight="1"/>
    <row r="22313" customHeight="1"/>
    <row r="22314" customHeight="1"/>
    <row r="22315" customHeight="1"/>
    <row r="22316" customHeight="1"/>
    <row r="22317" customHeight="1"/>
    <row r="22318" customHeight="1"/>
    <row r="22319" customHeight="1"/>
    <row r="22320" customHeight="1"/>
    <row r="22321" customHeight="1"/>
    <row r="22322" customHeight="1"/>
    <row r="22323" customHeight="1"/>
    <row r="22324" customHeight="1"/>
    <row r="22325" customHeight="1"/>
    <row r="22326" customHeight="1"/>
    <row r="22327" customHeight="1"/>
    <row r="22328" customHeight="1"/>
    <row r="22329" customHeight="1"/>
    <row r="22330" customHeight="1"/>
    <row r="22331" customHeight="1"/>
    <row r="22332" customHeight="1"/>
    <row r="22333" customHeight="1"/>
    <row r="22334" customHeight="1"/>
    <row r="22335" customHeight="1"/>
    <row r="22336" customHeight="1"/>
    <row r="22337" customHeight="1"/>
    <row r="22338" customHeight="1"/>
    <row r="22339" customHeight="1"/>
    <row r="22340" customHeight="1"/>
    <row r="22341" customHeight="1"/>
    <row r="22342" customHeight="1"/>
    <row r="22343" customHeight="1"/>
    <row r="22344" customHeight="1"/>
    <row r="22345" customHeight="1"/>
    <row r="22346" customHeight="1"/>
    <row r="22347" customHeight="1"/>
    <row r="22348" customHeight="1"/>
    <row r="22349" customHeight="1"/>
    <row r="22350" customHeight="1"/>
    <row r="22351" customHeight="1"/>
    <row r="22352" customHeight="1"/>
    <row r="22353" customHeight="1"/>
    <row r="22354" customHeight="1"/>
    <row r="22355" customHeight="1"/>
    <row r="22356" customHeight="1"/>
    <row r="22357" customHeight="1"/>
    <row r="22358" customHeight="1"/>
    <row r="22359" customHeight="1"/>
    <row r="22360" customHeight="1"/>
    <row r="22361" customHeight="1"/>
    <row r="22362" customHeight="1"/>
    <row r="22363" customHeight="1"/>
    <row r="22364" customHeight="1"/>
    <row r="22365" customHeight="1"/>
    <row r="22366" customHeight="1"/>
    <row r="22367" customHeight="1"/>
    <row r="22368" customHeight="1"/>
    <row r="22369" customHeight="1"/>
    <row r="22370" customHeight="1"/>
    <row r="22371" customHeight="1"/>
    <row r="22372" customHeight="1"/>
    <row r="22373" customHeight="1"/>
    <row r="22374" customHeight="1"/>
    <row r="22375" customHeight="1"/>
    <row r="22376" customHeight="1"/>
    <row r="22377" customHeight="1"/>
    <row r="22378" customHeight="1"/>
    <row r="22379" customHeight="1"/>
    <row r="22380" customHeight="1"/>
    <row r="22381" customHeight="1"/>
    <row r="22382" customHeight="1"/>
    <row r="22383" customHeight="1"/>
    <row r="22384" customHeight="1"/>
    <row r="22385" customHeight="1"/>
    <row r="22386" customHeight="1"/>
    <row r="22387" customHeight="1"/>
    <row r="22388" customHeight="1"/>
    <row r="22389" customHeight="1"/>
    <row r="22390" customHeight="1"/>
    <row r="22391" customHeight="1"/>
    <row r="22392" customHeight="1"/>
    <row r="22393" customHeight="1"/>
    <row r="22394" customHeight="1"/>
    <row r="22395" customHeight="1"/>
    <row r="22396" customHeight="1"/>
    <row r="22397" customHeight="1"/>
    <row r="22398" customHeight="1"/>
    <row r="22399" customHeight="1"/>
    <row r="22400" customHeight="1"/>
    <row r="22401" customHeight="1"/>
    <row r="22402" customHeight="1"/>
    <row r="22403" customHeight="1"/>
    <row r="22404" customHeight="1"/>
    <row r="22405" customHeight="1"/>
    <row r="22406" customHeight="1"/>
    <row r="22407" customHeight="1"/>
    <row r="22408" customHeight="1"/>
    <row r="22409" customHeight="1"/>
    <row r="22410" customHeight="1"/>
    <row r="22411" customHeight="1"/>
    <row r="22412" customHeight="1"/>
    <row r="22413" customHeight="1"/>
    <row r="22414" customHeight="1"/>
    <row r="22415" customHeight="1"/>
    <row r="22416" customHeight="1"/>
    <row r="22417" customHeight="1"/>
    <row r="22418" customHeight="1"/>
    <row r="22419" customHeight="1"/>
    <row r="22420" customHeight="1"/>
    <row r="22421" customHeight="1"/>
    <row r="22422" customHeight="1"/>
    <row r="22423" customHeight="1"/>
    <row r="22424" customHeight="1"/>
    <row r="22425" customHeight="1"/>
    <row r="22426" customHeight="1"/>
    <row r="22427" customHeight="1"/>
    <row r="22428" customHeight="1"/>
    <row r="22429" customHeight="1"/>
    <row r="22430" customHeight="1"/>
    <row r="22431" customHeight="1"/>
    <row r="22432" customHeight="1"/>
    <row r="22433" customHeight="1"/>
    <row r="22434" customHeight="1"/>
    <row r="22435" customHeight="1"/>
    <row r="22436" customHeight="1"/>
    <row r="22437" customHeight="1"/>
    <row r="22438" customHeight="1"/>
    <row r="22439" customHeight="1"/>
    <row r="22440" customHeight="1"/>
    <row r="22441" customHeight="1"/>
    <row r="22442" customHeight="1"/>
    <row r="22443" customHeight="1"/>
    <row r="22444" customHeight="1"/>
    <row r="22445" customHeight="1"/>
    <row r="22446" customHeight="1"/>
    <row r="22447" customHeight="1"/>
    <row r="22448" customHeight="1"/>
    <row r="22449" customHeight="1"/>
    <row r="22450" customHeight="1"/>
    <row r="22451" customHeight="1"/>
    <row r="22452" customHeight="1"/>
    <row r="22453" customHeight="1"/>
    <row r="22454" customHeight="1"/>
    <row r="22455" customHeight="1"/>
    <row r="22456" customHeight="1"/>
    <row r="22457" customHeight="1"/>
    <row r="22458" customHeight="1"/>
    <row r="22459" customHeight="1"/>
    <row r="22460" customHeight="1"/>
    <row r="22461" customHeight="1"/>
    <row r="22462" customHeight="1"/>
    <row r="22463" customHeight="1"/>
    <row r="22464" customHeight="1"/>
    <row r="22465" customHeight="1"/>
    <row r="22466" customHeight="1"/>
    <row r="22467" customHeight="1"/>
    <row r="22468" customHeight="1"/>
    <row r="22469" customHeight="1"/>
    <row r="22470" customHeight="1"/>
    <row r="22471" customHeight="1"/>
    <row r="22472" customHeight="1"/>
    <row r="22473" customHeight="1"/>
    <row r="22474" customHeight="1"/>
    <row r="22475" customHeight="1"/>
    <row r="22476" customHeight="1"/>
    <row r="22477" customHeight="1"/>
    <row r="22478" customHeight="1"/>
    <row r="22479" customHeight="1"/>
    <row r="22480" customHeight="1"/>
    <row r="22481" customHeight="1"/>
    <row r="22482" customHeight="1"/>
    <row r="22483" customHeight="1"/>
    <row r="22484" customHeight="1"/>
    <row r="22485" customHeight="1"/>
    <row r="22486" customHeight="1"/>
    <row r="22487" customHeight="1"/>
    <row r="22488" customHeight="1"/>
    <row r="22489" customHeight="1"/>
    <row r="22490" customHeight="1"/>
    <row r="22491" customHeight="1"/>
    <row r="22492" customHeight="1"/>
    <row r="22493" customHeight="1"/>
    <row r="22494" customHeight="1"/>
    <row r="22495" customHeight="1"/>
    <row r="22496" customHeight="1"/>
    <row r="22497" customHeight="1"/>
    <row r="22498" customHeight="1"/>
    <row r="22499" customHeight="1"/>
    <row r="22500" customHeight="1"/>
    <row r="22501" customHeight="1"/>
    <row r="22502" customHeight="1"/>
    <row r="22503" customHeight="1"/>
    <row r="22504" customHeight="1"/>
    <row r="22505" customHeight="1"/>
    <row r="22506" customHeight="1"/>
    <row r="22507" customHeight="1"/>
    <row r="22508" customHeight="1"/>
    <row r="22509" customHeight="1"/>
    <row r="22510" customHeight="1"/>
    <row r="22511" customHeight="1"/>
    <row r="22512" customHeight="1"/>
    <row r="22513" customHeight="1"/>
    <row r="22514" customHeight="1"/>
    <row r="22515" customHeight="1"/>
    <row r="22516" customHeight="1"/>
    <row r="22517" customHeight="1"/>
    <row r="22518" customHeight="1"/>
    <row r="22519" customHeight="1"/>
    <row r="22520" customHeight="1"/>
    <row r="22521" customHeight="1"/>
    <row r="22522" customHeight="1"/>
    <row r="22523" customHeight="1"/>
    <row r="22524" customHeight="1"/>
    <row r="22525" customHeight="1"/>
    <row r="22526" customHeight="1"/>
    <row r="22527" customHeight="1"/>
    <row r="22528" customHeight="1"/>
    <row r="22529" customHeight="1"/>
    <row r="22530" customHeight="1"/>
    <row r="22531" customHeight="1"/>
    <row r="22532" customHeight="1"/>
    <row r="22533" customHeight="1"/>
    <row r="22534" customHeight="1"/>
    <row r="22535" customHeight="1"/>
    <row r="22536" customHeight="1"/>
    <row r="22537" customHeight="1"/>
    <row r="22538" customHeight="1"/>
    <row r="22539" customHeight="1"/>
    <row r="22540" customHeight="1"/>
    <row r="22541" customHeight="1"/>
    <row r="22542" customHeight="1"/>
    <row r="22543" customHeight="1"/>
    <row r="22544" customHeight="1"/>
    <row r="22545" customHeight="1"/>
    <row r="22546" customHeight="1"/>
    <row r="22547" customHeight="1"/>
    <row r="22548" customHeight="1"/>
    <row r="22549" customHeight="1"/>
    <row r="22550" customHeight="1"/>
    <row r="22551" customHeight="1"/>
    <row r="22552" customHeight="1"/>
    <row r="22553" customHeight="1"/>
    <row r="22554" customHeight="1"/>
    <row r="22555" customHeight="1"/>
    <row r="22556" customHeight="1"/>
    <row r="22557" customHeight="1"/>
    <row r="22558" customHeight="1"/>
    <row r="22559" customHeight="1"/>
    <row r="22560" customHeight="1"/>
    <row r="22561" customHeight="1"/>
    <row r="22562" customHeight="1"/>
    <row r="22563" customHeight="1"/>
    <row r="22564" customHeight="1"/>
    <row r="22565" customHeight="1"/>
    <row r="22566" customHeight="1"/>
    <row r="22567" customHeight="1"/>
    <row r="22568" customHeight="1"/>
    <row r="22569" customHeight="1"/>
    <row r="22570" customHeight="1"/>
    <row r="22571" customHeight="1"/>
    <row r="22572" customHeight="1"/>
    <row r="22573" customHeight="1"/>
    <row r="22574" customHeight="1"/>
    <row r="22575" customHeight="1"/>
    <row r="22576" customHeight="1"/>
    <row r="22577" customHeight="1"/>
    <row r="22578" customHeight="1"/>
    <row r="22579" customHeight="1"/>
    <row r="22580" customHeight="1"/>
    <row r="22581" customHeight="1"/>
    <row r="22582" customHeight="1"/>
    <row r="22583" customHeight="1"/>
    <row r="22584" customHeight="1"/>
    <row r="22585" customHeight="1"/>
    <row r="22586" customHeight="1"/>
    <row r="22587" customHeight="1"/>
    <row r="22588" customHeight="1"/>
    <row r="22589" customHeight="1"/>
    <row r="22590" customHeight="1"/>
    <row r="22591" customHeight="1"/>
    <row r="22592" customHeight="1"/>
    <row r="22593" customHeight="1"/>
    <row r="22594" customHeight="1"/>
    <row r="22595" customHeight="1"/>
    <row r="22596" customHeight="1"/>
    <row r="22597" customHeight="1"/>
    <row r="22598" customHeight="1"/>
    <row r="22599" customHeight="1"/>
    <row r="22600" customHeight="1"/>
    <row r="22601" customHeight="1"/>
    <row r="22602" customHeight="1"/>
    <row r="22603" customHeight="1"/>
    <row r="22604" customHeight="1"/>
    <row r="22605" customHeight="1"/>
    <row r="22606" customHeight="1"/>
    <row r="22607" customHeight="1"/>
    <row r="22608" customHeight="1"/>
    <row r="22609" customHeight="1"/>
    <row r="22610" customHeight="1"/>
    <row r="22611" customHeight="1"/>
    <row r="22612" customHeight="1"/>
    <row r="22613" customHeight="1"/>
    <row r="22614" customHeight="1"/>
    <row r="22615" customHeight="1"/>
    <row r="22616" customHeight="1"/>
    <row r="22617" customHeight="1"/>
    <row r="22618" customHeight="1"/>
    <row r="22619" customHeight="1"/>
    <row r="22620" customHeight="1"/>
    <row r="22621" customHeight="1"/>
    <row r="22622" customHeight="1"/>
    <row r="22623" customHeight="1"/>
    <row r="22624" customHeight="1"/>
    <row r="22625" customHeight="1"/>
    <row r="22626" customHeight="1"/>
    <row r="22627" customHeight="1"/>
    <row r="22628" customHeight="1"/>
    <row r="22629" customHeight="1"/>
    <row r="22630" customHeight="1"/>
    <row r="22631" customHeight="1"/>
    <row r="22632" customHeight="1"/>
    <row r="22633" customHeight="1"/>
    <row r="22634" customHeight="1"/>
    <row r="22635" customHeight="1"/>
    <row r="22636" customHeight="1"/>
    <row r="22637" customHeight="1"/>
    <row r="22638" customHeight="1"/>
    <row r="22639" customHeight="1"/>
    <row r="22640" customHeight="1"/>
    <row r="22641" customHeight="1"/>
    <row r="22642" customHeight="1"/>
    <row r="22643" customHeight="1"/>
    <row r="22644" customHeight="1"/>
    <row r="22645" customHeight="1"/>
    <row r="22646" customHeight="1"/>
    <row r="22647" customHeight="1"/>
    <row r="22648" customHeight="1"/>
    <row r="22649" customHeight="1"/>
    <row r="22650" customHeight="1"/>
    <row r="22651" customHeight="1"/>
    <row r="22652" customHeight="1"/>
    <row r="22653" customHeight="1"/>
    <row r="22654" customHeight="1"/>
    <row r="22655" customHeight="1"/>
    <row r="22656" customHeight="1"/>
    <row r="22657" customHeight="1"/>
    <row r="22658" customHeight="1"/>
    <row r="22659" customHeight="1"/>
    <row r="22660" customHeight="1"/>
    <row r="22661" customHeight="1"/>
    <row r="22662" customHeight="1"/>
    <row r="22663" customHeight="1"/>
    <row r="22664" customHeight="1"/>
    <row r="22665" customHeight="1"/>
    <row r="22666" customHeight="1"/>
    <row r="22667" customHeight="1"/>
    <row r="22668" customHeight="1"/>
    <row r="22669" customHeight="1"/>
    <row r="22670" customHeight="1"/>
    <row r="22671" customHeight="1"/>
    <row r="22672" customHeight="1"/>
    <row r="22673" customHeight="1"/>
    <row r="22674" customHeight="1"/>
    <row r="22675" customHeight="1"/>
    <row r="22676" customHeight="1"/>
    <row r="22677" customHeight="1"/>
    <row r="22678" customHeight="1"/>
    <row r="22679" customHeight="1"/>
    <row r="22680" customHeight="1"/>
    <row r="22681" customHeight="1"/>
    <row r="22682" customHeight="1"/>
    <row r="22683" customHeight="1"/>
    <row r="22684" customHeight="1"/>
    <row r="22685" customHeight="1"/>
    <row r="22686" customHeight="1"/>
    <row r="22687" customHeight="1"/>
    <row r="22688" customHeight="1"/>
    <row r="22689" customHeight="1"/>
    <row r="22690" customHeight="1"/>
    <row r="22691" customHeight="1"/>
    <row r="22692" customHeight="1"/>
    <row r="22693" customHeight="1"/>
    <row r="22694" customHeight="1"/>
    <row r="22695" customHeight="1"/>
    <row r="22696" customHeight="1"/>
    <row r="22697" customHeight="1"/>
    <row r="22698" customHeight="1"/>
    <row r="22699" customHeight="1"/>
    <row r="22700" customHeight="1"/>
    <row r="22701" customHeight="1"/>
    <row r="22702" customHeight="1"/>
    <row r="22703" customHeight="1"/>
    <row r="22704" customHeight="1"/>
    <row r="22705" customHeight="1"/>
    <row r="22706" customHeight="1"/>
    <row r="22707" customHeight="1"/>
    <row r="22708" customHeight="1"/>
    <row r="22709" customHeight="1"/>
    <row r="22710" customHeight="1"/>
    <row r="22711" customHeight="1"/>
    <row r="22712" customHeight="1"/>
    <row r="22713" customHeight="1"/>
    <row r="22714" customHeight="1"/>
    <row r="22715" customHeight="1"/>
    <row r="22716" customHeight="1"/>
    <row r="22717" customHeight="1"/>
    <row r="22718" customHeight="1"/>
    <row r="22719" customHeight="1"/>
    <row r="22720" customHeight="1"/>
    <row r="22721" customHeight="1"/>
    <row r="22722" customHeight="1"/>
    <row r="22723" customHeight="1"/>
    <row r="22724" customHeight="1"/>
    <row r="22725" customHeight="1"/>
    <row r="22726" customHeight="1"/>
    <row r="22727" customHeight="1"/>
    <row r="22728" customHeight="1"/>
    <row r="22729" customHeight="1"/>
    <row r="22730" customHeight="1"/>
    <row r="22731" customHeight="1"/>
    <row r="22732" customHeight="1"/>
    <row r="22733" customHeight="1"/>
    <row r="22734" customHeight="1"/>
    <row r="22735" customHeight="1"/>
    <row r="22736" customHeight="1"/>
    <row r="22737" customHeight="1"/>
    <row r="22738" customHeight="1"/>
    <row r="22739" customHeight="1"/>
    <row r="22740" customHeight="1"/>
    <row r="22741" customHeight="1"/>
    <row r="22742" customHeight="1"/>
    <row r="22743" customHeight="1"/>
    <row r="22744" customHeight="1"/>
    <row r="22745" customHeight="1"/>
    <row r="22746" customHeight="1"/>
    <row r="22747" customHeight="1"/>
    <row r="22748" customHeight="1"/>
    <row r="22749" customHeight="1"/>
    <row r="22750" customHeight="1"/>
    <row r="22751" customHeight="1"/>
    <row r="22752" customHeight="1"/>
    <row r="22753" customHeight="1"/>
    <row r="22754" customHeight="1"/>
    <row r="22755" customHeight="1"/>
    <row r="22756" customHeight="1"/>
    <row r="22757" customHeight="1"/>
    <row r="22758" customHeight="1"/>
    <row r="22759" customHeight="1"/>
    <row r="22760" customHeight="1"/>
    <row r="22761" customHeight="1"/>
    <row r="22762" customHeight="1"/>
    <row r="22763" customHeight="1"/>
    <row r="22764" customHeight="1"/>
    <row r="22765" customHeight="1"/>
    <row r="22766" customHeight="1"/>
    <row r="22767" customHeight="1"/>
    <row r="22768" customHeight="1"/>
    <row r="22769" customHeight="1"/>
    <row r="22770" customHeight="1"/>
    <row r="22771" customHeight="1"/>
    <row r="22772" customHeight="1"/>
    <row r="22773" customHeight="1"/>
    <row r="22774" customHeight="1"/>
    <row r="22775" customHeight="1"/>
    <row r="22776" customHeight="1"/>
    <row r="22777" customHeight="1"/>
    <row r="22778" customHeight="1"/>
    <row r="22779" customHeight="1"/>
    <row r="22780" customHeight="1"/>
    <row r="22781" customHeight="1"/>
    <row r="22782" customHeight="1"/>
    <row r="22783" customHeight="1"/>
    <row r="22784" customHeight="1"/>
    <row r="22785" customHeight="1"/>
    <row r="22786" customHeight="1"/>
    <row r="22787" customHeight="1"/>
    <row r="22788" customHeight="1"/>
    <row r="22789" customHeight="1"/>
    <row r="22790" customHeight="1"/>
    <row r="22791" customHeight="1"/>
    <row r="22792" customHeight="1"/>
    <row r="22793" customHeight="1"/>
    <row r="22794" customHeight="1"/>
    <row r="22795" customHeight="1"/>
    <row r="22796" customHeight="1"/>
    <row r="22797" customHeight="1"/>
    <row r="22798" customHeight="1"/>
    <row r="22799" customHeight="1"/>
    <row r="22800" customHeight="1"/>
    <row r="22801" customHeight="1"/>
    <row r="22802" customHeight="1"/>
    <row r="22803" customHeight="1"/>
    <row r="22804" customHeight="1"/>
    <row r="22805" customHeight="1"/>
    <row r="22806" customHeight="1"/>
    <row r="22807" customHeight="1"/>
    <row r="22808" customHeight="1"/>
    <row r="22809" customHeight="1"/>
    <row r="22810" customHeight="1"/>
    <row r="22811" customHeight="1"/>
    <row r="22812" customHeight="1"/>
    <row r="22813" customHeight="1"/>
    <row r="22814" customHeight="1"/>
    <row r="22815" customHeight="1"/>
    <row r="22816" customHeight="1"/>
    <row r="22817" customHeight="1"/>
    <row r="22818" customHeight="1"/>
    <row r="22819" customHeight="1"/>
    <row r="22820" customHeight="1"/>
    <row r="22821" customHeight="1"/>
    <row r="22822" customHeight="1"/>
    <row r="22823" customHeight="1"/>
    <row r="22824" customHeight="1"/>
    <row r="22825" customHeight="1"/>
    <row r="22826" customHeight="1"/>
    <row r="22827" customHeight="1"/>
    <row r="22828" customHeight="1"/>
    <row r="22829" customHeight="1"/>
    <row r="22830" customHeight="1"/>
    <row r="22831" customHeight="1"/>
    <row r="22832" customHeight="1"/>
    <row r="22833" customHeight="1"/>
    <row r="22834" customHeight="1"/>
    <row r="22835" customHeight="1"/>
    <row r="22836" customHeight="1"/>
    <row r="22837" customHeight="1"/>
    <row r="22838" customHeight="1"/>
    <row r="22839" customHeight="1"/>
    <row r="22840" customHeight="1"/>
    <row r="22841" customHeight="1"/>
    <row r="22842" customHeight="1"/>
    <row r="22843" customHeight="1"/>
    <row r="22844" customHeight="1"/>
    <row r="22845" customHeight="1"/>
    <row r="22846" customHeight="1"/>
    <row r="22847" customHeight="1"/>
    <row r="22848" customHeight="1"/>
    <row r="22849" customHeight="1"/>
    <row r="22850" customHeight="1"/>
    <row r="22851" customHeight="1"/>
    <row r="22852" customHeight="1"/>
    <row r="22853" customHeight="1"/>
    <row r="22854" customHeight="1"/>
    <row r="22855" customHeight="1"/>
    <row r="22856" customHeight="1"/>
    <row r="22857" customHeight="1"/>
    <row r="22858" customHeight="1"/>
    <row r="22859" customHeight="1"/>
    <row r="22860" customHeight="1"/>
    <row r="22861" customHeight="1"/>
    <row r="22862" customHeight="1"/>
    <row r="22863" customHeight="1"/>
    <row r="22864" customHeight="1"/>
    <row r="22865" customHeight="1"/>
    <row r="22866" customHeight="1"/>
    <row r="22867" customHeight="1"/>
    <row r="22868" customHeight="1"/>
    <row r="22869" customHeight="1"/>
    <row r="22870" customHeight="1"/>
    <row r="22871" customHeight="1"/>
    <row r="22872" customHeight="1"/>
    <row r="22873" customHeight="1"/>
    <row r="22874" customHeight="1"/>
    <row r="22875" customHeight="1"/>
    <row r="22876" customHeight="1"/>
    <row r="22877" customHeight="1"/>
    <row r="22878" customHeight="1"/>
    <row r="22879" customHeight="1"/>
    <row r="22880" customHeight="1"/>
    <row r="22881" customHeight="1"/>
    <row r="22882" customHeight="1"/>
    <row r="22883" customHeight="1"/>
    <row r="22884" customHeight="1"/>
    <row r="22885" customHeight="1"/>
    <row r="22886" customHeight="1"/>
    <row r="22887" customHeight="1"/>
    <row r="22888" customHeight="1"/>
    <row r="22889" customHeight="1"/>
    <row r="22890" customHeight="1"/>
    <row r="22891" customHeight="1"/>
    <row r="22892" customHeight="1"/>
    <row r="22893" customHeight="1"/>
    <row r="22894" customHeight="1"/>
    <row r="22895" customHeight="1"/>
    <row r="22896" customHeight="1"/>
    <row r="22897" customHeight="1"/>
    <row r="22898" customHeight="1"/>
    <row r="22899" customHeight="1"/>
    <row r="22900" customHeight="1"/>
    <row r="22901" customHeight="1"/>
    <row r="22902" customHeight="1"/>
    <row r="22903" customHeight="1"/>
    <row r="22904" customHeight="1"/>
    <row r="22905" customHeight="1"/>
    <row r="22906" customHeight="1"/>
    <row r="22907" customHeight="1"/>
    <row r="22908" customHeight="1"/>
    <row r="22909" customHeight="1"/>
    <row r="22910" customHeight="1"/>
    <row r="22911" customHeight="1"/>
    <row r="22912" customHeight="1"/>
    <row r="22913" customHeight="1"/>
    <row r="22914" customHeight="1"/>
    <row r="22915" customHeight="1"/>
    <row r="22916" customHeight="1"/>
    <row r="22917" customHeight="1"/>
    <row r="22918" customHeight="1"/>
    <row r="22919" customHeight="1"/>
    <row r="22920" customHeight="1"/>
    <row r="22921" customHeight="1"/>
    <row r="22922" customHeight="1"/>
    <row r="22923" customHeight="1"/>
    <row r="22924" customHeight="1"/>
    <row r="22925" customHeight="1"/>
    <row r="22926" customHeight="1"/>
    <row r="22927" customHeight="1"/>
    <row r="22928" customHeight="1"/>
    <row r="22929" customHeight="1"/>
    <row r="22930" customHeight="1"/>
    <row r="22931" customHeight="1"/>
    <row r="22932" customHeight="1"/>
    <row r="22933" customHeight="1"/>
    <row r="22934" customHeight="1"/>
    <row r="22935" customHeight="1"/>
    <row r="22936" customHeight="1"/>
    <row r="22937" customHeight="1"/>
    <row r="22938" customHeight="1"/>
    <row r="22939" customHeight="1"/>
    <row r="22940" customHeight="1"/>
    <row r="22941" customHeight="1"/>
    <row r="22942" customHeight="1"/>
    <row r="22943" customHeight="1"/>
    <row r="22944" customHeight="1"/>
    <row r="22945" customHeight="1"/>
    <row r="22946" customHeight="1"/>
    <row r="22947" customHeight="1"/>
    <row r="22948" customHeight="1"/>
    <row r="22949" customHeight="1"/>
    <row r="22950" customHeight="1"/>
    <row r="22951" customHeight="1"/>
    <row r="22952" customHeight="1"/>
    <row r="22953" customHeight="1"/>
    <row r="22954" customHeight="1"/>
    <row r="22955" customHeight="1"/>
    <row r="22956" customHeight="1"/>
    <row r="22957" customHeight="1"/>
    <row r="22958" customHeight="1"/>
    <row r="22959" customHeight="1"/>
    <row r="22960" customHeight="1"/>
    <row r="22961" customHeight="1"/>
    <row r="22962" customHeight="1"/>
    <row r="22963" customHeight="1"/>
    <row r="22964" customHeight="1"/>
    <row r="22965" customHeight="1"/>
    <row r="22966" customHeight="1"/>
    <row r="22967" customHeight="1"/>
    <row r="22968" customHeight="1"/>
    <row r="22969" customHeight="1"/>
    <row r="22970" customHeight="1"/>
    <row r="22971" customHeight="1"/>
    <row r="22972" customHeight="1"/>
    <row r="22973" customHeight="1"/>
    <row r="22974" customHeight="1"/>
    <row r="22975" customHeight="1"/>
    <row r="22976" customHeight="1"/>
    <row r="22977" customHeight="1"/>
    <row r="22978" customHeight="1"/>
    <row r="22979" customHeight="1"/>
    <row r="22980" customHeight="1"/>
    <row r="22981" customHeight="1"/>
    <row r="22982" customHeight="1"/>
    <row r="22983" customHeight="1"/>
    <row r="22984" customHeight="1"/>
    <row r="22985" customHeight="1"/>
    <row r="22986" customHeight="1"/>
    <row r="22987" customHeight="1"/>
    <row r="22988" customHeight="1"/>
    <row r="22989" customHeight="1"/>
    <row r="22990" customHeight="1"/>
    <row r="22991" customHeight="1"/>
    <row r="22992" customHeight="1"/>
    <row r="22993" customHeight="1"/>
    <row r="22994" customHeight="1"/>
    <row r="22995" customHeight="1"/>
    <row r="22996" customHeight="1"/>
    <row r="22997" customHeight="1"/>
    <row r="22998" customHeight="1"/>
    <row r="22999" customHeight="1"/>
    <row r="23000" customHeight="1"/>
    <row r="23001" customHeight="1"/>
    <row r="23002" customHeight="1"/>
    <row r="23003" customHeight="1"/>
    <row r="23004" customHeight="1"/>
    <row r="23005" customHeight="1"/>
    <row r="23006" customHeight="1"/>
    <row r="23007" customHeight="1"/>
    <row r="23008" customHeight="1"/>
    <row r="23009" customHeight="1"/>
    <row r="23010" customHeight="1"/>
    <row r="23011" customHeight="1"/>
    <row r="23012" customHeight="1"/>
    <row r="23013" customHeight="1"/>
    <row r="23014" customHeight="1"/>
    <row r="23015" customHeight="1"/>
    <row r="23016" customHeight="1"/>
    <row r="23017" customHeight="1"/>
    <row r="23018" customHeight="1"/>
    <row r="23019" customHeight="1"/>
    <row r="23020" customHeight="1"/>
    <row r="23021" customHeight="1"/>
    <row r="23022" customHeight="1"/>
    <row r="23023" customHeight="1"/>
    <row r="23024" customHeight="1"/>
    <row r="23025" customHeight="1"/>
    <row r="23026" customHeight="1"/>
    <row r="23027" customHeight="1"/>
    <row r="23028" customHeight="1"/>
    <row r="23029" customHeight="1"/>
    <row r="23030" customHeight="1"/>
    <row r="23031" customHeight="1"/>
    <row r="23032" customHeight="1"/>
    <row r="23033" customHeight="1"/>
    <row r="23034" customHeight="1"/>
    <row r="23035" customHeight="1"/>
    <row r="23036" customHeight="1"/>
    <row r="23037" customHeight="1"/>
    <row r="23038" customHeight="1"/>
    <row r="23039" customHeight="1"/>
    <row r="23040" customHeight="1"/>
    <row r="23041" customHeight="1"/>
    <row r="23042" customHeight="1"/>
    <row r="23043" customHeight="1"/>
    <row r="23044" customHeight="1"/>
    <row r="23045" customHeight="1"/>
    <row r="23046" customHeight="1"/>
    <row r="23047" customHeight="1"/>
    <row r="23048" customHeight="1"/>
    <row r="23049" customHeight="1"/>
    <row r="23050" customHeight="1"/>
    <row r="23051" customHeight="1"/>
    <row r="23052" customHeight="1"/>
    <row r="23053" customHeight="1"/>
    <row r="23054" customHeight="1"/>
    <row r="23055" customHeight="1"/>
    <row r="23056" customHeight="1"/>
    <row r="23057" customHeight="1"/>
    <row r="23058" customHeight="1"/>
    <row r="23059" customHeight="1"/>
    <row r="23060" customHeight="1"/>
    <row r="23061" customHeight="1"/>
    <row r="23062" customHeight="1"/>
    <row r="23063" customHeight="1"/>
    <row r="23064" customHeight="1"/>
    <row r="23065" customHeight="1"/>
    <row r="23066" customHeight="1"/>
    <row r="23067" customHeight="1"/>
    <row r="23068" customHeight="1"/>
    <row r="23069" customHeight="1"/>
    <row r="23070" customHeight="1"/>
    <row r="23071" customHeight="1"/>
    <row r="23072" customHeight="1"/>
    <row r="23073" customHeight="1"/>
    <row r="23074" customHeight="1"/>
    <row r="23075" customHeight="1"/>
    <row r="23076" customHeight="1"/>
    <row r="23077" customHeight="1"/>
    <row r="23078" customHeight="1"/>
    <row r="23079" customHeight="1"/>
    <row r="23080" customHeight="1"/>
    <row r="23081" customHeight="1"/>
    <row r="23082" customHeight="1"/>
    <row r="23083" customHeight="1"/>
    <row r="23084" customHeight="1"/>
    <row r="23085" customHeight="1"/>
    <row r="23086" customHeight="1"/>
    <row r="23087" customHeight="1"/>
    <row r="23088" customHeight="1"/>
    <row r="23089" customHeight="1"/>
    <row r="23090" customHeight="1"/>
    <row r="23091" customHeight="1"/>
    <row r="23092" customHeight="1"/>
    <row r="23093" customHeight="1"/>
    <row r="23094" customHeight="1"/>
    <row r="23095" customHeight="1"/>
    <row r="23096" customHeight="1"/>
    <row r="23097" customHeight="1"/>
    <row r="23098" customHeight="1"/>
    <row r="23099" customHeight="1"/>
    <row r="23100" customHeight="1"/>
    <row r="23101" customHeight="1"/>
    <row r="23102" customHeight="1"/>
    <row r="23103" customHeight="1"/>
    <row r="23104" customHeight="1"/>
    <row r="23105" customHeight="1"/>
    <row r="23106" customHeight="1"/>
    <row r="23107" customHeight="1"/>
    <row r="23108" customHeight="1"/>
    <row r="23109" customHeight="1"/>
    <row r="23110" customHeight="1"/>
    <row r="23111" customHeight="1"/>
    <row r="23112" customHeight="1"/>
    <row r="23113" customHeight="1"/>
    <row r="23114" customHeight="1"/>
    <row r="23115" customHeight="1"/>
    <row r="23116" customHeight="1"/>
    <row r="23117" customHeight="1"/>
    <row r="23118" customHeight="1"/>
    <row r="23119" customHeight="1"/>
    <row r="23120" customHeight="1"/>
    <row r="23121" customHeight="1"/>
    <row r="23122" customHeight="1"/>
    <row r="23123" customHeight="1"/>
    <row r="23124" customHeight="1"/>
    <row r="23125" customHeight="1"/>
    <row r="23126" customHeight="1"/>
    <row r="23127" customHeight="1"/>
    <row r="23128" customHeight="1"/>
    <row r="23129" customHeight="1"/>
    <row r="23130" customHeight="1"/>
    <row r="23131" customHeight="1"/>
    <row r="23132" customHeight="1"/>
    <row r="23133" customHeight="1"/>
    <row r="23134" customHeight="1"/>
    <row r="23135" customHeight="1"/>
    <row r="23136" customHeight="1"/>
    <row r="23137" customHeight="1"/>
    <row r="23138" customHeight="1"/>
    <row r="23139" customHeight="1"/>
    <row r="23140" customHeight="1"/>
    <row r="23141" customHeight="1"/>
    <row r="23142" customHeight="1"/>
    <row r="23143" customHeight="1"/>
    <row r="23144" customHeight="1"/>
    <row r="23145" customHeight="1"/>
    <row r="23146" customHeight="1"/>
    <row r="23147" customHeight="1"/>
    <row r="23148" customHeight="1"/>
    <row r="23149" customHeight="1"/>
    <row r="23150" customHeight="1"/>
    <row r="23151" customHeight="1"/>
    <row r="23152" customHeight="1"/>
    <row r="23153" customHeight="1"/>
    <row r="23154" customHeight="1"/>
    <row r="23155" customHeight="1"/>
    <row r="23156" customHeight="1"/>
    <row r="23157" customHeight="1"/>
    <row r="23158" customHeight="1"/>
    <row r="23159" customHeight="1"/>
    <row r="23160" customHeight="1"/>
    <row r="23161" customHeight="1"/>
    <row r="23162" customHeight="1"/>
    <row r="23163" customHeight="1"/>
    <row r="23164" customHeight="1"/>
    <row r="23165" customHeight="1"/>
    <row r="23166" customHeight="1"/>
    <row r="23167" customHeight="1"/>
    <row r="23168" customHeight="1"/>
    <row r="23169" customHeight="1"/>
    <row r="23170" customHeight="1"/>
    <row r="23171" customHeight="1"/>
    <row r="23172" customHeight="1"/>
    <row r="23173" customHeight="1"/>
    <row r="23174" customHeight="1"/>
    <row r="23175" customHeight="1"/>
    <row r="23176" customHeight="1"/>
    <row r="23177" customHeight="1"/>
    <row r="23178" customHeight="1"/>
    <row r="23179" customHeight="1"/>
    <row r="23180" customHeight="1"/>
    <row r="23181" customHeight="1"/>
    <row r="23182" customHeight="1"/>
    <row r="23183" customHeight="1"/>
    <row r="23184" customHeight="1"/>
    <row r="23185" customHeight="1"/>
    <row r="23186" customHeight="1"/>
    <row r="23187" customHeight="1"/>
    <row r="23188" customHeight="1"/>
    <row r="23189" customHeight="1"/>
    <row r="23190" customHeight="1"/>
    <row r="23191" customHeight="1"/>
    <row r="23192" customHeight="1"/>
    <row r="23193" customHeight="1"/>
    <row r="23194" customHeight="1"/>
    <row r="23195" customHeight="1"/>
    <row r="23196" customHeight="1"/>
    <row r="23197" customHeight="1"/>
    <row r="23198" customHeight="1"/>
    <row r="23199" customHeight="1"/>
    <row r="23200" customHeight="1"/>
    <row r="23201" customHeight="1"/>
    <row r="23202" customHeight="1"/>
    <row r="23203" customHeight="1"/>
    <row r="23204" customHeight="1"/>
    <row r="23205" customHeight="1"/>
    <row r="23206" customHeight="1"/>
    <row r="23207" customHeight="1"/>
    <row r="23208" customHeight="1"/>
    <row r="23209" customHeight="1"/>
    <row r="23210" customHeight="1"/>
    <row r="23211" customHeight="1"/>
    <row r="23212" customHeight="1"/>
    <row r="23213" customHeight="1"/>
    <row r="23214" customHeight="1"/>
    <row r="23215" customHeight="1"/>
    <row r="23216" customHeight="1"/>
    <row r="23217" customHeight="1"/>
    <row r="23218" customHeight="1"/>
    <row r="23219" customHeight="1"/>
    <row r="23220" customHeight="1"/>
    <row r="23221" customHeight="1"/>
    <row r="23222" customHeight="1"/>
    <row r="23223" customHeight="1"/>
    <row r="23224" customHeight="1"/>
    <row r="23225" customHeight="1"/>
    <row r="23226" customHeight="1"/>
    <row r="23227" customHeight="1"/>
    <row r="23228" customHeight="1"/>
    <row r="23229" customHeight="1"/>
    <row r="23230" customHeight="1"/>
    <row r="23231" customHeight="1"/>
    <row r="23232" customHeight="1"/>
    <row r="23233" customHeight="1"/>
    <row r="23234" customHeight="1"/>
    <row r="23235" customHeight="1"/>
    <row r="23236" customHeight="1"/>
    <row r="23237" customHeight="1"/>
    <row r="23238" customHeight="1"/>
    <row r="23239" customHeight="1"/>
    <row r="23240" customHeight="1"/>
    <row r="23241" customHeight="1"/>
    <row r="23242" customHeight="1"/>
    <row r="23243" customHeight="1"/>
    <row r="23244" customHeight="1"/>
    <row r="23245" customHeight="1"/>
    <row r="23246" customHeight="1"/>
    <row r="23247" customHeight="1"/>
    <row r="23248" customHeight="1"/>
    <row r="23249" customHeight="1"/>
    <row r="23250" customHeight="1"/>
    <row r="23251" customHeight="1"/>
    <row r="23252" customHeight="1"/>
    <row r="23253" customHeight="1"/>
    <row r="23254" customHeight="1"/>
    <row r="23255" customHeight="1"/>
    <row r="23256" customHeight="1"/>
    <row r="23257" customHeight="1"/>
    <row r="23258" customHeight="1"/>
    <row r="23259" customHeight="1"/>
    <row r="23260" customHeight="1"/>
    <row r="23261" customHeight="1"/>
    <row r="23262" customHeight="1"/>
    <row r="23263" customHeight="1"/>
    <row r="23264" customHeight="1"/>
    <row r="23265" customHeight="1"/>
    <row r="23266" customHeight="1"/>
    <row r="23267" customHeight="1"/>
    <row r="23268" customHeight="1"/>
    <row r="23269" customHeight="1"/>
    <row r="23270" customHeight="1"/>
    <row r="23271" customHeight="1"/>
    <row r="23272" customHeight="1"/>
    <row r="23273" customHeight="1"/>
    <row r="23274" customHeight="1"/>
    <row r="23275" customHeight="1"/>
    <row r="23276" customHeight="1"/>
    <row r="23277" customHeight="1"/>
    <row r="23278" customHeight="1"/>
    <row r="23279" customHeight="1"/>
    <row r="23280" customHeight="1"/>
    <row r="23281" customHeight="1"/>
    <row r="23282" customHeight="1"/>
    <row r="23283" customHeight="1"/>
    <row r="23284" customHeight="1"/>
    <row r="23285" customHeight="1"/>
    <row r="23286" customHeight="1"/>
    <row r="23287" customHeight="1"/>
    <row r="23288" customHeight="1"/>
    <row r="23289" customHeight="1"/>
    <row r="23290" customHeight="1"/>
    <row r="23291" customHeight="1"/>
    <row r="23292" customHeight="1"/>
    <row r="23293" customHeight="1"/>
    <row r="23294" customHeight="1"/>
    <row r="23295" customHeight="1"/>
    <row r="23296" customHeight="1"/>
    <row r="23297" customHeight="1"/>
    <row r="23298" customHeight="1"/>
    <row r="23299" customHeight="1"/>
    <row r="23300" customHeight="1"/>
    <row r="23301" customHeight="1"/>
    <row r="23302" customHeight="1"/>
    <row r="23303" customHeight="1"/>
    <row r="23304" customHeight="1"/>
    <row r="23305" customHeight="1"/>
    <row r="23306" customHeight="1"/>
    <row r="23307" customHeight="1"/>
    <row r="23308" customHeight="1"/>
    <row r="23309" customHeight="1"/>
    <row r="23310" customHeight="1"/>
    <row r="23311" customHeight="1"/>
    <row r="23312" customHeight="1"/>
    <row r="23313" customHeight="1"/>
    <row r="23314" customHeight="1"/>
    <row r="23315" customHeight="1"/>
    <row r="23316" customHeight="1"/>
    <row r="23317" customHeight="1"/>
    <row r="23318" customHeight="1"/>
    <row r="23319" customHeight="1"/>
    <row r="23320" customHeight="1"/>
    <row r="23321" customHeight="1"/>
    <row r="23322" customHeight="1"/>
    <row r="23323" customHeight="1"/>
    <row r="23324" customHeight="1"/>
    <row r="23325" customHeight="1"/>
    <row r="23326" customHeight="1"/>
    <row r="23327" customHeight="1"/>
    <row r="23328" customHeight="1"/>
    <row r="23329" customHeight="1"/>
    <row r="23330" customHeight="1"/>
    <row r="23331" customHeight="1"/>
    <row r="23332" customHeight="1"/>
    <row r="23333" customHeight="1"/>
    <row r="23334" customHeight="1"/>
    <row r="23335" customHeight="1"/>
    <row r="23336" customHeight="1"/>
    <row r="23337" customHeight="1"/>
    <row r="23338" customHeight="1"/>
    <row r="23339" customHeight="1"/>
    <row r="23340" customHeight="1"/>
    <row r="23341" customHeight="1"/>
    <row r="23342" customHeight="1"/>
    <row r="23343" customHeight="1"/>
    <row r="23344" customHeight="1"/>
    <row r="23345" customHeight="1"/>
    <row r="23346" customHeight="1"/>
    <row r="23347" customHeight="1"/>
    <row r="23348" customHeight="1"/>
    <row r="23349" customHeight="1"/>
    <row r="23350" customHeight="1"/>
    <row r="23351" customHeight="1"/>
    <row r="23352" customHeight="1"/>
    <row r="23353" customHeight="1"/>
    <row r="23354" customHeight="1"/>
    <row r="23355" customHeight="1"/>
    <row r="23356" customHeight="1"/>
    <row r="23357" customHeight="1"/>
    <row r="23358" customHeight="1"/>
    <row r="23359" customHeight="1"/>
    <row r="23360" customHeight="1"/>
    <row r="23361" customHeight="1"/>
    <row r="23362" customHeight="1"/>
    <row r="23363" customHeight="1"/>
    <row r="23364" customHeight="1"/>
    <row r="23365" customHeight="1"/>
    <row r="23366" customHeight="1"/>
    <row r="23367" customHeight="1"/>
    <row r="23368" customHeight="1"/>
    <row r="23369" customHeight="1"/>
    <row r="23370" customHeight="1"/>
    <row r="23371" customHeight="1"/>
    <row r="23372" customHeight="1"/>
    <row r="23373" customHeight="1"/>
    <row r="23374" customHeight="1"/>
    <row r="23375" customHeight="1"/>
    <row r="23376" customHeight="1"/>
    <row r="23377" customHeight="1"/>
    <row r="23378" customHeight="1"/>
    <row r="23379" customHeight="1"/>
    <row r="23380" customHeight="1"/>
    <row r="23381" customHeight="1"/>
    <row r="23382" customHeight="1"/>
    <row r="23383" customHeight="1"/>
    <row r="23384" customHeight="1"/>
    <row r="23385" customHeight="1"/>
    <row r="23386" customHeight="1"/>
    <row r="23387" customHeight="1"/>
    <row r="23388" customHeight="1"/>
    <row r="23389" customHeight="1"/>
    <row r="23390" customHeight="1"/>
    <row r="23391" customHeight="1"/>
    <row r="23392" customHeight="1"/>
    <row r="23393" customHeight="1"/>
    <row r="23394" customHeight="1"/>
    <row r="23395" customHeight="1"/>
    <row r="23396" customHeight="1"/>
    <row r="23397" customHeight="1"/>
    <row r="23398" customHeight="1"/>
    <row r="23399" customHeight="1"/>
    <row r="23400" customHeight="1"/>
    <row r="23401" customHeight="1"/>
    <row r="23402" customHeight="1"/>
    <row r="23403" customHeight="1"/>
    <row r="23404" customHeight="1"/>
    <row r="23405" customHeight="1"/>
    <row r="23406" customHeight="1"/>
    <row r="23407" customHeight="1"/>
    <row r="23408" customHeight="1"/>
    <row r="23409" customHeight="1"/>
    <row r="23410" customHeight="1"/>
    <row r="23411" customHeight="1"/>
    <row r="23412" customHeight="1"/>
    <row r="23413" customHeight="1"/>
    <row r="23414" customHeight="1"/>
    <row r="23415" customHeight="1"/>
    <row r="23416" customHeight="1"/>
    <row r="23417" customHeight="1"/>
    <row r="23418" customHeight="1"/>
    <row r="23419" customHeight="1"/>
    <row r="23420" customHeight="1"/>
    <row r="23421" customHeight="1"/>
    <row r="23422" customHeight="1"/>
    <row r="23423" customHeight="1"/>
    <row r="23424" customHeight="1"/>
    <row r="23425" customHeight="1"/>
    <row r="23426" customHeight="1"/>
    <row r="23427" customHeight="1"/>
    <row r="23428" customHeight="1"/>
    <row r="23429" customHeight="1"/>
    <row r="23430" customHeight="1"/>
    <row r="23431" customHeight="1"/>
    <row r="23432" customHeight="1"/>
    <row r="23433" customHeight="1"/>
    <row r="23434" customHeight="1"/>
    <row r="23435" customHeight="1"/>
    <row r="23436" customHeight="1"/>
    <row r="23437" customHeight="1"/>
    <row r="23438" customHeight="1"/>
    <row r="23439" customHeight="1"/>
    <row r="23440" customHeight="1"/>
    <row r="23441" customHeight="1"/>
    <row r="23442" customHeight="1"/>
    <row r="23443" customHeight="1"/>
    <row r="23444" customHeight="1"/>
    <row r="23445" customHeight="1"/>
    <row r="23446" customHeight="1"/>
    <row r="23447" customHeight="1"/>
    <row r="23448" customHeight="1"/>
    <row r="23449" customHeight="1"/>
    <row r="23450" customHeight="1"/>
    <row r="23451" customHeight="1"/>
    <row r="23452" customHeight="1"/>
    <row r="23453" customHeight="1"/>
    <row r="23454" customHeight="1"/>
    <row r="23455" customHeight="1"/>
    <row r="23456" customHeight="1"/>
    <row r="23457" customHeight="1"/>
    <row r="23458" customHeight="1"/>
    <row r="23459" customHeight="1"/>
    <row r="23460" customHeight="1"/>
    <row r="23461" customHeight="1"/>
    <row r="23462" customHeight="1"/>
    <row r="23463" customHeight="1"/>
    <row r="23464" customHeight="1"/>
    <row r="23465" customHeight="1"/>
    <row r="23466" customHeight="1"/>
    <row r="23467" customHeight="1"/>
    <row r="23468" customHeight="1"/>
    <row r="23469" customHeight="1"/>
    <row r="23470" customHeight="1"/>
    <row r="23471" customHeight="1"/>
    <row r="23472" customHeight="1"/>
    <row r="23473" customHeight="1"/>
    <row r="23474" customHeight="1"/>
    <row r="23475" customHeight="1"/>
    <row r="23476" customHeight="1"/>
    <row r="23477" customHeight="1"/>
    <row r="23478" customHeight="1"/>
    <row r="23479" customHeight="1"/>
    <row r="23480" customHeight="1"/>
    <row r="23481" customHeight="1"/>
    <row r="23482" customHeight="1"/>
    <row r="23483" customHeight="1"/>
    <row r="23484" customHeight="1"/>
    <row r="23485" customHeight="1"/>
    <row r="23486" customHeight="1"/>
    <row r="23487" customHeight="1"/>
    <row r="23488" customHeight="1"/>
    <row r="23489" customHeight="1"/>
    <row r="23490" customHeight="1"/>
    <row r="23491" customHeight="1"/>
    <row r="23492" customHeight="1"/>
    <row r="23493" customHeight="1"/>
    <row r="23494" customHeight="1"/>
    <row r="23495" customHeight="1"/>
    <row r="23496" customHeight="1"/>
    <row r="23497" customHeight="1"/>
    <row r="23498" customHeight="1"/>
    <row r="23499" customHeight="1"/>
    <row r="23500" customHeight="1"/>
    <row r="23501" customHeight="1"/>
    <row r="23502" customHeight="1"/>
    <row r="23503" customHeight="1"/>
    <row r="23504" customHeight="1"/>
    <row r="23505" customHeight="1"/>
    <row r="23506" customHeight="1"/>
    <row r="23507" customHeight="1"/>
    <row r="23508" customHeight="1"/>
    <row r="23509" customHeight="1"/>
    <row r="23510" customHeight="1"/>
    <row r="23511" customHeight="1"/>
    <row r="23512" customHeight="1"/>
    <row r="23513" customHeight="1"/>
    <row r="23514" customHeight="1"/>
    <row r="23515" customHeight="1"/>
    <row r="23516" customHeight="1"/>
    <row r="23517" customHeight="1"/>
    <row r="23518" customHeight="1"/>
    <row r="23519" customHeight="1"/>
    <row r="23520" customHeight="1"/>
    <row r="23521" customHeight="1"/>
    <row r="23522" customHeight="1"/>
    <row r="23523" customHeight="1"/>
    <row r="23524" customHeight="1"/>
    <row r="23525" customHeight="1"/>
    <row r="23526" customHeight="1"/>
    <row r="23527" customHeight="1"/>
    <row r="23528" customHeight="1"/>
    <row r="23529" customHeight="1"/>
    <row r="23530" customHeight="1"/>
    <row r="23531" customHeight="1"/>
    <row r="23532" customHeight="1"/>
    <row r="23533" customHeight="1"/>
    <row r="23534" customHeight="1"/>
    <row r="23535" customHeight="1"/>
    <row r="23536" customHeight="1"/>
    <row r="23537" customHeight="1"/>
    <row r="23538" customHeight="1"/>
    <row r="23539" customHeight="1"/>
    <row r="23540" customHeight="1"/>
    <row r="23541" customHeight="1"/>
    <row r="23542" customHeight="1"/>
    <row r="23543" customHeight="1"/>
    <row r="23544" customHeight="1"/>
    <row r="23545" customHeight="1"/>
    <row r="23546" customHeight="1"/>
    <row r="23547" customHeight="1"/>
    <row r="23548" customHeight="1"/>
    <row r="23549" customHeight="1"/>
    <row r="23550" customHeight="1"/>
    <row r="23551" customHeight="1"/>
    <row r="23552" customHeight="1"/>
    <row r="23553" customHeight="1"/>
    <row r="23554" customHeight="1"/>
    <row r="23555" customHeight="1"/>
    <row r="23556" customHeight="1"/>
    <row r="23557" customHeight="1"/>
    <row r="23558" customHeight="1"/>
    <row r="23559" customHeight="1"/>
    <row r="23560" customHeight="1"/>
    <row r="23561" customHeight="1"/>
    <row r="23562" customHeight="1"/>
    <row r="23563" customHeight="1"/>
    <row r="23564" customHeight="1"/>
    <row r="23565" customHeight="1"/>
    <row r="23566" customHeight="1"/>
    <row r="23567" customHeight="1"/>
    <row r="23568" customHeight="1"/>
    <row r="23569" customHeight="1"/>
    <row r="23570" customHeight="1"/>
    <row r="23571" customHeight="1"/>
    <row r="23572" customHeight="1"/>
    <row r="23573" customHeight="1"/>
    <row r="23574" customHeight="1"/>
    <row r="23575" customHeight="1"/>
    <row r="23576" customHeight="1"/>
    <row r="23577" customHeight="1"/>
    <row r="23578" customHeight="1"/>
    <row r="23579" customHeight="1"/>
    <row r="23580" customHeight="1"/>
    <row r="23581" customHeight="1"/>
    <row r="23582" customHeight="1"/>
    <row r="23583" customHeight="1"/>
    <row r="23584" customHeight="1"/>
    <row r="23585" customHeight="1"/>
    <row r="23586" customHeight="1"/>
    <row r="23587" customHeight="1"/>
    <row r="23588" customHeight="1"/>
    <row r="23589" customHeight="1"/>
    <row r="23590" customHeight="1"/>
    <row r="23591" customHeight="1"/>
    <row r="23592" customHeight="1"/>
    <row r="23593" customHeight="1"/>
    <row r="23594" customHeight="1"/>
    <row r="23595" customHeight="1"/>
    <row r="23596" customHeight="1"/>
    <row r="23597" customHeight="1"/>
    <row r="23598" customHeight="1"/>
    <row r="23599" customHeight="1"/>
    <row r="23600" customHeight="1"/>
    <row r="23601" customHeight="1"/>
    <row r="23602" customHeight="1"/>
    <row r="23603" customHeight="1"/>
    <row r="23604" customHeight="1"/>
    <row r="23605" customHeight="1"/>
    <row r="23606" customHeight="1"/>
    <row r="23607" customHeight="1"/>
    <row r="23608" customHeight="1"/>
    <row r="23609" customHeight="1"/>
    <row r="23610" customHeight="1"/>
    <row r="23611" customHeight="1"/>
    <row r="23612" customHeight="1"/>
    <row r="23613" customHeight="1"/>
    <row r="23614" customHeight="1"/>
    <row r="23615" customHeight="1"/>
    <row r="23616" customHeight="1"/>
    <row r="23617" customHeight="1"/>
    <row r="23618" customHeight="1"/>
    <row r="23619" customHeight="1"/>
    <row r="23620" customHeight="1"/>
    <row r="23621" customHeight="1"/>
    <row r="23622" customHeight="1"/>
    <row r="23623" customHeight="1"/>
    <row r="23624" customHeight="1"/>
    <row r="23625" customHeight="1"/>
    <row r="23626" customHeight="1"/>
    <row r="23627" customHeight="1"/>
    <row r="23628" customHeight="1"/>
    <row r="23629" customHeight="1"/>
    <row r="23630" customHeight="1"/>
    <row r="23631" customHeight="1"/>
    <row r="23632" customHeight="1"/>
    <row r="23633" customHeight="1"/>
    <row r="23634" customHeight="1"/>
    <row r="23635" customHeight="1"/>
    <row r="23636" customHeight="1"/>
    <row r="23637" customHeight="1"/>
    <row r="23638" customHeight="1"/>
    <row r="23639" customHeight="1"/>
    <row r="23640" customHeight="1"/>
    <row r="23641" customHeight="1"/>
    <row r="23642" customHeight="1"/>
    <row r="23643" customHeight="1"/>
    <row r="23644" customHeight="1"/>
    <row r="23645" customHeight="1"/>
    <row r="23646" customHeight="1"/>
    <row r="23647" customHeight="1"/>
    <row r="23648" customHeight="1"/>
    <row r="23649" customHeight="1"/>
    <row r="23650" customHeight="1"/>
    <row r="23651" customHeight="1"/>
    <row r="23652" customHeight="1"/>
    <row r="23653" customHeight="1"/>
    <row r="23654" customHeight="1"/>
    <row r="23655" customHeight="1"/>
    <row r="23656" customHeight="1"/>
    <row r="23657" customHeight="1"/>
    <row r="23658" customHeight="1"/>
    <row r="23659" customHeight="1"/>
    <row r="23660" customHeight="1"/>
    <row r="23661" customHeight="1"/>
    <row r="23662" customHeight="1"/>
    <row r="23663" customHeight="1"/>
    <row r="23664" customHeight="1"/>
    <row r="23665" customHeight="1"/>
    <row r="23666" customHeight="1"/>
    <row r="23667" customHeight="1"/>
    <row r="23668" customHeight="1"/>
    <row r="23669" customHeight="1"/>
    <row r="23670" customHeight="1"/>
    <row r="23671" customHeight="1"/>
    <row r="23672" customHeight="1"/>
    <row r="23673" customHeight="1"/>
    <row r="23674" customHeight="1"/>
    <row r="23675" customHeight="1"/>
    <row r="23676" customHeight="1"/>
    <row r="23677" customHeight="1"/>
    <row r="23678" customHeight="1"/>
    <row r="23679" customHeight="1"/>
    <row r="23680" customHeight="1"/>
    <row r="23681" customHeight="1"/>
    <row r="23682" customHeight="1"/>
    <row r="23683" customHeight="1"/>
    <row r="23684" customHeight="1"/>
    <row r="23685" customHeight="1"/>
    <row r="23686" customHeight="1"/>
    <row r="23687" customHeight="1"/>
    <row r="23688" customHeight="1"/>
    <row r="23689" customHeight="1"/>
    <row r="23690" customHeight="1"/>
    <row r="23691" customHeight="1"/>
    <row r="23692" customHeight="1"/>
    <row r="23693" customHeight="1"/>
    <row r="23694" customHeight="1"/>
    <row r="23695" customHeight="1"/>
    <row r="23696" customHeight="1"/>
    <row r="23697" customHeight="1"/>
    <row r="23698" customHeight="1"/>
    <row r="23699" customHeight="1"/>
    <row r="23700" customHeight="1"/>
    <row r="23701" customHeight="1"/>
    <row r="23702" customHeight="1"/>
    <row r="23703" customHeight="1"/>
    <row r="23704" customHeight="1"/>
    <row r="23705" customHeight="1"/>
    <row r="23706" customHeight="1"/>
    <row r="23707" customHeight="1"/>
    <row r="23708" customHeight="1"/>
    <row r="23709" customHeight="1"/>
    <row r="23710" customHeight="1"/>
    <row r="23711" customHeight="1"/>
    <row r="23712" customHeight="1"/>
    <row r="23713" customHeight="1"/>
    <row r="23714" customHeight="1"/>
    <row r="23715" customHeight="1"/>
    <row r="23716" customHeight="1"/>
    <row r="23717" customHeight="1"/>
    <row r="23718" customHeight="1"/>
    <row r="23719" customHeight="1"/>
    <row r="23720" customHeight="1"/>
    <row r="23721" customHeight="1"/>
    <row r="23722" customHeight="1"/>
    <row r="23723" customHeight="1"/>
    <row r="23724" customHeight="1"/>
    <row r="23725" customHeight="1"/>
    <row r="23726" customHeight="1"/>
    <row r="23727" customHeight="1"/>
    <row r="23728" customHeight="1"/>
    <row r="23729" customHeight="1"/>
    <row r="23730" customHeight="1"/>
    <row r="23731" customHeight="1"/>
    <row r="23732" customHeight="1"/>
    <row r="23733" customHeight="1"/>
    <row r="23734" customHeight="1"/>
    <row r="23735" customHeight="1"/>
    <row r="23736" customHeight="1"/>
    <row r="23737" customHeight="1"/>
    <row r="23738" customHeight="1"/>
    <row r="23739" customHeight="1"/>
    <row r="23740" customHeight="1"/>
    <row r="23741" customHeight="1"/>
    <row r="23742" customHeight="1"/>
    <row r="23743" customHeight="1"/>
    <row r="23744" customHeight="1"/>
    <row r="23745" customHeight="1"/>
    <row r="23746" customHeight="1"/>
    <row r="23747" customHeight="1"/>
    <row r="23748" customHeight="1"/>
    <row r="23749" customHeight="1"/>
    <row r="23750" customHeight="1"/>
    <row r="23751" customHeight="1"/>
    <row r="23752" customHeight="1"/>
    <row r="23753" customHeight="1"/>
    <row r="23754" customHeight="1"/>
    <row r="23755" customHeight="1"/>
    <row r="23756" customHeight="1"/>
    <row r="23757" customHeight="1"/>
    <row r="23758" customHeight="1"/>
    <row r="23759" customHeight="1"/>
    <row r="23760" customHeight="1"/>
    <row r="23761" customHeight="1"/>
    <row r="23762" customHeight="1"/>
    <row r="23763" customHeight="1"/>
    <row r="23764" customHeight="1"/>
    <row r="23765" customHeight="1"/>
    <row r="23766" customHeight="1"/>
    <row r="23767" customHeight="1"/>
    <row r="23768" customHeight="1"/>
    <row r="23769" customHeight="1"/>
    <row r="23770" customHeight="1"/>
    <row r="23771" customHeight="1"/>
    <row r="23772" customHeight="1"/>
    <row r="23773" customHeight="1"/>
    <row r="23774" customHeight="1"/>
    <row r="23775" customHeight="1"/>
    <row r="23776" customHeight="1"/>
    <row r="23777" customHeight="1"/>
    <row r="23778" customHeight="1"/>
    <row r="23779" customHeight="1"/>
    <row r="23780" customHeight="1"/>
    <row r="23781" customHeight="1"/>
    <row r="23782" customHeight="1"/>
    <row r="23783" customHeight="1"/>
    <row r="23784" customHeight="1"/>
    <row r="23785" customHeight="1"/>
    <row r="23786" customHeight="1"/>
    <row r="23787" customHeight="1"/>
    <row r="23788" customHeight="1"/>
    <row r="23789" customHeight="1"/>
    <row r="23790" customHeight="1"/>
    <row r="23791" customHeight="1"/>
    <row r="23792" customHeight="1"/>
    <row r="23793" customHeight="1"/>
    <row r="23794" customHeight="1"/>
    <row r="23795" customHeight="1"/>
    <row r="23796" customHeight="1"/>
    <row r="23797" customHeight="1"/>
    <row r="23798" customHeight="1"/>
    <row r="23799" customHeight="1"/>
    <row r="23800" customHeight="1"/>
    <row r="23801" customHeight="1"/>
    <row r="23802" customHeight="1"/>
    <row r="23803" customHeight="1"/>
    <row r="23804" customHeight="1"/>
    <row r="23805" customHeight="1"/>
    <row r="23806" customHeight="1"/>
    <row r="23807" customHeight="1"/>
    <row r="23808" customHeight="1"/>
    <row r="23809" customHeight="1"/>
    <row r="23810" customHeight="1"/>
    <row r="23811" customHeight="1"/>
    <row r="23812" customHeight="1"/>
    <row r="23813" customHeight="1"/>
    <row r="23814" customHeight="1"/>
    <row r="23815" customHeight="1"/>
    <row r="23816" customHeight="1"/>
    <row r="23817" customHeight="1"/>
    <row r="23818" customHeight="1"/>
    <row r="23819" customHeight="1"/>
    <row r="23820" customHeight="1"/>
    <row r="23821" customHeight="1"/>
    <row r="23822" customHeight="1"/>
    <row r="23823" customHeight="1"/>
    <row r="23824" customHeight="1"/>
    <row r="23825" customHeight="1"/>
    <row r="23826" customHeight="1"/>
    <row r="23827" customHeight="1"/>
    <row r="23828" customHeight="1"/>
    <row r="23829" customHeight="1"/>
    <row r="23830" customHeight="1"/>
    <row r="23831" customHeight="1"/>
    <row r="23832" customHeight="1"/>
    <row r="23833" customHeight="1"/>
    <row r="23834" customHeight="1"/>
    <row r="23835" customHeight="1"/>
    <row r="23836" customHeight="1"/>
    <row r="23837" customHeight="1"/>
    <row r="23838" customHeight="1"/>
    <row r="23839" customHeight="1"/>
    <row r="23840" customHeight="1"/>
    <row r="23841" customHeight="1"/>
    <row r="23842" customHeight="1"/>
    <row r="23843" customHeight="1"/>
    <row r="23844" customHeight="1"/>
    <row r="23845" customHeight="1"/>
    <row r="23846" customHeight="1"/>
    <row r="23847" customHeight="1"/>
    <row r="23848" customHeight="1"/>
    <row r="23849" customHeight="1"/>
    <row r="23850" customHeight="1"/>
    <row r="23851" customHeight="1"/>
    <row r="23852" customHeight="1"/>
    <row r="23853" customHeight="1"/>
    <row r="23854" customHeight="1"/>
    <row r="23855" customHeight="1"/>
    <row r="23856" customHeight="1"/>
    <row r="23857" customHeight="1"/>
    <row r="23858" customHeight="1"/>
    <row r="23859" customHeight="1"/>
    <row r="23860" customHeight="1"/>
    <row r="23861" customHeight="1"/>
    <row r="23862" customHeight="1"/>
    <row r="23863" customHeight="1"/>
    <row r="23864" customHeight="1"/>
    <row r="23865" customHeight="1"/>
    <row r="23866" customHeight="1"/>
    <row r="23867" customHeight="1"/>
    <row r="23868" customHeight="1"/>
    <row r="23869" customHeight="1"/>
    <row r="23870" customHeight="1"/>
    <row r="23871" customHeight="1"/>
    <row r="23872" customHeight="1"/>
    <row r="23873" customHeight="1"/>
    <row r="23874" customHeight="1"/>
    <row r="23875" customHeight="1"/>
    <row r="23876" customHeight="1"/>
    <row r="23877" customHeight="1"/>
    <row r="23878" customHeight="1"/>
    <row r="23879" customHeight="1"/>
    <row r="23880" customHeight="1"/>
    <row r="23881" customHeight="1"/>
    <row r="23882" customHeight="1"/>
    <row r="23883" customHeight="1"/>
    <row r="23884" customHeight="1"/>
    <row r="23885" customHeight="1"/>
    <row r="23886" customHeight="1"/>
    <row r="23887" customHeight="1"/>
    <row r="23888" customHeight="1"/>
    <row r="23889" customHeight="1"/>
    <row r="23890" customHeight="1"/>
    <row r="23891" customHeight="1"/>
    <row r="23892" customHeight="1"/>
    <row r="23893" customHeight="1"/>
    <row r="23894" customHeight="1"/>
    <row r="23895" customHeight="1"/>
    <row r="23896" customHeight="1"/>
    <row r="23897" customHeight="1"/>
    <row r="23898" customHeight="1"/>
    <row r="23899" customHeight="1"/>
    <row r="23900" customHeight="1"/>
    <row r="23901" customHeight="1"/>
    <row r="23902" customHeight="1"/>
    <row r="23903" customHeight="1"/>
    <row r="23904" customHeight="1"/>
    <row r="23905" customHeight="1"/>
    <row r="23906" customHeight="1"/>
    <row r="23907" customHeight="1"/>
    <row r="23908" customHeight="1"/>
    <row r="23909" customHeight="1"/>
    <row r="23910" customHeight="1"/>
    <row r="23911" customHeight="1"/>
    <row r="23912" customHeight="1"/>
    <row r="23913" customHeight="1"/>
    <row r="23914" customHeight="1"/>
    <row r="23915" customHeight="1"/>
    <row r="23916" customHeight="1"/>
    <row r="23917" customHeight="1"/>
    <row r="23918" customHeight="1"/>
    <row r="23919" customHeight="1"/>
    <row r="23920" customHeight="1"/>
    <row r="23921" customHeight="1"/>
    <row r="23922" customHeight="1"/>
    <row r="23923" customHeight="1"/>
    <row r="23924" customHeight="1"/>
    <row r="23925" customHeight="1"/>
    <row r="23926" customHeight="1"/>
    <row r="23927" customHeight="1"/>
    <row r="23928" customHeight="1"/>
    <row r="23929" customHeight="1"/>
    <row r="23930" customHeight="1"/>
    <row r="23931" customHeight="1"/>
    <row r="23932" customHeight="1"/>
    <row r="23933" customHeight="1"/>
    <row r="23934" customHeight="1"/>
    <row r="23935" customHeight="1"/>
    <row r="23936" customHeight="1"/>
    <row r="23937" customHeight="1"/>
    <row r="23938" customHeight="1"/>
    <row r="23939" customHeight="1"/>
    <row r="23940" customHeight="1"/>
    <row r="23941" customHeight="1"/>
    <row r="23942" customHeight="1"/>
    <row r="23943" customHeight="1"/>
    <row r="23944" customHeight="1"/>
    <row r="23945" customHeight="1"/>
    <row r="23946" customHeight="1"/>
    <row r="23947" customHeight="1"/>
    <row r="23948" customHeight="1"/>
    <row r="23949" customHeight="1"/>
    <row r="23950" customHeight="1"/>
    <row r="23951" customHeight="1"/>
    <row r="23952" customHeight="1"/>
    <row r="23953" customHeight="1"/>
    <row r="23954" customHeight="1"/>
    <row r="23955" customHeight="1"/>
    <row r="23956" customHeight="1"/>
    <row r="23957" customHeight="1"/>
    <row r="23958" customHeight="1"/>
    <row r="23959" customHeight="1"/>
    <row r="23960" customHeight="1"/>
    <row r="23961" customHeight="1"/>
    <row r="23962" customHeight="1"/>
    <row r="23963" customHeight="1"/>
    <row r="23964" customHeight="1"/>
    <row r="23965" customHeight="1"/>
    <row r="23966" customHeight="1"/>
    <row r="23967" customHeight="1"/>
    <row r="23968" customHeight="1"/>
    <row r="23969" customHeight="1"/>
    <row r="23970" customHeight="1"/>
    <row r="23971" customHeight="1"/>
    <row r="23972" customHeight="1"/>
    <row r="23973" customHeight="1"/>
    <row r="23974" customHeight="1"/>
    <row r="23975" customHeight="1"/>
    <row r="23976" customHeight="1"/>
    <row r="23977" customHeight="1"/>
    <row r="23978" customHeight="1"/>
    <row r="23979" customHeight="1"/>
    <row r="23980" customHeight="1"/>
    <row r="23981" customHeight="1"/>
    <row r="23982" customHeight="1"/>
    <row r="23983" customHeight="1"/>
    <row r="23984" customHeight="1"/>
    <row r="23985" customHeight="1"/>
    <row r="23986" customHeight="1"/>
    <row r="23987" customHeight="1"/>
    <row r="23988" customHeight="1"/>
    <row r="23989" customHeight="1"/>
    <row r="23990" customHeight="1"/>
    <row r="23991" customHeight="1"/>
    <row r="23992" customHeight="1"/>
    <row r="23993" customHeight="1"/>
    <row r="23994" customHeight="1"/>
    <row r="23995" customHeight="1"/>
    <row r="23996" customHeight="1"/>
    <row r="23997" customHeight="1"/>
    <row r="23998" customHeight="1"/>
    <row r="23999" customHeight="1"/>
    <row r="24000" customHeight="1"/>
    <row r="24001" customHeight="1"/>
    <row r="24002" customHeight="1"/>
    <row r="24003" customHeight="1"/>
    <row r="24004" customHeight="1"/>
    <row r="24005" customHeight="1"/>
    <row r="24006" customHeight="1"/>
    <row r="24007" customHeight="1"/>
    <row r="24008" customHeight="1"/>
    <row r="24009" customHeight="1"/>
    <row r="24010" customHeight="1"/>
    <row r="24011" customHeight="1"/>
    <row r="24012" customHeight="1"/>
    <row r="24013" customHeight="1"/>
    <row r="24014" customHeight="1"/>
    <row r="24015" customHeight="1"/>
    <row r="24016" customHeight="1"/>
    <row r="24017" customHeight="1"/>
    <row r="24018" customHeight="1"/>
    <row r="24019" customHeight="1"/>
    <row r="24020" customHeight="1"/>
    <row r="24021" customHeight="1"/>
    <row r="24022" customHeight="1"/>
    <row r="24023" customHeight="1"/>
    <row r="24024" customHeight="1"/>
    <row r="24025" customHeight="1"/>
    <row r="24026" customHeight="1"/>
    <row r="24027" customHeight="1"/>
    <row r="24028" customHeight="1"/>
    <row r="24029" customHeight="1"/>
    <row r="24030" customHeight="1"/>
    <row r="24031" customHeight="1"/>
    <row r="24032" customHeight="1"/>
    <row r="24033" customHeight="1"/>
    <row r="24034" customHeight="1"/>
    <row r="24035" customHeight="1"/>
    <row r="24036" customHeight="1"/>
    <row r="24037" customHeight="1"/>
    <row r="24038" customHeight="1"/>
    <row r="24039" customHeight="1"/>
    <row r="24040" customHeight="1"/>
    <row r="24041" customHeight="1"/>
    <row r="24042" customHeight="1"/>
    <row r="24043" customHeight="1"/>
    <row r="24044" customHeight="1"/>
    <row r="24045" customHeight="1"/>
    <row r="24046" customHeight="1"/>
    <row r="24047" customHeight="1"/>
    <row r="24048" customHeight="1"/>
    <row r="24049" customHeight="1"/>
    <row r="24050" customHeight="1"/>
    <row r="24051" customHeight="1"/>
    <row r="24052" customHeight="1"/>
    <row r="24053" customHeight="1"/>
    <row r="24054" customHeight="1"/>
    <row r="24055" customHeight="1"/>
    <row r="24056" customHeight="1"/>
    <row r="24057" customHeight="1"/>
    <row r="24058" customHeight="1"/>
    <row r="24059" customHeight="1"/>
    <row r="24060" customHeight="1"/>
    <row r="24061" customHeight="1"/>
    <row r="24062" customHeight="1"/>
    <row r="24063" customHeight="1"/>
    <row r="24064" customHeight="1"/>
    <row r="24065" customHeight="1"/>
    <row r="24066" customHeight="1"/>
    <row r="24067" customHeight="1"/>
    <row r="24068" customHeight="1"/>
    <row r="24069" customHeight="1"/>
    <row r="24070" customHeight="1"/>
    <row r="24071" customHeight="1"/>
    <row r="24072" customHeight="1"/>
    <row r="24073" customHeight="1"/>
    <row r="24074" customHeight="1"/>
    <row r="24075" customHeight="1"/>
    <row r="24076" customHeight="1"/>
    <row r="24077" customHeight="1"/>
    <row r="24078" customHeight="1"/>
    <row r="24079" customHeight="1"/>
    <row r="24080" customHeight="1"/>
    <row r="24081" customHeight="1"/>
    <row r="24082" customHeight="1"/>
    <row r="24083" customHeight="1"/>
    <row r="24084" customHeight="1"/>
    <row r="24085" customHeight="1"/>
    <row r="24086" customHeight="1"/>
    <row r="24087" customHeight="1"/>
    <row r="24088" customHeight="1"/>
    <row r="24089" customHeight="1"/>
    <row r="24090" customHeight="1"/>
    <row r="24091" customHeight="1"/>
    <row r="24092" customHeight="1"/>
    <row r="24093" customHeight="1"/>
    <row r="24094" customHeight="1"/>
    <row r="24095" customHeight="1"/>
    <row r="24096" customHeight="1"/>
    <row r="24097" customHeight="1"/>
    <row r="24098" customHeight="1"/>
    <row r="24099" customHeight="1"/>
    <row r="24100" customHeight="1"/>
    <row r="24101" customHeight="1"/>
    <row r="24102" customHeight="1"/>
    <row r="24103" customHeight="1"/>
    <row r="24104" customHeight="1"/>
    <row r="24105" customHeight="1"/>
    <row r="24106" customHeight="1"/>
    <row r="24107" customHeight="1"/>
    <row r="24108" customHeight="1"/>
    <row r="24109" customHeight="1"/>
    <row r="24110" customHeight="1"/>
    <row r="24111" customHeight="1"/>
    <row r="24112" customHeight="1"/>
    <row r="24113" customHeight="1"/>
    <row r="24114" customHeight="1"/>
    <row r="24115" customHeight="1"/>
    <row r="24116" customHeight="1"/>
    <row r="24117" customHeight="1"/>
    <row r="24118" customHeight="1"/>
    <row r="24119" customHeight="1"/>
    <row r="24120" customHeight="1"/>
    <row r="24121" customHeight="1"/>
    <row r="24122" customHeight="1"/>
    <row r="24123" customHeight="1"/>
    <row r="24124" customHeight="1"/>
    <row r="24125" customHeight="1"/>
    <row r="24126" customHeight="1"/>
    <row r="24127" customHeight="1"/>
    <row r="24128" customHeight="1"/>
    <row r="24129" customHeight="1"/>
    <row r="24130" customHeight="1"/>
    <row r="24131" customHeight="1"/>
    <row r="24132" customHeight="1"/>
    <row r="24133" customHeight="1"/>
    <row r="24134" customHeight="1"/>
    <row r="24135" customHeight="1"/>
    <row r="24136" customHeight="1"/>
    <row r="24137" customHeight="1"/>
    <row r="24138" customHeight="1"/>
    <row r="24139" customHeight="1"/>
    <row r="24140" customHeight="1"/>
    <row r="24141" customHeight="1"/>
    <row r="24142" customHeight="1"/>
    <row r="24143" customHeight="1"/>
    <row r="24144" customHeight="1"/>
    <row r="24145" customHeight="1"/>
    <row r="24146" customHeight="1"/>
    <row r="24147" customHeight="1"/>
    <row r="24148" customHeight="1"/>
    <row r="24149" customHeight="1"/>
    <row r="24150" customHeight="1"/>
    <row r="24151" customHeight="1"/>
    <row r="24152" customHeight="1"/>
    <row r="24153" customHeight="1"/>
    <row r="24154" customHeight="1"/>
    <row r="24155" customHeight="1"/>
    <row r="24156" customHeight="1"/>
    <row r="24157" customHeight="1"/>
    <row r="24158" customHeight="1"/>
    <row r="24159" customHeight="1"/>
    <row r="24160" customHeight="1"/>
    <row r="24161" customHeight="1"/>
    <row r="24162" customHeight="1"/>
    <row r="24163" customHeight="1"/>
    <row r="24164" customHeight="1"/>
    <row r="24165" customHeight="1"/>
    <row r="24166" customHeight="1"/>
    <row r="24167" customHeight="1"/>
    <row r="24168" customHeight="1"/>
    <row r="24169" customHeight="1"/>
    <row r="24170" customHeight="1"/>
    <row r="24171" customHeight="1"/>
    <row r="24172" customHeight="1"/>
    <row r="24173" customHeight="1"/>
    <row r="24174" customHeight="1"/>
    <row r="24175" customHeight="1"/>
    <row r="24176" customHeight="1"/>
    <row r="24177" customHeight="1"/>
    <row r="24178" customHeight="1"/>
    <row r="24179" customHeight="1"/>
    <row r="24180" customHeight="1"/>
    <row r="24181" customHeight="1"/>
    <row r="24182" customHeight="1"/>
    <row r="24183" customHeight="1"/>
    <row r="24184" customHeight="1"/>
    <row r="24185" customHeight="1"/>
    <row r="24186" customHeight="1"/>
    <row r="24187" customHeight="1"/>
    <row r="24188" customHeight="1"/>
    <row r="24189" customHeight="1"/>
    <row r="24190" customHeight="1"/>
    <row r="24191" customHeight="1"/>
    <row r="24192" customHeight="1"/>
    <row r="24193" customHeight="1"/>
    <row r="24194" customHeight="1"/>
    <row r="24195" customHeight="1"/>
    <row r="24196" customHeight="1"/>
    <row r="24197" customHeight="1"/>
    <row r="24198" customHeight="1"/>
    <row r="24199" customHeight="1"/>
    <row r="24200" customHeight="1"/>
    <row r="24201" customHeight="1"/>
    <row r="24202" customHeight="1"/>
    <row r="24203" customHeight="1"/>
    <row r="24204" customHeight="1"/>
    <row r="24205" customHeight="1"/>
    <row r="24206" customHeight="1"/>
    <row r="24207" customHeight="1"/>
    <row r="24208" customHeight="1"/>
    <row r="24209" customHeight="1"/>
    <row r="24210" customHeight="1"/>
    <row r="24211" customHeight="1"/>
    <row r="24212" customHeight="1"/>
    <row r="24213" customHeight="1"/>
    <row r="24214" customHeight="1"/>
    <row r="24215" customHeight="1"/>
    <row r="24216" customHeight="1"/>
    <row r="24217" customHeight="1"/>
    <row r="24218" customHeight="1"/>
    <row r="24219" customHeight="1"/>
    <row r="24220" customHeight="1"/>
    <row r="24221" customHeight="1"/>
    <row r="24222" customHeight="1"/>
    <row r="24223" customHeight="1"/>
    <row r="24224" customHeight="1"/>
    <row r="24225" customHeight="1"/>
    <row r="24226" customHeight="1"/>
    <row r="24227" customHeight="1"/>
    <row r="24228" customHeight="1"/>
    <row r="24229" customHeight="1"/>
    <row r="24230" customHeight="1"/>
    <row r="24231" customHeight="1"/>
    <row r="24232" customHeight="1"/>
    <row r="24233" customHeight="1"/>
    <row r="24234" customHeight="1"/>
    <row r="24235" customHeight="1"/>
    <row r="24236" customHeight="1"/>
    <row r="24237" customHeight="1"/>
    <row r="24238" customHeight="1"/>
    <row r="24239" customHeight="1"/>
    <row r="24240" customHeight="1"/>
    <row r="24241" customHeight="1"/>
    <row r="24242" customHeight="1"/>
    <row r="24243" customHeight="1"/>
    <row r="24244" customHeight="1"/>
    <row r="24245" customHeight="1"/>
    <row r="24246" customHeight="1"/>
    <row r="24247" customHeight="1"/>
    <row r="24248" customHeight="1"/>
    <row r="24249" customHeight="1"/>
    <row r="24250" customHeight="1"/>
    <row r="24251" customHeight="1"/>
    <row r="24252" customHeight="1"/>
    <row r="24253" customHeight="1"/>
    <row r="24254" customHeight="1"/>
    <row r="24255" customHeight="1"/>
    <row r="24256" customHeight="1"/>
    <row r="24257" customHeight="1"/>
    <row r="24258" customHeight="1"/>
    <row r="24259" customHeight="1"/>
    <row r="24260" customHeight="1"/>
    <row r="24261" customHeight="1"/>
    <row r="24262" customHeight="1"/>
    <row r="24263" customHeight="1"/>
    <row r="24264" customHeight="1"/>
    <row r="24265" customHeight="1"/>
    <row r="24266" customHeight="1"/>
    <row r="24267" customHeight="1"/>
    <row r="24268" customHeight="1"/>
    <row r="24269" customHeight="1"/>
    <row r="24270" customHeight="1"/>
    <row r="24271" customHeight="1"/>
    <row r="24272" customHeight="1"/>
    <row r="24273" customHeight="1"/>
    <row r="24274" customHeight="1"/>
    <row r="24275" customHeight="1"/>
    <row r="24276" customHeight="1"/>
    <row r="24277" customHeight="1"/>
    <row r="24278" customHeight="1"/>
    <row r="24279" customHeight="1"/>
    <row r="24280" customHeight="1"/>
    <row r="24281" customHeight="1"/>
    <row r="24282" customHeight="1"/>
    <row r="24283" customHeight="1"/>
    <row r="24284" customHeight="1"/>
    <row r="24285" customHeight="1"/>
    <row r="24286" customHeight="1"/>
    <row r="24287" customHeight="1"/>
    <row r="24288" customHeight="1"/>
    <row r="24289" customHeight="1"/>
    <row r="24290" customHeight="1"/>
    <row r="24291" customHeight="1"/>
    <row r="24292" customHeight="1"/>
    <row r="24293" customHeight="1"/>
    <row r="24294" customHeight="1"/>
    <row r="24295" customHeight="1"/>
    <row r="24296" customHeight="1"/>
    <row r="24297" customHeight="1"/>
    <row r="24298" customHeight="1"/>
    <row r="24299" customHeight="1"/>
    <row r="24300" customHeight="1"/>
    <row r="24301" customHeight="1"/>
    <row r="24302" customHeight="1"/>
    <row r="24303" customHeight="1"/>
    <row r="24304" customHeight="1"/>
    <row r="24305" customHeight="1"/>
    <row r="24306" customHeight="1"/>
    <row r="24307" customHeight="1"/>
    <row r="24308" customHeight="1"/>
    <row r="24309" customHeight="1"/>
    <row r="24310" customHeight="1"/>
    <row r="24311" customHeight="1"/>
    <row r="24312" customHeight="1"/>
    <row r="24313" customHeight="1"/>
    <row r="24314" customHeight="1"/>
    <row r="24315" customHeight="1"/>
    <row r="24316" customHeight="1"/>
    <row r="24317" customHeight="1"/>
    <row r="24318" customHeight="1"/>
    <row r="24319" customHeight="1"/>
    <row r="24320" customHeight="1"/>
    <row r="24321" customHeight="1"/>
    <row r="24322" customHeight="1"/>
    <row r="24323" customHeight="1"/>
    <row r="24324" customHeight="1"/>
    <row r="24325" customHeight="1"/>
    <row r="24326" customHeight="1"/>
    <row r="24327" customHeight="1"/>
    <row r="24328" customHeight="1"/>
    <row r="24329" customHeight="1"/>
    <row r="24330" customHeight="1"/>
    <row r="24331" customHeight="1"/>
    <row r="24332" customHeight="1"/>
    <row r="24333" customHeight="1"/>
    <row r="24334" customHeight="1"/>
    <row r="24335" customHeight="1"/>
    <row r="24336" customHeight="1"/>
    <row r="24337" customHeight="1"/>
    <row r="24338" customHeight="1"/>
    <row r="24339" customHeight="1"/>
    <row r="24340" customHeight="1"/>
    <row r="24341" customHeight="1"/>
    <row r="24342" customHeight="1"/>
    <row r="24343" customHeight="1"/>
    <row r="24344" customHeight="1"/>
    <row r="24345" customHeight="1"/>
    <row r="24346" customHeight="1"/>
    <row r="24347" customHeight="1"/>
    <row r="24348" customHeight="1"/>
    <row r="24349" customHeight="1"/>
    <row r="24350" customHeight="1"/>
    <row r="24351" customHeight="1"/>
    <row r="24352" customHeight="1"/>
    <row r="24353" customHeight="1"/>
    <row r="24354" customHeight="1"/>
    <row r="24355" customHeight="1"/>
    <row r="24356" customHeight="1"/>
    <row r="24357" customHeight="1"/>
    <row r="24358" customHeight="1"/>
    <row r="24359" customHeight="1"/>
    <row r="24360" customHeight="1"/>
    <row r="24361" customHeight="1"/>
    <row r="24362" customHeight="1"/>
    <row r="24363" customHeight="1"/>
    <row r="24364" customHeight="1"/>
    <row r="24365" customHeight="1"/>
    <row r="24366" customHeight="1"/>
    <row r="24367" customHeight="1"/>
    <row r="24368" customHeight="1"/>
    <row r="24369" customHeight="1"/>
    <row r="24370" customHeight="1"/>
    <row r="24371" customHeight="1"/>
    <row r="24372" customHeight="1"/>
    <row r="24373" customHeight="1"/>
    <row r="24374" customHeight="1"/>
    <row r="24375" customHeight="1"/>
    <row r="24376" customHeight="1"/>
    <row r="24377" customHeight="1"/>
    <row r="24378" customHeight="1"/>
    <row r="24379" customHeight="1"/>
    <row r="24380" customHeight="1"/>
    <row r="24381" customHeight="1"/>
    <row r="24382" customHeight="1"/>
    <row r="24383" customHeight="1"/>
    <row r="24384" customHeight="1"/>
    <row r="24385" customHeight="1"/>
    <row r="24386" customHeight="1"/>
    <row r="24387" customHeight="1"/>
    <row r="24388" customHeight="1"/>
    <row r="24389" customHeight="1"/>
    <row r="24390" customHeight="1"/>
    <row r="24391" customHeight="1"/>
    <row r="24392" customHeight="1"/>
    <row r="24393" customHeight="1"/>
    <row r="24394" customHeight="1"/>
    <row r="24395" customHeight="1"/>
    <row r="24396" customHeight="1"/>
    <row r="24397" customHeight="1"/>
    <row r="24398" customHeight="1"/>
    <row r="24399" customHeight="1"/>
    <row r="24400" customHeight="1"/>
    <row r="24401" customHeight="1"/>
    <row r="24402" customHeight="1"/>
    <row r="24403" customHeight="1"/>
    <row r="24404" customHeight="1"/>
    <row r="24405" customHeight="1"/>
    <row r="24406" customHeight="1"/>
    <row r="24407" customHeight="1"/>
    <row r="24408" customHeight="1"/>
    <row r="24409" customHeight="1"/>
    <row r="24410" customHeight="1"/>
    <row r="24411" customHeight="1"/>
    <row r="24412" customHeight="1"/>
    <row r="24413" customHeight="1"/>
    <row r="24414" customHeight="1"/>
    <row r="24415" customHeight="1"/>
    <row r="24416" customHeight="1"/>
    <row r="24417" customHeight="1"/>
    <row r="24418" customHeight="1"/>
    <row r="24419" customHeight="1"/>
    <row r="24420" customHeight="1"/>
    <row r="24421" customHeight="1"/>
    <row r="24422" customHeight="1"/>
    <row r="24423" customHeight="1"/>
    <row r="24424" customHeight="1"/>
    <row r="24425" customHeight="1"/>
    <row r="24426" customHeight="1"/>
    <row r="24427" customHeight="1"/>
    <row r="24428" customHeight="1"/>
    <row r="24429" customHeight="1"/>
    <row r="24430" customHeight="1"/>
    <row r="24431" customHeight="1"/>
    <row r="24432" customHeight="1"/>
    <row r="24433" customHeight="1"/>
    <row r="24434" customHeight="1"/>
    <row r="24435" customHeight="1"/>
    <row r="24436" customHeight="1"/>
    <row r="24437" customHeight="1"/>
    <row r="24438" customHeight="1"/>
    <row r="24439" customHeight="1"/>
    <row r="24440" customHeight="1"/>
    <row r="24441" customHeight="1"/>
    <row r="24442" customHeight="1"/>
    <row r="24443" customHeight="1"/>
    <row r="24444" customHeight="1"/>
    <row r="24445" customHeight="1"/>
    <row r="24446" customHeight="1"/>
    <row r="24447" customHeight="1"/>
    <row r="24448" customHeight="1"/>
    <row r="24449" customHeight="1"/>
    <row r="24450" customHeight="1"/>
    <row r="24451" customHeight="1"/>
    <row r="24452" customHeight="1"/>
    <row r="24453" customHeight="1"/>
    <row r="24454" customHeight="1"/>
    <row r="24455" customHeight="1"/>
    <row r="24456" customHeight="1"/>
    <row r="24457" customHeight="1"/>
    <row r="24458" customHeight="1"/>
    <row r="24459" customHeight="1"/>
    <row r="24460" customHeight="1"/>
    <row r="24461" customHeight="1"/>
    <row r="24462" customHeight="1"/>
    <row r="24463" customHeight="1"/>
    <row r="24464" customHeight="1"/>
    <row r="24465" customHeight="1"/>
    <row r="24466" customHeight="1"/>
    <row r="24467" customHeight="1"/>
    <row r="24468" customHeight="1"/>
    <row r="24469" customHeight="1"/>
    <row r="24470" customHeight="1"/>
    <row r="24471" customHeight="1"/>
    <row r="24472" customHeight="1"/>
    <row r="24473" customHeight="1"/>
    <row r="24474" customHeight="1"/>
    <row r="24475" customHeight="1"/>
    <row r="24476" customHeight="1"/>
    <row r="24477" customHeight="1"/>
    <row r="24478" customHeight="1"/>
    <row r="24479" customHeight="1"/>
    <row r="24480" customHeight="1"/>
    <row r="24481" customHeight="1"/>
    <row r="24482" customHeight="1"/>
    <row r="24483" customHeight="1"/>
    <row r="24484" customHeight="1"/>
    <row r="24485" customHeight="1"/>
    <row r="24486" customHeight="1"/>
    <row r="24487" customHeight="1"/>
    <row r="24488" customHeight="1"/>
    <row r="24489" customHeight="1"/>
    <row r="24490" customHeight="1"/>
    <row r="24491" customHeight="1"/>
    <row r="24492" customHeight="1"/>
    <row r="24493" customHeight="1"/>
    <row r="24494" customHeight="1"/>
    <row r="24495" customHeight="1"/>
    <row r="24496" customHeight="1"/>
    <row r="24497" customHeight="1"/>
    <row r="24498" customHeight="1"/>
    <row r="24499" customHeight="1"/>
    <row r="24500" customHeight="1"/>
    <row r="24501" customHeight="1"/>
    <row r="24502" customHeight="1"/>
    <row r="24503" customHeight="1"/>
    <row r="24504" customHeight="1"/>
    <row r="24505" customHeight="1"/>
    <row r="24506" customHeight="1"/>
    <row r="24507" customHeight="1"/>
    <row r="24508" customHeight="1"/>
    <row r="24509" customHeight="1"/>
    <row r="24510" customHeight="1"/>
    <row r="24511" customHeight="1"/>
    <row r="24512" customHeight="1"/>
    <row r="24513" customHeight="1"/>
    <row r="24514" customHeight="1"/>
    <row r="24515" customHeight="1"/>
    <row r="24516" customHeight="1"/>
    <row r="24517" customHeight="1"/>
    <row r="24518" customHeight="1"/>
    <row r="24519" customHeight="1"/>
    <row r="24520" customHeight="1"/>
    <row r="24521" customHeight="1"/>
    <row r="24522" customHeight="1"/>
    <row r="24523" customHeight="1"/>
    <row r="24524" customHeight="1"/>
    <row r="24525" customHeight="1"/>
    <row r="24526" customHeight="1"/>
    <row r="24527" customHeight="1"/>
    <row r="24528" customHeight="1"/>
    <row r="24529" customHeight="1"/>
    <row r="24530" customHeight="1"/>
    <row r="24531" customHeight="1"/>
    <row r="24532" customHeight="1"/>
    <row r="24533" customHeight="1"/>
    <row r="24534" customHeight="1"/>
    <row r="24535" customHeight="1"/>
    <row r="24536" customHeight="1"/>
    <row r="24537" customHeight="1"/>
    <row r="24538" customHeight="1"/>
    <row r="24539" customHeight="1"/>
    <row r="24540" customHeight="1"/>
    <row r="24541" customHeight="1"/>
    <row r="24542" customHeight="1"/>
    <row r="24543" customHeight="1"/>
    <row r="24544" customHeight="1"/>
    <row r="24545" customHeight="1"/>
    <row r="24546" customHeight="1"/>
    <row r="24547" customHeight="1"/>
    <row r="24548" customHeight="1"/>
    <row r="24549" customHeight="1"/>
    <row r="24550" customHeight="1"/>
    <row r="24551" customHeight="1"/>
    <row r="24552" customHeight="1"/>
    <row r="24553" customHeight="1"/>
    <row r="24554" customHeight="1"/>
    <row r="24555" customHeight="1"/>
    <row r="24556" customHeight="1"/>
    <row r="24557" customHeight="1"/>
    <row r="24558" customHeight="1"/>
    <row r="24559" customHeight="1"/>
    <row r="24560" customHeight="1"/>
    <row r="24561" customHeight="1"/>
    <row r="24562" customHeight="1"/>
    <row r="24563" customHeight="1"/>
    <row r="24564" customHeight="1"/>
    <row r="24565" customHeight="1"/>
    <row r="24566" customHeight="1"/>
    <row r="24567" customHeight="1"/>
    <row r="24568" customHeight="1"/>
    <row r="24569" customHeight="1"/>
    <row r="24570" customHeight="1"/>
    <row r="24571" customHeight="1"/>
    <row r="24572" customHeight="1"/>
    <row r="24573" customHeight="1"/>
    <row r="24574" customHeight="1"/>
    <row r="24575" customHeight="1"/>
    <row r="24576" customHeight="1"/>
    <row r="24577" customHeight="1"/>
    <row r="24578" customHeight="1"/>
    <row r="24579" customHeight="1"/>
    <row r="24580" customHeight="1"/>
    <row r="24581" customHeight="1"/>
    <row r="24582" customHeight="1"/>
    <row r="24583" customHeight="1"/>
    <row r="24584" customHeight="1"/>
    <row r="24585" customHeight="1"/>
    <row r="24586" customHeight="1"/>
    <row r="24587" customHeight="1"/>
    <row r="24588" customHeight="1"/>
    <row r="24589" customHeight="1"/>
    <row r="24590" customHeight="1"/>
    <row r="24591" customHeight="1"/>
    <row r="24592" customHeight="1"/>
    <row r="24593" customHeight="1"/>
    <row r="24594" customHeight="1"/>
    <row r="24595" customHeight="1"/>
    <row r="24596" customHeight="1"/>
    <row r="24597" customHeight="1"/>
    <row r="24598" customHeight="1"/>
    <row r="24599" customHeight="1"/>
    <row r="24600" customHeight="1"/>
    <row r="24601" customHeight="1"/>
    <row r="24602" customHeight="1"/>
    <row r="24603" customHeight="1"/>
    <row r="24604" customHeight="1"/>
    <row r="24605" customHeight="1"/>
    <row r="24606" customHeight="1"/>
    <row r="24607" customHeight="1"/>
    <row r="24608" customHeight="1"/>
    <row r="24609" customHeight="1"/>
    <row r="24610" customHeight="1"/>
    <row r="24611" customHeight="1"/>
    <row r="24612" customHeight="1"/>
    <row r="24613" customHeight="1"/>
    <row r="24614" customHeight="1"/>
    <row r="24615" customHeight="1"/>
    <row r="24616" customHeight="1"/>
    <row r="24617" customHeight="1"/>
    <row r="24618" customHeight="1"/>
    <row r="24619" customHeight="1"/>
    <row r="24620" customHeight="1"/>
    <row r="24621" customHeight="1"/>
    <row r="24622" customHeight="1"/>
    <row r="24623" customHeight="1"/>
    <row r="24624" customHeight="1"/>
    <row r="24625" customHeight="1"/>
    <row r="24626" customHeight="1"/>
    <row r="24627" customHeight="1"/>
    <row r="24628" customHeight="1"/>
    <row r="24629" customHeight="1"/>
    <row r="24630" customHeight="1"/>
    <row r="24631" customHeight="1"/>
    <row r="24632" customHeight="1"/>
    <row r="24633" customHeight="1"/>
    <row r="24634" customHeight="1"/>
    <row r="24635" customHeight="1"/>
    <row r="24636" customHeight="1"/>
    <row r="24637" customHeight="1"/>
    <row r="24638" customHeight="1"/>
    <row r="24639" customHeight="1"/>
    <row r="24640" customHeight="1"/>
    <row r="24641" customHeight="1"/>
    <row r="24642" customHeight="1"/>
    <row r="24643" customHeight="1"/>
    <row r="24644" customHeight="1"/>
    <row r="24645" customHeight="1"/>
    <row r="24646" customHeight="1"/>
    <row r="24647" customHeight="1"/>
    <row r="24648" customHeight="1"/>
    <row r="24649" customHeight="1"/>
    <row r="24650" customHeight="1"/>
    <row r="24651" customHeight="1"/>
    <row r="24652" customHeight="1"/>
    <row r="24653" customHeight="1"/>
    <row r="24654" customHeight="1"/>
    <row r="24655" customHeight="1"/>
    <row r="24656" customHeight="1"/>
    <row r="24657" customHeight="1"/>
    <row r="24658" customHeight="1"/>
    <row r="24659" customHeight="1"/>
    <row r="24660" customHeight="1"/>
    <row r="24661" customHeight="1"/>
    <row r="24662" customHeight="1"/>
    <row r="24663" customHeight="1"/>
    <row r="24664" customHeight="1"/>
    <row r="24665" customHeight="1"/>
    <row r="24666" customHeight="1"/>
    <row r="24667" customHeight="1"/>
    <row r="24668" customHeight="1"/>
    <row r="24669" customHeight="1"/>
    <row r="24670" customHeight="1"/>
    <row r="24671" customHeight="1"/>
    <row r="24672" customHeight="1"/>
    <row r="24673" customHeight="1"/>
    <row r="24674" customHeight="1"/>
    <row r="24675" customHeight="1"/>
    <row r="24676" customHeight="1"/>
    <row r="24677" customHeight="1"/>
    <row r="24678" customHeight="1"/>
    <row r="24679" customHeight="1"/>
    <row r="24680" customHeight="1"/>
    <row r="24681" customHeight="1"/>
    <row r="24682" customHeight="1"/>
    <row r="24683" customHeight="1"/>
    <row r="24684" customHeight="1"/>
    <row r="24685" customHeight="1"/>
    <row r="24686" customHeight="1"/>
    <row r="24687" customHeight="1"/>
    <row r="24688" customHeight="1"/>
    <row r="24689" customHeight="1"/>
    <row r="24690" customHeight="1"/>
    <row r="24691" customHeight="1"/>
    <row r="24692" customHeight="1"/>
    <row r="24693" customHeight="1"/>
    <row r="24694" customHeight="1"/>
    <row r="24695" customHeight="1"/>
    <row r="24696" customHeight="1"/>
    <row r="24697" customHeight="1"/>
    <row r="24698" customHeight="1"/>
    <row r="24699" customHeight="1"/>
    <row r="24700" customHeight="1"/>
    <row r="24701" customHeight="1"/>
    <row r="24702" customHeight="1"/>
    <row r="24703" customHeight="1"/>
    <row r="24704" customHeight="1"/>
    <row r="24705" customHeight="1"/>
    <row r="24706" customHeight="1"/>
    <row r="24707" customHeight="1"/>
    <row r="24708" customHeight="1"/>
    <row r="24709" customHeight="1"/>
    <row r="24710" customHeight="1"/>
    <row r="24711" customHeight="1"/>
    <row r="24712" customHeight="1"/>
    <row r="24713" customHeight="1"/>
    <row r="24714" customHeight="1"/>
    <row r="24715" customHeight="1"/>
    <row r="24716" customHeight="1"/>
    <row r="24717" customHeight="1"/>
    <row r="24718" customHeight="1"/>
    <row r="24719" customHeight="1"/>
    <row r="24720" customHeight="1"/>
    <row r="24721" customHeight="1"/>
    <row r="24722" customHeight="1"/>
    <row r="24723" customHeight="1"/>
    <row r="24724" customHeight="1"/>
    <row r="24725" customHeight="1"/>
    <row r="24726" customHeight="1"/>
    <row r="24727" customHeight="1"/>
    <row r="24728" customHeight="1"/>
    <row r="24729" customHeight="1"/>
    <row r="24730" customHeight="1"/>
    <row r="24731" customHeight="1"/>
    <row r="24732" customHeight="1"/>
    <row r="24733" customHeight="1"/>
    <row r="24734" customHeight="1"/>
    <row r="24735" customHeight="1"/>
    <row r="24736" customHeight="1"/>
    <row r="24737" customHeight="1"/>
    <row r="24738" customHeight="1"/>
    <row r="24739" customHeight="1"/>
    <row r="24740" customHeight="1"/>
    <row r="24741" customHeight="1"/>
    <row r="24742" customHeight="1"/>
    <row r="24743" customHeight="1"/>
    <row r="24744" customHeight="1"/>
    <row r="24745" customHeight="1"/>
    <row r="24746" customHeight="1"/>
    <row r="24747" customHeight="1"/>
    <row r="24748" customHeight="1"/>
    <row r="24749" customHeight="1"/>
    <row r="24750" customHeight="1"/>
    <row r="24751" customHeight="1"/>
    <row r="24752" customHeight="1"/>
    <row r="24753" customHeight="1"/>
    <row r="24754" customHeight="1"/>
    <row r="24755" customHeight="1"/>
    <row r="24756" customHeight="1"/>
    <row r="24757" customHeight="1"/>
    <row r="24758" customHeight="1"/>
    <row r="24759" customHeight="1"/>
    <row r="24760" customHeight="1"/>
    <row r="24761" customHeight="1"/>
    <row r="24762" customHeight="1"/>
    <row r="24763" customHeight="1"/>
    <row r="24764" customHeight="1"/>
    <row r="24765" customHeight="1"/>
    <row r="24766" customHeight="1"/>
    <row r="24767" customHeight="1"/>
    <row r="24768" customHeight="1"/>
    <row r="24769" customHeight="1"/>
    <row r="24770" customHeight="1"/>
    <row r="24771" customHeight="1"/>
    <row r="24772" customHeight="1"/>
    <row r="24773" customHeight="1"/>
    <row r="24774" customHeight="1"/>
    <row r="24775" customHeight="1"/>
    <row r="24776" customHeight="1"/>
    <row r="24777" customHeight="1"/>
    <row r="24778" customHeight="1"/>
    <row r="24779" customHeight="1"/>
    <row r="24780" customHeight="1"/>
    <row r="24781" customHeight="1"/>
    <row r="24782" customHeight="1"/>
    <row r="24783" customHeight="1"/>
    <row r="24784" customHeight="1"/>
    <row r="24785" customHeight="1"/>
    <row r="24786" customHeight="1"/>
    <row r="24787" customHeight="1"/>
    <row r="24788" customHeight="1"/>
    <row r="24789" customHeight="1"/>
    <row r="24790" customHeight="1"/>
    <row r="24791" customHeight="1"/>
    <row r="24792" customHeight="1"/>
    <row r="24793" customHeight="1"/>
    <row r="24794" customHeight="1"/>
    <row r="24795" customHeight="1"/>
    <row r="24796" customHeight="1"/>
    <row r="24797" customHeight="1"/>
    <row r="24798" customHeight="1"/>
    <row r="24799" customHeight="1"/>
    <row r="24800" customHeight="1"/>
    <row r="24801" customHeight="1"/>
    <row r="24802" customHeight="1"/>
    <row r="24803" customHeight="1"/>
    <row r="24804" customHeight="1"/>
    <row r="24805" customHeight="1"/>
    <row r="24806" customHeight="1"/>
    <row r="24807" customHeight="1"/>
    <row r="24808" customHeight="1"/>
    <row r="24809" customHeight="1"/>
    <row r="24810" customHeight="1"/>
    <row r="24811" customHeight="1"/>
    <row r="24812" customHeight="1"/>
    <row r="24813" customHeight="1"/>
    <row r="24814" customHeight="1"/>
    <row r="24815" customHeight="1"/>
    <row r="24816" customHeight="1"/>
    <row r="24817" customHeight="1"/>
    <row r="24818" customHeight="1"/>
    <row r="24819" customHeight="1"/>
    <row r="24820" customHeight="1"/>
    <row r="24821" customHeight="1"/>
    <row r="24822" customHeight="1"/>
    <row r="24823" customHeight="1"/>
    <row r="24824" customHeight="1"/>
    <row r="24825" customHeight="1"/>
    <row r="24826" customHeight="1"/>
    <row r="24827" customHeight="1"/>
    <row r="24828" customHeight="1"/>
    <row r="24829" customHeight="1"/>
    <row r="24830" customHeight="1"/>
    <row r="24831" customHeight="1"/>
    <row r="24832" customHeight="1"/>
    <row r="24833" customHeight="1"/>
    <row r="24834" customHeight="1"/>
    <row r="24835" customHeight="1"/>
    <row r="24836" customHeight="1"/>
    <row r="24837" customHeight="1"/>
    <row r="24838" customHeight="1"/>
    <row r="24839" customHeight="1"/>
    <row r="24840" customHeight="1"/>
    <row r="24841" customHeight="1"/>
    <row r="24842" customHeight="1"/>
    <row r="24843" customHeight="1"/>
    <row r="24844" customHeight="1"/>
    <row r="24845" customHeight="1"/>
    <row r="24846" customHeight="1"/>
    <row r="24847" customHeight="1"/>
    <row r="24848" customHeight="1"/>
    <row r="24849" customHeight="1"/>
    <row r="24850" customHeight="1"/>
    <row r="24851" customHeight="1"/>
    <row r="24852" customHeight="1"/>
    <row r="24853" customHeight="1"/>
    <row r="24854" customHeight="1"/>
    <row r="24855" customHeight="1"/>
    <row r="24856" customHeight="1"/>
    <row r="24857" customHeight="1"/>
    <row r="24858" customHeight="1"/>
    <row r="24859" customHeight="1"/>
    <row r="24860" customHeight="1"/>
    <row r="24861" customHeight="1"/>
    <row r="24862" customHeight="1"/>
    <row r="24863" customHeight="1"/>
    <row r="24864" customHeight="1"/>
    <row r="24865" customHeight="1"/>
    <row r="24866" customHeight="1"/>
    <row r="24867" customHeight="1"/>
    <row r="24868" customHeight="1"/>
    <row r="24869" customHeight="1"/>
    <row r="24870" customHeight="1"/>
    <row r="24871" customHeight="1"/>
    <row r="24872" customHeight="1"/>
    <row r="24873" customHeight="1"/>
    <row r="24874" customHeight="1"/>
    <row r="24875" customHeight="1"/>
    <row r="24876" customHeight="1"/>
    <row r="24877" customHeight="1"/>
    <row r="24878" customHeight="1"/>
    <row r="24879" customHeight="1"/>
    <row r="24880" customHeight="1"/>
    <row r="24881" customHeight="1"/>
    <row r="24882" customHeight="1"/>
    <row r="24883" customHeight="1"/>
    <row r="24884" customHeight="1"/>
    <row r="24885" customHeight="1"/>
    <row r="24886" customHeight="1"/>
    <row r="24887" customHeight="1"/>
    <row r="24888" customHeight="1"/>
    <row r="24889" customHeight="1"/>
    <row r="24890" customHeight="1"/>
    <row r="24891" customHeight="1"/>
    <row r="24892" customHeight="1"/>
    <row r="24893" customHeight="1"/>
    <row r="24894" customHeight="1"/>
    <row r="24895" customHeight="1"/>
    <row r="24896" customHeight="1"/>
    <row r="24897" customHeight="1"/>
    <row r="24898" customHeight="1"/>
    <row r="24899" customHeight="1"/>
    <row r="24900" customHeight="1"/>
    <row r="24901" customHeight="1"/>
    <row r="24902" customHeight="1"/>
    <row r="24903" customHeight="1"/>
    <row r="24904" customHeight="1"/>
    <row r="24905" customHeight="1"/>
    <row r="24906" customHeight="1"/>
    <row r="24907" customHeight="1"/>
    <row r="24908" customHeight="1"/>
    <row r="24909" customHeight="1"/>
    <row r="24910" customHeight="1"/>
    <row r="24911" customHeight="1"/>
    <row r="24912" customHeight="1"/>
    <row r="24913" customHeight="1"/>
    <row r="24914" customHeight="1"/>
    <row r="24915" customHeight="1"/>
    <row r="24916" customHeight="1"/>
    <row r="24917" customHeight="1"/>
    <row r="24918" customHeight="1"/>
    <row r="24919" customHeight="1"/>
    <row r="24920" customHeight="1"/>
    <row r="24921" customHeight="1"/>
    <row r="24922" customHeight="1"/>
    <row r="24923" customHeight="1"/>
    <row r="24924" customHeight="1"/>
    <row r="24925" customHeight="1"/>
    <row r="24926" customHeight="1"/>
    <row r="24927" customHeight="1"/>
    <row r="24928" customHeight="1"/>
    <row r="24929" customHeight="1"/>
    <row r="24930" customHeight="1"/>
    <row r="24931" customHeight="1"/>
    <row r="24932" customHeight="1"/>
    <row r="24933" customHeight="1"/>
    <row r="24934" customHeight="1"/>
    <row r="24935" customHeight="1"/>
    <row r="24936" customHeight="1"/>
    <row r="24937" customHeight="1"/>
    <row r="24938" customHeight="1"/>
    <row r="24939" customHeight="1"/>
    <row r="24940" customHeight="1"/>
    <row r="24941" customHeight="1"/>
    <row r="24942" customHeight="1"/>
    <row r="24943" customHeight="1"/>
    <row r="24944" customHeight="1"/>
    <row r="24945" customHeight="1"/>
    <row r="24946" customHeight="1"/>
    <row r="24947" customHeight="1"/>
    <row r="24948" customHeight="1"/>
    <row r="24949" customHeight="1"/>
    <row r="24950" customHeight="1"/>
    <row r="24951" customHeight="1"/>
    <row r="24952" customHeight="1"/>
    <row r="24953" customHeight="1"/>
    <row r="24954" customHeight="1"/>
    <row r="24955" customHeight="1"/>
    <row r="24956" customHeight="1"/>
    <row r="24957" customHeight="1"/>
    <row r="24958" customHeight="1"/>
    <row r="24959" customHeight="1"/>
    <row r="24960" customHeight="1"/>
    <row r="24961" customHeight="1"/>
    <row r="24962" customHeight="1"/>
    <row r="24963" customHeight="1"/>
    <row r="24964" customHeight="1"/>
    <row r="24965" customHeight="1"/>
    <row r="24966" customHeight="1"/>
    <row r="24967" customHeight="1"/>
    <row r="24968" customHeight="1"/>
    <row r="24969" customHeight="1"/>
    <row r="24970" customHeight="1"/>
    <row r="24971" customHeight="1"/>
    <row r="24972" customHeight="1"/>
    <row r="24973" customHeight="1"/>
    <row r="24974" customHeight="1"/>
    <row r="24975" customHeight="1"/>
    <row r="24976" customHeight="1"/>
    <row r="24977" customHeight="1"/>
    <row r="24978" customHeight="1"/>
    <row r="24979" customHeight="1"/>
    <row r="24980" customHeight="1"/>
    <row r="24981" customHeight="1"/>
    <row r="24982" customHeight="1"/>
    <row r="24983" customHeight="1"/>
    <row r="24984" customHeight="1"/>
    <row r="24985" customHeight="1"/>
    <row r="24986" customHeight="1"/>
    <row r="24987" customHeight="1"/>
    <row r="24988" customHeight="1"/>
    <row r="24989" customHeight="1"/>
    <row r="24990" customHeight="1"/>
    <row r="24991" customHeight="1"/>
    <row r="24992" customHeight="1"/>
    <row r="24993" customHeight="1"/>
    <row r="24994" customHeight="1"/>
    <row r="24995" customHeight="1"/>
    <row r="24996" customHeight="1"/>
    <row r="24997" customHeight="1"/>
    <row r="24998" customHeight="1"/>
    <row r="24999" customHeight="1"/>
    <row r="25000" customHeight="1"/>
    <row r="25001" customHeight="1"/>
    <row r="25002" customHeight="1"/>
    <row r="25003" customHeight="1"/>
    <row r="25004" customHeight="1"/>
    <row r="25005" customHeight="1"/>
    <row r="25006" customHeight="1"/>
    <row r="25007" customHeight="1"/>
    <row r="25008" customHeight="1"/>
    <row r="25009" customHeight="1"/>
    <row r="25010" customHeight="1"/>
    <row r="25011" customHeight="1"/>
    <row r="25012" customHeight="1"/>
    <row r="25013" customHeight="1"/>
    <row r="25014" customHeight="1"/>
    <row r="25015" customHeight="1"/>
    <row r="25016" customHeight="1"/>
    <row r="25017" customHeight="1"/>
    <row r="25018" customHeight="1"/>
    <row r="25019" customHeight="1"/>
    <row r="25020" customHeight="1"/>
    <row r="25021" customHeight="1"/>
    <row r="25022" customHeight="1"/>
    <row r="25023" customHeight="1"/>
    <row r="25024" customHeight="1"/>
    <row r="25025" customHeight="1"/>
    <row r="25026" customHeight="1"/>
    <row r="25027" customHeight="1"/>
    <row r="25028" customHeight="1"/>
    <row r="25029" customHeight="1"/>
    <row r="25030" customHeight="1"/>
    <row r="25031" customHeight="1"/>
    <row r="25032" customHeight="1"/>
    <row r="25033" customHeight="1"/>
    <row r="25034" customHeight="1"/>
    <row r="25035" customHeight="1"/>
    <row r="25036" customHeight="1"/>
    <row r="25037" customHeight="1"/>
    <row r="25038" customHeight="1"/>
    <row r="25039" customHeight="1"/>
    <row r="25040" customHeight="1"/>
    <row r="25041" customHeight="1"/>
    <row r="25042" customHeight="1"/>
    <row r="25043" customHeight="1"/>
    <row r="25044" customHeight="1"/>
    <row r="25045" customHeight="1"/>
    <row r="25046" customHeight="1"/>
    <row r="25047" customHeight="1"/>
    <row r="25048" customHeight="1"/>
    <row r="25049" customHeight="1"/>
    <row r="25050" customHeight="1"/>
    <row r="25051" customHeight="1"/>
    <row r="25052" customHeight="1"/>
    <row r="25053" customHeight="1"/>
    <row r="25054" customHeight="1"/>
    <row r="25055" customHeight="1"/>
    <row r="25056" customHeight="1"/>
    <row r="25057" customHeight="1"/>
    <row r="25058" customHeight="1"/>
    <row r="25059" customHeight="1"/>
    <row r="25060" customHeight="1"/>
    <row r="25061" customHeight="1"/>
    <row r="25062" customHeight="1"/>
    <row r="25063" customHeight="1"/>
    <row r="25064" customHeight="1"/>
    <row r="25065" customHeight="1"/>
    <row r="25066" customHeight="1"/>
    <row r="25067" customHeight="1"/>
    <row r="25068" customHeight="1"/>
    <row r="25069" customHeight="1"/>
    <row r="25070" customHeight="1"/>
    <row r="25071" customHeight="1"/>
    <row r="25072" customHeight="1"/>
    <row r="25073" customHeight="1"/>
    <row r="25074" customHeight="1"/>
    <row r="25075" customHeight="1"/>
    <row r="25076" customHeight="1"/>
    <row r="25077" customHeight="1"/>
    <row r="25078" customHeight="1"/>
    <row r="25079" customHeight="1"/>
    <row r="25080" customHeight="1"/>
    <row r="25081" customHeight="1"/>
    <row r="25082" customHeight="1"/>
    <row r="25083" customHeight="1"/>
    <row r="25084" customHeight="1"/>
    <row r="25085" customHeight="1"/>
    <row r="25086" customHeight="1"/>
    <row r="25087" customHeight="1"/>
    <row r="25088" customHeight="1"/>
    <row r="25089" customHeight="1"/>
    <row r="25090" customHeight="1"/>
    <row r="25091" customHeight="1"/>
    <row r="25092" customHeight="1"/>
    <row r="25093" customHeight="1"/>
    <row r="25094" customHeight="1"/>
    <row r="25095" customHeight="1"/>
    <row r="25096" customHeight="1"/>
    <row r="25097" customHeight="1"/>
    <row r="25098" customHeight="1"/>
    <row r="25099" customHeight="1"/>
    <row r="25100" customHeight="1"/>
    <row r="25101" customHeight="1"/>
    <row r="25102" customHeight="1"/>
    <row r="25103" customHeight="1"/>
    <row r="25104" customHeight="1"/>
    <row r="25105" customHeight="1"/>
    <row r="25106" customHeight="1"/>
    <row r="25107" customHeight="1"/>
    <row r="25108" customHeight="1"/>
    <row r="25109" customHeight="1"/>
    <row r="25110" customHeight="1"/>
    <row r="25111" customHeight="1"/>
    <row r="25112" customHeight="1"/>
    <row r="25113" customHeight="1"/>
    <row r="25114" customHeight="1"/>
    <row r="25115" customHeight="1"/>
    <row r="25116" customHeight="1"/>
    <row r="25117" customHeight="1"/>
    <row r="25118" customHeight="1"/>
    <row r="25119" customHeight="1"/>
    <row r="25120" customHeight="1"/>
    <row r="25121" customHeight="1"/>
    <row r="25122" customHeight="1"/>
    <row r="25123" customHeight="1"/>
    <row r="25124" customHeight="1"/>
    <row r="25125" customHeight="1"/>
    <row r="25126" customHeight="1"/>
    <row r="25127" customHeight="1"/>
    <row r="25128" customHeight="1"/>
    <row r="25129" customHeight="1"/>
    <row r="25130" customHeight="1"/>
    <row r="25131" customHeight="1"/>
    <row r="25132" customHeight="1"/>
    <row r="25133" customHeight="1"/>
    <row r="25134" customHeight="1"/>
    <row r="25135" customHeight="1"/>
    <row r="25136" customHeight="1"/>
    <row r="25137" customHeight="1"/>
    <row r="25138" customHeight="1"/>
    <row r="25139" customHeight="1"/>
    <row r="25140" customHeight="1"/>
    <row r="25141" customHeight="1"/>
    <row r="25142" customHeight="1"/>
    <row r="25143" customHeight="1"/>
    <row r="25144" customHeight="1"/>
    <row r="25145" customHeight="1"/>
    <row r="25146" customHeight="1"/>
    <row r="25147" customHeight="1"/>
    <row r="25148" customHeight="1"/>
    <row r="25149" customHeight="1"/>
    <row r="25150" customHeight="1"/>
    <row r="25151" customHeight="1"/>
    <row r="25152" customHeight="1"/>
    <row r="25153" customHeight="1"/>
    <row r="25154" customHeight="1"/>
    <row r="25155" customHeight="1"/>
    <row r="25156" customHeight="1"/>
    <row r="25157" customHeight="1"/>
    <row r="25158" customHeight="1"/>
    <row r="25159" customHeight="1"/>
    <row r="25160" customHeight="1"/>
    <row r="25161" customHeight="1"/>
    <row r="25162" customHeight="1"/>
    <row r="25163" customHeight="1"/>
    <row r="25164" customHeight="1"/>
    <row r="25165" customHeight="1"/>
    <row r="25166" customHeight="1"/>
    <row r="25167" customHeight="1"/>
    <row r="25168" customHeight="1"/>
    <row r="25169" customHeight="1"/>
    <row r="25170" customHeight="1"/>
    <row r="25171" customHeight="1"/>
    <row r="25172" customHeight="1"/>
    <row r="25173" customHeight="1"/>
    <row r="25174" customHeight="1"/>
    <row r="25175" customHeight="1"/>
    <row r="25176" customHeight="1"/>
    <row r="25177" customHeight="1"/>
    <row r="25178" customHeight="1"/>
    <row r="25179" customHeight="1"/>
    <row r="25180" customHeight="1"/>
    <row r="25181" customHeight="1"/>
    <row r="25182" customHeight="1"/>
    <row r="25183" customHeight="1"/>
    <row r="25184" customHeight="1"/>
    <row r="25185" customHeight="1"/>
    <row r="25186" customHeight="1"/>
    <row r="25187" customHeight="1"/>
    <row r="25188" customHeight="1"/>
    <row r="25189" customHeight="1"/>
    <row r="25190" customHeight="1"/>
    <row r="25191" customHeight="1"/>
    <row r="25192" customHeight="1"/>
    <row r="25193" customHeight="1"/>
    <row r="25194" customHeight="1"/>
    <row r="25195" customHeight="1"/>
    <row r="25196" customHeight="1"/>
    <row r="25197" customHeight="1"/>
    <row r="25198" customHeight="1"/>
    <row r="25199" customHeight="1"/>
    <row r="25200" customHeight="1"/>
    <row r="25201" customHeight="1"/>
    <row r="25202" customHeight="1"/>
    <row r="25203" customHeight="1"/>
    <row r="25204" customHeight="1"/>
    <row r="25205" customHeight="1"/>
    <row r="25206" customHeight="1"/>
    <row r="25207" customHeight="1"/>
    <row r="25208" customHeight="1"/>
    <row r="25209" customHeight="1"/>
    <row r="25210" customHeight="1"/>
    <row r="25211" customHeight="1"/>
    <row r="25212" customHeight="1"/>
    <row r="25213" customHeight="1"/>
    <row r="25214" customHeight="1"/>
    <row r="25215" customHeight="1"/>
    <row r="25216" customHeight="1"/>
    <row r="25217" customHeight="1"/>
    <row r="25218" customHeight="1"/>
    <row r="25219" customHeight="1"/>
    <row r="25220" customHeight="1"/>
    <row r="25221" customHeight="1"/>
    <row r="25222" customHeight="1"/>
    <row r="25223" customHeight="1"/>
    <row r="25224" customHeight="1"/>
    <row r="25225" customHeight="1"/>
    <row r="25226" customHeight="1"/>
    <row r="25227" customHeight="1"/>
    <row r="25228" customHeight="1"/>
    <row r="25229" customHeight="1"/>
    <row r="25230" customHeight="1"/>
    <row r="25231" customHeight="1"/>
    <row r="25232" customHeight="1"/>
    <row r="25233" customHeight="1"/>
    <row r="25234" customHeight="1"/>
    <row r="25235" customHeight="1"/>
    <row r="25236" customHeight="1"/>
    <row r="25237" customHeight="1"/>
    <row r="25238" customHeight="1"/>
    <row r="25239" customHeight="1"/>
    <row r="25240" customHeight="1"/>
    <row r="25241" customHeight="1"/>
    <row r="25242" customHeight="1"/>
    <row r="25243" customHeight="1"/>
    <row r="25244" customHeight="1"/>
    <row r="25245" customHeight="1"/>
    <row r="25246" customHeight="1"/>
    <row r="25247" customHeight="1"/>
    <row r="25248" customHeight="1"/>
    <row r="25249" customHeight="1"/>
    <row r="25250" customHeight="1"/>
    <row r="25251" customHeight="1"/>
    <row r="25252" customHeight="1"/>
    <row r="25253" customHeight="1"/>
    <row r="25254" customHeight="1"/>
    <row r="25255" customHeight="1"/>
    <row r="25256" customHeight="1"/>
    <row r="25257" customHeight="1"/>
    <row r="25258" customHeight="1"/>
    <row r="25259" customHeight="1"/>
    <row r="25260" customHeight="1"/>
    <row r="25261" customHeight="1"/>
    <row r="25262" customHeight="1"/>
    <row r="25263" customHeight="1"/>
    <row r="25264" customHeight="1"/>
    <row r="25265" customHeight="1"/>
    <row r="25266" customHeight="1"/>
    <row r="25267" customHeight="1"/>
    <row r="25268" customHeight="1"/>
    <row r="25269" customHeight="1"/>
    <row r="25270" customHeight="1"/>
    <row r="25271" customHeight="1"/>
    <row r="25272" customHeight="1"/>
    <row r="25273" customHeight="1"/>
    <row r="25274" customHeight="1"/>
    <row r="25275" customHeight="1"/>
    <row r="25276" customHeight="1"/>
    <row r="25277" customHeight="1"/>
    <row r="25278" customHeight="1"/>
    <row r="25279" customHeight="1"/>
    <row r="25280" customHeight="1"/>
    <row r="25281" customHeight="1"/>
    <row r="25282" customHeight="1"/>
    <row r="25283" customHeight="1"/>
    <row r="25284" customHeight="1"/>
    <row r="25285" customHeight="1"/>
    <row r="25286" customHeight="1"/>
    <row r="25287" customHeight="1"/>
    <row r="25288" customHeight="1"/>
    <row r="25289" customHeight="1"/>
    <row r="25290" customHeight="1"/>
    <row r="25291" customHeight="1"/>
    <row r="25292" customHeight="1"/>
    <row r="25293" customHeight="1"/>
    <row r="25294" customHeight="1"/>
    <row r="25295" customHeight="1"/>
    <row r="25296" customHeight="1"/>
    <row r="25297" customHeight="1"/>
    <row r="25298" customHeight="1"/>
    <row r="25299" customHeight="1"/>
    <row r="25300" customHeight="1"/>
    <row r="25301" customHeight="1"/>
    <row r="25302" customHeight="1"/>
    <row r="25303" customHeight="1"/>
    <row r="25304" customHeight="1"/>
    <row r="25305" customHeight="1"/>
    <row r="25306" customHeight="1"/>
    <row r="25307" customHeight="1"/>
    <row r="25308" customHeight="1"/>
    <row r="25309" customHeight="1"/>
    <row r="25310" customHeight="1"/>
    <row r="25311" customHeight="1"/>
    <row r="25312" customHeight="1"/>
    <row r="25313" customHeight="1"/>
    <row r="25314" customHeight="1"/>
    <row r="25315" customHeight="1"/>
    <row r="25316" customHeight="1"/>
    <row r="25317" customHeight="1"/>
    <row r="25318" customHeight="1"/>
    <row r="25319" customHeight="1"/>
    <row r="25320" customHeight="1"/>
    <row r="25321" customHeight="1"/>
    <row r="25322" customHeight="1"/>
    <row r="25323" customHeight="1"/>
    <row r="25324" customHeight="1"/>
    <row r="25325" customHeight="1"/>
    <row r="25326" customHeight="1"/>
    <row r="25327" customHeight="1"/>
    <row r="25328" customHeight="1"/>
    <row r="25329" customHeight="1"/>
    <row r="25330" customHeight="1"/>
    <row r="25331" customHeight="1"/>
    <row r="25332" customHeight="1"/>
    <row r="25333" customHeight="1"/>
    <row r="25334" customHeight="1"/>
    <row r="25335" customHeight="1"/>
    <row r="25336" customHeight="1"/>
    <row r="25337" customHeight="1"/>
    <row r="25338" customHeight="1"/>
    <row r="25339" customHeight="1"/>
    <row r="25340" customHeight="1"/>
    <row r="25341" customHeight="1"/>
    <row r="25342" customHeight="1"/>
    <row r="25343" customHeight="1"/>
    <row r="25344" customHeight="1"/>
    <row r="25345" customHeight="1"/>
    <row r="25346" customHeight="1"/>
    <row r="25347" customHeight="1"/>
    <row r="25348" customHeight="1"/>
    <row r="25349" customHeight="1"/>
    <row r="25350" customHeight="1"/>
    <row r="25351" customHeight="1"/>
    <row r="25352" customHeight="1"/>
    <row r="25353" customHeight="1"/>
    <row r="25354" customHeight="1"/>
    <row r="25355" customHeight="1"/>
    <row r="25356" customHeight="1"/>
    <row r="25357" customHeight="1"/>
    <row r="25358" customHeight="1"/>
    <row r="25359" customHeight="1"/>
    <row r="25360" customHeight="1"/>
    <row r="25361" customHeight="1"/>
    <row r="25362" customHeight="1"/>
    <row r="25363" customHeight="1"/>
    <row r="25364" customHeight="1"/>
    <row r="25365" customHeight="1"/>
    <row r="25366" customHeight="1"/>
    <row r="25367" customHeight="1"/>
    <row r="25368" customHeight="1"/>
    <row r="25369" customHeight="1"/>
    <row r="25370" customHeight="1"/>
    <row r="25371" customHeight="1"/>
    <row r="25372" customHeight="1"/>
    <row r="25373" customHeight="1"/>
    <row r="25374" customHeight="1"/>
    <row r="25375" customHeight="1"/>
    <row r="25376" customHeight="1"/>
    <row r="25377" customHeight="1"/>
    <row r="25378" customHeight="1"/>
    <row r="25379" customHeight="1"/>
    <row r="25380" customHeight="1"/>
    <row r="25381" customHeight="1"/>
    <row r="25382" customHeight="1"/>
    <row r="25383" customHeight="1"/>
    <row r="25384" customHeight="1"/>
    <row r="25385" customHeight="1"/>
    <row r="25386" customHeight="1"/>
    <row r="25387" customHeight="1"/>
    <row r="25388" customHeight="1"/>
    <row r="25389" customHeight="1"/>
    <row r="25390" customHeight="1"/>
    <row r="25391" customHeight="1"/>
    <row r="25392" customHeight="1"/>
    <row r="25393" customHeight="1"/>
    <row r="25394" customHeight="1"/>
    <row r="25395" customHeight="1"/>
    <row r="25396" customHeight="1"/>
    <row r="25397" customHeight="1"/>
    <row r="25398" customHeight="1"/>
    <row r="25399" customHeight="1"/>
    <row r="25400" customHeight="1"/>
    <row r="25401" customHeight="1"/>
    <row r="25402" customHeight="1"/>
    <row r="25403" customHeight="1"/>
    <row r="25404" customHeight="1"/>
    <row r="25405" customHeight="1"/>
    <row r="25406" customHeight="1"/>
    <row r="25407" customHeight="1"/>
    <row r="25408" customHeight="1"/>
    <row r="25409" customHeight="1"/>
    <row r="25410" customHeight="1"/>
    <row r="25411" customHeight="1"/>
    <row r="25412" customHeight="1"/>
    <row r="25413" customHeight="1"/>
    <row r="25414" customHeight="1"/>
    <row r="25415" customHeight="1"/>
    <row r="25416" customHeight="1"/>
    <row r="25417" customHeight="1"/>
    <row r="25418" customHeight="1"/>
    <row r="25419" customHeight="1"/>
    <row r="25420" customHeight="1"/>
    <row r="25421" customHeight="1"/>
    <row r="25422" customHeight="1"/>
    <row r="25423" customHeight="1"/>
    <row r="25424" customHeight="1"/>
    <row r="25425" customHeight="1"/>
    <row r="25426" customHeight="1"/>
    <row r="25427" customHeight="1"/>
    <row r="25428" customHeight="1"/>
    <row r="25429" customHeight="1"/>
    <row r="25430" customHeight="1"/>
    <row r="25431" customHeight="1"/>
    <row r="25432" customHeight="1"/>
    <row r="25433" customHeight="1"/>
    <row r="25434" customHeight="1"/>
    <row r="25435" customHeight="1"/>
    <row r="25436" customHeight="1"/>
    <row r="25437" customHeight="1"/>
    <row r="25438" customHeight="1"/>
    <row r="25439" customHeight="1"/>
    <row r="25440" customHeight="1"/>
    <row r="25441" customHeight="1"/>
    <row r="25442" customHeight="1"/>
    <row r="25443" customHeight="1"/>
    <row r="25444" customHeight="1"/>
    <row r="25445" customHeight="1"/>
    <row r="25446" customHeight="1"/>
    <row r="25447" customHeight="1"/>
    <row r="25448" customHeight="1"/>
    <row r="25449" customHeight="1"/>
    <row r="25450" customHeight="1"/>
    <row r="25451" customHeight="1"/>
    <row r="25452" customHeight="1"/>
    <row r="25453" customHeight="1"/>
    <row r="25454" customHeight="1"/>
    <row r="25455" customHeight="1"/>
    <row r="25456" customHeight="1"/>
    <row r="25457" customHeight="1"/>
    <row r="25458" customHeight="1"/>
    <row r="25459" customHeight="1"/>
    <row r="25460" customHeight="1"/>
    <row r="25461" customHeight="1"/>
    <row r="25462" customHeight="1"/>
    <row r="25463" customHeight="1"/>
    <row r="25464" customHeight="1"/>
    <row r="25465" customHeight="1"/>
    <row r="25466" customHeight="1"/>
    <row r="25467" customHeight="1"/>
    <row r="25468" customHeight="1"/>
    <row r="25469" customHeight="1"/>
    <row r="25470" customHeight="1"/>
    <row r="25471" customHeight="1"/>
    <row r="25472" customHeight="1"/>
    <row r="25473" customHeight="1"/>
    <row r="25474" customHeight="1"/>
    <row r="25475" customHeight="1"/>
    <row r="25476" customHeight="1"/>
    <row r="25477" customHeight="1"/>
    <row r="25478" customHeight="1"/>
    <row r="25479" customHeight="1"/>
    <row r="25480" customHeight="1"/>
    <row r="25481" customHeight="1"/>
    <row r="25482" customHeight="1"/>
    <row r="25483" customHeight="1"/>
    <row r="25484" customHeight="1"/>
    <row r="25485" customHeight="1"/>
    <row r="25486" customHeight="1"/>
    <row r="25487" customHeight="1"/>
    <row r="25488" customHeight="1"/>
    <row r="25489" customHeight="1"/>
    <row r="25490" customHeight="1"/>
    <row r="25491" customHeight="1"/>
    <row r="25492" customHeight="1"/>
    <row r="25493" customHeight="1"/>
    <row r="25494" customHeight="1"/>
    <row r="25495" customHeight="1"/>
    <row r="25496" customHeight="1"/>
    <row r="25497" customHeight="1"/>
    <row r="25498" customHeight="1"/>
    <row r="25499" customHeight="1"/>
    <row r="25500" customHeight="1"/>
    <row r="25501" customHeight="1"/>
    <row r="25502" customHeight="1"/>
    <row r="25503" customHeight="1"/>
    <row r="25504" customHeight="1"/>
    <row r="25505" customHeight="1"/>
    <row r="25506" customHeight="1"/>
    <row r="25507" customHeight="1"/>
    <row r="25508" customHeight="1"/>
    <row r="25509" customHeight="1"/>
    <row r="25510" customHeight="1"/>
    <row r="25511" customHeight="1"/>
    <row r="25512" customHeight="1"/>
    <row r="25513" customHeight="1"/>
    <row r="25514" customHeight="1"/>
    <row r="25515" customHeight="1"/>
    <row r="25516" customHeight="1"/>
    <row r="25517" customHeight="1"/>
    <row r="25518" customHeight="1"/>
    <row r="25519" customHeight="1"/>
    <row r="25520" customHeight="1"/>
    <row r="25521" customHeight="1"/>
    <row r="25522" customHeight="1"/>
    <row r="25523" customHeight="1"/>
    <row r="25524" customHeight="1"/>
    <row r="25525" customHeight="1"/>
    <row r="25526" customHeight="1"/>
    <row r="25527" customHeight="1"/>
    <row r="25528" customHeight="1"/>
    <row r="25529" customHeight="1"/>
    <row r="25530" customHeight="1"/>
    <row r="25531" customHeight="1"/>
    <row r="25532" customHeight="1"/>
    <row r="25533" customHeight="1"/>
    <row r="25534" customHeight="1"/>
    <row r="25535" customHeight="1"/>
    <row r="25536" customHeight="1"/>
    <row r="25537" customHeight="1"/>
    <row r="25538" customHeight="1"/>
    <row r="25539" customHeight="1"/>
    <row r="25540" customHeight="1"/>
    <row r="25541" customHeight="1"/>
    <row r="25542" customHeight="1"/>
    <row r="25543" customHeight="1"/>
    <row r="25544" customHeight="1"/>
    <row r="25545" customHeight="1"/>
    <row r="25546" customHeight="1"/>
    <row r="25547" customHeight="1"/>
    <row r="25548" customHeight="1"/>
    <row r="25549" customHeight="1"/>
    <row r="25550" customHeight="1"/>
    <row r="25551" customHeight="1"/>
    <row r="25552" customHeight="1"/>
    <row r="25553" customHeight="1"/>
    <row r="25554" customHeight="1"/>
    <row r="25555" customHeight="1"/>
    <row r="25556" customHeight="1"/>
    <row r="25557" customHeight="1"/>
    <row r="25558" customHeight="1"/>
    <row r="25559" customHeight="1"/>
    <row r="25560" customHeight="1"/>
    <row r="25561" customHeight="1"/>
    <row r="25562" customHeight="1"/>
    <row r="25563" customHeight="1"/>
    <row r="25564" customHeight="1"/>
    <row r="25565" customHeight="1"/>
    <row r="25566" customHeight="1"/>
    <row r="25567" customHeight="1"/>
    <row r="25568" customHeight="1"/>
    <row r="25569" customHeight="1"/>
    <row r="25570" customHeight="1"/>
    <row r="25571" customHeight="1"/>
    <row r="25572" customHeight="1"/>
    <row r="25573" customHeight="1"/>
    <row r="25574" customHeight="1"/>
    <row r="25575" customHeight="1"/>
    <row r="25576" customHeight="1"/>
    <row r="25577" customHeight="1"/>
    <row r="25578" customHeight="1"/>
    <row r="25579" customHeight="1"/>
    <row r="25580" customHeight="1"/>
    <row r="25581" customHeight="1"/>
    <row r="25582" customHeight="1"/>
    <row r="25583" customHeight="1"/>
    <row r="25584" customHeight="1"/>
    <row r="25585" customHeight="1"/>
    <row r="25586" customHeight="1"/>
    <row r="25587" customHeight="1"/>
    <row r="25588" customHeight="1"/>
    <row r="25589" customHeight="1"/>
    <row r="25590" customHeight="1"/>
    <row r="25591" customHeight="1"/>
    <row r="25592" customHeight="1"/>
    <row r="25593" customHeight="1"/>
    <row r="25594" customHeight="1"/>
    <row r="25595" customHeight="1"/>
    <row r="25596" customHeight="1"/>
    <row r="25597" customHeight="1"/>
    <row r="25598" customHeight="1"/>
    <row r="25599" customHeight="1"/>
    <row r="25600" customHeight="1"/>
    <row r="25601" customHeight="1"/>
    <row r="25602" customHeight="1"/>
    <row r="25603" customHeight="1"/>
    <row r="25604" customHeight="1"/>
    <row r="25605" customHeight="1"/>
    <row r="25606" customHeight="1"/>
    <row r="25607" customHeight="1"/>
    <row r="25608" customHeight="1"/>
    <row r="25609" customHeight="1"/>
    <row r="25610" customHeight="1"/>
    <row r="25611" customHeight="1"/>
    <row r="25612" customHeight="1"/>
    <row r="25613" customHeight="1"/>
    <row r="25614" customHeight="1"/>
    <row r="25615" customHeight="1"/>
    <row r="25616" customHeight="1"/>
    <row r="25617" customHeight="1"/>
    <row r="25618" customHeight="1"/>
    <row r="25619" customHeight="1"/>
    <row r="25620" customHeight="1"/>
    <row r="25621" customHeight="1"/>
    <row r="25622" customHeight="1"/>
    <row r="25623" customHeight="1"/>
    <row r="25624" customHeight="1"/>
    <row r="25625" customHeight="1"/>
    <row r="25626" customHeight="1"/>
    <row r="25627" customHeight="1"/>
    <row r="25628" customHeight="1"/>
    <row r="25629" customHeight="1"/>
    <row r="25630" customHeight="1"/>
    <row r="25631" customHeight="1"/>
    <row r="25632" customHeight="1"/>
    <row r="25633" customHeight="1"/>
    <row r="25634" customHeight="1"/>
    <row r="25635" customHeight="1"/>
    <row r="25636" customHeight="1"/>
    <row r="25637" customHeight="1"/>
    <row r="25638" customHeight="1"/>
    <row r="25639" customHeight="1"/>
    <row r="25640" customHeight="1"/>
    <row r="25641" customHeight="1"/>
    <row r="25642" customHeight="1"/>
    <row r="25643" customHeight="1"/>
    <row r="25644" customHeight="1"/>
    <row r="25645" customHeight="1"/>
    <row r="25646" customHeight="1"/>
    <row r="25647" customHeight="1"/>
    <row r="25648" customHeight="1"/>
    <row r="25649" customHeight="1"/>
    <row r="25650" customHeight="1"/>
    <row r="25651" customHeight="1"/>
    <row r="25652" customHeight="1"/>
    <row r="25653" customHeight="1"/>
    <row r="25654" customHeight="1"/>
    <row r="25655" customHeight="1"/>
    <row r="25656" customHeight="1"/>
    <row r="25657" customHeight="1"/>
    <row r="25658" customHeight="1"/>
    <row r="25659" customHeight="1"/>
    <row r="25660" customHeight="1"/>
    <row r="25661" customHeight="1"/>
    <row r="25662" customHeight="1"/>
    <row r="25663" customHeight="1"/>
    <row r="25664" customHeight="1"/>
    <row r="25665" customHeight="1"/>
    <row r="25666" customHeight="1"/>
    <row r="25667" customHeight="1"/>
    <row r="25668" customHeight="1"/>
    <row r="25669" customHeight="1"/>
    <row r="25670" customHeight="1"/>
    <row r="25671" customHeight="1"/>
    <row r="25672" customHeight="1"/>
    <row r="25673" customHeight="1"/>
    <row r="25674" customHeight="1"/>
    <row r="25675" customHeight="1"/>
    <row r="25676" customHeight="1"/>
    <row r="25677" customHeight="1"/>
    <row r="25678" customHeight="1"/>
    <row r="25679" customHeight="1"/>
    <row r="25680" customHeight="1"/>
    <row r="25681" customHeight="1"/>
    <row r="25682" customHeight="1"/>
    <row r="25683" customHeight="1"/>
    <row r="25684" customHeight="1"/>
    <row r="25685" customHeight="1"/>
    <row r="25686" customHeight="1"/>
    <row r="25687" customHeight="1"/>
    <row r="25688" customHeight="1"/>
    <row r="25689" customHeight="1"/>
    <row r="25690" customHeight="1"/>
    <row r="25691" customHeight="1"/>
    <row r="25692" customHeight="1"/>
    <row r="25693" customHeight="1"/>
    <row r="25694" customHeight="1"/>
    <row r="25695" customHeight="1"/>
    <row r="25696" customHeight="1"/>
    <row r="25697" customHeight="1"/>
    <row r="25698" customHeight="1"/>
    <row r="25699" customHeight="1"/>
    <row r="25700" customHeight="1"/>
    <row r="25701" customHeight="1"/>
    <row r="25702" customHeight="1"/>
    <row r="25703" customHeight="1"/>
    <row r="25704" customHeight="1"/>
    <row r="25705" customHeight="1"/>
    <row r="25706" customHeight="1"/>
    <row r="25707" customHeight="1"/>
    <row r="25708" customHeight="1"/>
    <row r="25709" customHeight="1"/>
    <row r="25710" customHeight="1"/>
    <row r="25711" customHeight="1"/>
    <row r="25712" customHeight="1"/>
    <row r="25713" customHeight="1"/>
    <row r="25714" customHeight="1"/>
    <row r="25715" customHeight="1"/>
    <row r="25716" customHeight="1"/>
    <row r="25717" customHeight="1"/>
    <row r="25718" customHeight="1"/>
    <row r="25719" customHeight="1"/>
    <row r="25720" customHeight="1"/>
    <row r="25721" customHeight="1"/>
    <row r="25722" customHeight="1"/>
    <row r="25723" customHeight="1"/>
    <row r="25724" customHeight="1"/>
    <row r="25725" customHeight="1"/>
    <row r="25726" customHeight="1"/>
    <row r="25727" customHeight="1"/>
    <row r="25728" customHeight="1"/>
    <row r="25729" customHeight="1"/>
    <row r="25730" customHeight="1"/>
    <row r="25731" customHeight="1"/>
    <row r="25732" customHeight="1"/>
    <row r="25733" customHeight="1"/>
    <row r="25734" customHeight="1"/>
    <row r="25735" customHeight="1"/>
    <row r="25736" customHeight="1"/>
    <row r="25737" customHeight="1"/>
    <row r="25738" customHeight="1"/>
    <row r="25739" customHeight="1"/>
    <row r="25740" customHeight="1"/>
    <row r="25741" customHeight="1"/>
    <row r="25742" customHeight="1"/>
    <row r="25743" customHeight="1"/>
    <row r="25744" customHeight="1"/>
    <row r="25745" customHeight="1"/>
    <row r="25746" customHeight="1"/>
    <row r="25747" customHeight="1"/>
    <row r="25748" customHeight="1"/>
    <row r="25749" customHeight="1"/>
    <row r="25750" customHeight="1"/>
    <row r="25751" customHeight="1"/>
    <row r="25752" customHeight="1"/>
    <row r="25753" customHeight="1"/>
    <row r="25754" customHeight="1"/>
    <row r="25755" customHeight="1"/>
    <row r="25756" customHeight="1"/>
    <row r="25757" customHeight="1"/>
    <row r="25758" customHeight="1"/>
    <row r="25759" customHeight="1"/>
    <row r="25760" customHeight="1"/>
    <row r="25761" customHeight="1"/>
    <row r="25762" customHeight="1"/>
    <row r="25763" customHeight="1"/>
    <row r="25764" customHeight="1"/>
    <row r="25765" customHeight="1"/>
    <row r="25766" customHeight="1"/>
    <row r="25767" customHeight="1"/>
    <row r="25768" customHeight="1"/>
    <row r="25769" customHeight="1"/>
    <row r="25770" customHeight="1"/>
    <row r="25771" customHeight="1"/>
    <row r="25772" customHeight="1"/>
    <row r="25773" customHeight="1"/>
    <row r="25774" customHeight="1"/>
    <row r="25775" customHeight="1"/>
    <row r="25776" customHeight="1"/>
    <row r="25777" customHeight="1"/>
    <row r="25778" customHeight="1"/>
    <row r="25779" customHeight="1"/>
    <row r="25780" customHeight="1"/>
    <row r="25781" customHeight="1"/>
    <row r="25782" customHeight="1"/>
    <row r="25783" customHeight="1"/>
    <row r="25784" customHeight="1"/>
    <row r="25785" customHeight="1"/>
    <row r="25786" customHeight="1"/>
    <row r="25787" customHeight="1"/>
    <row r="25788" customHeight="1"/>
    <row r="25789" customHeight="1"/>
    <row r="25790" customHeight="1"/>
    <row r="25791" customHeight="1"/>
    <row r="25792" customHeight="1"/>
    <row r="25793" customHeight="1"/>
    <row r="25794" customHeight="1"/>
    <row r="25795" customHeight="1"/>
    <row r="25796" customHeight="1"/>
    <row r="25797" customHeight="1"/>
    <row r="25798" customHeight="1"/>
    <row r="25799" customHeight="1"/>
    <row r="25800" customHeight="1"/>
    <row r="25801" customHeight="1"/>
    <row r="25802" customHeight="1"/>
    <row r="25803" customHeight="1"/>
    <row r="25804" customHeight="1"/>
    <row r="25805" customHeight="1"/>
    <row r="25806" customHeight="1"/>
    <row r="25807" customHeight="1"/>
    <row r="25808" customHeight="1"/>
    <row r="25809" customHeight="1"/>
    <row r="25810" customHeight="1"/>
    <row r="25811" customHeight="1"/>
    <row r="25812" customHeight="1"/>
    <row r="25813" customHeight="1"/>
    <row r="25814" customHeight="1"/>
    <row r="25815" customHeight="1"/>
    <row r="25816" customHeight="1"/>
    <row r="25817" customHeight="1"/>
    <row r="25818" customHeight="1"/>
    <row r="25819" customHeight="1"/>
    <row r="25820" customHeight="1"/>
    <row r="25821" customHeight="1"/>
    <row r="25822" customHeight="1"/>
    <row r="25823" customHeight="1"/>
    <row r="25824" customHeight="1"/>
    <row r="25825" customHeight="1"/>
    <row r="25826" customHeight="1"/>
    <row r="25827" customHeight="1"/>
    <row r="25828" customHeight="1"/>
    <row r="25829" customHeight="1"/>
    <row r="25830" customHeight="1"/>
    <row r="25831" customHeight="1"/>
    <row r="25832" customHeight="1"/>
    <row r="25833" customHeight="1"/>
    <row r="25834" customHeight="1"/>
    <row r="25835" customHeight="1"/>
    <row r="25836" customHeight="1"/>
    <row r="25837" customHeight="1"/>
    <row r="25838" customHeight="1"/>
    <row r="25839" customHeight="1"/>
    <row r="25840" customHeight="1"/>
    <row r="25841" customHeight="1"/>
    <row r="25842" customHeight="1"/>
    <row r="25843" customHeight="1"/>
    <row r="25844" customHeight="1"/>
    <row r="25845" customHeight="1"/>
    <row r="25846" customHeight="1"/>
    <row r="25847" customHeight="1"/>
    <row r="25848" customHeight="1"/>
    <row r="25849" customHeight="1"/>
    <row r="25850" customHeight="1"/>
    <row r="25851" customHeight="1"/>
    <row r="25852" customHeight="1"/>
    <row r="25853" customHeight="1"/>
    <row r="25854" customHeight="1"/>
    <row r="25855" customHeight="1"/>
    <row r="25856" customHeight="1"/>
    <row r="25857" customHeight="1"/>
    <row r="25858" customHeight="1"/>
    <row r="25859" customHeight="1"/>
    <row r="25860" customHeight="1"/>
    <row r="25861" customHeight="1"/>
    <row r="25862" customHeight="1"/>
    <row r="25863" customHeight="1"/>
    <row r="25864" customHeight="1"/>
    <row r="25865" customHeight="1"/>
    <row r="25866" customHeight="1"/>
    <row r="25867" customHeight="1"/>
    <row r="25868" customHeight="1"/>
    <row r="25869" customHeight="1"/>
    <row r="25870" customHeight="1"/>
    <row r="25871" customHeight="1"/>
    <row r="25872" customHeight="1"/>
    <row r="25873" customHeight="1"/>
    <row r="25874" customHeight="1"/>
    <row r="25875" customHeight="1"/>
    <row r="25876" customHeight="1"/>
    <row r="25877" customHeight="1"/>
    <row r="25878" customHeight="1"/>
    <row r="25879" customHeight="1"/>
    <row r="25880" customHeight="1"/>
    <row r="25881" customHeight="1"/>
    <row r="25882" customHeight="1"/>
    <row r="25883" customHeight="1"/>
    <row r="25884" customHeight="1"/>
    <row r="25885" customHeight="1"/>
    <row r="25886" customHeight="1"/>
    <row r="25887" customHeight="1"/>
    <row r="25888" customHeight="1"/>
    <row r="25889" customHeight="1"/>
    <row r="25890" customHeight="1"/>
    <row r="25891" customHeight="1"/>
    <row r="25892" customHeight="1"/>
    <row r="25893" customHeight="1"/>
    <row r="25894" customHeight="1"/>
    <row r="25895" customHeight="1"/>
    <row r="25896" customHeight="1"/>
    <row r="25897" customHeight="1"/>
    <row r="25898" customHeight="1"/>
    <row r="25899" customHeight="1"/>
    <row r="25900" customHeight="1"/>
    <row r="25901" customHeight="1"/>
    <row r="25902" customHeight="1"/>
    <row r="25903" customHeight="1"/>
    <row r="25904" customHeight="1"/>
    <row r="25905" customHeight="1"/>
    <row r="25906" customHeight="1"/>
    <row r="25907" customHeight="1"/>
    <row r="25908" customHeight="1"/>
    <row r="25909" customHeight="1"/>
    <row r="25910" customHeight="1"/>
    <row r="25911" customHeight="1"/>
    <row r="25912" customHeight="1"/>
    <row r="25913" customHeight="1"/>
    <row r="25914" customHeight="1"/>
    <row r="25915" customHeight="1"/>
    <row r="25916" customHeight="1"/>
    <row r="25917" customHeight="1"/>
    <row r="25918" customHeight="1"/>
    <row r="25919" customHeight="1"/>
    <row r="25920" customHeight="1"/>
    <row r="25921" customHeight="1"/>
    <row r="25922" customHeight="1"/>
    <row r="25923" customHeight="1"/>
    <row r="25924" customHeight="1"/>
    <row r="25925" customHeight="1"/>
    <row r="25926" customHeight="1"/>
    <row r="25927" customHeight="1"/>
    <row r="25928" customHeight="1"/>
    <row r="25929" customHeight="1"/>
    <row r="25930" customHeight="1"/>
    <row r="25931" customHeight="1"/>
    <row r="25932" customHeight="1"/>
    <row r="25933" customHeight="1"/>
    <row r="25934" customHeight="1"/>
    <row r="25935" customHeight="1"/>
    <row r="25936" customHeight="1"/>
    <row r="25937" customHeight="1"/>
    <row r="25938" customHeight="1"/>
    <row r="25939" customHeight="1"/>
    <row r="25940" customHeight="1"/>
    <row r="25941" customHeight="1"/>
    <row r="25942" customHeight="1"/>
    <row r="25943" customHeight="1"/>
    <row r="25944" customHeight="1"/>
    <row r="25945" customHeight="1"/>
    <row r="25946" customHeight="1"/>
    <row r="25947" customHeight="1"/>
    <row r="25948" customHeight="1"/>
    <row r="25949" customHeight="1"/>
    <row r="25950" customHeight="1"/>
    <row r="25951" customHeight="1"/>
    <row r="25952" customHeight="1"/>
    <row r="25953" customHeight="1"/>
    <row r="25954" customHeight="1"/>
    <row r="25955" customHeight="1"/>
    <row r="25956" customHeight="1"/>
    <row r="25957" customHeight="1"/>
    <row r="25958" customHeight="1"/>
    <row r="25959" customHeight="1"/>
    <row r="25960" customHeight="1"/>
    <row r="25961" customHeight="1"/>
    <row r="25962" customHeight="1"/>
    <row r="25963" customHeight="1"/>
    <row r="25964" customHeight="1"/>
    <row r="25965" customHeight="1"/>
    <row r="25966" customHeight="1"/>
    <row r="25967" customHeight="1"/>
    <row r="25968" customHeight="1"/>
    <row r="25969" customHeight="1"/>
    <row r="25970" customHeight="1"/>
    <row r="25971" customHeight="1"/>
    <row r="25972" customHeight="1"/>
    <row r="25973" customHeight="1"/>
    <row r="25974" customHeight="1"/>
    <row r="25975" customHeight="1"/>
    <row r="25976" customHeight="1"/>
    <row r="25977" customHeight="1"/>
    <row r="25978" customHeight="1"/>
    <row r="25979" customHeight="1"/>
    <row r="25980" customHeight="1"/>
    <row r="25981" customHeight="1"/>
    <row r="25982" customHeight="1"/>
    <row r="25983" customHeight="1"/>
    <row r="25984" customHeight="1"/>
    <row r="25985" customHeight="1"/>
    <row r="25986" customHeight="1"/>
    <row r="25987" customHeight="1"/>
    <row r="25988" customHeight="1"/>
    <row r="25989" customHeight="1"/>
    <row r="25990" customHeight="1"/>
    <row r="25991" customHeight="1"/>
    <row r="25992" customHeight="1"/>
    <row r="25993" customHeight="1"/>
    <row r="25994" customHeight="1"/>
    <row r="25995" customHeight="1"/>
    <row r="25996" customHeight="1"/>
    <row r="25997" customHeight="1"/>
    <row r="25998" customHeight="1"/>
    <row r="25999" customHeight="1"/>
    <row r="26000" customHeight="1"/>
    <row r="26001" customHeight="1"/>
    <row r="26002" customHeight="1"/>
    <row r="26003" customHeight="1"/>
    <row r="26004" customHeight="1"/>
    <row r="26005" customHeight="1"/>
    <row r="26006" customHeight="1"/>
    <row r="26007" customHeight="1"/>
    <row r="26008" customHeight="1"/>
    <row r="26009" customHeight="1"/>
    <row r="26010" customHeight="1"/>
    <row r="26011" customHeight="1"/>
    <row r="26012" customHeight="1"/>
    <row r="26013" customHeight="1"/>
    <row r="26014" customHeight="1"/>
    <row r="26015" customHeight="1"/>
    <row r="26016" customHeight="1"/>
    <row r="26017" customHeight="1"/>
    <row r="26018" customHeight="1"/>
    <row r="26019" customHeight="1"/>
    <row r="26020" customHeight="1"/>
    <row r="26021" customHeight="1"/>
    <row r="26022" customHeight="1"/>
    <row r="26023" customHeight="1"/>
    <row r="26024" customHeight="1"/>
    <row r="26025" customHeight="1"/>
    <row r="26026" customHeight="1"/>
    <row r="26027" customHeight="1"/>
    <row r="26028" customHeight="1"/>
    <row r="26029" customHeight="1"/>
    <row r="26030" customHeight="1"/>
    <row r="26031" customHeight="1"/>
    <row r="26032" customHeight="1"/>
    <row r="26033" customHeight="1"/>
    <row r="26034" customHeight="1"/>
    <row r="26035" customHeight="1"/>
    <row r="26036" customHeight="1"/>
    <row r="26037" customHeight="1"/>
    <row r="26038" customHeight="1"/>
    <row r="26039" customHeight="1"/>
    <row r="26040" customHeight="1"/>
    <row r="26041" customHeight="1"/>
    <row r="26042" customHeight="1"/>
    <row r="26043" customHeight="1"/>
    <row r="26044" customHeight="1"/>
    <row r="26045" customHeight="1"/>
    <row r="26046" customHeight="1"/>
    <row r="26047" customHeight="1"/>
    <row r="26048" customHeight="1"/>
    <row r="26049" customHeight="1"/>
    <row r="26050" customHeight="1"/>
    <row r="26051" customHeight="1"/>
    <row r="26052" customHeight="1"/>
    <row r="26053" customHeight="1"/>
    <row r="26054" customHeight="1"/>
    <row r="26055" customHeight="1"/>
    <row r="26056" customHeight="1"/>
    <row r="26057" customHeight="1"/>
    <row r="26058" customHeight="1"/>
    <row r="26059" customHeight="1"/>
    <row r="26060" customHeight="1"/>
    <row r="26061" customHeight="1"/>
    <row r="26062" customHeight="1"/>
    <row r="26063" customHeight="1"/>
    <row r="26064" customHeight="1"/>
    <row r="26065" customHeight="1"/>
    <row r="26066" customHeight="1"/>
    <row r="26067" customHeight="1"/>
    <row r="26068" customHeight="1"/>
    <row r="26069" customHeight="1"/>
    <row r="26070" customHeight="1"/>
    <row r="26071" customHeight="1"/>
    <row r="26072" customHeight="1"/>
    <row r="26073" customHeight="1"/>
    <row r="26074" customHeight="1"/>
    <row r="26075" customHeight="1"/>
    <row r="26076" customHeight="1"/>
    <row r="26077" customHeight="1"/>
    <row r="26078" customHeight="1"/>
    <row r="26079" customHeight="1"/>
    <row r="26080" customHeight="1"/>
    <row r="26081" customHeight="1"/>
    <row r="26082" customHeight="1"/>
    <row r="26083" customHeight="1"/>
    <row r="26084" customHeight="1"/>
    <row r="26085" customHeight="1"/>
    <row r="26086" customHeight="1"/>
    <row r="26087" customHeight="1"/>
    <row r="26088" customHeight="1"/>
    <row r="26089" customHeight="1"/>
    <row r="26090" customHeight="1"/>
    <row r="26091" customHeight="1"/>
    <row r="26092" customHeight="1"/>
    <row r="26093" customHeight="1"/>
    <row r="26094" customHeight="1"/>
    <row r="26095" customHeight="1"/>
    <row r="26096" customHeight="1"/>
    <row r="26097" customHeight="1"/>
    <row r="26098" customHeight="1"/>
    <row r="26099" customHeight="1"/>
    <row r="26100" customHeight="1"/>
    <row r="26101" customHeight="1"/>
    <row r="26102" customHeight="1"/>
    <row r="26103" customHeight="1"/>
    <row r="26104" customHeight="1"/>
    <row r="26105" customHeight="1"/>
    <row r="26106" customHeight="1"/>
    <row r="26107" customHeight="1"/>
    <row r="26108" customHeight="1"/>
    <row r="26109" customHeight="1"/>
    <row r="26110" customHeight="1"/>
    <row r="26111" customHeight="1"/>
    <row r="26112" customHeight="1"/>
    <row r="26113" customHeight="1"/>
    <row r="26114" customHeight="1"/>
    <row r="26115" customHeight="1"/>
    <row r="26116" customHeight="1"/>
    <row r="26117" customHeight="1"/>
    <row r="26118" customHeight="1"/>
    <row r="26119" customHeight="1"/>
    <row r="26120" customHeight="1"/>
    <row r="26121" customHeight="1"/>
    <row r="26122" customHeight="1"/>
    <row r="26123" customHeight="1"/>
    <row r="26124" customHeight="1"/>
    <row r="26125" customHeight="1"/>
    <row r="26126" customHeight="1"/>
    <row r="26127" customHeight="1"/>
    <row r="26128" customHeight="1"/>
    <row r="26129" customHeight="1"/>
    <row r="26130" customHeight="1"/>
    <row r="26131" customHeight="1"/>
    <row r="26132" customHeight="1"/>
    <row r="26133" customHeight="1"/>
    <row r="26134" customHeight="1"/>
    <row r="26135" customHeight="1"/>
    <row r="26136" customHeight="1"/>
    <row r="26137" customHeight="1"/>
    <row r="26138" customHeight="1"/>
    <row r="26139" customHeight="1"/>
    <row r="26140" customHeight="1"/>
    <row r="26141" customHeight="1"/>
    <row r="26142" customHeight="1"/>
    <row r="26143" customHeight="1"/>
    <row r="26144" customHeight="1"/>
    <row r="26145" customHeight="1"/>
    <row r="26146" customHeight="1"/>
    <row r="26147" customHeight="1"/>
    <row r="26148" customHeight="1"/>
    <row r="26149" customHeight="1"/>
    <row r="26150" customHeight="1"/>
    <row r="26151" customHeight="1"/>
    <row r="26152" customHeight="1"/>
    <row r="26153" customHeight="1"/>
    <row r="26154" customHeight="1"/>
    <row r="26155" customHeight="1"/>
    <row r="26156" customHeight="1"/>
    <row r="26157" customHeight="1"/>
    <row r="26158" customHeight="1"/>
    <row r="26159" customHeight="1"/>
    <row r="26160" customHeight="1"/>
    <row r="26161" customHeight="1"/>
    <row r="26162" customHeight="1"/>
    <row r="26163" customHeight="1"/>
    <row r="26164" customHeight="1"/>
    <row r="26165" customHeight="1"/>
    <row r="26166" customHeight="1"/>
    <row r="26167" customHeight="1"/>
    <row r="26168" customHeight="1"/>
    <row r="26169" customHeight="1"/>
    <row r="26170" customHeight="1"/>
    <row r="26171" customHeight="1"/>
    <row r="26172" customHeight="1"/>
    <row r="26173" customHeight="1"/>
    <row r="26174" customHeight="1"/>
    <row r="26175" customHeight="1"/>
    <row r="26176" customHeight="1"/>
    <row r="26177" customHeight="1"/>
    <row r="26178" customHeight="1"/>
    <row r="26179" customHeight="1"/>
    <row r="26180" customHeight="1"/>
    <row r="26181" customHeight="1"/>
    <row r="26182" customHeight="1"/>
    <row r="26183" customHeight="1"/>
    <row r="26184" customHeight="1"/>
    <row r="26185" customHeight="1"/>
    <row r="26186" customHeight="1"/>
    <row r="26187" customHeight="1"/>
    <row r="26188" customHeight="1"/>
    <row r="26189" customHeight="1"/>
    <row r="26190" customHeight="1"/>
    <row r="26191" customHeight="1"/>
    <row r="26192" customHeight="1"/>
    <row r="26193" customHeight="1"/>
    <row r="26194" customHeight="1"/>
    <row r="26195" customHeight="1"/>
    <row r="26196" customHeight="1"/>
    <row r="26197" customHeight="1"/>
    <row r="26198" customHeight="1"/>
    <row r="26199" customHeight="1"/>
    <row r="26200" customHeight="1"/>
    <row r="26201" customHeight="1"/>
    <row r="26202" customHeight="1"/>
    <row r="26203" customHeight="1"/>
    <row r="26204" customHeight="1"/>
    <row r="26205" customHeight="1"/>
    <row r="26206" customHeight="1"/>
    <row r="26207" customHeight="1"/>
    <row r="26208" customHeight="1"/>
    <row r="26209" customHeight="1"/>
    <row r="26210" customHeight="1"/>
    <row r="26211" customHeight="1"/>
    <row r="26212" customHeight="1"/>
    <row r="26213" customHeight="1"/>
    <row r="26214" customHeight="1"/>
    <row r="26215" customHeight="1"/>
    <row r="26216" customHeight="1"/>
    <row r="26217" customHeight="1"/>
    <row r="26218" customHeight="1"/>
    <row r="26219" customHeight="1"/>
    <row r="26220" customHeight="1"/>
    <row r="26221" customHeight="1"/>
    <row r="26222" customHeight="1"/>
    <row r="26223" customHeight="1"/>
    <row r="26224" customHeight="1"/>
    <row r="26225" customHeight="1"/>
    <row r="26226" customHeight="1"/>
    <row r="26227" customHeight="1"/>
    <row r="26228" customHeight="1"/>
    <row r="26229" customHeight="1"/>
    <row r="26230" customHeight="1"/>
    <row r="26231" customHeight="1"/>
    <row r="26232" customHeight="1"/>
    <row r="26233" customHeight="1"/>
    <row r="26234" customHeight="1"/>
    <row r="26235" customHeight="1"/>
    <row r="26236" customHeight="1"/>
    <row r="26237" customHeight="1"/>
    <row r="26238" customHeight="1"/>
    <row r="26239" customHeight="1"/>
    <row r="26240" customHeight="1"/>
    <row r="26241" customHeight="1"/>
    <row r="26242" customHeight="1"/>
    <row r="26243" customHeight="1"/>
    <row r="26244" customHeight="1"/>
    <row r="26245" customHeight="1"/>
    <row r="26246" customHeight="1"/>
    <row r="26247" customHeight="1"/>
    <row r="26248" customHeight="1"/>
    <row r="26249" customHeight="1"/>
    <row r="26250" customHeight="1"/>
    <row r="26251" customHeight="1"/>
    <row r="26252" customHeight="1"/>
    <row r="26253" customHeight="1"/>
    <row r="26254" customHeight="1"/>
    <row r="26255" customHeight="1"/>
    <row r="26256" customHeight="1"/>
    <row r="26257" customHeight="1"/>
    <row r="26258" customHeight="1"/>
    <row r="26259" customHeight="1"/>
    <row r="26260" customHeight="1"/>
    <row r="26261" customHeight="1"/>
    <row r="26262" customHeight="1"/>
    <row r="26263" customHeight="1"/>
    <row r="26264" customHeight="1"/>
    <row r="26265" customHeight="1"/>
    <row r="26266" customHeight="1"/>
    <row r="26267" customHeight="1"/>
    <row r="26268" customHeight="1"/>
    <row r="26269" customHeight="1"/>
    <row r="26270" customHeight="1"/>
    <row r="26271" customHeight="1"/>
    <row r="26272" customHeight="1"/>
    <row r="26273" customHeight="1"/>
    <row r="26274" customHeight="1"/>
    <row r="26275" customHeight="1"/>
    <row r="26276" customHeight="1"/>
    <row r="26277" customHeight="1"/>
    <row r="26278" customHeight="1"/>
    <row r="26279" customHeight="1"/>
    <row r="26280" customHeight="1"/>
    <row r="26281" customHeight="1"/>
    <row r="26282" customHeight="1"/>
    <row r="26283" customHeight="1"/>
    <row r="26284" customHeight="1"/>
    <row r="26285" customHeight="1"/>
    <row r="26286" customHeight="1"/>
    <row r="26287" customHeight="1"/>
    <row r="26288" customHeight="1"/>
    <row r="26289" customHeight="1"/>
    <row r="26290" customHeight="1"/>
    <row r="26291" customHeight="1"/>
    <row r="26292" customHeight="1"/>
    <row r="26293" customHeight="1"/>
    <row r="26294" customHeight="1"/>
    <row r="26295" customHeight="1"/>
    <row r="26296" customHeight="1"/>
    <row r="26297" customHeight="1"/>
    <row r="26298" customHeight="1"/>
    <row r="26299" customHeight="1"/>
    <row r="26300" customHeight="1"/>
    <row r="26301" customHeight="1"/>
    <row r="26302" customHeight="1"/>
    <row r="26303" customHeight="1"/>
    <row r="26304" customHeight="1"/>
    <row r="26305" customHeight="1"/>
    <row r="26306" customHeight="1"/>
    <row r="26307" customHeight="1"/>
    <row r="26308" customHeight="1"/>
    <row r="26309" customHeight="1"/>
    <row r="26310" customHeight="1"/>
    <row r="26311" customHeight="1"/>
    <row r="26312" customHeight="1"/>
    <row r="26313" customHeight="1"/>
    <row r="26314" customHeight="1"/>
    <row r="26315" customHeight="1"/>
    <row r="26316" customHeight="1"/>
    <row r="26317" customHeight="1"/>
    <row r="26318" customHeight="1"/>
    <row r="26319" customHeight="1"/>
    <row r="26320" customHeight="1"/>
    <row r="26321" customHeight="1"/>
    <row r="26322" customHeight="1"/>
    <row r="26323" customHeight="1"/>
    <row r="26324" customHeight="1"/>
    <row r="26325" customHeight="1"/>
    <row r="26326" customHeight="1"/>
    <row r="26327" customHeight="1"/>
    <row r="26328" customHeight="1"/>
    <row r="26329" customHeight="1"/>
    <row r="26330" customHeight="1"/>
    <row r="26331" customHeight="1"/>
    <row r="26332" customHeight="1"/>
    <row r="26333" customHeight="1"/>
    <row r="26334" customHeight="1"/>
    <row r="26335" customHeight="1"/>
    <row r="26336" customHeight="1"/>
    <row r="26337" customHeight="1"/>
    <row r="26338" customHeight="1"/>
    <row r="26339" customHeight="1"/>
    <row r="26340" customHeight="1"/>
    <row r="26341" customHeight="1"/>
    <row r="26342" customHeight="1"/>
    <row r="26343" customHeight="1"/>
    <row r="26344" customHeight="1"/>
    <row r="26345" customHeight="1"/>
    <row r="26346" customHeight="1"/>
    <row r="26347" customHeight="1"/>
    <row r="26348" customHeight="1"/>
    <row r="26349" customHeight="1"/>
    <row r="26350" customHeight="1"/>
    <row r="26351" customHeight="1"/>
    <row r="26352" customHeight="1"/>
    <row r="26353" customHeight="1"/>
    <row r="26354" customHeight="1"/>
    <row r="26355" customHeight="1"/>
    <row r="26356" customHeight="1"/>
    <row r="26357" customHeight="1"/>
    <row r="26358" customHeight="1"/>
    <row r="26359" customHeight="1"/>
    <row r="26360" customHeight="1"/>
    <row r="26361" customHeight="1"/>
    <row r="26362" customHeight="1"/>
    <row r="26363" customHeight="1"/>
    <row r="26364" customHeight="1"/>
    <row r="26365" customHeight="1"/>
    <row r="26366" customHeight="1"/>
    <row r="26367" customHeight="1"/>
    <row r="26368" customHeight="1"/>
    <row r="26369" customHeight="1"/>
    <row r="26370" customHeight="1"/>
    <row r="26371" customHeight="1"/>
    <row r="26372" customHeight="1"/>
    <row r="26373" customHeight="1"/>
    <row r="26374" customHeight="1"/>
    <row r="26375" customHeight="1"/>
    <row r="26376" customHeight="1"/>
    <row r="26377" customHeight="1"/>
    <row r="26378" customHeight="1"/>
    <row r="26379" customHeight="1"/>
    <row r="26380" customHeight="1"/>
    <row r="26381" customHeight="1"/>
    <row r="26382" customHeight="1"/>
    <row r="26383" customHeight="1"/>
    <row r="26384" customHeight="1"/>
    <row r="26385" customHeight="1"/>
    <row r="26386" customHeight="1"/>
    <row r="26387" customHeight="1"/>
    <row r="26388" customHeight="1"/>
    <row r="26389" customHeight="1"/>
    <row r="26390" customHeight="1"/>
    <row r="26391" customHeight="1"/>
    <row r="26392" customHeight="1"/>
    <row r="26393" customHeight="1"/>
    <row r="26394" customHeight="1"/>
    <row r="26395" customHeight="1"/>
    <row r="26396" customHeight="1"/>
    <row r="26397" customHeight="1"/>
    <row r="26398" customHeight="1"/>
    <row r="26399" customHeight="1"/>
    <row r="26400" customHeight="1"/>
    <row r="26401" customHeight="1"/>
    <row r="26402" customHeight="1"/>
    <row r="26403" customHeight="1"/>
    <row r="26404" customHeight="1"/>
    <row r="26405" customHeight="1"/>
    <row r="26406" customHeight="1"/>
    <row r="26407" customHeight="1"/>
    <row r="26408" customHeight="1"/>
    <row r="26409" customHeight="1"/>
    <row r="26410" customHeight="1"/>
    <row r="26411" customHeight="1"/>
    <row r="26412" customHeight="1"/>
    <row r="26413" customHeight="1"/>
    <row r="26414" customHeight="1"/>
    <row r="26415" customHeight="1"/>
    <row r="26416" customHeight="1"/>
    <row r="26417" customHeight="1"/>
    <row r="26418" customHeight="1"/>
    <row r="26419" customHeight="1"/>
    <row r="26420" customHeight="1"/>
    <row r="26421" customHeight="1"/>
    <row r="26422" customHeight="1"/>
    <row r="26423" customHeight="1"/>
    <row r="26424" customHeight="1"/>
    <row r="26425" customHeight="1"/>
    <row r="26426" customHeight="1"/>
    <row r="26427" customHeight="1"/>
    <row r="26428" customHeight="1"/>
    <row r="26429" customHeight="1"/>
    <row r="26430" customHeight="1"/>
    <row r="26431" customHeight="1"/>
    <row r="26432" customHeight="1"/>
    <row r="26433" customHeight="1"/>
    <row r="26434" customHeight="1"/>
    <row r="26435" customHeight="1"/>
    <row r="26436" customHeight="1"/>
    <row r="26437" customHeight="1"/>
    <row r="26438" customHeight="1"/>
    <row r="26439" customHeight="1"/>
    <row r="26440" customHeight="1"/>
    <row r="26441" customHeight="1"/>
    <row r="26442" customHeight="1"/>
    <row r="26443" customHeight="1"/>
    <row r="26444" customHeight="1"/>
    <row r="26445" customHeight="1"/>
    <row r="26446" customHeight="1"/>
    <row r="26447" customHeight="1"/>
    <row r="26448" customHeight="1"/>
    <row r="26449" customHeight="1"/>
    <row r="26450" customHeight="1"/>
    <row r="26451" customHeight="1"/>
    <row r="26452" customHeight="1"/>
    <row r="26453" customHeight="1"/>
    <row r="26454" customHeight="1"/>
    <row r="26455" customHeight="1"/>
    <row r="26456" customHeight="1"/>
    <row r="26457" customHeight="1"/>
    <row r="26458" customHeight="1"/>
    <row r="26459" customHeight="1"/>
    <row r="26460" customHeight="1"/>
    <row r="26461" customHeight="1"/>
    <row r="26462" customHeight="1"/>
    <row r="26463" customHeight="1"/>
    <row r="26464" customHeight="1"/>
    <row r="26465" customHeight="1"/>
    <row r="26466" customHeight="1"/>
    <row r="26467" customHeight="1"/>
    <row r="26468" customHeight="1"/>
    <row r="26469" customHeight="1"/>
    <row r="26470" customHeight="1"/>
    <row r="26471" customHeight="1"/>
    <row r="26472" customHeight="1"/>
    <row r="26473" customHeight="1"/>
    <row r="26474" customHeight="1"/>
    <row r="26475" customHeight="1"/>
    <row r="26476" customHeight="1"/>
    <row r="26477" customHeight="1"/>
    <row r="26478" customHeight="1"/>
    <row r="26479" customHeight="1"/>
    <row r="26480" customHeight="1"/>
    <row r="26481" customHeight="1"/>
    <row r="26482" customHeight="1"/>
    <row r="26483" customHeight="1"/>
    <row r="26484" customHeight="1"/>
    <row r="26485" customHeight="1"/>
    <row r="26486" customHeight="1"/>
    <row r="26487" customHeight="1"/>
    <row r="26488" customHeight="1"/>
    <row r="26489" customHeight="1"/>
    <row r="26490" customHeight="1"/>
    <row r="26491" customHeight="1"/>
    <row r="26492" customHeight="1"/>
    <row r="26493" customHeight="1"/>
    <row r="26494" customHeight="1"/>
    <row r="26495" customHeight="1"/>
    <row r="26496" customHeight="1"/>
    <row r="26497" customHeight="1"/>
    <row r="26498" customHeight="1"/>
    <row r="26499" customHeight="1"/>
    <row r="26500" customHeight="1"/>
    <row r="26501" customHeight="1"/>
    <row r="26502" customHeight="1"/>
    <row r="26503" customHeight="1"/>
    <row r="26504" customHeight="1"/>
    <row r="26505" customHeight="1"/>
    <row r="26506" customHeight="1"/>
    <row r="26507" customHeight="1"/>
    <row r="26508" customHeight="1"/>
    <row r="26509" customHeight="1"/>
    <row r="26510" customHeight="1"/>
    <row r="26511" customHeight="1"/>
    <row r="26512" customHeight="1"/>
    <row r="26513" customHeight="1"/>
    <row r="26514" customHeight="1"/>
    <row r="26515" customHeight="1"/>
    <row r="26516" customHeight="1"/>
    <row r="26517" customHeight="1"/>
    <row r="26518" customHeight="1"/>
    <row r="26519" customHeight="1"/>
    <row r="26520" customHeight="1"/>
    <row r="26521" customHeight="1"/>
    <row r="26522" customHeight="1"/>
    <row r="26523" customHeight="1"/>
    <row r="26524" customHeight="1"/>
    <row r="26525" customHeight="1"/>
    <row r="26526" customHeight="1"/>
    <row r="26527" customHeight="1"/>
    <row r="26528" customHeight="1"/>
    <row r="26529" customHeight="1"/>
    <row r="26530" customHeight="1"/>
    <row r="26531" customHeight="1"/>
    <row r="26532" customHeight="1"/>
    <row r="26533" customHeight="1"/>
    <row r="26534" customHeight="1"/>
    <row r="26535" customHeight="1"/>
    <row r="26536" customHeight="1"/>
    <row r="26537" customHeight="1"/>
    <row r="26538" customHeight="1"/>
    <row r="26539" customHeight="1"/>
    <row r="26540" customHeight="1"/>
    <row r="26541" customHeight="1"/>
    <row r="26542" customHeight="1"/>
    <row r="26543" customHeight="1"/>
    <row r="26544" customHeight="1"/>
    <row r="26545" customHeight="1"/>
    <row r="26546" customHeight="1"/>
    <row r="26547" customHeight="1"/>
    <row r="26548" customHeight="1"/>
    <row r="26549" customHeight="1"/>
    <row r="26550" customHeight="1"/>
    <row r="26551" customHeight="1"/>
    <row r="26552" customHeight="1"/>
    <row r="26553" customHeight="1"/>
    <row r="26554" customHeight="1"/>
    <row r="26555" customHeight="1"/>
    <row r="26556" customHeight="1"/>
    <row r="26557" customHeight="1"/>
    <row r="26558" customHeight="1"/>
    <row r="26559" customHeight="1"/>
    <row r="26560" customHeight="1"/>
    <row r="26561" customHeight="1"/>
    <row r="26562" customHeight="1"/>
    <row r="26563" customHeight="1"/>
    <row r="26564" customHeight="1"/>
    <row r="26565" customHeight="1"/>
    <row r="26566" customHeight="1"/>
    <row r="26567" customHeight="1"/>
    <row r="26568" customHeight="1"/>
    <row r="26569" customHeight="1"/>
    <row r="26570" customHeight="1"/>
    <row r="26571" customHeight="1"/>
    <row r="26572" customHeight="1"/>
    <row r="26573" customHeight="1"/>
    <row r="26574" customHeight="1"/>
    <row r="26575" customHeight="1"/>
    <row r="26576" customHeight="1"/>
    <row r="26577" customHeight="1"/>
    <row r="26578" customHeight="1"/>
    <row r="26579" customHeight="1"/>
    <row r="26580" customHeight="1"/>
    <row r="26581" customHeight="1"/>
    <row r="26582" customHeight="1"/>
    <row r="26583" customHeight="1"/>
    <row r="26584" customHeight="1"/>
    <row r="26585" customHeight="1"/>
    <row r="26586" customHeight="1"/>
    <row r="26587" customHeight="1"/>
    <row r="26588" customHeight="1"/>
    <row r="26589" customHeight="1"/>
    <row r="26590" customHeight="1"/>
    <row r="26591" customHeight="1"/>
    <row r="26592" customHeight="1"/>
    <row r="26593" customHeight="1"/>
    <row r="26594" customHeight="1"/>
    <row r="26595" customHeight="1"/>
    <row r="26596" customHeight="1"/>
    <row r="26597" customHeight="1"/>
    <row r="26598" customHeight="1"/>
    <row r="26599" customHeight="1"/>
    <row r="26600" customHeight="1"/>
    <row r="26601" customHeight="1"/>
    <row r="26602" customHeight="1"/>
    <row r="26603" customHeight="1"/>
    <row r="26604" customHeight="1"/>
    <row r="26605" customHeight="1"/>
    <row r="26606" customHeight="1"/>
    <row r="26607" customHeight="1"/>
    <row r="26608" customHeight="1"/>
    <row r="26609" customHeight="1"/>
    <row r="26610" customHeight="1"/>
    <row r="26611" customHeight="1"/>
    <row r="26612" customHeight="1"/>
    <row r="26613" customHeight="1"/>
    <row r="26614" customHeight="1"/>
    <row r="26615" customHeight="1"/>
    <row r="26616" customHeight="1"/>
    <row r="26617" customHeight="1"/>
    <row r="26618" customHeight="1"/>
    <row r="26619" customHeight="1"/>
    <row r="26620" customHeight="1"/>
    <row r="26621" customHeight="1"/>
    <row r="26622" customHeight="1"/>
    <row r="26623" customHeight="1"/>
    <row r="26624" customHeight="1"/>
    <row r="26625" customHeight="1"/>
    <row r="26626" customHeight="1"/>
    <row r="26627" customHeight="1"/>
    <row r="26628" customHeight="1"/>
    <row r="26629" customHeight="1"/>
    <row r="26630" customHeight="1"/>
    <row r="26631" customHeight="1"/>
    <row r="26632" customHeight="1"/>
    <row r="26633" customHeight="1"/>
    <row r="26634" customHeight="1"/>
    <row r="26635" customHeight="1"/>
    <row r="26636" customHeight="1"/>
    <row r="26637" customHeight="1"/>
    <row r="26638" customHeight="1"/>
    <row r="26639" customHeight="1"/>
    <row r="26640" customHeight="1"/>
    <row r="26641" customHeight="1"/>
    <row r="26642" customHeight="1"/>
    <row r="26643" customHeight="1"/>
    <row r="26644" customHeight="1"/>
    <row r="26645" customHeight="1"/>
    <row r="26646" customHeight="1"/>
    <row r="26647" customHeight="1"/>
    <row r="26648" customHeight="1"/>
    <row r="26649" customHeight="1"/>
    <row r="26650" customHeight="1"/>
    <row r="26651" customHeight="1"/>
    <row r="26652" customHeight="1"/>
    <row r="26653" customHeight="1"/>
    <row r="26654" customHeight="1"/>
    <row r="26655" customHeight="1"/>
    <row r="26656" customHeight="1"/>
    <row r="26657" customHeight="1"/>
    <row r="26658" customHeight="1"/>
    <row r="26659" customHeight="1"/>
    <row r="26660" customHeight="1"/>
    <row r="26661" customHeight="1"/>
    <row r="26662" customHeight="1"/>
    <row r="26663" customHeight="1"/>
    <row r="26664" customHeight="1"/>
    <row r="26665" customHeight="1"/>
    <row r="26666" customHeight="1"/>
    <row r="26667" customHeight="1"/>
    <row r="26668" customHeight="1"/>
    <row r="26669" customHeight="1"/>
    <row r="26670" customHeight="1"/>
    <row r="26671" customHeight="1"/>
    <row r="26672" customHeight="1"/>
    <row r="26673" customHeight="1"/>
    <row r="26674" customHeight="1"/>
    <row r="26675" customHeight="1"/>
    <row r="26676" customHeight="1"/>
    <row r="26677" customHeight="1"/>
    <row r="26678" customHeight="1"/>
    <row r="26679" customHeight="1"/>
    <row r="26680" customHeight="1"/>
    <row r="26681" customHeight="1"/>
    <row r="26682" customHeight="1"/>
    <row r="26683" customHeight="1"/>
    <row r="26684" customHeight="1"/>
    <row r="26685" customHeight="1"/>
    <row r="26686" customHeight="1"/>
    <row r="26687" customHeight="1"/>
    <row r="26688" customHeight="1"/>
    <row r="26689" customHeight="1"/>
    <row r="26690" customHeight="1"/>
    <row r="26691" customHeight="1"/>
    <row r="26692" customHeight="1"/>
    <row r="26693" customHeight="1"/>
    <row r="26694" customHeight="1"/>
    <row r="26695" customHeight="1"/>
    <row r="26696" customHeight="1"/>
    <row r="26697" customHeight="1"/>
    <row r="26698" customHeight="1"/>
    <row r="26699" customHeight="1"/>
    <row r="26700" customHeight="1"/>
    <row r="26701" customHeight="1"/>
    <row r="26702" customHeight="1"/>
    <row r="26703" customHeight="1"/>
    <row r="26704" customHeight="1"/>
    <row r="26705" customHeight="1"/>
    <row r="26706" customHeight="1"/>
    <row r="26707" customHeight="1"/>
    <row r="26708" customHeight="1"/>
    <row r="26709" customHeight="1"/>
    <row r="26710" customHeight="1"/>
    <row r="26711" customHeight="1"/>
    <row r="26712" customHeight="1"/>
    <row r="26713" customHeight="1"/>
    <row r="26714" customHeight="1"/>
    <row r="26715" customHeight="1"/>
    <row r="26716" customHeight="1"/>
    <row r="26717" customHeight="1"/>
    <row r="26718" customHeight="1"/>
    <row r="26719" customHeight="1"/>
    <row r="26720" customHeight="1"/>
    <row r="26721" customHeight="1"/>
    <row r="26722" customHeight="1"/>
    <row r="26723" customHeight="1"/>
    <row r="26724" customHeight="1"/>
    <row r="26725" customHeight="1"/>
    <row r="26726" customHeight="1"/>
    <row r="26727" customHeight="1"/>
    <row r="26728" customHeight="1"/>
    <row r="26729" customHeight="1"/>
    <row r="26730" customHeight="1"/>
    <row r="26731" customHeight="1"/>
    <row r="26732" customHeight="1"/>
    <row r="26733" customHeight="1"/>
    <row r="26734" customHeight="1"/>
    <row r="26735" customHeight="1"/>
    <row r="26736" customHeight="1"/>
    <row r="26737" customHeight="1"/>
    <row r="26738" customHeight="1"/>
    <row r="26739" customHeight="1"/>
    <row r="26740" customHeight="1"/>
    <row r="26741" customHeight="1"/>
    <row r="26742" customHeight="1"/>
    <row r="26743" customHeight="1"/>
    <row r="26744" customHeight="1"/>
    <row r="26745" customHeight="1"/>
    <row r="26746" customHeight="1"/>
    <row r="26747" customHeight="1"/>
    <row r="26748" customHeight="1"/>
    <row r="26749" customHeight="1"/>
    <row r="26750" customHeight="1"/>
    <row r="26751" customHeight="1"/>
    <row r="26752" customHeight="1"/>
    <row r="26753" customHeight="1"/>
    <row r="26754" customHeight="1"/>
    <row r="26755" customHeight="1"/>
    <row r="26756" customHeight="1"/>
    <row r="26757" customHeight="1"/>
    <row r="26758" customHeight="1"/>
    <row r="26759" customHeight="1"/>
    <row r="26760" customHeight="1"/>
    <row r="26761" customHeight="1"/>
    <row r="26762" customHeight="1"/>
    <row r="26763" customHeight="1"/>
    <row r="26764" customHeight="1"/>
    <row r="26765" customHeight="1"/>
    <row r="26766" customHeight="1"/>
    <row r="26767" customHeight="1"/>
    <row r="26768" customHeight="1"/>
    <row r="26769" customHeight="1"/>
    <row r="26770" customHeight="1"/>
    <row r="26771" customHeight="1"/>
    <row r="26772" customHeight="1"/>
    <row r="26773" customHeight="1"/>
    <row r="26774" customHeight="1"/>
    <row r="26775" customHeight="1"/>
    <row r="26776" customHeight="1"/>
    <row r="26777" customHeight="1"/>
    <row r="26778" customHeight="1"/>
    <row r="26779" customHeight="1"/>
    <row r="26780" customHeight="1"/>
    <row r="26781" customHeight="1"/>
    <row r="26782" customHeight="1"/>
    <row r="26783" customHeight="1"/>
    <row r="26784" customHeight="1"/>
    <row r="26785" customHeight="1"/>
    <row r="26786" customHeight="1"/>
    <row r="26787" customHeight="1"/>
    <row r="26788" customHeight="1"/>
    <row r="26789" customHeight="1"/>
    <row r="26790" customHeight="1"/>
    <row r="26791" customHeight="1"/>
    <row r="26792" customHeight="1"/>
    <row r="26793" customHeight="1"/>
    <row r="26794" customHeight="1"/>
    <row r="26795" customHeight="1"/>
    <row r="26796" customHeight="1"/>
    <row r="26797" customHeight="1"/>
    <row r="26798" customHeight="1"/>
    <row r="26799" customHeight="1"/>
    <row r="26800" customHeight="1"/>
    <row r="26801" customHeight="1"/>
    <row r="26802" customHeight="1"/>
    <row r="26803" customHeight="1"/>
    <row r="26804" customHeight="1"/>
    <row r="26805" customHeight="1"/>
    <row r="26806" customHeight="1"/>
    <row r="26807" customHeight="1"/>
    <row r="26808" customHeight="1"/>
    <row r="26809" customHeight="1"/>
    <row r="26810" customHeight="1"/>
    <row r="26811" customHeight="1"/>
    <row r="26812" customHeight="1"/>
    <row r="26813" customHeight="1"/>
    <row r="26814" customHeight="1"/>
    <row r="26815" customHeight="1"/>
    <row r="26816" customHeight="1"/>
    <row r="26817" customHeight="1"/>
    <row r="26818" customHeight="1"/>
    <row r="26819" customHeight="1"/>
    <row r="26820" customHeight="1"/>
    <row r="26821" customHeight="1"/>
    <row r="26822" customHeight="1"/>
    <row r="26823" customHeight="1"/>
    <row r="26824" customHeight="1"/>
    <row r="26825" customHeight="1"/>
    <row r="26826" customHeight="1"/>
    <row r="26827" customHeight="1"/>
    <row r="26828" customHeight="1"/>
    <row r="26829" customHeight="1"/>
    <row r="26830" customHeight="1"/>
    <row r="26831" customHeight="1"/>
    <row r="26832" customHeight="1"/>
    <row r="26833" customHeight="1"/>
    <row r="26834" customHeight="1"/>
    <row r="26835" customHeight="1"/>
    <row r="26836" customHeight="1"/>
    <row r="26837" customHeight="1"/>
    <row r="26838" customHeight="1"/>
    <row r="26839" customHeight="1"/>
    <row r="26840" customHeight="1"/>
    <row r="26841" customHeight="1"/>
    <row r="26842" customHeight="1"/>
    <row r="26843" customHeight="1"/>
    <row r="26844" customHeight="1"/>
    <row r="26845" customHeight="1"/>
    <row r="26846" customHeight="1"/>
    <row r="26847" customHeight="1"/>
    <row r="26848" customHeight="1"/>
    <row r="26849" customHeight="1"/>
    <row r="26850" customHeight="1"/>
    <row r="26851" customHeight="1"/>
    <row r="26852" customHeight="1"/>
    <row r="26853" customHeight="1"/>
    <row r="26854" customHeight="1"/>
    <row r="26855" customHeight="1"/>
    <row r="26856" customHeight="1"/>
    <row r="26857" customHeight="1"/>
    <row r="26858" customHeight="1"/>
    <row r="26859" customHeight="1"/>
    <row r="26860" customHeight="1"/>
    <row r="26861" customHeight="1"/>
    <row r="26862" customHeight="1"/>
    <row r="26863" customHeight="1"/>
    <row r="26864" customHeight="1"/>
    <row r="26865" customHeight="1"/>
    <row r="26866" customHeight="1"/>
    <row r="26867" customHeight="1"/>
    <row r="26868" customHeight="1"/>
    <row r="26869" customHeight="1"/>
    <row r="26870" customHeight="1"/>
    <row r="26871" customHeight="1"/>
    <row r="26872" customHeight="1"/>
    <row r="26873" customHeight="1"/>
    <row r="26874" customHeight="1"/>
    <row r="26875" customHeight="1"/>
    <row r="26876" customHeight="1"/>
    <row r="26877" customHeight="1"/>
    <row r="26878" customHeight="1"/>
    <row r="26879" customHeight="1"/>
    <row r="26880" customHeight="1"/>
    <row r="26881" customHeight="1"/>
    <row r="26882" customHeight="1"/>
    <row r="26883" customHeight="1"/>
    <row r="26884" customHeight="1"/>
    <row r="26885" customHeight="1"/>
    <row r="26886" customHeight="1"/>
    <row r="26887" customHeight="1"/>
    <row r="26888" customHeight="1"/>
    <row r="26889" customHeight="1"/>
    <row r="26890" customHeight="1"/>
    <row r="26891" customHeight="1"/>
    <row r="26892" customHeight="1"/>
    <row r="26893" customHeight="1"/>
    <row r="26894" customHeight="1"/>
    <row r="26895" customHeight="1"/>
    <row r="26896" customHeight="1"/>
    <row r="26897" customHeight="1"/>
    <row r="26898" customHeight="1"/>
    <row r="26899" customHeight="1"/>
    <row r="26900" customHeight="1"/>
    <row r="26901" customHeight="1"/>
    <row r="26902" customHeight="1"/>
    <row r="26903" customHeight="1"/>
    <row r="26904" customHeight="1"/>
    <row r="26905" customHeight="1"/>
    <row r="26906" customHeight="1"/>
    <row r="26907" customHeight="1"/>
    <row r="26908" customHeight="1"/>
    <row r="26909" customHeight="1"/>
    <row r="26910" customHeight="1"/>
    <row r="26911" customHeight="1"/>
    <row r="26912" customHeight="1"/>
    <row r="26913" customHeight="1"/>
    <row r="26914" customHeight="1"/>
    <row r="26915" customHeight="1"/>
    <row r="26916" customHeight="1"/>
    <row r="26917" customHeight="1"/>
    <row r="26918" customHeight="1"/>
    <row r="26919" customHeight="1"/>
    <row r="26920" customHeight="1"/>
    <row r="26921" customHeight="1"/>
    <row r="26922" customHeight="1"/>
    <row r="26923" customHeight="1"/>
    <row r="26924" customHeight="1"/>
    <row r="26925" customHeight="1"/>
    <row r="26926" customHeight="1"/>
    <row r="26927" customHeight="1"/>
    <row r="26928" customHeight="1"/>
    <row r="26929" customHeight="1"/>
    <row r="26930" customHeight="1"/>
    <row r="26931" customHeight="1"/>
    <row r="26932" customHeight="1"/>
    <row r="26933" customHeight="1"/>
    <row r="26934" customHeight="1"/>
    <row r="26935" customHeight="1"/>
    <row r="26936" customHeight="1"/>
    <row r="26937" customHeight="1"/>
    <row r="26938" customHeight="1"/>
    <row r="26939" customHeight="1"/>
    <row r="26940" customHeight="1"/>
    <row r="26941" customHeight="1"/>
    <row r="26942" customHeight="1"/>
    <row r="26943" customHeight="1"/>
    <row r="26944" customHeight="1"/>
    <row r="26945" customHeight="1"/>
    <row r="26946" customHeight="1"/>
    <row r="26947" customHeight="1"/>
    <row r="26948" customHeight="1"/>
    <row r="26949" customHeight="1"/>
    <row r="26950" customHeight="1"/>
    <row r="26951" customHeight="1"/>
    <row r="26952" customHeight="1"/>
    <row r="26953" customHeight="1"/>
    <row r="26954" customHeight="1"/>
    <row r="26955" customHeight="1"/>
    <row r="26956" customHeight="1"/>
    <row r="26957" customHeight="1"/>
    <row r="26958" customHeight="1"/>
    <row r="26959" customHeight="1"/>
    <row r="26960" customHeight="1"/>
    <row r="26961" customHeight="1"/>
    <row r="26962" customHeight="1"/>
    <row r="26963" customHeight="1"/>
    <row r="26964" customHeight="1"/>
    <row r="26965" customHeight="1"/>
    <row r="26966" customHeight="1"/>
    <row r="26967" customHeight="1"/>
    <row r="26968" customHeight="1"/>
    <row r="26969" customHeight="1"/>
    <row r="26970" customHeight="1"/>
    <row r="26971" customHeight="1"/>
    <row r="26972" customHeight="1"/>
    <row r="26973" customHeight="1"/>
    <row r="26974" customHeight="1"/>
    <row r="26975" customHeight="1"/>
    <row r="26976" customHeight="1"/>
    <row r="26977" customHeight="1"/>
    <row r="26978" customHeight="1"/>
    <row r="26979" customHeight="1"/>
    <row r="26980" customHeight="1"/>
    <row r="26981" customHeight="1"/>
    <row r="26982" customHeight="1"/>
    <row r="26983" customHeight="1"/>
    <row r="26984" customHeight="1"/>
    <row r="26985" customHeight="1"/>
    <row r="26986" customHeight="1"/>
    <row r="26987" customHeight="1"/>
    <row r="26988" customHeight="1"/>
    <row r="26989" customHeight="1"/>
    <row r="26990" customHeight="1"/>
    <row r="26991" customHeight="1"/>
    <row r="26992" customHeight="1"/>
    <row r="26993" customHeight="1"/>
    <row r="26994" customHeight="1"/>
    <row r="26995" customHeight="1"/>
    <row r="26996" customHeight="1"/>
    <row r="26997" customHeight="1"/>
    <row r="26998" customHeight="1"/>
    <row r="26999" customHeight="1"/>
    <row r="27000" customHeight="1"/>
    <row r="27001" customHeight="1"/>
    <row r="27002" customHeight="1"/>
    <row r="27003" customHeight="1"/>
    <row r="27004" customHeight="1"/>
    <row r="27005" customHeight="1"/>
    <row r="27006" customHeight="1"/>
    <row r="27007" customHeight="1"/>
    <row r="27008" customHeight="1"/>
    <row r="27009" customHeight="1"/>
    <row r="27010" customHeight="1"/>
    <row r="27011" customHeight="1"/>
    <row r="27012" customHeight="1"/>
    <row r="27013" customHeight="1"/>
    <row r="27014" customHeight="1"/>
    <row r="27015" customHeight="1"/>
    <row r="27016" customHeight="1"/>
    <row r="27017" customHeight="1"/>
    <row r="27018" customHeight="1"/>
    <row r="27019" customHeight="1"/>
    <row r="27020" customHeight="1"/>
    <row r="27021" customHeight="1"/>
    <row r="27022" customHeight="1"/>
    <row r="27023" customHeight="1"/>
    <row r="27024" customHeight="1"/>
    <row r="27025" customHeight="1"/>
    <row r="27026" customHeight="1"/>
    <row r="27027" customHeight="1"/>
    <row r="27028" customHeight="1"/>
    <row r="27029" customHeight="1"/>
    <row r="27030" customHeight="1"/>
    <row r="27031" customHeight="1"/>
    <row r="27032" customHeight="1"/>
    <row r="27033" customHeight="1"/>
    <row r="27034" customHeight="1"/>
    <row r="27035" customHeight="1"/>
    <row r="27036" customHeight="1"/>
    <row r="27037" customHeight="1"/>
    <row r="27038" customHeight="1"/>
    <row r="27039" customHeight="1"/>
    <row r="27040" customHeight="1"/>
    <row r="27041" customHeight="1"/>
    <row r="27042" customHeight="1"/>
    <row r="27043" customHeight="1"/>
    <row r="27044" customHeight="1"/>
    <row r="27045" customHeight="1"/>
    <row r="27046" customHeight="1"/>
    <row r="27047" customHeight="1"/>
    <row r="27048" customHeight="1"/>
    <row r="27049" customHeight="1"/>
    <row r="27050" customHeight="1"/>
    <row r="27051" customHeight="1"/>
    <row r="27052" customHeight="1"/>
    <row r="27053" customHeight="1"/>
    <row r="27054" customHeight="1"/>
    <row r="27055" customHeight="1"/>
    <row r="27056" customHeight="1"/>
    <row r="27057" customHeight="1"/>
    <row r="27058" customHeight="1"/>
    <row r="27059" customHeight="1"/>
    <row r="27060" customHeight="1"/>
    <row r="27061" customHeight="1"/>
    <row r="27062" customHeight="1"/>
    <row r="27063" customHeight="1"/>
    <row r="27064" customHeight="1"/>
    <row r="27065" customHeight="1"/>
    <row r="27066" customHeight="1"/>
    <row r="27067" customHeight="1"/>
    <row r="27068" customHeight="1"/>
    <row r="27069" customHeight="1"/>
    <row r="27070" customHeight="1"/>
    <row r="27071" customHeight="1"/>
    <row r="27072" customHeight="1"/>
    <row r="27073" customHeight="1"/>
    <row r="27074" customHeight="1"/>
    <row r="27075" customHeight="1"/>
    <row r="27076" customHeight="1"/>
    <row r="27077" customHeight="1"/>
    <row r="27078" customHeight="1"/>
    <row r="27079" customHeight="1"/>
    <row r="27080" customHeight="1"/>
    <row r="27081" customHeight="1"/>
    <row r="27082" customHeight="1"/>
    <row r="27083" customHeight="1"/>
    <row r="27084" customHeight="1"/>
    <row r="27085" customHeight="1"/>
    <row r="27086" customHeight="1"/>
    <row r="27087" customHeight="1"/>
    <row r="27088" customHeight="1"/>
    <row r="27089" customHeight="1"/>
    <row r="27090" customHeight="1"/>
    <row r="27091" customHeight="1"/>
    <row r="27092" customHeight="1"/>
    <row r="27093" customHeight="1"/>
    <row r="27094" customHeight="1"/>
    <row r="27095" customHeight="1"/>
    <row r="27096" customHeight="1"/>
    <row r="27097" customHeight="1"/>
    <row r="27098" customHeight="1"/>
    <row r="27099" customHeight="1"/>
    <row r="27100" customHeight="1"/>
    <row r="27101" customHeight="1"/>
    <row r="27102" customHeight="1"/>
    <row r="27103" customHeight="1"/>
    <row r="27104" customHeight="1"/>
    <row r="27105" customHeight="1"/>
    <row r="27106" customHeight="1"/>
    <row r="27107" customHeight="1"/>
    <row r="27108" customHeight="1"/>
    <row r="27109" customHeight="1"/>
    <row r="27110" customHeight="1"/>
    <row r="27111" customHeight="1"/>
    <row r="27112" customHeight="1"/>
    <row r="27113" customHeight="1"/>
    <row r="27114" customHeight="1"/>
    <row r="27115" customHeight="1"/>
    <row r="27116" customHeight="1"/>
    <row r="27117" customHeight="1"/>
    <row r="27118" customHeight="1"/>
    <row r="27119" customHeight="1"/>
    <row r="27120" customHeight="1"/>
    <row r="27121" customHeight="1"/>
    <row r="27122" customHeight="1"/>
    <row r="27123" customHeight="1"/>
    <row r="27124" customHeight="1"/>
    <row r="27125" customHeight="1"/>
    <row r="27126" customHeight="1"/>
    <row r="27127" customHeight="1"/>
    <row r="27128" customHeight="1"/>
    <row r="27129" customHeight="1"/>
    <row r="27130" customHeight="1"/>
    <row r="27131" customHeight="1"/>
    <row r="27132" customHeight="1"/>
    <row r="27133" customHeight="1"/>
    <row r="27134" customHeight="1"/>
    <row r="27135" customHeight="1"/>
    <row r="27136" customHeight="1"/>
    <row r="27137" customHeight="1"/>
    <row r="27138" customHeight="1"/>
    <row r="27139" customHeight="1"/>
    <row r="27140" customHeight="1"/>
    <row r="27141" customHeight="1"/>
    <row r="27142" customHeight="1"/>
    <row r="27143" customHeight="1"/>
    <row r="27144" customHeight="1"/>
    <row r="27145" customHeight="1"/>
    <row r="27146" customHeight="1"/>
    <row r="27147" customHeight="1"/>
    <row r="27148" customHeight="1"/>
    <row r="27149" customHeight="1"/>
    <row r="27150" customHeight="1"/>
    <row r="27151" customHeight="1"/>
    <row r="27152" customHeight="1"/>
    <row r="27153" customHeight="1"/>
    <row r="27154" customHeight="1"/>
    <row r="27155" customHeight="1"/>
    <row r="27156" customHeight="1"/>
    <row r="27157" customHeight="1"/>
    <row r="27158" customHeight="1"/>
    <row r="27159" customHeight="1"/>
    <row r="27160" customHeight="1"/>
    <row r="27161" customHeight="1"/>
    <row r="27162" customHeight="1"/>
    <row r="27163" customHeight="1"/>
    <row r="27164" customHeight="1"/>
    <row r="27165" customHeight="1"/>
    <row r="27166" customHeight="1"/>
    <row r="27167" customHeight="1"/>
    <row r="27168" customHeight="1"/>
    <row r="27169" customHeight="1"/>
    <row r="27170" customHeight="1"/>
    <row r="27171" customHeight="1"/>
    <row r="27172" customHeight="1"/>
    <row r="27173" customHeight="1"/>
    <row r="27174" customHeight="1"/>
    <row r="27175" customHeight="1"/>
    <row r="27176" customHeight="1"/>
    <row r="27177" customHeight="1"/>
    <row r="27178" customHeight="1"/>
    <row r="27179" customHeight="1"/>
    <row r="27180" customHeight="1"/>
    <row r="27181" customHeight="1"/>
    <row r="27182" customHeight="1"/>
    <row r="27183" customHeight="1"/>
    <row r="27184" customHeight="1"/>
    <row r="27185" customHeight="1"/>
    <row r="27186" customHeight="1"/>
    <row r="27187" customHeight="1"/>
    <row r="27188" customHeight="1"/>
    <row r="27189" customHeight="1"/>
    <row r="27190" customHeight="1"/>
    <row r="27191" customHeight="1"/>
    <row r="27192" customHeight="1"/>
    <row r="27193" customHeight="1"/>
    <row r="27194" customHeight="1"/>
    <row r="27195" customHeight="1"/>
    <row r="27196" customHeight="1"/>
    <row r="27197" customHeight="1"/>
    <row r="27198" customHeight="1"/>
    <row r="27199" customHeight="1"/>
    <row r="27200" customHeight="1"/>
    <row r="27201" customHeight="1"/>
    <row r="27202" customHeight="1"/>
    <row r="27203" customHeight="1"/>
    <row r="27204" customHeight="1"/>
    <row r="27205" customHeight="1"/>
    <row r="27206" customHeight="1"/>
    <row r="27207" customHeight="1"/>
    <row r="27208" customHeight="1"/>
    <row r="27209" customHeight="1"/>
    <row r="27210" customHeight="1"/>
    <row r="27211" customHeight="1"/>
    <row r="27212" customHeight="1"/>
    <row r="27213" customHeight="1"/>
    <row r="27214" customHeight="1"/>
    <row r="27215" customHeight="1"/>
    <row r="27216" customHeight="1"/>
    <row r="27217" customHeight="1"/>
    <row r="27218" customHeight="1"/>
    <row r="27219" customHeight="1"/>
    <row r="27220" customHeight="1"/>
    <row r="27221" customHeight="1"/>
    <row r="27222" customHeight="1"/>
    <row r="27223" customHeight="1"/>
    <row r="27224" customHeight="1"/>
    <row r="27225" customHeight="1"/>
    <row r="27226" customHeight="1"/>
    <row r="27227" customHeight="1"/>
    <row r="27228" customHeight="1"/>
    <row r="27229" customHeight="1"/>
    <row r="27230" customHeight="1"/>
    <row r="27231" customHeight="1"/>
    <row r="27232" customHeight="1"/>
    <row r="27233" customHeight="1"/>
    <row r="27234" customHeight="1"/>
    <row r="27235" customHeight="1"/>
    <row r="27236" customHeight="1"/>
    <row r="27237" customHeight="1"/>
    <row r="27238" customHeight="1"/>
    <row r="27239" customHeight="1"/>
    <row r="27240" customHeight="1"/>
    <row r="27241" customHeight="1"/>
    <row r="27242" customHeight="1"/>
    <row r="27243" customHeight="1"/>
    <row r="27244" customHeight="1"/>
    <row r="27245" customHeight="1"/>
    <row r="27246" customHeight="1"/>
    <row r="27247" customHeight="1"/>
    <row r="27248" customHeight="1"/>
    <row r="27249" customHeight="1"/>
    <row r="27250" customHeight="1"/>
    <row r="27251" customHeight="1"/>
    <row r="27252" customHeight="1"/>
    <row r="27253" customHeight="1"/>
    <row r="27254" customHeight="1"/>
    <row r="27255" customHeight="1"/>
    <row r="27256" customHeight="1"/>
    <row r="27257" customHeight="1"/>
    <row r="27258" customHeight="1"/>
    <row r="27259" customHeight="1"/>
    <row r="27260" customHeight="1"/>
    <row r="27261" customHeight="1"/>
    <row r="27262" customHeight="1"/>
    <row r="27263" customHeight="1"/>
    <row r="27264" customHeight="1"/>
    <row r="27265" customHeight="1"/>
    <row r="27266" customHeight="1"/>
    <row r="27267" customHeight="1"/>
    <row r="27268" customHeight="1"/>
    <row r="27269" customHeight="1"/>
    <row r="27270" customHeight="1"/>
    <row r="27271" customHeight="1"/>
    <row r="27272" customHeight="1"/>
    <row r="27273" customHeight="1"/>
    <row r="27274" customHeight="1"/>
    <row r="27275" customHeight="1"/>
    <row r="27276" customHeight="1"/>
    <row r="27277" customHeight="1"/>
    <row r="27278" customHeight="1"/>
    <row r="27279" customHeight="1"/>
    <row r="27280" customHeight="1"/>
    <row r="27281" customHeight="1"/>
    <row r="27282" customHeight="1"/>
    <row r="27283" customHeight="1"/>
    <row r="27284" customHeight="1"/>
    <row r="27285" customHeight="1"/>
    <row r="27286" customHeight="1"/>
    <row r="27287" customHeight="1"/>
    <row r="27288" customHeight="1"/>
    <row r="27289" customHeight="1"/>
    <row r="27290" customHeight="1"/>
    <row r="27291" customHeight="1"/>
    <row r="27292" customHeight="1"/>
    <row r="27293" customHeight="1"/>
    <row r="27294" customHeight="1"/>
    <row r="27295" customHeight="1"/>
    <row r="27296" customHeight="1"/>
    <row r="27297" customHeight="1"/>
    <row r="27298" customHeight="1"/>
    <row r="27299" customHeight="1"/>
    <row r="27300" customHeight="1"/>
    <row r="27301" customHeight="1"/>
    <row r="27302" customHeight="1"/>
    <row r="27303" customHeight="1"/>
    <row r="27304" customHeight="1"/>
    <row r="27305" customHeight="1"/>
    <row r="27306" customHeight="1"/>
    <row r="27307" customHeight="1"/>
    <row r="27308" customHeight="1"/>
    <row r="27309" customHeight="1"/>
    <row r="27310" customHeight="1"/>
    <row r="27311" customHeight="1"/>
    <row r="27312" customHeight="1"/>
    <row r="27313" customHeight="1"/>
    <row r="27314" customHeight="1"/>
    <row r="27315" customHeight="1"/>
    <row r="27316" customHeight="1"/>
    <row r="27317" customHeight="1"/>
    <row r="27318" customHeight="1"/>
    <row r="27319" customHeight="1"/>
    <row r="27320" customHeight="1"/>
    <row r="27321" customHeight="1"/>
    <row r="27322" customHeight="1"/>
    <row r="27323" customHeight="1"/>
    <row r="27324" customHeight="1"/>
    <row r="27325" customHeight="1"/>
    <row r="27326" customHeight="1"/>
    <row r="27327" customHeight="1"/>
    <row r="27328" customHeight="1"/>
    <row r="27329" customHeight="1"/>
    <row r="27330" customHeight="1"/>
    <row r="27331" customHeight="1"/>
    <row r="27332" customHeight="1"/>
    <row r="27333" customHeight="1"/>
    <row r="27334" customHeight="1"/>
    <row r="27335" customHeight="1"/>
    <row r="27336" customHeight="1"/>
    <row r="27337" customHeight="1"/>
    <row r="27338" customHeight="1"/>
    <row r="27339" customHeight="1"/>
    <row r="27340" customHeight="1"/>
    <row r="27341" customHeight="1"/>
    <row r="27342" customHeight="1"/>
    <row r="27343" customHeight="1"/>
    <row r="27344" customHeight="1"/>
    <row r="27345" customHeight="1"/>
    <row r="27346" customHeight="1"/>
    <row r="27347" customHeight="1"/>
    <row r="27348" customHeight="1"/>
    <row r="27349" customHeight="1"/>
    <row r="27350" customHeight="1"/>
    <row r="27351" customHeight="1"/>
    <row r="27352" customHeight="1"/>
    <row r="27353" customHeight="1"/>
    <row r="27354" customHeight="1"/>
    <row r="27355" customHeight="1"/>
    <row r="27356" customHeight="1"/>
    <row r="27357" customHeight="1"/>
    <row r="27358" customHeight="1"/>
    <row r="27359" customHeight="1"/>
    <row r="27360" customHeight="1"/>
    <row r="27361" customHeight="1"/>
    <row r="27362" customHeight="1"/>
    <row r="27363" customHeight="1"/>
    <row r="27364" customHeight="1"/>
    <row r="27365" customHeight="1"/>
    <row r="27366" customHeight="1"/>
    <row r="27367" customHeight="1"/>
    <row r="27368" customHeight="1"/>
    <row r="27369" customHeight="1"/>
    <row r="27370" customHeight="1"/>
    <row r="27371" customHeight="1"/>
    <row r="27372" customHeight="1"/>
    <row r="27373" customHeight="1"/>
    <row r="27374" customHeight="1"/>
    <row r="27375" customHeight="1"/>
    <row r="27376" customHeight="1"/>
    <row r="27377" customHeight="1"/>
    <row r="27378" customHeight="1"/>
    <row r="27379" customHeight="1"/>
    <row r="27380" customHeight="1"/>
    <row r="27381" customHeight="1"/>
    <row r="27382" customHeight="1"/>
    <row r="27383" customHeight="1"/>
    <row r="27384" customHeight="1"/>
    <row r="27385" customHeight="1"/>
    <row r="27386" customHeight="1"/>
    <row r="27387" customHeight="1"/>
    <row r="27388" customHeight="1"/>
    <row r="27389" customHeight="1"/>
    <row r="27390" customHeight="1"/>
    <row r="27391" customHeight="1"/>
    <row r="27392" customHeight="1"/>
    <row r="27393" customHeight="1"/>
    <row r="27394" customHeight="1"/>
    <row r="27395" customHeight="1"/>
    <row r="27396" customHeight="1"/>
    <row r="27397" customHeight="1"/>
    <row r="27398" customHeight="1"/>
    <row r="27399" customHeight="1"/>
    <row r="27400" customHeight="1"/>
    <row r="27401" customHeight="1"/>
    <row r="27402" customHeight="1"/>
    <row r="27403" customHeight="1"/>
    <row r="27404" customHeight="1"/>
    <row r="27405" customHeight="1"/>
    <row r="27406" customHeight="1"/>
    <row r="27407" customHeight="1"/>
    <row r="27408" customHeight="1"/>
    <row r="27409" customHeight="1"/>
    <row r="27410" customHeight="1"/>
    <row r="27411" customHeight="1"/>
    <row r="27412" customHeight="1"/>
    <row r="27413" customHeight="1"/>
    <row r="27414" customHeight="1"/>
    <row r="27415" customHeight="1"/>
    <row r="27416" customHeight="1"/>
    <row r="27417" customHeight="1"/>
    <row r="27418" customHeight="1"/>
    <row r="27419" customHeight="1"/>
    <row r="27420" customHeight="1"/>
    <row r="27421" customHeight="1"/>
    <row r="27422" customHeight="1"/>
    <row r="27423" customHeight="1"/>
    <row r="27424" customHeight="1"/>
    <row r="27425" customHeight="1"/>
    <row r="27426" customHeight="1"/>
    <row r="27427" customHeight="1"/>
    <row r="27428" customHeight="1"/>
    <row r="27429" customHeight="1"/>
    <row r="27430" customHeight="1"/>
    <row r="27431" customHeight="1"/>
    <row r="27432" customHeight="1"/>
    <row r="27433" customHeight="1"/>
    <row r="27434" customHeight="1"/>
    <row r="27435" customHeight="1"/>
    <row r="27436" customHeight="1"/>
    <row r="27437" customHeight="1"/>
    <row r="27438" customHeight="1"/>
    <row r="27439" customHeight="1"/>
    <row r="27440" customHeight="1"/>
    <row r="27441" customHeight="1"/>
    <row r="27442" customHeight="1"/>
    <row r="27443" customHeight="1"/>
    <row r="27444" customHeight="1"/>
    <row r="27445" customHeight="1"/>
    <row r="27446" customHeight="1"/>
    <row r="27447" customHeight="1"/>
    <row r="27448" customHeight="1"/>
    <row r="27449" customHeight="1"/>
    <row r="27450" customHeight="1"/>
    <row r="27451" customHeight="1"/>
    <row r="27452" customHeight="1"/>
    <row r="27453" customHeight="1"/>
    <row r="27454" customHeight="1"/>
    <row r="27455" customHeight="1"/>
    <row r="27456" customHeight="1"/>
    <row r="27457" customHeight="1"/>
    <row r="27458" customHeight="1"/>
    <row r="27459" customHeight="1"/>
    <row r="27460" customHeight="1"/>
    <row r="27461" customHeight="1"/>
    <row r="27462" customHeight="1"/>
    <row r="27463" customHeight="1"/>
    <row r="27464" customHeight="1"/>
    <row r="27465" customHeight="1"/>
    <row r="27466" customHeight="1"/>
    <row r="27467" customHeight="1"/>
    <row r="27468" customHeight="1"/>
    <row r="27469" customHeight="1"/>
    <row r="27470" customHeight="1"/>
    <row r="27471" customHeight="1"/>
    <row r="27472" customHeight="1"/>
    <row r="27473" customHeight="1"/>
    <row r="27474" customHeight="1"/>
    <row r="27475" customHeight="1"/>
    <row r="27476" customHeight="1"/>
    <row r="27477" customHeight="1"/>
    <row r="27478" customHeight="1"/>
    <row r="27479" customHeight="1"/>
    <row r="27480" customHeight="1"/>
    <row r="27481" customHeight="1"/>
    <row r="27482" customHeight="1"/>
    <row r="27483" customHeight="1"/>
    <row r="27484" customHeight="1"/>
    <row r="27485" customHeight="1"/>
    <row r="27486" customHeight="1"/>
    <row r="27487" customHeight="1"/>
    <row r="27488" customHeight="1"/>
    <row r="27489" customHeight="1"/>
    <row r="27490" customHeight="1"/>
    <row r="27491" customHeight="1"/>
    <row r="27492" customHeight="1"/>
    <row r="27493" customHeight="1"/>
    <row r="27494" customHeight="1"/>
    <row r="27495" customHeight="1"/>
    <row r="27496" customHeight="1"/>
    <row r="27497" customHeight="1"/>
    <row r="27498" customHeight="1"/>
    <row r="27499" customHeight="1"/>
    <row r="27500" customHeight="1"/>
    <row r="27501" customHeight="1"/>
    <row r="27502" customHeight="1"/>
    <row r="27503" customHeight="1"/>
    <row r="27504" customHeight="1"/>
    <row r="27505" customHeight="1"/>
    <row r="27506" customHeight="1"/>
    <row r="27507" customHeight="1"/>
    <row r="27508" customHeight="1"/>
    <row r="27509" customHeight="1"/>
    <row r="27510" customHeight="1"/>
    <row r="27511" customHeight="1"/>
    <row r="27512" customHeight="1"/>
    <row r="27513" customHeight="1"/>
    <row r="27514" customHeight="1"/>
    <row r="27515" customHeight="1"/>
    <row r="27516" customHeight="1"/>
    <row r="27517" customHeight="1"/>
    <row r="27518" customHeight="1"/>
    <row r="27519" customHeight="1"/>
    <row r="27520" customHeight="1"/>
    <row r="27521" customHeight="1"/>
    <row r="27522" customHeight="1"/>
    <row r="27523" customHeight="1"/>
    <row r="27524" customHeight="1"/>
    <row r="27525" customHeight="1"/>
    <row r="27526" customHeight="1"/>
    <row r="27527" customHeight="1"/>
    <row r="27528" customHeight="1"/>
    <row r="27529" customHeight="1"/>
    <row r="27530" customHeight="1"/>
    <row r="27531" customHeight="1"/>
    <row r="27532" customHeight="1"/>
    <row r="27533" customHeight="1"/>
    <row r="27534" customHeight="1"/>
    <row r="27535" customHeight="1"/>
    <row r="27536" customHeight="1"/>
    <row r="27537" customHeight="1"/>
    <row r="27538" customHeight="1"/>
    <row r="27539" customHeight="1"/>
    <row r="27540" customHeight="1"/>
    <row r="27541" customHeight="1"/>
    <row r="27542" customHeight="1"/>
    <row r="27543" customHeight="1"/>
    <row r="27544" customHeight="1"/>
    <row r="27545" customHeight="1"/>
    <row r="27546" customHeight="1"/>
    <row r="27547" customHeight="1"/>
    <row r="27548" customHeight="1"/>
    <row r="27549" customHeight="1"/>
    <row r="27550" customHeight="1"/>
    <row r="27551" customHeight="1"/>
    <row r="27552" customHeight="1"/>
    <row r="27553" customHeight="1"/>
    <row r="27554" customHeight="1"/>
    <row r="27555" customHeight="1"/>
    <row r="27556" customHeight="1"/>
    <row r="27557" customHeight="1"/>
    <row r="27558" customHeight="1"/>
    <row r="27559" customHeight="1"/>
    <row r="27560" customHeight="1"/>
    <row r="27561" customHeight="1"/>
    <row r="27562" customHeight="1"/>
    <row r="27563" customHeight="1"/>
    <row r="27564" customHeight="1"/>
    <row r="27565" customHeight="1"/>
    <row r="27566" customHeight="1"/>
    <row r="27567" customHeight="1"/>
    <row r="27568" customHeight="1"/>
    <row r="27569" customHeight="1"/>
    <row r="27570" customHeight="1"/>
    <row r="27571" customHeight="1"/>
    <row r="27572" customHeight="1"/>
    <row r="27573" customHeight="1"/>
    <row r="27574" customHeight="1"/>
    <row r="27575" customHeight="1"/>
    <row r="27576" customHeight="1"/>
    <row r="27577" customHeight="1"/>
    <row r="27578" customHeight="1"/>
    <row r="27579" customHeight="1"/>
    <row r="27580" customHeight="1"/>
    <row r="27581" customHeight="1"/>
    <row r="27582" customHeight="1"/>
    <row r="27583" customHeight="1"/>
    <row r="27584" customHeight="1"/>
    <row r="27585" customHeight="1"/>
    <row r="27586" customHeight="1"/>
    <row r="27587" customHeight="1"/>
    <row r="27588" customHeight="1"/>
    <row r="27589" customHeight="1"/>
    <row r="27590" customHeight="1"/>
    <row r="27591" customHeight="1"/>
    <row r="27592" customHeight="1"/>
    <row r="27593" customHeight="1"/>
    <row r="27594" customHeight="1"/>
    <row r="27595" customHeight="1"/>
    <row r="27596" customHeight="1"/>
    <row r="27597" customHeight="1"/>
    <row r="27598" customHeight="1"/>
    <row r="27599" customHeight="1"/>
    <row r="27600" customHeight="1"/>
    <row r="27601" customHeight="1"/>
    <row r="27602" customHeight="1"/>
    <row r="27603" customHeight="1"/>
    <row r="27604" customHeight="1"/>
    <row r="27605" customHeight="1"/>
    <row r="27606" customHeight="1"/>
    <row r="27607" customHeight="1"/>
    <row r="27608" customHeight="1"/>
    <row r="27609" customHeight="1"/>
    <row r="27610" customHeight="1"/>
    <row r="27611" customHeight="1"/>
    <row r="27612" customHeight="1"/>
    <row r="27613" customHeight="1"/>
    <row r="27614" customHeight="1"/>
    <row r="27615" customHeight="1"/>
    <row r="27616" customHeight="1"/>
    <row r="27617" customHeight="1"/>
    <row r="27618" customHeight="1"/>
    <row r="27619" customHeight="1"/>
    <row r="27620" customHeight="1"/>
    <row r="27621" customHeight="1"/>
    <row r="27622" customHeight="1"/>
    <row r="27623" customHeight="1"/>
    <row r="27624" customHeight="1"/>
    <row r="27625" customHeight="1"/>
    <row r="27626" customHeight="1"/>
    <row r="27627" customHeight="1"/>
    <row r="27628" customHeight="1"/>
    <row r="27629" customHeight="1"/>
    <row r="27630" customHeight="1"/>
    <row r="27631" customHeight="1"/>
    <row r="27632" customHeight="1"/>
    <row r="27633" customHeight="1"/>
    <row r="27634" customHeight="1"/>
    <row r="27635" customHeight="1"/>
    <row r="27636" customHeight="1"/>
    <row r="27637" customHeight="1"/>
    <row r="27638" customHeight="1"/>
    <row r="27639" customHeight="1"/>
    <row r="27640" customHeight="1"/>
    <row r="27641" customHeight="1"/>
    <row r="27642" customHeight="1"/>
    <row r="27643" customHeight="1"/>
    <row r="27644" customHeight="1"/>
    <row r="27645" customHeight="1"/>
    <row r="27646" customHeight="1"/>
    <row r="27647" customHeight="1"/>
    <row r="27648" customHeight="1"/>
    <row r="27649" customHeight="1"/>
    <row r="27650" customHeight="1"/>
    <row r="27651" customHeight="1"/>
    <row r="27652" customHeight="1"/>
    <row r="27653" customHeight="1"/>
    <row r="27654" customHeight="1"/>
    <row r="27655" customHeight="1"/>
    <row r="27656" customHeight="1"/>
    <row r="27657" customHeight="1"/>
    <row r="27658" customHeight="1"/>
    <row r="27659" customHeight="1"/>
    <row r="27660" customHeight="1"/>
    <row r="27661" customHeight="1"/>
    <row r="27662" customHeight="1"/>
    <row r="27663" customHeight="1"/>
    <row r="27664" customHeight="1"/>
    <row r="27665" customHeight="1"/>
    <row r="27666" customHeight="1"/>
    <row r="27667" customHeight="1"/>
    <row r="27668" customHeight="1"/>
    <row r="27669" customHeight="1"/>
    <row r="27670" customHeight="1"/>
    <row r="27671" customHeight="1"/>
    <row r="27672" customHeight="1"/>
    <row r="27673" customHeight="1"/>
    <row r="27674" customHeight="1"/>
    <row r="27675" customHeight="1"/>
    <row r="27676" customHeight="1"/>
    <row r="27677" customHeight="1"/>
    <row r="27678" customHeight="1"/>
    <row r="27679" customHeight="1"/>
    <row r="27680" customHeight="1"/>
    <row r="27681" customHeight="1"/>
    <row r="27682" customHeight="1"/>
    <row r="27683" customHeight="1"/>
    <row r="27684" customHeight="1"/>
    <row r="27685" customHeight="1"/>
    <row r="27686" customHeight="1"/>
    <row r="27687" customHeight="1"/>
    <row r="27688" customHeight="1"/>
    <row r="27689" customHeight="1"/>
    <row r="27690" customHeight="1"/>
    <row r="27691" customHeight="1"/>
    <row r="27692" customHeight="1"/>
    <row r="27693" customHeight="1"/>
    <row r="27694" customHeight="1"/>
    <row r="27695" customHeight="1"/>
    <row r="27696" customHeight="1"/>
    <row r="27697" customHeight="1"/>
    <row r="27698" customHeight="1"/>
    <row r="27699" customHeight="1"/>
    <row r="27700" customHeight="1"/>
    <row r="27701" customHeight="1"/>
    <row r="27702" customHeight="1"/>
    <row r="27703" customHeight="1"/>
    <row r="27704" customHeight="1"/>
    <row r="27705" customHeight="1"/>
    <row r="27706" customHeight="1"/>
    <row r="27707" customHeight="1"/>
    <row r="27708" customHeight="1"/>
    <row r="27709" customHeight="1"/>
    <row r="27710" customHeight="1"/>
    <row r="27711" customHeight="1"/>
    <row r="27712" customHeight="1"/>
    <row r="27713" customHeight="1"/>
    <row r="27714" customHeight="1"/>
    <row r="27715" customHeight="1"/>
    <row r="27716" customHeight="1"/>
    <row r="27717" customHeight="1"/>
    <row r="27718" customHeight="1"/>
    <row r="27719" customHeight="1"/>
    <row r="27720" customHeight="1"/>
    <row r="27721" customHeight="1"/>
    <row r="27722" customHeight="1"/>
    <row r="27723" customHeight="1"/>
    <row r="27724" customHeight="1"/>
    <row r="27725" customHeight="1"/>
    <row r="27726" customHeight="1"/>
    <row r="27727" customHeight="1"/>
    <row r="27728" customHeight="1"/>
    <row r="27729" customHeight="1"/>
    <row r="27730" customHeight="1"/>
    <row r="27731" customHeight="1"/>
    <row r="27732" customHeight="1"/>
    <row r="27733" customHeight="1"/>
    <row r="27734" customHeight="1"/>
    <row r="27735" customHeight="1"/>
    <row r="27736" customHeight="1"/>
    <row r="27737" customHeight="1"/>
    <row r="27738" customHeight="1"/>
    <row r="27739" customHeight="1"/>
    <row r="27740" customHeight="1"/>
    <row r="27741" customHeight="1"/>
    <row r="27742" customHeight="1"/>
    <row r="27743" customHeight="1"/>
    <row r="27744" customHeight="1"/>
    <row r="27745" customHeight="1"/>
    <row r="27746" customHeight="1"/>
    <row r="27747" customHeight="1"/>
    <row r="27748" customHeight="1"/>
    <row r="27749" customHeight="1"/>
    <row r="27750" customHeight="1"/>
    <row r="27751" customHeight="1"/>
    <row r="27752" customHeight="1"/>
    <row r="27753" customHeight="1"/>
    <row r="27754" customHeight="1"/>
    <row r="27755" customHeight="1"/>
    <row r="27756" customHeight="1"/>
    <row r="27757" customHeight="1"/>
    <row r="27758" customHeight="1"/>
    <row r="27759" customHeight="1"/>
    <row r="27760" customHeight="1"/>
    <row r="27761" customHeight="1"/>
    <row r="27762" customHeight="1"/>
    <row r="27763" customHeight="1"/>
    <row r="27764" customHeight="1"/>
    <row r="27765" customHeight="1"/>
    <row r="27766" customHeight="1"/>
    <row r="27767" customHeight="1"/>
    <row r="27768" customHeight="1"/>
    <row r="27769" customHeight="1"/>
    <row r="27770" customHeight="1"/>
    <row r="27771" customHeight="1"/>
    <row r="27772" customHeight="1"/>
    <row r="27773" customHeight="1"/>
    <row r="27774" customHeight="1"/>
    <row r="27775" customHeight="1"/>
    <row r="27776" customHeight="1"/>
    <row r="27777" customHeight="1"/>
    <row r="27778" customHeight="1"/>
    <row r="27779" customHeight="1"/>
    <row r="27780" customHeight="1"/>
    <row r="27781" customHeight="1"/>
    <row r="27782" customHeight="1"/>
    <row r="27783" customHeight="1"/>
    <row r="27784" customHeight="1"/>
    <row r="27785" customHeight="1"/>
    <row r="27786" customHeight="1"/>
    <row r="27787" customHeight="1"/>
    <row r="27788" customHeight="1"/>
    <row r="27789" customHeight="1"/>
    <row r="27790" customHeight="1"/>
    <row r="27791" customHeight="1"/>
    <row r="27792" customHeight="1"/>
    <row r="27793" customHeight="1"/>
    <row r="27794" customHeight="1"/>
    <row r="27795" customHeight="1"/>
    <row r="27796" customHeight="1"/>
    <row r="27797" customHeight="1"/>
    <row r="27798" customHeight="1"/>
    <row r="27799" customHeight="1"/>
    <row r="27800" customHeight="1"/>
    <row r="27801" customHeight="1"/>
    <row r="27802" customHeight="1"/>
    <row r="27803" customHeight="1"/>
    <row r="27804" customHeight="1"/>
    <row r="27805" customHeight="1"/>
    <row r="27806" customHeight="1"/>
    <row r="27807" customHeight="1"/>
    <row r="27808" customHeight="1"/>
    <row r="27809" customHeight="1"/>
    <row r="27810" customHeight="1"/>
    <row r="27811" customHeight="1"/>
    <row r="27812" customHeight="1"/>
    <row r="27813" customHeight="1"/>
    <row r="27814" customHeight="1"/>
    <row r="27815" customHeight="1"/>
    <row r="27816" customHeight="1"/>
    <row r="27817" customHeight="1"/>
    <row r="27818" customHeight="1"/>
    <row r="27819" customHeight="1"/>
    <row r="27820" customHeight="1"/>
    <row r="27821" customHeight="1"/>
    <row r="27822" customHeight="1"/>
    <row r="27823" customHeight="1"/>
    <row r="27824" customHeight="1"/>
    <row r="27825" customHeight="1"/>
    <row r="27826" customHeight="1"/>
    <row r="27827" customHeight="1"/>
    <row r="27828" customHeight="1"/>
    <row r="27829" customHeight="1"/>
    <row r="27830" customHeight="1"/>
    <row r="27831" customHeight="1"/>
    <row r="27832" customHeight="1"/>
    <row r="27833" customHeight="1"/>
    <row r="27834" customHeight="1"/>
    <row r="27835" customHeight="1"/>
    <row r="27836" customHeight="1"/>
    <row r="27837" customHeight="1"/>
    <row r="27838" customHeight="1"/>
    <row r="27839" customHeight="1"/>
    <row r="27840" customHeight="1"/>
    <row r="27841" customHeight="1"/>
    <row r="27842" customHeight="1"/>
    <row r="27843" customHeight="1"/>
    <row r="27844" customHeight="1"/>
    <row r="27845" customHeight="1"/>
    <row r="27846" customHeight="1"/>
    <row r="27847" customHeight="1"/>
    <row r="27848" customHeight="1"/>
    <row r="27849" customHeight="1"/>
    <row r="27850" customHeight="1"/>
    <row r="27851" customHeight="1"/>
    <row r="27852" customHeight="1"/>
    <row r="27853" customHeight="1"/>
    <row r="27854" customHeight="1"/>
    <row r="27855" customHeight="1"/>
    <row r="27856" customHeight="1"/>
    <row r="27857" customHeight="1"/>
    <row r="27858" customHeight="1"/>
    <row r="27859" customHeight="1"/>
    <row r="27860" customHeight="1"/>
    <row r="27861" customHeight="1"/>
    <row r="27862" customHeight="1"/>
    <row r="27863" customHeight="1"/>
    <row r="27864" customHeight="1"/>
    <row r="27865" customHeight="1"/>
    <row r="27866" customHeight="1"/>
    <row r="27867" customHeight="1"/>
    <row r="27868" customHeight="1"/>
    <row r="27869" customHeight="1"/>
    <row r="27870" customHeight="1"/>
    <row r="27871" customHeight="1"/>
    <row r="27872" customHeight="1"/>
    <row r="27873" customHeight="1"/>
    <row r="27874" customHeight="1"/>
    <row r="27875" customHeight="1"/>
    <row r="27876" customHeight="1"/>
    <row r="27877" customHeight="1"/>
    <row r="27878" customHeight="1"/>
    <row r="27879" customHeight="1"/>
    <row r="27880" customHeight="1"/>
    <row r="27881" customHeight="1"/>
    <row r="27882" customHeight="1"/>
    <row r="27883" customHeight="1"/>
    <row r="27884" customHeight="1"/>
    <row r="27885" customHeight="1"/>
    <row r="27886" customHeight="1"/>
    <row r="27887" customHeight="1"/>
    <row r="27888" customHeight="1"/>
    <row r="27889" customHeight="1"/>
    <row r="27890" customHeight="1"/>
    <row r="27891" customHeight="1"/>
    <row r="27892" customHeight="1"/>
    <row r="27893" customHeight="1"/>
    <row r="27894" customHeight="1"/>
    <row r="27895" customHeight="1"/>
    <row r="27896" customHeight="1"/>
    <row r="27897" customHeight="1"/>
    <row r="27898" customHeight="1"/>
    <row r="27899" customHeight="1"/>
    <row r="27900" customHeight="1"/>
    <row r="27901" customHeight="1"/>
    <row r="27902" customHeight="1"/>
    <row r="27903" customHeight="1"/>
    <row r="27904" customHeight="1"/>
    <row r="27905" customHeight="1"/>
    <row r="27906" customHeight="1"/>
    <row r="27907" customHeight="1"/>
    <row r="27908" customHeight="1"/>
    <row r="27909" customHeight="1"/>
    <row r="27910" customHeight="1"/>
    <row r="27911" customHeight="1"/>
    <row r="27912" customHeight="1"/>
    <row r="27913" customHeight="1"/>
    <row r="27914" customHeight="1"/>
    <row r="27915" customHeight="1"/>
    <row r="27916" customHeight="1"/>
    <row r="27917" customHeight="1"/>
    <row r="27918" customHeight="1"/>
    <row r="27919" customHeight="1"/>
    <row r="27920" customHeight="1"/>
    <row r="27921" customHeight="1"/>
    <row r="27922" customHeight="1"/>
    <row r="27923" customHeight="1"/>
    <row r="27924" customHeight="1"/>
    <row r="27925" customHeight="1"/>
    <row r="27926" customHeight="1"/>
    <row r="27927" customHeight="1"/>
    <row r="27928" customHeight="1"/>
    <row r="27929" customHeight="1"/>
    <row r="27930" customHeight="1"/>
    <row r="27931" customHeight="1"/>
    <row r="27932" customHeight="1"/>
    <row r="27933" customHeight="1"/>
    <row r="27934" customHeight="1"/>
    <row r="27935" customHeight="1"/>
    <row r="27936" customHeight="1"/>
    <row r="27937" customHeight="1"/>
    <row r="27938" customHeight="1"/>
    <row r="27939" customHeight="1"/>
    <row r="27940" customHeight="1"/>
    <row r="27941" customHeight="1"/>
    <row r="27942" customHeight="1"/>
    <row r="27943" customHeight="1"/>
    <row r="27944" customHeight="1"/>
    <row r="27945" customHeight="1"/>
    <row r="27946" customHeight="1"/>
    <row r="27947" customHeight="1"/>
    <row r="27948" customHeight="1"/>
    <row r="27949" customHeight="1"/>
    <row r="27950" customHeight="1"/>
    <row r="27951" customHeight="1"/>
    <row r="27952" customHeight="1"/>
    <row r="27953" customHeight="1"/>
    <row r="27954" customHeight="1"/>
    <row r="27955" customHeight="1"/>
    <row r="27956" customHeight="1"/>
    <row r="27957" customHeight="1"/>
    <row r="27958" customHeight="1"/>
    <row r="27959" customHeight="1"/>
    <row r="27960" customHeight="1"/>
    <row r="27961" customHeight="1"/>
    <row r="27962" customHeight="1"/>
    <row r="27963" customHeight="1"/>
    <row r="27964" customHeight="1"/>
    <row r="27965" customHeight="1"/>
    <row r="27966" customHeight="1"/>
    <row r="27967" customHeight="1"/>
    <row r="27968" customHeight="1"/>
    <row r="27969" customHeight="1"/>
    <row r="27970" customHeight="1"/>
    <row r="27971" customHeight="1"/>
    <row r="27972" customHeight="1"/>
    <row r="27973" customHeight="1"/>
    <row r="27974" customHeight="1"/>
    <row r="27975" customHeight="1"/>
    <row r="27976" customHeight="1"/>
    <row r="27977" customHeight="1"/>
    <row r="27978" customHeight="1"/>
    <row r="27979" customHeight="1"/>
    <row r="27980" customHeight="1"/>
    <row r="27981" customHeight="1"/>
    <row r="27982" customHeight="1"/>
    <row r="27983" customHeight="1"/>
    <row r="27984" customHeight="1"/>
    <row r="27985" customHeight="1"/>
    <row r="27986" customHeight="1"/>
    <row r="27987" customHeight="1"/>
    <row r="27988" customHeight="1"/>
    <row r="27989" customHeight="1"/>
    <row r="27990" customHeight="1"/>
    <row r="27991" customHeight="1"/>
    <row r="27992" customHeight="1"/>
    <row r="27993" customHeight="1"/>
    <row r="27994" customHeight="1"/>
    <row r="27995" customHeight="1"/>
    <row r="27996" customHeight="1"/>
    <row r="27997" customHeight="1"/>
    <row r="27998" customHeight="1"/>
    <row r="27999" customHeight="1"/>
    <row r="28000" customHeight="1"/>
    <row r="28001" customHeight="1"/>
    <row r="28002" customHeight="1"/>
    <row r="28003" customHeight="1"/>
    <row r="28004" customHeight="1"/>
    <row r="28005" customHeight="1"/>
    <row r="28006" customHeight="1"/>
    <row r="28007" customHeight="1"/>
    <row r="28008" customHeight="1"/>
    <row r="28009" customHeight="1"/>
    <row r="28010" customHeight="1"/>
    <row r="28011" customHeight="1"/>
    <row r="28012" customHeight="1"/>
    <row r="28013" customHeight="1"/>
    <row r="28014" customHeight="1"/>
    <row r="28015" customHeight="1"/>
    <row r="28016" customHeight="1"/>
    <row r="28017" customHeight="1"/>
    <row r="28018" customHeight="1"/>
    <row r="28019" customHeight="1"/>
    <row r="28020" customHeight="1"/>
    <row r="28021" customHeight="1"/>
    <row r="28022" customHeight="1"/>
    <row r="28023" customHeight="1"/>
    <row r="28024" customHeight="1"/>
    <row r="28025" customHeight="1"/>
    <row r="28026" customHeight="1"/>
    <row r="28027" customHeight="1"/>
    <row r="28028" customHeight="1"/>
    <row r="28029" customHeight="1"/>
    <row r="28030" customHeight="1"/>
    <row r="28031" customHeight="1"/>
    <row r="28032" customHeight="1"/>
    <row r="28033" customHeight="1"/>
    <row r="28034" customHeight="1"/>
    <row r="28035" customHeight="1"/>
    <row r="28036" customHeight="1"/>
    <row r="28037" customHeight="1"/>
    <row r="28038" customHeight="1"/>
    <row r="28039" customHeight="1"/>
    <row r="28040" customHeight="1"/>
    <row r="28041" customHeight="1"/>
    <row r="28042" customHeight="1"/>
    <row r="28043" customHeight="1"/>
    <row r="28044" customHeight="1"/>
    <row r="28045" customHeight="1"/>
    <row r="28046" customHeight="1"/>
    <row r="28047" customHeight="1"/>
    <row r="28048" customHeight="1"/>
    <row r="28049" customHeight="1"/>
    <row r="28050" customHeight="1"/>
    <row r="28051" customHeight="1"/>
    <row r="28052" customHeight="1"/>
    <row r="28053" customHeight="1"/>
    <row r="28054" customHeight="1"/>
    <row r="28055" customHeight="1"/>
    <row r="28056" customHeight="1"/>
    <row r="28057" customHeight="1"/>
    <row r="28058" customHeight="1"/>
    <row r="28059" customHeight="1"/>
    <row r="28060" customHeight="1"/>
    <row r="28061" customHeight="1"/>
    <row r="28062" customHeight="1"/>
    <row r="28063" customHeight="1"/>
    <row r="28064" customHeight="1"/>
    <row r="28065" customHeight="1"/>
    <row r="28066" customHeight="1"/>
    <row r="28067" customHeight="1"/>
    <row r="28068" customHeight="1"/>
    <row r="28069" customHeight="1"/>
    <row r="28070" customHeight="1"/>
    <row r="28071" customHeight="1"/>
    <row r="28072" customHeight="1"/>
    <row r="28073" customHeight="1"/>
    <row r="28074" customHeight="1"/>
    <row r="28075" customHeight="1"/>
    <row r="28076" customHeight="1"/>
    <row r="28077" customHeight="1"/>
    <row r="28078" customHeight="1"/>
    <row r="28079" customHeight="1"/>
    <row r="28080" customHeight="1"/>
    <row r="28081" customHeight="1"/>
    <row r="28082" customHeight="1"/>
    <row r="28083" customHeight="1"/>
    <row r="28084" customHeight="1"/>
    <row r="28085" customHeight="1"/>
    <row r="28086" customHeight="1"/>
    <row r="28087" customHeight="1"/>
    <row r="28088" customHeight="1"/>
    <row r="28089" customHeight="1"/>
    <row r="28090" customHeight="1"/>
    <row r="28091" customHeight="1"/>
    <row r="28092" customHeight="1"/>
    <row r="28093" customHeight="1"/>
    <row r="28094" customHeight="1"/>
    <row r="28095" customHeight="1"/>
    <row r="28096" customHeight="1"/>
    <row r="28097" customHeight="1"/>
    <row r="28098" customHeight="1"/>
    <row r="28099" customHeight="1"/>
    <row r="28100" customHeight="1"/>
    <row r="28101" customHeight="1"/>
    <row r="28102" customHeight="1"/>
    <row r="28103" customHeight="1"/>
    <row r="28104" customHeight="1"/>
    <row r="28105" customHeight="1"/>
    <row r="28106" customHeight="1"/>
    <row r="28107" customHeight="1"/>
    <row r="28108" customHeight="1"/>
    <row r="28109" customHeight="1"/>
    <row r="28110" customHeight="1"/>
    <row r="28111" customHeight="1"/>
    <row r="28112" customHeight="1"/>
    <row r="28113" customHeight="1"/>
    <row r="28114" customHeight="1"/>
    <row r="28115" customHeight="1"/>
    <row r="28116" customHeight="1"/>
    <row r="28117" customHeight="1"/>
    <row r="28118" customHeight="1"/>
    <row r="28119" customHeight="1"/>
    <row r="28120" customHeight="1"/>
    <row r="28121" customHeight="1"/>
    <row r="28122" customHeight="1"/>
    <row r="28123" customHeight="1"/>
    <row r="28124" customHeight="1"/>
    <row r="28125" customHeight="1"/>
    <row r="28126" customHeight="1"/>
    <row r="28127" customHeight="1"/>
    <row r="28128" customHeight="1"/>
    <row r="28129" customHeight="1"/>
    <row r="28130" customHeight="1"/>
    <row r="28131" customHeight="1"/>
    <row r="28132" customHeight="1"/>
    <row r="28133" customHeight="1"/>
    <row r="28134" customHeight="1"/>
    <row r="28135" customHeight="1"/>
    <row r="28136" customHeight="1"/>
    <row r="28137" customHeight="1"/>
    <row r="28138" customHeight="1"/>
    <row r="28139" customHeight="1"/>
    <row r="28140" customHeight="1"/>
    <row r="28141" customHeight="1"/>
    <row r="28142" customHeight="1"/>
    <row r="28143" customHeight="1"/>
    <row r="28144" customHeight="1"/>
    <row r="28145" customHeight="1"/>
    <row r="28146" customHeight="1"/>
    <row r="28147" customHeight="1"/>
    <row r="28148" customHeight="1"/>
    <row r="28149" customHeight="1"/>
    <row r="28150" customHeight="1"/>
    <row r="28151" customHeight="1"/>
    <row r="28152" customHeight="1"/>
    <row r="28153" customHeight="1"/>
    <row r="28154" customHeight="1"/>
    <row r="28155" customHeight="1"/>
    <row r="28156" customHeight="1"/>
    <row r="28157" customHeight="1"/>
    <row r="28158" customHeight="1"/>
    <row r="28159" customHeight="1"/>
    <row r="28160" customHeight="1"/>
    <row r="28161" customHeight="1"/>
    <row r="28162" customHeight="1"/>
    <row r="28163" customHeight="1"/>
    <row r="28164" customHeight="1"/>
    <row r="28165" customHeight="1"/>
    <row r="28166" customHeight="1"/>
    <row r="28167" customHeight="1"/>
    <row r="28168" customHeight="1"/>
    <row r="28169" customHeight="1"/>
    <row r="28170" customHeight="1"/>
    <row r="28171" customHeight="1"/>
    <row r="28172" customHeight="1"/>
    <row r="28173" customHeight="1"/>
    <row r="28174" customHeight="1"/>
    <row r="28175" customHeight="1"/>
    <row r="28176" customHeight="1"/>
    <row r="28177" customHeight="1"/>
    <row r="28178" customHeight="1"/>
    <row r="28179" customHeight="1"/>
    <row r="28180" customHeight="1"/>
    <row r="28181" customHeight="1"/>
    <row r="28182" customHeight="1"/>
    <row r="28183" customHeight="1"/>
    <row r="28184" customHeight="1"/>
    <row r="28185" customHeight="1"/>
    <row r="28186" customHeight="1"/>
    <row r="28187" customHeight="1"/>
    <row r="28188" customHeight="1"/>
    <row r="28189" customHeight="1"/>
    <row r="28190" customHeight="1"/>
    <row r="28191" customHeight="1"/>
    <row r="28192" customHeight="1"/>
    <row r="28193" customHeight="1"/>
    <row r="28194" customHeight="1"/>
    <row r="28195" customHeight="1"/>
    <row r="28196" customHeight="1"/>
    <row r="28197" customHeight="1"/>
    <row r="28198" customHeight="1"/>
    <row r="28199" customHeight="1"/>
    <row r="28200" customHeight="1"/>
    <row r="28201" customHeight="1"/>
    <row r="28202" customHeight="1"/>
    <row r="28203" customHeight="1"/>
    <row r="28204" customHeight="1"/>
    <row r="28205" customHeight="1"/>
    <row r="28206" customHeight="1"/>
    <row r="28207" customHeight="1"/>
    <row r="28208" customHeight="1"/>
    <row r="28209" customHeight="1"/>
    <row r="28210" customHeight="1"/>
    <row r="28211" customHeight="1"/>
    <row r="28212" customHeight="1"/>
    <row r="28213" customHeight="1"/>
    <row r="28214" customHeight="1"/>
    <row r="28215" customHeight="1"/>
    <row r="28216" customHeight="1"/>
    <row r="28217" customHeight="1"/>
    <row r="28218" customHeight="1"/>
    <row r="28219" customHeight="1"/>
    <row r="28220" customHeight="1"/>
    <row r="28221" customHeight="1"/>
    <row r="28222" customHeight="1"/>
    <row r="28223" customHeight="1"/>
    <row r="28224" customHeight="1"/>
    <row r="28225" customHeight="1"/>
    <row r="28226" customHeight="1"/>
    <row r="28227" customHeight="1"/>
    <row r="28228" customHeight="1"/>
    <row r="28229" customHeight="1"/>
    <row r="28230" customHeight="1"/>
    <row r="28231" customHeight="1"/>
    <row r="28232" customHeight="1"/>
    <row r="28233" customHeight="1"/>
    <row r="28234" customHeight="1"/>
    <row r="28235" customHeight="1"/>
    <row r="28236" customHeight="1"/>
    <row r="28237" customHeight="1"/>
    <row r="28238" customHeight="1"/>
    <row r="28239" customHeight="1"/>
    <row r="28240" customHeight="1"/>
    <row r="28241" customHeight="1"/>
    <row r="28242" customHeight="1"/>
    <row r="28243" customHeight="1"/>
    <row r="28244" customHeight="1"/>
    <row r="28245" customHeight="1"/>
    <row r="28246" customHeight="1"/>
    <row r="28247" customHeight="1"/>
    <row r="28248" customHeight="1"/>
    <row r="28249" customHeight="1"/>
    <row r="28250" customHeight="1"/>
    <row r="28251" customHeight="1"/>
    <row r="28252" customHeight="1"/>
    <row r="28253" customHeight="1"/>
    <row r="28254" customHeight="1"/>
    <row r="28255" customHeight="1"/>
    <row r="28256" customHeight="1"/>
    <row r="28257" customHeight="1"/>
    <row r="28258" customHeight="1"/>
    <row r="28259" customHeight="1"/>
    <row r="28260" customHeight="1"/>
    <row r="28261" customHeight="1"/>
    <row r="28262" customHeight="1"/>
    <row r="28263" customHeight="1"/>
    <row r="28264" customHeight="1"/>
    <row r="28265" customHeight="1"/>
    <row r="28266" customHeight="1"/>
    <row r="28267" customHeight="1"/>
    <row r="28268" customHeight="1"/>
    <row r="28269" customHeight="1"/>
    <row r="28270" customHeight="1"/>
    <row r="28271" customHeight="1"/>
    <row r="28272" customHeight="1"/>
    <row r="28273" customHeight="1"/>
    <row r="28274" customHeight="1"/>
    <row r="28275" customHeight="1"/>
    <row r="28276" customHeight="1"/>
    <row r="28277" customHeight="1"/>
    <row r="28278" customHeight="1"/>
    <row r="28279" customHeight="1"/>
    <row r="28280" customHeight="1"/>
    <row r="28281" customHeight="1"/>
    <row r="28282" customHeight="1"/>
    <row r="28283" customHeight="1"/>
    <row r="28284" customHeight="1"/>
    <row r="28285" customHeight="1"/>
    <row r="28286" customHeight="1"/>
    <row r="28287" customHeight="1"/>
    <row r="28288" customHeight="1"/>
    <row r="28289" customHeight="1"/>
    <row r="28290" customHeight="1"/>
    <row r="28291" customHeight="1"/>
    <row r="28292" customHeight="1"/>
    <row r="28293" customHeight="1"/>
    <row r="28294" customHeight="1"/>
    <row r="28295" customHeight="1"/>
    <row r="28296" customHeight="1"/>
    <row r="28297" customHeight="1"/>
    <row r="28298" customHeight="1"/>
    <row r="28299" customHeight="1"/>
    <row r="28300" customHeight="1"/>
    <row r="28301" customHeight="1"/>
    <row r="28302" customHeight="1"/>
    <row r="28303" customHeight="1"/>
    <row r="28304" customHeight="1"/>
    <row r="28305" customHeight="1"/>
    <row r="28306" customHeight="1"/>
    <row r="28307" customHeight="1"/>
    <row r="28308" customHeight="1"/>
    <row r="28309" customHeight="1"/>
    <row r="28310" customHeight="1"/>
    <row r="28311" customHeight="1"/>
    <row r="28312" customHeight="1"/>
    <row r="28313" customHeight="1"/>
    <row r="28314" customHeight="1"/>
    <row r="28315" customHeight="1"/>
    <row r="28316" customHeight="1"/>
    <row r="28317" customHeight="1"/>
    <row r="28318" customHeight="1"/>
    <row r="28319" customHeight="1"/>
    <row r="28320" customHeight="1"/>
    <row r="28321" customHeight="1"/>
    <row r="28322" customHeight="1"/>
    <row r="28323" customHeight="1"/>
    <row r="28324" customHeight="1"/>
    <row r="28325" customHeight="1"/>
    <row r="28326" customHeight="1"/>
    <row r="28327" customHeight="1"/>
    <row r="28328" customHeight="1"/>
    <row r="28329" customHeight="1"/>
    <row r="28330" customHeight="1"/>
    <row r="28331" customHeight="1"/>
    <row r="28332" customHeight="1"/>
    <row r="28333" customHeight="1"/>
    <row r="28334" customHeight="1"/>
    <row r="28335" customHeight="1"/>
    <row r="28336" customHeight="1"/>
    <row r="28337" customHeight="1"/>
    <row r="28338" customHeight="1"/>
    <row r="28339" customHeight="1"/>
    <row r="28340" customHeight="1"/>
    <row r="28341" customHeight="1"/>
    <row r="28342" customHeight="1"/>
    <row r="28343" customHeight="1"/>
    <row r="28344" customHeight="1"/>
    <row r="28345" customHeight="1"/>
    <row r="28346" customHeight="1"/>
    <row r="28347" customHeight="1"/>
    <row r="28348" customHeight="1"/>
    <row r="28349" customHeight="1"/>
    <row r="28350" customHeight="1"/>
    <row r="28351" customHeight="1"/>
    <row r="28352" customHeight="1"/>
    <row r="28353" customHeight="1"/>
    <row r="28354" customHeight="1"/>
    <row r="28355" customHeight="1"/>
    <row r="28356" customHeight="1"/>
    <row r="28357" customHeight="1"/>
    <row r="28358" customHeight="1"/>
    <row r="28359" customHeight="1"/>
    <row r="28360" customHeight="1"/>
    <row r="28361" customHeight="1"/>
    <row r="28362" customHeight="1"/>
    <row r="28363" customHeight="1"/>
    <row r="28364" customHeight="1"/>
    <row r="28365" customHeight="1"/>
    <row r="28366" customHeight="1"/>
    <row r="28367" customHeight="1"/>
    <row r="28368" customHeight="1"/>
    <row r="28369" customHeight="1"/>
    <row r="28370" customHeight="1"/>
    <row r="28371" customHeight="1"/>
    <row r="28372" customHeight="1"/>
    <row r="28373" customHeight="1"/>
    <row r="28374" customHeight="1"/>
    <row r="28375" customHeight="1"/>
    <row r="28376" customHeight="1"/>
    <row r="28377" customHeight="1"/>
    <row r="28378" customHeight="1"/>
    <row r="28379" customHeight="1"/>
    <row r="28380" customHeight="1"/>
    <row r="28381" customHeight="1"/>
    <row r="28382" customHeight="1"/>
    <row r="28383" customHeight="1"/>
    <row r="28384" customHeight="1"/>
    <row r="28385" customHeight="1"/>
    <row r="28386" customHeight="1"/>
    <row r="28387" customHeight="1"/>
    <row r="28388" customHeight="1"/>
    <row r="28389" customHeight="1"/>
    <row r="28390" customHeight="1"/>
    <row r="28391" customHeight="1"/>
    <row r="28392" customHeight="1"/>
    <row r="28393" customHeight="1"/>
    <row r="28394" customHeight="1"/>
    <row r="28395" customHeight="1"/>
    <row r="28396" customHeight="1"/>
    <row r="28397" customHeight="1"/>
    <row r="28398" customHeight="1"/>
    <row r="28399" customHeight="1"/>
    <row r="28400" customHeight="1"/>
    <row r="28401" customHeight="1"/>
    <row r="28402" customHeight="1"/>
    <row r="28403" customHeight="1"/>
    <row r="28404" customHeight="1"/>
    <row r="28405" customHeight="1"/>
    <row r="28406" customHeight="1"/>
    <row r="28407" customHeight="1"/>
    <row r="28408" customHeight="1"/>
    <row r="28409" customHeight="1"/>
    <row r="28410" customHeight="1"/>
    <row r="28411" customHeight="1"/>
    <row r="28412" customHeight="1"/>
    <row r="28413" customHeight="1"/>
    <row r="28414" customHeight="1"/>
    <row r="28415" customHeight="1"/>
    <row r="28416" customHeight="1"/>
    <row r="28417" customHeight="1"/>
    <row r="28418" customHeight="1"/>
    <row r="28419" customHeight="1"/>
    <row r="28420" customHeight="1"/>
    <row r="28421" customHeight="1"/>
    <row r="28422" customHeight="1"/>
    <row r="28423" customHeight="1"/>
    <row r="28424" customHeight="1"/>
    <row r="28425" customHeight="1"/>
    <row r="28426" customHeight="1"/>
    <row r="28427" customHeight="1"/>
    <row r="28428" customHeight="1"/>
    <row r="28429" customHeight="1"/>
    <row r="28430" customHeight="1"/>
    <row r="28431" customHeight="1"/>
    <row r="28432" customHeight="1"/>
    <row r="28433" customHeight="1"/>
    <row r="28434" customHeight="1"/>
    <row r="28435" customHeight="1"/>
    <row r="28436" customHeight="1"/>
    <row r="28437" customHeight="1"/>
    <row r="28438" customHeight="1"/>
    <row r="28439" customHeight="1"/>
    <row r="28440" customHeight="1"/>
    <row r="28441" customHeight="1"/>
    <row r="28442" customHeight="1"/>
    <row r="28443" customHeight="1"/>
    <row r="28444" customHeight="1"/>
    <row r="28445" customHeight="1"/>
    <row r="28446" customHeight="1"/>
    <row r="28447" customHeight="1"/>
    <row r="28448" customHeight="1"/>
    <row r="28449" customHeight="1"/>
    <row r="28450" customHeight="1"/>
    <row r="28451" customHeight="1"/>
    <row r="28452" customHeight="1"/>
    <row r="28453" customHeight="1"/>
    <row r="28454" customHeight="1"/>
    <row r="28455" customHeight="1"/>
    <row r="28456" customHeight="1"/>
    <row r="28457" customHeight="1"/>
    <row r="28458" customHeight="1"/>
    <row r="28459" customHeight="1"/>
    <row r="28460" customHeight="1"/>
    <row r="28461" customHeight="1"/>
    <row r="28462" customHeight="1"/>
    <row r="28463" customHeight="1"/>
    <row r="28464" customHeight="1"/>
    <row r="28465" customHeight="1"/>
    <row r="28466" customHeight="1"/>
    <row r="28467" customHeight="1"/>
    <row r="28468" customHeight="1"/>
    <row r="28469" customHeight="1"/>
    <row r="28470" customHeight="1"/>
    <row r="28471" customHeight="1"/>
    <row r="28472" customHeight="1"/>
    <row r="28473" customHeight="1"/>
    <row r="28474" customHeight="1"/>
    <row r="28475" customHeight="1"/>
    <row r="28476" customHeight="1"/>
    <row r="28477" customHeight="1"/>
    <row r="28478" customHeight="1"/>
    <row r="28479" customHeight="1"/>
    <row r="28480" customHeight="1"/>
    <row r="28481" customHeight="1"/>
    <row r="28482" customHeight="1"/>
    <row r="28483" customHeight="1"/>
    <row r="28484" customHeight="1"/>
    <row r="28485" customHeight="1"/>
    <row r="28486" customHeight="1"/>
    <row r="28487" customHeight="1"/>
    <row r="28488" customHeight="1"/>
    <row r="28489" customHeight="1"/>
    <row r="28490" customHeight="1"/>
    <row r="28491" customHeight="1"/>
    <row r="28492" customHeight="1"/>
    <row r="28493" customHeight="1"/>
    <row r="28494" customHeight="1"/>
    <row r="28495" customHeight="1"/>
    <row r="28496" customHeight="1"/>
    <row r="28497" customHeight="1"/>
    <row r="28498" customHeight="1"/>
    <row r="28499" customHeight="1"/>
    <row r="28500" customHeight="1"/>
    <row r="28501" customHeight="1"/>
    <row r="28502" customHeight="1"/>
    <row r="28503" customHeight="1"/>
    <row r="28504" customHeight="1"/>
    <row r="28505" customHeight="1"/>
    <row r="28506" customHeight="1"/>
    <row r="28507" customHeight="1"/>
    <row r="28508" customHeight="1"/>
    <row r="28509" customHeight="1"/>
    <row r="28510" customHeight="1"/>
    <row r="28511" customHeight="1"/>
    <row r="28512" customHeight="1"/>
    <row r="28513" customHeight="1"/>
    <row r="28514" customHeight="1"/>
    <row r="28515" customHeight="1"/>
    <row r="28516" customHeight="1"/>
    <row r="28517" customHeight="1"/>
    <row r="28518" customHeight="1"/>
    <row r="28519" customHeight="1"/>
    <row r="28520" customHeight="1"/>
    <row r="28521" customHeight="1"/>
    <row r="28522" customHeight="1"/>
    <row r="28523" customHeight="1"/>
    <row r="28524" customHeight="1"/>
    <row r="28525" customHeight="1"/>
    <row r="28526" customHeight="1"/>
    <row r="28527" customHeight="1"/>
    <row r="28528" customHeight="1"/>
    <row r="28529" customHeight="1"/>
    <row r="28530" customHeight="1"/>
    <row r="28531" customHeight="1"/>
    <row r="28532" customHeight="1"/>
    <row r="28533" customHeight="1"/>
    <row r="28534" customHeight="1"/>
    <row r="28535" customHeight="1"/>
    <row r="28536" customHeight="1"/>
    <row r="28537" customHeight="1"/>
    <row r="28538" customHeight="1"/>
    <row r="28539" customHeight="1"/>
    <row r="28540" customHeight="1"/>
    <row r="28541" customHeight="1"/>
    <row r="28542" customHeight="1"/>
    <row r="28543" customHeight="1"/>
    <row r="28544" customHeight="1"/>
    <row r="28545" customHeight="1"/>
    <row r="28546" customHeight="1"/>
    <row r="28547" customHeight="1"/>
    <row r="28548" customHeight="1"/>
    <row r="28549" customHeight="1"/>
    <row r="28550" customHeight="1"/>
    <row r="28551" customHeight="1"/>
    <row r="28552" customHeight="1"/>
    <row r="28553" customHeight="1"/>
    <row r="28554" customHeight="1"/>
    <row r="28555" customHeight="1"/>
    <row r="28556" customHeight="1"/>
    <row r="28557" customHeight="1"/>
    <row r="28558" customHeight="1"/>
    <row r="28559" customHeight="1"/>
    <row r="28560" customHeight="1"/>
    <row r="28561" customHeight="1"/>
    <row r="28562" customHeight="1"/>
    <row r="28563" customHeight="1"/>
    <row r="28564" customHeight="1"/>
    <row r="28565" customHeight="1"/>
    <row r="28566" customHeight="1"/>
    <row r="28567" customHeight="1"/>
    <row r="28568" customHeight="1"/>
    <row r="28569" customHeight="1"/>
    <row r="28570" customHeight="1"/>
    <row r="28571" customHeight="1"/>
    <row r="28572" customHeight="1"/>
    <row r="28573" customHeight="1"/>
    <row r="28574" customHeight="1"/>
    <row r="28575" customHeight="1"/>
    <row r="28576" customHeight="1"/>
    <row r="28577" customHeight="1"/>
    <row r="28578" customHeight="1"/>
    <row r="28579" customHeight="1"/>
    <row r="28580" customHeight="1"/>
    <row r="28581" customHeight="1"/>
    <row r="28582" customHeight="1"/>
    <row r="28583" customHeight="1"/>
    <row r="28584" customHeight="1"/>
    <row r="28585" customHeight="1"/>
    <row r="28586" customHeight="1"/>
    <row r="28587" customHeight="1"/>
    <row r="28588" customHeight="1"/>
    <row r="28589" customHeight="1"/>
    <row r="28590" customHeight="1"/>
    <row r="28591" customHeight="1"/>
    <row r="28592" customHeight="1"/>
    <row r="28593" customHeight="1"/>
    <row r="28594" customHeight="1"/>
    <row r="28595" customHeight="1"/>
    <row r="28596" customHeight="1"/>
    <row r="28597" customHeight="1"/>
    <row r="28598" customHeight="1"/>
    <row r="28599" customHeight="1"/>
    <row r="28600" customHeight="1"/>
    <row r="28601" customHeight="1"/>
    <row r="28602" customHeight="1"/>
    <row r="28603" customHeight="1"/>
    <row r="28604" customHeight="1"/>
    <row r="28605" customHeight="1"/>
    <row r="28606" customHeight="1"/>
    <row r="28607" customHeight="1"/>
    <row r="28608" customHeight="1"/>
    <row r="28609" customHeight="1"/>
    <row r="28610" customHeight="1"/>
    <row r="28611" customHeight="1"/>
    <row r="28612" customHeight="1"/>
    <row r="28613" customHeight="1"/>
    <row r="28614" customHeight="1"/>
    <row r="28615" customHeight="1"/>
    <row r="28616" customHeight="1"/>
    <row r="28617" customHeight="1"/>
    <row r="28618" customHeight="1"/>
    <row r="28619" customHeight="1"/>
    <row r="28620" customHeight="1"/>
    <row r="28621" customHeight="1"/>
    <row r="28622" customHeight="1"/>
    <row r="28623" customHeight="1"/>
    <row r="28624" customHeight="1"/>
    <row r="28625" customHeight="1"/>
    <row r="28626" customHeight="1"/>
    <row r="28627" customHeight="1"/>
    <row r="28628" customHeight="1"/>
    <row r="28629" customHeight="1"/>
    <row r="28630" customHeight="1"/>
    <row r="28631" customHeight="1"/>
    <row r="28632" customHeight="1"/>
    <row r="28633" customHeight="1"/>
    <row r="28634" customHeight="1"/>
    <row r="28635" customHeight="1"/>
    <row r="28636" customHeight="1"/>
    <row r="28637" customHeight="1"/>
    <row r="28638" customHeight="1"/>
    <row r="28639" customHeight="1"/>
    <row r="28640" customHeight="1"/>
    <row r="28641" customHeight="1"/>
    <row r="28642" customHeight="1"/>
    <row r="28643" customHeight="1"/>
    <row r="28644" customHeight="1"/>
    <row r="28645" customHeight="1"/>
    <row r="28646" customHeight="1"/>
    <row r="28647" customHeight="1"/>
    <row r="28648" customHeight="1"/>
    <row r="28649" customHeight="1"/>
    <row r="28650" customHeight="1"/>
    <row r="28651" customHeight="1"/>
    <row r="28652" customHeight="1"/>
    <row r="28653" customHeight="1"/>
    <row r="28654" customHeight="1"/>
    <row r="28655" customHeight="1"/>
    <row r="28656" customHeight="1"/>
    <row r="28657" customHeight="1"/>
    <row r="28658" customHeight="1"/>
    <row r="28659" customHeight="1"/>
    <row r="28660" customHeight="1"/>
    <row r="28661" customHeight="1"/>
    <row r="28662" customHeight="1"/>
    <row r="28663" customHeight="1"/>
    <row r="28664" customHeight="1"/>
    <row r="28665" customHeight="1"/>
    <row r="28666" customHeight="1"/>
    <row r="28667" customHeight="1"/>
    <row r="28668" customHeight="1"/>
    <row r="28669" customHeight="1"/>
    <row r="28670" customHeight="1"/>
    <row r="28671" customHeight="1"/>
    <row r="28672" customHeight="1"/>
    <row r="28673" customHeight="1"/>
    <row r="28674" customHeight="1"/>
    <row r="28675" customHeight="1"/>
    <row r="28676" customHeight="1"/>
    <row r="28677" customHeight="1"/>
    <row r="28678" customHeight="1"/>
    <row r="28679" customHeight="1"/>
    <row r="28680" customHeight="1"/>
    <row r="28681" customHeight="1"/>
    <row r="28682" customHeight="1"/>
    <row r="28683" customHeight="1"/>
    <row r="28684" customHeight="1"/>
    <row r="28685" customHeight="1"/>
    <row r="28686" customHeight="1"/>
    <row r="28687" customHeight="1"/>
    <row r="28688" customHeight="1"/>
    <row r="28689" customHeight="1"/>
    <row r="28690" customHeight="1"/>
    <row r="28691" customHeight="1"/>
    <row r="28692" customHeight="1"/>
    <row r="28693" customHeight="1"/>
    <row r="28694" customHeight="1"/>
    <row r="28695" customHeight="1"/>
    <row r="28696" customHeight="1"/>
    <row r="28697" customHeight="1"/>
    <row r="28698" customHeight="1"/>
    <row r="28699" customHeight="1"/>
    <row r="28700" customHeight="1"/>
    <row r="28701" customHeight="1"/>
    <row r="28702" customHeight="1"/>
    <row r="28703" customHeight="1"/>
    <row r="28704" customHeight="1"/>
    <row r="28705" customHeight="1"/>
    <row r="28706" customHeight="1"/>
    <row r="28707" customHeight="1"/>
    <row r="28708" customHeight="1"/>
    <row r="28709" customHeight="1"/>
    <row r="28710" customHeight="1"/>
    <row r="28711" customHeight="1"/>
    <row r="28712" customHeight="1"/>
    <row r="28713" customHeight="1"/>
    <row r="28714" customHeight="1"/>
    <row r="28715" customHeight="1"/>
    <row r="28716" customHeight="1"/>
    <row r="28717" customHeight="1"/>
    <row r="28718" customHeight="1"/>
    <row r="28719" customHeight="1"/>
    <row r="28720" customHeight="1"/>
    <row r="28721" customHeight="1"/>
    <row r="28722" customHeight="1"/>
    <row r="28723" customHeight="1"/>
    <row r="28724" customHeight="1"/>
    <row r="28725" customHeight="1"/>
    <row r="28726" customHeight="1"/>
    <row r="28727" customHeight="1"/>
    <row r="28728" customHeight="1"/>
    <row r="28729" customHeight="1"/>
    <row r="28730" customHeight="1"/>
    <row r="28731" customHeight="1"/>
    <row r="28732" customHeight="1"/>
    <row r="28733" customHeight="1"/>
    <row r="28734" customHeight="1"/>
    <row r="28735" customHeight="1"/>
    <row r="28736" customHeight="1"/>
    <row r="28737" customHeight="1"/>
    <row r="28738" customHeight="1"/>
    <row r="28739" customHeight="1"/>
    <row r="28740" customHeight="1"/>
    <row r="28741" customHeight="1"/>
    <row r="28742" customHeight="1"/>
    <row r="28743" customHeight="1"/>
    <row r="28744" customHeight="1"/>
    <row r="28745" customHeight="1"/>
    <row r="28746" customHeight="1"/>
    <row r="28747" customHeight="1"/>
    <row r="28748" customHeight="1"/>
    <row r="28749" customHeight="1"/>
    <row r="28750" customHeight="1"/>
    <row r="28751" customHeight="1"/>
    <row r="28752" customHeight="1"/>
    <row r="28753" customHeight="1"/>
    <row r="28754" customHeight="1"/>
    <row r="28755" customHeight="1"/>
    <row r="28756" customHeight="1"/>
    <row r="28757" customHeight="1"/>
    <row r="28758" customHeight="1"/>
    <row r="28759" customHeight="1"/>
    <row r="28760" customHeight="1"/>
    <row r="28761" customHeight="1"/>
    <row r="28762" customHeight="1"/>
    <row r="28763" customHeight="1"/>
    <row r="28764" customHeight="1"/>
    <row r="28765" customHeight="1"/>
    <row r="28766" customHeight="1"/>
    <row r="28767" customHeight="1"/>
    <row r="28768" customHeight="1"/>
    <row r="28769" customHeight="1"/>
    <row r="28770" customHeight="1"/>
    <row r="28771" customHeight="1"/>
    <row r="28772" customHeight="1"/>
    <row r="28773" customHeight="1"/>
    <row r="28774" customHeight="1"/>
    <row r="28775" customHeight="1"/>
    <row r="28776" customHeight="1"/>
    <row r="28777" customHeight="1"/>
    <row r="28778" customHeight="1"/>
    <row r="28779" customHeight="1"/>
    <row r="28780" customHeight="1"/>
    <row r="28781" customHeight="1"/>
    <row r="28782" customHeight="1"/>
    <row r="28783" customHeight="1"/>
    <row r="28784" customHeight="1"/>
    <row r="28785" customHeight="1"/>
    <row r="28786" customHeight="1"/>
    <row r="28787" customHeight="1"/>
    <row r="28788" customHeight="1"/>
    <row r="28789" customHeight="1"/>
    <row r="28790" customHeight="1"/>
    <row r="28791" customHeight="1"/>
    <row r="28792" customHeight="1"/>
    <row r="28793" customHeight="1"/>
    <row r="28794" customHeight="1"/>
    <row r="28795" customHeight="1"/>
    <row r="28796" customHeight="1"/>
    <row r="28797" customHeight="1"/>
    <row r="28798" customHeight="1"/>
    <row r="28799" customHeight="1"/>
    <row r="28800" customHeight="1"/>
    <row r="28801" customHeight="1"/>
    <row r="28802" customHeight="1"/>
    <row r="28803" customHeight="1"/>
    <row r="28804" customHeight="1"/>
    <row r="28805" customHeight="1"/>
    <row r="28806" customHeight="1"/>
    <row r="28807" customHeight="1"/>
    <row r="28808" customHeight="1"/>
    <row r="28809" customHeight="1"/>
    <row r="28810" customHeight="1"/>
    <row r="28811" customHeight="1"/>
    <row r="28812" customHeight="1"/>
    <row r="28813" customHeight="1"/>
    <row r="28814" customHeight="1"/>
    <row r="28815" customHeight="1"/>
    <row r="28816" customHeight="1"/>
    <row r="28817" customHeight="1"/>
    <row r="28818" customHeight="1"/>
    <row r="28819" customHeight="1"/>
    <row r="28820" customHeight="1"/>
    <row r="28821" customHeight="1"/>
    <row r="28822" customHeight="1"/>
    <row r="28823" customHeight="1"/>
    <row r="28824" customHeight="1"/>
    <row r="28825" customHeight="1"/>
    <row r="28826" customHeight="1"/>
    <row r="28827" customHeight="1"/>
    <row r="28828" customHeight="1"/>
    <row r="28829" customHeight="1"/>
    <row r="28830" customHeight="1"/>
    <row r="28831" customHeight="1"/>
    <row r="28832" customHeight="1"/>
    <row r="28833" customHeight="1"/>
    <row r="28834" customHeight="1"/>
    <row r="28835" customHeight="1"/>
    <row r="28836" customHeight="1"/>
    <row r="28837" customHeight="1"/>
    <row r="28838" customHeight="1"/>
    <row r="28839" customHeight="1"/>
    <row r="28840" customHeight="1"/>
    <row r="28841" customHeight="1"/>
    <row r="28842" customHeight="1"/>
    <row r="28843" customHeight="1"/>
    <row r="28844" customHeight="1"/>
    <row r="28845" customHeight="1"/>
    <row r="28846" customHeight="1"/>
    <row r="28847" customHeight="1"/>
    <row r="28848" customHeight="1"/>
    <row r="28849" customHeight="1"/>
    <row r="28850" customHeight="1"/>
    <row r="28851" customHeight="1"/>
    <row r="28852" customHeight="1"/>
    <row r="28853" customHeight="1"/>
    <row r="28854" customHeight="1"/>
    <row r="28855" customHeight="1"/>
    <row r="28856" customHeight="1"/>
    <row r="28857" customHeight="1"/>
    <row r="28858" customHeight="1"/>
    <row r="28859" customHeight="1"/>
    <row r="28860" customHeight="1"/>
    <row r="28861" customHeight="1"/>
    <row r="28862" customHeight="1"/>
    <row r="28863" customHeight="1"/>
    <row r="28864" customHeight="1"/>
    <row r="28865" customHeight="1"/>
    <row r="28866" customHeight="1"/>
    <row r="28867" customHeight="1"/>
    <row r="28868" customHeight="1"/>
    <row r="28869" customHeight="1"/>
    <row r="28870" customHeight="1"/>
    <row r="28871" customHeight="1"/>
    <row r="28872" customHeight="1"/>
    <row r="28873" customHeight="1"/>
    <row r="28874" customHeight="1"/>
    <row r="28875" customHeight="1"/>
    <row r="28876" customHeight="1"/>
    <row r="28877" customHeight="1"/>
    <row r="28878" customHeight="1"/>
    <row r="28879" customHeight="1"/>
    <row r="28880" customHeight="1"/>
    <row r="28881" customHeight="1"/>
    <row r="28882" customHeight="1"/>
    <row r="28883" customHeight="1"/>
    <row r="28884" customHeight="1"/>
    <row r="28885" customHeight="1"/>
    <row r="28886" customHeight="1"/>
    <row r="28887" customHeight="1"/>
    <row r="28888" customHeight="1"/>
    <row r="28889" customHeight="1"/>
    <row r="28890" customHeight="1"/>
    <row r="28891" customHeight="1"/>
    <row r="28892" customHeight="1"/>
    <row r="28893" customHeight="1"/>
    <row r="28894" customHeight="1"/>
    <row r="28895" customHeight="1"/>
    <row r="28896" customHeight="1"/>
    <row r="28897" customHeight="1"/>
    <row r="28898" customHeight="1"/>
    <row r="28899" customHeight="1"/>
    <row r="28900" customHeight="1"/>
    <row r="28901" customHeight="1"/>
    <row r="28902" customHeight="1"/>
    <row r="28903" customHeight="1"/>
    <row r="28904" customHeight="1"/>
    <row r="28905" customHeight="1"/>
    <row r="28906" customHeight="1"/>
    <row r="28907" customHeight="1"/>
    <row r="28908" customHeight="1"/>
    <row r="28909" customHeight="1"/>
    <row r="28910" customHeight="1"/>
    <row r="28911" customHeight="1"/>
    <row r="28912" customHeight="1"/>
    <row r="28913" customHeight="1"/>
    <row r="28914" customHeight="1"/>
    <row r="28915" customHeight="1"/>
    <row r="28916" customHeight="1"/>
    <row r="28917" customHeight="1"/>
    <row r="28918" customHeight="1"/>
    <row r="28919" customHeight="1"/>
    <row r="28920" customHeight="1"/>
    <row r="28921" customHeight="1"/>
    <row r="28922" customHeight="1"/>
    <row r="28923" customHeight="1"/>
    <row r="28924" customHeight="1"/>
    <row r="28925" customHeight="1"/>
    <row r="28926" customHeight="1"/>
    <row r="28927" customHeight="1"/>
    <row r="28928" customHeight="1"/>
    <row r="28929" customHeight="1"/>
    <row r="28930" customHeight="1"/>
    <row r="28931" customHeight="1"/>
    <row r="28932" customHeight="1"/>
    <row r="28933" customHeight="1"/>
    <row r="28934" customHeight="1"/>
    <row r="28935" customHeight="1"/>
    <row r="28936" customHeight="1"/>
    <row r="28937" customHeight="1"/>
    <row r="28938" customHeight="1"/>
    <row r="28939" customHeight="1"/>
    <row r="28940" customHeight="1"/>
    <row r="28941" customHeight="1"/>
    <row r="28942" customHeight="1"/>
    <row r="28943" customHeight="1"/>
    <row r="28944" customHeight="1"/>
    <row r="28945" customHeight="1"/>
    <row r="28946" customHeight="1"/>
    <row r="28947" customHeight="1"/>
    <row r="28948" customHeight="1"/>
    <row r="28949" customHeight="1"/>
    <row r="28950" customHeight="1"/>
    <row r="28951" customHeight="1"/>
    <row r="28952" customHeight="1"/>
    <row r="28953" customHeight="1"/>
    <row r="28954" customHeight="1"/>
    <row r="28955" customHeight="1"/>
    <row r="28956" customHeight="1"/>
    <row r="28957" customHeight="1"/>
    <row r="28958" customHeight="1"/>
    <row r="28959" customHeight="1"/>
    <row r="28960" customHeight="1"/>
    <row r="28961" customHeight="1"/>
    <row r="28962" customHeight="1"/>
    <row r="28963" customHeight="1"/>
    <row r="28964" customHeight="1"/>
    <row r="28965" customHeight="1"/>
    <row r="28966" customHeight="1"/>
    <row r="28967" customHeight="1"/>
    <row r="28968" customHeight="1"/>
    <row r="28969" customHeight="1"/>
    <row r="28970" customHeight="1"/>
    <row r="28971" customHeight="1"/>
    <row r="28972" customHeight="1"/>
    <row r="28973" customHeight="1"/>
    <row r="28974" customHeight="1"/>
    <row r="28975" customHeight="1"/>
    <row r="28976" customHeight="1"/>
    <row r="28977" customHeight="1"/>
    <row r="28978" customHeight="1"/>
    <row r="28979" customHeight="1"/>
    <row r="28980" customHeight="1"/>
    <row r="28981" customHeight="1"/>
    <row r="28982" customHeight="1"/>
    <row r="28983" customHeight="1"/>
    <row r="28984" customHeight="1"/>
    <row r="28985" customHeight="1"/>
    <row r="28986" customHeight="1"/>
    <row r="28987" customHeight="1"/>
    <row r="28988" customHeight="1"/>
    <row r="28989" customHeight="1"/>
    <row r="28990" customHeight="1"/>
    <row r="28991" customHeight="1"/>
    <row r="28992" customHeight="1"/>
    <row r="28993" customHeight="1"/>
    <row r="28994" customHeight="1"/>
    <row r="28995" customHeight="1"/>
    <row r="28996" customHeight="1"/>
    <row r="28997" customHeight="1"/>
    <row r="28998" customHeight="1"/>
    <row r="28999" customHeight="1"/>
    <row r="29000" customHeight="1"/>
    <row r="29001" customHeight="1"/>
    <row r="29002" customHeight="1"/>
    <row r="29003" customHeight="1"/>
    <row r="29004" customHeight="1"/>
    <row r="29005" customHeight="1"/>
    <row r="29006" customHeight="1"/>
    <row r="29007" customHeight="1"/>
    <row r="29008" customHeight="1"/>
    <row r="29009" customHeight="1"/>
    <row r="29010" customHeight="1"/>
    <row r="29011" customHeight="1"/>
    <row r="29012" customHeight="1"/>
    <row r="29013" customHeight="1"/>
    <row r="29014" customHeight="1"/>
    <row r="29015" customHeight="1"/>
    <row r="29016" customHeight="1"/>
    <row r="29017" customHeight="1"/>
    <row r="29018" customHeight="1"/>
    <row r="29019" customHeight="1"/>
    <row r="29020" customHeight="1"/>
    <row r="29021" customHeight="1"/>
    <row r="29022" customHeight="1"/>
    <row r="29023" customHeight="1"/>
    <row r="29024" customHeight="1"/>
    <row r="29025" customHeight="1"/>
    <row r="29026" customHeight="1"/>
    <row r="29027" customHeight="1"/>
    <row r="29028" customHeight="1"/>
    <row r="29029" customHeight="1"/>
    <row r="29030" customHeight="1"/>
    <row r="29031" customHeight="1"/>
    <row r="29032" customHeight="1"/>
    <row r="29033" customHeight="1"/>
    <row r="29034" customHeight="1"/>
    <row r="29035" customHeight="1"/>
    <row r="29036" customHeight="1"/>
    <row r="29037" customHeight="1"/>
    <row r="29038" customHeight="1"/>
    <row r="29039" customHeight="1"/>
    <row r="29040" customHeight="1"/>
    <row r="29041" customHeight="1"/>
    <row r="29042" customHeight="1"/>
    <row r="29043" customHeight="1"/>
    <row r="29044" customHeight="1"/>
    <row r="29045" customHeight="1"/>
    <row r="29046" customHeight="1"/>
    <row r="29047" customHeight="1"/>
    <row r="29048" customHeight="1"/>
    <row r="29049" customHeight="1"/>
    <row r="29050" customHeight="1"/>
    <row r="29051" customHeight="1"/>
    <row r="29052" customHeight="1"/>
    <row r="29053" customHeight="1"/>
    <row r="29054" customHeight="1"/>
    <row r="29055" customHeight="1"/>
    <row r="29056" customHeight="1"/>
    <row r="29057" customHeight="1"/>
    <row r="29058" customHeight="1"/>
    <row r="29059" customHeight="1"/>
    <row r="29060" customHeight="1"/>
    <row r="29061" customHeight="1"/>
    <row r="29062" customHeight="1"/>
    <row r="29063" customHeight="1"/>
    <row r="29064" customHeight="1"/>
    <row r="29065" customHeight="1"/>
    <row r="29066" customHeight="1"/>
    <row r="29067" customHeight="1"/>
    <row r="29068" customHeight="1"/>
    <row r="29069" customHeight="1"/>
    <row r="29070" customHeight="1"/>
    <row r="29071" customHeight="1"/>
    <row r="29072" customHeight="1"/>
    <row r="29073" customHeight="1"/>
    <row r="29074" customHeight="1"/>
    <row r="29075" customHeight="1"/>
    <row r="29076" customHeight="1"/>
    <row r="29077" customHeight="1"/>
    <row r="29078" customHeight="1"/>
    <row r="29079" customHeight="1"/>
    <row r="29080" customHeight="1"/>
    <row r="29081" customHeight="1"/>
    <row r="29082" customHeight="1"/>
    <row r="29083" customHeight="1"/>
    <row r="29084" customHeight="1"/>
    <row r="29085" customHeight="1"/>
    <row r="29086" customHeight="1"/>
    <row r="29087" customHeight="1"/>
    <row r="29088" customHeight="1"/>
    <row r="29089" customHeight="1"/>
    <row r="29090" customHeight="1"/>
    <row r="29091" customHeight="1"/>
    <row r="29092" customHeight="1"/>
    <row r="29093" customHeight="1"/>
    <row r="29094" customHeight="1"/>
    <row r="29095" customHeight="1"/>
    <row r="29096" customHeight="1"/>
    <row r="29097" customHeight="1"/>
    <row r="29098" customHeight="1"/>
    <row r="29099" customHeight="1"/>
    <row r="29100" customHeight="1"/>
    <row r="29101" customHeight="1"/>
    <row r="29102" customHeight="1"/>
    <row r="29103" customHeight="1"/>
    <row r="29104" customHeight="1"/>
    <row r="29105" customHeight="1"/>
    <row r="29106" customHeight="1"/>
    <row r="29107" customHeight="1"/>
    <row r="29108" customHeight="1"/>
    <row r="29109" customHeight="1"/>
    <row r="29110" customHeight="1"/>
    <row r="29111" customHeight="1"/>
    <row r="29112" customHeight="1"/>
    <row r="29113" customHeight="1"/>
    <row r="29114" customHeight="1"/>
    <row r="29115" customHeight="1"/>
    <row r="29116" customHeight="1"/>
    <row r="29117" customHeight="1"/>
    <row r="29118" customHeight="1"/>
    <row r="29119" customHeight="1"/>
    <row r="29120" customHeight="1"/>
    <row r="29121" customHeight="1"/>
    <row r="29122" customHeight="1"/>
    <row r="29123" customHeight="1"/>
    <row r="29124" customHeight="1"/>
    <row r="29125" customHeight="1"/>
    <row r="29126" customHeight="1"/>
    <row r="29127" customHeight="1"/>
    <row r="29128" customHeight="1"/>
    <row r="29129" customHeight="1"/>
    <row r="29130" customHeight="1"/>
    <row r="29131" customHeight="1"/>
    <row r="29132" customHeight="1"/>
    <row r="29133" customHeight="1"/>
    <row r="29134" customHeight="1"/>
    <row r="29135" customHeight="1"/>
    <row r="29136" customHeight="1"/>
    <row r="29137" customHeight="1"/>
    <row r="29138" customHeight="1"/>
    <row r="29139" customHeight="1"/>
    <row r="29140" customHeight="1"/>
    <row r="29141" customHeight="1"/>
    <row r="29142" customHeight="1"/>
    <row r="29143" customHeight="1"/>
    <row r="29144" customHeight="1"/>
    <row r="29145" customHeight="1"/>
    <row r="29146" customHeight="1"/>
    <row r="29147" customHeight="1"/>
    <row r="29148" customHeight="1"/>
    <row r="29149" customHeight="1"/>
    <row r="29150" customHeight="1"/>
    <row r="29151" customHeight="1"/>
    <row r="29152" customHeight="1"/>
    <row r="29153" customHeight="1"/>
    <row r="29154" customHeight="1"/>
    <row r="29155" customHeight="1"/>
    <row r="29156" customHeight="1"/>
    <row r="29157" customHeight="1"/>
    <row r="29158" customHeight="1"/>
    <row r="29159" customHeight="1"/>
    <row r="29160" customHeight="1"/>
    <row r="29161" customHeight="1"/>
    <row r="29162" customHeight="1"/>
    <row r="29163" customHeight="1"/>
    <row r="29164" customHeight="1"/>
    <row r="29165" customHeight="1"/>
    <row r="29166" customHeight="1"/>
    <row r="29167" customHeight="1"/>
    <row r="29168" customHeight="1"/>
    <row r="29169" customHeight="1"/>
    <row r="29170" customHeight="1"/>
    <row r="29171" customHeight="1"/>
    <row r="29172" customHeight="1"/>
    <row r="29173" customHeight="1"/>
    <row r="29174" customHeight="1"/>
    <row r="29175" customHeight="1"/>
    <row r="29176" customHeight="1"/>
    <row r="29177" customHeight="1"/>
    <row r="29178" customHeight="1"/>
    <row r="29179" customHeight="1"/>
    <row r="29180" customHeight="1"/>
    <row r="29181" customHeight="1"/>
    <row r="29182" customHeight="1"/>
    <row r="29183" customHeight="1"/>
    <row r="29184" customHeight="1"/>
    <row r="29185" customHeight="1"/>
    <row r="29186" customHeight="1"/>
    <row r="29187" customHeight="1"/>
    <row r="29188" customHeight="1"/>
    <row r="29189" customHeight="1"/>
    <row r="29190" customHeight="1"/>
    <row r="29191" customHeight="1"/>
    <row r="29192" customHeight="1"/>
    <row r="29193" customHeight="1"/>
    <row r="29194" customHeight="1"/>
    <row r="29195" customHeight="1"/>
    <row r="29196" customHeight="1"/>
    <row r="29197" customHeight="1"/>
    <row r="29198" customHeight="1"/>
    <row r="29199" customHeight="1"/>
    <row r="29200" customHeight="1"/>
    <row r="29201" customHeight="1"/>
    <row r="29202" customHeight="1"/>
    <row r="29203" customHeight="1"/>
    <row r="29204" customHeight="1"/>
    <row r="29205" customHeight="1"/>
    <row r="29206" customHeight="1"/>
    <row r="29207" customHeight="1"/>
    <row r="29208" customHeight="1"/>
    <row r="29209" customHeight="1"/>
    <row r="29210" customHeight="1"/>
    <row r="29211" customHeight="1"/>
    <row r="29212" customHeight="1"/>
    <row r="29213" customHeight="1"/>
    <row r="29214" customHeight="1"/>
    <row r="29215" customHeight="1"/>
    <row r="29216" customHeight="1"/>
    <row r="29217" customHeight="1"/>
    <row r="29218" customHeight="1"/>
    <row r="29219" customHeight="1"/>
    <row r="29220" customHeight="1"/>
    <row r="29221" customHeight="1"/>
    <row r="29222" customHeight="1"/>
    <row r="29223" customHeight="1"/>
    <row r="29224" customHeight="1"/>
    <row r="29225" customHeight="1"/>
    <row r="29226" customHeight="1"/>
    <row r="29227" customHeight="1"/>
    <row r="29228" customHeight="1"/>
    <row r="29229" customHeight="1"/>
    <row r="29230" customHeight="1"/>
    <row r="29231" customHeight="1"/>
    <row r="29232" customHeight="1"/>
    <row r="29233" customHeight="1"/>
    <row r="29234" customHeight="1"/>
    <row r="29235" customHeight="1"/>
    <row r="29236" customHeight="1"/>
    <row r="29237" customHeight="1"/>
    <row r="29238" customHeight="1"/>
    <row r="29239" customHeight="1"/>
    <row r="29240" customHeight="1"/>
    <row r="29241" customHeight="1"/>
    <row r="29242" customHeight="1"/>
    <row r="29243" customHeight="1"/>
    <row r="29244" customHeight="1"/>
    <row r="29245" customHeight="1"/>
    <row r="29246" customHeight="1"/>
    <row r="29247" customHeight="1"/>
    <row r="29248" customHeight="1"/>
    <row r="29249" customHeight="1"/>
    <row r="29250" customHeight="1"/>
    <row r="29251" customHeight="1"/>
    <row r="29252" customHeight="1"/>
    <row r="29253" customHeight="1"/>
    <row r="29254" customHeight="1"/>
    <row r="29255" customHeight="1"/>
    <row r="29256" customHeight="1"/>
    <row r="29257" customHeight="1"/>
    <row r="29258" customHeight="1"/>
    <row r="29259" customHeight="1"/>
    <row r="29260" customHeight="1"/>
    <row r="29261" customHeight="1"/>
    <row r="29262" customHeight="1"/>
    <row r="29263" customHeight="1"/>
    <row r="29264" customHeight="1"/>
    <row r="29265" customHeight="1"/>
    <row r="29266" customHeight="1"/>
    <row r="29267" customHeight="1"/>
    <row r="29268" customHeight="1"/>
    <row r="29269" customHeight="1"/>
    <row r="29270" customHeight="1"/>
    <row r="29271" customHeight="1"/>
    <row r="29272" customHeight="1"/>
    <row r="29273" customHeight="1"/>
    <row r="29274" customHeight="1"/>
    <row r="29275" customHeight="1"/>
    <row r="29276" customHeight="1"/>
    <row r="29277" customHeight="1"/>
    <row r="29278" customHeight="1"/>
    <row r="29279" customHeight="1"/>
    <row r="29280" customHeight="1"/>
    <row r="29281" customHeight="1"/>
    <row r="29282" customHeight="1"/>
    <row r="29283" customHeight="1"/>
    <row r="29284" customHeight="1"/>
    <row r="29285" customHeight="1"/>
    <row r="29286" customHeight="1"/>
    <row r="29287" customHeight="1"/>
    <row r="29288" customHeight="1"/>
    <row r="29289" customHeight="1"/>
    <row r="29290" customHeight="1"/>
    <row r="29291" customHeight="1"/>
    <row r="29292" customHeight="1"/>
    <row r="29293" customHeight="1"/>
    <row r="29294" customHeight="1"/>
    <row r="29295" customHeight="1"/>
    <row r="29296" customHeight="1"/>
    <row r="29297" customHeight="1"/>
    <row r="29298" customHeight="1"/>
    <row r="29299" customHeight="1"/>
    <row r="29300" customHeight="1"/>
    <row r="29301" customHeight="1"/>
    <row r="29302" customHeight="1"/>
    <row r="29303" customHeight="1"/>
    <row r="29304" customHeight="1"/>
    <row r="29305" customHeight="1"/>
    <row r="29306" customHeight="1"/>
    <row r="29307" customHeight="1"/>
    <row r="29308" customHeight="1"/>
    <row r="29309" customHeight="1"/>
    <row r="29310" customHeight="1"/>
    <row r="29311" customHeight="1"/>
    <row r="29312" customHeight="1"/>
    <row r="29313" customHeight="1"/>
    <row r="29314" customHeight="1"/>
    <row r="29315" customHeight="1"/>
    <row r="29316" customHeight="1"/>
    <row r="29317" customHeight="1"/>
    <row r="29318" customHeight="1"/>
    <row r="29319" customHeight="1"/>
    <row r="29320" customHeight="1"/>
    <row r="29321" customHeight="1"/>
    <row r="29322" customHeight="1"/>
    <row r="29323" customHeight="1"/>
    <row r="29324" customHeight="1"/>
    <row r="29325" customHeight="1"/>
    <row r="29326" customHeight="1"/>
    <row r="29327" customHeight="1"/>
    <row r="29328" customHeight="1"/>
    <row r="29329" customHeight="1"/>
    <row r="29330" customHeight="1"/>
    <row r="29331" customHeight="1"/>
    <row r="29332" customHeight="1"/>
    <row r="29333" customHeight="1"/>
    <row r="29334" customHeight="1"/>
    <row r="29335" customHeight="1"/>
    <row r="29336" customHeight="1"/>
    <row r="29337" customHeight="1"/>
    <row r="29338" customHeight="1"/>
    <row r="29339" customHeight="1"/>
    <row r="29340" customHeight="1"/>
    <row r="29341" customHeight="1"/>
    <row r="29342" customHeight="1"/>
    <row r="29343" customHeight="1"/>
    <row r="29344" customHeight="1"/>
    <row r="29345" customHeight="1"/>
    <row r="29346" customHeight="1"/>
    <row r="29347" customHeight="1"/>
    <row r="29348" customHeight="1"/>
    <row r="29349" customHeight="1"/>
    <row r="29350" customHeight="1"/>
    <row r="29351" customHeight="1"/>
    <row r="29352" customHeight="1"/>
    <row r="29353" customHeight="1"/>
    <row r="29354" customHeight="1"/>
    <row r="29355" customHeight="1"/>
    <row r="29356" customHeight="1"/>
    <row r="29357" customHeight="1"/>
    <row r="29358" customHeight="1"/>
    <row r="29359" customHeight="1"/>
    <row r="29360" customHeight="1"/>
    <row r="29361" customHeight="1"/>
    <row r="29362" customHeight="1"/>
    <row r="29363" customHeight="1"/>
    <row r="29364" customHeight="1"/>
    <row r="29365" customHeight="1"/>
    <row r="29366" customHeight="1"/>
    <row r="29367" customHeight="1"/>
    <row r="29368" customHeight="1"/>
    <row r="29369" customHeight="1"/>
    <row r="29370" customHeight="1"/>
    <row r="29371" customHeight="1"/>
    <row r="29372" customHeight="1"/>
    <row r="29373" customHeight="1"/>
    <row r="29374" customHeight="1"/>
    <row r="29375" customHeight="1"/>
    <row r="29376" customHeight="1"/>
    <row r="29377" customHeight="1"/>
    <row r="29378" customHeight="1"/>
    <row r="29379" customHeight="1"/>
    <row r="29380" customHeight="1"/>
    <row r="29381" customHeight="1"/>
    <row r="29382" customHeight="1"/>
    <row r="29383" customHeight="1"/>
    <row r="29384" customHeight="1"/>
    <row r="29385" customHeight="1"/>
    <row r="29386" customHeight="1"/>
    <row r="29387" customHeight="1"/>
    <row r="29388" customHeight="1"/>
    <row r="29389" customHeight="1"/>
    <row r="29390" customHeight="1"/>
    <row r="29391" customHeight="1"/>
    <row r="29392" customHeight="1"/>
    <row r="29393" customHeight="1"/>
    <row r="29394" customHeight="1"/>
    <row r="29395" customHeight="1"/>
    <row r="29396" customHeight="1"/>
    <row r="29397" customHeight="1"/>
    <row r="29398" customHeight="1"/>
    <row r="29399" customHeight="1"/>
    <row r="29400" customHeight="1"/>
    <row r="29401" customHeight="1"/>
    <row r="29402" customHeight="1"/>
    <row r="29403" customHeight="1"/>
    <row r="29404" customHeight="1"/>
    <row r="29405" customHeight="1"/>
    <row r="29406" customHeight="1"/>
    <row r="29407" customHeight="1"/>
    <row r="29408" customHeight="1"/>
    <row r="29409" customHeight="1"/>
    <row r="29410" customHeight="1"/>
    <row r="29411" customHeight="1"/>
    <row r="29412" customHeight="1"/>
    <row r="29413" customHeight="1"/>
    <row r="29414" customHeight="1"/>
    <row r="29415" customHeight="1"/>
    <row r="29416" customHeight="1"/>
    <row r="29417" customHeight="1"/>
    <row r="29418" customHeight="1"/>
    <row r="29419" customHeight="1"/>
    <row r="29420" customHeight="1"/>
    <row r="29421" customHeight="1"/>
    <row r="29422" customHeight="1"/>
    <row r="29423" customHeight="1"/>
    <row r="29424" customHeight="1"/>
    <row r="29425" customHeight="1"/>
    <row r="29426" customHeight="1"/>
    <row r="29427" customHeight="1"/>
    <row r="29428" customHeight="1"/>
    <row r="29429" customHeight="1"/>
    <row r="29430" customHeight="1"/>
    <row r="29431" customHeight="1"/>
    <row r="29432" customHeight="1"/>
    <row r="29433" customHeight="1"/>
    <row r="29434" customHeight="1"/>
    <row r="29435" customHeight="1"/>
    <row r="29436" customHeight="1"/>
    <row r="29437" customHeight="1"/>
    <row r="29438" customHeight="1"/>
    <row r="29439" customHeight="1"/>
    <row r="29440" customHeight="1"/>
    <row r="29441" customHeight="1"/>
    <row r="29442" customHeight="1"/>
    <row r="29443" customHeight="1"/>
    <row r="29444" customHeight="1"/>
    <row r="29445" customHeight="1"/>
    <row r="29446" customHeight="1"/>
    <row r="29447" customHeight="1"/>
    <row r="29448" customHeight="1"/>
    <row r="29449" customHeight="1"/>
    <row r="29450" customHeight="1"/>
    <row r="29451" customHeight="1"/>
    <row r="29452" customHeight="1"/>
    <row r="29453" customHeight="1"/>
    <row r="29454" customHeight="1"/>
    <row r="29455" customHeight="1"/>
    <row r="29456" customHeight="1"/>
    <row r="29457" customHeight="1"/>
    <row r="29458" customHeight="1"/>
    <row r="29459" customHeight="1"/>
    <row r="29460" customHeight="1"/>
    <row r="29461" customHeight="1"/>
    <row r="29462" customHeight="1"/>
    <row r="29463" customHeight="1"/>
    <row r="29464" customHeight="1"/>
    <row r="29465" customHeight="1"/>
    <row r="29466" customHeight="1"/>
    <row r="29467" customHeight="1"/>
    <row r="29468" customHeight="1"/>
    <row r="29469" customHeight="1"/>
    <row r="29470" customHeight="1"/>
    <row r="29471" customHeight="1"/>
    <row r="29472" customHeight="1"/>
    <row r="29473" customHeight="1"/>
    <row r="29474" customHeight="1"/>
    <row r="29475" customHeight="1"/>
    <row r="29476" customHeight="1"/>
    <row r="29477" customHeight="1"/>
    <row r="29478" customHeight="1"/>
    <row r="29479" customHeight="1"/>
    <row r="29480" customHeight="1"/>
    <row r="29481" customHeight="1"/>
    <row r="29482" customHeight="1"/>
    <row r="29483" customHeight="1"/>
    <row r="29484" customHeight="1"/>
    <row r="29485" customHeight="1"/>
    <row r="29486" customHeight="1"/>
    <row r="29487" customHeight="1"/>
    <row r="29488" customHeight="1"/>
    <row r="29489" customHeight="1"/>
    <row r="29490" customHeight="1"/>
    <row r="29491" customHeight="1"/>
    <row r="29492" customHeight="1"/>
    <row r="29493" customHeight="1"/>
    <row r="29494" customHeight="1"/>
    <row r="29495" customHeight="1"/>
    <row r="29496" customHeight="1"/>
    <row r="29497" customHeight="1"/>
    <row r="29498" customHeight="1"/>
    <row r="29499" customHeight="1"/>
    <row r="29500" customHeight="1"/>
    <row r="29501" customHeight="1"/>
    <row r="29502" customHeight="1"/>
    <row r="29503" customHeight="1"/>
    <row r="29504" customHeight="1"/>
    <row r="29505" customHeight="1"/>
    <row r="29506" customHeight="1"/>
    <row r="29507" customHeight="1"/>
    <row r="29508" customHeight="1"/>
    <row r="29509" customHeight="1"/>
    <row r="29510" customHeight="1"/>
    <row r="29511" customHeight="1"/>
    <row r="29512" customHeight="1"/>
    <row r="29513" customHeight="1"/>
    <row r="29514" customHeight="1"/>
    <row r="29515" customHeight="1"/>
    <row r="29516" customHeight="1"/>
    <row r="29517" customHeight="1"/>
    <row r="29518" customHeight="1"/>
    <row r="29519" customHeight="1"/>
    <row r="29520" customHeight="1"/>
    <row r="29521" customHeight="1"/>
    <row r="29522" customHeight="1"/>
    <row r="29523" customHeight="1"/>
    <row r="29524" customHeight="1"/>
    <row r="29525" customHeight="1"/>
    <row r="29526" customHeight="1"/>
    <row r="29527" customHeight="1"/>
    <row r="29528" customHeight="1"/>
    <row r="29529" customHeight="1"/>
    <row r="29530" customHeight="1"/>
    <row r="29531" customHeight="1"/>
    <row r="29532" customHeight="1"/>
    <row r="29533" customHeight="1"/>
    <row r="29534" customHeight="1"/>
    <row r="29535" customHeight="1"/>
    <row r="29536" customHeight="1"/>
    <row r="29537" customHeight="1"/>
    <row r="29538" customHeight="1"/>
    <row r="29539" customHeight="1"/>
    <row r="29540" customHeight="1"/>
    <row r="29541" customHeight="1"/>
    <row r="29542" customHeight="1"/>
    <row r="29543" customHeight="1"/>
    <row r="29544" customHeight="1"/>
    <row r="29545" customHeight="1"/>
    <row r="29546" customHeight="1"/>
    <row r="29547" customHeight="1"/>
    <row r="29548" customHeight="1"/>
    <row r="29549" customHeight="1"/>
    <row r="29550" customHeight="1"/>
    <row r="29551" customHeight="1"/>
    <row r="29552" customHeight="1"/>
    <row r="29553" customHeight="1"/>
    <row r="29554" customHeight="1"/>
    <row r="29555" customHeight="1"/>
    <row r="29556" customHeight="1"/>
    <row r="29557" customHeight="1"/>
    <row r="29558" customHeight="1"/>
    <row r="29559" customHeight="1"/>
    <row r="29560" customHeight="1"/>
    <row r="29561" customHeight="1"/>
    <row r="29562" customHeight="1"/>
    <row r="29563" customHeight="1"/>
    <row r="29564" customHeight="1"/>
    <row r="29565" customHeight="1"/>
    <row r="29566" customHeight="1"/>
    <row r="29567" customHeight="1"/>
    <row r="29568" customHeight="1"/>
    <row r="29569" customHeight="1"/>
    <row r="29570" customHeight="1"/>
    <row r="29571" customHeight="1"/>
    <row r="29572" customHeight="1"/>
    <row r="29573" customHeight="1"/>
    <row r="29574" customHeight="1"/>
    <row r="29575" customHeight="1"/>
    <row r="29576" customHeight="1"/>
    <row r="29577" customHeight="1"/>
    <row r="29578" customHeight="1"/>
    <row r="29579" customHeight="1"/>
    <row r="29580" customHeight="1"/>
    <row r="29581" customHeight="1"/>
    <row r="29582" customHeight="1"/>
    <row r="29583" customHeight="1"/>
    <row r="29584" customHeight="1"/>
    <row r="29585" customHeight="1"/>
    <row r="29586" customHeight="1"/>
    <row r="29587" customHeight="1"/>
    <row r="29588" customHeight="1"/>
    <row r="29589" customHeight="1"/>
    <row r="29590" customHeight="1"/>
    <row r="29591" customHeight="1"/>
    <row r="29592" customHeight="1"/>
    <row r="29593" customHeight="1"/>
    <row r="29594" customHeight="1"/>
    <row r="29595" customHeight="1"/>
    <row r="29596" customHeight="1"/>
    <row r="29597" customHeight="1"/>
    <row r="29598" customHeight="1"/>
    <row r="29599" customHeight="1"/>
    <row r="29600" customHeight="1"/>
    <row r="29601" customHeight="1"/>
    <row r="29602" customHeight="1"/>
    <row r="29603" customHeight="1"/>
    <row r="29604" customHeight="1"/>
    <row r="29605" customHeight="1"/>
    <row r="29606" customHeight="1"/>
    <row r="29607" customHeight="1"/>
    <row r="29608" customHeight="1"/>
    <row r="29609" customHeight="1"/>
    <row r="29610" customHeight="1"/>
    <row r="29611" customHeight="1"/>
    <row r="29612" customHeight="1"/>
    <row r="29613" customHeight="1"/>
    <row r="29614" customHeight="1"/>
    <row r="29615" customHeight="1"/>
    <row r="29616" customHeight="1"/>
    <row r="29617" customHeight="1"/>
    <row r="29618" customHeight="1"/>
    <row r="29619" customHeight="1"/>
    <row r="29620" customHeight="1"/>
    <row r="29621" customHeight="1"/>
    <row r="29622" customHeight="1"/>
    <row r="29623" customHeight="1"/>
    <row r="29624" customHeight="1"/>
    <row r="29625" customHeight="1"/>
    <row r="29626" customHeight="1"/>
    <row r="29627" customHeight="1"/>
    <row r="29628" customHeight="1"/>
    <row r="29629" customHeight="1"/>
    <row r="29630" customHeight="1"/>
    <row r="29631" customHeight="1"/>
    <row r="29632" customHeight="1"/>
    <row r="29633" customHeight="1"/>
    <row r="29634" customHeight="1"/>
    <row r="29635" customHeight="1"/>
    <row r="29636" customHeight="1"/>
    <row r="29637" customHeight="1"/>
    <row r="29638" customHeight="1"/>
    <row r="29639" customHeight="1"/>
    <row r="29640" customHeight="1"/>
    <row r="29641" customHeight="1"/>
    <row r="29642" customHeight="1"/>
    <row r="29643" customHeight="1"/>
    <row r="29644" customHeight="1"/>
    <row r="29645" customHeight="1"/>
    <row r="29646" customHeight="1"/>
    <row r="29647" customHeight="1"/>
    <row r="29648" customHeight="1"/>
    <row r="29649" customHeight="1"/>
    <row r="29650" customHeight="1"/>
    <row r="29651" customHeight="1"/>
    <row r="29652" customHeight="1"/>
    <row r="29653" customHeight="1"/>
    <row r="29654" customHeight="1"/>
    <row r="29655" customHeight="1"/>
    <row r="29656" customHeight="1"/>
    <row r="29657" customHeight="1"/>
    <row r="29658" customHeight="1"/>
    <row r="29659" customHeight="1"/>
    <row r="29660" customHeight="1"/>
    <row r="29661" customHeight="1"/>
    <row r="29662" customHeight="1"/>
    <row r="29663" customHeight="1"/>
    <row r="29664" customHeight="1"/>
    <row r="29665" customHeight="1"/>
    <row r="29666" customHeight="1"/>
    <row r="29667" customHeight="1"/>
    <row r="29668" customHeight="1"/>
    <row r="29669" customHeight="1"/>
    <row r="29670" customHeight="1"/>
    <row r="29671" customHeight="1"/>
    <row r="29672" customHeight="1"/>
    <row r="29673" customHeight="1"/>
    <row r="29674" customHeight="1"/>
    <row r="29675" customHeight="1"/>
    <row r="29676" customHeight="1"/>
    <row r="29677" customHeight="1"/>
    <row r="29678" customHeight="1"/>
    <row r="29679" customHeight="1"/>
    <row r="29680" customHeight="1"/>
    <row r="29681" customHeight="1"/>
    <row r="29682" customHeight="1"/>
    <row r="29683" customHeight="1"/>
    <row r="29684" customHeight="1"/>
    <row r="29685" customHeight="1"/>
    <row r="29686" customHeight="1"/>
    <row r="29687" customHeight="1"/>
    <row r="29688" customHeight="1"/>
    <row r="29689" customHeight="1"/>
    <row r="29690" customHeight="1"/>
    <row r="29691" customHeight="1"/>
    <row r="29692" customHeight="1"/>
    <row r="29693" customHeight="1"/>
    <row r="29694" customHeight="1"/>
    <row r="29695" customHeight="1"/>
    <row r="29696" customHeight="1"/>
    <row r="29697" customHeight="1"/>
    <row r="29698" customHeight="1"/>
    <row r="29699" customHeight="1"/>
    <row r="29700" customHeight="1"/>
    <row r="29701" customHeight="1"/>
    <row r="29702" customHeight="1"/>
    <row r="29703" customHeight="1"/>
    <row r="29704" customHeight="1"/>
    <row r="29705" customHeight="1"/>
    <row r="29706" customHeight="1"/>
    <row r="29707" customHeight="1"/>
    <row r="29708" customHeight="1"/>
    <row r="29709" customHeight="1"/>
    <row r="29710" customHeight="1"/>
    <row r="29711" customHeight="1"/>
    <row r="29712" customHeight="1"/>
    <row r="29713" customHeight="1"/>
    <row r="29714" customHeight="1"/>
    <row r="29715" customHeight="1"/>
    <row r="29716" customHeight="1"/>
    <row r="29717" customHeight="1"/>
    <row r="29718" customHeight="1"/>
    <row r="29719" customHeight="1"/>
    <row r="29720" customHeight="1"/>
    <row r="29721" customHeight="1"/>
    <row r="29722" customHeight="1"/>
    <row r="29723" customHeight="1"/>
    <row r="29724" customHeight="1"/>
    <row r="29725" customHeight="1"/>
    <row r="29726" customHeight="1"/>
    <row r="29727" customHeight="1"/>
    <row r="29728" customHeight="1"/>
    <row r="29729" customHeight="1"/>
    <row r="29730" customHeight="1"/>
    <row r="29731" customHeight="1"/>
    <row r="29732" customHeight="1"/>
    <row r="29733" customHeight="1"/>
    <row r="29734" customHeight="1"/>
    <row r="29735" customHeight="1"/>
    <row r="29736" customHeight="1"/>
    <row r="29737" customHeight="1"/>
    <row r="29738" customHeight="1"/>
    <row r="29739" customHeight="1"/>
    <row r="29740" customHeight="1"/>
    <row r="29741" customHeight="1"/>
    <row r="29742" customHeight="1"/>
    <row r="29743" customHeight="1"/>
    <row r="29744" customHeight="1"/>
    <row r="29745" customHeight="1"/>
    <row r="29746" customHeight="1"/>
    <row r="29747" customHeight="1"/>
    <row r="29748" customHeight="1"/>
    <row r="29749" customHeight="1"/>
    <row r="29750" customHeight="1"/>
    <row r="29751" customHeight="1"/>
    <row r="29752" customHeight="1"/>
    <row r="29753" customHeight="1"/>
    <row r="29754" customHeight="1"/>
    <row r="29755" customHeight="1"/>
    <row r="29756" customHeight="1"/>
    <row r="29757" customHeight="1"/>
    <row r="29758" customHeight="1"/>
    <row r="29759" customHeight="1"/>
    <row r="29760" customHeight="1"/>
    <row r="29761" customHeight="1"/>
    <row r="29762" customHeight="1"/>
    <row r="29763" customHeight="1"/>
    <row r="29764" customHeight="1"/>
    <row r="29765" customHeight="1"/>
    <row r="29766" customHeight="1"/>
    <row r="29767" customHeight="1"/>
    <row r="29768" customHeight="1"/>
    <row r="29769" customHeight="1"/>
    <row r="29770" customHeight="1"/>
    <row r="29771" customHeight="1"/>
    <row r="29772" customHeight="1"/>
    <row r="29773" customHeight="1"/>
    <row r="29774" customHeight="1"/>
    <row r="29775" customHeight="1"/>
    <row r="29776" customHeight="1"/>
    <row r="29777" customHeight="1"/>
    <row r="29778" customHeight="1"/>
    <row r="29779" customHeight="1"/>
    <row r="29780" customHeight="1"/>
    <row r="29781" customHeight="1"/>
    <row r="29782" customHeight="1"/>
    <row r="29783" customHeight="1"/>
    <row r="29784" customHeight="1"/>
    <row r="29785" customHeight="1"/>
    <row r="29786" customHeight="1"/>
    <row r="29787" customHeight="1"/>
    <row r="29788" customHeight="1"/>
    <row r="29789" customHeight="1"/>
    <row r="29790" customHeight="1"/>
    <row r="29791" customHeight="1"/>
    <row r="29792" customHeight="1"/>
    <row r="29793" customHeight="1"/>
    <row r="29794" customHeight="1"/>
    <row r="29795" customHeight="1"/>
    <row r="29796" customHeight="1"/>
    <row r="29797" customHeight="1"/>
    <row r="29798" customHeight="1"/>
    <row r="29799" customHeight="1"/>
    <row r="29800" customHeight="1"/>
    <row r="29801" customHeight="1"/>
    <row r="29802" customHeight="1"/>
    <row r="29803" customHeight="1"/>
    <row r="29804" customHeight="1"/>
    <row r="29805" customHeight="1"/>
    <row r="29806" customHeight="1"/>
    <row r="29807" customHeight="1"/>
    <row r="29808" customHeight="1"/>
    <row r="29809" customHeight="1"/>
    <row r="29810" customHeight="1"/>
    <row r="29811" customHeight="1"/>
    <row r="29812" customHeight="1"/>
    <row r="29813" customHeight="1"/>
    <row r="29814" customHeight="1"/>
    <row r="29815" customHeight="1"/>
    <row r="29816" customHeight="1"/>
    <row r="29817" customHeight="1"/>
    <row r="29818" customHeight="1"/>
    <row r="29819" customHeight="1"/>
    <row r="29820" customHeight="1"/>
    <row r="29821" customHeight="1"/>
    <row r="29822" customHeight="1"/>
    <row r="29823" customHeight="1"/>
    <row r="29824" customHeight="1"/>
    <row r="29825" customHeight="1"/>
    <row r="29826" customHeight="1"/>
    <row r="29827" customHeight="1"/>
    <row r="29828" customHeight="1"/>
    <row r="29829" customHeight="1"/>
    <row r="29830" customHeight="1"/>
    <row r="29831" customHeight="1"/>
    <row r="29832" customHeight="1"/>
    <row r="29833" customHeight="1"/>
    <row r="29834" customHeight="1"/>
    <row r="29835" customHeight="1"/>
    <row r="29836" customHeight="1"/>
    <row r="29837" customHeight="1"/>
    <row r="29838" customHeight="1"/>
    <row r="29839" customHeight="1"/>
    <row r="29840" customHeight="1"/>
    <row r="29841" customHeight="1"/>
    <row r="29842" customHeight="1"/>
    <row r="29843" customHeight="1"/>
    <row r="29844" customHeight="1"/>
    <row r="29845" customHeight="1"/>
    <row r="29846" customHeight="1"/>
    <row r="29847" customHeight="1"/>
    <row r="29848" customHeight="1"/>
    <row r="29849" customHeight="1"/>
    <row r="29850" customHeight="1"/>
    <row r="29851" customHeight="1"/>
    <row r="29852" customHeight="1"/>
    <row r="29853" customHeight="1"/>
    <row r="29854" customHeight="1"/>
    <row r="29855" customHeight="1"/>
    <row r="29856" customHeight="1"/>
    <row r="29857" customHeight="1"/>
    <row r="29858" customHeight="1"/>
    <row r="29859" customHeight="1"/>
    <row r="29860" customHeight="1"/>
    <row r="29861" customHeight="1"/>
    <row r="29862" customHeight="1"/>
    <row r="29863" customHeight="1"/>
    <row r="29864" customHeight="1"/>
    <row r="29865" customHeight="1"/>
    <row r="29866" customHeight="1"/>
    <row r="29867" customHeight="1"/>
    <row r="29868" customHeight="1"/>
    <row r="29869" customHeight="1"/>
    <row r="29870" customHeight="1"/>
    <row r="29871" customHeight="1"/>
    <row r="29872" customHeight="1"/>
    <row r="29873" customHeight="1"/>
    <row r="29874" customHeight="1"/>
    <row r="29875" customHeight="1"/>
    <row r="29876" customHeight="1"/>
    <row r="29877" customHeight="1"/>
    <row r="29878" customHeight="1"/>
    <row r="29879" customHeight="1"/>
    <row r="29880" customHeight="1"/>
    <row r="29881" customHeight="1"/>
    <row r="29882" customHeight="1"/>
    <row r="29883" customHeight="1"/>
    <row r="29884" customHeight="1"/>
    <row r="29885" customHeight="1"/>
    <row r="29886" customHeight="1"/>
    <row r="29887" customHeight="1"/>
    <row r="29888" customHeight="1"/>
    <row r="29889" customHeight="1"/>
    <row r="29890" customHeight="1"/>
    <row r="29891" customHeight="1"/>
    <row r="29892" customHeight="1"/>
    <row r="29893" customHeight="1"/>
    <row r="29894" customHeight="1"/>
    <row r="29895" customHeight="1"/>
    <row r="29896" customHeight="1"/>
    <row r="29897" customHeight="1"/>
    <row r="29898" customHeight="1"/>
    <row r="29899" customHeight="1"/>
    <row r="29900" customHeight="1"/>
    <row r="29901" customHeight="1"/>
    <row r="29902" customHeight="1"/>
    <row r="29903" customHeight="1"/>
    <row r="29904" customHeight="1"/>
    <row r="29905" customHeight="1"/>
    <row r="29906" customHeight="1"/>
    <row r="29907" customHeight="1"/>
    <row r="29908" customHeight="1"/>
    <row r="29909" customHeight="1"/>
    <row r="29910" customHeight="1"/>
    <row r="29911" customHeight="1"/>
    <row r="29912" customHeight="1"/>
    <row r="29913" customHeight="1"/>
    <row r="29914" customHeight="1"/>
    <row r="29915" customHeight="1"/>
    <row r="29916" customHeight="1"/>
    <row r="29917" customHeight="1"/>
    <row r="29918" customHeight="1"/>
    <row r="29919" customHeight="1"/>
    <row r="29920" customHeight="1"/>
    <row r="29921" customHeight="1"/>
    <row r="29922" customHeight="1"/>
    <row r="29923" customHeight="1"/>
    <row r="29924" customHeight="1"/>
    <row r="29925" customHeight="1"/>
    <row r="29926" customHeight="1"/>
    <row r="29927" customHeight="1"/>
    <row r="29928" customHeight="1"/>
    <row r="29929" customHeight="1"/>
    <row r="29930" customHeight="1"/>
    <row r="29931" customHeight="1"/>
    <row r="29932" customHeight="1"/>
    <row r="29933" customHeight="1"/>
    <row r="29934" customHeight="1"/>
    <row r="29935" customHeight="1"/>
    <row r="29936" customHeight="1"/>
    <row r="29937" customHeight="1"/>
    <row r="29938" customHeight="1"/>
    <row r="29939" customHeight="1"/>
    <row r="29940" customHeight="1"/>
    <row r="29941" customHeight="1"/>
    <row r="29942" customHeight="1"/>
    <row r="29943" customHeight="1"/>
    <row r="29944" customHeight="1"/>
    <row r="29945" customHeight="1"/>
    <row r="29946" customHeight="1"/>
    <row r="29947" customHeight="1"/>
    <row r="29948" customHeight="1"/>
    <row r="29949" customHeight="1"/>
    <row r="29950" customHeight="1"/>
    <row r="29951" customHeight="1"/>
    <row r="29952" customHeight="1"/>
    <row r="29953" customHeight="1"/>
    <row r="29954" customHeight="1"/>
    <row r="29955" customHeight="1"/>
    <row r="29956" customHeight="1"/>
    <row r="29957" customHeight="1"/>
    <row r="29958" customHeight="1"/>
    <row r="29959" customHeight="1"/>
    <row r="29960" customHeight="1"/>
    <row r="29961" customHeight="1"/>
    <row r="29962" customHeight="1"/>
    <row r="29963" customHeight="1"/>
    <row r="29964" customHeight="1"/>
    <row r="29965" customHeight="1"/>
    <row r="29966" customHeight="1"/>
    <row r="29967" customHeight="1"/>
    <row r="29968" customHeight="1"/>
    <row r="29969" customHeight="1"/>
    <row r="29970" customHeight="1"/>
    <row r="29971" customHeight="1"/>
    <row r="29972" customHeight="1"/>
    <row r="29973" customHeight="1"/>
    <row r="29974" customHeight="1"/>
    <row r="29975" customHeight="1"/>
    <row r="29976" customHeight="1"/>
    <row r="29977" customHeight="1"/>
    <row r="29978" customHeight="1"/>
    <row r="29979" customHeight="1"/>
    <row r="29980" customHeight="1"/>
    <row r="29981" customHeight="1"/>
    <row r="29982" customHeight="1"/>
    <row r="29983" customHeight="1"/>
    <row r="29984" customHeight="1"/>
    <row r="29985" customHeight="1"/>
    <row r="29986" customHeight="1"/>
    <row r="29987" customHeight="1"/>
    <row r="29988" customHeight="1"/>
    <row r="29989" customHeight="1"/>
    <row r="29990" customHeight="1"/>
    <row r="29991" customHeight="1"/>
    <row r="29992" customHeight="1"/>
    <row r="29993" customHeight="1"/>
    <row r="29994" customHeight="1"/>
    <row r="29995" customHeight="1"/>
    <row r="29996" customHeight="1"/>
    <row r="29997" customHeight="1"/>
    <row r="29998" customHeight="1"/>
    <row r="29999" customHeight="1"/>
    <row r="30000" customHeight="1"/>
    <row r="30001" customHeight="1"/>
    <row r="30002" customHeight="1"/>
    <row r="30003" customHeight="1"/>
    <row r="30004" customHeight="1"/>
    <row r="30005" customHeight="1"/>
    <row r="30006" customHeight="1"/>
    <row r="30007" customHeight="1"/>
    <row r="30008" customHeight="1"/>
    <row r="30009" customHeight="1"/>
    <row r="30010" customHeight="1"/>
    <row r="30011" customHeight="1"/>
    <row r="30012" customHeight="1"/>
    <row r="30013" customHeight="1"/>
    <row r="30014" customHeight="1"/>
    <row r="30015" customHeight="1"/>
    <row r="30016" customHeight="1"/>
    <row r="30017" customHeight="1"/>
    <row r="30018" customHeight="1"/>
    <row r="30019" customHeight="1"/>
    <row r="30020" customHeight="1"/>
    <row r="30021" customHeight="1"/>
    <row r="30022" customHeight="1"/>
    <row r="30023" customHeight="1"/>
    <row r="30024" customHeight="1"/>
    <row r="30025" customHeight="1"/>
    <row r="30026" customHeight="1"/>
    <row r="30027" customHeight="1"/>
    <row r="30028" customHeight="1"/>
    <row r="30029" customHeight="1"/>
    <row r="30030" customHeight="1"/>
    <row r="30031" customHeight="1"/>
    <row r="30032" customHeight="1"/>
    <row r="30033" customHeight="1"/>
    <row r="30034" customHeight="1"/>
    <row r="30035" customHeight="1"/>
    <row r="30036" customHeight="1"/>
    <row r="30037" customHeight="1"/>
    <row r="30038" customHeight="1"/>
    <row r="30039" customHeight="1"/>
    <row r="30040" customHeight="1"/>
    <row r="30041" customHeight="1"/>
    <row r="30042" customHeight="1"/>
    <row r="30043" customHeight="1"/>
    <row r="30044" customHeight="1"/>
    <row r="30045" customHeight="1"/>
    <row r="30046" customHeight="1"/>
    <row r="30047" customHeight="1"/>
    <row r="30048" customHeight="1"/>
    <row r="30049" customHeight="1"/>
    <row r="30050" customHeight="1"/>
    <row r="30051" customHeight="1"/>
    <row r="30052" customHeight="1"/>
    <row r="30053" customHeight="1"/>
    <row r="30054" customHeight="1"/>
    <row r="30055" customHeight="1"/>
    <row r="30056" customHeight="1"/>
    <row r="30057" customHeight="1"/>
    <row r="30058" customHeight="1"/>
    <row r="30059" customHeight="1"/>
    <row r="30060" customHeight="1"/>
    <row r="30061" customHeight="1"/>
    <row r="30062" customHeight="1"/>
    <row r="30063" customHeight="1"/>
    <row r="30064" customHeight="1"/>
    <row r="30065" customHeight="1"/>
    <row r="30066" customHeight="1"/>
    <row r="30067" customHeight="1"/>
    <row r="30068" customHeight="1"/>
    <row r="30069" customHeight="1"/>
    <row r="30070" customHeight="1"/>
    <row r="30071" customHeight="1"/>
    <row r="30072" customHeight="1"/>
    <row r="30073" customHeight="1"/>
    <row r="30074" customHeight="1"/>
    <row r="30075" customHeight="1"/>
    <row r="30076" customHeight="1"/>
    <row r="30077" customHeight="1"/>
    <row r="30078" customHeight="1"/>
    <row r="30079" customHeight="1"/>
    <row r="30080" customHeight="1"/>
    <row r="30081" customHeight="1"/>
    <row r="30082" customHeight="1"/>
    <row r="30083" customHeight="1"/>
    <row r="30084" customHeight="1"/>
    <row r="30085" customHeight="1"/>
    <row r="30086" customHeight="1"/>
    <row r="30087" customHeight="1"/>
    <row r="30088" customHeight="1"/>
    <row r="30089" customHeight="1"/>
    <row r="30090" customHeight="1"/>
    <row r="30091" customHeight="1"/>
    <row r="30092" customHeight="1"/>
    <row r="30093" customHeight="1"/>
    <row r="30094" customHeight="1"/>
    <row r="30095" customHeight="1"/>
    <row r="30096" customHeight="1"/>
    <row r="30097" customHeight="1"/>
    <row r="30098" customHeight="1"/>
    <row r="30099" customHeight="1"/>
    <row r="30100" customHeight="1"/>
    <row r="30101" customHeight="1"/>
    <row r="30102" customHeight="1"/>
    <row r="30103" customHeight="1"/>
    <row r="30104" customHeight="1"/>
    <row r="30105" customHeight="1"/>
    <row r="30106" customHeight="1"/>
    <row r="30107" customHeight="1"/>
    <row r="30108" customHeight="1"/>
    <row r="30109" customHeight="1"/>
    <row r="30110" customHeight="1"/>
    <row r="30111" customHeight="1"/>
    <row r="30112" customHeight="1"/>
    <row r="30113" customHeight="1"/>
    <row r="30114" customHeight="1"/>
    <row r="30115" customHeight="1"/>
    <row r="30116" customHeight="1"/>
    <row r="30117" customHeight="1"/>
    <row r="30118" customHeight="1"/>
    <row r="30119" customHeight="1"/>
    <row r="30120" customHeight="1"/>
    <row r="30121" customHeight="1"/>
    <row r="30122" customHeight="1"/>
    <row r="30123" customHeight="1"/>
    <row r="30124" customHeight="1"/>
    <row r="30125" customHeight="1"/>
    <row r="30126" customHeight="1"/>
    <row r="30127" customHeight="1"/>
    <row r="30128" customHeight="1"/>
    <row r="30129" customHeight="1"/>
    <row r="30130" customHeight="1"/>
    <row r="30131" customHeight="1"/>
    <row r="30132" customHeight="1"/>
    <row r="30133" customHeight="1"/>
    <row r="30134" customHeight="1"/>
    <row r="30135" customHeight="1"/>
    <row r="30136" customHeight="1"/>
    <row r="30137" customHeight="1"/>
    <row r="30138" customHeight="1"/>
    <row r="30139" customHeight="1"/>
    <row r="30140" customHeight="1"/>
    <row r="30141" customHeight="1"/>
    <row r="30142" customHeight="1"/>
    <row r="30143" customHeight="1"/>
    <row r="30144" customHeight="1"/>
    <row r="30145" customHeight="1"/>
    <row r="30146" customHeight="1"/>
    <row r="30147" customHeight="1"/>
    <row r="30148" customHeight="1"/>
    <row r="30149" customHeight="1"/>
    <row r="30150" customHeight="1"/>
    <row r="30151" customHeight="1"/>
    <row r="30152" customHeight="1"/>
    <row r="30153" customHeight="1"/>
    <row r="30154" customHeight="1"/>
    <row r="30155" customHeight="1"/>
    <row r="30156" customHeight="1"/>
    <row r="30157" customHeight="1"/>
    <row r="30158" customHeight="1"/>
    <row r="30159" customHeight="1"/>
    <row r="30160" customHeight="1"/>
    <row r="30161" customHeight="1"/>
    <row r="30162" customHeight="1"/>
    <row r="30163" customHeight="1"/>
    <row r="30164" customHeight="1"/>
    <row r="30165" customHeight="1"/>
    <row r="30166" customHeight="1"/>
    <row r="30167" customHeight="1"/>
    <row r="30168" customHeight="1"/>
    <row r="30169" customHeight="1"/>
    <row r="30170" customHeight="1"/>
    <row r="30171" customHeight="1"/>
    <row r="30172" customHeight="1"/>
    <row r="30173" customHeight="1"/>
    <row r="30174" customHeight="1"/>
    <row r="30175" customHeight="1"/>
    <row r="30176" customHeight="1"/>
    <row r="30177" customHeight="1"/>
    <row r="30178" customHeight="1"/>
    <row r="30179" customHeight="1"/>
    <row r="30180" customHeight="1"/>
    <row r="30181" customHeight="1"/>
    <row r="30182" customHeight="1"/>
    <row r="30183" customHeight="1"/>
    <row r="30184" customHeight="1"/>
    <row r="30185" customHeight="1"/>
    <row r="30186" customHeight="1"/>
    <row r="30187" customHeight="1"/>
    <row r="30188" customHeight="1"/>
    <row r="30189" customHeight="1"/>
    <row r="30190" customHeight="1"/>
    <row r="30191" customHeight="1"/>
    <row r="30192" customHeight="1"/>
    <row r="30193" customHeight="1"/>
    <row r="30194" customHeight="1"/>
    <row r="30195" customHeight="1"/>
    <row r="30196" customHeight="1"/>
    <row r="30197" customHeight="1"/>
    <row r="30198" customHeight="1"/>
    <row r="30199" customHeight="1"/>
    <row r="30200" customHeight="1"/>
    <row r="30201" customHeight="1"/>
    <row r="30202" customHeight="1"/>
    <row r="30203" customHeight="1"/>
    <row r="30204" customHeight="1"/>
    <row r="30205" customHeight="1"/>
    <row r="30206" customHeight="1"/>
    <row r="30207" customHeight="1"/>
    <row r="30208" customHeight="1"/>
    <row r="30209" customHeight="1"/>
    <row r="30210" customHeight="1"/>
    <row r="30211" customHeight="1"/>
    <row r="30212" customHeight="1"/>
    <row r="30213" customHeight="1"/>
    <row r="30214" customHeight="1"/>
    <row r="30215" customHeight="1"/>
    <row r="30216" customHeight="1"/>
    <row r="30217" customHeight="1"/>
    <row r="30218" customHeight="1"/>
    <row r="30219" customHeight="1"/>
    <row r="30220" customHeight="1"/>
    <row r="30221" customHeight="1"/>
    <row r="30222" customHeight="1"/>
    <row r="30223" customHeight="1"/>
    <row r="30224" customHeight="1"/>
    <row r="30225" customHeight="1"/>
    <row r="30226" customHeight="1"/>
    <row r="30227" customHeight="1"/>
    <row r="30228" customHeight="1"/>
    <row r="30229" customHeight="1"/>
    <row r="30230" customHeight="1"/>
    <row r="30231" customHeight="1"/>
    <row r="30232" customHeight="1"/>
    <row r="30233" customHeight="1"/>
    <row r="30234" customHeight="1"/>
    <row r="30235" customHeight="1"/>
    <row r="30236" customHeight="1"/>
    <row r="30237" customHeight="1"/>
    <row r="30238" customHeight="1"/>
    <row r="30239" customHeight="1"/>
    <row r="30240" customHeight="1"/>
    <row r="30241" customHeight="1"/>
    <row r="30242" customHeight="1"/>
    <row r="30243" customHeight="1"/>
    <row r="30244" customHeight="1"/>
    <row r="30245" customHeight="1"/>
    <row r="30246" customHeight="1"/>
    <row r="30247" customHeight="1"/>
    <row r="30248" customHeight="1"/>
    <row r="30249" customHeight="1"/>
    <row r="30250" customHeight="1"/>
    <row r="30251" customHeight="1"/>
    <row r="30252" customHeight="1"/>
    <row r="30253" customHeight="1"/>
    <row r="30254" customHeight="1"/>
    <row r="30255" customHeight="1"/>
    <row r="30256" customHeight="1"/>
    <row r="30257" customHeight="1"/>
    <row r="30258" customHeight="1"/>
    <row r="30259" customHeight="1"/>
    <row r="30260" customHeight="1"/>
    <row r="30261" customHeight="1"/>
    <row r="30262" customHeight="1"/>
    <row r="30263" customHeight="1"/>
    <row r="30264" customHeight="1"/>
    <row r="30265" customHeight="1"/>
    <row r="30266" customHeight="1"/>
    <row r="30267" customHeight="1"/>
    <row r="30268" customHeight="1"/>
    <row r="30269" customHeight="1"/>
    <row r="30270" customHeight="1"/>
    <row r="30271" customHeight="1"/>
    <row r="30272" customHeight="1"/>
    <row r="30273" customHeight="1"/>
    <row r="30274" customHeight="1"/>
    <row r="30275" customHeight="1"/>
    <row r="30276" customHeight="1"/>
    <row r="30277" customHeight="1"/>
    <row r="30278" customHeight="1"/>
    <row r="30279" customHeight="1"/>
    <row r="30280" customHeight="1"/>
    <row r="30281" customHeight="1"/>
    <row r="30282" customHeight="1"/>
    <row r="30283" customHeight="1"/>
    <row r="30284" customHeight="1"/>
    <row r="30285" customHeight="1"/>
    <row r="30286" customHeight="1"/>
    <row r="30287" customHeight="1"/>
    <row r="30288" customHeight="1"/>
    <row r="30289" customHeight="1"/>
    <row r="30290" customHeight="1"/>
    <row r="30291" customHeight="1"/>
    <row r="30292" customHeight="1"/>
    <row r="30293" customHeight="1"/>
    <row r="30294" customHeight="1"/>
    <row r="30295" customHeight="1"/>
    <row r="30296" customHeight="1"/>
    <row r="30297" customHeight="1"/>
    <row r="30298" customHeight="1"/>
    <row r="30299" customHeight="1"/>
    <row r="30300" customHeight="1"/>
    <row r="30301" customHeight="1"/>
    <row r="30302" customHeight="1"/>
    <row r="30303" customHeight="1"/>
    <row r="30304" customHeight="1"/>
    <row r="30305" customHeight="1"/>
    <row r="30306" customHeight="1"/>
    <row r="30307" customHeight="1"/>
    <row r="30308" customHeight="1"/>
    <row r="30309" customHeight="1"/>
    <row r="30310" customHeight="1"/>
    <row r="30311" customHeight="1"/>
    <row r="30312" customHeight="1"/>
    <row r="30313" customHeight="1"/>
    <row r="30314" customHeight="1"/>
    <row r="30315" customHeight="1"/>
    <row r="30316" customHeight="1"/>
    <row r="30317" customHeight="1"/>
    <row r="30318" customHeight="1"/>
    <row r="30319" customHeight="1"/>
    <row r="30320" customHeight="1"/>
    <row r="30321" customHeight="1"/>
    <row r="30322" customHeight="1"/>
    <row r="30323" customHeight="1"/>
    <row r="30324" customHeight="1"/>
    <row r="30325" customHeight="1"/>
    <row r="30326" customHeight="1"/>
    <row r="30327" customHeight="1"/>
    <row r="30328" customHeight="1"/>
    <row r="30329" customHeight="1"/>
    <row r="30330" customHeight="1"/>
    <row r="30331" customHeight="1"/>
    <row r="30332" customHeight="1"/>
    <row r="30333" customHeight="1"/>
    <row r="30334" customHeight="1"/>
    <row r="30335" customHeight="1"/>
    <row r="30336" customHeight="1"/>
    <row r="30337" customHeight="1"/>
    <row r="30338" customHeight="1"/>
    <row r="30339" customHeight="1"/>
    <row r="30340" customHeight="1"/>
    <row r="30341" customHeight="1"/>
    <row r="30342" customHeight="1"/>
    <row r="30343" customHeight="1"/>
    <row r="30344" customHeight="1"/>
    <row r="30345" customHeight="1"/>
    <row r="30346" customHeight="1"/>
    <row r="30347" customHeight="1"/>
    <row r="30348" customHeight="1"/>
    <row r="30349" customHeight="1"/>
    <row r="30350" customHeight="1"/>
    <row r="30351" customHeight="1"/>
    <row r="30352" customHeight="1"/>
    <row r="30353" customHeight="1"/>
    <row r="30354" customHeight="1"/>
    <row r="30355" customHeight="1"/>
    <row r="30356" customHeight="1"/>
    <row r="30357" customHeight="1"/>
    <row r="30358" customHeight="1"/>
    <row r="30359" customHeight="1"/>
    <row r="30360" customHeight="1"/>
    <row r="30361" customHeight="1"/>
    <row r="30362" customHeight="1"/>
    <row r="30363" customHeight="1"/>
    <row r="30364" customHeight="1"/>
    <row r="30365" customHeight="1"/>
    <row r="30366" customHeight="1"/>
    <row r="30367" customHeight="1"/>
    <row r="30368" customHeight="1"/>
    <row r="30369" customHeight="1"/>
    <row r="30370" customHeight="1"/>
    <row r="30371" customHeight="1"/>
    <row r="30372" customHeight="1"/>
    <row r="30373" customHeight="1"/>
    <row r="30374" customHeight="1"/>
    <row r="30375" customHeight="1"/>
    <row r="30376" customHeight="1"/>
    <row r="30377" customHeight="1"/>
    <row r="30378" customHeight="1"/>
    <row r="30379" customHeight="1"/>
    <row r="30380" customHeight="1"/>
    <row r="30381" customHeight="1"/>
    <row r="30382" customHeight="1"/>
    <row r="30383" customHeight="1"/>
    <row r="30384" customHeight="1"/>
    <row r="30385" customHeight="1"/>
    <row r="30386" customHeight="1"/>
    <row r="30387" customHeight="1"/>
    <row r="30388" customHeight="1"/>
    <row r="30389" customHeight="1"/>
    <row r="30390" customHeight="1"/>
    <row r="30391" customHeight="1"/>
    <row r="30392" customHeight="1"/>
    <row r="30393" customHeight="1"/>
    <row r="30394" customHeight="1"/>
    <row r="30395" customHeight="1"/>
    <row r="30396" customHeight="1"/>
    <row r="30397" customHeight="1"/>
    <row r="30398" customHeight="1"/>
    <row r="30399" customHeight="1"/>
    <row r="30400" customHeight="1"/>
    <row r="30401" customHeight="1"/>
    <row r="30402" customHeight="1"/>
    <row r="30403" customHeight="1"/>
    <row r="30404" customHeight="1"/>
    <row r="30405" customHeight="1"/>
    <row r="30406" customHeight="1"/>
    <row r="30407" customHeight="1"/>
    <row r="30408" customHeight="1"/>
    <row r="30409" customHeight="1"/>
    <row r="30410" customHeight="1"/>
    <row r="30411" customHeight="1"/>
    <row r="30412" customHeight="1"/>
    <row r="30413" customHeight="1"/>
    <row r="30414" customHeight="1"/>
    <row r="30415" customHeight="1"/>
    <row r="30416" customHeight="1"/>
    <row r="30417" customHeight="1"/>
    <row r="30418" customHeight="1"/>
    <row r="30419" customHeight="1"/>
    <row r="30420" customHeight="1"/>
    <row r="30421" customHeight="1"/>
    <row r="30422" customHeight="1"/>
    <row r="30423" customHeight="1"/>
    <row r="30424" customHeight="1"/>
    <row r="30425" customHeight="1"/>
    <row r="30426" customHeight="1"/>
    <row r="30427" customHeight="1"/>
    <row r="30428" customHeight="1"/>
    <row r="30429" customHeight="1"/>
    <row r="30430" customHeight="1"/>
    <row r="30431" customHeight="1"/>
    <row r="30432" customHeight="1"/>
    <row r="30433" customHeight="1"/>
    <row r="30434" customHeight="1"/>
    <row r="30435" customHeight="1"/>
    <row r="30436" customHeight="1"/>
    <row r="30437" customHeight="1"/>
    <row r="30438" customHeight="1"/>
    <row r="30439" customHeight="1"/>
    <row r="30440" customHeight="1"/>
    <row r="30441" customHeight="1"/>
    <row r="30442" customHeight="1"/>
    <row r="30443" customHeight="1"/>
    <row r="30444" customHeight="1"/>
    <row r="30445" customHeight="1"/>
    <row r="30446" customHeight="1"/>
    <row r="30447" customHeight="1"/>
    <row r="30448" customHeight="1"/>
    <row r="30449" customHeight="1"/>
    <row r="30450" customHeight="1"/>
    <row r="30451" customHeight="1"/>
    <row r="30452" customHeight="1"/>
    <row r="30453" customHeight="1"/>
    <row r="30454" customHeight="1"/>
    <row r="30455" customHeight="1"/>
    <row r="30456" customHeight="1"/>
    <row r="30457" customHeight="1"/>
    <row r="30458" customHeight="1"/>
    <row r="30459" customHeight="1"/>
    <row r="30460" customHeight="1"/>
    <row r="30461" customHeight="1"/>
    <row r="30462" customHeight="1"/>
    <row r="30463" customHeight="1"/>
    <row r="30464" customHeight="1"/>
    <row r="30465" customHeight="1"/>
    <row r="30466" customHeight="1"/>
    <row r="30467" customHeight="1"/>
    <row r="30468" customHeight="1"/>
    <row r="30469" customHeight="1"/>
    <row r="30470" customHeight="1"/>
    <row r="30471" customHeight="1"/>
    <row r="30472" customHeight="1"/>
    <row r="30473" customHeight="1"/>
    <row r="30474" customHeight="1"/>
    <row r="30475" customHeight="1"/>
    <row r="30476" customHeight="1"/>
    <row r="30477" customHeight="1"/>
    <row r="30478" customHeight="1"/>
    <row r="30479" customHeight="1"/>
    <row r="30480" customHeight="1"/>
    <row r="30481" customHeight="1"/>
    <row r="30482" customHeight="1"/>
    <row r="30483" customHeight="1"/>
    <row r="30484" customHeight="1"/>
    <row r="30485" customHeight="1"/>
    <row r="30486" customHeight="1"/>
    <row r="30487" customHeight="1"/>
    <row r="30488" customHeight="1"/>
    <row r="30489" customHeight="1"/>
    <row r="30490" customHeight="1"/>
    <row r="30491" customHeight="1"/>
    <row r="30492" customHeight="1"/>
    <row r="30493" customHeight="1"/>
    <row r="30494" customHeight="1"/>
    <row r="30495" customHeight="1"/>
    <row r="30496" customHeight="1"/>
    <row r="30497" customHeight="1"/>
    <row r="30498" customHeight="1"/>
    <row r="30499" customHeight="1"/>
    <row r="30500" customHeight="1"/>
    <row r="30501" customHeight="1"/>
    <row r="30502" customHeight="1"/>
    <row r="30503" customHeight="1"/>
    <row r="30504" customHeight="1"/>
    <row r="30505" customHeight="1"/>
    <row r="30506" customHeight="1"/>
    <row r="30507" customHeight="1"/>
    <row r="30508" customHeight="1"/>
    <row r="30509" customHeight="1"/>
    <row r="30510" customHeight="1"/>
    <row r="30511" customHeight="1"/>
    <row r="30512" customHeight="1"/>
    <row r="30513" customHeight="1"/>
    <row r="30514" customHeight="1"/>
    <row r="30515" customHeight="1"/>
    <row r="30516" customHeight="1"/>
    <row r="30517" customHeight="1"/>
    <row r="30518" customHeight="1"/>
    <row r="30519" customHeight="1"/>
    <row r="30520" customHeight="1"/>
    <row r="30521" customHeight="1"/>
    <row r="30522" customHeight="1"/>
    <row r="30523" customHeight="1"/>
    <row r="30524" customHeight="1"/>
    <row r="30525" customHeight="1"/>
    <row r="30526" customHeight="1"/>
    <row r="30527" customHeight="1"/>
    <row r="30528" customHeight="1"/>
    <row r="30529" customHeight="1"/>
    <row r="30530" customHeight="1"/>
    <row r="30531" customHeight="1"/>
    <row r="30532" customHeight="1"/>
    <row r="30533" customHeight="1"/>
    <row r="30534" customHeight="1"/>
    <row r="30535" customHeight="1"/>
    <row r="30536" customHeight="1"/>
    <row r="30537" customHeight="1"/>
    <row r="30538" customHeight="1"/>
    <row r="30539" customHeight="1"/>
    <row r="30540" customHeight="1"/>
    <row r="30541" customHeight="1"/>
    <row r="30542" customHeight="1"/>
    <row r="30543" customHeight="1"/>
    <row r="30544" customHeight="1"/>
    <row r="30545" customHeight="1"/>
    <row r="30546" customHeight="1"/>
    <row r="30547" customHeight="1"/>
    <row r="30548" customHeight="1"/>
    <row r="30549" customHeight="1"/>
    <row r="30550" customHeight="1"/>
    <row r="30551" customHeight="1"/>
    <row r="30552" customHeight="1"/>
    <row r="30553" customHeight="1"/>
    <row r="30554" customHeight="1"/>
    <row r="30555" customHeight="1"/>
    <row r="30556" customHeight="1"/>
    <row r="30557" customHeight="1"/>
    <row r="30558" customHeight="1"/>
    <row r="30559" customHeight="1"/>
    <row r="30560" customHeight="1"/>
    <row r="30561" customHeight="1"/>
    <row r="30562" customHeight="1"/>
    <row r="30563" customHeight="1"/>
    <row r="30564" customHeight="1"/>
    <row r="30565" customHeight="1"/>
    <row r="30566" customHeight="1"/>
    <row r="30567" customHeight="1"/>
    <row r="30568" customHeight="1"/>
    <row r="30569" customHeight="1"/>
    <row r="30570" customHeight="1"/>
    <row r="30571" customHeight="1"/>
    <row r="30572" customHeight="1"/>
    <row r="30573" customHeight="1"/>
    <row r="30574" customHeight="1"/>
    <row r="30575" customHeight="1"/>
    <row r="30576" customHeight="1"/>
    <row r="30577" customHeight="1"/>
    <row r="30578" customHeight="1"/>
    <row r="30579" customHeight="1"/>
    <row r="30580" customHeight="1"/>
    <row r="30581" customHeight="1"/>
    <row r="30582" customHeight="1"/>
    <row r="30583" customHeight="1"/>
    <row r="30584" customHeight="1"/>
    <row r="30585" customHeight="1"/>
    <row r="30586" customHeight="1"/>
    <row r="30587" customHeight="1"/>
    <row r="30588" customHeight="1"/>
    <row r="30589" customHeight="1"/>
    <row r="30590" customHeight="1"/>
    <row r="30591" customHeight="1"/>
    <row r="30592" customHeight="1"/>
    <row r="30593" customHeight="1"/>
    <row r="30594" customHeight="1"/>
    <row r="30595" customHeight="1"/>
    <row r="30596" customHeight="1"/>
    <row r="30597" customHeight="1"/>
    <row r="30598" customHeight="1"/>
    <row r="30599" customHeight="1"/>
    <row r="30600" customHeight="1"/>
    <row r="30601" customHeight="1"/>
    <row r="30602" customHeight="1"/>
    <row r="30603" customHeight="1"/>
    <row r="30604" customHeight="1"/>
    <row r="30605" customHeight="1"/>
    <row r="30606" customHeight="1"/>
    <row r="30607" customHeight="1"/>
    <row r="30608" customHeight="1"/>
    <row r="30609" customHeight="1"/>
    <row r="30610" customHeight="1"/>
    <row r="30611" customHeight="1"/>
    <row r="30612" customHeight="1"/>
    <row r="30613" customHeight="1"/>
    <row r="30614" customHeight="1"/>
    <row r="30615" customHeight="1"/>
    <row r="30616" customHeight="1"/>
    <row r="30617" customHeight="1"/>
    <row r="30618" customHeight="1"/>
    <row r="30619" customHeight="1"/>
    <row r="30620" customHeight="1"/>
    <row r="30621" customHeight="1"/>
    <row r="30622" customHeight="1"/>
    <row r="30623" customHeight="1"/>
    <row r="30624" customHeight="1"/>
    <row r="30625" customHeight="1"/>
    <row r="30626" customHeight="1"/>
    <row r="30627" customHeight="1"/>
    <row r="30628" customHeight="1"/>
    <row r="30629" customHeight="1"/>
    <row r="30630" customHeight="1"/>
    <row r="30631" customHeight="1"/>
    <row r="30632" customHeight="1"/>
    <row r="30633" customHeight="1"/>
    <row r="30634" customHeight="1"/>
    <row r="30635" customHeight="1"/>
    <row r="30636" customHeight="1"/>
    <row r="30637" customHeight="1"/>
    <row r="30638" customHeight="1"/>
    <row r="30639" customHeight="1"/>
    <row r="30640" customHeight="1"/>
    <row r="30641" customHeight="1"/>
    <row r="30642" customHeight="1"/>
    <row r="30643" customHeight="1"/>
    <row r="30644" customHeight="1"/>
    <row r="30645" customHeight="1"/>
    <row r="30646" customHeight="1"/>
    <row r="30647" customHeight="1"/>
    <row r="30648" customHeight="1"/>
    <row r="30649" customHeight="1"/>
    <row r="30650" customHeight="1"/>
    <row r="30651" customHeight="1"/>
    <row r="30652" customHeight="1"/>
    <row r="30653" customHeight="1"/>
    <row r="30654" customHeight="1"/>
    <row r="30655" customHeight="1"/>
    <row r="30656" customHeight="1"/>
    <row r="30657" customHeight="1"/>
    <row r="30658" customHeight="1"/>
    <row r="30659" customHeight="1"/>
    <row r="30660" customHeight="1"/>
    <row r="30661" customHeight="1"/>
    <row r="30662" customHeight="1"/>
    <row r="30663" customHeight="1"/>
    <row r="30664" customHeight="1"/>
    <row r="30665" customHeight="1"/>
    <row r="30666" customHeight="1"/>
    <row r="30667" customHeight="1"/>
    <row r="30668" customHeight="1"/>
    <row r="30669" customHeight="1"/>
    <row r="30670" customHeight="1"/>
    <row r="30671" customHeight="1"/>
    <row r="30672" customHeight="1"/>
    <row r="30673" customHeight="1"/>
    <row r="30674" customHeight="1"/>
    <row r="30675" customHeight="1"/>
    <row r="30676" customHeight="1"/>
    <row r="30677" customHeight="1"/>
    <row r="30678" customHeight="1"/>
    <row r="30679" customHeight="1"/>
    <row r="30680" customHeight="1"/>
    <row r="30681" customHeight="1"/>
    <row r="30682" customHeight="1"/>
    <row r="30683" customHeight="1"/>
    <row r="30684" customHeight="1"/>
    <row r="30685" customHeight="1"/>
    <row r="30686" customHeight="1"/>
    <row r="30687" customHeight="1"/>
    <row r="30688" customHeight="1"/>
    <row r="30689" customHeight="1"/>
    <row r="30690" customHeight="1"/>
    <row r="30691" customHeight="1"/>
    <row r="30692" customHeight="1"/>
    <row r="30693" customHeight="1"/>
    <row r="30694" customHeight="1"/>
    <row r="30695" customHeight="1"/>
    <row r="30696" customHeight="1"/>
    <row r="30697" customHeight="1"/>
    <row r="30698" customHeight="1"/>
    <row r="30699" customHeight="1"/>
    <row r="30700" customHeight="1"/>
    <row r="30701" customHeight="1"/>
    <row r="30702" customHeight="1"/>
    <row r="30703" customHeight="1"/>
    <row r="30704" customHeight="1"/>
    <row r="30705" customHeight="1"/>
    <row r="30706" customHeight="1"/>
    <row r="30707" customHeight="1"/>
    <row r="30708" customHeight="1"/>
    <row r="30709" customHeight="1"/>
    <row r="30710" customHeight="1"/>
    <row r="30711" customHeight="1"/>
    <row r="30712" customHeight="1"/>
    <row r="30713" customHeight="1"/>
    <row r="30714" customHeight="1"/>
    <row r="30715" customHeight="1"/>
    <row r="30716" customHeight="1"/>
    <row r="30717" customHeight="1"/>
    <row r="30718" customHeight="1"/>
    <row r="30719" customHeight="1"/>
    <row r="30720" customHeight="1"/>
    <row r="30721" customHeight="1"/>
    <row r="30722" customHeight="1"/>
    <row r="30723" customHeight="1"/>
    <row r="30724" customHeight="1"/>
    <row r="30725" customHeight="1"/>
    <row r="30726" customHeight="1"/>
    <row r="30727" customHeight="1"/>
    <row r="30728" customHeight="1"/>
    <row r="30729" customHeight="1"/>
    <row r="30730" customHeight="1"/>
    <row r="30731" customHeight="1"/>
    <row r="30732" customHeight="1"/>
    <row r="30733" customHeight="1"/>
    <row r="30734" customHeight="1"/>
    <row r="30735" customHeight="1"/>
    <row r="30736" customHeight="1"/>
    <row r="30737" customHeight="1"/>
    <row r="30738" customHeight="1"/>
    <row r="30739" customHeight="1"/>
    <row r="30740" customHeight="1"/>
    <row r="30741" customHeight="1"/>
    <row r="30742" customHeight="1"/>
    <row r="30743" customHeight="1"/>
    <row r="30744" customHeight="1"/>
    <row r="30745" customHeight="1"/>
    <row r="30746" customHeight="1"/>
    <row r="30747" customHeight="1"/>
    <row r="30748" customHeight="1"/>
    <row r="30749" customHeight="1"/>
    <row r="30750" customHeight="1"/>
    <row r="30751" customHeight="1"/>
    <row r="30752" customHeight="1"/>
    <row r="30753" customHeight="1"/>
    <row r="30754" customHeight="1"/>
    <row r="30755" customHeight="1"/>
    <row r="30756" customHeight="1"/>
    <row r="30757" customHeight="1"/>
    <row r="30758" customHeight="1"/>
    <row r="30759" customHeight="1"/>
    <row r="30760" customHeight="1"/>
    <row r="30761" customHeight="1"/>
    <row r="30762" customHeight="1"/>
    <row r="30763" customHeight="1"/>
    <row r="30764" customHeight="1"/>
    <row r="30765" customHeight="1"/>
    <row r="30766" customHeight="1"/>
    <row r="30767" customHeight="1"/>
    <row r="30768" customHeight="1"/>
    <row r="30769" customHeight="1"/>
    <row r="30770" customHeight="1"/>
    <row r="30771" customHeight="1"/>
    <row r="30772" customHeight="1"/>
    <row r="30773" customHeight="1"/>
    <row r="30774" customHeight="1"/>
    <row r="30775" customHeight="1"/>
    <row r="30776" customHeight="1"/>
    <row r="30777" customHeight="1"/>
    <row r="30778" customHeight="1"/>
    <row r="30779" customHeight="1"/>
    <row r="30780" customHeight="1"/>
    <row r="30781" customHeight="1"/>
    <row r="30782" customHeight="1"/>
    <row r="30783" customHeight="1"/>
    <row r="30784" customHeight="1"/>
    <row r="30785" customHeight="1"/>
    <row r="30786" customHeight="1"/>
    <row r="30787" customHeight="1"/>
    <row r="30788" customHeight="1"/>
    <row r="30789" customHeight="1"/>
    <row r="30790" customHeight="1"/>
    <row r="30791" customHeight="1"/>
    <row r="30792" customHeight="1"/>
    <row r="30793" customHeight="1"/>
    <row r="30794" customHeight="1"/>
    <row r="30795" customHeight="1"/>
    <row r="30796" customHeight="1"/>
    <row r="30797" customHeight="1"/>
    <row r="30798" customHeight="1"/>
    <row r="30799" customHeight="1"/>
    <row r="30800" customHeight="1"/>
    <row r="30801" customHeight="1"/>
    <row r="30802" customHeight="1"/>
    <row r="30803" customHeight="1"/>
    <row r="30804" customHeight="1"/>
    <row r="30805" customHeight="1"/>
    <row r="30806" customHeight="1"/>
    <row r="30807" customHeight="1"/>
    <row r="30808" customHeight="1"/>
    <row r="30809" customHeight="1"/>
    <row r="30810" customHeight="1"/>
    <row r="30811" customHeight="1"/>
    <row r="30812" customHeight="1"/>
    <row r="30813" customHeight="1"/>
    <row r="30814" customHeight="1"/>
    <row r="30815" customHeight="1"/>
    <row r="30816" customHeight="1"/>
    <row r="30817" customHeight="1"/>
    <row r="30818" customHeight="1"/>
    <row r="30819" customHeight="1"/>
    <row r="30820" customHeight="1"/>
    <row r="30821" customHeight="1"/>
    <row r="30822" customHeight="1"/>
    <row r="30823" customHeight="1"/>
    <row r="30824" customHeight="1"/>
    <row r="30825" customHeight="1"/>
    <row r="30826" customHeight="1"/>
    <row r="30827" customHeight="1"/>
    <row r="30828" customHeight="1"/>
    <row r="30829" customHeight="1"/>
    <row r="30830" customHeight="1"/>
    <row r="30831" customHeight="1"/>
    <row r="30832" customHeight="1"/>
    <row r="30833" customHeight="1"/>
    <row r="30834" customHeight="1"/>
    <row r="30835" customHeight="1"/>
    <row r="30836" customHeight="1"/>
    <row r="30837" customHeight="1"/>
    <row r="30838" customHeight="1"/>
    <row r="30839" customHeight="1"/>
    <row r="30840" customHeight="1"/>
    <row r="30841" customHeight="1"/>
    <row r="30842" customHeight="1"/>
    <row r="30843" customHeight="1"/>
    <row r="30844" customHeight="1"/>
    <row r="30845" customHeight="1"/>
    <row r="30846" customHeight="1"/>
    <row r="30847" customHeight="1"/>
    <row r="30848" customHeight="1"/>
    <row r="30849" customHeight="1"/>
    <row r="30850" customHeight="1"/>
    <row r="30851" customHeight="1"/>
    <row r="30852" customHeight="1"/>
    <row r="30853" customHeight="1"/>
    <row r="30854" customHeight="1"/>
    <row r="30855" customHeight="1"/>
    <row r="30856" customHeight="1"/>
    <row r="30857" customHeight="1"/>
    <row r="30858" customHeight="1"/>
    <row r="30859" customHeight="1"/>
    <row r="30860" customHeight="1"/>
    <row r="30861" customHeight="1"/>
    <row r="30862" customHeight="1"/>
    <row r="30863" customHeight="1"/>
    <row r="30864" customHeight="1"/>
    <row r="30865" customHeight="1"/>
    <row r="30866" customHeight="1"/>
    <row r="30867" customHeight="1"/>
    <row r="30868" customHeight="1"/>
    <row r="30869" customHeight="1"/>
    <row r="30870" customHeight="1"/>
    <row r="30871" customHeight="1"/>
    <row r="30872" customHeight="1"/>
    <row r="30873" customHeight="1"/>
    <row r="30874" customHeight="1"/>
    <row r="30875" customHeight="1"/>
    <row r="30876" customHeight="1"/>
    <row r="30877" customHeight="1"/>
    <row r="30878" customHeight="1"/>
    <row r="30879" customHeight="1"/>
    <row r="30880" customHeight="1"/>
    <row r="30881" customHeight="1"/>
    <row r="30882" customHeight="1"/>
    <row r="30883" customHeight="1"/>
    <row r="30884" customHeight="1"/>
    <row r="30885" customHeight="1"/>
    <row r="30886" customHeight="1"/>
    <row r="30887" customHeight="1"/>
    <row r="30888" customHeight="1"/>
    <row r="30889" customHeight="1"/>
    <row r="30890" customHeight="1"/>
    <row r="30891" customHeight="1"/>
    <row r="30892" customHeight="1"/>
    <row r="30893" customHeight="1"/>
    <row r="30894" customHeight="1"/>
    <row r="30895" customHeight="1"/>
    <row r="30896" customHeight="1"/>
    <row r="30897" customHeight="1"/>
    <row r="30898" customHeight="1"/>
    <row r="30899" customHeight="1"/>
    <row r="30900" customHeight="1"/>
    <row r="30901" customHeight="1"/>
    <row r="30902" customHeight="1"/>
    <row r="30903" customHeight="1"/>
    <row r="30904" customHeight="1"/>
    <row r="30905" customHeight="1"/>
    <row r="30906" customHeight="1"/>
    <row r="30907" customHeight="1"/>
    <row r="30908" customHeight="1"/>
    <row r="30909" customHeight="1"/>
    <row r="30910" customHeight="1"/>
    <row r="30911" customHeight="1"/>
    <row r="30912" customHeight="1"/>
    <row r="30913" customHeight="1"/>
    <row r="30914" customHeight="1"/>
    <row r="30915" customHeight="1"/>
    <row r="30916" customHeight="1"/>
    <row r="30917" customHeight="1"/>
    <row r="30918" customHeight="1"/>
    <row r="30919" customHeight="1"/>
    <row r="30920" customHeight="1"/>
    <row r="30921" customHeight="1"/>
    <row r="30922" customHeight="1"/>
    <row r="30923" customHeight="1"/>
    <row r="30924" customHeight="1"/>
    <row r="30925" customHeight="1"/>
    <row r="30926" customHeight="1"/>
    <row r="30927" customHeight="1"/>
    <row r="30928" customHeight="1"/>
    <row r="30929" customHeight="1"/>
    <row r="30930" customHeight="1"/>
    <row r="30931" customHeight="1"/>
    <row r="30932" customHeight="1"/>
    <row r="30933" customHeight="1"/>
    <row r="30934" customHeight="1"/>
    <row r="30935" customHeight="1"/>
    <row r="30936" customHeight="1"/>
    <row r="30937" customHeight="1"/>
    <row r="30938" customHeight="1"/>
    <row r="30939" customHeight="1"/>
    <row r="30940" customHeight="1"/>
    <row r="30941" customHeight="1"/>
    <row r="30942" customHeight="1"/>
    <row r="30943" customHeight="1"/>
    <row r="30944" customHeight="1"/>
    <row r="30945" customHeight="1"/>
    <row r="30946" customHeight="1"/>
    <row r="30947" customHeight="1"/>
    <row r="30948" customHeight="1"/>
    <row r="30949" customHeight="1"/>
    <row r="30950" customHeight="1"/>
    <row r="30951" customHeight="1"/>
    <row r="30952" customHeight="1"/>
    <row r="30953" customHeight="1"/>
    <row r="30954" customHeight="1"/>
    <row r="30955" customHeight="1"/>
    <row r="30956" customHeight="1"/>
    <row r="30957" customHeight="1"/>
    <row r="30958" customHeight="1"/>
    <row r="30959" customHeight="1"/>
    <row r="30960" customHeight="1"/>
    <row r="30961" customHeight="1"/>
    <row r="30962" customHeight="1"/>
    <row r="30963" customHeight="1"/>
    <row r="30964" customHeight="1"/>
    <row r="30965" customHeight="1"/>
    <row r="30966" customHeight="1"/>
    <row r="30967" customHeight="1"/>
    <row r="30968" customHeight="1"/>
    <row r="30969" customHeight="1"/>
    <row r="30970" customHeight="1"/>
    <row r="30971" customHeight="1"/>
    <row r="30972" customHeight="1"/>
    <row r="30973" customHeight="1"/>
    <row r="30974" customHeight="1"/>
    <row r="30975" customHeight="1"/>
    <row r="30976" customHeight="1"/>
    <row r="30977" customHeight="1"/>
    <row r="30978" customHeight="1"/>
    <row r="30979" customHeight="1"/>
    <row r="30980" customHeight="1"/>
    <row r="30981" customHeight="1"/>
    <row r="30982" customHeight="1"/>
    <row r="30983" customHeight="1"/>
    <row r="30984" customHeight="1"/>
    <row r="30985" customHeight="1"/>
    <row r="30986" customHeight="1"/>
    <row r="30987" customHeight="1"/>
    <row r="30988" customHeight="1"/>
    <row r="30989" customHeight="1"/>
    <row r="30990" customHeight="1"/>
    <row r="30991" customHeight="1"/>
    <row r="30992" customHeight="1"/>
    <row r="30993" customHeight="1"/>
    <row r="30994" customHeight="1"/>
    <row r="30995" customHeight="1"/>
    <row r="30996" customHeight="1"/>
    <row r="30997" customHeight="1"/>
    <row r="30998" customHeight="1"/>
    <row r="30999" customHeight="1"/>
    <row r="31000" customHeight="1"/>
    <row r="31001" customHeight="1"/>
    <row r="31002" customHeight="1"/>
    <row r="31003" customHeight="1"/>
    <row r="31004" customHeight="1"/>
    <row r="31005" customHeight="1"/>
    <row r="31006" customHeight="1"/>
    <row r="31007" customHeight="1"/>
    <row r="31008" customHeight="1"/>
    <row r="31009" customHeight="1"/>
    <row r="31010" customHeight="1"/>
    <row r="31011" customHeight="1"/>
    <row r="31012" customHeight="1"/>
    <row r="31013" customHeight="1"/>
    <row r="31014" customHeight="1"/>
    <row r="31015" customHeight="1"/>
    <row r="31016" customHeight="1"/>
    <row r="31017" customHeight="1"/>
    <row r="31018" customHeight="1"/>
    <row r="31019" customHeight="1"/>
    <row r="31020" customHeight="1"/>
    <row r="31021" customHeight="1"/>
    <row r="31022" customHeight="1"/>
    <row r="31023" customHeight="1"/>
    <row r="31024" customHeight="1"/>
    <row r="31025" customHeight="1"/>
    <row r="31026" customHeight="1"/>
    <row r="31027" customHeight="1"/>
    <row r="31028" customHeight="1"/>
    <row r="31029" customHeight="1"/>
    <row r="31030" customHeight="1"/>
    <row r="31031" customHeight="1"/>
    <row r="31032" customHeight="1"/>
    <row r="31033" customHeight="1"/>
    <row r="31034" customHeight="1"/>
    <row r="31035" customHeight="1"/>
    <row r="31036" customHeight="1"/>
    <row r="31037" customHeight="1"/>
    <row r="31038" customHeight="1"/>
    <row r="31039" customHeight="1"/>
    <row r="31040" customHeight="1"/>
    <row r="31041" customHeight="1"/>
    <row r="31042" customHeight="1"/>
    <row r="31043" customHeight="1"/>
    <row r="31044" customHeight="1"/>
    <row r="31045" customHeight="1"/>
    <row r="31046" customHeight="1"/>
    <row r="31047" customHeight="1"/>
    <row r="31048" customHeight="1"/>
    <row r="31049" customHeight="1"/>
    <row r="31050" customHeight="1"/>
    <row r="31051" customHeight="1"/>
    <row r="31052" customHeight="1"/>
    <row r="31053" customHeight="1"/>
    <row r="31054" customHeight="1"/>
    <row r="31055" customHeight="1"/>
    <row r="31056" customHeight="1"/>
    <row r="31057" customHeight="1"/>
    <row r="31058" customHeight="1"/>
    <row r="31059" customHeight="1"/>
    <row r="31060" customHeight="1"/>
    <row r="31061" customHeight="1"/>
    <row r="31062" customHeight="1"/>
    <row r="31063" customHeight="1"/>
    <row r="31064" customHeight="1"/>
    <row r="31065" customHeight="1"/>
    <row r="31066" customHeight="1"/>
    <row r="31067" customHeight="1"/>
    <row r="31068" customHeight="1"/>
    <row r="31069" customHeight="1"/>
    <row r="31070" customHeight="1"/>
    <row r="31071" customHeight="1"/>
    <row r="31072" customHeight="1"/>
    <row r="31073" customHeight="1"/>
    <row r="31074" customHeight="1"/>
    <row r="31075" customHeight="1"/>
    <row r="31076" customHeight="1"/>
    <row r="31077" customHeight="1"/>
    <row r="31078" customHeight="1"/>
    <row r="31079" customHeight="1"/>
    <row r="31080" customHeight="1"/>
    <row r="31081" customHeight="1"/>
    <row r="31082" customHeight="1"/>
    <row r="31083" customHeight="1"/>
    <row r="31084" customHeight="1"/>
    <row r="31085" customHeight="1"/>
    <row r="31086" customHeight="1"/>
    <row r="31087" customHeight="1"/>
    <row r="31088" customHeight="1"/>
    <row r="31089" customHeight="1"/>
    <row r="31090" customHeight="1"/>
    <row r="31091" customHeight="1"/>
    <row r="31092" customHeight="1"/>
    <row r="31093" customHeight="1"/>
    <row r="31094" customHeight="1"/>
    <row r="31095" customHeight="1"/>
    <row r="31096" customHeight="1"/>
    <row r="31097" customHeight="1"/>
    <row r="31098" customHeight="1"/>
    <row r="31099" customHeight="1"/>
    <row r="31100" customHeight="1"/>
    <row r="31101" customHeight="1"/>
    <row r="31102" customHeight="1"/>
    <row r="31103" customHeight="1"/>
    <row r="31104" customHeight="1"/>
    <row r="31105" customHeight="1"/>
    <row r="31106" customHeight="1"/>
    <row r="31107" customHeight="1"/>
    <row r="31108" customHeight="1"/>
    <row r="31109" customHeight="1"/>
    <row r="31110" customHeight="1"/>
    <row r="31111" customHeight="1"/>
    <row r="31112" customHeight="1"/>
    <row r="31113" customHeight="1"/>
    <row r="31114" customHeight="1"/>
    <row r="31115" customHeight="1"/>
    <row r="31116" customHeight="1"/>
    <row r="31117" customHeight="1"/>
    <row r="31118" customHeight="1"/>
    <row r="31119" customHeight="1"/>
    <row r="31120" customHeight="1"/>
    <row r="31121" customHeight="1"/>
    <row r="31122" customHeight="1"/>
    <row r="31123" customHeight="1"/>
    <row r="31124" customHeight="1"/>
    <row r="31125" customHeight="1"/>
    <row r="31126" customHeight="1"/>
    <row r="31127" customHeight="1"/>
    <row r="31128" customHeight="1"/>
    <row r="31129" customHeight="1"/>
    <row r="31130" customHeight="1"/>
    <row r="31131" customHeight="1"/>
    <row r="31132" customHeight="1"/>
    <row r="31133" customHeight="1"/>
    <row r="31134" customHeight="1"/>
    <row r="31135" customHeight="1"/>
    <row r="31136" customHeight="1"/>
    <row r="31137" customHeight="1"/>
    <row r="31138" customHeight="1"/>
    <row r="31139" customHeight="1"/>
    <row r="31140" customHeight="1"/>
    <row r="31141" customHeight="1"/>
    <row r="31142" customHeight="1"/>
    <row r="31143" customHeight="1"/>
    <row r="31144" customHeight="1"/>
    <row r="31145" customHeight="1"/>
    <row r="31146" customHeight="1"/>
    <row r="31147" customHeight="1"/>
    <row r="31148" customHeight="1"/>
    <row r="31149" customHeight="1"/>
    <row r="31150" customHeight="1"/>
    <row r="31151" customHeight="1"/>
    <row r="31152" customHeight="1"/>
    <row r="31153" customHeight="1"/>
    <row r="31154" customHeight="1"/>
    <row r="31155" customHeight="1"/>
    <row r="31156" customHeight="1"/>
    <row r="31157" customHeight="1"/>
    <row r="31158" customHeight="1"/>
    <row r="31159" customHeight="1"/>
    <row r="31160" customHeight="1"/>
    <row r="31161" customHeight="1"/>
    <row r="31162" customHeight="1"/>
    <row r="31163" customHeight="1"/>
    <row r="31164" customHeight="1"/>
    <row r="31165" customHeight="1"/>
    <row r="31166" customHeight="1"/>
    <row r="31167" customHeight="1"/>
    <row r="31168" customHeight="1"/>
    <row r="31169" customHeight="1"/>
    <row r="31170" customHeight="1"/>
    <row r="31171" customHeight="1"/>
    <row r="31172" customHeight="1"/>
    <row r="31173" customHeight="1"/>
    <row r="31174" customHeight="1"/>
    <row r="31175" customHeight="1"/>
    <row r="31176" customHeight="1"/>
    <row r="31177" customHeight="1"/>
    <row r="31178" customHeight="1"/>
    <row r="31179" customHeight="1"/>
    <row r="31180" customHeight="1"/>
    <row r="31181" customHeight="1"/>
    <row r="31182" customHeight="1"/>
    <row r="31183" customHeight="1"/>
    <row r="31184" customHeight="1"/>
    <row r="31185" customHeight="1"/>
    <row r="31186" customHeight="1"/>
    <row r="31187" customHeight="1"/>
    <row r="31188" customHeight="1"/>
    <row r="31189" customHeight="1"/>
    <row r="31190" customHeight="1"/>
    <row r="31191" customHeight="1"/>
    <row r="31192" customHeight="1"/>
    <row r="31193" customHeight="1"/>
    <row r="31194" customHeight="1"/>
    <row r="31195" customHeight="1"/>
    <row r="31196" customHeight="1"/>
    <row r="31197" customHeight="1"/>
    <row r="31198" customHeight="1"/>
    <row r="31199" customHeight="1"/>
    <row r="31200" customHeight="1"/>
    <row r="31201" customHeight="1"/>
    <row r="31202" customHeight="1"/>
    <row r="31203" customHeight="1"/>
    <row r="31204" customHeight="1"/>
    <row r="31205" customHeight="1"/>
    <row r="31206" customHeight="1"/>
    <row r="31207" customHeight="1"/>
    <row r="31208" customHeight="1"/>
    <row r="31209" customHeight="1"/>
    <row r="31210" customHeight="1"/>
    <row r="31211" customHeight="1"/>
    <row r="31212" customHeight="1"/>
    <row r="31213" customHeight="1"/>
    <row r="31214" customHeight="1"/>
    <row r="31215" customHeight="1"/>
    <row r="31216" customHeight="1"/>
    <row r="31217" customHeight="1"/>
    <row r="31218" customHeight="1"/>
    <row r="31219" customHeight="1"/>
    <row r="31220" customHeight="1"/>
    <row r="31221" customHeight="1"/>
    <row r="31222" customHeight="1"/>
    <row r="31223" customHeight="1"/>
    <row r="31224" customHeight="1"/>
    <row r="31225" customHeight="1"/>
    <row r="31226" customHeight="1"/>
    <row r="31227" customHeight="1"/>
    <row r="31228" customHeight="1"/>
    <row r="31229" customHeight="1"/>
    <row r="31230" customHeight="1"/>
    <row r="31231" customHeight="1"/>
    <row r="31232" customHeight="1"/>
    <row r="31233" customHeight="1"/>
    <row r="31234" customHeight="1"/>
    <row r="31235" customHeight="1"/>
    <row r="31236" customHeight="1"/>
    <row r="31237" customHeight="1"/>
    <row r="31238" customHeight="1"/>
    <row r="31239" customHeight="1"/>
    <row r="31240" customHeight="1"/>
    <row r="31241" customHeight="1"/>
    <row r="31242" customHeight="1"/>
    <row r="31243" customHeight="1"/>
    <row r="31244" customHeight="1"/>
    <row r="31245" customHeight="1"/>
    <row r="31246" customHeight="1"/>
    <row r="31247" customHeight="1"/>
    <row r="31248" customHeight="1"/>
    <row r="31249" customHeight="1"/>
    <row r="31250" customHeight="1"/>
    <row r="31251" customHeight="1"/>
    <row r="31252" customHeight="1"/>
    <row r="31253" customHeight="1"/>
    <row r="31254" customHeight="1"/>
    <row r="31255" customHeight="1"/>
    <row r="31256" customHeight="1"/>
    <row r="31257" customHeight="1"/>
    <row r="31258" customHeight="1"/>
    <row r="31259" customHeight="1"/>
    <row r="31260" customHeight="1"/>
    <row r="31261" customHeight="1"/>
    <row r="31262" customHeight="1"/>
    <row r="31263" customHeight="1"/>
    <row r="31264" customHeight="1"/>
    <row r="31265" customHeight="1"/>
    <row r="31266" customHeight="1"/>
    <row r="31267" customHeight="1"/>
    <row r="31268" customHeight="1"/>
    <row r="31269" customHeight="1"/>
    <row r="31270" customHeight="1"/>
    <row r="31271" customHeight="1"/>
    <row r="31272" customHeight="1"/>
    <row r="31273" customHeight="1"/>
    <row r="31274" customHeight="1"/>
    <row r="31275" customHeight="1"/>
    <row r="31276" customHeight="1"/>
    <row r="31277" customHeight="1"/>
    <row r="31278" customHeight="1"/>
    <row r="31279" customHeight="1"/>
    <row r="31280" customHeight="1"/>
    <row r="31281" customHeight="1"/>
    <row r="31282" customHeight="1"/>
    <row r="31283" customHeight="1"/>
    <row r="31284" customHeight="1"/>
    <row r="31285" customHeight="1"/>
    <row r="31286" customHeight="1"/>
    <row r="31287" customHeight="1"/>
    <row r="31288" customHeight="1"/>
    <row r="31289" customHeight="1"/>
    <row r="31290" customHeight="1"/>
    <row r="31291" customHeight="1"/>
    <row r="31292" customHeight="1"/>
    <row r="31293" customHeight="1"/>
    <row r="31294" customHeight="1"/>
    <row r="31295" customHeight="1"/>
    <row r="31296" customHeight="1"/>
    <row r="31297" customHeight="1"/>
    <row r="31298" customHeight="1"/>
    <row r="31299" customHeight="1"/>
    <row r="31300" customHeight="1"/>
    <row r="31301" customHeight="1"/>
    <row r="31302" customHeight="1"/>
    <row r="31303" customHeight="1"/>
    <row r="31304" customHeight="1"/>
    <row r="31305" customHeight="1"/>
    <row r="31306" customHeight="1"/>
    <row r="31307" customHeight="1"/>
    <row r="31308" customHeight="1"/>
    <row r="31309" customHeight="1"/>
    <row r="31310" customHeight="1"/>
    <row r="31311" customHeight="1"/>
    <row r="31312" customHeight="1"/>
    <row r="31313" customHeight="1"/>
    <row r="31314" customHeight="1"/>
    <row r="31315" customHeight="1"/>
    <row r="31316" customHeight="1"/>
    <row r="31317" customHeight="1"/>
    <row r="31318" customHeight="1"/>
    <row r="31319" customHeight="1"/>
    <row r="31320" customHeight="1"/>
    <row r="31321" customHeight="1"/>
    <row r="31322" customHeight="1"/>
    <row r="31323" customHeight="1"/>
    <row r="31324" customHeight="1"/>
    <row r="31325" customHeight="1"/>
    <row r="31326" customHeight="1"/>
    <row r="31327" customHeight="1"/>
    <row r="31328" customHeight="1"/>
    <row r="31329" customHeight="1"/>
    <row r="31330" customHeight="1"/>
    <row r="31331" customHeight="1"/>
    <row r="31332" customHeight="1"/>
    <row r="31333" customHeight="1"/>
    <row r="31334" customHeight="1"/>
    <row r="31335" customHeight="1"/>
    <row r="31336" customHeight="1"/>
    <row r="31337" customHeight="1"/>
    <row r="31338" customHeight="1"/>
    <row r="31339" customHeight="1"/>
    <row r="31340" customHeight="1"/>
    <row r="31341" customHeight="1"/>
    <row r="31342" customHeight="1"/>
    <row r="31343" customHeight="1"/>
    <row r="31344" customHeight="1"/>
    <row r="31345" customHeight="1"/>
    <row r="31346" customHeight="1"/>
    <row r="31347" customHeight="1"/>
    <row r="31348" customHeight="1"/>
    <row r="31349" customHeight="1"/>
    <row r="31350" customHeight="1"/>
    <row r="31351" customHeight="1"/>
    <row r="31352" customHeight="1"/>
    <row r="31353" customHeight="1"/>
    <row r="31354" customHeight="1"/>
    <row r="31355" customHeight="1"/>
    <row r="31356" customHeight="1"/>
    <row r="31357" customHeight="1"/>
    <row r="31358" customHeight="1"/>
    <row r="31359" customHeight="1"/>
    <row r="31360" customHeight="1"/>
    <row r="31361" customHeight="1"/>
    <row r="31362" customHeight="1"/>
    <row r="31363" customHeight="1"/>
    <row r="31364" customHeight="1"/>
    <row r="31365" customHeight="1"/>
    <row r="31366" customHeight="1"/>
    <row r="31367" customHeight="1"/>
    <row r="31368" customHeight="1"/>
    <row r="31369" customHeight="1"/>
    <row r="31370" customHeight="1"/>
    <row r="31371" customHeight="1"/>
    <row r="31372" customHeight="1"/>
    <row r="31373" customHeight="1"/>
    <row r="31374" customHeight="1"/>
    <row r="31375" customHeight="1"/>
    <row r="31376" customHeight="1"/>
    <row r="31377" customHeight="1"/>
    <row r="31378" customHeight="1"/>
    <row r="31379" customHeight="1"/>
    <row r="31380" customHeight="1"/>
    <row r="31381" customHeight="1"/>
    <row r="31382" customHeight="1"/>
    <row r="31383" customHeight="1"/>
    <row r="31384" customHeight="1"/>
    <row r="31385" customHeight="1"/>
    <row r="31386" customHeight="1"/>
    <row r="31387" customHeight="1"/>
    <row r="31388" customHeight="1"/>
    <row r="31389" customHeight="1"/>
    <row r="31390" customHeight="1"/>
    <row r="31391" customHeight="1"/>
    <row r="31392" customHeight="1"/>
    <row r="31393" customHeight="1"/>
    <row r="31394" customHeight="1"/>
    <row r="31395" customHeight="1"/>
    <row r="31396" customHeight="1"/>
    <row r="31397" customHeight="1"/>
    <row r="31398" customHeight="1"/>
    <row r="31399" customHeight="1"/>
    <row r="31400" customHeight="1"/>
    <row r="31401" customHeight="1"/>
    <row r="31402" customHeight="1"/>
    <row r="31403" customHeight="1"/>
    <row r="31404" customHeight="1"/>
    <row r="31405" customHeight="1"/>
    <row r="31406" customHeight="1"/>
    <row r="31407" customHeight="1"/>
    <row r="31408" customHeight="1"/>
    <row r="31409" customHeight="1"/>
    <row r="31410" customHeight="1"/>
    <row r="31411" customHeight="1"/>
    <row r="31412" customHeight="1"/>
    <row r="31413" customHeight="1"/>
    <row r="31414" customHeight="1"/>
    <row r="31415" customHeight="1"/>
    <row r="31416" customHeight="1"/>
    <row r="31417" customHeight="1"/>
    <row r="31418" customHeight="1"/>
    <row r="31419" customHeight="1"/>
    <row r="31420" customHeight="1"/>
    <row r="31421" customHeight="1"/>
    <row r="31422" customHeight="1"/>
    <row r="31423" customHeight="1"/>
    <row r="31424" customHeight="1"/>
    <row r="31425" customHeight="1"/>
    <row r="31426" customHeight="1"/>
    <row r="31427" customHeight="1"/>
    <row r="31428" customHeight="1"/>
    <row r="31429" customHeight="1"/>
    <row r="31430" customHeight="1"/>
    <row r="31431" customHeight="1"/>
    <row r="31432" customHeight="1"/>
    <row r="31433" customHeight="1"/>
    <row r="31434" customHeight="1"/>
    <row r="31435" customHeight="1"/>
    <row r="31436" customHeight="1"/>
    <row r="31437" customHeight="1"/>
    <row r="31438" customHeight="1"/>
    <row r="31439" customHeight="1"/>
    <row r="31440" customHeight="1"/>
    <row r="31441" customHeight="1"/>
    <row r="31442" customHeight="1"/>
    <row r="31443" customHeight="1"/>
    <row r="31444" customHeight="1"/>
    <row r="31445" customHeight="1"/>
    <row r="31446" customHeight="1"/>
    <row r="31447" customHeight="1"/>
    <row r="31448" customHeight="1"/>
    <row r="31449" customHeight="1"/>
    <row r="31450" customHeight="1"/>
    <row r="31451" customHeight="1"/>
    <row r="31452" customHeight="1"/>
    <row r="31453" customHeight="1"/>
    <row r="31454" customHeight="1"/>
    <row r="31455" customHeight="1"/>
    <row r="31456" customHeight="1"/>
    <row r="31457" customHeight="1"/>
    <row r="31458" customHeight="1"/>
    <row r="31459" customHeight="1"/>
    <row r="31460" customHeight="1"/>
    <row r="31461" customHeight="1"/>
    <row r="31462" customHeight="1"/>
    <row r="31463" customHeight="1"/>
    <row r="31464" customHeight="1"/>
    <row r="31465" customHeight="1"/>
    <row r="31466" customHeight="1"/>
    <row r="31467" customHeight="1"/>
    <row r="31468" customHeight="1"/>
    <row r="31469" customHeight="1"/>
    <row r="31470" customHeight="1"/>
    <row r="31471" customHeight="1"/>
    <row r="31472" customHeight="1"/>
    <row r="31473" customHeight="1"/>
    <row r="31474" customHeight="1"/>
    <row r="31475" customHeight="1"/>
    <row r="31476" customHeight="1"/>
    <row r="31477" customHeight="1"/>
    <row r="31478" customHeight="1"/>
    <row r="31479" customHeight="1"/>
    <row r="31480" customHeight="1"/>
    <row r="31481" customHeight="1"/>
    <row r="31482" customHeight="1"/>
    <row r="31483" customHeight="1"/>
    <row r="31484" customHeight="1"/>
    <row r="31485" customHeight="1"/>
    <row r="31486" customHeight="1"/>
    <row r="31487" customHeight="1"/>
    <row r="31488" customHeight="1"/>
    <row r="31489" customHeight="1"/>
    <row r="31490" customHeight="1"/>
    <row r="31491" customHeight="1"/>
    <row r="31492" customHeight="1"/>
    <row r="31493" customHeight="1"/>
    <row r="31494" customHeight="1"/>
    <row r="31495" customHeight="1"/>
    <row r="31496" customHeight="1"/>
    <row r="31497" customHeight="1"/>
    <row r="31498" customHeight="1"/>
    <row r="31499" customHeight="1"/>
    <row r="31500" customHeight="1"/>
    <row r="31501" customHeight="1"/>
    <row r="31502" customHeight="1"/>
    <row r="31503" customHeight="1"/>
    <row r="31504" customHeight="1"/>
    <row r="31505" customHeight="1"/>
    <row r="31506" customHeight="1"/>
    <row r="31507" customHeight="1"/>
    <row r="31508" customHeight="1"/>
    <row r="31509" customHeight="1"/>
    <row r="31510" customHeight="1"/>
    <row r="31511" customHeight="1"/>
    <row r="31512" customHeight="1"/>
    <row r="31513" customHeight="1"/>
    <row r="31514" customHeight="1"/>
    <row r="31515" customHeight="1"/>
    <row r="31516" customHeight="1"/>
    <row r="31517" customHeight="1"/>
    <row r="31518" customHeight="1"/>
    <row r="31519" customHeight="1"/>
    <row r="31520" customHeight="1"/>
    <row r="31521" customHeight="1"/>
    <row r="31522" customHeight="1"/>
    <row r="31523" customHeight="1"/>
    <row r="31524" customHeight="1"/>
    <row r="31525" customHeight="1"/>
    <row r="31526" customHeight="1"/>
    <row r="31527" customHeight="1"/>
    <row r="31528" customHeight="1"/>
    <row r="31529" customHeight="1"/>
    <row r="31530" customHeight="1"/>
    <row r="31531" customHeight="1"/>
    <row r="31532" customHeight="1"/>
    <row r="31533" customHeight="1"/>
    <row r="31534" customHeight="1"/>
    <row r="31535" customHeight="1"/>
    <row r="31536" customHeight="1"/>
    <row r="31537" customHeight="1"/>
    <row r="31538" customHeight="1"/>
    <row r="31539" customHeight="1"/>
    <row r="31540" customHeight="1"/>
    <row r="31541" customHeight="1"/>
    <row r="31542" customHeight="1"/>
    <row r="31543" customHeight="1"/>
    <row r="31544" customHeight="1"/>
    <row r="31545" customHeight="1"/>
    <row r="31546" customHeight="1"/>
    <row r="31547" customHeight="1"/>
    <row r="31548" customHeight="1"/>
    <row r="31549" customHeight="1"/>
    <row r="31550" customHeight="1"/>
    <row r="31551" customHeight="1"/>
    <row r="31552" customHeight="1"/>
    <row r="31553" customHeight="1"/>
    <row r="31554" customHeight="1"/>
    <row r="31555" customHeight="1"/>
    <row r="31556" customHeight="1"/>
    <row r="31557" customHeight="1"/>
    <row r="31558" customHeight="1"/>
    <row r="31559" customHeight="1"/>
    <row r="31560" customHeight="1"/>
    <row r="31561" customHeight="1"/>
    <row r="31562" customHeight="1"/>
    <row r="31563" customHeight="1"/>
    <row r="31564" customHeight="1"/>
    <row r="31565" customHeight="1"/>
    <row r="31566" customHeight="1"/>
    <row r="31567" customHeight="1"/>
    <row r="31568" customHeight="1"/>
    <row r="31569" customHeight="1"/>
    <row r="31570" customHeight="1"/>
    <row r="31571" customHeight="1"/>
    <row r="31572" customHeight="1"/>
    <row r="31573" customHeight="1"/>
    <row r="31574" customHeight="1"/>
    <row r="31575" customHeight="1"/>
    <row r="31576" customHeight="1"/>
    <row r="31577" customHeight="1"/>
    <row r="31578" customHeight="1"/>
    <row r="31579" customHeight="1"/>
    <row r="31580" customHeight="1"/>
    <row r="31581" customHeight="1"/>
    <row r="31582" customHeight="1"/>
    <row r="31583" customHeight="1"/>
    <row r="31584" customHeight="1"/>
    <row r="31585" customHeight="1"/>
    <row r="31586" customHeight="1"/>
    <row r="31587" customHeight="1"/>
    <row r="31588" customHeight="1"/>
    <row r="31589" customHeight="1"/>
    <row r="31590" customHeight="1"/>
    <row r="31591" customHeight="1"/>
    <row r="31592" customHeight="1"/>
    <row r="31593" customHeight="1"/>
    <row r="31594" customHeight="1"/>
    <row r="31595" customHeight="1"/>
    <row r="31596" customHeight="1"/>
    <row r="31597" customHeight="1"/>
    <row r="31598" customHeight="1"/>
    <row r="31599" customHeight="1"/>
    <row r="31600" customHeight="1"/>
    <row r="31601" customHeight="1"/>
    <row r="31602" customHeight="1"/>
    <row r="31603" customHeight="1"/>
    <row r="31604" customHeight="1"/>
    <row r="31605" customHeight="1"/>
    <row r="31606" customHeight="1"/>
    <row r="31607" customHeight="1"/>
    <row r="31608" customHeight="1"/>
    <row r="31609" customHeight="1"/>
    <row r="31610" customHeight="1"/>
    <row r="31611" customHeight="1"/>
    <row r="31612" customHeight="1"/>
    <row r="31613" customHeight="1"/>
    <row r="31614" customHeight="1"/>
    <row r="31615" customHeight="1"/>
    <row r="31616" customHeight="1"/>
    <row r="31617" customHeight="1"/>
    <row r="31618" customHeight="1"/>
    <row r="31619" customHeight="1"/>
    <row r="31620" customHeight="1"/>
    <row r="31621" customHeight="1"/>
    <row r="31622" customHeight="1"/>
    <row r="31623" customHeight="1"/>
    <row r="31624" customHeight="1"/>
    <row r="31625" customHeight="1"/>
    <row r="31626" customHeight="1"/>
    <row r="31627" customHeight="1"/>
    <row r="31628" customHeight="1"/>
    <row r="31629" customHeight="1"/>
    <row r="31630" customHeight="1"/>
    <row r="31631" customHeight="1"/>
    <row r="31632" customHeight="1"/>
    <row r="31633" customHeight="1"/>
    <row r="31634" customHeight="1"/>
    <row r="31635" customHeight="1"/>
    <row r="31636" customHeight="1"/>
    <row r="31637" customHeight="1"/>
    <row r="31638" customHeight="1"/>
    <row r="31639" customHeight="1"/>
    <row r="31640" customHeight="1"/>
    <row r="31641" customHeight="1"/>
    <row r="31642" customHeight="1"/>
    <row r="31643" customHeight="1"/>
    <row r="31644" customHeight="1"/>
    <row r="31645" customHeight="1"/>
    <row r="31646" customHeight="1"/>
    <row r="31647" customHeight="1"/>
    <row r="31648" customHeight="1"/>
    <row r="31649" customHeight="1"/>
    <row r="31650" customHeight="1"/>
    <row r="31651" customHeight="1"/>
    <row r="31652" customHeight="1"/>
    <row r="31653" customHeight="1"/>
    <row r="31654" customHeight="1"/>
    <row r="31655" customHeight="1"/>
    <row r="31656" customHeight="1"/>
    <row r="31657" customHeight="1"/>
    <row r="31658" customHeight="1"/>
    <row r="31659" customHeight="1"/>
    <row r="31660" customHeight="1"/>
    <row r="31661" customHeight="1"/>
    <row r="31662" customHeight="1"/>
    <row r="31663" customHeight="1"/>
    <row r="31664" customHeight="1"/>
    <row r="31665" customHeight="1"/>
    <row r="31666" customHeight="1"/>
    <row r="31667" customHeight="1"/>
    <row r="31668" customHeight="1"/>
    <row r="31669" customHeight="1"/>
    <row r="31670" customHeight="1"/>
    <row r="31671" customHeight="1"/>
    <row r="31672" customHeight="1"/>
    <row r="31673" customHeight="1"/>
    <row r="31674" customHeight="1"/>
    <row r="31675" customHeight="1"/>
    <row r="31676" customHeight="1"/>
    <row r="31677" customHeight="1"/>
    <row r="31678" customHeight="1"/>
    <row r="31679" customHeight="1"/>
    <row r="31680" customHeight="1"/>
    <row r="31681" customHeight="1"/>
    <row r="31682" customHeight="1"/>
    <row r="31683" customHeight="1"/>
    <row r="31684" customHeight="1"/>
    <row r="31685" customHeight="1"/>
    <row r="31686" customHeight="1"/>
    <row r="31687" customHeight="1"/>
    <row r="31688" customHeight="1"/>
    <row r="31689" customHeight="1"/>
    <row r="31690" customHeight="1"/>
    <row r="31691" customHeight="1"/>
    <row r="31692" customHeight="1"/>
    <row r="31693" customHeight="1"/>
    <row r="31694" customHeight="1"/>
    <row r="31695" customHeight="1"/>
    <row r="31696" customHeight="1"/>
    <row r="31697" customHeight="1"/>
    <row r="31698" customHeight="1"/>
    <row r="31699" customHeight="1"/>
    <row r="31700" customHeight="1"/>
    <row r="31701" customHeight="1"/>
    <row r="31702" customHeight="1"/>
    <row r="31703" customHeight="1"/>
    <row r="31704" customHeight="1"/>
    <row r="31705" customHeight="1"/>
    <row r="31706" customHeight="1"/>
    <row r="31707" customHeight="1"/>
    <row r="31708" customHeight="1"/>
    <row r="31709" customHeight="1"/>
    <row r="31710" customHeight="1"/>
    <row r="31711" customHeight="1"/>
    <row r="31712" customHeight="1"/>
    <row r="31713" customHeight="1"/>
    <row r="31714" customHeight="1"/>
    <row r="31715" customHeight="1"/>
    <row r="31716" customHeight="1"/>
    <row r="31717" customHeight="1"/>
    <row r="31718" customHeight="1"/>
    <row r="31719" customHeight="1"/>
    <row r="31720" customHeight="1"/>
    <row r="31721" customHeight="1"/>
    <row r="31722" customHeight="1"/>
    <row r="31723" customHeight="1"/>
    <row r="31724" customHeight="1"/>
    <row r="31725" customHeight="1"/>
    <row r="31726" customHeight="1"/>
    <row r="31727" customHeight="1"/>
    <row r="31728" customHeight="1"/>
    <row r="31729" customHeight="1"/>
    <row r="31730" customHeight="1"/>
    <row r="31731" customHeight="1"/>
    <row r="31732" customHeight="1"/>
    <row r="31733" customHeight="1"/>
    <row r="31734" customHeight="1"/>
    <row r="31735" customHeight="1"/>
    <row r="31736" customHeight="1"/>
    <row r="31737" customHeight="1"/>
    <row r="31738" customHeight="1"/>
    <row r="31739" customHeight="1"/>
    <row r="31740" customHeight="1"/>
    <row r="31741" customHeight="1"/>
    <row r="31742" customHeight="1"/>
    <row r="31743" customHeight="1"/>
    <row r="31744" customHeight="1"/>
    <row r="31745" customHeight="1"/>
    <row r="31746" customHeight="1"/>
    <row r="31747" customHeight="1"/>
    <row r="31748" customHeight="1"/>
    <row r="31749" customHeight="1"/>
    <row r="31750" customHeight="1"/>
    <row r="31751" customHeight="1"/>
    <row r="31752" customHeight="1"/>
    <row r="31753" customHeight="1"/>
    <row r="31754" customHeight="1"/>
    <row r="31755" customHeight="1"/>
    <row r="31756" customHeight="1"/>
    <row r="31757" customHeight="1"/>
    <row r="31758" customHeight="1"/>
    <row r="31759" customHeight="1"/>
    <row r="31760" customHeight="1"/>
    <row r="31761" customHeight="1"/>
    <row r="31762" customHeight="1"/>
    <row r="31763" customHeight="1"/>
    <row r="31764" customHeight="1"/>
    <row r="31765" customHeight="1"/>
    <row r="31766" customHeight="1"/>
    <row r="31767" customHeight="1"/>
    <row r="31768" customHeight="1"/>
    <row r="31769" customHeight="1"/>
    <row r="31770" customHeight="1"/>
    <row r="31771" customHeight="1"/>
    <row r="31772" customHeight="1"/>
    <row r="31773" customHeight="1"/>
    <row r="31774" customHeight="1"/>
    <row r="31775" customHeight="1"/>
    <row r="31776" customHeight="1"/>
    <row r="31777" customHeight="1"/>
    <row r="31778" customHeight="1"/>
    <row r="31779" customHeight="1"/>
    <row r="31780" customHeight="1"/>
    <row r="31781" customHeight="1"/>
    <row r="31782" customHeight="1"/>
    <row r="31783" customHeight="1"/>
    <row r="31784" customHeight="1"/>
    <row r="31785" customHeight="1"/>
    <row r="31786" customHeight="1"/>
    <row r="31787" customHeight="1"/>
    <row r="31788" customHeight="1"/>
    <row r="31789" customHeight="1"/>
    <row r="31790" customHeight="1"/>
    <row r="31791" customHeight="1"/>
    <row r="31792" customHeight="1"/>
    <row r="31793" customHeight="1"/>
    <row r="31794" customHeight="1"/>
    <row r="31795" customHeight="1"/>
    <row r="31796" customHeight="1"/>
    <row r="31797" customHeight="1"/>
    <row r="31798" customHeight="1"/>
    <row r="31799" customHeight="1"/>
    <row r="31800" customHeight="1"/>
    <row r="31801" customHeight="1"/>
    <row r="31802" customHeight="1"/>
    <row r="31803" customHeight="1"/>
    <row r="31804" customHeight="1"/>
    <row r="31805" customHeight="1"/>
    <row r="31806" customHeight="1"/>
    <row r="31807" customHeight="1"/>
    <row r="31808" customHeight="1"/>
    <row r="31809" customHeight="1"/>
    <row r="31810" customHeight="1"/>
    <row r="31811" customHeight="1"/>
    <row r="31812" customHeight="1"/>
    <row r="31813" customHeight="1"/>
    <row r="31814" customHeight="1"/>
    <row r="31815" customHeight="1"/>
    <row r="31816" customHeight="1"/>
    <row r="31817" customHeight="1"/>
    <row r="31818" customHeight="1"/>
    <row r="31819" customHeight="1"/>
    <row r="31820" customHeight="1"/>
    <row r="31821" customHeight="1"/>
    <row r="31822" customHeight="1"/>
    <row r="31823" customHeight="1"/>
    <row r="31824" customHeight="1"/>
    <row r="31825" customHeight="1"/>
    <row r="31826" customHeight="1"/>
    <row r="31827" customHeight="1"/>
    <row r="31828" customHeight="1"/>
    <row r="31829" customHeight="1"/>
    <row r="31830" customHeight="1"/>
    <row r="31831" customHeight="1"/>
    <row r="31832" customHeight="1"/>
    <row r="31833" customHeight="1"/>
    <row r="31834" customHeight="1"/>
    <row r="31835" customHeight="1"/>
    <row r="31836" customHeight="1"/>
    <row r="31837" customHeight="1"/>
    <row r="31838" customHeight="1"/>
    <row r="31839" customHeight="1"/>
    <row r="31840" customHeight="1"/>
    <row r="31841" customHeight="1"/>
    <row r="31842" customHeight="1"/>
    <row r="31843" customHeight="1"/>
    <row r="31844" customHeight="1"/>
    <row r="31845" customHeight="1"/>
    <row r="31846" customHeight="1"/>
    <row r="31847" customHeight="1"/>
    <row r="31848" customHeight="1"/>
    <row r="31849" customHeight="1"/>
    <row r="31850" customHeight="1"/>
    <row r="31851" customHeight="1"/>
    <row r="31852" customHeight="1"/>
    <row r="31853" customHeight="1"/>
    <row r="31854" customHeight="1"/>
    <row r="31855" customHeight="1"/>
    <row r="31856" customHeight="1"/>
    <row r="31857" customHeight="1"/>
    <row r="31858" customHeight="1"/>
    <row r="31859" customHeight="1"/>
    <row r="31860" customHeight="1"/>
    <row r="31861" customHeight="1"/>
    <row r="31862" customHeight="1"/>
    <row r="31863" customHeight="1"/>
    <row r="31864" customHeight="1"/>
    <row r="31865" customHeight="1"/>
    <row r="31866" customHeight="1"/>
    <row r="31867" customHeight="1"/>
    <row r="31868" customHeight="1"/>
    <row r="31869" customHeight="1"/>
    <row r="31870" customHeight="1"/>
    <row r="31871" customHeight="1"/>
    <row r="31872" customHeight="1"/>
    <row r="31873" customHeight="1"/>
    <row r="31874" customHeight="1"/>
    <row r="31875" customHeight="1"/>
    <row r="31876" customHeight="1"/>
    <row r="31877" customHeight="1"/>
    <row r="31878" customHeight="1"/>
    <row r="31879" customHeight="1"/>
    <row r="31880" customHeight="1"/>
    <row r="31881" customHeight="1"/>
    <row r="31882" customHeight="1"/>
    <row r="31883" customHeight="1"/>
    <row r="31884" customHeight="1"/>
    <row r="31885" customHeight="1"/>
    <row r="31886" customHeight="1"/>
    <row r="31887" customHeight="1"/>
    <row r="31888" customHeight="1"/>
    <row r="31889" customHeight="1"/>
    <row r="31890" customHeight="1"/>
    <row r="31891" customHeight="1"/>
    <row r="31892" customHeight="1"/>
    <row r="31893" customHeight="1"/>
    <row r="31894" customHeight="1"/>
    <row r="31895" customHeight="1"/>
    <row r="31896" customHeight="1"/>
    <row r="31897" customHeight="1"/>
    <row r="31898" customHeight="1"/>
    <row r="31899" customHeight="1"/>
    <row r="31900" customHeight="1"/>
    <row r="31901" customHeight="1"/>
    <row r="31902" customHeight="1"/>
    <row r="31903" customHeight="1"/>
    <row r="31904" customHeight="1"/>
    <row r="31905" customHeight="1"/>
    <row r="31906" customHeight="1"/>
    <row r="31907" customHeight="1"/>
    <row r="31908" customHeight="1"/>
    <row r="31909" customHeight="1"/>
    <row r="31910" customHeight="1"/>
    <row r="31911" customHeight="1"/>
    <row r="31912" customHeight="1"/>
    <row r="31913" customHeight="1"/>
    <row r="31914" customHeight="1"/>
    <row r="31915" customHeight="1"/>
    <row r="31916" customHeight="1"/>
    <row r="31917" customHeight="1"/>
    <row r="31918" customHeight="1"/>
    <row r="31919" customHeight="1"/>
    <row r="31920" customHeight="1"/>
    <row r="31921" customHeight="1"/>
    <row r="31922" customHeight="1"/>
    <row r="31923" customHeight="1"/>
    <row r="31924" customHeight="1"/>
    <row r="31925" customHeight="1"/>
    <row r="31926" customHeight="1"/>
    <row r="31927" customHeight="1"/>
    <row r="31928" customHeight="1"/>
    <row r="31929" customHeight="1"/>
    <row r="31930" customHeight="1"/>
    <row r="31931" customHeight="1"/>
    <row r="31932" customHeight="1"/>
    <row r="31933" customHeight="1"/>
    <row r="31934" customHeight="1"/>
    <row r="31935" customHeight="1"/>
    <row r="31936" customHeight="1"/>
    <row r="31937" customHeight="1"/>
    <row r="31938" customHeight="1"/>
    <row r="31939" customHeight="1"/>
    <row r="31940" customHeight="1"/>
    <row r="31941" customHeight="1"/>
    <row r="31942" customHeight="1"/>
    <row r="31943" customHeight="1"/>
    <row r="31944" customHeight="1"/>
    <row r="31945" customHeight="1"/>
    <row r="31946" customHeight="1"/>
    <row r="31947" customHeight="1"/>
    <row r="31948" customHeight="1"/>
    <row r="31949" customHeight="1"/>
    <row r="31950" customHeight="1"/>
    <row r="31951" customHeight="1"/>
    <row r="31952" customHeight="1"/>
    <row r="31953" customHeight="1"/>
    <row r="31954" customHeight="1"/>
    <row r="31955" customHeight="1"/>
    <row r="31956" customHeight="1"/>
    <row r="31957" customHeight="1"/>
    <row r="31958" customHeight="1"/>
    <row r="31959" customHeight="1"/>
    <row r="31960" customHeight="1"/>
    <row r="31961" customHeight="1"/>
    <row r="31962" customHeight="1"/>
    <row r="31963" customHeight="1"/>
    <row r="31964" customHeight="1"/>
    <row r="31965" customHeight="1"/>
    <row r="31966" customHeight="1"/>
    <row r="31967" customHeight="1"/>
    <row r="31968" customHeight="1"/>
    <row r="31969" customHeight="1"/>
    <row r="31970" customHeight="1"/>
    <row r="31971" customHeight="1"/>
    <row r="31972" customHeight="1"/>
    <row r="31973" customHeight="1"/>
    <row r="31974" customHeight="1"/>
    <row r="31975" customHeight="1"/>
    <row r="31976" customHeight="1"/>
    <row r="31977" customHeight="1"/>
    <row r="31978" customHeight="1"/>
    <row r="31979" customHeight="1"/>
    <row r="31980" customHeight="1"/>
    <row r="31981" customHeight="1"/>
    <row r="31982" customHeight="1"/>
    <row r="31983" customHeight="1"/>
    <row r="31984" customHeight="1"/>
    <row r="31985" customHeight="1"/>
    <row r="31986" customHeight="1"/>
    <row r="31987" customHeight="1"/>
    <row r="31988" customHeight="1"/>
    <row r="31989" customHeight="1"/>
    <row r="31990" customHeight="1"/>
    <row r="31991" customHeight="1"/>
    <row r="31992" customHeight="1"/>
    <row r="31993" customHeight="1"/>
    <row r="31994" customHeight="1"/>
    <row r="31995" customHeight="1"/>
    <row r="31996" customHeight="1"/>
    <row r="31997" customHeight="1"/>
    <row r="31998" customHeight="1"/>
    <row r="31999" customHeight="1"/>
    <row r="32000" customHeight="1"/>
    <row r="32001" customHeight="1"/>
    <row r="32002" customHeight="1"/>
    <row r="32003" customHeight="1"/>
    <row r="32004" customHeight="1"/>
    <row r="32005" customHeight="1"/>
    <row r="32006" customHeight="1"/>
    <row r="32007" customHeight="1"/>
    <row r="32008" customHeight="1"/>
    <row r="32009" customHeight="1"/>
    <row r="32010" customHeight="1"/>
    <row r="32011" customHeight="1"/>
    <row r="32012" customHeight="1"/>
    <row r="32013" customHeight="1"/>
    <row r="32014" customHeight="1"/>
    <row r="32015" customHeight="1"/>
    <row r="32016" customHeight="1"/>
    <row r="32017" customHeight="1"/>
    <row r="32018" customHeight="1"/>
    <row r="32019" customHeight="1"/>
    <row r="32020" customHeight="1"/>
    <row r="32021" customHeight="1"/>
    <row r="32022" customHeight="1"/>
    <row r="32023" customHeight="1"/>
    <row r="32024" customHeight="1"/>
    <row r="32025" customHeight="1"/>
    <row r="32026" customHeight="1"/>
    <row r="32027" customHeight="1"/>
    <row r="32028" customHeight="1"/>
    <row r="32029" customHeight="1"/>
    <row r="32030" customHeight="1"/>
    <row r="32031" customHeight="1"/>
    <row r="32032" customHeight="1"/>
    <row r="32033" customHeight="1"/>
    <row r="32034" customHeight="1"/>
    <row r="32035" customHeight="1"/>
    <row r="32036" customHeight="1"/>
    <row r="32037" customHeight="1"/>
    <row r="32038" customHeight="1"/>
    <row r="32039" customHeight="1"/>
    <row r="32040" customHeight="1"/>
    <row r="32041" customHeight="1"/>
    <row r="32042" customHeight="1"/>
    <row r="32043" customHeight="1"/>
    <row r="32044" customHeight="1"/>
    <row r="32045" customHeight="1"/>
    <row r="32046" customHeight="1"/>
    <row r="32047" customHeight="1"/>
    <row r="32048" customHeight="1"/>
    <row r="32049" customHeight="1"/>
    <row r="32050" customHeight="1"/>
    <row r="32051" customHeight="1"/>
    <row r="32052" customHeight="1"/>
    <row r="32053" customHeight="1"/>
    <row r="32054" customHeight="1"/>
    <row r="32055" customHeight="1"/>
    <row r="32056" customHeight="1"/>
    <row r="32057" customHeight="1"/>
    <row r="32058" customHeight="1"/>
    <row r="32059" customHeight="1"/>
    <row r="32060" customHeight="1"/>
    <row r="32061" customHeight="1"/>
    <row r="32062" customHeight="1"/>
    <row r="32063" customHeight="1"/>
    <row r="32064" customHeight="1"/>
    <row r="32065" customHeight="1"/>
    <row r="32066" customHeight="1"/>
    <row r="32067" customHeight="1"/>
    <row r="32068" customHeight="1"/>
    <row r="32069" customHeight="1"/>
    <row r="32070" customHeight="1"/>
    <row r="32071" customHeight="1"/>
    <row r="32072" customHeight="1"/>
    <row r="32073" customHeight="1"/>
    <row r="32074" customHeight="1"/>
    <row r="32075" customHeight="1"/>
    <row r="32076" customHeight="1"/>
    <row r="32077" customHeight="1"/>
    <row r="32078" customHeight="1"/>
    <row r="32079" customHeight="1"/>
    <row r="32080" customHeight="1"/>
    <row r="32081" customHeight="1"/>
    <row r="32082" customHeight="1"/>
    <row r="32083" customHeight="1"/>
    <row r="32084" customHeight="1"/>
    <row r="32085" customHeight="1"/>
    <row r="32086" customHeight="1"/>
    <row r="32087" customHeight="1"/>
    <row r="32088" customHeight="1"/>
    <row r="32089" customHeight="1"/>
    <row r="32090" customHeight="1"/>
    <row r="32091" customHeight="1"/>
    <row r="32092" customHeight="1"/>
    <row r="32093" customHeight="1"/>
    <row r="32094" customHeight="1"/>
    <row r="32095" customHeight="1"/>
    <row r="32096" customHeight="1"/>
    <row r="32097" customHeight="1"/>
    <row r="32098" customHeight="1"/>
    <row r="32099" customHeight="1"/>
    <row r="32100" customHeight="1"/>
    <row r="32101" customHeight="1"/>
    <row r="32102" customHeight="1"/>
    <row r="32103" customHeight="1"/>
    <row r="32104" customHeight="1"/>
    <row r="32105" customHeight="1"/>
    <row r="32106" customHeight="1"/>
    <row r="32107" customHeight="1"/>
    <row r="32108" customHeight="1"/>
    <row r="32109" customHeight="1"/>
    <row r="32110" customHeight="1"/>
    <row r="32111" customHeight="1"/>
    <row r="32112" customHeight="1"/>
    <row r="32113" customHeight="1"/>
    <row r="32114" customHeight="1"/>
    <row r="32115" customHeight="1"/>
    <row r="32116" customHeight="1"/>
    <row r="32117" customHeight="1"/>
    <row r="32118" customHeight="1"/>
    <row r="32119" customHeight="1"/>
    <row r="32120" customHeight="1"/>
    <row r="32121" customHeight="1"/>
    <row r="32122" customHeight="1"/>
    <row r="32123" customHeight="1"/>
    <row r="32124" customHeight="1"/>
    <row r="32125" customHeight="1"/>
    <row r="32126" customHeight="1"/>
    <row r="32127" customHeight="1"/>
    <row r="32128" customHeight="1"/>
    <row r="32129" customHeight="1"/>
    <row r="32130" customHeight="1"/>
    <row r="32131" customHeight="1"/>
    <row r="32132" customHeight="1"/>
    <row r="32133" customHeight="1"/>
    <row r="32134" customHeight="1"/>
    <row r="32135" customHeight="1"/>
    <row r="32136" customHeight="1"/>
    <row r="32137" customHeight="1"/>
    <row r="32138" customHeight="1"/>
    <row r="32139" customHeight="1"/>
    <row r="32140" customHeight="1"/>
    <row r="32141" customHeight="1"/>
    <row r="32142" customHeight="1"/>
    <row r="32143" customHeight="1"/>
    <row r="32144" customHeight="1"/>
    <row r="32145" customHeight="1"/>
    <row r="32146" customHeight="1"/>
    <row r="32147" customHeight="1"/>
    <row r="32148" customHeight="1"/>
    <row r="32149" customHeight="1"/>
    <row r="32150" customHeight="1"/>
    <row r="32151" customHeight="1"/>
    <row r="32152" customHeight="1"/>
    <row r="32153" customHeight="1"/>
    <row r="32154" customHeight="1"/>
    <row r="32155" customHeight="1"/>
    <row r="32156" customHeight="1"/>
    <row r="32157" customHeight="1"/>
    <row r="32158" customHeight="1"/>
    <row r="32159" customHeight="1"/>
    <row r="32160" customHeight="1"/>
    <row r="32161" customHeight="1"/>
    <row r="32162" customHeight="1"/>
    <row r="32163" customHeight="1"/>
    <row r="32164" customHeight="1"/>
    <row r="32165" customHeight="1"/>
    <row r="32166" customHeight="1"/>
    <row r="32167" customHeight="1"/>
    <row r="32168" customHeight="1"/>
    <row r="32169" customHeight="1"/>
    <row r="32170" customHeight="1"/>
    <row r="32171" customHeight="1"/>
    <row r="32172" customHeight="1"/>
    <row r="32173" customHeight="1"/>
    <row r="32174" customHeight="1"/>
    <row r="32175" customHeight="1"/>
    <row r="32176" customHeight="1"/>
    <row r="32177" customHeight="1"/>
    <row r="32178" customHeight="1"/>
    <row r="32179" customHeight="1"/>
    <row r="32180" customHeight="1"/>
    <row r="32181" customHeight="1"/>
    <row r="32182" customHeight="1"/>
    <row r="32183" customHeight="1"/>
    <row r="32184" customHeight="1"/>
    <row r="32185" customHeight="1"/>
    <row r="32186" customHeight="1"/>
    <row r="32187" customHeight="1"/>
    <row r="32188" customHeight="1"/>
    <row r="32189" customHeight="1"/>
    <row r="32190" customHeight="1"/>
    <row r="32191" customHeight="1"/>
    <row r="32192" customHeight="1"/>
    <row r="32193" customHeight="1"/>
    <row r="32194" customHeight="1"/>
    <row r="32195" customHeight="1"/>
    <row r="32196" customHeight="1"/>
    <row r="32197" customHeight="1"/>
    <row r="32198" customHeight="1"/>
    <row r="32199" customHeight="1"/>
    <row r="32200" customHeight="1"/>
    <row r="32201" customHeight="1"/>
    <row r="32202" customHeight="1"/>
    <row r="32203" customHeight="1"/>
    <row r="32204" customHeight="1"/>
    <row r="32205" customHeight="1"/>
    <row r="32206" customHeight="1"/>
    <row r="32207" customHeight="1"/>
    <row r="32208" customHeight="1"/>
    <row r="32209" customHeight="1"/>
    <row r="32210" customHeight="1"/>
    <row r="32211" customHeight="1"/>
    <row r="32212" customHeight="1"/>
    <row r="32213" customHeight="1"/>
    <row r="32214" customHeight="1"/>
    <row r="32215" customHeight="1"/>
    <row r="32216" customHeight="1"/>
    <row r="32217" customHeight="1"/>
    <row r="32218" customHeight="1"/>
    <row r="32219" customHeight="1"/>
    <row r="32220" customHeight="1"/>
    <row r="32221" customHeight="1"/>
    <row r="32222" customHeight="1"/>
    <row r="32223" customHeight="1"/>
    <row r="32224" customHeight="1"/>
    <row r="32225" customHeight="1"/>
    <row r="32226" customHeight="1"/>
    <row r="32227" customHeight="1"/>
    <row r="32228" customHeight="1"/>
    <row r="32229" customHeight="1"/>
    <row r="32230" customHeight="1"/>
    <row r="32231" customHeight="1"/>
    <row r="32232" customHeight="1"/>
    <row r="32233" customHeight="1"/>
    <row r="32234" customHeight="1"/>
    <row r="32235" customHeight="1"/>
    <row r="32236" customHeight="1"/>
    <row r="32237" customHeight="1"/>
    <row r="32238" customHeight="1"/>
    <row r="32239" customHeight="1"/>
    <row r="32240" customHeight="1"/>
    <row r="32241" customHeight="1"/>
    <row r="32242" customHeight="1"/>
    <row r="32243" customHeight="1"/>
    <row r="32244" customHeight="1"/>
    <row r="32245" customHeight="1"/>
    <row r="32246" customHeight="1"/>
    <row r="32247" customHeight="1"/>
    <row r="32248" customHeight="1"/>
    <row r="32249" customHeight="1"/>
    <row r="32250" customHeight="1"/>
    <row r="32251" customHeight="1"/>
    <row r="32252" customHeight="1"/>
    <row r="32253" customHeight="1"/>
    <row r="32254" customHeight="1"/>
    <row r="32255" customHeight="1"/>
    <row r="32256" customHeight="1"/>
    <row r="32257" customHeight="1"/>
    <row r="32258" customHeight="1"/>
    <row r="32259" customHeight="1"/>
    <row r="32260" customHeight="1"/>
    <row r="32261" customHeight="1"/>
    <row r="32262" customHeight="1"/>
    <row r="32263" customHeight="1"/>
    <row r="32264" customHeight="1"/>
    <row r="32265" customHeight="1"/>
    <row r="32266" customHeight="1"/>
    <row r="32267" customHeight="1"/>
    <row r="32268" customHeight="1"/>
    <row r="32269" customHeight="1"/>
    <row r="32270" customHeight="1"/>
    <row r="32271" customHeight="1"/>
    <row r="32272" customHeight="1"/>
    <row r="32273" customHeight="1"/>
    <row r="32274" customHeight="1"/>
    <row r="32275" customHeight="1"/>
    <row r="32276" customHeight="1"/>
    <row r="32277" customHeight="1"/>
    <row r="32278" customHeight="1"/>
    <row r="32279" customHeight="1"/>
    <row r="32280" customHeight="1"/>
    <row r="32281" customHeight="1"/>
    <row r="32282" customHeight="1"/>
    <row r="32283" customHeight="1"/>
    <row r="32284" customHeight="1"/>
    <row r="32285" customHeight="1"/>
    <row r="32286" customHeight="1"/>
    <row r="32287" customHeight="1"/>
    <row r="32288" customHeight="1"/>
    <row r="32289" customHeight="1"/>
    <row r="32290" customHeight="1"/>
    <row r="32291" customHeight="1"/>
    <row r="32292" customHeight="1"/>
    <row r="32293" customHeight="1"/>
    <row r="32294" customHeight="1"/>
    <row r="32295" customHeight="1"/>
    <row r="32296" customHeight="1"/>
    <row r="32297" customHeight="1"/>
    <row r="32298" customHeight="1"/>
    <row r="32299" customHeight="1"/>
    <row r="32300" customHeight="1"/>
    <row r="32301" customHeight="1"/>
    <row r="32302" customHeight="1"/>
    <row r="32303" customHeight="1"/>
    <row r="32304" customHeight="1"/>
    <row r="32305" customHeight="1"/>
    <row r="32306" customHeight="1"/>
    <row r="32307" customHeight="1"/>
    <row r="32308" customHeight="1"/>
    <row r="32309" customHeight="1"/>
    <row r="32310" customHeight="1"/>
    <row r="32311" customHeight="1"/>
    <row r="32312" customHeight="1"/>
    <row r="32313" customHeight="1"/>
    <row r="32314" customHeight="1"/>
    <row r="32315" customHeight="1"/>
    <row r="32316" customHeight="1"/>
    <row r="32317" customHeight="1"/>
    <row r="32318" customHeight="1"/>
    <row r="32319" customHeight="1"/>
    <row r="32320" customHeight="1"/>
    <row r="32321" customHeight="1"/>
    <row r="32322" customHeight="1"/>
    <row r="32323" customHeight="1"/>
    <row r="32324" customHeight="1"/>
    <row r="32325" customHeight="1"/>
    <row r="32326" customHeight="1"/>
    <row r="32327" customHeight="1"/>
    <row r="32328" customHeight="1"/>
    <row r="32329" customHeight="1"/>
    <row r="32330" customHeight="1"/>
    <row r="32331" customHeight="1"/>
    <row r="32332" customHeight="1"/>
    <row r="32333" customHeight="1"/>
    <row r="32334" customHeight="1"/>
    <row r="32335" customHeight="1"/>
    <row r="32336" customHeight="1"/>
    <row r="32337" customHeight="1"/>
    <row r="32338" customHeight="1"/>
    <row r="32339" customHeight="1"/>
    <row r="32340" customHeight="1"/>
    <row r="32341" customHeight="1"/>
    <row r="32342" customHeight="1"/>
    <row r="32343" customHeight="1"/>
    <row r="32344" customHeight="1"/>
    <row r="32345" customHeight="1"/>
    <row r="32346" customHeight="1"/>
    <row r="32347" customHeight="1"/>
    <row r="32348" customHeight="1"/>
    <row r="32349" customHeight="1"/>
    <row r="32350" customHeight="1"/>
    <row r="32351" customHeight="1"/>
    <row r="32352" customHeight="1"/>
    <row r="32353" customHeight="1"/>
    <row r="32354" customHeight="1"/>
    <row r="32355" customHeight="1"/>
    <row r="32356" customHeight="1"/>
    <row r="32357" customHeight="1"/>
    <row r="32358" customHeight="1"/>
    <row r="32359" customHeight="1"/>
    <row r="32360" customHeight="1"/>
    <row r="32361" customHeight="1"/>
    <row r="32362" customHeight="1"/>
    <row r="32363" customHeight="1"/>
    <row r="32364" customHeight="1"/>
    <row r="32365" customHeight="1"/>
    <row r="32366" customHeight="1"/>
    <row r="32367" customHeight="1"/>
    <row r="32368" customHeight="1"/>
    <row r="32369" customHeight="1"/>
    <row r="32370" customHeight="1"/>
    <row r="32371" customHeight="1"/>
    <row r="32372" customHeight="1"/>
    <row r="32373" customHeight="1"/>
    <row r="32374" customHeight="1"/>
    <row r="32375" customHeight="1"/>
    <row r="32376" customHeight="1"/>
    <row r="32377" customHeight="1"/>
    <row r="32378" customHeight="1"/>
    <row r="32379" customHeight="1"/>
    <row r="32380" customHeight="1"/>
    <row r="32381" customHeight="1"/>
    <row r="32382" customHeight="1"/>
    <row r="32383" customHeight="1"/>
    <row r="32384" customHeight="1"/>
    <row r="32385" customHeight="1"/>
    <row r="32386" customHeight="1"/>
    <row r="32387" customHeight="1"/>
    <row r="32388" customHeight="1"/>
    <row r="32389" customHeight="1"/>
    <row r="32390" customHeight="1"/>
    <row r="32391" customHeight="1"/>
    <row r="32392" customHeight="1"/>
    <row r="32393" customHeight="1"/>
    <row r="32394" customHeight="1"/>
    <row r="32395" customHeight="1"/>
    <row r="32396" customHeight="1"/>
    <row r="32397" customHeight="1"/>
    <row r="32398" customHeight="1"/>
    <row r="32399" customHeight="1"/>
    <row r="32400" customHeight="1"/>
    <row r="32401" customHeight="1"/>
    <row r="32402" customHeight="1"/>
    <row r="32403" customHeight="1"/>
    <row r="32404" customHeight="1"/>
    <row r="32405" customHeight="1"/>
    <row r="32406" customHeight="1"/>
    <row r="32407" customHeight="1"/>
    <row r="32408" customHeight="1"/>
    <row r="32409" customHeight="1"/>
    <row r="32410" customHeight="1"/>
    <row r="32411" customHeight="1"/>
    <row r="32412" customHeight="1"/>
    <row r="32413" customHeight="1"/>
    <row r="32414" customHeight="1"/>
    <row r="32415" customHeight="1"/>
    <row r="32416" customHeight="1"/>
    <row r="32417" customHeight="1"/>
    <row r="32418" customHeight="1"/>
    <row r="32419" customHeight="1"/>
    <row r="32420" customHeight="1"/>
    <row r="32421" customHeight="1"/>
    <row r="32422" customHeight="1"/>
    <row r="32423" customHeight="1"/>
    <row r="32424" customHeight="1"/>
    <row r="32425" customHeight="1"/>
    <row r="32426" customHeight="1"/>
    <row r="32427" customHeight="1"/>
    <row r="32428" customHeight="1"/>
    <row r="32429" customHeight="1"/>
    <row r="32430" customHeight="1"/>
    <row r="32431" customHeight="1"/>
    <row r="32432" customHeight="1"/>
    <row r="32433" customHeight="1"/>
    <row r="32434" customHeight="1"/>
    <row r="32435" customHeight="1"/>
    <row r="32436" customHeight="1"/>
    <row r="32437" customHeight="1"/>
    <row r="32438" customHeight="1"/>
    <row r="32439" customHeight="1"/>
    <row r="32440" customHeight="1"/>
    <row r="32441" customHeight="1"/>
    <row r="32442" customHeight="1"/>
    <row r="32443" customHeight="1"/>
    <row r="32444" customHeight="1"/>
    <row r="32445" customHeight="1"/>
    <row r="32446" customHeight="1"/>
    <row r="32447" customHeight="1"/>
    <row r="32448" customHeight="1"/>
    <row r="32449" customHeight="1"/>
    <row r="32450" customHeight="1"/>
    <row r="32451" customHeight="1"/>
    <row r="32452" customHeight="1"/>
    <row r="32453" customHeight="1"/>
    <row r="32454" customHeight="1"/>
    <row r="32455" customHeight="1"/>
    <row r="32456" customHeight="1"/>
    <row r="32457" customHeight="1"/>
    <row r="32458" customHeight="1"/>
    <row r="32459" customHeight="1"/>
    <row r="32460" customHeight="1"/>
    <row r="32461" customHeight="1"/>
    <row r="32462" customHeight="1"/>
    <row r="32463" customHeight="1"/>
    <row r="32464" customHeight="1"/>
    <row r="32465" customHeight="1"/>
    <row r="32466" customHeight="1"/>
    <row r="32467" customHeight="1"/>
    <row r="32468" customHeight="1"/>
    <row r="32469" customHeight="1"/>
    <row r="32470" customHeight="1"/>
    <row r="32471" customHeight="1"/>
    <row r="32472" customHeight="1"/>
    <row r="32473" customHeight="1"/>
    <row r="32474" customHeight="1"/>
    <row r="32475" customHeight="1"/>
    <row r="32476" customHeight="1"/>
    <row r="32477" customHeight="1"/>
    <row r="32478" customHeight="1"/>
    <row r="32479" customHeight="1"/>
    <row r="32480" customHeight="1"/>
    <row r="32481" customHeight="1"/>
    <row r="32482" customHeight="1"/>
    <row r="32483" customHeight="1"/>
    <row r="32484" customHeight="1"/>
    <row r="32485" customHeight="1"/>
    <row r="32486" customHeight="1"/>
    <row r="32487" customHeight="1"/>
    <row r="32488" customHeight="1"/>
    <row r="32489" customHeight="1"/>
    <row r="32490" customHeight="1"/>
    <row r="32491" customHeight="1"/>
    <row r="32492" customHeight="1"/>
    <row r="32493" customHeight="1"/>
    <row r="32494" customHeight="1"/>
    <row r="32495" customHeight="1"/>
    <row r="32496" customHeight="1"/>
    <row r="32497" customHeight="1"/>
    <row r="32498" customHeight="1"/>
    <row r="32499" customHeight="1"/>
    <row r="32500" customHeight="1"/>
    <row r="32501" customHeight="1"/>
    <row r="32502" customHeight="1"/>
    <row r="32503" customHeight="1"/>
    <row r="32504" customHeight="1"/>
    <row r="32505" customHeight="1"/>
    <row r="32506" customHeight="1"/>
    <row r="32507" customHeight="1"/>
    <row r="32508" customHeight="1"/>
    <row r="32509" customHeight="1"/>
    <row r="32510" customHeight="1"/>
    <row r="32511" customHeight="1"/>
    <row r="32512" customHeight="1"/>
    <row r="32513" customHeight="1"/>
    <row r="32514" customHeight="1"/>
    <row r="32515" customHeight="1"/>
    <row r="32516" customHeight="1"/>
    <row r="32517" customHeight="1"/>
    <row r="32518" customHeight="1"/>
    <row r="32519" customHeight="1"/>
    <row r="32520" customHeight="1"/>
    <row r="32521" customHeight="1"/>
    <row r="32522" customHeight="1"/>
    <row r="32523" customHeight="1"/>
    <row r="32524" customHeight="1"/>
    <row r="32525" customHeight="1"/>
    <row r="32526" customHeight="1"/>
    <row r="32527" customHeight="1"/>
    <row r="32528" customHeight="1"/>
    <row r="32529" customHeight="1"/>
    <row r="32530" customHeight="1"/>
    <row r="32531" customHeight="1"/>
    <row r="32532" customHeight="1"/>
    <row r="32533" customHeight="1"/>
    <row r="32534" customHeight="1"/>
    <row r="32535" customHeight="1"/>
    <row r="32536" customHeight="1"/>
    <row r="32537" customHeight="1"/>
    <row r="32538" customHeight="1"/>
    <row r="32539" customHeight="1"/>
    <row r="32540" customHeight="1"/>
    <row r="32541" customHeight="1"/>
    <row r="32542" customHeight="1"/>
    <row r="32543" customHeight="1"/>
    <row r="32544" customHeight="1"/>
    <row r="32545" customHeight="1"/>
    <row r="32546" customHeight="1"/>
    <row r="32547" customHeight="1"/>
    <row r="32548" customHeight="1"/>
    <row r="32549" customHeight="1"/>
    <row r="32550" customHeight="1"/>
    <row r="32551" customHeight="1"/>
    <row r="32552" customHeight="1"/>
    <row r="32553" customHeight="1"/>
    <row r="32554" customHeight="1"/>
    <row r="32555" customHeight="1"/>
    <row r="32556" customHeight="1"/>
    <row r="32557" customHeight="1"/>
    <row r="32558" customHeight="1"/>
    <row r="32559" customHeight="1"/>
    <row r="32560" customHeight="1"/>
    <row r="32561" customHeight="1"/>
    <row r="32562" customHeight="1"/>
    <row r="32563" customHeight="1"/>
    <row r="32564" customHeight="1"/>
    <row r="32565" customHeight="1"/>
    <row r="32566" customHeight="1"/>
    <row r="32567" customHeight="1"/>
    <row r="32568" customHeight="1"/>
    <row r="32569" customHeight="1"/>
    <row r="32570" customHeight="1"/>
    <row r="32571" customHeight="1"/>
    <row r="32572" customHeight="1"/>
    <row r="32573" customHeight="1"/>
    <row r="32574" customHeight="1"/>
    <row r="32575" customHeight="1"/>
    <row r="32576" customHeight="1"/>
    <row r="32577" customHeight="1"/>
    <row r="32578" customHeight="1"/>
    <row r="32579" customHeight="1"/>
    <row r="32580" customHeight="1"/>
    <row r="32581" customHeight="1"/>
    <row r="32582" customHeight="1"/>
    <row r="32583" customHeight="1"/>
    <row r="32584" customHeight="1"/>
    <row r="32585" customHeight="1"/>
    <row r="32586" customHeight="1"/>
    <row r="32587" customHeight="1"/>
    <row r="32588" customHeight="1"/>
    <row r="32589" customHeight="1"/>
    <row r="32590" customHeight="1"/>
    <row r="32591" customHeight="1"/>
    <row r="32592" customHeight="1"/>
    <row r="32593" customHeight="1"/>
    <row r="32594" customHeight="1"/>
    <row r="32595" customHeight="1"/>
    <row r="32596" customHeight="1"/>
    <row r="32597" customHeight="1"/>
    <row r="32598" customHeight="1"/>
    <row r="32599" customHeight="1"/>
    <row r="32600" customHeight="1"/>
    <row r="32601" customHeight="1"/>
    <row r="32602" customHeight="1"/>
    <row r="32603" customHeight="1"/>
    <row r="32604" customHeight="1"/>
    <row r="32605" customHeight="1"/>
    <row r="32606" customHeight="1"/>
    <row r="32607" customHeight="1"/>
    <row r="32608" customHeight="1"/>
    <row r="32609" customHeight="1"/>
    <row r="32610" customHeight="1"/>
    <row r="32611" customHeight="1"/>
    <row r="32612" customHeight="1"/>
    <row r="32613" customHeight="1"/>
    <row r="32614" customHeight="1"/>
    <row r="32615" customHeight="1"/>
    <row r="32616" customHeight="1"/>
    <row r="32617" customHeight="1"/>
    <row r="32618" customHeight="1"/>
    <row r="32619" customHeight="1"/>
    <row r="32620" customHeight="1"/>
    <row r="32621" customHeight="1"/>
    <row r="32622" customHeight="1"/>
    <row r="32623" customHeight="1"/>
    <row r="32624" customHeight="1"/>
    <row r="32625" customHeight="1"/>
    <row r="32626" customHeight="1"/>
    <row r="32627" customHeight="1"/>
    <row r="32628" customHeight="1"/>
    <row r="32629" customHeight="1"/>
    <row r="32630" customHeight="1"/>
    <row r="32631" customHeight="1"/>
    <row r="32632" customHeight="1"/>
    <row r="32633" customHeight="1"/>
    <row r="32634" customHeight="1"/>
    <row r="32635" customHeight="1"/>
    <row r="32636" customHeight="1"/>
    <row r="32637" customHeight="1"/>
    <row r="32638" customHeight="1"/>
    <row r="32639" customHeight="1"/>
    <row r="32640" customHeight="1"/>
    <row r="32641" customHeight="1"/>
    <row r="32642" customHeight="1"/>
    <row r="32643" customHeight="1"/>
    <row r="32644" customHeight="1"/>
    <row r="32645" customHeight="1"/>
    <row r="32646" customHeight="1"/>
    <row r="32647" customHeight="1"/>
    <row r="32648" customHeight="1"/>
    <row r="32649" customHeight="1"/>
    <row r="32650" customHeight="1"/>
    <row r="32651" customHeight="1"/>
    <row r="32652" customHeight="1"/>
    <row r="32653" customHeight="1"/>
    <row r="32654" customHeight="1"/>
    <row r="32655" customHeight="1"/>
    <row r="32656" customHeight="1"/>
    <row r="32657" customHeight="1"/>
    <row r="32658" customHeight="1"/>
    <row r="32659" customHeight="1"/>
    <row r="32660" customHeight="1"/>
    <row r="32661" customHeight="1"/>
    <row r="32662" customHeight="1"/>
    <row r="32663" customHeight="1"/>
    <row r="32664" customHeight="1"/>
    <row r="32665" customHeight="1"/>
    <row r="32666" customHeight="1"/>
    <row r="32667" customHeight="1"/>
    <row r="32668" customHeight="1"/>
    <row r="32669" customHeight="1"/>
    <row r="32670" customHeight="1"/>
    <row r="32671" customHeight="1"/>
    <row r="32672" customHeight="1"/>
    <row r="32673" customHeight="1"/>
    <row r="32674" customHeight="1"/>
    <row r="32675" customHeight="1"/>
    <row r="32676" customHeight="1"/>
    <row r="32677" customHeight="1"/>
    <row r="32678" customHeight="1"/>
    <row r="32679" customHeight="1"/>
    <row r="32680" customHeight="1"/>
    <row r="32681" customHeight="1"/>
    <row r="32682" customHeight="1"/>
    <row r="32683" customHeight="1"/>
    <row r="32684" customHeight="1"/>
    <row r="32685" customHeight="1"/>
    <row r="32686" customHeight="1"/>
    <row r="32687" customHeight="1"/>
    <row r="32688" customHeight="1"/>
    <row r="32689" customHeight="1"/>
    <row r="32690" customHeight="1"/>
    <row r="32691" customHeight="1"/>
    <row r="32692" customHeight="1"/>
    <row r="32693" customHeight="1"/>
    <row r="32694" customHeight="1"/>
    <row r="32695" customHeight="1"/>
    <row r="32696" customHeight="1"/>
    <row r="32697" customHeight="1"/>
    <row r="32698" customHeight="1"/>
    <row r="32699" customHeight="1"/>
    <row r="32700" customHeight="1"/>
    <row r="32701" customHeight="1"/>
    <row r="32702" customHeight="1"/>
    <row r="32703" customHeight="1"/>
    <row r="32704" customHeight="1"/>
    <row r="32705" customHeight="1"/>
    <row r="32706" customHeight="1"/>
    <row r="32707" customHeight="1"/>
    <row r="32708" customHeight="1"/>
    <row r="32709" customHeight="1"/>
    <row r="32710" customHeight="1"/>
    <row r="32711" customHeight="1"/>
    <row r="32712" customHeight="1"/>
    <row r="32713" customHeight="1"/>
    <row r="32714" customHeight="1"/>
    <row r="32715" customHeight="1"/>
    <row r="32716" customHeight="1"/>
    <row r="32717" customHeight="1"/>
    <row r="32718" customHeight="1"/>
    <row r="32719" customHeight="1"/>
    <row r="32720" customHeight="1"/>
    <row r="32721" customHeight="1"/>
    <row r="32722" customHeight="1"/>
    <row r="32723" customHeight="1"/>
    <row r="32724" customHeight="1"/>
    <row r="32725" customHeight="1"/>
    <row r="32726" customHeight="1"/>
    <row r="32727" customHeight="1"/>
    <row r="32728" customHeight="1"/>
    <row r="32729" customHeight="1"/>
    <row r="32730" customHeight="1"/>
    <row r="32731" customHeight="1"/>
    <row r="32732" customHeight="1"/>
    <row r="32733" customHeight="1"/>
    <row r="32734" customHeight="1"/>
    <row r="32735" customHeight="1"/>
    <row r="32736" customHeight="1"/>
    <row r="32737" customHeight="1"/>
    <row r="32738" customHeight="1"/>
    <row r="32739" customHeight="1"/>
    <row r="32740" customHeight="1"/>
    <row r="32741" customHeight="1"/>
    <row r="32742" customHeight="1"/>
    <row r="32743" customHeight="1"/>
    <row r="32744" customHeight="1"/>
    <row r="32745" customHeight="1"/>
    <row r="32746" customHeight="1"/>
    <row r="32747" customHeight="1"/>
    <row r="32748" customHeight="1"/>
    <row r="32749" customHeight="1"/>
    <row r="32750" customHeight="1"/>
    <row r="32751" customHeight="1"/>
    <row r="32752" customHeight="1"/>
    <row r="32753" customHeight="1"/>
    <row r="32754" customHeight="1"/>
    <row r="32755" customHeight="1"/>
    <row r="32756" customHeight="1"/>
    <row r="32757" customHeight="1"/>
    <row r="32758" customHeight="1"/>
    <row r="32759" customHeight="1"/>
    <row r="32760" customHeight="1"/>
    <row r="32761" customHeight="1"/>
    <row r="32762" customHeight="1"/>
    <row r="32763" customHeight="1"/>
    <row r="32764" customHeight="1"/>
    <row r="32765" customHeight="1"/>
    <row r="32766" customHeight="1"/>
    <row r="32767" customHeight="1"/>
    <row r="32768" customHeight="1"/>
    <row r="32769" customHeight="1"/>
    <row r="32770" customHeight="1"/>
    <row r="32771" customHeight="1"/>
    <row r="32772" customHeight="1"/>
    <row r="32773" customHeight="1"/>
    <row r="32774" customHeight="1"/>
    <row r="32775" customHeight="1"/>
    <row r="32776" customHeight="1"/>
    <row r="32777" customHeight="1"/>
    <row r="32778" customHeight="1"/>
    <row r="32779" customHeight="1"/>
    <row r="32780" customHeight="1"/>
    <row r="32781" customHeight="1"/>
    <row r="32782" customHeight="1"/>
    <row r="32783" customHeight="1"/>
    <row r="32784" customHeight="1"/>
    <row r="32785" customHeight="1"/>
    <row r="32786" customHeight="1"/>
    <row r="32787" customHeight="1"/>
    <row r="32788" customHeight="1"/>
    <row r="32789" customHeight="1"/>
    <row r="32790" customHeight="1"/>
    <row r="32791" customHeight="1"/>
    <row r="32792" customHeight="1"/>
    <row r="32793" customHeight="1"/>
    <row r="32794" customHeight="1"/>
    <row r="32795" customHeight="1"/>
    <row r="32796" customHeight="1"/>
    <row r="32797" customHeight="1"/>
    <row r="32798" customHeight="1"/>
    <row r="32799" customHeight="1"/>
    <row r="32800" customHeight="1"/>
    <row r="32801" customHeight="1"/>
    <row r="32802" customHeight="1"/>
    <row r="32803" customHeight="1"/>
    <row r="32804" customHeight="1"/>
    <row r="32805" customHeight="1"/>
    <row r="32806" customHeight="1"/>
    <row r="32807" customHeight="1"/>
    <row r="32808" customHeight="1"/>
    <row r="32809" customHeight="1"/>
    <row r="32810" customHeight="1"/>
    <row r="32811" customHeight="1"/>
    <row r="32812" customHeight="1"/>
    <row r="32813" customHeight="1"/>
    <row r="32814" customHeight="1"/>
    <row r="32815" customHeight="1"/>
    <row r="32816" customHeight="1"/>
    <row r="32817" customHeight="1"/>
    <row r="32818" customHeight="1"/>
    <row r="32819" customHeight="1"/>
    <row r="32820" customHeight="1"/>
    <row r="32821" customHeight="1"/>
    <row r="32822" customHeight="1"/>
    <row r="32823" customHeight="1"/>
    <row r="32824" customHeight="1"/>
    <row r="32825" customHeight="1"/>
    <row r="32826" customHeight="1"/>
    <row r="32827" customHeight="1"/>
    <row r="32828" customHeight="1"/>
    <row r="32829" customHeight="1"/>
    <row r="32830" customHeight="1"/>
    <row r="32831" customHeight="1"/>
    <row r="32832" customHeight="1"/>
    <row r="32833" customHeight="1"/>
    <row r="32834" customHeight="1"/>
    <row r="32835" customHeight="1"/>
    <row r="32836" customHeight="1"/>
    <row r="32837" customHeight="1"/>
    <row r="32838" customHeight="1"/>
    <row r="32839" customHeight="1"/>
    <row r="32840" customHeight="1"/>
    <row r="32841" customHeight="1"/>
    <row r="32842" customHeight="1"/>
    <row r="32843" customHeight="1"/>
    <row r="32844" customHeight="1"/>
    <row r="32845" customHeight="1"/>
    <row r="32846" customHeight="1"/>
    <row r="32847" customHeight="1"/>
    <row r="32848" customHeight="1"/>
    <row r="32849" customHeight="1"/>
    <row r="32850" customHeight="1"/>
    <row r="32851" customHeight="1"/>
    <row r="32852" customHeight="1"/>
    <row r="32853" customHeight="1"/>
    <row r="32854" customHeight="1"/>
    <row r="32855" customHeight="1"/>
    <row r="32856" customHeight="1"/>
    <row r="32857" customHeight="1"/>
    <row r="32858" customHeight="1"/>
    <row r="32859" customHeight="1"/>
    <row r="32860" customHeight="1"/>
    <row r="32861" customHeight="1"/>
    <row r="32862" customHeight="1"/>
    <row r="32863" customHeight="1"/>
    <row r="32864" customHeight="1"/>
    <row r="32865" customHeight="1"/>
    <row r="32866" customHeight="1"/>
    <row r="32867" customHeight="1"/>
    <row r="32868" customHeight="1"/>
    <row r="32869" customHeight="1"/>
    <row r="32870" customHeight="1"/>
    <row r="32871" customHeight="1"/>
    <row r="32872" customHeight="1"/>
    <row r="32873" customHeight="1"/>
    <row r="32874" customHeight="1"/>
    <row r="32875" customHeight="1"/>
    <row r="32876" customHeight="1"/>
    <row r="32877" customHeight="1"/>
    <row r="32878" customHeight="1"/>
    <row r="32879" customHeight="1"/>
    <row r="32880" customHeight="1"/>
    <row r="32881" customHeight="1"/>
    <row r="32882" customHeight="1"/>
    <row r="32883" customHeight="1"/>
    <row r="32884" customHeight="1"/>
    <row r="32885" customHeight="1"/>
    <row r="32886" customHeight="1"/>
    <row r="32887" customHeight="1"/>
    <row r="32888" customHeight="1"/>
    <row r="32889" customHeight="1"/>
    <row r="32890" customHeight="1"/>
    <row r="32891" customHeight="1"/>
    <row r="32892" customHeight="1"/>
    <row r="32893" customHeight="1"/>
    <row r="32894" customHeight="1"/>
    <row r="32895" customHeight="1"/>
    <row r="32896" customHeight="1"/>
    <row r="32897" customHeight="1"/>
    <row r="32898" customHeight="1"/>
    <row r="32899" customHeight="1"/>
    <row r="32900" customHeight="1"/>
    <row r="32901" customHeight="1"/>
    <row r="32902" customHeight="1"/>
    <row r="32903" customHeight="1"/>
    <row r="32904" customHeight="1"/>
    <row r="32905" customHeight="1"/>
    <row r="32906" customHeight="1"/>
    <row r="32907" customHeight="1"/>
    <row r="32908" customHeight="1"/>
    <row r="32909" customHeight="1"/>
    <row r="32910" customHeight="1"/>
    <row r="32911" customHeight="1"/>
    <row r="32912" customHeight="1"/>
    <row r="32913" customHeight="1"/>
    <row r="32914" customHeight="1"/>
    <row r="32915" customHeight="1"/>
    <row r="32916" customHeight="1"/>
    <row r="32917" customHeight="1"/>
    <row r="32918" customHeight="1"/>
    <row r="32919" customHeight="1"/>
    <row r="32920" customHeight="1"/>
    <row r="32921" customHeight="1"/>
    <row r="32922" customHeight="1"/>
    <row r="32923" customHeight="1"/>
    <row r="32924" customHeight="1"/>
    <row r="32925" customHeight="1"/>
    <row r="32926" customHeight="1"/>
    <row r="32927" customHeight="1"/>
    <row r="32928" customHeight="1"/>
    <row r="32929" customHeight="1"/>
    <row r="32930" customHeight="1"/>
    <row r="32931" customHeight="1"/>
    <row r="32932" customHeight="1"/>
    <row r="32933" customHeight="1"/>
    <row r="32934" customHeight="1"/>
    <row r="32935" customHeight="1"/>
    <row r="32936" customHeight="1"/>
    <row r="32937" customHeight="1"/>
    <row r="32938" customHeight="1"/>
    <row r="32939" customHeight="1"/>
    <row r="32940" customHeight="1"/>
    <row r="32941" customHeight="1"/>
    <row r="32942" customHeight="1"/>
    <row r="32943" customHeight="1"/>
    <row r="32944" customHeight="1"/>
    <row r="32945" customHeight="1"/>
    <row r="32946" customHeight="1"/>
    <row r="32947" customHeight="1"/>
    <row r="32948" customHeight="1"/>
    <row r="32949" customHeight="1"/>
    <row r="32950" customHeight="1"/>
    <row r="32951" customHeight="1"/>
    <row r="32952" customHeight="1"/>
    <row r="32953" customHeight="1"/>
    <row r="32954" customHeight="1"/>
    <row r="32955" customHeight="1"/>
    <row r="32956" customHeight="1"/>
    <row r="32957" customHeight="1"/>
    <row r="32958" customHeight="1"/>
    <row r="32959" customHeight="1"/>
    <row r="32960" customHeight="1"/>
    <row r="32961" customHeight="1"/>
    <row r="32962" customHeight="1"/>
    <row r="32963" customHeight="1"/>
    <row r="32964" customHeight="1"/>
    <row r="32965" customHeight="1"/>
    <row r="32966" customHeight="1"/>
    <row r="32967" customHeight="1"/>
    <row r="32968" customHeight="1"/>
    <row r="32969" customHeight="1"/>
    <row r="32970" customHeight="1"/>
    <row r="32971" customHeight="1"/>
    <row r="32972" customHeight="1"/>
    <row r="32973" customHeight="1"/>
    <row r="32974" customHeight="1"/>
    <row r="32975" customHeight="1"/>
    <row r="32976" customHeight="1"/>
    <row r="32977" customHeight="1"/>
    <row r="32978" customHeight="1"/>
    <row r="32979" customHeight="1"/>
    <row r="32980" customHeight="1"/>
    <row r="32981" customHeight="1"/>
    <row r="32982" customHeight="1"/>
    <row r="32983" customHeight="1"/>
    <row r="32984" customHeight="1"/>
    <row r="32985" customHeight="1"/>
    <row r="32986" customHeight="1"/>
    <row r="32987" customHeight="1"/>
    <row r="32988" customHeight="1"/>
    <row r="32989" customHeight="1"/>
    <row r="32990" customHeight="1"/>
    <row r="32991" customHeight="1"/>
    <row r="32992" customHeight="1"/>
    <row r="32993" customHeight="1"/>
    <row r="32994" customHeight="1"/>
    <row r="32995" customHeight="1"/>
    <row r="32996" customHeight="1"/>
    <row r="32997" customHeight="1"/>
    <row r="32998" customHeight="1"/>
    <row r="32999" customHeight="1"/>
    <row r="33000" customHeight="1"/>
    <row r="33001" customHeight="1"/>
    <row r="33002" customHeight="1"/>
    <row r="33003" customHeight="1"/>
    <row r="33004" customHeight="1"/>
    <row r="33005" customHeight="1"/>
    <row r="33006" customHeight="1"/>
    <row r="33007" customHeight="1"/>
    <row r="33008" customHeight="1"/>
    <row r="33009" customHeight="1"/>
    <row r="33010" customHeight="1"/>
    <row r="33011" customHeight="1"/>
    <row r="33012" customHeight="1"/>
    <row r="33013" customHeight="1"/>
    <row r="33014" customHeight="1"/>
    <row r="33015" customHeight="1"/>
    <row r="33016" customHeight="1"/>
    <row r="33017" customHeight="1"/>
    <row r="33018" customHeight="1"/>
    <row r="33019" customHeight="1"/>
    <row r="33020" customHeight="1"/>
    <row r="33021" customHeight="1"/>
    <row r="33022" customHeight="1"/>
    <row r="33023" customHeight="1"/>
    <row r="33024" customHeight="1"/>
    <row r="33025" customHeight="1"/>
    <row r="33026" customHeight="1"/>
    <row r="33027" customHeight="1"/>
    <row r="33028" customHeight="1"/>
    <row r="33029" customHeight="1"/>
    <row r="33030" customHeight="1"/>
    <row r="33031" customHeight="1"/>
    <row r="33032" customHeight="1"/>
    <row r="33033" customHeight="1"/>
    <row r="33034" customHeight="1"/>
    <row r="33035" customHeight="1"/>
    <row r="33036" customHeight="1"/>
    <row r="33037" customHeight="1"/>
    <row r="33038" customHeight="1"/>
    <row r="33039" customHeight="1"/>
    <row r="33040" customHeight="1"/>
    <row r="33041" customHeight="1"/>
    <row r="33042" customHeight="1"/>
    <row r="33043" customHeight="1"/>
    <row r="33044" customHeight="1"/>
    <row r="33045" customHeight="1"/>
    <row r="33046" customHeight="1"/>
    <row r="33047" customHeight="1"/>
    <row r="33048" customHeight="1"/>
    <row r="33049" customHeight="1"/>
    <row r="33050" customHeight="1"/>
    <row r="33051" customHeight="1"/>
    <row r="33052" customHeight="1"/>
    <row r="33053" customHeight="1"/>
    <row r="33054" customHeight="1"/>
    <row r="33055" customHeight="1"/>
    <row r="33056" customHeight="1"/>
    <row r="33057" customHeight="1"/>
    <row r="33058" customHeight="1"/>
    <row r="33059" customHeight="1"/>
    <row r="33060" customHeight="1"/>
    <row r="33061" customHeight="1"/>
    <row r="33062" customHeight="1"/>
    <row r="33063" customHeight="1"/>
    <row r="33064" customHeight="1"/>
    <row r="33065" customHeight="1"/>
    <row r="33066" customHeight="1"/>
    <row r="33067" customHeight="1"/>
    <row r="33068" customHeight="1"/>
    <row r="33069" customHeight="1"/>
    <row r="33070" customHeight="1"/>
    <row r="33071" customHeight="1"/>
    <row r="33072" customHeight="1"/>
    <row r="33073" customHeight="1"/>
    <row r="33074" customHeight="1"/>
    <row r="33075" customHeight="1"/>
    <row r="33076" customHeight="1"/>
    <row r="33077" customHeight="1"/>
    <row r="33078" customHeight="1"/>
    <row r="33079" customHeight="1"/>
    <row r="33080" customHeight="1"/>
    <row r="33081" customHeight="1"/>
    <row r="33082" customHeight="1"/>
    <row r="33083" customHeight="1"/>
    <row r="33084" customHeight="1"/>
    <row r="33085" customHeight="1"/>
    <row r="33086" customHeight="1"/>
    <row r="33087" customHeight="1"/>
    <row r="33088" customHeight="1"/>
    <row r="33089" customHeight="1"/>
    <row r="33090" customHeight="1"/>
    <row r="33091" customHeight="1"/>
    <row r="33092" customHeight="1"/>
    <row r="33093" customHeight="1"/>
    <row r="33094" customHeight="1"/>
    <row r="33095" customHeight="1"/>
    <row r="33096" customHeight="1"/>
    <row r="33097" customHeight="1"/>
    <row r="33098" customHeight="1"/>
    <row r="33099" customHeight="1"/>
    <row r="33100" customHeight="1"/>
    <row r="33101" customHeight="1"/>
    <row r="33102" customHeight="1"/>
    <row r="33103" customHeight="1"/>
    <row r="33104" customHeight="1"/>
    <row r="33105" customHeight="1"/>
    <row r="33106" customHeight="1"/>
    <row r="33107" customHeight="1"/>
    <row r="33108" customHeight="1"/>
    <row r="33109" customHeight="1"/>
    <row r="33110" customHeight="1"/>
    <row r="33111" customHeight="1"/>
    <row r="33112" customHeight="1"/>
    <row r="33113" customHeight="1"/>
    <row r="33114" customHeight="1"/>
    <row r="33115" customHeight="1"/>
    <row r="33116" customHeight="1"/>
    <row r="33117" customHeight="1"/>
    <row r="33118" customHeight="1"/>
    <row r="33119" customHeight="1"/>
    <row r="33120" customHeight="1"/>
    <row r="33121" customHeight="1"/>
    <row r="33122" customHeight="1"/>
    <row r="33123" customHeight="1"/>
    <row r="33124" customHeight="1"/>
    <row r="33125" customHeight="1"/>
    <row r="33126" customHeight="1"/>
    <row r="33127" customHeight="1"/>
    <row r="33128" customHeight="1"/>
    <row r="33129" customHeight="1"/>
    <row r="33130" customHeight="1"/>
    <row r="33131" customHeight="1"/>
    <row r="33132" customHeight="1"/>
    <row r="33133" customHeight="1"/>
    <row r="33134" customHeight="1"/>
    <row r="33135" customHeight="1"/>
    <row r="33136" customHeight="1"/>
    <row r="33137" customHeight="1"/>
    <row r="33138" customHeight="1"/>
    <row r="33139" customHeight="1"/>
    <row r="33140" customHeight="1"/>
    <row r="33141" customHeight="1"/>
    <row r="33142" customHeight="1"/>
    <row r="33143" customHeight="1"/>
    <row r="33144" customHeight="1"/>
    <row r="33145" customHeight="1"/>
    <row r="33146" customHeight="1"/>
    <row r="33147" customHeight="1"/>
    <row r="33148" customHeight="1"/>
    <row r="33149" customHeight="1"/>
    <row r="33150" customHeight="1"/>
    <row r="33151" customHeight="1"/>
    <row r="33152" customHeight="1"/>
    <row r="33153" customHeight="1"/>
    <row r="33154" customHeight="1"/>
    <row r="33155" customHeight="1"/>
    <row r="33156" customHeight="1"/>
    <row r="33157" customHeight="1"/>
    <row r="33158" customHeight="1"/>
    <row r="33159" customHeight="1"/>
    <row r="33160" customHeight="1"/>
    <row r="33161" customHeight="1"/>
    <row r="33162" customHeight="1"/>
    <row r="33163" customHeight="1"/>
    <row r="33164" customHeight="1"/>
    <row r="33165" customHeight="1"/>
    <row r="33166" customHeight="1"/>
    <row r="33167" customHeight="1"/>
    <row r="33168" customHeight="1"/>
    <row r="33169" customHeight="1"/>
    <row r="33170" customHeight="1"/>
    <row r="33171" customHeight="1"/>
    <row r="33172" customHeight="1"/>
    <row r="33173" customHeight="1"/>
    <row r="33174" customHeight="1"/>
    <row r="33175" customHeight="1"/>
    <row r="33176" customHeight="1"/>
    <row r="33177" customHeight="1"/>
    <row r="33178" customHeight="1"/>
    <row r="33179" customHeight="1"/>
    <row r="33180" customHeight="1"/>
    <row r="33181" customHeight="1"/>
    <row r="33182" customHeight="1"/>
    <row r="33183" customHeight="1"/>
    <row r="33184" customHeight="1"/>
    <row r="33185" customHeight="1"/>
    <row r="33186" customHeight="1"/>
    <row r="33187" customHeight="1"/>
    <row r="33188" customHeight="1"/>
    <row r="33189" customHeight="1"/>
    <row r="33190" customHeight="1"/>
    <row r="33191" customHeight="1"/>
    <row r="33192" customHeight="1"/>
    <row r="33193" customHeight="1"/>
    <row r="33194" customHeight="1"/>
    <row r="33195" customHeight="1"/>
    <row r="33196" customHeight="1"/>
    <row r="33197" customHeight="1"/>
    <row r="33198" customHeight="1"/>
    <row r="33199" customHeight="1"/>
    <row r="33200" customHeight="1"/>
    <row r="33201" customHeight="1"/>
    <row r="33202" customHeight="1"/>
    <row r="33203" customHeight="1"/>
    <row r="33204" customHeight="1"/>
    <row r="33205" customHeight="1"/>
    <row r="33206" customHeight="1"/>
    <row r="33207" customHeight="1"/>
    <row r="33208" customHeight="1"/>
    <row r="33209" customHeight="1"/>
    <row r="33210" customHeight="1"/>
    <row r="33211" customHeight="1"/>
    <row r="33212" customHeight="1"/>
    <row r="33213" customHeight="1"/>
    <row r="33214" customHeight="1"/>
    <row r="33215" customHeight="1"/>
    <row r="33216" customHeight="1"/>
    <row r="33217" customHeight="1"/>
    <row r="33218" customHeight="1"/>
    <row r="33219" customHeight="1"/>
    <row r="33220" customHeight="1"/>
    <row r="33221" customHeight="1"/>
    <row r="33222" customHeight="1"/>
    <row r="33223" customHeight="1"/>
    <row r="33224" customHeight="1"/>
    <row r="33225" customHeight="1"/>
    <row r="33226" customHeight="1"/>
    <row r="33227" customHeight="1"/>
    <row r="33228" customHeight="1"/>
    <row r="33229" customHeight="1"/>
    <row r="33230" customHeight="1"/>
    <row r="33231" customHeight="1"/>
    <row r="33232" customHeight="1"/>
    <row r="33233" customHeight="1"/>
    <row r="33234" customHeight="1"/>
    <row r="33235" customHeight="1"/>
    <row r="33236" customHeight="1"/>
    <row r="33237" customHeight="1"/>
    <row r="33238" customHeight="1"/>
    <row r="33239" customHeight="1"/>
    <row r="33240" customHeight="1"/>
    <row r="33241" customHeight="1"/>
    <row r="33242" customHeight="1"/>
    <row r="33243" customHeight="1"/>
    <row r="33244" customHeight="1"/>
    <row r="33245" customHeight="1"/>
    <row r="33246" customHeight="1"/>
    <row r="33247" customHeight="1"/>
    <row r="33248" customHeight="1"/>
    <row r="33249" customHeight="1"/>
    <row r="33250" customHeight="1"/>
    <row r="33251" customHeight="1"/>
    <row r="33252" customHeight="1"/>
    <row r="33253" customHeight="1"/>
    <row r="33254" customHeight="1"/>
    <row r="33255" customHeight="1"/>
    <row r="33256" customHeight="1"/>
    <row r="33257" customHeight="1"/>
    <row r="33258" customHeight="1"/>
    <row r="33259" customHeight="1"/>
    <row r="33260" customHeight="1"/>
    <row r="33261" customHeight="1"/>
    <row r="33262" customHeight="1"/>
    <row r="33263" customHeight="1"/>
    <row r="33264" customHeight="1"/>
    <row r="33265" customHeight="1"/>
    <row r="33266" customHeight="1"/>
    <row r="33267" customHeight="1"/>
    <row r="33268" customHeight="1"/>
    <row r="33269" customHeight="1"/>
    <row r="33270" customHeight="1"/>
    <row r="33271" customHeight="1"/>
    <row r="33272" customHeight="1"/>
    <row r="33273" customHeight="1"/>
    <row r="33274" customHeight="1"/>
    <row r="33275" customHeight="1"/>
    <row r="33276" customHeight="1"/>
    <row r="33277" customHeight="1"/>
    <row r="33278" customHeight="1"/>
    <row r="33279" customHeight="1"/>
    <row r="33280" customHeight="1"/>
    <row r="33281" customHeight="1"/>
    <row r="33282" customHeight="1"/>
    <row r="33283" customHeight="1"/>
    <row r="33284" customHeight="1"/>
    <row r="33285" customHeight="1"/>
    <row r="33286" customHeight="1"/>
    <row r="33287" customHeight="1"/>
    <row r="33288" customHeight="1"/>
    <row r="33289" customHeight="1"/>
    <row r="33290" customHeight="1"/>
    <row r="33291" customHeight="1"/>
    <row r="33292" customHeight="1"/>
    <row r="33293" customHeight="1"/>
    <row r="33294" customHeight="1"/>
    <row r="33295" customHeight="1"/>
    <row r="33296" customHeight="1"/>
    <row r="33297" customHeight="1"/>
    <row r="33298" customHeight="1"/>
    <row r="33299" customHeight="1"/>
    <row r="33300" customHeight="1"/>
    <row r="33301" customHeight="1"/>
    <row r="33302" customHeight="1"/>
    <row r="33303" customHeight="1"/>
    <row r="33304" customHeight="1"/>
    <row r="33305" customHeight="1"/>
    <row r="33306" customHeight="1"/>
    <row r="33307" customHeight="1"/>
    <row r="33308" customHeight="1"/>
    <row r="33309" customHeight="1"/>
    <row r="33310" customHeight="1"/>
    <row r="33311" customHeight="1"/>
    <row r="33312" customHeight="1"/>
    <row r="33313" customHeight="1"/>
    <row r="33314" customHeight="1"/>
    <row r="33315" customHeight="1"/>
    <row r="33316" customHeight="1"/>
    <row r="33317" customHeight="1"/>
    <row r="33318" customHeight="1"/>
    <row r="33319" customHeight="1"/>
    <row r="33320" customHeight="1"/>
    <row r="33321" customHeight="1"/>
    <row r="33322" customHeight="1"/>
    <row r="33323" customHeight="1"/>
    <row r="33324" customHeight="1"/>
    <row r="33325" customHeight="1"/>
    <row r="33326" customHeight="1"/>
    <row r="33327" customHeight="1"/>
    <row r="33328" customHeight="1"/>
    <row r="33329" customHeight="1"/>
    <row r="33330" customHeight="1"/>
    <row r="33331" customHeight="1"/>
    <row r="33332" customHeight="1"/>
    <row r="33333" customHeight="1"/>
    <row r="33334" customHeight="1"/>
    <row r="33335" customHeight="1"/>
    <row r="33336" customHeight="1"/>
    <row r="33337" customHeight="1"/>
    <row r="33338" customHeight="1"/>
    <row r="33339" customHeight="1"/>
    <row r="33340" customHeight="1"/>
    <row r="33341" customHeight="1"/>
    <row r="33342" customHeight="1"/>
    <row r="33343" customHeight="1"/>
    <row r="33344" customHeight="1"/>
    <row r="33345" customHeight="1"/>
    <row r="33346" customHeight="1"/>
    <row r="33347" customHeight="1"/>
    <row r="33348" customHeight="1"/>
    <row r="33349" customHeight="1"/>
    <row r="33350" customHeight="1"/>
    <row r="33351" customHeight="1"/>
    <row r="33352" customHeight="1"/>
    <row r="33353" customHeight="1"/>
    <row r="33354" customHeight="1"/>
    <row r="33355" customHeight="1"/>
    <row r="33356" customHeight="1"/>
    <row r="33357" customHeight="1"/>
    <row r="33358" customHeight="1"/>
    <row r="33359" customHeight="1"/>
    <row r="33360" customHeight="1"/>
    <row r="33361" customHeight="1"/>
    <row r="33362" customHeight="1"/>
    <row r="33363" customHeight="1"/>
    <row r="33364" customHeight="1"/>
    <row r="33365" customHeight="1"/>
    <row r="33366" customHeight="1"/>
    <row r="33367" customHeight="1"/>
    <row r="33368" customHeight="1"/>
    <row r="33369" customHeight="1"/>
    <row r="33370" customHeight="1"/>
    <row r="33371" customHeight="1"/>
    <row r="33372" customHeight="1"/>
    <row r="33373" customHeight="1"/>
    <row r="33374" customHeight="1"/>
    <row r="33375" customHeight="1"/>
    <row r="33376" customHeight="1"/>
    <row r="33377" customHeight="1"/>
    <row r="33378" customHeight="1"/>
    <row r="33379" customHeight="1"/>
    <row r="33380" customHeight="1"/>
    <row r="33381" customHeight="1"/>
    <row r="33382" customHeight="1"/>
    <row r="33383" customHeight="1"/>
    <row r="33384" customHeight="1"/>
    <row r="33385" customHeight="1"/>
    <row r="33386" customHeight="1"/>
    <row r="33387" customHeight="1"/>
    <row r="33388" customHeight="1"/>
    <row r="33389" customHeight="1"/>
    <row r="33390" customHeight="1"/>
    <row r="33391" customHeight="1"/>
    <row r="33392" customHeight="1"/>
    <row r="33393" customHeight="1"/>
    <row r="33394" customHeight="1"/>
    <row r="33395" customHeight="1"/>
    <row r="33396" customHeight="1"/>
    <row r="33397" customHeight="1"/>
    <row r="33398" customHeight="1"/>
    <row r="33399" customHeight="1"/>
    <row r="33400" customHeight="1"/>
    <row r="33401" customHeight="1"/>
    <row r="33402" customHeight="1"/>
    <row r="33403" customHeight="1"/>
    <row r="33404" customHeight="1"/>
    <row r="33405" customHeight="1"/>
    <row r="33406" customHeight="1"/>
    <row r="33407" customHeight="1"/>
    <row r="33408" customHeight="1"/>
    <row r="33409" customHeight="1"/>
    <row r="33410" customHeight="1"/>
    <row r="33411" customHeight="1"/>
    <row r="33412" customHeight="1"/>
    <row r="33413" customHeight="1"/>
    <row r="33414" customHeight="1"/>
    <row r="33415" customHeight="1"/>
    <row r="33416" customHeight="1"/>
    <row r="33417" customHeight="1"/>
    <row r="33418" customHeight="1"/>
    <row r="33419" customHeight="1"/>
    <row r="33420" customHeight="1"/>
    <row r="33421" customHeight="1"/>
    <row r="33422" customHeight="1"/>
    <row r="33423" customHeight="1"/>
    <row r="33424" customHeight="1"/>
    <row r="33425" customHeight="1"/>
    <row r="33426" customHeight="1"/>
    <row r="33427" customHeight="1"/>
    <row r="33428" customHeight="1"/>
    <row r="33429" customHeight="1"/>
    <row r="33430" customHeight="1"/>
    <row r="33431" customHeight="1"/>
    <row r="33432" customHeight="1"/>
    <row r="33433" customHeight="1"/>
    <row r="33434" customHeight="1"/>
    <row r="33435" customHeight="1"/>
    <row r="33436" customHeight="1"/>
    <row r="33437" customHeight="1"/>
    <row r="33438" customHeight="1"/>
    <row r="33439" customHeight="1"/>
    <row r="33440" customHeight="1"/>
    <row r="33441" customHeight="1"/>
    <row r="33442" customHeight="1"/>
    <row r="33443" customHeight="1"/>
    <row r="33444" customHeight="1"/>
    <row r="33445" customHeight="1"/>
    <row r="33446" customHeight="1"/>
    <row r="33447" customHeight="1"/>
    <row r="33448" customHeight="1"/>
    <row r="33449" customHeight="1"/>
    <row r="33450" customHeight="1"/>
    <row r="33451" customHeight="1"/>
    <row r="33452" customHeight="1"/>
    <row r="33453" customHeight="1"/>
    <row r="33454" customHeight="1"/>
    <row r="33455" customHeight="1"/>
    <row r="33456" customHeight="1"/>
    <row r="33457" customHeight="1"/>
    <row r="33458" customHeight="1"/>
    <row r="33459" customHeight="1"/>
    <row r="33460" customHeight="1"/>
    <row r="33461" customHeight="1"/>
    <row r="33462" customHeight="1"/>
    <row r="33463" customHeight="1"/>
    <row r="33464" customHeight="1"/>
    <row r="33465" customHeight="1"/>
    <row r="33466" customHeight="1"/>
    <row r="33467" customHeight="1"/>
    <row r="33468" customHeight="1"/>
    <row r="33469" customHeight="1"/>
    <row r="33470" customHeight="1"/>
    <row r="33471" customHeight="1"/>
    <row r="33472" customHeight="1"/>
    <row r="33473" customHeight="1"/>
    <row r="33474" customHeight="1"/>
    <row r="33475" customHeight="1"/>
    <row r="33476" customHeight="1"/>
    <row r="33477" customHeight="1"/>
    <row r="33478" customHeight="1"/>
    <row r="33479" customHeight="1"/>
    <row r="33480" customHeight="1"/>
    <row r="33481" customHeight="1"/>
    <row r="33482" customHeight="1"/>
    <row r="33483" customHeight="1"/>
    <row r="33484" customHeight="1"/>
    <row r="33485" customHeight="1"/>
    <row r="33486" customHeight="1"/>
    <row r="33487" customHeight="1"/>
    <row r="33488" customHeight="1"/>
    <row r="33489" customHeight="1"/>
    <row r="33490" customHeight="1"/>
    <row r="33491" customHeight="1"/>
    <row r="33492" customHeight="1"/>
    <row r="33493" customHeight="1"/>
    <row r="33494" customHeight="1"/>
    <row r="33495" customHeight="1"/>
    <row r="33496" customHeight="1"/>
    <row r="33497" customHeight="1"/>
    <row r="33498" customHeight="1"/>
    <row r="33499" customHeight="1"/>
    <row r="33500" customHeight="1"/>
    <row r="33501" customHeight="1"/>
    <row r="33502" customHeight="1"/>
    <row r="33503" customHeight="1"/>
    <row r="33504" customHeight="1"/>
    <row r="33505" customHeight="1"/>
    <row r="33506" customHeight="1"/>
    <row r="33507" customHeight="1"/>
    <row r="33508" customHeight="1"/>
    <row r="33509" customHeight="1"/>
    <row r="33510" customHeight="1"/>
    <row r="33511" customHeight="1"/>
    <row r="33512" customHeight="1"/>
    <row r="33513" customHeight="1"/>
    <row r="33514" customHeight="1"/>
    <row r="33515" customHeight="1"/>
    <row r="33516" customHeight="1"/>
    <row r="33517" customHeight="1"/>
    <row r="33518" customHeight="1"/>
    <row r="33519" customHeight="1"/>
    <row r="33520" customHeight="1"/>
    <row r="33521" customHeight="1"/>
    <row r="33522" customHeight="1"/>
    <row r="33523" customHeight="1"/>
    <row r="33524" customHeight="1"/>
    <row r="33525" customHeight="1"/>
    <row r="33526" customHeight="1"/>
    <row r="33527" customHeight="1"/>
    <row r="33528" customHeight="1"/>
    <row r="33529" customHeight="1"/>
    <row r="33530" customHeight="1"/>
    <row r="33531" customHeight="1"/>
    <row r="33532" customHeight="1"/>
    <row r="33533" customHeight="1"/>
    <row r="33534" customHeight="1"/>
    <row r="33535" customHeight="1"/>
    <row r="33536" customHeight="1"/>
    <row r="33537" customHeight="1"/>
    <row r="33538" customHeight="1"/>
    <row r="33539" customHeight="1"/>
    <row r="33540" customHeight="1"/>
    <row r="33541" customHeight="1"/>
    <row r="33542" customHeight="1"/>
    <row r="33543" customHeight="1"/>
    <row r="33544" customHeight="1"/>
    <row r="33545" customHeight="1"/>
    <row r="33546" customHeight="1"/>
    <row r="33547" customHeight="1"/>
    <row r="33548" customHeight="1"/>
    <row r="33549" customHeight="1"/>
    <row r="33550" customHeight="1"/>
    <row r="33551" customHeight="1"/>
    <row r="33552" customHeight="1"/>
    <row r="33553" customHeight="1"/>
    <row r="33554" customHeight="1"/>
    <row r="33555" customHeight="1"/>
    <row r="33556" customHeight="1"/>
    <row r="33557" customHeight="1"/>
    <row r="33558" customHeight="1"/>
    <row r="33559" customHeight="1"/>
    <row r="33560" customHeight="1"/>
    <row r="33561" customHeight="1"/>
    <row r="33562" customHeight="1"/>
    <row r="33563" customHeight="1"/>
    <row r="33564" customHeight="1"/>
    <row r="33565" customHeight="1"/>
    <row r="33566" customHeight="1"/>
    <row r="33567" customHeight="1"/>
    <row r="33568" customHeight="1"/>
    <row r="33569" customHeight="1"/>
    <row r="33570" customHeight="1"/>
    <row r="33571" customHeight="1"/>
    <row r="33572" customHeight="1"/>
    <row r="33573" customHeight="1"/>
    <row r="33574" customHeight="1"/>
    <row r="33575" customHeight="1"/>
    <row r="33576" customHeight="1"/>
    <row r="33577" customHeight="1"/>
    <row r="33578" customHeight="1"/>
    <row r="33579" customHeight="1"/>
    <row r="33580" customHeight="1"/>
    <row r="33581" customHeight="1"/>
    <row r="33582" customHeight="1"/>
    <row r="33583" customHeight="1"/>
    <row r="33584" customHeight="1"/>
    <row r="33585" customHeight="1"/>
    <row r="33586" customHeight="1"/>
    <row r="33587" customHeight="1"/>
    <row r="33588" customHeight="1"/>
    <row r="33589" customHeight="1"/>
    <row r="33590" customHeight="1"/>
    <row r="33591" customHeight="1"/>
    <row r="33592" customHeight="1"/>
    <row r="33593" customHeight="1"/>
    <row r="33594" customHeight="1"/>
    <row r="33595" customHeight="1"/>
    <row r="33596" customHeight="1"/>
    <row r="33597" customHeight="1"/>
    <row r="33598" customHeight="1"/>
    <row r="33599" customHeight="1"/>
    <row r="33600" customHeight="1"/>
    <row r="33601" customHeight="1"/>
    <row r="33602" customHeight="1"/>
    <row r="33603" customHeight="1"/>
    <row r="33604" customHeight="1"/>
    <row r="33605" customHeight="1"/>
    <row r="33606" customHeight="1"/>
    <row r="33607" customHeight="1"/>
    <row r="33608" customHeight="1"/>
    <row r="33609" customHeight="1"/>
    <row r="33610" customHeight="1"/>
    <row r="33611" customHeight="1"/>
    <row r="33612" customHeight="1"/>
    <row r="33613" customHeight="1"/>
    <row r="33614" customHeight="1"/>
    <row r="33615" customHeight="1"/>
    <row r="33616" customHeight="1"/>
    <row r="33617" customHeight="1"/>
    <row r="33618" customHeight="1"/>
    <row r="33619" customHeight="1"/>
    <row r="33620" customHeight="1"/>
    <row r="33621" customHeight="1"/>
    <row r="33622" customHeight="1"/>
    <row r="33623" customHeight="1"/>
    <row r="33624" customHeight="1"/>
    <row r="33625" customHeight="1"/>
    <row r="33626" customHeight="1"/>
    <row r="33627" customHeight="1"/>
    <row r="33628" customHeight="1"/>
    <row r="33629" customHeight="1"/>
    <row r="33630" customHeight="1"/>
    <row r="33631" customHeight="1"/>
    <row r="33632" customHeight="1"/>
    <row r="33633" customHeight="1"/>
    <row r="33634" customHeight="1"/>
    <row r="33635" customHeight="1"/>
    <row r="33636" customHeight="1"/>
    <row r="33637" customHeight="1"/>
    <row r="33638" customHeight="1"/>
    <row r="33639" customHeight="1"/>
    <row r="33640" customHeight="1"/>
    <row r="33641" customHeight="1"/>
    <row r="33642" customHeight="1"/>
    <row r="33643" customHeight="1"/>
    <row r="33644" customHeight="1"/>
    <row r="33645" customHeight="1"/>
    <row r="33646" customHeight="1"/>
    <row r="33647" customHeight="1"/>
    <row r="33648" customHeight="1"/>
    <row r="33649" customHeight="1"/>
    <row r="33650" customHeight="1"/>
    <row r="33651" customHeight="1"/>
    <row r="33652" customHeight="1"/>
    <row r="33653" customHeight="1"/>
    <row r="33654" customHeight="1"/>
    <row r="33655" customHeight="1"/>
    <row r="33656" customHeight="1"/>
    <row r="33657" customHeight="1"/>
    <row r="33658" customHeight="1"/>
    <row r="33659" customHeight="1"/>
    <row r="33660" customHeight="1"/>
    <row r="33661" customHeight="1"/>
    <row r="33662" customHeight="1"/>
    <row r="33663" customHeight="1"/>
    <row r="33664" customHeight="1"/>
    <row r="33665" customHeight="1"/>
    <row r="33666" customHeight="1"/>
    <row r="33667" customHeight="1"/>
    <row r="33668" customHeight="1"/>
    <row r="33669" customHeight="1"/>
    <row r="33670" customHeight="1"/>
    <row r="33671" customHeight="1"/>
    <row r="33672" customHeight="1"/>
    <row r="33673" customHeight="1"/>
    <row r="33674" customHeight="1"/>
    <row r="33675" customHeight="1"/>
    <row r="33676" customHeight="1"/>
    <row r="33677" customHeight="1"/>
    <row r="33678" customHeight="1"/>
    <row r="33679" customHeight="1"/>
    <row r="33680" customHeight="1"/>
    <row r="33681" customHeight="1"/>
    <row r="33682" customHeight="1"/>
    <row r="33683" customHeight="1"/>
    <row r="33684" customHeight="1"/>
    <row r="33685" customHeight="1"/>
    <row r="33686" customHeight="1"/>
    <row r="33687" customHeight="1"/>
    <row r="33688" customHeight="1"/>
    <row r="33689" customHeight="1"/>
    <row r="33690" customHeight="1"/>
    <row r="33691" customHeight="1"/>
    <row r="33692" customHeight="1"/>
    <row r="33693" customHeight="1"/>
    <row r="33694" customHeight="1"/>
    <row r="33695" customHeight="1"/>
    <row r="33696" customHeight="1"/>
    <row r="33697" customHeight="1"/>
    <row r="33698" customHeight="1"/>
    <row r="33699" customHeight="1"/>
    <row r="33700" customHeight="1"/>
    <row r="33701" customHeight="1"/>
    <row r="33702" customHeight="1"/>
    <row r="33703" customHeight="1"/>
    <row r="33704" customHeight="1"/>
    <row r="33705" customHeight="1"/>
    <row r="33706" customHeight="1"/>
    <row r="33707" customHeight="1"/>
    <row r="33708" customHeight="1"/>
    <row r="33709" customHeight="1"/>
    <row r="33710" customHeight="1"/>
    <row r="33711" customHeight="1"/>
    <row r="33712" customHeight="1"/>
    <row r="33713" customHeight="1"/>
    <row r="33714" customHeight="1"/>
    <row r="33715" customHeight="1"/>
    <row r="33716" customHeight="1"/>
    <row r="33717" customHeight="1"/>
    <row r="33718" customHeight="1"/>
    <row r="33719" customHeight="1"/>
    <row r="33720" customHeight="1"/>
    <row r="33721" customHeight="1"/>
    <row r="33722" customHeight="1"/>
    <row r="33723" customHeight="1"/>
    <row r="33724" customHeight="1"/>
    <row r="33725" customHeight="1"/>
    <row r="33726" customHeight="1"/>
    <row r="33727" customHeight="1"/>
    <row r="33728" customHeight="1"/>
    <row r="33729" customHeight="1"/>
    <row r="33730" customHeight="1"/>
    <row r="33731" customHeight="1"/>
    <row r="33732" customHeight="1"/>
    <row r="33733" customHeight="1"/>
    <row r="33734" customHeight="1"/>
    <row r="33735" customHeight="1"/>
    <row r="33736" customHeight="1"/>
    <row r="33737" customHeight="1"/>
    <row r="33738" customHeight="1"/>
    <row r="33739" customHeight="1"/>
    <row r="33740" customHeight="1"/>
    <row r="33741" customHeight="1"/>
    <row r="33742" customHeight="1"/>
    <row r="33743" customHeight="1"/>
    <row r="33744" customHeight="1"/>
    <row r="33745" customHeight="1"/>
    <row r="33746" customHeight="1"/>
    <row r="33747" customHeight="1"/>
    <row r="33748" customHeight="1"/>
    <row r="33749" customHeight="1"/>
    <row r="33750" customHeight="1"/>
    <row r="33751" customHeight="1"/>
    <row r="33752" customHeight="1"/>
    <row r="33753" customHeight="1"/>
    <row r="33754" customHeight="1"/>
    <row r="33755" customHeight="1"/>
    <row r="33756" customHeight="1"/>
    <row r="33757" customHeight="1"/>
    <row r="33758" customHeight="1"/>
    <row r="33759" customHeight="1"/>
    <row r="33760" customHeight="1"/>
    <row r="33761" customHeight="1"/>
    <row r="33762" customHeight="1"/>
    <row r="33763" customHeight="1"/>
    <row r="33764" customHeight="1"/>
    <row r="33765" customHeight="1"/>
    <row r="33766" customHeight="1"/>
    <row r="33767" customHeight="1"/>
    <row r="33768" customHeight="1"/>
    <row r="33769" customHeight="1"/>
    <row r="33770" customHeight="1"/>
    <row r="33771" customHeight="1"/>
    <row r="33772" customHeight="1"/>
    <row r="33773" customHeight="1"/>
    <row r="33774" customHeight="1"/>
    <row r="33775" customHeight="1"/>
    <row r="33776" customHeight="1"/>
    <row r="33777" customHeight="1"/>
    <row r="33778" customHeight="1"/>
    <row r="33779" customHeight="1"/>
    <row r="33780" customHeight="1"/>
    <row r="33781" customHeight="1"/>
    <row r="33782" customHeight="1"/>
    <row r="33783" customHeight="1"/>
    <row r="33784" customHeight="1"/>
    <row r="33785" customHeight="1"/>
    <row r="33786" customHeight="1"/>
    <row r="33787" customHeight="1"/>
    <row r="33788" customHeight="1"/>
    <row r="33789" customHeight="1"/>
    <row r="33790" customHeight="1"/>
    <row r="33791" customHeight="1"/>
    <row r="33792" customHeight="1"/>
    <row r="33793" customHeight="1"/>
    <row r="33794" customHeight="1"/>
    <row r="33795" customHeight="1"/>
    <row r="33796" customHeight="1"/>
    <row r="33797" customHeight="1"/>
    <row r="33798" customHeight="1"/>
    <row r="33799" customHeight="1"/>
    <row r="33800" customHeight="1"/>
    <row r="33801" customHeight="1"/>
    <row r="33802" customHeight="1"/>
    <row r="33803" customHeight="1"/>
    <row r="33804" customHeight="1"/>
    <row r="33805" customHeight="1"/>
    <row r="33806" customHeight="1"/>
    <row r="33807" customHeight="1"/>
    <row r="33808" customHeight="1"/>
    <row r="33809" customHeight="1"/>
    <row r="33810" customHeight="1"/>
    <row r="33811" customHeight="1"/>
    <row r="33812" customHeight="1"/>
    <row r="33813" customHeight="1"/>
    <row r="33814" customHeight="1"/>
    <row r="33815" customHeight="1"/>
    <row r="33816" customHeight="1"/>
    <row r="33817" customHeight="1"/>
    <row r="33818" customHeight="1"/>
    <row r="33819" customHeight="1"/>
    <row r="33820" customHeight="1"/>
    <row r="33821" customHeight="1"/>
    <row r="33822" customHeight="1"/>
    <row r="33823" customHeight="1"/>
    <row r="33824" customHeight="1"/>
    <row r="33825" customHeight="1"/>
    <row r="33826" customHeight="1"/>
    <row r="33827" customHeight="1"/>
    <row r="33828" customHeight="1"/>
    <row r="33829" customHeight="1"/>
    <row r="33830" customHeight="1"/>
    <row r="33831" customHeight="1"/>
    <row r="33832" customHeight="1"/>
    <row r="33833" customHeight="1"/>
    <row r="33834" customHeight="1"/>
    <row r="33835" customHeight="1"/>
    <row r="33836" customHeight="1"/>
    <row r="33837" customHeight="1"/>
    <row r="33838" customHeight="1"/>
    <row r="33839" customHeight="1"/>
    <row r="33840" customHeight="1"/>
    <row r="33841" customHeight="1"/>
    <row r="33842" customHeight="1"/>
    <row r="33843" customHeight="1"/>
    <row r="33844" customHeight="1"/>
    <row r="33845" customHeight="1"/>
    <row r="33846" customHeight="1"/>
    <row r="33847" customHeight="1"/>
    <row r="33848" customHeight="1"/>
    <row r="33849" customHeight="1"/>
    <row r="33850" customHeight="1"/>
    <row r="33851" customHeight="1"/>
    <row r="33852" customHeight="1"/>
    <row r="33853" customHeight="1"/>
    <row r="33854" customHeight="1"/>
    <row r="33855" customHeight="1"/>
    <row r="33856" customHeight="1"/>
    <row r="33857" customHeight="1"/>
    <row r="33858" customHeight="1"/>
    <row r="33859" customHeight="1"/>
    <row r="33860" customHeight="1"/>
    <row r="33861" customHeight="1"/>
    <row r="33862" customHeight="1"/>
    <row r="33863" customHeight="1"/>
    <row r="33864" customHeight="1"/>
    <row r="33865" customHeight="1"/>
    <row r="33866" customHeight="1"/>
    <row r="33867" customHeight="1"/>
    <row r="33868" customHeight="1"/>
    <row r="33869" customHeight="1"/>
    <row r="33870" customHeight="1"/>
    <row r="33871" customHeight="1"/>
    <row r="33872" customHeight="1"/>
    <row r="33873" customHeight="1"/>
    <row r="33874" customHeight="1"/>
    <row r="33875" customHeight="1"/>
    <row r="33876" customHeight="1"/>
    <row r="33877" customHeight="1"/>
    <row r="33878" customHeight="1"/>
    <row r="33879" customHeight="1"/>
    <row r="33880" customHeight="1"/>
    <row r="33881" customHeight="1"/>
    <row r="33882" customHeight="1"/>
    <row r="33883" customHeight="1"/>
    <row r="33884" customHeight="1"/>
    <row r="33885" customHeight="1"/>
    <row r="33886" customHeight="1"/>
    <row r="33887" customHeight="1"/>
    <row r="33888" customHeight="1"/>
    <row r="33889" customHeight="1"/>
    <row r="33890" customHeight="1"/>
    <row r="33891" customHeight="1"/>
    <row r="33892" customHeight="1"/>
    <row r="33893" customHeight="1"/>
    <row r="33894" customHeight="1"/>
    <row r="33895" customHeight="1"/>
    <row r="33896" customHeight="1"/>
    <row r="33897" customHeight="1"/>
    <row r="33898" customHeight="1"/>
    <row r="33899" customHeight="1"/>
    <row r="33900" customHeight="1"/>
    <row r="33901" customHeight="1"/>
    <row r="33902" customHeight="1"/>
    <row r="33903" customHeight="1"/>
    <row r="33904" customHeight="1"/>
    <row r="33905" customHeight="1"/>
    <row r="33906" customHeight="1"/>
    <row r="33907" customHeight="1"/>
    <row r="33908" customHeight="1"/>
    <row r="33909" customHeight="1"/>
    <row r="33910" customHeight="1"/>
    <row r="33911" customHeight="1"/>
    <row r="33912" customHeight="1"/>
    <row r="33913" customHeight="1"/>
    <row r="33914" customHeight="1"/>
    <row r="33915" customHeight="1"/>
    <row r="33916" customHeight="1"/>
    <row r="33917" customHeight="1"/>
    <row r="33918" customHeight="1"/>
    <row r="33919" customHeight="1"/>
    <row r="33920" customHeight="1"/>
    <row r="33921" customHeight="1"/>
    <row r="33922" customHeight="1"/>
    <row r="33923" customHeight="1"/>
    <row r="33924" customHeight="1"/>
    <row r="33925" customHeight="1"/>
    <row r="33926" customHeight="1"/>
    <row r="33927" customHeight="1"/>
    <row r="33928" customHeight="1"/>
    <row r="33929" customHeight="1"/>
    <row r="33930" customHeight="1"/>
    <row r="33931" customHeight="1"/>
    <row r="33932" customHeight="1"/>
    <row r="33933" customHeight="1"/>
    <row r="33934" customHeight="1"/>
    <row r="33935" customHeight="1"/>
    <row r="33936" customHeight="1"/>
    <row r="33937" customHeight="1"/>
    <row r="33938" customHeight="1"/>
    <row r="33939" customHeight="1"/>
    <row r="33940" customHeight="1"/>
    <row r="33941" customHeight="1"/>
    <row r="33942" customHeight="1"/>
    <row r="33943" customHeight="1"/>
    <row r="33944" customHeight="1"/>
    <row r="33945" customHeight="1"/>
    <row r="33946" customHeight="1"/>
    <row r="33947" customHeight="1"/>
    <row r="33948" customHeight="1"/>
    <row r="33949" customHeight="1"/>
    <row r="33950" customHeight="1"/>
    <row r="33951" customHeight="1"/>
    <row r="33952" customHeight="1"/>
    <row r="33953" customHeight="1"/>
    <row r="33954" customHeight="1"/>
    <row r="33955" customHeight="1"/>
    <row r="33956" customHeight="1"/>
    <row r="33957" customHeight="1"/>
    <row r="33958" customHeight="1"/>
    <row r="33959" customHeight="1"/>
    <row r="33960" customHeight="1"/>
    <row r="33961" customHeight="1"/>
    <row r="33962" customHeight="1"/>
    <row r="33963" customHeight="1"/>
    <row r="33964" customHeight="1"/>
    <row r="33965" customHeight="1"/>
    <row r="33966" customHeight="1"/>
    <row r="33967" customHeight="1"/>
    <row r="33968" customHeight="1"/>
    <row r="33969" customHeight="1"/>
    <row r="33970" customHeight="1"/>
    <row r="33971" customHeight="1"/>
    <row r="33972" customHeight="1"/>
    <row r="33973" customHeight="1"/>
    <row r="33974" customHeight="1"/>
    <row r="33975" customHeight="1"/>
    <row r="33976" customHeight="1"/>
    <row r="33977" customHeight="1"/>
    <row r="33978" customHeight="1"/>
    <row r="33979" customHeight="1"/>
    <row r="33980" customHeight="1"/>
    <row r="33981" customHeight="1"/>
    <row r="33982" customHeight="1"/>
    <row r="33983" customHeight="1"/>
    <row r="33984" customHeight="1"/>
    <row r="33985" customHeight="1"/>
    <row r="33986" customHeight="1"/>
    <row r="33987" customHeight="1"/>
    <row r="33988" customHeight="1"/>
    <row r="33989" customHeight="1"/>
    <row r="33990" customHeight="1"/>
    <row r="33991" customHeight="1"/>
    <row r="33992" customHeight="1"/>
    <row r="33993" customHeight="1"/>
    <row r="33994" customHeight="1"/>
    <row r="33995" customHeight="1"/>
    <row r="33996" customHeight="1"/>
    <row r="33997" customHeight="1"/>
    <row r="33998" customHeight="1"/>
    <row r="33999" customHeight="1"/>
    <row r="34000" customHeight="1"/>
    <row r="34001" customHeight="1"/>
    <row r="34002" customHeight="1"/>
    <row r="34003" customHeight="1"/>
    <row r="34004" customHeight="1"/>
    <row r="34005" customHeight="1"/>
    <row r="34006" customHeight="1"/>
    <row r="34007" customHeight="1"/>
    <row r="34008" customHeight="1"/>
    <row r="34009" customHeight="1"/>
    <row r="34010" customHeight="1"/>
    <row r="34011" customHeight="1"/>
    <row r="34012" customHeight="1"/>
    <row r="34013" customHeight="1"/>
    <row r="34014" customHeight="1"/>
    <row r="34015" customHeight="1"/>
    <row r="34016" customHeight="1"/>
    <row r="34017" customHeight="1"/>
    <row r="34018" customHeight="1"/>
    <row r="34019" customHeight="1"/>
    <row r="34020" customHeight="1"/>
    <row r="34021" customHeight="1"/>
    <row r="34022" customHeight="1"/>
    <row r="34023" customHeight="1"/>
    <row r="34024" customHeight="1"/>
    <row r="34025" customHeight="1"/>
    <row r="34026" customHeight="1"/>
    <row r="34027" customHeight="1"/>
    <row r="34028" customHeight="1"/>
    <row r="34029" customHeight="1"/>
    <row r="34030" customHeight="1"/>
    <row r="34031" customHeight="1"/>
    <row r="34032" customHeight="1"/>
    <row r="34033" customHeight="1"/>
    <row r="34034" customHeight="1"/>
    <row r="34035" customHeight="1"/>
    <row r="34036" customHeight="1"/>
    <row r="34037" customHeight="1"/>
    <row r="34038" customHeight="1"/>
    <row r="34039" customHeight="1"/>
    <row r="34040" customHeight="1"/>
    <row r="34041" customHeight="1"/>
    <row r="34042" customHeight="1"/>
    <row r="34043" customHeight="1"/>
    <row r="34044" customHeight="1"/>
    <row r="34045" customHeight="1"/>
    <row r="34046" customHeight="1"/>
    <row r="34047" customHeight="1"/>
    <row r="34048" customHeight="1"/>
    <row r="34049" customHeight="1"/>
    <row r="34050" customHeight="1"/>
    <row r="34051" customHeight="1"/>
    <row r="34052" customHeight="1"/>
    <row r="34053" customHeight="1"/>
    <row r="34054" customHeight="1"/>
    <row r="34055" customHeight="1"/>
    <row r="34056" customHeight="1"/>
    <row r="34057" customHeight="1"/>
    <row r="34058" customHeight="1"/>
    <row r="34059" customHeight="1"/>
    <row r="34060" customHeight="1"/>
    <row r="34061" customHeight="1"/>
    <row r="34062" customHeight="1"/>
    <row r="34063" customHeight="1"/>
    <row r="34064" customHeight="1"/>
    <row r="34065" customHeight="1"/>
    <row r="34066" customHeight="1"/>
    <row r="34067" customHeight="1"/>
    <row r="34068" customHeight="1"/>
    <row r="34069" customHeight="1"/>
    <row r="34070" customHeight="1"/>
    <row r="34071" customHeight="1"/>
    <row r="34072" customHeight="1"/>
    <row r="34073" customHeight="1"/>
    <row r="34074" customHeight="1"/>
    <row r="34075" customHeight="1"/>
    <row r="34076" customHeight="1"/>
    <row r="34077" customHeight="1"/>
    <row r="34078" customHeight="1"/>
    <row r="34079" customHeight="1"/>
    <row r="34080" customHeight="1"/>
    <row r="34081" customHeight="1"/>
    <row r="34082" customHeight="1"/>
    <row r="34083" customHeight="1"/>
    <row r="34084" customHeight="1"/>
    <row r="34085" customHeight="1"/>
    <row r="34086" customHeight="1"/>
    <row r="34087" customHeight="1"/>
    <row r="34088" customHeight="1"/>
    <row r="34089" customHeight="1"/>
    <row r="34090" customHeight="1"/>
    <row r="34091" customHeight="1"/>
    <row r="34092" customHeight="1"/>
    <row r="34093" customHeight="1"/>
    <row r="34094" customHeight="1"/>
    <row r="34095" customHeight="1"/>
    <row r="34096" customHeight="1"/>
    <row r="34097" customHeight="1"/>
    <row r="34098" customHeight="1"/>
    <row r="34099" customHeight="1"/>
    <row r="34100" customHeight="1"/>
    <row r="34101" customHeight="1"/>
    <row r="34102" customHeight="1"/>
    <row r="34103" customHeight="1"/>
    <row r="34104" customHeight="1"/>
    <row r="34105" customHeight="1"/>
    <row r="34106" customHeight="1"/>
    <row r="34107" customHeight="1"/>
    <row r="34108" customHeight="1"/>
    <row r="34109" customHeight="1"/>
    <row r="34110" customHeight="1"/>
    <row r="34111" customHeight="1"/>
    <row r="34112" customHeight="1"/>
    <row r="34113" customHeight="1"/>
    <row r="34114" customHeight="1"/>
    <row r="34115" customHeight="1"/>
    <row r="34116" customHeight="1"/>
    <row r="34117" customHeight="1"/>
    <row r="34118" customHeight="1"/>
    <row r="34119" customHeight="1"/>
    <row r="34120" customHeight="1"/>
    <row r="34121" customHeight="1"/>
    <row r="34122" customHeight="1"/>
    <row r="34123" customHeight="1"/>
    <row r="34124" customHeight="1"/>
    <row r="34125" customHeight="1"/>
    <row r="34126" customHeight="1"/>
    <row r="34127" customHeight="1"/>
    <row r="34128" customHeight="1"/>
    <row r="34129" customHeight="1"/>
    <row r="34130" customHeight="1"/>
    <row r="34131" customHeight="1"/>
    <row r="34132" customHeight="1"/>
    <row r="34133" customHeight="1"/>
    <row r="34134" customHeight="1"/>
    <row r="34135" customHeight="1"/>
    <row r="34136" customHeight="1"/>
    <row r="34137" customHeight="1"/>
    <row r="34138" customHeight="1"/>
    <row r="34139" customHeight="1"/>
    <row r="34140" customHeight="1"/>
    <row r="34141" customHeight="1"/>
    <row r="34142" customHeight="1"/>
    <row r="34143" customHeight="1"/>
    <row r="34144" customHeight="1"/>
    <row r="34145" customHeight="1"/>
    <row r="34146" customHeight="1"/>
    <row r="34147" customHeight="1"/>
    <row r="34148" customHeight="1"/>
    <row r="34149" customHeight="1"/>
    <row r="34150" customHeight="1"/>
    <row r="34151" customHeight="1"/>
    <row r="34152" customHeight="1"/>
    <row r="34153" customHeight="1"/>
    <row r="34154" customHeight="1"/>
    <row r="34155" customHeight="1"/>
    <row r="34156" customHeight="1"/>
    <row r="34157" customHeight="1"/>
    <row r="34158" customHeight="1"/>
    <row r="34159" customHeight="1"/>
    <row r="34160" customHeight="1"/>
    <row r="34161" customHeight="1"/>
    <row r="34162" customHeight="1"/>
    <row r="34163" customHeight="1"/>
    <row r="34164" customHeight="1"/>
    <row r="34165" customHeight="1"/>
    <row r="34166" customHeight="1"/>
    <row r="34167" customHeight="1"/>
    <row r="34168" customHeight="1"/>
    <row r="34169" customHeight="1"/>
    <row r="34170" customHeight="1"/>
    <row r="34171" customHeight="1"/>
    <row r="34172" customHeight="1"/>
    <row r="34173" customHeight="1"/>
    <row r="34174" customHeight="1"/>
    <row r="34175" customHeight="1"/>
    <row r="34176" customHeight="1"/>
    <row r="34177" customHeight="1"/>
    <row r="34178" customHeight="1"/>
    <row r="34179" customHeight="1"/>
    <row r="34180" customHeight="1"/>
    <row r="34181" customHeight="1"/>
    <row r="34182" customHeight="1"/>
    <row r="34183" customHeight="1"/>
    <row r="34184" customHeight="1"/>
    <row r="34185" customHeight="1"/>
    <row r="34186" customHeight="1"/>
    <row r="34187" customHeight="1"/>
    <row r="34188" customHeight="1"/>
    <row r="34189" customHeight="1"/>
    <row r="34190" customHeight="1"/>
    <row r="34191" customHeight="1"/>
    <row r="34192" customHeight="1"/>
    <row r="34193" customHeight="1"/>
    <row r="34194" customHeight="1"/>
    <row r="34195" customHeight="1"/>
    <row r="34196" customHeight="1"/>
    <row r="34197" customHeight="1"/>
    <row r="34198" customHeight="1"/>
    <row r="34199" customHeight="1"/>
    <row r="34200" customHeight="1"/>
    <row r="34201" customHeight="1"/>
    <row r="34202" customHeight="1"/>
    <row r="34203" customHeight="1"/>
    <row r="34204" customHeight="1"/>
    <row r="34205" customHeight="1"/>
    <row r="34206" customHeight="1"/>
    <row r="34207" customHeight="1"/>
    <row r="34208" customHeight="1"/>
    <row r="34209" customHeight="1"/>
    <row r="34210" customHeight="1"/>
    <row r="34211" customHeight="1"/>
    <row r="34212" customHeight="1"/>
    <row r="34213" customHeight="1"/>
    <row r="34214" customHeight="1"/>
    <row r="34215" customHeight="1"/>
    <row r="34216" customHeight="1"/>
    <row r="34217" customHeight="1"/>
    <row r="34218" customHeight="1"/>
    <row r="34219" customHeight="1"/>
    <row r="34220" customHeight="1"/>
    <row r="34221" customHeight="1"/>
    <row r="34222" customHeight="1"/>
    <row r="34223" customHeight="1"/>
    <row r="34224" customHeight="1"/>
    <row r="34225" customHeight="1"/>
    <row r="34226" customHeight="1"/>
    <row r="34227" customHeight="1"/>
    <row r="34228" customHeight="1"/>
    <row r="34229" customHeight="1"/>
    <row r="34230" customHeight="1"/>
    <row r="34231" customHeight="1"/>
    <row r="34232" customHeight="1"/>
    <row r="34233" customHeight="1"/>
    <row r="34234" customHeight="1"/>
    <row r="34235" customHeight="1"/>
    <row r="34236" customHeight="1"/>
    <row r="34237" customHeight="1"/>
    <row r="34238" customHeight="1"/>
    <row r="34239" customHeight="1"/>
    <row r="34240" customHeight="1"/>
    <row r="34241" customHeight="1"/>
    <row r="34242" customHeight="1"/>
    <row r="34243" customHeight="1"/>
    <row r="34244" customHeight="1"/>
    <row r="34245" customHeight="1"/>
    <row r="34246" customHeight="1"/>
    <row r="34247" customHeight="1"/>
    <row r="34248" customHeight="1"/>
    <row r="34249" customHeight="1"/>
    <row r="34250" customHeight="1"/>
    <row r="34251" customHeight="1"/>
    <row r="34252" customHeight="1"/>
    <row r="34253" customHeight="1"/>
    <row r="34254" customHeight="1"/>
    <row r="34255" customHeight="1"/>
    <row r="34256" customHeight="1"/>
    <row r="34257" customHeight="1"/>
    <row r="34258" customHeight="1"/>
    <row r="34259" customHeight="1"/>
    <row r="34260" customHeight="1"/>
    <row r="34261" customHeight="1"/>
    <row r="34262" customHeight="1"/>
    <row r="34263" customHeight="1"/>
    <row r="34264" customHeight="1"/>
    <row r="34265" customHeight="1"/>
    <row r="34266" customHeight="1"/>
    <row r="34267" customHeight="1"/>
    <row r="34268" customHeight="1"/>
    <row r="34269" customHeight="1"/>
    <row r="34270" customHeight="1"/>
    <row r="34271" customHeight="1"/>
    <row r="34272" customHeight="1"/>
    <row r="34273" customHeight="1"/>
    <row r="34274" customHeight="1"/>
    <row r="34275" customHeight="1"/>
    <row r="34276" customHeight="1"/>
    <row r="34277" customHeight="1"/>
    <row r="34278" customHeight="1"/>
    <row r="34279" customHeight="1"/>
    <row r="34280" customHeight="1"/>
    <row r="34281" customHeight="1"/>
    <row r="34282" customHeight="1"/>
    <row r="34283" customHeight="1"/>
    <row r="34284" customHeight="1"/>
    <row r="34285" customHeight="1"/>
    <row r="34286" customHeight="1"/>
    <row r="34287" customHeight="1"/>
    <row r="34288" customHeight="1"/>
    <row r="34289" customHeight="1"/>
    <row r="34290" customHeight="1"/>
    <row r="34291" customHeight="1"/>
    <row r="34292" customHeight="1"/>
    <row r="34293" customHeight="1"/>
    <row r="34294" customHeight="1"/>
    <row r="34295" customHeight="1"/>
    <row r="34296" customHeight="1"/>
    <row r="34297" customHeight="1"/>
    <row r="34298" customHeight="1"/>
    <row r="34299" customHeight="1"/>
    <row r="34300" customHeight="1"/>
    <row r="34301" customHeight="1"/>
    <row r="34302" customHeight="1"/>
    <row r="34303" customHeight="1"/>
    <row r="34304" customHeight="1"/>
    <row r="34305" customHeight="1"/>
    <row r="34306" customHeight="1"/>
    <row r="34307" customHeight="1"/>
    <row r="34308" customHeight="1"/>
    <row r="34309" customHeight="1"/>
    <row r="34310" customHeight="1"/>
    <row r="34311" customHeight="1"/>
    <row r="34312" customHeight="1"/>
    <row r="34313" customHeight="1"/>
    <row r="34314" customHeight="1"/>
    <row r="34315" customHeight="1"/>
    <row r="34316" customHeight="1"/>
    <row r="34317" customHeight="1"/>
    <row r="34318" customHeight="1"/>
    <row r="34319" customHeight="1"/>
    <row r="34320" customHeight="1"/>
    <row r="34321" customHeight="1"/>
    <row r="34322" customHeight="1"/>
    <row r="34323" customHeight="1"/>
    <row r="34324" customHeight="1"/>
    <row r="34325" customHeight="1"/>
    <row r="34326" customHeight="1"/>
    <row r="34327" customHeight="1"/>
    <row r="34328" customHeight="1"/>
    <row r="34329" customHeight="1"/>
    <row r="34330" customHeight="1"/>
    <row r="34331" customHeight="1"/>
    <row r="34332" customHeight="1"/>
    <row r="34333" customHeight="1"/>
    <row r="34334" customHeight="1"/>
    <row r="34335" customHeight="1"/>
    <row r="34336" customHeight="1"/>
    <row r="34337" customHeight="1"/>
    <row r="34338" customHeight="1"/>
    <row r="34339" customHeight="1"/>
    <row r="34340" customHeight="1"/>
    <row r="34341" customHeight="1"/>
    <row r="34342" customHeight="1"/>
    <row r="34343" customHeight="1"/>
    <row r="34344" customHeight="1"/>
    <row r="34345" customHeight="1"/>
    <row r="34346" customHeight="1"/>
    <row r="34347" customHeight="1"/>
    <row r="34348" customHeight="1"/>
    <row r="34349" customHeight="1"/>
    <row r="34350" customHeight="1"/>
    <row r="34351" customHeight="1"/>
    <row r="34352" customHeight="1"/>
    <row r="34353" customHeight="1"/>
    <row r="34354" customHeight="1"/>
    <row r="34355" customHeight="1"/>
    <row r="34356" customHeight="1"/>
    <row r="34357" customHeight="1"/>
    <row r="34358" customHeight="1"/>
    <row r="34359" customHeight="1"/>
    <row r="34360" customHeight="1"/>
    <row r="34361" customHeight="1"/>
    <row r="34362" customHeight="1"/>
    <row r="34363" customHeight="1"/>
    <row r="34364" customHeight="1"/>
    <row r="34365" customHeight="1"/>
    <row r="34366" customHeight="1"/>
    <row r="34367" customHeight="1"/>
    <row r="34368" customHeight="1"/>
    <row r="34369" customHeight="1"/>
    <row r="34370" customHeight="1"/>
    <row r="34371" customHeight="1"/>
    <row r="34372" customHeight="1"/>
    <row r="34373" customHeight="1"/>
    <row r="34374" customHeight="1"/>
    <row r="34375" customHeight="1"/>
    <row r="34376" customHeight="1"/>
    <row r="34377" customHeight="1"/>
    <row r="34378" customHeight="1"/>
    <row r="34379" customHeight="1"/>
    <row r="34380" customHeight="1"/>
    <row r="34381" customHeight="1"/>
    <row r="34382" customHeight="1"/>
    <row r="34383" customHeight="1"/>
    <row r="34384" customHeight="1"/>
    <row r="34385" customHeight="1"/>
    <row r="34386" customHeight="1"/>
    <row r="34387" customHeight="1"/>
    <row r="34388" customHeight="1"/>
    <row r="34389" customHeight="1"/>
    <row r="34390" customHeight="1"/>
    <row r="34391" customHeight="1"/>
    <row r="34392" customHeight="1"/>
    <row r="34393" customHeight="1"/>
    <row r="34394" customHeight="1"/>
    <row r="34395" customHeight="1"/>
    <row r="34396" customHeight="1"/>
    <row r="34397" customHeight="1"/>
    <row r="34398" customHeight="1"/>
    <row r="34399" customHeight="1"/>
    <row r="34400" customHeight="1"/>
    <row r="34401" customHeight="1"/>
    <row r="34402" customHeight="1"/>
    <row r="34403" customHeight="1"/>
    <row r="34404" customHeight="1"/>
    <row r="34405" customHeight="1"/>
    <row r="34406" customHeight="1"/>
    <row r="34407" customHeight="1"/>
    <row r="34408" customHeight="1"/>
    <row r="34409" customHeight="1"/>
    <row r="34410" customHeight="1"/>
    <row r="34411" customHeight="1"/>
    <row r="34412" customHeight="1"/>
    <row r="34413" customHeight="1"/>
    <row r="34414" customHeight="1"/>
    <row r="34415" customHeight="1"/>
    <row r="34416" customHeight="1"/>
    <row r="34417" customHeight="1"/>
    <row r="34418" customHeight="1"/>
    <row r="34419" customHeight="1"/>
    <row r="34420" customHeight="1"/>
    <row r="34421" customHeight="1"/>
    <row r="34422" customHeight="1"/>
    <row r="34423" customHeight="1"/>
    <row r="34424" customHeight="1"/>
    <row r="34425" customHeight="1"/>
    <row r="34426" customHeight="1"/>
    <row r="34427" customHeight="1"/>
    <row r="34428" customHeight="1"/>
    <row r="34429" customHeight="1"/>
    <row r="34430" customHeight="1"/>
    <row r="34431" customHeight="1"/>
    <row r="34432" customHeight="1"/>
    <row r="34433" customHeight="1"/>
    <row r="34434" customHeight="1"/>
    <row r="34435" customHeight="1"/>
    <row r="34436" customHeight="1"/>
    <row r="34437" customHeight="1"/>
    <row r="34438" customHeight="1"/>
    <row r="34439" customHeight="1"/>
    <row r="34440" customHeight="1"/>
    <row r="34441" customHeight="1"/>
    <row r="34442" customHeight="1"/>
    <row r="34443" customHeight="1"/>
    <row r="34444" customHeight="1"/>
    <row r="34445" customHeight="1"/>
    <row r="34446" customHeight="1"/>
    <row r="34447" customHeight="1"/>
    <row r="34448" customHeight="1"/>
    <row r="34449" customHeight="1"/>
    <row r="34450" customHeight="1"/>
    <row r="34451" customHeight="1"/>
    <row r="34452" customHeight="1"/>
    <row r="34453" customHeight="1"/>
    <row r="34454" customHeight="1"/>
    <row r="34455" customHeight="1"/>
    <row r="34456" customHeight="1"/>
    <row r="34457" customHeight="1"/>
    <row r="34458" customHeight="1"/>
    <row r="34459" customHeight="1"/>
    <row r="34460" customHeight="1"/>
    <row r="34461" customHeight="1"/>
    <row r="34462" customHeight="1"/>
    <row r="34463" customHeight="1"/>
    <row r="34464" customHeight="1"/>
    <row r="34465" customHeight="1"/>
    <row r="34466" customHeight="1"/>
    <row r="34467" customHeight="1"/>
    <row r="34468" customHeight="1"/>
    <row r="34469" customHeight="1"/>
    <row r="34470" customHeight="1"/>
    <row r="34471" customHeight="1"/>
    <row r="34472" customHeight="1"/>
    <row r="34473" customHeight="1"/>
    <row r="34474" customHeight="1"/>
    <row r="34475" customHeight="1"/>
    <row r="34476" customHeight="1"/>
    <row r="34477" customHeight="1"/>
    <row r="34478" customHeight="1"/>
    <row r="34479" customHeight="1"/>
    <row r="34480" customHeight="1"/>
    <row r="34481" customHeight="1"/>
    <row r="34482" customHeight="1"/>
    <row r="34483" customHeight="1"/>
    <row r="34484" customHeight="1"/>
    <row r="34485" customHeight="1"/>
    <row r="34486" customHeight="1"/>
    <row r="34487" customHeight="1"/>
    <row r="34488" customHeight="1"/>
    <row r="34489" customHeight="1"/>
    <row r="34490" customHeight="1"/>
    <row r="34491" customHeight="1"/>
    <row r="34492" customHeight="1"/>
    <row r="34493" customHeight="1"/>
    <row r="34494" customHeight="1"/>
    <row r="34495" customHeight="1"/>
    <row r="34496" customHeight="1"/>
    <row r="34497" customHeight="1"/>
    <row r="34498" customHeight="1"/>
    <row r="34499" customHeight="1"/>
    <row r="34500" customHeight="1"/>
    <row r="34501" customHeight="1"/>
    <row r="34502" customHeight="1"/>
    <row r="34503" customHeight="1"/>
    <row r="34504" customHeight="1"/>
    <row r="34505" customHeight="1"/>
    <row r="34506" customHeight="1"/>
    <row r="34507" customHeight="1"/>
    <row r="34508" customHeight="1"/>
    <row r="34509" customHeight="1"/>
    <row r="34510" customHeight="1"/>
    <row r="34511" customHeight="1"/>
    <row r="34512" customHeight="1"/>
    <row r="34513" customHeight="1"/>
    <row r="34514" customHeight="1"/>
    <row r="34515" customHeight="1"/>
    <row r="34516" customHeight="1"/>
    <row r="34517" customHeight="1"/>
    <row r="34518" customHeight="1"/>
    <row r="34519" customHeight="1"/>
    <row r="34520" customHeight="1"/>
    <row r="34521" customHeight="1"/>
    <row r="34522" customHeight="1"/>
    <row r="34523" customHeight="1"/>
    <row r="34524" customHeight="1"/>
    <row r="34525" customHeight="1"/>
    <row r="34526" customHeight="1"/>
    <row r="34527" customHeight="1"/>
    <row r="34528" customHeight="1"/>
    <row r="34529" customHeight="1"/>
    <row r="34530" customHeight="1"/>
    <row r="34531" customHeight="1"/>
    <row r="34532" customHeight="1"/>
    <row r="34533" customHeight="1"/>
    <row r="34534" customHeight="1"/>
    <row r="34535" customHeight="1"/>
    <row r="34536" customHeight="1"/>
    <row r="34537" customHeight="1"/>
    <row r="34538" customHeight="1"/>
    <row r="34539" customHeight="1"/>
    <row r="34540" customHeight="1"/>
    <row r="34541" customHeight="1"/>
    <row r="34542" customHeight="1"/>
    <row r="34543" customHeight="1"/>
    <row r="34544" customHeight="1"/>
    <row r="34545" customHeight="1"/>
    <row r="34546" customHeight="1"/>
    <row r="34547" customHeight="1"/>
    <row r="34548" customHeight="1"/>
    <row r="34549" customHeight="1"/>
    <row r="34550" customHeight="1"/>
    <row r="34551" customHeight="1"/>
    <row r="34552" customHeight="1"/>
    <row r="34553" customHeight="1"/>
    <row r="34554" customHeight="1"/>
    <row r="34555" customHeight="1"/>
    <row r="34556" customHeight="1"/>
    <row r="34557" customHeight="1"/>
    <row r="34558" customHeight="1"/>
    <row r="34559" customHeight="1"/>
    <row r="34560" customHeight="1"/>
    <row r="34561" customHeight="1"/>
    <row r="34562" customHeight="1"/>
    <row r="34563" customHeight="1"/>
    <row r="34564" customHeight="1"/>
    <row r="34565" customHeight="1"/>
    <row r="34566" customHeight="1"/>
    <row r="34567" customHeight="1"/>
    <row r="34568" customHeight="1"/>
    <row r="34569" customHeight="1"/>
    <row r="34570" customHeight="1"/>
    <row r="34571" customHeight="1"/>
    <row r="34572" customHeight="1"/>
    <row r="34573" customHeight="1"/>
    <row r="34574" customHeight="1"/>
    <row r="34575" customHeight="1"/>
    <row r="34576" customHeight="1"/>
    <row r="34577" customHeight="1"/>
    <row r="34578" customHeight="1"/>
    <row r="34579" customHeight="1"/>
    <row r="34580" customHeight="1"/>
    <row r="34581" customHeight="1"/>
    <row r="34582" customHeight="1"/>
    <row r="34583" customHeight="1"/>
    <row r="34584" customHeight="1"/>
    <row r="34585" customHeight="1"/>
    <row r="34586" customHeight="1"/>
    <row r="34587" customHeight="1"/>
    <row r="34588" customHeight="1"/>
    <row r="34589" customHeight="1"/>
    <row r="34590" customHeight="1"/>
    <row r="34591" customHeight="1"/>
    <row r="34592" customHeight="1"/>
    <row r="34593" customHeight="1"/>
    <row r="34594" customHeight="1"/>
    <row r="34595" customHeight="1"/>
    <row r="34596" customHeight="1"/>
    <row r="34597" customHeight="1"/>
    <row r="34598" customHeight="1"/>
    <row r="34599" customHeight="1"/>
    <row r="34600" customHeight="1"/>
    <row r="34601" customHeight="1"/>
    <row r="34602" customHeight="1"/>
    <row r="34603" customHeight="1"/>
    <row r="34604" customHeight="1"/>
    <row r="34605" customHeight="1"/>
    <row r="34606" customHeight="1"/>
    <row r="34607" customHeight="1"/>
    <row r="34608" customHeight="1"/>
    <row r="34609" customHeight="1"/>
    <row r="34610" customHeight="1"/>
    <row r="34611" customHeight="1"/>
    <row r="34612" customHeight="1"/>
    <row r="34613" customHeight="1"/>
    <row r="34614" customHeight="1"/>
    <row r="34615" customHeight="1"/>
    <row r="34616" customHeight="1"/>
    <row r="34617" customHeight="1"/>
    <row r="34618" customHeight="1"/>
    <row r="34619" customHeight="1"/>
    <row r="34620" customHeight="1"/>
    <row r="34621" customHeight="1"/>
    <row r="34622" customHeight="1"/>
    <row r="34623" customHeight="1"/>
    <row r="34624" customHeight="1"/>
    <row r="34625" customHeight="1"/>
    <row r="34626" customHeight="1"/>
    <row r="34627" customHeight="1"/>
    <row r="34628" customHeight="1"/>
    <row r="34629" customHeight="1"/>
    <row r="34630" customHeight="1"/>
    <row r="34631" customHeight="1"/>
    <row r="34632" customHeight="1"/>
    <row r="34633" customHeight="1"/>
    <row r="34634" customHeight="1"/>
    <row r="34635" customHeight="1"/>
    <row r="34636" customHeight="1"/>
    <row r="34637" customHeight="1"/>
    <row r="34638" customHeight="1"/>
    <row r="34639" customHeight="1"/>
    <row r="34640" customHeight="1"/>
    <row r="34641" customHeight="1"/>
    <row r="34642" customHeight="1"/>
    <row r="34643" customHeight="1"/>
    <row r="34644" customHeight="1"/>
    <row r="34645" customHeight="1"/>
    <row r="34646" customHeight="1"/>
    <row r="34647" customHeight="1"/>
    <row r="34648" customHeight="1"/>
    <row r="34649" customHeight="1"/>
    <row r="34650" customHeight="1"/>
    <row r="34651" customHeight="1"/>
    <row r="34652" customHeight="1"/>
    <row r="34653" customHeight="1"/>
    <row r="34654" customHeight="1"/>
    <row r="34655" customHeight="1"/>
    <row r="34656" customHeight="1"/>
    <row r="34657" customHeight="1"/>
    <row r="34658" customHeight="1"/>
    <row r="34659" customHeight="1"/>
    <row r="34660" customHeight="1"/>
    <row r="34661" customHeight="1"/>
    <row r="34662" customHeight="1"/>
    <row r="34663" customHeight="1"/>
    <row r="34664" customHeight="1"/>
    <row r="34665" customHeight="1"/>
    <row r="34666" customHeight="1"/>
    <row r="34667" customHeight="1"/>
    <row r="34668" customHeight="1"/>
    <row r="34669" customHeight="1"/>
    <row r="34670" customHeight="1"/>
    <row r="34671" customHeight="1"/>
    <row r="34672" customHeight="1"/>
    <row r="34673" customHeight="1"/>
    <row r="34674" customHeight="1"/>
    <row r="34675" customHeight="1"/>
    <row r="34676" customHeight="1"/>
    <row r="34677" customHeight="1"/>
    <row r="34678" customHeight="1"/>
    <row r="34679" customHeight="1"/>
    <row r="34680" customHeight="1"/>
    <row r="34681" customHeight="1"/>
    <row r="34682" customHeight="1"/>
    <row r="34683" customHeight="1"/>
    <row r="34684" customHeight="1"/>
    <row r="34685" customHeight="1"/>
    <row r="34686" customHeight="1"/>
    <row r="34687" customHeight="1"/>
    <row r="34688" customHeight="1"/>
    <row r="34689" customHeight="1"/>
    <row r="34690" customHeight="1"/>
    <row r="34691" customHeight="1"/>
    <row r="34692" customHeight="1"/>
    <row r="34693" customHeight="1"/>
    <row r="34694" customHeight="1"/>
    <row r="34695" customHeight="1"/>
    <row r="34696" customHeight="1"/>
    <row r="34697" customHeight="1"/>
    <row r="34698" customHeight="1"/>
    <row r="34699" customHeight="1"/>
    <row r="34700" customHeight="1"/>
    <row r="34701" customHeight="1"/>
    <row r="34702" customHeight="1"/>
    <row r="34703" customHeight="1"/>
    <row r="34704" customHeight="1"/>
    <row r="34705" customHeight="1"/>
    <row r="34706" customHeight="1"/>
    <row r="34707" customHeight="1"/>
    <row r="34708" customHeight="1"/>
    <row r="34709" customHeight="1"/>
    <row r="34710" customHeight="1"/>
    <row r="34711" customHeight="1"/>
    <row r="34712" customHeight="1"/>
    <row r="34713" customHeight="1"/>
    <row r="34714" customHeight="1"/>
    <row r="34715" customHeight="1"/>
    <row r="34716" customHeight="1"/>
    <row r="34717" customHeight="1"/>
    <row r="34718" customHeight="1"/>
    <row r="34719" customHeight="1"/>
    <row r="34720" customHeight="1"/>
    <row r="34721" customHeight="1"/>
    <row r="34722" customHeight="1"/>
    <row r="34723" customHeight="1"/>
    <row r="34724" customHeight="1"/>
    <row r="34725" customHeight="1"/>
    <row r="34726" customHeight="1"/>
    <row r="34727" customHeight="1"/>
    <row r="34728" customHeight="1"/>
    <row r="34729" customHeight="1"/>
    <row r="34730" customHeight="1"/>
    <row r="34731" customHeight="1"/>
    <row r="34732" customHeight="1"/>
    <row r="34733" customHeight="1"/>
    <row r="34734" customHeight="1"/>
    <row r="34735" customHeight="1"/>
    <row r="34736" customHeight="1"/>
    <row r="34737" customHeight="1"/>
    <row r="34738" customHeight="1"/>
    <row r="34739" customHeight="1"/>
    <row r="34740" customHeight="1"/>
    <row r="34741" customHeight="1"/>
    <row r="34742" customHeight="1"/>
    <row r="34743" customHeight="1"/>
    <row r="34744" customHeight="1"/>
    <row r="34745" customHeight="1"/>
    <row r="34746" customHeight="1"/>
    <row r="34747" customHeight="1"/>
    <row r="34748" customHeight="1"/>
    <row r="34749" customHeight="1"/>
    <row r="34750" customHeight="1"/>
    <row r="34751" customHeight="1"/>
    <row r="34752" customHeight="1"/>
    <row r="34753" customHeight="1"/>
    <row r="34754" customHeight="1"/>
    <row r="34755" customHeight="1"/>
    <row r="34756" customHeight="1"/>
    <row r="34757" customHeight="1"/>
    <row r="34758" customHeight="1"/>
    <row r="34759" customHeight="1"/>
    <row r="34760" customHeight="1"/>
    <row r="34761" customHeight="1"/>
    <row r="34762" customHeight="1"/>
    <row r="34763" customHeight="1"/>
    <row r="34764" customHeight="1"/>
    <row r="34765" customHeight="1"/>
    <row r="34766" customHeight="1"/>
    <row r="34767" customHeight="1"/>
    <row r="34768" customHeight="1"/>
    <row r="34769" customHeight="1"/>
    <row r="34770" customHeight="1"/>
    <row r="34771" customHeight="1"/>
    <row r="34772" customHeight="1"/>
    <row r="34773" customHeight="1"/>
    <row r="34774" customHeight="1"/>
    <row r="34775" customHeight="1"/>
    <row r="34776" customHeight="1"/>
    <row r="34777" customHeight="1"/>
    <row r="34778" customHeight="1"/>
    <row r="34779" customHeight="1"/>
    <row r="34780" customHeight="1"/>
    <row r="34781" customHeight="1"/>
    <row r="34782" customHeight="1"/>
    <row r="34783" customHeight="1"/>
    <row r="34784" customHeight="1"/>
    <row r="34785" customHeight="1"/>
    <row r="34786" customHeight="1"/>
    <row r="34787" customHeight="1"/>
    <row r="34788" customHeight="1"/>
    <row r="34789" customHeight="1"/>
    <row r="34790" customHeight="1"/>
    <row r="34791" customHeight="1"/>
    <row r="34792" customHeight="1"/>
    <row r="34793" customHeight="1"/>
    <row r="34794" customHeight="1"/>
    <row r="34795" customHeight="1"/>
    <row r="34796" customHeight="1"/>
    <row r="34797" customHeight="1"/>
    <row r="34798" customHeight="1"/>
    <row r="34799" customHeight="1"/>
    <row r="34800" customHeight="1"/>
    <row r="34801" customHeight="1"/>
    <row r="34802" customHeight="1"/>
    <row r="34803" customHeight="1"/>
    <row r="34804" customHeight="1"/>
    <row r="34805" customHeight="1"/>
    <row r="34806" customHeight="1"/>
    <row r="34807" customHeight="1"/>
    <row r="34808" customHeight="1"/>
    <row r="34809" customHeight="1"/>
    <row r="34810" customHeight="1"/>
    <row r="34811" customHeight="1"/>
    <row r="34812" customHeight="1"/>
    <row r="34813" customHeight="1"/>
    <row r="34814" customHeight="1"/>
    <row r="34815" customHeight="1"/>
    <row r="34816" customHeight="1"/>
    <row r="34817" customHeight="1"/>
    <row r="34818" customHeight="1"/>
    <row r="34819" customHeight="1"/>
    <row r="34820" customHeight="1"/>
    <row r="34821" customHeight="1"/>
    <row r="34822" customHeight="1"/>
    <row r="34823" customHeight="1"/>
    <row r="34824" customHeight="1"/>
    <row r="34825" customHeight="1"/>
    <row r="34826" customHeight="1"/>
    <row r="34827" customHeight="1"/>
    <row r="34828" customHeight="1"/>
    <row r="34829" customHeight="1"/>
    <row r="34830" customHeight="1"/>
    <row r="34831" customHeight="1"/>
    <row r="34832" customHeight="1"/>
    <row r="34833" customHeight="1"/>
    <row r="34834" customHeight="1"/>
    <row r="34835" customHeight="1"/>
    <row r="34836" customHeight="1"/>
    <row r="34837" customHeight="1"/>
    <row r="34838" customHeight="1"/>
    <row r="34839" customHeight="1"/>
    <row r="34840" customHeight="1"/>
    <row r="34841" customHeight="1"/>
    <row r="34842" customHeight="1"/>
    <row r="34843" customHeight="1"/>
    <row r="34844" customHeight="1"/>
    <row r="34845" customHeight="1"/>
    <row r="34846" customHeight="1"/>
    <row r="34847" customHeight="1"/>
    <row r="34848" customHeight="1"/>
    <row r="34849" customHeight="1"/>
    <row r="34850" customHeight="1"/>
    <row r="34851" customHeight="1"/>
    <row r="34852" customHeight="1"/>
    <row r="34853" customHeight="1"/>
    <row r="34854" customHeight="1"/>
    <row r="34855" customHeight="1"/>
    <row r="34856" customHeight="1"/>
    <row r="34857" customHeight="1"/>
    <row r="34858" customHeight="1"/>
    <row r="34859" customHeight="1"/>
    <row r="34860" customHeight="1"/>
    <row r="34861" customHeight="1"/>
    <row r="34862" customHeight="1"/>
    <row r="34863" customHeight="1"/>
    <row r="34864" customHeight="1"/>
    <row r="34865" customHeight="1"/>
    <row r="34866" customHeight="1"/>
    <row r="34867" customHeight="1"/>
    <row r="34868" customHeight="1"/>
    <row r="34869" customHeight="1"/>
    <row r="34870" customHeight="1"/>
    <row r="34871" customHeight="1"/>
    <row r="34872" customHeight="1"/>
    <row r="34873" customHeight="1"/>
    <row r="34874" customHeight="1"/>
    <row r="34875" customHeight="1"/>
    <row r="34876" customHeight="1"/>
    <row r="34877" customHeight="1"/>
    <row r="34878" customHeight="1"/>
    <row r="34879" customHeight="1"/>
    <row r="34880" customHeight="1"/>
    <row r="34881" customHeight="1"/>
    <row r="34882" customHeight="1"/>
    <row r="34883" customHeight="1"/>
    <row r="34884" customHeight="1"/>
    <row r="34885" customHeight="1"/>
    <row r="34886" customHeight="1"/>
    <row r="34887" customHeight="1"/>
    <row r="34888" customHeight="1"/>
    <row r="34889" customHeight="1"/>
    <row r="34890" customHeight="1"/>
    <row r="34891" customHeight="1"/>
    <row r="34892" customHeight="1"/>
    <row r="34893" customHeight="1"/>
    <row r="34894" customHeight="1"/>
    <row r="34895" customHeight="1"/>
    <row r="34896" customHeight="1"/>
    <row r="34897" customHeight="1"/>
    <row r="34898" customHeight="1"/>
    <row r="34899" customHeight="1"/>
    <row r="34900" customHeight="1"/>
    <row r="34901" customHeight="1"/>
    <row r="34902" customHeight="1"/>
    <row r="34903" customHeight="1"/>
    <row r="34904" customHeight="1"/>
    <row r="34905" customHeight="1"/>
    <row r="34906" customHeight="1"/>
    <row r="34907" customHeight="1"/>
    <row r="34908" customHeight="1"/>
    <row r="34909" customHeight="1"/>
    <row r="34910" customHeight="1"/>
    <row r="34911" customHeight="1"/>
    <row r="34912" customHeight="1"/>
    <row r="34913" customHeight="1"/>
    <row r="34914" customHeight="1"/>
    <row r="34915" customHeight="1"/>
    <row r="34916" customHeight="1"/>
    <row r="34917" customHeight="1"/>
    <row r="34918" customHeight="1"/>
    <row r="34919" customHeight="1"/>
    <row r="34920" customHeight="1"/>
    <row r="34921" customHeight="1"/>
    <row r="34922" customHeight="1"/>
    <row r="34923" customHeight="1"/>
    <row r="34924" customHeight="1"/>
    <row r="34925" customHeight="1"/>
    <row r="34926" customHeight="1"/>
    <row r="34927" customHeight="1"/>
    <row r="34928" customHeight="1"/>
    <row r="34929" customHeight="1"/>
    <row r="34930" customHeight="1"/>
    <row r="34931" customHeight="1"/>
    <row r="34932" customHeight="1"/>
    <row r="34933" customHeight="1"/>
    <row r="34934" customHeight="1"/>
    <row r="34935" customHeight="1"/>
    <row r="34936" customHeight="1"/>
    <row r="34937" customHeight="1"/>
    <row r="34938" customHeight="1"/>
    <row r="34939" customHeight="1"/>
    <row r="34940" customHeight="1"/>
    <row r="34941" customHeight="1"/>
    <row r="34942" customHeight="1"/>
    <row r="34943" customHeight="1"/>
    <row r="34944" customHeight="1"/>
    <row r="34945" customHeight="1"/>
    <row r="34946" customHeight="1"/>
    <row r="34947" customHeight="1"/>
    <row r="34948" customHeight="1"/>
    <row r="34949" customHeight="1"/>
    <row r="34950" customHeight="1"/>
    <row r="34951" customHeight="1"/>
    <row r="34952" customHeight="1"/>
    <row r="34953" customHeight="1"/>
    <row r="34954" customHeight="1"/>
    <row r="34955" customHeight="1"/>
    <row r="34956" customHeight="1"/>
    <row r="34957" customHeight="1"/>
    <row r="34958" customHeight="1"/>
    <row r="34959" customHeight="1"/>
    <row r="34960" customHeight="1"/>
    <row r="34961" customHeight="1"/>
    <row r="34962" customHeight="1"/>
    <row r="34963" customHeight="1"/>
    <row r="34964" customHeight="1"/>
    <row r="34965" customHeight="1"/>
    <row r="34966" customHeight="1"/>
    <row r="34967" customHeight="1"/>
    <row r="34968" customHeight="1"/>
    <row r="34969" customHeight="1"/>
    <row r="34970" customHeight="1"/>
    <row r="34971" customHeight="1"/>
    <row r="34972" customHeight="1"/>
    <row r="34973" customHeight="1"/>
    <row r="34974" customHeight="1"/>
    <row r="34975" customHeight="1"/>
    <row r="34976" customHeight="1"/>
    <row r="34977" customHeight="1"/>
    <row r="34978" customHeight="1"/>
    <row r="34979" customHeight="1"/>
    <row r="34980" customHeight="1"/>
    <row r="34981" customHeight="1"/>
    <row r="34982" customHeight="1"/>
    <row r="34983" customHeight="1"/>
    <row r="34984" customHeight="1"/>
    <row r="34985" customHeight="1"/>
    <row r="34986" customHeight="1"/>
    <row r="34987" customHeight="1"/>
    <row r="34988" customHeight="1"/>
    <row r="34989" customHeight="1"/>
    <row r="34990" customHeight="1"/>
    <row r="34991" customHeight="1"/>
    <row r="34992" customHeight="1"/>
    <row r="34993" customHeight="1"/>
    <row r="34994" customHeight="1"/>
    <row r="34995" customHeight="1"/>
    <row r="34996" customHeight="1"/>
    <row r="34997" customHeight="1"/>
    <row r="34998" customHeight="1"/>
    <row r="34999" customHeight="1"/>
    <row r="35000" customHeight="1"/>
    <row r="35001" customHeight="1"/>
    <row r="35002" customHeight="1"/>
    <row r="35003" customHeight="1"/>
    <row r="35004" customHeight="1"/>
    <row r="35005" customHeight="1"/>
    <row r="35006" customHeight="1"/>
    <row r="35007" customHeight="1"/>
    <row r="35008" customHeight="1"/>
    <row r="35009" customHeight="1"/>
    <row r="35010" customHeight="1"/>
    <row r="35011" customHeight="1"/>
    <row r="35012" customHeight="1"/>
    <row r="35013" customHeight="1"/>
    <row r="35014" customHeight="1"/>
    <row r="35015" customHeight="1"/>
    <row r="35016" customHeight="1"/>
    <row r="35017" customHeight="1"/>
    <row r="35018" customHeight="1"/>
    <row r="35019" customHeight="1"/>
    <row r="35020" customHeight="1"/>
    <row r="35021" customHeight="1"/>
    <row r="35022" customHeight="1"/>
    <row r="35023" customHeight="1"/>
    <row r="35024" customHeight="1"/>
    <row r="35025" customHeight="1"/>
    <row r="35026" customHeight="1"/>
    <row r="35027" customHeight="1"/>
    <row r="35028" customHeight="1"/>
    <row r="35029" customHeight="1"/>
    <row r="35030" customHeight="1"/>
    <row r="35031" customHeight="1"/>
    <row r="35032" customHeight="1"/>
    <row r="35033" customHeight="1"/>
    <row r="35034" customHeight="1"/>
    <row r="35035" customHeight="1"/>
    <row r="35036" customHeight="1"/>
    <row r="35037" customHeight="1"/>
    <row r="35038" customHeight="1"/>
    <row r="35039" customHeight="1"/>
    <row r="35040" customHeight="1"/>
    <row r="35041" customHeight="1"/>
    <row r="35042" customHeight="1"/>
    <row r="35043" customHeight="1"/>
    <row r="35044" customHeight="1"/>
    <row r="35045" customHeight="1"/>
    <row r="35046" customHeight="1"/>
    <row r="35047" customHeight="1"/>
    <row r="35048" customHeight="1"/>
    <row r="35049" customHeight="1"/>
    <row r="35050" customHeight="1"/>
    <row r="35051" customHeight="1"/>
    <row r="35052" customHeight="1"/>
    <row r="35053" customHeight="1"/>
    <row r="35054" customHeight="1"/>
    <row r="35055" customHeight="1"/>
    <row r="35056" customHeight="1"/>
    <row r="35057" customHeight="1"/>
    <row r="35058" customHeight="1"/>
    <row r="35059" customHeight="1"/>
    <row r="35060" customHeight="1"/>
    <row r="35061" customHeight="1"/>
    <row r="35062" customHeight="1"/>
    <row r="35063" customHeight="1"/>
    <row r="35064" customHeight="1"/>
    <row r="35065" customHeight="1"/>
    <row r="35066" customHeight="1"/>
    <row r="35067" customHeight="1"/>
    <row r="35068" customHeight="1"/>
    <row r="35069" customHeight="1"/>
    <row r="35070" customHeight="1"/>
    <row r="35071" customHeight="1"/>
    <row r="35072" customHeight="1"/>
    <row r="35073" customHeight="1"/>
    <row r="35074" customHeight="1"/>
    <row r="35075" customHeight="1"/>
    <row r="35076" customHeight="1"/>
    <row r="35077" customHeight="1"/>
    <row r="35078" customHeight="1"/>
    <row r="35079" customHeight="1"/>
    <row r="35080" customHeight="1"/>
    <row r="35081" customHeight="1"/>
    <row r="35082" customHeight="1"/>
    <row r="35083" customHeight="1"/>
    <row r="35084" customHeight="1"/>
    <row r="35085" customHeight="1"/>
    <row r="35086" customHeight="1"/>
    <row r="35087" customHeight="1"/>
    <row r="35088" customHeight="1"/>
    <row r="35089" customHeight="1"/>
    <row r="35090" customHeight="1"/>
    <row r="35091" customHeight="1"/>
    <row r="35092" customHeight="1"/>
    <row r="35093" customHeight="1"/>
    <row r="35094" customHeight="1"/>
    <row r="35095" customHeight="1"/>
    <row r="35096" customHeight="1"/>
    <row r="35097" customHeight="1"/>
    <row r="35098" customHeight="1"/>
    <row r="35099" customHeight="1"/>
    <row r="35100" customHeight="1"/>
    <row r="35101" customHeight="1"/>
    <row r="35102" customHeight="1"/>
    <row r="35103" customHeight="1"/>
    <row r="35104" customHeight="1"/>
    <row r="35105" customHeight="1"/>
    <row r="35106" customHeight="1"/>
    <row r="35107" customHeight="1"/>
    <row r="35108" customHeight="1"/>
    <row r="35109" customHeight="1"/>
    <row r="35110" customHeight="1"/>
    <row r="35111" customHeight="1"/>
    <row r="35112" customHeight="1"/>
    <row r="35113" customHeight="1"/>
    <row r="35114" customHeight="1"/>
    <row r="35115" customHeight="1"/>
    <row r="35116" customHeight="1"/>
    <row r="35117" customHeight="1"/>
    <row r="35118" customHeight="1"/>
    <row r="35119" customHeight="1"/>
    <row r="35120" customHeight="1"/>
    <row r="35121" customHeight="1"/>
    <row r="35122" customHeight="1"/>
    <row r="35123" customHeight="1"/>
    <row r="35124" customHeight="1"/>
    <row r="35125" customHeight="1"/>
    <row r="35126" customHeight="1"/>
    <row r="35127" customHeight="1"/>
    <row r="35128" customHeight="1"/>
    <row r="35129" customHeight="1"/>
    <row r="35130" customHeight="1"/>
    <row r="35131" customHeight="1"/>
    <row r="35132" customHeight="1"/>
    <row r="35133" customHeight="1"/>
    <row r="35134" customHeight="1"/>
    <row r="35135" customHeight="1"/>
    <row r="35136" customHeight="1"/>
    <row r="35137" customHeight="1"/>
    <row r="35138" customHeight="1"/>
    <row r="35139" customHeight="1"/>
    <row r="35140" customHeight="1"/>
    <row r="35141" customHeight="1"/>
    <row r="35142" customHeight="1"/>
    <row r="35143" customHeight="1"/>
    <row r="35144" customHeight="1"/>
    <row r="35145" customHeight="1"/>
    <row r="35146" customHeight="1"/>
    <row r="35147" customHeight="1"/>
    <row r="35148" customHeight="1"/>
    <row r="35149" customHeight="1"/>
    <row r="35150" customHeight="1"/>
    <row r="35151" customHeight="1"/>
    <row r="35152" customHeight="1"/>
    <row r="35153" customHeight="1"/>
    <row r="35154" customHeight="1"/>
    <row r="35155" customHeight="1"/>
    <row r="35156" customHeight="1"/>
    <row r="35157" customHeight="1"/>
    <row r="35158" customHeight="1"/>
    <row r="35159" customHeight="1"/>
    <row r="35160" customHeight="1"/>
    <row r="35161" customHeight="1"/>
    <row r="35162" customHeight="1"/>
    <row r="35163" customHeight="1"/>
    <row r="35164" customHeight="1"/>
    <row r="35165" customHeight="1"/>
    <row r="35166" customHeight="1"/>
    <row r="35167" customHeight="1"/>
    <row r="35168" customHeight="1"/>
    <row r="35169" customHeight="1"/>
    <row r="35170" customHeight="1"/>
    <row r="35171" customHeight="1"/>
    <row r="35172" customHeight="1"/>
    <row r="35173" customHeight="1"/>
    <row r="35174" customHeight="1"/>
    <row r="35175" customHeight="1"/>
    <row r="35176" customHeight="1"/>
    <row r="35177" customHeight="1"/>
    <row r="35178" customHeight="1"/>
    <row r="35179" customHeight="1"/>
    <row r="35180" customHeight="1"/>
    <row r="35181" customHeight="1"/>
    <row r="35182" customHeight="1"/>
    <row r="35183" customHeight="1"/>
    <row r="35184" customHeight="1"/>
    <row r="35185" customHeight="1"/>
    <row r="35186" customHeight="1"/>
    <row r="35187" customHeight="1"/>
    <row r="35188" customHeight="1"/>
    <row r="35189" customHeight="1"/>
    <row r="35190" customHeight="1"/>
    <row r="35191" customHeight="1"/>
    <row r="35192" customHeight="1"/>
    <row r="35193" customHeight="1"/>
    <row r="35194" customHeight="1"/>
    <row r="35195" customHeight="1"/>
    <row r="35196" customHeight="1"/>
    <row r="35197" customHeight="1"/>
    <row r="35198" customHeight="1"/>
    <row r="35199" customHeight="1"/>
    <row r="35200" customHeight="1"/>
    <row r="35201" customHeight="1"/>
    <row r="35202" customHeight="1"/>
    <row r="35203" customHeight="1"/>
    <row r="35204" customHeight="1"/>
    <row r="35205" customHeight="1"/>
    <row r="35206" customHeight="1"/>
    <row r="35207" customHeight="1"/>
    <row r="35208" customHeight="1"/>
    <row r="35209" customHeight="1"/>
    <row r="35210" customHeight="1"/>
    <row r="35211" customHeight="1"/>
    <row r="35212" customHeight="1"/>
    <row r="35213" customHeight="1"/>
    <row r="35214" customHeight="1"/>
    <row r="35215" customHeight="1"/>
    <row r="35216" customHeight="1"/>
    <row r="35217" customHeight="1"/>
    <row r="35218" customHeight="1"/>
    <row r="35219" customHeight="1"/>
    <row r="35220" customHeight="1"/>
    <row r="35221" customHeight="1"/>
    <row r="35222" customHeight="1"/>
    <row r="35223" customHeight="1"/>
    <row r="35224" customHeight="1"/>
    <row r="35225" customHeight="1"/>
    <row r="35226" customHeight="1"/>
    <row r="35227" customHeight="1"/>
    <row r="35228" customHeight="1"/>
    <row r="35229" customHeight="1"/>
    <row r="35230" customHeight="1"/>
    <row r="35231" customHeight="1"/>
    <row r="35232" customHeight="1"/>
    <row r="35233" customHeight="1"/>
    <row r="35234" customHeight="1"/>
    <row r="35235" customHeight="1"/>
    <row r="35236" customHeight="1"/>
    <row r="35237" customHeight="1"/>
    <row r="35238" customHeight="1"/>
    <row r="35239" customHeight="1"/>
    <row r="35240" customHeight="1"/>
    <row r="35241" customHeight="1"/>
    <row r="35242" customHeight="1"/>
    <row r="35243" customHeight="1"/>
    <row r="35244" customHeight="1"/>
    <row r="35245" customHeight="1"/>
    <row r="35246" customHeight="1"/>
    <row r="35247" customHeight="1"/>
    <row r="35248" customHeight="1"/>
    <row r="35249" customHeight="1"/>
    <row r="35250" customHeight="1"/>
    <row r="35251" customHeight="1"/>
    <row r="35252" customHeight="1"/>
    <row r="35253" customHeight="1"/>
    <row r="35254" customHeight="1"/>
    <row r="35255" customHeight="1"/>
    <row r="35256" customHeight="1"/>
    <row r="35257" customHeight="1"/>
    <row r="35258" customHeight="1"/>
    <row r="35259" customHeight="1"/>
    <row r="35260" customHeight="1"/>
    <row r="35261" customHeight="1"/>
    <row r="35262" customHeight="1"/>
    <row r="35263" customHeight="1"/>
    <row r="35264" customHeight="1"/>
    <row r="35265" customHeight="1"/>
    <row r="35266" customHeight="1"/>
    <row r="35267" customHeight="1"/>
    <row r="35268" customHeight="1"/>
    <row r="35269" customHeight="1"/>
    <row r="35270" customHeight="1"/>
    <row r="35271" customHeight="1"/>
    <row r="35272" customHeight="1"/>
    <row r="35273" customHeight="1"/>
    <row r="35274" customHeight="1"/>
    <row r="35275" customHeight="1"/>
    <row r="35276" customHeight="1"/>
    <row r="35277" customHeight="1"/>
    <row r="35278" customHeight="1"/>
    <row r="35279" customHeight="1"/>
    <row r="35280" customHeight="1"/>
    <row r="35281" customHeight="1"/>
    <row r="35282" customHeight="1"/>
    <row r="35283" customHeight="1"/>
    <row r="35284" customHeight="1"/>
    <row r="35285" customHeight="1"/>
    <row r="35286" customHeight="1"/>
    <row r="35287" customHeight="1"/>
    <row r="35288" customHeight="1"/>
    <row r="35289" customHeight="1"/>
    <row r="35290" customHeight="1"/>
    <row r="35291" customHeight="1"/>
    <row r="35292" customHeight="1"/>
    <row r="35293" customHeight="1"/>
    <row r="35294" customHeight="1"/>
    <row r="35295" customHeight="1"/>
    <row r="35296" customHeight="1"/>
    <row r="35297" customHeight="1"/>
    <row r="35298" customHeight="1"/>
    <row r="35299" customHeight="1"/>
    <row r="35300" customHeight="1"/>
    <row r="35301" customHeight="1"/>
    <row r="35302" customHeight="1"/>
    <row r="35303" customHeight="1"/>
    <row r="35304" customHeight="1"/>
    <row r="35305" customHeight="1"/>
    <row r="35306" customHeight="1"/>
    <row r="35307" customHeight="1"/>
    <row r="35308" customHeight="1"/>
    <row r="35309" customHeight="1"/>
    <row r="35310" customHeight="1"/>
    <row r="35311" customHeight="1"/>
    <row r="35312" customHeight="1"/>
    <row r="35313" customHeight="1"/>
    <row r="35314" customHeight="1"/>
    <row r="35315" customHeight="1"/>
    <row r="35316" customHeight="1"/>
    <row r="35317" customHeight="1"/>
    <row r="35318" customHeight="1"/>
    <row r="35319" customHeight="1"/>
    <row r="35320" customHeight="1"/>
    <row r="35321" customHeight="1"/>
    <row r="35322" customHeight="1"/>
    <row r="35323" customHeight="1"/>
    <row r="35324" customHeight="1"/>
    <row r="35325" customHeight="1"/>
    <row r="35326" customHeight="1"/>
    <row r="35327" customHeight="1"/>
    <row r="35328" customHeight="1"/>
    <row r="35329" customHeight="1"/>
    <row r="35330" customHeight="1"/>
    <row r="35331" customHeight="1"/>
    <row r="35332" customHeight="1"/>
    <row r="35333" customHeight="1"/>
    <row r="35334" customHeight="1"/>
    <row r="35335" customHeight="1"/>
    <row r="35336" customHeight="1"/>
    <row r="35337" customHeight="1"/>
    <row r="35338" customHeight="1"/>
    <row r="35339" customHeight="1"/>
    <row r="35340" customHeight="1"/>
    <row r="35341" customHeight="1"/>
    <row r="35342" customHeight="1"/>
    <row r="35343" customHeight="1"/>
    <row r="35344" customHeight="1"/>
    <row r="35345" customHeight="1"/>
    <row r="35346" customHeight="1"/>
    <row r="35347" customHeight="1"/>
    <row r="35348" customHeight="1"/>
    <row r="35349" customHeight="1"/>
    <row r="35350" customHeight="1"/>
    <row r="35351" customHeight="1"/>
    <row r="35352" customHeight="1"/>
    <row r="35353" customHeight="1"/>
    <row r="35354" customHeight="1"/>
    <row r="35355" customHeight="1"/>
    <row r="35356" customHeight="1"/>
    <row r="35357" customHeight="1"/>
    <row r="35358" customHeight="1"/>
    <row r="35359" customHeight="1"/>
    <row r="35360" customHeight="1"/>
    <row r="35361" customHeight="1"/>
    <row r="35362" customHeight="1"/>
    <row r="35363" customHeight="1"/>
    <row r="35364" customHeight="1"/>
    <row r="35365" customHeight="1"/>
    <row r="35366" customHeight="1"/>
    <row r="35367" customHeight="1"/>
    <row r="35368" customHeight="1"/>
    <row r="35369" customHeight="1"/>
    <row r="35370" customHeight="1"/>
    <row r="35371" customHeight="1"/>
    <row r="35372" customHeight="1"/>
    <row r="35373" customHeight="1"/>
    <row r="35374" customHeight="1"/>
    <row r="35375" customHeight="1"/>
    <row r="35376" customHeight="1"/>
    <row r="35377" customHeight="1"/>
    <row r="35378" customHeight="1"/>
    <row r="35379" customHeight="1"/>
    <row r="35380" customHeight="1"/>
    <row r="35381" customHeight="1"/>
    <row r="35382" customHeight="1"/>
    <row r="35383" customHeight="1"/>
    <row r="35384" customHeight="1"/>
    <row r="35385" customHeight="1"/>
    <row r="35386" customHeight="1"/>
    <row r="35387" customHeight="1"/>
    <row r="35388" customHeight="1"/>
    <row r="35389" customHeight="1"/>
    <row r="35390" customHeight="1"/>
    <row r="35391" customHeight="1"/>
    <row r="35392" customHeight="1"/>
    <row r="35393" customHeight="1"/>
    <row r="35394" customHeight="1"/>
    <row r="35395" customHeight="1"/>
    <row r="35396" customHeight="1"/>
    <row r="35397" customHeight="1"/>
    <row r="35398" customHeight="1"/>
    <row r="35399" customHeight="1"/>
    <row r="35400" customHeight="1"/>
    <row r="35401" customHeight="1"/>
    <row r="35402" customHeight="1"/>
    <row r="35403" customHeight="1"/>
    <row r="35404" customHeight="1"/>
    <row r="35405" customHeight="1"/>
    <row r="35406" customHeight="1"/>
    <row r="35407" customHeight="1"/>
    <row r="35408" customHeight="1"/>
    <row r="35409" customHeight="1"/>
    <row r="35410" customHeight="1"/>
    <row r="35411" customHeight="1"/>
    <row r="35412" customHeight="1"/>
    <row r="35413" customHeight="1"/>
    <row r="35414" customHeight="1"/>
    <row r="35415" customHeight="1"/>
    <row r="35416" customHeight="1"/>
    <row r="35417" customHeight="1"/>
    <row r="35418" customHeight="1"/>
    <row r="35419" customHeight="1"/>
    <row r="35420" customHeight="1"/>
    <row r="35421" customHeight="1"/>
    <row r="35422" customHeight="1"/>
    <row r="35423" customHeight="1"/>
    <row r="35424" customHeight="1"/>
    <row r="35425" customHeight="1"/>
    <row r="35426" customHeight="1"/>
    <row r="35427" customHeight="1"/>
    <row r="35428" customHeight="1"/>
    <row r="35429" customHeight="1"/>
    <row r="35430" customHeight="1"/>
    <row r="35431" customHeight="1"/>
    <row r="35432" customHeight="1"/>
    <row r="35433" customHeight="1"/>
    <row r="35434" customHeight="1"/>
    <row r="35435" customHeight="1"/>
    <row r="35436" customHeight="1"/>
    <row r="35437" customHeight="1"/>
    <row r="35438" customHeight="1"/>
    <row r="35439" customHeight="1"/>
    <row r="35440" customHeight="1"/>
    <row r="35441" customHeight="1"/>
    <row r="35442" customHeight="1"/>
    <row r="35443" customHeight="1"/>
    <row r="35444" customHeight="1"/>
    <row r="35445" customHeight="1"/>
    <row r="35446" customHeight="1"/>
    <row r="35447" customHeight="1"/>
    <row r="35448" customHeight="1"/>
    <row r="35449" customHeight="1"/>
    <row r="35450" customHeight="1"/>
    <row r="35451" customHeight="1"/>
    <row r="35452" customHeight="1"/>
    <row r="35453" customHeight="1"/>
    <row r="35454" customHeight="1"/>
    <row r="35455" customHeight="1"/>
    <row r="35456" customHeight="1"/>
    <row r="35457" customHeight="1"/>
    <row r="35458" customHeight="1"/>
    <row r="35459" customHeight="1"/>
    <row r="35460" customHeight="1"/>
    <row r="35461" customHeight="1"/>
    <row r="35462" customHeight="1"/>
    <row r="35463" customHeight="1"/>
    <row r="35464" customHeight="1"/>
    <row r="35465" customHeight="1"/>
    <row r="35466" customHeight="1"/>
    <row r="35467" customHeight="1"/>
    <row r="35468" customHeight="1"/>
    <row r="35469" customHeight="1"/>
    <row r="35470" customHeight="1"/>
    <row r="35471" customHeight="1"/>
    <row r="35472" customHeight="1"/>
    <row r="35473" customHeight="1"/>
    <row r="35474" customHeight="1"/>
    <row r="35475" customHeight="1"/>
    <row r="35476" customHeight="1"/>
    <row r="35477" customHeight="1"/>
    <row r="35478" customHeight="1"/>
    <row r="35479" customHeight="1"/>
    <row r="35480" customHeight="1"/>
    <row r="35481" customHeight="1"/>
    <row r="35482" customHeight="1"/>
    <row r="35483" customHeight="1"/>
    <row r="35484" customHeight="1"/>
    <row r="35485" customHeight="1"/>
    <row r="35486" customHeight="1"/>
    <row r="35487" customHeight="1"/>
    <row r="35488" customHeight="1"/>
    <row r="35489" customHeight="1"/>
    <row r="35490" customHeight="1"/>
    <row r="35491" customHeight="1"/>
    <row r="35492" customHeight="1"/>
    <row r="35493" customHeight="1"/>
    <row r="35494" customHeight="1"/>
    <row r="35495" customHeight="1"/>
    <row r="35496" customHeight="1"/>
    <row r="35497" customHeight="1"/>
    <row r="35498" customHeight="1"/>
    <row r="35499" customHeight="1"/>
    <row r="35500" customHeight="1"/>
    <row r="35501" customHeight="1"/>
    <row r="35502" customHeight="1"/>
    <row r="35503" customHeight="1"/>
    <row r="35504" customHeight="1"/>
    <row r="35505" customHeight="1"/>
    <row r="35506" customHeight="1"/>
    <row r="35507" customHeight="1"/>
    <row r="35508" customHeight="1"/>
    <row r="35509" customHeight="1"/>
    <row r="35510" customHeight="1"/>
    <row r="35511" customHeight="1"/>
    <row r="35512" customHeight="1"/>
    <row r="35513" customHeight="1"/>
    <row r="35514" customHeight="1"/>
    <row r="35515" customHeight="1"/>
    <row r="35516" customHeight="1"/>
    <row r="35517" customHeight="1"/>
    <row r="35518" customHeight="1"/>
    <row r="35519" customHeight="1"/>
    <row r="35520" customHeight="1"/>
    <row r="35521" customHeight="1"/>
    <row r="35522" customHeight="1"/>
    <row r="35523" customHeight="1"/>
    <row r="35524" customHeight="1"/>
    <row r="35525" customHeight="1"/>
    <row r="35526" customHeight="1"/>
    <row r="35527" customHeight="1"/>
    <row r="35528" customHeight="1"/>
    <row r="35529" customHeight="1"/>
    <row r="35530" customHeight="1"/>
    <row r="35531" customHeight="1"/>
    <row r="35532" customHeight="1"/>
    <row r="35533" customHeight="1"/>
    <row r="35534" customHeight="1"/>
    <row r="35535" customHeight="1"/>
    <row r="35536" customHeight="1"/>
    <row r="35537" customHeight="1"/>
    <row r="35538" customHeight="1"/>
    <row r="35539" customHeight="1"/>
    <row r="35540" customHeight="1"/>
    <row r="35541" customHeight="1"/>
    <row r="35542" customHeight="1"/>
    <row r="35543" customHeight="1"/>
    <row r="35544" customHeight="1"/>
    <row r="35545" customHeight="1"/>
    <row r="35546" customHeight="1"/>
    <row r="35547" customHeight="1"/>
    <row r="35548" customHeight="1"/>
    <row r="35549" customHeight="1"/>
    <row r="35550" customHeight="1"/>
    <row r="35551" customHeight="1"/>
    <row r="35552" customHeight="1"/>
    <row r="35553" customHeight="1"/>
    <row r="35554" customHeight="1"/>
    <row r="35555" customHeight="1"/>
    <row r="35556" customHeight="1"/>
    <row r="35557" customHeight="1"/>
    <row r="35558" customHeight="1"/>
    <row r="35559" customHeight="1"/>
    <row r="35560" customHeight="1"/>
    <row r="35561" customHeight="1"/>
    <row r="35562" customHeight="1"/>
    <row r="35563" customHeight="1"/>
    <row r="35564" customHeight="1"/>
    <row r="35565" customHeight="1"/>
    <row r="35566" customHeight="1"/>
    <row r="35567" customHeight="1"/>
    <row r="35568" customHeight="1"/>
    <row r="35569" customHeight="1"/>
    <row r="35570" customHeight="1"/>
    <row r="35571" customHeight="1"/>
    <row r="35572" customHeight="1"/>
    <row r="35573" customHeight="1"/>
    <row r="35574" customHeight="1"/>
    <row r="35575" customHeight="1"/>
    <row r="35576" customHeight="1"/>
    <row r="35577" customHeight="1"/>
    <row r="35578" customHeight="1"/>
    <row r="35579" customHeight="1"/>
    <row r="35580" customHeight="1"/>
    <row r="35581" customHeight="1"/>
    <row r="35582" customHeight="1"/>
    <row r="35583" customHeight="1"/>
    <row r="35584" customHeight="1"/>
    <row r="35585" customHeight="1"/>
    <row r="35586" customHeight="1"/>
    <row r="35587" customHeight="1"/>
    <row r="35588" customHeight="1"/>
    <row r="35589" customHeight="1"/>
    <row r="35590" customHeight="1"/>
    <row r="35591" customHeight="1"/>
    <row r="35592" customHeight="1"/>
    <row r="35593" customHeight="1"/>
    <row r="35594" customHeight="1"/>
    <row r="35595" customHeight="1"/>
    <row r="35596" customHeight="1"/>
    <row r="35597" customHeight="1"/>
    <row r="35598" customHeight="1"/>
    <row r="35599" customHeight="1"/>
    <row r="35600" customHeight="1"/>
    <row r="35601" customHeight="1"/>
    <row r="35602" customHeight="1"/>
    <row r="35603" customHeight="1"/>
    <row r="35604" customHeight="1"/>
    <row r="35605" customHeight="1"/>
    <row r="35606" customHeight="1"/>
    <row r="35607" customHeight="1"/>
    <row r="35608" customHeight="1"/>
    <row r="35609" customHeight="1"/>
    <row r="35610" customHeight="1"/>
    <row r="35611" customHeight="1"/>
    <row r="35612" customHeight="1"/>
    <row r="35613" customHeight="1"/>
    <row r="35614" customHeight="1"/>
    <row r="35615" customHeight="1"/>
    <row r="35616" customHeight="1"/>
    <row r="35617" customHeight="1"/>
    <row r="35618" customHeight="1"/>
    <row r="35619" customHeight="1"/>
    <row r="35620" customHeight="1"/>
    <row r="35621" customHeight="1"/>
    <row r="35622" customHeight="1"/>
    <row r="35623" customHeight="1"/>
    <row r="35624" customHeight="1"/>
    <row r="35625" customHeight="1"/>
    <row r="35626" customHeight="1"/>
    <row r="35627" customHeight="1"/>
    <row r="35628" customHeight="1"/>
    <row r="35629" customHeight="1"/>
    <row r="35630" customHeight="1"/>
    <row r="35631" customHeight="1"/>
    <row r="35632" customHeight="1"/>
    <row r="35633" customHeight="1"/>
    <row r="35634" customHeight="1"/>
    <row r="35635" customHeight="1"/>
    <row r="35636" customHeight="1"/>
    <row r="35637" customHeight="1"/>
    <row r="35638" customHeight="1"/>
    <row r="35639" customHeight="1"/>
    <row r="35640" customHeight="1"/>
    <row r="35641" customHeight="1"/>
    <row r="35642" customHeight="1"/>
    <row r="35643" customHeight="1"/>
    <row r="35644" customHeight="1"/>
    <row r="35645" customHeight="1"/>
    <row r="35646" customHeight="1"/>
    <row r="35647" customHeight="1"/>
    <row r="35648" customHeight="1"/>
    <row r="35649" customHeight="1"/>
    <row r="35650" customHeight="1"/>
    <row r="35651" customHeight="1"/>
    <row r="35652" customHeight="1"/>
    <row r="35653" customHeight="1"/>
    <row r="35654" customHeight="1"/>
    <row r="35655" customHeight="1"/>
    <row r="35656" customHeight="1"/>
    <row r="35657" customHeight="1"/>
    <row r="35658" customHeight="1"/>
    <row r="35659" customHeight="1"/>
    <row r="35660" customHeight="1"/>
    <row r="35661" customHeight="1"/>
    <row r="35662" customHeight="1"/>
    <row r="35663" customHeight="1"/>
    <row r="35664" customHeight="1"/>
    <row r="35665" customHeight="1"/>
    <row r="35666" customHeight="1"/>
    <row r="35667" customHeight="1"/>
    <row r="35668" customHeight="1"/>
    <row r="35669" customHeight="1"/>
    <row r="35670" customHeight="1"/>
    <row r="35671" customHeight="1"/>
    <row r="35672" customHeight="1"/>
    <row r="35673" customHeight="1"/>
    <row r="35674" customHeight="1"/>
    <row r="35675" customHeight="1"/>
    <row r="35676" customHeight="1"/>
    <row r="35677" customHeight="1"/>
    <row r="35678" customHeight="1"/>
    <row r="35679" customHeight="1"/>
    <row r="35680" customHeight="1"/>
    <row r="35681" customHeight="1"/>
    <row r="35682" customHeight="1"/>
    <row r="35683" customHeight="1"/>
    <row r="35684" customHeight="1"/>
    <row r="35685" customHeight="1"/>
    <row r="35686" customHeight="1"/>
    <row r="35687" customHeight="1"/>
    <row r="35688" customHeight="1"/>
    <row r="35689" customHeight="1"/>
    <row r="35690" customHeight="1"/>
    <row r="35691" customHeight="1"/>
    <row r="35692" customHeight="1"/>
    <row r="35693" customHeight="1"/>
    <row r="35694" customHeight="1"/>
    <row r="35695" customHeight="1"/>
    <row r="35696" customHeight="1"/>
    <row r="35697" customHeight="1"/>
    <row r="35698" customHeight="1"/>
    <row r="35699" customHeight="1"/>
    <row r="35700" customHeight="1"/>
    <row r="35701" customHeight="1"/>
    <row r="35702" customHeight="1"/>
    <row r="35703" customHeight="1"/>
    <row r="35704" customHeight="1"/>
    <row r="35705" customHeight="1"/>
    <row r="35706" customHeight="1"/>
    <row r="35707" customHeight="1"/>
    <row r="35708" customHeight="1"/>
    <row r="35709" customHeight="1"/>
    <row r="35710" customHeight="1"/>
    <row r="35711" customHeight="1"/>
    <row r="35712" customHeight="1"/>
    <row r="35713" customHeight="1"/>
    <row r="35714" customHeight="1"/>
    <row r="35715" customHeight="1"/>
    <row r="35716" customHeight="1"/>
    <row r="35717" customHeight="1"/>
    <row r="35718" customHeight="1"/>
    <row r="35719" customHeight="1"/>
    <row r="35720" customHeight="1"/>
    <row r="35721" customHeight="1"/>
    <row r="35722" customHeight="1"/>
    <row r="35723" customHeight="1"/>
    <row r="35724" customHeight="1"/>
    <row r="35725" customHeight="1"/>
    <row r="35726" customHeight="1"/>
    <row r="35727" customHeight="1"/>
    <row r="35728" customHeight="1"/>
    <row r="35729" customHeight="1"/>
    <row r="35730" customHeight="1"/>
    <row r="35731" customHeight="1"/>
    <row r="35732" customHeight="1"/>
    <row r="35733" customHeight="1"/>
    <row r="35734" customHeight="1"/>
    <row r="35735" customHeight="1"/>
    <row r="35736" customHeight="1"/>
    <row r="35737" customHeight="1"/>
    <row r="35738" customHeight="1"/>
    <row r="35739" customHeight="1"/>
    <row r="35740" customHeight="1"/>
    <row r="35741" customHeight="1"/>
    <row r="35742" customHeight="1"/>
    <row r="35743" customHeight="1"/>
    <row r="35744" customHeight="1"/>
    <row r="35745" customHeight="1"/>
    <row r="35746" customHeight="1"/>
    <row r="35747" customHeight="1"/>
    <row r="35748" customHeight="1"/>
    <row r="35749" customHeight="1"/>
    <row r="35750" customHeight="1"/>
    <row r="35751" customHeight="1"/>
    <row r="35752" customHeight="1"/>
    <row r="35753" customHeight="1"/>
    <row r="35754" customHeight="1"/>
    <row r="35755" customHeight="1"/>
    <row r="35756" customHeight="1"/>
    <row r="35757" customHeight="1"/>
    <row r="35758" customHeight="1"/>
    <row r="35759" customHeight="1"/>
    <row r="35760" customHeight="1"/>
    <row r="35761" customHeight="1"/>
    <row r="35762" customHeight="1"/>
    <row r="35763" customHeight="1"/>
    <row r="35764" customHeight="1"/>
    <row r="35765" customHeight="1"/>
    <row r="35766" customHeight="1"/>
    <row r="35767" customHeight="1"/>
    <row r="35768" customHeight="1"/>
    <row r="35769" customHeight="1"/>
    <row r="35770" customHeight="1"/>
    <row r="35771" customHeight="1"/>
    <row r="35772" customHeight="1"/>
    <row r="35773" customHeight="1"/>
    <row r="35774" customHeight="1"/>
    <row r="35775" customHeight="1"/>
    <row r="35776" customHeight="1"/>
    <row r="35777" customHeight="1"/>
    <row r="35778" customHeight="1"/>
    <row r="35779" customHeight="1"/>
    <row r="35780" customHeight="1"/>
    <row r="35781" customHeight="1"/>
    <row r="35782" customHeight="1"/>
    <row r="35783" customHeight="1"/>
    <row r="35784" customHeight="1"/>
    <row r="35785" customHeight="1"/>
    <row r="35786" customHeight="1"/>
    <row r="35787" customHeight="1"/>
    <row r="35788" customHeight="1"/>
    <row r="35789" customHeight="1"/>
    <row r="35790" customHeight="1"/>
    <row r="35791" customHeight="1"/>
    <row r="35792" customHeight="1"/>
    <row r="35793" customHeight="1"/>
    <row r="35794" customHeight="1"/>
    <row r="35795" customHeight="1"/>
    <row r="35796" customHeight="1"/>
    <row r="35797" customHeight="1"/>
    <row r="35798" customHeight="1"/>
    <row r="35799" customHeight="1"/>
    <row r="35800" customHeight="1"/>
    <row r="35801" customHeight="1"/>
    <row r="35802" customHeight="1"/>
    <row r="35803" customHeight="1"/>
    <row r="35804" customHeight="1"/>
    <row r="35805" customHeight="1"/>
    <row r="35806" customHeight="1"/>
    <row r="35807" customHeight="1"/>
    <row r="35808" customHeight="1"/>
    <row r="35809" customHeight="1"/>
    <row r="35810" customHeight="1"/>
    <row r="35811" customHeight="1"/>
    <row r="35812" customHeight="1"/>
    <row r="35813" customHeight="1"/>
    <row r="35814" customHeight="1"/>
    <row r="35815" customHeight="1"/>
    <row r="35816" customHeight="1"/>
    <row r="35817" customHeight="1"/>
    <row r="35818" customHeight="1"/>
    <row r="35819" customHeight="1"/>
    <row r="35820" customHeight="1"/>
    <row r="35821" customHeight="1"/>
    <row r="35822" customHeight="1"/>
    <row r="35823" customHeight="1"/>
    <row r="35824" customHeight="1"/>
    <row r="35825" customHeight="1"/>
    <row r="35826" customHeight="1"/>
    <row r="35827" customHeight="1"/>
    <row r="35828" customHeight="1"/>
    <row r="35829" customHeight="1"/>
    <row r="35830" customHeight="1"/>
    <row r="35831" customHeight="1"/>
    <row r="35832" customHeight="1"/>
    <row r="35833" customHeight="1"/>
    <row r="35834" customHeight="1"/>
    <row r="35835" customHeight="1"/>
    <row r="35836" customHeight="1"/>
    <row r="35837" customHeight="1"/>
    <row r="35838" customHeight="1"/>
    <row r="35839" customHeight="1"/>
    <row r="35840" customHeight="1"/>
    <row r="35841" customHeight="1"/>
    <row r="35842" customHeight="1"/>
    <row r="35843" customHeight="1"/>
    <row r="35844" customHeight="1"/>
    <row r="35845" customHeight="1"/>
    <row r="35846" customHeight="1"/>
    <row r="35847" customHeight="1"/>
    <row r="35848" customHeight="1"/>
    <row r="35849" customHeight="1"/>
    <row r="35850" customHeight="1"/>
    <row r="35851" customHeight="1"/>
    <row r="35852" customHeight="1"/>
    <row r="35853" customHeight="1"/>
    <row r="35854" customHeight="1"/>
    <row r="35855" customHeight="1"/>
    <row r="35856" customHeight="1"/>
    <row r="35857" customHeight="1"/>
    <row r="35858" customHeight="1"/>
    <row r="35859" customHeight="1"/>
    <row r="35860" customHeight="1"/>
    <row r="35861" customHeight="1"/>
    <row r="35862" customHeight="1"/>
    <row r="35863" customHeight="1"/>
    <row r="35864" customHeight="1"/>
    <row r="35865" customHeight="1"/>
    <row r="35866" customHeight="1"/>
    <row r="35867" customHeight="1"/>
    <row r="35868" customHeight="1"/>
    <row r="35869" customHeight="1"/>
    <row r="35870" customHeight="1"/>
    <row r="35871" customHeight="1"/>
    <row r="35872" customHeight="1"/>
    <row r="35873" customHeight="1"/>
    <row r="35874" customHeight="1"/>
    <row r="35875" customHeight="1"/>
    <row r="35876" customHeight="1"/>
    <row r="35877" customHeight="1"/>
    <row r="35878" customHeight="1"/>
    <row r="35879" customHeight="1"/>
    <row r="35880" customHeight="1"/>
    <row r="35881" customHeight="1"/>
    <row r="35882" customHeight="1"/>
    <row r="35883" customHeight="1"/>
    <row r="35884" customHeight="1"/>
    <row r="35885" customHeight="1"/>
    <row r="35886" customHeight="1"/>
    <row r="35887" customHeight="1"/>
    <row r="35888" customHeight="1"/>
    <row r="35889" customHeight="1"/>
    <row r="35890" customHeight="1"/>
    <row r="35891" customHeight="1"/>
    <row r="35892" customHeight="1"/>
    <row r="35893" customHeight="1"/>
    <row r="35894" customHeight="1"/>
    <row r="35895" customHeight="1"/>
    <row r="35896" customHeight="1"/>
    <row r="35897" customHeight="1"/>
    <row r="35898" customHeight="1"/>
    <row r="35899" customHeight="1"/>
    <row r="35900" customHeight="1"/>
    <row r="35901" customHeight="1"/>
    <row r="35902" customHeight="1"/>
    <row r="35903" customHeight="1"/>
    <row r="35904" customHeight="1"/>
    <row r="35905" customHeight="1"/>
    <row r="35906" customHeight="1"/>
    <row r="35907" customHeight="1"/>
    <row r="35908" customHeight="1"/>
    <row r="35909" customHeight="1"/>
    <row r="35910" customHeight="1"/>
    <row r="35911" customHeight="1"/>
    <row r="35912" customHeight="1"/>
    <row r="35913" customHeight="1"/>
    <row r="35914" customHeight="1"/>
    <row r="35915" customHeight="1"/>
    <row r="35916" customHeight="1"/>
    <row r="35917" customHeight="1"/>
    <row r="35918" customHeight="1"/>
    <row r="35919" customHeight="1"/>
    <row r="35920" customHeight="1"/>
    <row r="35921" customHeight="1"/>
    <row r="35922" customHeight="1"/>
    <row r="35923" customHeight="1"/>
    <row r="35924" customHeight="1"/>
    <row r="35925" customHeight="1"/>
    <row r="35926" customHeight="1"/>
    <row r="35927" customHeight="1"/>
    <row r="35928" customHeight="1"/>
    <row r="35929" customHeight="1"/>
    <row r="35930" customHeight="1"/>
    <row r="35931" customHeight="1"/>
    <row r="35932" customHeight="1"/>
    <row r="35933" customHeight="1"/>
    <row r="35934" customHeight="1"/>
    <row r="35935" customHeight="1"/>
    <row r="35936" customHeight="1"/>
    <row r="35937" customHeight="1"/>
    <row r="35938" customHeight="1"/>
    <row r="35939" customHeight="1"/>
    <row r="35940" customHeight="1"/>
    <row r="35941" customHeight="1"/>
    <row r="35942" customHeight="1"/>
    <row r="35943" customHeight="1"/>
    <row r="35944" customHeight="1"/>
    <row r="35945" customHeight="1"/>
    <row r="35946" customHeight="1"/>
    <row r="35947" customHeight="1"/>
    <row r="35948" customHeight="1"/>
    <row r="35949" customHeight="1"/>
    <row r="35950" customHeight="1"/>
    <row r="35951" customHeight="1"/>
    <row r="35952" customHeight="1"/>
    <row r="35953" customHeight="1"/>
    <row r="35954" customHeight="1"/>
    <row r="35955" customHeight="1"/>
    <row r="35956" customHeight="1"/>
    <row r="35957" customHeight="1"/>
    <row r="35958" customHeight="1"/>
    <row r="35959" customHeight="1"/>
    <row r="35960" customHeight="1"/>
    <row r="35961" customHeight="1"/>
    <row r="35962" customHeight="1"/>
    <row r="35963" customHeight="1"/>
    <row r="35964" customHeight="1"/>
    <row r="35965" customHeight="1"/>
    <row r="35966" customHeight="1"/>
    <row r="35967" customHeight="1"/>
    <row r="35968" customHeight="1"/>
    <row r="35969" customHeight="1"/>
    <row r="35970" customHeight="1"/>
    <row r="35971" customHeight="1"/>
    <row r="35972" customHeight="1"/>
    <row r="35973" customHeight="1"/>
    <row r="35974" customHeight="1"/>
    <row r="35975" customHeight="1"/>
    <row r="35976" customHeight="1"/>
    <row r="35977" customHeight="1"/>
    <row r="35978" customHeight="1"/>
    <row r="35979" customHeight="1"/>
    <row r="35980" customHeight="1"/>
    <row r="35981" customHeight="1"/>
    <row r="35982" customHeight="1"/>
    <row r="35983" customHeight="1"/>
    <row r="35984" customHeight="1"/>
    <row r="35985" customHeight="1"/>
    <row r="35986" customHeight="1"/>
    <row r="35987" customHeight="1"/>
    <row r="35988" customHeight="1"/>
    <row r="35989" customHeight="1"/>
    <row r="35990" customHeight="1"/>
    <row r="35991" customHeight="1"/>
    <row r="35992" customHeight="1"/>
    <row r="35993" customHeight="1"/>
    <row r="35994" customHeight="1"/>
    <row r="35995" customHeight="1"/>
    <row r="35996" customHeight="1"/>
    <row r="35997" customHeight="1"/>
    <row r="35998" customHeight="1"/>
    <row r="35999" customHeight="1"/>
    <row r="36000" customHeight="1"/>
    <row r="36001" customHeight="1"/>
    <row r="36002" customHeight="1"/>
    <row r="36003" customHeight="1"/>
    <row r="36004" customHeight="1"/>
    <row r="36005" customHeight="1"/>
    <row r="36006" customHeight="1"/>
    <row r="36007" customHeight="1"/>
    <row r="36008" customHeight="1"/>
    <row r="36009" customHeight="1"/>
    <row r="36010" customHeight="1"/>
    <row r="36011" customHeight="1"/>
    <row r="36012" customHeight="1"/>
    <row r="36013" customHeight="1"/>
    <row r="36014" customHeight="1"/>
    <row r="36015" customHeight="1"/>
    <row r="36016" customHeight="1"/>
    <row r="36017" customHeight="1"/>
    <row r="36018" customHeight="1"/>
    <row r="36019" customHeight="1"/>
    <row r="36020" customHeight="1"/>
    <row r="36021" customHeight="1"/>
    <row r="36022" customHeight="1"/>
    <row r="36023" customHeight="1"/>
    <row r="36024" customHeight="1"/>
    <row r="36025" customHeight="1"/>
    <row r="36026" customHeight="1"/>
    <row r="36027" customHeight="1"/>
    <row r="36028" customHeight="1"/>
    <row r="36029" customHeight="1"/>
    <row r="36030" customHeight="1"/>
    <row r="36031" customHeight="1"/>
    <row r="36032" customHeight="1"/>
    <row r="36033" customHeight="1"/>
    <row r="36034" customHeight="1"/>
    <row r="36035" customHeight="1"/>
    <row r="36036" customHeight="1"/>
    <row r="36037" customHeight="1"/>
    <row r="36038" customHeight="1"/>
    <row r="36039" customHeight="1"/>
    <row r="36040" customHeight="1"/>
    <row r="36041" customHeight="1"/>
    <row r="36042" customHeight="1"/>
    <row r="36043" customHeight="1"/>
    <row r="36044" customHeight="1"/>
    <row r="36045" customHeight="1"/>
    <row r="36046" customHeight="1"/>
    <row r="36047" customHeight="1"/>
    <row r="36048" customHeight="1"/>
    <row r="36049" customHeight="1"/>
    <row r="36050" customHeight="1"/>
    <row r="36051" customHeight="1"/>
    <row r="36052" customHeight="1"/>
    <row r="36053" customHeight="1"/>
    <row r="36054" customHeight="1"/>
    <row r="36055" customHeight="1"/>
    <row r="36056" customHeight="1"/>
    <row r="36057" customHeight="1"/>
    <row r="36058" customHeight="1"/>
    <row r="36059" customHeight="1"/>
    <row r="36060" customHeight="1"/>
    <row r="36061" customHeight="1"/>
    <row r="36062" customHeight="1"/>
    <row r="36063" customHeight="1"/>
    <row r="36064" customHeight="1"/>
    <row r="36065" customHeight="1"/>
    <row r="36066" customHeight="1"/>
    <row r="36067" customHeight="1"/>
    <row r="36068" customHeight="1"/>
    <row r="36069" customHeight="1"/>
    <row r="36070" customHeight="1"/>
    <row r="36071" customHeight="1"/>
    <row r="36072" customHeight="1"/>
    <row r="36073" customHeight="1"/>
    <row r="36074" customHeight="1"/>
    <row r="36075" customHeight="1"/>
    <row r="36076" customHeight="1"/>
    <row r="36077" customHeight="1"/>
    <row r="36078" customHeight="1"/>
    <row r="36079" customHeight="1"/>
    <row r="36080" customHeight="1"/>
    <row r="36081" customHeight="1"/>
    <row r="36082" customHeight="1"/>
    <row r="36083" customHeight="1"/>
    <row r="36084" customHeight="1"/>
    <row r="36085" customHeight="1"/>
    <row r="36086" customHeight="1"/>
    <row r="36087" customHeight="1"/>
    <row r="36088" customHeight="1"/>
    <row r="36089" customHeight="1"/>
    <row r="36090" customHeight="1"/>
    <row r="36091" customHeight="1"/>
    <row r="36092" customHeight="1"/>
    <row r="36093" customHeight="1"/>
    <row r="36094" customHeight="1"/>
    <row r="36095" customHeight="1"/>
    <row r="36096" customHeight="1"/>
    <row r="36097" customHeight="1"/>
    <row r="36098" customHeight="1"/>
    <row r="36099" customHeight="1"/>
    <row r="36100" customHeight="1"/>
    <row r="36101" customHeight="1"/>
    <row r="36102" customHeight="1"/>
    <row r="36103" customHeight="1"/>
    <row r="36104" customHeight="1"/>
    <row r="36105" customHeight="1"/>
    <row r="36106" customHeight="1"/>
    <row r="36107" customHeight="1"/>
    <row r="36108" customHeight="1"/>
    <row r="36109" customHeight="1"/>
    <row r="36110" customHeight="1"/>
    <row r="36111" customHeight="1"/>
    <row r="36112" customHeight="1"/>
    <row r="36113" customHeight="1"/>
    <row r="36114" customHeight="1"/>
    <row r="36115" customHeight="1"/>
    <row r="36116" customHeight="1"/>
    <row r="36117" customHeight="1"/>
    <row r="36118" customHeight="1"/>
    <row r="36119" customHeight="1"/>
    <row r="36120" customHeight="1"/>
    <row r="36121" customHeight="1"/>
    <row r="36122" customHeight="1"/>
    <row r="36123" customHeight="1"/>
    <row r="36124" customHeight="1"/>
    <row r="36125" customHeight="1"/>
    <row r="36126" customHeight="1"/>
    <row r="36127" customHeight="1"/>
    <row r="36128" customHeight="1"/>
    <row r="36129" customHeight="1"/>
    <row r="36130" customHeight="1"/>
    <row r="36131" customHeight="1"/>
    <row r="36132" customHeight="1"/>
    <row r="36133" customHeight="1"/>
    <row r="36134" customHeight="1"/>
    <row r="36135" customHeight="1"/>
    <row r="36136" customHeight="1"/>
    <row r="36137" customHeight="1"/>
    <row r="36138" customHeight="1"/>
    <row r="36139" customHeight="1"/>
    <row r="36140" customHeight="1"/>
    <row r="36141" customHeight="1"/>
    <row r="36142" customHeight="1"/>
    <row r="36143" customHeight="1"/>
    <row r="36144" customHeight="1"/>
    <row r="36145" customHeight="1"/>
    <row r="36146" customHeight="1"/>
    <row r="36147" customHeight="1"/>
    <row r="36148" customHeight="1"/>
    <row r="36149" customHeight="1"/>
    <row r="36150" customHeight="1"/>
    <row r="36151" customHeight="1"/>
    <row r="36152" customHeight="1"/>
    <row r="36153" customHeight="1"/>
    <row r="36154" customHeight="1"/>
    <row r="36155" customHeight="1"/>
    <row r="36156" customHeight="1"/>
    <row r="36157" customHeight="1"/>
    <row r="36158" customHeight="1"/>
    <row r="36159" customHeight="1"/>
    <row r="36160" customHeight="1"/>
    <row r="36161" customHeight="1"/>
    <row r="36162" customHeight="1"/>
    <row r="36163" customHeight="1"/>
    <row r="36164" customHeight="1"/>
    <row r="36165" customHeight="1"/>
    <row r="36166" customHeight="1"/>
    <row r="36167" customHeight="1"/>
    <row r="36168" customHeight="1"/>
    <row r="36169" customHeight="1"/>
    <row r="36170" customHeight="1"/>
    <row r="36171" customHeight="1"/>
    <row r="36172" customHeight="1"/>
    <row r="36173" customHeight="1"/>
    <row r="36174" customHeight="1"/>
    <row r="36175" customHeight="1"/>
    <row r="36176" customHeight="1"/>
    <row r="36177" customHeight="1"/>
    <row r="36178" customHeight="1"/>
    <row r="36179" customHeight="1"/>
    <row r="36180" customHeight="1"/>
    <row r="36181" customHeight="1"/>
    <row r="36182" customHeight="1"/>
    <row r="36183" customHeight="1"/>
    <row r="36184" customHeight="1"/>
    <row r="36185" customHeight="1"/>
    <row r="36186" customHeight="1"/>
    <row r="36187" customHeight="1"/>
    <row r="36188" customHeight="1"/>
    <row r="36189" customHeight="1"/>
    <row r="36190" customHeight="1"/>
    <row r="36191" customHeight="1"/>
    <row r="36192" customHeight="1"/>
    <row r="36193" customHeight="1"/>
    <row r="36194" customHeight="1"/>
    <row r="36195" customHeight="1"/>
    <row r="36196" customHeight="1"/>
    <row r="36197" customHeight="1"/>
    <row r="36198" customHeight="1"/>
    <row r="36199" customHeight="1"/>
    <row r="36200" customHeight="1"/>
    <row r="36201" customHeight="1"/>
    <row r="36202" customHeight="1"/>
    <row r="36203" customHeight="1"/>
    <row r="36204" customHeight="1"/>
    <row r="36205" customHeight="1"/>
    <row r="36206" customHeight="1"/>
    <row r="36207" customHeight="1"/>
    <row r="36208" customHeight="1"/>
    <row r="36209" customHeight="1"/>
    <row r="36210" customHeight="1"/>
    <row r="36211" customHeight="1"/>
    <row r="36212" customHeight="1"/>
    <row r="36213" customHeight="1"/>
    <row r="36214" customHeight="1"/>
    <row r="36215" customHeight="1"/>
    <row r="36216" customHeight="1"/>
    <row r="36217" customHeight="1"/>
    <row r="36218" customHeight="1"/>
    <row r="36219" customHeight="1"/>
    <row r="36220" customHeight="1"/>
    <row r="36221" customHeight="1"/>
    <row r="36222" customHeight="1"/>
    <row r="36223" customHeight="1"/>
    <row r="36224" customHeight="1"/>
    <row r="36225" customHeight="1"/>
    <row r="36226" customHeight="1"/>
    <row r="36227" customHeight="1"/>
    <row r="36228" customHeight="1"/>
    <row r="36229" customHeight="1"/>
    <row r="36230" customHeight="1"/>
    <row r="36231" customHeight="1"/>
    <row r="36232" customHeight="1"/>
    <row r="36233" customHeight="1"/>
    <row r="36234" customHeight="1"/>
    <row r="36235" customHeight="1"/>
    <row r="36236" customHeight="1"/>
    <row r="36237" customHeight="1"/>
    <row r="36238" customHeight="1"/>
    <row r="36239" customHeight="1"/>
    <row r="36240" customHeight="1"/>
    <row r="36241" customHeight="1"/>
    <row r="36242" customHeight="1"/>
    <row r="36243" customHeight="1"/>
    <row r="36244" customHeight="1"/>
    <row r="36245" customHeight="1"/>
    <row r="36246" customHeight="1"/>
    <row r="36247" customHeight="1"/>
    <row r="36248" customHeight="1"/>
    <row r="36249" customHeight="1"/>
    <row r="36250" customHeight="1"/>
    <row r="36251" customHeight="1"/>
    <row r="36252" customHeight="1"/>
    <row r="36253" customHeight="1"/>
    <row r="36254" customHeight="1"/>
    <row r="36255" customHeight="1"/>
    <row r="36256" customHeight="1"/>
    <row r="36257" customHeight="1"/>
    <row r="36258" customHeight="1"/>
    <row r="36259" customHeight="1"/>
    <row r="36260" customHeight="1"/>
    <row r="36261" customHeight="1"/>
    <row r="36262" customHeight="1"/>
    <row r="36263" customHeight="1"/>
    <row r="36264" customHeight="1"/>
    <row r="36265" customHeight="1"/>
    <row r="36266" customHeight="1"/>
    <row r="36267" customHeight="1"/>
    <row r="36268" customHeight="1"/>
    <row r="36269" customHeight="1"/>
    <row r="36270" customHeight="1"/>
    <row r="36271" customHeight="1"/>
    <row r="36272" customHeight="1"/>
    <row r="36273" customHeight="1"/>
    <row r="36274" customHeight="1"/>
    <row r="36275" customHeight="1"/>
    <row r="36276" customHeight="1"/>
    <row r="36277" customHeight="1"/>
    <row r="36278" customHeight="1"/>
    <row r="36279" customHeight="1"/>
    <row r="36280" customHeight="1"/>
    <row r="36281" customHeight="1"/>
    <row r="36282" customHeight="1"/>
    <row r="36283" customHeight="1"/>
    <row r="36284" customHeight="1"/>
    <row r="36285" customHeight="1"/>
    <row r="36286" customHeight="1"/>
    <row r="36287" customHeight="1"/>
    <row r="36288" customHeight="1"/>
    <row r="36289" customHeight="1"/>
    <row r="36290" customHeight="1"/>
    <row r="36291" customHeight="1"/>
    <row r="36292" customHeight="1"/>
    <row r="36293" customHeight="1"/>
    <row r="36294" customHeight="1"/>
    <row r="36295" customHeight="1"/>
    <row r="36296" customHeight="1"/>
    <row r="36297" customHeight="1"/>
    <row r="36298" customHeight="1"/>
    <row r="36299" customHeight="1"/>
    <row r="36300" customHeight="1"/>
    <row r="36301" customHeight="1"/>
    <row r="36302" customHeight="1"/>
    <row r="36303" customHeight="1"/>
    <row r="36304" customHeight="1"/>
    <row r="36305" customHeight="1"/>
    <row r="36306" customHeight="1"/>
    <row r="36307" customHeight="1"/>
    <row r="36308" customHeight="1"/>
    <row r="36309" customHeight="1"/>
    <row r="36310" customHeight="1"/>
    <row r="36311" customHeight="1"/>
    <row r="36312" customHeight="1"/>
    <row r="36313" customHeight="1"/>
    <row r="36314" customHeight="1"/>
    <row r="36315" customHeight="1"/>
    <row r="36316" customHeight="1"/>
    <row r="36317" customHeight="1"/>
    <row r="36318" customHeight="1"/>
    <row r="36319" customHeight="1"/>
    <row r="36320" customHeight="1"/>
    <row r="36321" customHeight="1"/>
    <row r="36322" customHeight="1"/>
    <row r="36323" customHeight="1"/>
    <row r="36324" customHeight="1"/>
    <row r="36325" customHeight="1"/>
    <row r="36326" customHeight="1"/>
    <row r="36327" customHeight="1"/>
    <row r="36328" customHeight="1"/>
    <row r="36329" customHeight="1"/>
    <row r="36330" customHeight="1"/>
    <row r="36331" customHeight="1"/>
    <row r="36332" customHeight="1"/>
    <row r="36333" customHeight="1"/>
    <row r="36334" customHeight="1"/>
    <row r="36335" customHeight="1"/>
    <row r="36336" customHeight="1"/>
    <row r="36337" customHeight="1"/>
    <row r="36338" customHeight="1"/>
    <row r="36339" customHeight="1"/>
    <row r="36340" customHeight="1"/>
    <row r="36341" customHeight="1"/>
    <row r="36342" customHeight="1"/>
    <row r="36343" customHeight="1"/>
    <row r="36344" customHeight="1"/>
    <row r="36345" customHeight="1"/>
    <row r="36346" customHeight="1"/>
    <row r="36347" customHeight="1"/>
    <row r="36348" customHeight="1"/>
    <row r="36349" customHeight="1"/>
    <row r="36350" customHeight="1"/>
    <row r="36351" customHeight="1"/>
    <row r="36352" customHeight="1"/>
    <row r="36353" customHeight="1"/>
    <row r="36354" customHeight="1"/>
    <row r="36355" customHeight="1"/>
    <row r="36356" customHeight="1"/>
    <row r="36357" customHeight="1"/>
    <row r="36358" customHeight="1"/>
    <row r="36359" customHeight="1"/>
    <row r="36360" customHeight="1"/>
    <row r="36361" customHeight="1"/>
    <row r="36362" customHeight="1"/>
    <row r="36363" customHeight="1"/>
    <row r="36364" customHeight="1"/>
    <row r="36365" customHeight="1"/>
    <row r="36366" customHeight="1"/>
    <row r="36367" customHeight="1"/>
    <row r="36368" customHeight="1"/>
    <row r="36369" customHeight="1"/>
    <row r="36370" customHeight="1"/>
    <row r="36371" customHeight="1"/>
    <row r="36372" customHeight="1"/>
    <row r="36373" customHeight="1"/>
    <row r="36374" customHeight="1"/>
    <row r="36375" customHeight="1"/>
    <row r="36376" customHeight="1"/>
    <row r="36377" customHeight="1"/>
    <row r="36378" customHeight="1"/>
    <row r="36379" customHeight="1"/>
    <row r="36380" customHeight="1"/>
    <row r="36381" customHeight="1"/>
    <row r="36382" customHeight="1"/>
    <row r="36383" customHeight="1"/>
    <row r="36384" customHeight="1"/>
    <row r="36385" customHeight="1"/>
    <row r="36386" customHeight="1"/>
    <row r="36387" customHeight="1"/>
    <row r="36388" customHeight="1"/>
    <row r="36389" customHeight="1"/>
    <row r="36390" customHeight="1"/>
    <row r="36391" customHeight="1"/>
    <row r="36392" customHeight="1"/>
    <row r="36393" customHeight="1"/>
    <row r="36394" customHeight="1"/>
    <row r="36395" customHeight="1"/>
    <row r="36396" customHeight="1"/>
    <row r="36397" customHeight="1"/>
    <row r="36398" customHeight="1"/>
    <row r="36399" customHeight="1"/>
    <row r="36400" customHeight="1"/>
    <row r="36401" customHeight="1"/>
    <row r="36402" customHeight="1"/>
    <row r="36403" customHeight="1"/>
    <row r="36404" customHeight="1"/>
    <row r="36405" customHeight="1"/>
    <row r="36406" customHeight="1"/>
    <row r="36407" customHeight="1"/>
    <row r="36408" customHeight="1"/>
    <row r="36409" customHeight="1"/>
    <row r="36410" customHeight="1"/>
    <row r="36411" customHeight="1"/>
    <row r="36412" customHeight="1"/>
    <row r="36413" customHeight="1"/>
    <row r="36414" customHeight="1"/>
    <row r="36415" customHeight="1"/>
    <row r="36416" customHeight="1"/>
    <row r="36417" customHeight="1"/>
    <row r="36418" customHeight="1"/>
    <row r="36419" customHeight="1"/>
    <row r="36420" customHeight="1"/>
    <row r="36421" customHeight="1"/>
    <row r="36422" customHeight="1"/>
    <row r="36423" customHeight="1"/>
    <row r="36424" customHeight="1"/>
    <row r="36425" customHeight="1"/>
    <row r="36426" customHeight="1"/>
    <row r="36427" customHeight="1"/>
    <row r="36428" customHeight="1"/>
    <row r="36429" customHeight="1"/>
    <row r="36430" customHeight="1"/>
    <row r="36431" customHeight="1"/>
    <row r="36432" customHeight="1"/>
    <row r="36433" customHeight="1"/>
    <row r="36434" customHeight="1"/>
    <row r="36435" customHeight="1"/>
    <row r="36436" customHeight="1"/>
    <row r="36437" customHeight="1"/>
    <row r="36438" customHeight="1"/>
    <row r="36439" customHeight="1"/>
    <row r="36440" customHeight="1"/>
    <row r="36441" customHeight="1"/>
    <row r="36442" customHeight="1"/>
    <row r="36443" customHeight="1"/>
    <row r="36444" customHeight="1"/>
    <row r="36445" customHeight="1"/>
    <row r="36446" customHeight="1"/>
    <row r="36447" customHeight="1"/>
    <row r="36448" customHeight="1"/>
    <row r="36449" customHeight="1"/>
    <row r="36450" customHeight="1"/>
    <row r="36451" customHeight="1"/>
    <row r="36452" customHeight="1"/>
    <row r="36453" customHeight="1"/>
    <row r="36454" customHeight="1"/>
    <row r="36455" customHeight="1"/>
    <row r="36456" customHeight="1"/>
    <row r="36457" customHeight="1"/>
    <row r="36458" customHeight="1"/>
    <row r="36459" customHeight="1"/>
    <row r="36460" customHeight="1"/>
    <row r="36461" customHeight="1"/>
    <row r="36462" customHeight="1"/>
    <row r="36463" customHeight="1"/>
    <row r="36464" customHeight="1"/>
    <row r="36465" customHeight="1"/>
    <row r="36466" customHeight="1"/>
    <row r="36467" customHeight="1"/>
    <row r="36468" customHeight="1"/>
    <row r="36469" customHeight="1"/>
    <row r="36470" customHeight="1"/>
    <row r="36471" customHeight="1"/>
    <row r="36472" customHeight="1"/>
    <row r="36473" customHeight="1"/>
    <row r="36474" customHeight="1"/>
    <row r="36475" customHeight="1"/>
    <row r="36476" customHeight="1"/>
    <row r="36477" customHeight="1"/>
    <row r="36478" customHeight="1"/>
    <row r="36479" customHeight="1"/>
    <row r="36480" customHeight="1"/>
    <row r="36481" customHeight="1"/>
    <row r="36482" customHeight="1"/>
    <row r="36483" customHeight="1"/>
    <row r="36484" customHeight="1"/>
    <row r="36485" customHeight="1"/>
    <row r="36486" customHeight="1"/>
    <row r="36487" customHeight="1"/>
    <row r="36488" customHeight="1"/>
    <row r="36489" customHeight="1"/>
    <row r="36490" customHeight="1"/>
    <row r="36491" customHeight="1"/>
    <row r="36492" customHeight="1"/>
    <row r="36493" customHeight="1"/>
    <row r="36494" customHeight="1"/>
    <row r="36495" customHeight="1"/>
    <row r="36496" customHeight="1"/>
    <row r="36497" customHeight="1"/>
    <row r="36498" customHeight="1"/>
    <row r="36499" customHeight="1"/>
    <row r="36500" customHeight="1"/>
    <row r="36501" customHeight="1"/>
    <row r="36502" customHeight="1"/>
    <row r="36503" customHeight="1"/>
    <row r="36504" customHeight="1"/>
    <row r="36505" customHeight="1"/>
    <row r="36506" customHeight="1"/>
    <row r="36507" customHeight="1"/>
    <row r="36508" customHeight="1"/>
    <row r="36509" customHeight="1"/>
    <row r="36510" customHeight="1"/>
    <row r="36511" customHeight="1"/>
    <row r="36512" customHeight="1"/>
    <row r="36513" customHeight="1"/>
    <row r="36514" customHeight="1"/>
    <row r="36515" customHeight="1"/>
    <row r="36516" customHeight="1"/>
    <row r="36517" customHeight="1"/>
    <row r="36518" customHeight="1"/>
    <row r="36519" customHeight="1"/>
    <row r="36520" customHeight="1"/>
    <row r="36521" customHeight="1"/>
    <row r="36522" customHeight="1"/>
    <row r="36523" customHeight="1"/>
    <row r="36524" customHeight="1"/>
    <row r="36525" customHeight="1"/>
    <row r="36526" customHeight="1"/>
    <row r="36527" customHeight="1"/>
    <row r="36528" customHeight="1"/>
    <row r="36529" customHeight="1"/>
    <row r="36530" customHeight="1"/>
    <row r="36531" customHeight="1"/>
    <row r="36532" customHeight="1"/>
    <row r="36533" customHeight="1"/>
    <row r="36534" customHeight="1"/>
    <row r="36535" customHeight="1"/>
    <row r="36536" customHeight="1"/>
    <row r="36537" customHeight="1"/>
    <row r="36538" customHeight="1"/>
    <row r="36539" customHeight="1"/>
    <row r="36540" customHeight="1"/>
    <row r="36541" customHeight="1"/>
    <row r="36542" customHeight="1"/>
    <row r="36543" customHeight="1"/>
    <row r="36544" customHeight="1"/>
    <row r="36545" customHeight="1"/>
    <row r="36546" customHeight="1"/>
    <row r="36547" customHeight="1"/>
    <row r="36548" customHeight="1"/>
    <row r="36549" customHeight="1"/>
    <row r="36550" customHeight="1"/>
    <row r="36551" customHeight="1"/>
    <row r="36552" customHeight="1"/>
    <row r="36553" customHeight="1"/>
    <row r="36554" customHeight="1"/>
    <row r="36555" customHeight="1"/>
    <row r="36556" customHeight="1"/>
    <row r="36557" customHeight="1"/>
    <row r="36558" customHeight="1"/>
    <row r="36559" customHeight="1"/>
    <row r="36560" customHeight="1"/>
    <row r="36561" customHeight="1"/>
    <row r="36562" customHeight="1"/>
    <row r="36563" customHeight="1"/>
    <row r="36564" customHeight="1"/>
    <row r="36565" customHeight="1"/>
    <row r="36566" customHeight="1"/>
    <row r="36567" customHeight="1"/>
    <row r="36568" customHeight="1"/>
    <row r="36569" customHeight="1"/>
    <row r="36570" customHeight="1"/>
    <row r="36571" customHeight="1"/>
    <row r="36572" customHeight="1"/>
    <row r="36573" customHeight="1"/>
    <row r="36574" customHeight="1"/>
    <row r="36575" customHeight="1"/>
    <row r="36576" customHeight="1"/>
    <row r="36577" customHeight="1"/>
    <row r="36578" customHeight="1"/>
    <row r="36579" customHeight="1"/>
    <row r="36580" customHeight="1"/>
    <row r="36581" customHeight="1"/>
    <row r="36582" customHeight="1"/>
    <row r="36583" customHeight="1"/>
    <row r="36584" customHeight="1"/>
    <row r="36585" customHeight="1"/>
    <row r="36586" customHeight="1"/>
    <row r="36587" customHeight="1"/>
    <row r="36588" customHeight="1"/>
    <row r="36589" customHeight="1"/>
    <row r="36590" customHeight="1"/>
    <row r="36591" customHeight="1"/>
    <row r="36592" customHeight="1"/>
    <row r="36593" customHeight="1"/>
    <row r="36594" customHeight="1"/>
    <row r="36595" customHeight="1"/>
    <row r="36596" customHeight="1"/>
    <row r="36597" customHeight="1"/>
    <row r="36598" customHeight="1"/>
    <row r="36599" customHeight="1"/>
    <row r="36600" customHeight="1"/>
    <row r="36601" customHeight="1"/>
    <row r="36602" customHeight="1"/>
    <row r="36603" customHeight="1"/>
    <row r="36604" customHeight="1"/>
    <row r="36605" customHeight="1"/>
    <row r="36606" customHeight="1"/>
    <row r="36607" customHeight="1"/>
    <row r="36608" customHeight="1"/>
    <row r="36609" customHeight="1"/>
    <row r="36610" customHeight="1"/>
    <row r="36611" customHeight="1"/>
    <row r="36612" customHeight="1"/>
    <row r="36613" customHeight="1"/>
    <row r="36614" customHeight="1"/>
    <row r="36615" customHeight="1"/>
    <row r="36616" customHeight="1"/>
    <row r="36617" customHeight="1"/>
    <row r="36618" customHeight="1"/>
    <row r="36619" customHeight="1"/>
    <row r="36620" customHeight="1"/>
    <row r="36621" customHeight="1"/>
    <row r="36622" customHeight="1"/>
    <row r="36623" customHeight="1"/>
    <row r="36624" customHeight="1"/>
    <row r="36625" customHeight="1"/>
    <row r="36626" customHeight="1"/>
    <row r="36627" customHeight="1"/>
    <row r="36628" customHeight="1"/>
    <row r="36629" customHeight="1"/>
    <row r="36630" customHeight="1"/>
    <row r="36631" customHeight="1"/>
    <row r="36632" customHeight="1"/>
    <row r="36633" customHeight="1"/>
    <row r="36634" customHeight="1"/>
    <row r="36635" customHeight="1"/>
    <row r="36636" customHeight="1"/>
    <row r="36637" customHeight="1"/>
    <row r="36638" customHeight="1"/>
    <row r="36639" customHeight="1"/>
    <row r="36640" customHeight="1"/>
    <row r="36641" customHeight="1"/>
    <row r="36642" customHeight="1"/>
    <row r="36643" customHeight="1"/>
    <row r="36644" customHeight="1"/>
    <row r="36645" customHeight="1"/>
    <row r="36646" customHeight="1"/>
    <row r="36647" customHeight="1"/>
    <row r="36648" customHeight="1"/>
    <row r="36649" customHeight="1"/>
    <row r="36650" customHeight="1"/>
    <row r="36651" customHeight="1"/>
    <row r="36652" customHeight="1"/>
    <row r="36653" customHeight="1"/>
    <row r="36654" customHeight="1"/>
    <row r="36655" customHeight="1"/>
    <row r="36656" customHeight="1"/>
    <row r="36657" customHeight="1"/>
    <row r="36658" customHeight="1"/>
    <row r="36659" customHeight="1"/>
    <row r="36660" customHeight="1"/>
    <row r="36661" customHeight="1"/>
    <row r="36662" customHeight="1"/>
    <row r="36663" customHeight="1"/>
    <row r="36664" customHeight="1"/>
    <row r="36665" customHeight="1"/>
    <row r="36666" customHeight="1"/>
    <row r="36667" customHeight="1"/>
    <row r="36668" customHeight="1"/>
    <row r="36669" customHeight="1"/>
    <row r="36670" customHeight="1"/>
    <row r="36671" customHeight="1"/>
    <row r="36672" customHeight="1"/>
    <row r="36673" customHeight="1"/>
    <row r="36674" customHeight="1"/>
    <row r="36675" customHeight="1"/>
    <row r="36676" customHeight="1"/>
    <row r="36677" customHeight="1"/>
    <row r="36678" customHeight="1"/>
    <row r="36679" customHeight="1"/>
    <row r="36680" customHeight="1"/>
    <row r="36681" customHeight="1"/>
    <row r="36682" customHeight="1"/>
    <row r="36683" customHeight="1"/>
    <row r="36684" customHeight="1"/>
    <row r="36685" customHeight="1"/>
    <row r="36686" customHeight="1"/>
    <row r="36687" customHeight="1"/>
    <row r="36688" customHeight="1"/>
    <row r="36689" customHeight="1"/>
    <row r="36690" customHeight="1"/>
    <row r="36691" customHeight="1"/>
    <row r="36692" customHeight="1"/>
    <row r="36693" customHeight="1"/>
    <row r="36694" customHeight="1"/>
    <row r="36695" customHeight="1"/>
    <row r="36696" customHeight="1"/>
    <row r="36697" customHeight="1"/>
    <row r="36698" customHeight="1"/>
    <row r="36699" customHeight="1"/>
    <row r="36700" customHeight="1"/>
    <row r="36701" customHeight="1"/>
    <row r="36702" customHeight="1"/>
    <row r="36703" customHeight="1"/>
    <row r="36704" customHeight="1"/>
    <row r="36705" customHeight="1"/>
    <row r="36706" customHeight="1"/>
    <row r="36707" customHeight="1"/>
    <row r="36708" customHeight="1"/>
    <row r="36709" customHeight="1"/>
    <row r="36710" customHeight="1"/>
    <row r="36711" customHeight="1"/>
    <row r="36712" customHeight="1"/>
    <row r="36713" customHeight="1"/>
    <row r="36714" customHeight="1"/>
    <row r="36715" customHeight="1"/>
    <row r="36716" customHeight="1"/>
    <row r="36717" customHeight="1"/>
    <row r="36718" customHeight="1"/>
    <row r="36719" customHeight="1"/>
    <row r="36720" customHeight="1"/>
    <row r="36721" customHeight="1"/>
    <row r="36722" customHeight="1"/>
    <row r="36723" customHeight="1"/>
    <row r="36724" customHeight="1"/>
    <row r="36725" customHeight="1"/>
    <row r="36726" customHeight="1"/>
    <row r="36727" customHeight="1"/>
    <row r="36728" customHeight="1"/>
    <row r="36729" customHeight="1"/>
    <row r="36730" customHeight="1"/>
    <row r="36731" customHeight="1"/>
    <row r="36732" customHeight="1"/>
    <row r="36733" customHeight="1"/>
    <row r="36734" customHeight="1"/>
    <row r="36735" customHeight="1"/>
    <row r="36736" customHeight="1"/>
    <row r="36737" customHeight="1"/>
    <row r="36738" customHeight="1"/>
    <row r="36739" customHeight="1"/>
    <row r="36740" customHeight="1"/>
    <row r="36741" customHeight="1"/>
    <row r="36742" customHeight="1"/>
    <row r="36743" customHeight="1"/>
    <row r="36744" customHeight="1"/>
    <row r="36745" customHeight="1"/>
    <row r="36746" customHeight="1"/>
    <row r="36747" customHeight="1"/>
    <row r="36748" customHeight="1"/>
    <row r="36749" customHeight="1"/>
    <row r="36750" customHeight="1"/>
    <row r="36751" customHeight="1"/>
    <row r="36752" customHeight="1"/>
    <row r="36753" customHeight="1"/>
    <row r="36754" customHeight="1"/>
    <row r="36755" customHeight="1"/>
    <row r="36756" customHeight="1"/>
    <row r="36757" customHeight="1"/>
    <row r="36758" customHeight="1"/>
    <row r="36759" customHeight="1"/>
    <row r="36760" customHeight="1"/>
    <row r="36761" customHeight="1"/>
    <row r="36762" customHeight="1"/>
    <row r="36763" customHeight="1"/>
    <row r="36764" customHeight="1"/>
    <row r="36765" customHeight="1"/>
    <row r="36766" customHeight="1"/>
    <row r="36767" customHeight="1"/>
    <row r="36768" customHeight="1"/>
    <row r="36769" customHeight="1"/>
    <row r="36770" customHeight="1"/>
    <row r="36771" customHeight="1"/>
    <row r="36772" customHeight="1"/>
    <row r="36773" customHeight="1"/>
    <row r="36774" customHeight="1"/>
    <row r="36775" customHeight="1"/>
    <row r="36776" customHeight="1"/>
    <row r="36777" customHeight="1"/>
    <row r="36778" customHeight="1"/>
    <row r="36779" customHeight="1"/>
    <row r="36780" customHeight="1"/>
    <row r="36781" customHeight="1"/>
    <row r="36782" customHeight="1"/>
    <row r="36783" customHeight="1"/>
    <row r="36784" customHeight="1"/>
    <row r="36785" customHeight="1"/>
    <row r="36786" customHeight="1"/>
    <row r="36787" customHeight="1"/>
    <row r="36788" customHeight="1"/>
    <row r="36789" customHeight="1"/>
    <row r="36790" customHeight="1"/>
    <row r="36791" customHeight="1"/>
    <row r="36792" customHeight="1"/>
    <row r="36793" customHeight="1"/>
    <row r="36794" customHeight="1"/>
    <row r="36795" customHeight="1"/>
    <row r="36796" customHeight="1"/>
    <row r="36797" customHeight="1"/>
    <row r="36798" customHeight="1"/>
    <row r="36799" customHeight="1"/>
    <row r="36800" customHeight="1"/>
    <row r="36801" customHeight="1"/>
    <row r="36802" customHeight="1"/>
    <row r="36803" customHeight="1"/>
    <row r="36804" customHeight="1"/>
    <row r="36805" customHeight="1"/>
    <row r="36806" customHeight="1"/>
    <row r="36807" customHeight="1"/>
    <row r="36808" customHeight="1"/>
    <row r="36809" customHeight="1"/>
    <row r="36810" customHeight="1"/>
    <row r="36811" customHeight="1"/>
    <row r="36812" customHeight="1"/>
    <row r="36813" customHeight="1"/>
    <row r="36814" customHeight="1"/>
    <row r="36815" customHeight="1"/>
    <row r="36816" customHeight="1"/>
    <row r="36817" customHeight="1"/>
    <row r="36818" customHeight="1"/>
    <row r="36819" customHeight="1"/>
    <row r="36820" customHeight="1"/>
    <row r="36821" customHeight="1"/>
    <row r="36822" customHeight="1"/>
    <row r="36823" customHeight="1"/>
    <row r="36824" customHeight="1"/>
    <row r="36825" customHeight="1"/>
    <row r="36826" customHeight="1"/>
    <row r="36827" customHeight="1"/>
    <row r="36828" customHeight="1"/>
    <row r="36829" customHeight="1"/>
    <row r="36830" customHeight="1"/>
    <row r="36831" customHeight="1"/>
    <row r="36832" customHeight="1"/>
    <row r="36833" customHeight="1"/>
    <row r="36834" customHeight="1"/>
    <row r="36835" customHeight="1"/>
    <row r="36836" customHeight="1"/>
    <row r="36837" customHeight="1"/>
    <row r="36838" customHeight="1"/>
    <row r="36839" customHeight="1"/>
    <row r="36840" customHeight="1"/>
    <row r="36841" customHeight="1"/>
    <row r="36842" customHeight="1"/>
    <row r="36843" customHeight="1"/>
    <row r="36844" customHeight="1"/>
    <row r="36845" customHeight="1"/>
    <row r="36846" customHeight="1"/>
    <row r="36847" customHeight="1"/>
    <row r="36848" customHeight="1"/>
    <row r="36849" customHeight="1"/>
    <row r="36850" customHeight="1"/>
    <row r="36851" customHeight="1"/>
    <row r="36852" customHeight="1"/>
    <row r="36853" customHeight="1"/>
    <row r="36854" customHeight="1"/>
    <row r="36855" customHeight="1"/>
    <row r="36856" customHeight="1"/>
    <row r="36857" customHeight="1"/>
    <row r="36858" customHeight="1"/>
    <row r="36859" customHeight="1"/>
    <row r="36860" customHeight="1"/>
    <row r="36861" customHeight="1"/>
    <row r="36862" customHeight="1"/>
    <row r="36863" customHeight="1"/>
    <row r="36864" customHeight="1"/>
    <row r="36865" customHeight="1"/>
    <row r="36866" customHeight="1"/>
    <row r="36867" customHeight="1"/>
    <row r="36868" customHeight="1"/>
    <row r="36869" customHeight="1"/>
    <row r="36870" customHeight="1"/>
    <row r="36871" customHeight="1"/>
    <row r="36872" customHeight="1"/>
    <row r="36873" customHeight="1"/>
    <row r="36874" customHeight="1"/>
    <row r="36875" customHeight="1"/>
    <row r="36876" customHeight="1"/>
    <row r="36877" customHeight="1"/>
    <row r="36878" customHeight="1"/>
    <row r="36879" customHeight="1"/>
    <row r="36880" customHeight="1"/>
    <row r="36881" customHeight="1"/>
    <row r="36882" customHeight="1"/>
    <row r="36883" customHeight="1"/>
    <row r="36884" customHeight="1"/>
    <row r="36885" customHeight="1"/>
    <row r="36886" customHeight="1"/>
    <row r="36887" customHeight="1"/>
    <row r="36888" customHeight="1"/>
    <row r="36889" customHeight="1"/>
    <row r="36890" customHeight="1"/>
    <row r="36891" customHeight="1"/>
    <row r="36892" customHeight="1"/>
    <row r="36893" customHeight="1"/>
    <row r="36894" customHeight="1"/>
    <row r="36895" customHeight="1"/>
    <row r="36896" customHeight="1"/>
    <row r="36897" customHeight="1"/>
    <row r="36898" customHeight="1"/>
    <row r="36899" customHeight="1"/>
    <row r="36900" customHeight="1"/>
    <row r="36901" customHeight="1"/>
    <row r="36902" customHeight="1"/>
    <row r="36903" customHeight="1"/>
    <row r="36904" customHeight="1"/>
    <row r="36905" customHeight="1"/>
    <row r="36906" customHeight="1"/>
    <row r="36907" customHeight="1"/>
    <row r="36908" customHeight="1"/>
    <row r="36909" customHeight="1"/>
    <row r="36910" customHeight="1"/>
    <row r="36911" customHeight="1"/>
    <row r="36912" customHeight="1"/>
    <row r="36913" customHeight="1"/>
    <row r="36914" customHeight="1"/>
    <row r="36915" customHeight="1"/>
    <row r="36916" customHeight="1"/>
    <row r="36917" customHeight="1"/>
    <row r="36918" customHeight="1"/>
    <row r="36919" customHeight="1"/>
    <row r="36920" customHeight="1"/>
    <row r="36921" customHeight="1"/>
    <row r="36922" customHeight="1"/>
    <row r="36923" customHeight="1"/>
    <row r="36924" customHeight="1"/>
    <row r="36925" customHeight="1"/>
    <row r="36926" customHeight="1"/>
    <row r="36927" customHeight="1"/>
    <row r="36928" customHeight="1"/>
    <row r="36929" customHeight="1"/>
    <row r="36930" customHeight="1"/>
    <row r="36931" customHeight="1"/>
    <row r="36932" customHeight="1"/>
    <row r="36933" customHeight="1"/>
    <row r="36934" customHeight="1"/>
    <row r="36935" customHeight="1"/>
    <row r="36936" customHeight="1"/>
    <row r="36937" customHeight="1"/>
    <row r="36938" customHeight="1"/>
    <row r="36939" customHeight="1"/>
    <row r="36940" customHeight="1"/>
    <row r="36941" customHeight="1"/>
    <row r="36942" customHeight="1"/>
    <row r="36943" customHeight="1"/>
    <row r="36944" customHeight="1"/>
    <row r="36945" customHeight="1"/>
    <row r="36946" customHeight="1"/>
    <row r="36947" customHeight="1"/>
    <row r="36948" customHeight="1"/>
    <row r="36949" customHeight="1"/>
    <row r="36950" customHeight="1"/>
    <row r="36951" customHeight="1"/>
    <row r="36952" customHeight="1"/>
    <row r="36953" customHeight="1"/>
    <row r="36954" customHeight="1"/>
    <row r="36955" customHeight="1"/>
    <row r="36956" customHeight="1"/>
    <row r="36957" customHeight="1"/>
    <row r="36958" customHeight="1"/>
    <row r="36959" customHeight="1"/>
    <row r="36960" customHeight="1"/>
    <row r="36961" customHeight="1"/>
    <row r="36962" customHeight="1"/>
    <row r="36963" customHeight="1"/>
    <row r="36964" customHeight="1"/>
    <row r="36965" customHeight="1"/>
    <row r="36966" customHeight="1"/>
    <row r="36967" customHeight="1"/>
    <row r="36968" customHeight="1"/>
    <row r="36969" customHeight="1"/>
    <row r="36970" customHeight="1"/>
    <row r="36971" customHeight="1"/>
    <row r="36972" customHeight="1"/>
    <row r="36973" customHeight="1"/>
    <row r="36974" customHeight="1"/>
    <row r="36975" customHeight="1"/>
    <row r="36976" customHeight="1"/>
    <row r="36977" customHeight="1"/>
    <row r="36978" customHeight="1"/>
    <row r="36979" customHeight="1"/>
    <row r="36980" customHeight="1"/>
    <row r="36981" customHeight="1"/>
    <row r="36982" customHeight="1"/>
    <row r="36983" customHeight="1"/>
    <row r="36984" customHeight="1"/>
    <row r="36985" customHeight="1"/>
    <row r="36986" customHeight="1"/>
    <row r="36987" customHeight="1"/>
    <row r="36988" customHeight="1"/>
    <row r="36989" customHeight="1"/>
    <row r="36990" customHeight="1"/>
    <row r="36991" customHeight="1"/>
    <row r="36992" customHeight="1"/>
    <row r="36993" customHeight="1"/>
    <row r="36994" customHeight="1"/>
    <row r="36995" customHeight="1"/>
    <row r="36996" customHeight="1"/>
    <row r="36997" customHeight="1"/>
    <row r="36998" customHeight="1"/>
    <row r="36999" customHeight="1"/>
    <row r="37000" customHeight="1"/>
    <row r="37001" customHeight="1"/>
    <row r="37002" customHeight="1"/>
    <row r="37003" customHeight="1"/>
    <row r="37004" customHeight="1"/>
    <row r="37005" customHeight="1"/>
    <row r="37006" customHeight="1"/>
    <row r="37007" customHeight="1"/>
    <row r="37008" customHeight="1"/>
    <row r="37009" customHeight="1"/>
    <row r="37010" customHeight="1"/>
    <row r="37011" customHeight="1"/>
    <row r="37012" customHeight="1"/>
    <row r="37013" customHeight="1"/>
    <row r="37014" customHeight="1"/>
    <row r="37015" customHeight="1"/>
    <row r="37016" customHeight="1"/>
    <row r="37017" customHeight="1"/>
    <row r="37018" customHeight="1"/>
    <row r="37019" customHeight="1"/>
    <row r="37020" customHeight="1"/>
    <row r="37021" customHeight="1"/>
    <row r="37022" customHeight="1"/>
    <row r="37023" customHeight="1"/>
    <row r="37024" customHeight="1"/>
    <row r="37025" customHeight="1"/>
    <row r="37026" customHeight="1"/>
    <row r="37027" customHeight="1"/>
    <row r="37028" customHeight="1"/>
    <row r="37029" customHeight="1"/>
    <row r="37030" customHeight="1"/>
    <row r="37031" customHeight="1"/>
    <row r="37032" customHeight="1"/>
    <row r="37033" customHeight="1"/>
    <row r="37034" customHeight="1"/>
    <row r="37035" customHeight="1"/>
    <row r="37036" customHeight="1"/>
    <row r="37037" customHeight="1"/>
    <row r="37038" customHeight="1"/>
    <row r="37039" customHeight="1"/>
    <row r="37040" customHeight="1"/>
    <row r="37041" customHeight="1"/>
    <row r="37042" customHeight="1"/>
    <row r="37043" customHeight="1"/>
    <row r="37044" customHeight="1"/>
    <row r="37045" customHeight="1"/>
    <row r="37046" customHeight="1"/>
    <row r="37047" customHeight="1"/>
    <row r="37048" customHeight="1"/>
    <row r="37049" customHeight="1"/>
    <row r="37050" customHeight="1"/>
    <row r="37051" customHeight="1"/>
    <row r="37052" customHeight="1"/>
    <row r="37053" customHeight="1"/>
    <row r="37054" customHeight="1"/>
    <row r="37055" customHeight="1"/>
    <row r="37056" customHeight="1"/>
    <row r="37057" customHeight="1"/>
    <row r="37058" customHeight="1"/>
    <row r="37059" customHeight="1"/>
    <row r="37060" customHeight="1"/>
    <row r="37061" customHeight="1"/>
    <row r="37062" customHeight="1"/>
    <row r="37063" customHeight="1"/>
    <row r="37064" customHeight="1"/>
    <row r="37065" customHeight="1"/>
    <row r="37066" customHeight="1"/>
    <row r="37067" customHeight="1"/>
    <row r="37068" customHeight="1"/>
    <row r="37069" customHeight="1"/>
    <row r="37070" customHeight="1"/>
    <row r="37071" customHeight="1"/>
    <row r="37072" customHeight="1"/>
    <row r="37073" customHeight="1"/>
    <row r="37074" customHeight="1"/>
    <row r="37075" customHeight="1"/>
    <row r="37076" customHeight="1"/>
    <row r="37077" customHeight="1"/>
    <row r="37078" customHeight="1"/>
    <row r="37079" customHeight="1"/>
    <row r="37080" customHeight="1"/>
    <row r="37081" customHeight="1"/>
    <row r="37082" customHeight="1"/>
    <row r="37083" customHeight="1"/>
    <row r="37084" customHeight="1"/>
    <row r="37085" customHeight="1"/>
    <row r="37086" customHeight="1"/>
    <row r="37087" customHeight="1"/>
    <row r="37088" customHeight="1"/>
    <row r="37089" customHeight="1"/>
    <row r="37090" customHeight="1"/>
    <row r="37091" customHeight="1"/>
    <row r="37092" customHeight="1"/>
    <row r="37093" customHeight="1"/>
    <row r="37094" customHeight="1"/>
    <row r="37095" customHeight="1"/>
    <row r="37096" customHeight="1"/>
    <row r="37097" customHeight="1"/>
    <row r="37098" customHeight="1"/>
    <row r="37099" customHeight="1"/>
    <row r="37100" customHeight="1"/>
    <row r="37101" customHeight="1"/>
    <row r="37102" customHeight="1"/>
    <row r="37103" customHeight="1"/>
    <row r="37104" customHeight="1"/>
    <row r="37105" customHeight="1"/>
    <row r="37106" customHeight="1"/>
    <row r="37107" customHeight="1"/>
    <row r="37108" customHeight="1"/>
    <row r="37109" customHeight="1"/>
    <row r="37110" customHeight="1"/>
    <row r="37111" customHeight="1"/>
    <row r="37112" customHeight="1"/>
    <row r="37113" customHeight="1"/>
    <row r="37114" customHeight="1"/>
    <row r="37115" customHeight="1"/>
    <row r="37116" customHeight="1"/>
    <row r="37117" customHeight="1"/>
    <row r="37118" customHeight="1"/>
    <row r="37119" customHeight="1"/>
    <row r="37120" customHeight="1"/>
    <row r="37121" customHeight="1"/>
    <row r="37122" customHeight="1"/>
    <row r="37123" customHeight="1"/>
    <row r="37124" customHeight="1"/>
    <row r="37125" customHeight="1"/>
    <row r="37126" customHeight="1"/>
    <row r="37127" customHeight="1"/>
    <row r="37128" customHeight="1"/>
    <row r="37129" customHeight="1"/>
    <row r="37130" customHeight="1"/>
    <row r="37131" customHeight="1"/>
    <row r="37132" customHeight="1"/>
    <row r="37133" customHeight="1"/>
    <row r="37134" customHeight="1"/>
    <row r="37135" customHeight="1"/>
    <row r="37136" customHeight="1"/>
    <row r="37137" customHeight="1"/>
    <row r="37138" customHeight="1"/>
    <row r="37139" customHeight="1"/>
    <row r="37140" customHeight="1"/>
    <row r="37141" customHeight="1"/>
    <row r="37142" customHeight="1"/>
    <row r="37143" customHeight="1"/>
    <row r="37144" customHeight="1"/>
    <row r="37145" customHeight="1"/>
    <row r="37146" customHeight="1"/>
    <row r="37147" customHeight="1"/>
    <row r="37148" customHeight="1"/>
    <row r="37149" customHeight="1"/>
    <row r="37150" customHeight="1"/>
    <row r="37151" customHeight="1"/>
    <row r="37152" customHeight="1"/>
    <row r="37153" customHeight="1"/>
    <row r="37154" customHeight="1"/>
    <row r="37155" customHeight="1"/>
    <row r="37156" customHeight="1"/>
    <row r="37157" customHeight="1"/>
    <row r="37158" customHeight="1"/>
    <row r="37159" customHeight="1"/>
    <row r="37160" customHeight="1"/>
    <row r="37161" customHeight="1"/>
    <row r="37162" customHeight="1"/>
    <row r="37163" customHeight="1"/>
    <row r="37164" customHeight="1"/>
    <row r="37165" customHeight="1"/>
    <row r="37166" customHeight="1"/>
    <row r="37167" customHeight="1"/>
    <row r="37168" customHeight="1"/>
    <row r="37169" customHeight="1"/>
    <row r="37170" customHeight="1"/>
    <row r="37171" customHeight="1"/>
    <row r="37172" customHeight="1"/>
    <row r="37173" customHeight="1"/>
    <row r="37174" customHeight="1"/>
    <row r="37175" customHeight="1"/>
    <row r="37176" customHeight="1"/>
    <row r="37177" customHeight="1"/>
    <row r="37178" customHeight="1"/>
    <row r="37179" customHeight="1"/>
    <row r="37180" customHeight="1"/>
    <row r="37181" customHeight="1"/>
    <row r="37182" customHeight="1"/>
    <row r="37183" customHeight="1"/>
    <row r="37184" customHeight="1"/>
    <row r="37185" customHeight="1"/>
    <row r="37186" customHeight="1"/>
    <row r="37187" customHeight="1"/>
    <row r="37188" customHeight="1"/>
    <row r="37189" customHeight="1"/>
    <row r="37190" customHeight="1"/>
    <row r="37191" customHeight="1"/>
    <row r="37192" customHeight="1"/>
    <row r="37193" customHeight="1"/>
    <row r="37194" customHeight="1"/>
    <row r="37195" customHeight="1"/>
    <row r="37196" customHeight="1"/>
    <row r="37197" customHeight="1"/>
    <row r="37198" customHeight="1"/>
    <row r="37199" customHeight="1"/>
    <row r="37200" customHeight="1"/>
    <row r="37201" customHeight="1"/>
    <row r="37202" customHeight="1"/>
    <row r="37203" customHeight="1"/>
    <row r="37204" customHeight="1"/>
    <row r="37205" customHeight="1"/>
    <row r="37206" customHeight="1"/>
    <row r="37207" customHeight="1"/>
    <row r="37208" customHeight="1"/>
    <row r="37209" customHeight="1"/>
    <row r="37210" customHeight="1"/>
    <row r="37211" customHeight="1"/>
    <row r="37212" customHeight="1"/>
    <row r="37213" customHeight="1"/>
    <row r="37214" customHeight="1"/>
    <row r="37215" customHeight="1"/>
    <row r="37216" customHeight="1"/>
    <row r="37217" customHeight="1"/>
    <row r="37218" customHeight="1"/>
    <row r="37219" customHeight="1"/>
    <row r="37220" customHeight="1"/>
    <row r="37221" customHeight="1"/>
    <row r="37222" customHeight="1"/>
    <row r="37223" customHeight="1"/>
    <row r="37224" customHeight="1"/>
    <row r="37225" customHeight="1"/>
    <row r="37226" customHeight="1"/>
    <row r="37227" customHeight="1"/>
    <row r="37228" customHeight="1"/>
    <row r="37229" customHeight="1"/>
    <row r="37230" customHeight="1"/>
    <row r="37231" customHeight="1"/>
    <row r="37232" customHeight="1"/>
    <row r="37233" customHeight="1"/>
    <row r="37234" customHeight="1"/>
    <row r="37235" customHeight="1"/>
    <row r="37236" customHeight="1"/>
    <row r="37237" customHeight="1"/>
    <row r="37238" customHeight="1"/>
    <row r="37239" customHeight="1"/>
    <row r="37240" customHeight="1"/>
    <row r="37241" customHeight="1"/>
    <row r="37242" customHeight="1"/>
    <row r="37243" customHeight="1"/>
    <row r="37244" customHeight="1"/>
    <row r="37245" customHeight="1"/>
    <row r="37246" customHeight="1"/>
    <row r="37247" customHeight="1"/>
    <row r="37248" customHeight="1"/>
    <row r="37249" customHeight="1"/>
    <row r="37250" customHeight="1"/>
    <row r="37251" customHeight="1"/>
    <row r="37252" customHeight="1"/>
    <row r="37253" customHeight="1"/>
    <row r="37254" customHeight="1"/>
    <row r="37255" customHeight="1"/>
    <row r="37256" customHeight="1"/>
    <row r="37257" customHeight="1"/>
    <row r="37258" customHeight="1"/>
    <row r="37259" customHeight="1"/>
    <row r="37260" customHeight="1"/>
    <row r="37261" customHeight="1"/>
    <row r="37262" customHeight="1"/>
    <row r="37263" customHeight="1"/>
    <row r="37264" customHeight="1"/>
    <row r="37265" customHeight="1"/>
    <row r="37266" customHeight="1"/>
    <row r="37267" customHeight="1"/>
    <row r="37268" customHeight="1"/>
    <row r="37269" customHeight="1"/>
    <row r="37270" customHeight="1"/>
    <row r="37271" customHeight="1"/>
    <row r="37272" customHeight="1"/>
    <row r="37273" customHeight="1"/>
    <row r="37274" customHeight="1"/>
    <row r="37275" customHeight="1"/>
    <row r="37276" customHeight="1"/>
    <row r="37277" customHeight="1"/>
    <row r="37278" customHeight="1"/>
    <row r="37279" customHeight="1"/>
    <row r="37280" customHeight="1"/>
    <row r="37281" customHeight="1"/>
    <row r="37282" customHeight="1"/>
    <row r="37283" customHeight="1"/>
    <row r="37284" customHeight="1"/>
    <row r="37285" customHeight="1"/>
    <row r="37286" customHeight="1"/>
    <row r="37287" customHeight="1"/>
    <row r="37288" customHeight="1"/>
    <row r="37289" customHeight="1"/>
    <row r="37290" customHeight="1"/>
    <row r="37291" customHeight="1"/>
    <row r="37292" customHeight="1"/>
    <row r="37293" customHeight="1"/>
    <row r="37294" customHeight="1"/>
    <row r="37295" customHeight="1"/>
    <row r="37296" customHeight="1"/>
    <row r="37297" customHeight="1"/>
    <row r="37298" customHeight="1"/>
    <row r="37299" customHeight="1"/>
    <row r="37300" customHeight="1"/>
    <row r="37301" customHeight="1"/>
    <row r="37302" customHeight="1"/>
    <row r="37303" customHeight="1"/>
    <row r="37304" customHeight="1"/>
    <row r="37305" customHeight="1"/>
    <row r="37306" customHeight="1"/>
    <row r="37307" customHeight="1"/>
    <row r="37308" customHeight="1"/>
    <row r="37309" customHeight="1"/>
    <row r="37310" customHeight="1"/>
    <row r="37311" customHeight="1"/>
    <row r="37312" customHeight="1"/>
    <row r="37313" customHeight="1"/>
    <row r="37314" customHeight="1"/>
    <row r="37315" customHeight="1"/>
    <row r="37316" customHeight="1"/>
    <row r="37317" customHeight="1"/>
    <row r="37318" customHeight="1"/>
    <row r="37319" customHeight="1"/>
    <row r="37320" customHeight="1"/>
    <row r="37321" customHeight="1"/>
    <row r="37322" customHeight="1"/>
    <row r="37323" customHeight="1"/>
    <row r="37324" customHeight="1"/>
    <row r="37325" customHeight="1"/>
    <row r="37326" customHeight="1"/>
    <row r="37327" customHeight="1"/>
    <row r="37328" customHeight="1"/>
    <row r="37329" customHeight="1"/>
    <row r="37330" customHeight="1"/>
    <row r="37331" customHeight="1"/>
    <row r="37332" customHeight="1"/>
    <row r="37333" customHeight="1"/>
    <row r="37334" customHeight="1"/>
    <row r="37335" customHeight="1"/>
    <row r="37336" customHeight="1"/>
    <row r="37337" customHeight="1"/>
    <row r="37338" customHeight="1"/>
    <row r="37339" customHeight="1"/>
    <row r="37340" customHeight="1"/>
    <row r="37341" customHeight="1"/>
    <row r="37342" customHeight="1"/>
    <row r="37343" customHeight="1"/>
    <row r="37344" customHeight="1"/>
    <row r="37345" customHeight="1"/>
    <row r="37346" customHeight="1"/>
    <row r="37347" customHeight="1"/>
    <row r="37348" customHeight="1"/>
    <row r="37349" customHeight="1"/>
    <row r="37350" customHeight="1"/>
    <row r="37351" customHeight="1"/>
    <row r="37352" customHeight="1"/>
    <row r="37353" customHeight="1"/>
    <row r="37354" customHeight="1"/>
    <row r="37355" customHeight="1"/>
    <row r="37356" customHeight="1"/>
    <row r="37357" customHeight="1"/>
    <row r="37358" customHeight="1"/>
    <row r="37359" customHeight="1"/>
    <row r="37360" customHeight="1"/>
    <row r="37361" customHeight="1"/>
    <row r="37362" customHeight="1"/>
    <row r="37363" customHeight="1"/>
    <row r="37364" customHeight="1"/>
    <row r="37365" customHeight="1"/>
    <row r="37366" customHeight="1"/>
    <row r="37367" customHeight="1"/>
    <row r="37368" customHeight="1"/>
    <row r="37369" customHeight="1"/>
    <row r="37370" customHeight="1"/>
    <row r="37371" customHeight="1"/>
    <row r="37372" customHeight="1"/>
    <row r="37373" customHeight="1"/>
    <row r="37374" customHeight="1"/>
    <row r="37375" customHeight="1"/>
    <row r="37376" customHeight="1"/>
    <row r="37377" customHeight="1"/>
    <row r="37378" customHeight="1"/>
    <row r="37379" customHeight="1"/>
    <row r="37380" customHeight="1"/>
    <row r="37381" customHeight="1"/>
    <row r="37382" customHeight="1"/>
    <row r="37383" customHeight="1"/>
    <row r="37384" customHeight="1"/>
    <row r="37385" customHeight="1"/>
    <row r="37386" customHeight="1"/>
    <row r="37387" customHeight="1"/>
    <row r="37388" customHeight="1"/>
    <row r="37389" customHeight="1"/>
    <row r="37390" customHeight="1"/>
    <row r="37391" customHeight="1"/>
    <row r="37392" customHeight="1"/>
    <row r="37393" customHeight="1"/>
    <row r="37394" customHeight="1"/>
    <row r="37395" customHeight="1"/>
    <row r="37396" customHeight="1"/>
    <row r="37397" customHeight="1"/>
    <row r="37398" customHeight="1"/>
    <row r="37399" customHeight="1"/>
    <row r="37400" customHeight="1"/>
    <row r="37401" customHeight="1"/>
    <row r="37402" customHeight="1"/>
    <row r="37403" customHeight="1"/>
    <row r="37404" customHeight="1"/>
    <row r="37405" customHeight="1"/>
    <row r="37406" customHeight="1"/>
    <row r="37407" customHeight="1"/>
    <row r="37408" customHeight="1"/>
    <row r="37409" customHeight="1"/>
    <row r="37410" customHeight="1"/>
    <row r="37411" customHeight="1"/>
    <row r="37412" customHeight="1"/>
    <row r="37413" customHeight="1"/>
    <row r="37414" customHeight="1"/>
    <row r="37415" customHeight="1"/>
    <row r="37416" customHeight="1"/>
    <row r="37417" customHeight="1"/>
    <row r="37418" customHeight="1"/>
    <row r="37419" customHeight="1"/>
    <row r="37420" customHeight="1"/>
    <row r="37421" customHeight="1"/>
    <row r="37422" customHeight="1"/>
    <row r="37423" customHeight="1"/>
    <row r="37424" customHeight="1"/>
    <row r="37425" customHeight="1"/>
    <row r="37426" customHeight="1"/>
    <row r="37427" customHeight="1"/>
    <row r="37428" customHeight="1"/>
    <row r="37429" customHeight="1"/>
    <row r="37430" customHeight="1"/>
    <row r="37431" customHeight="1"/>
    <row r="37432" customHeight="1"/>
    <row r="37433" customHeight="1"/>
    <row r="37434" customHeight="1"/>
    <row r="37435" customHeight="1"/>
    <row r="37436" customHeight="1"/>
    <row r="37437" customHeight="1"/>
    <row r="37438" customHeight="1"/>
    <row r="37439" customHeight="1"/>
    <row r="37440" customHeight="1"/>
    <row r="37441" customHeight="1"/>
    <row r="37442" customHeight="1"/>
    <row r="37443" customHeight="1"/>
    <row r="37444" customHeight="1"/>
    <row r="37445" customHeight="1"/>
    <row r="37446" customHeight="1"/>
    <row r="37447" customHeight="1"/>
    <row r="37448" customHeight="1"/>
    <row r="37449" customHeight="1"/>
    <row r="37450" customHeight="1"/>
    <row r="37451" customHeight="1"/>
    <row r="37452" customHeight="1"/>
    <row r="37453" customHeight="1"/>
    <row r="37454" customHeight="1"/>
    <row r="37455" customHeight="1"/>
    <row r="37456" customHeight="1"/>
    <row r="37457" customHeight="1"/>
    <row r="37458" customHeight="1"/>
    <row r="37459" customHeight="1"/>
    <row r="37460" customHeight="1"/>
    <row r="37461" customHeight="1"/>
    <row r="37462" customHeight="1"/>
    <row r="37463" customHeight="1"/>
    <row r="37464" customHeight="1"/>
    <row r="37465" customHeight="1"/>
    <row r="37466" customHeight="1"/>
    <row r="37467" customHeight="1"/>
    <row r="37468" customHeight="1"/>
    <row r="37469" customHeight="1"/>
    <row r="37470" customHeight="1"/>
    <row r="37471" customHeight="1"/>
    <row r="37472" customHeight="1"/>
    <row r="37473" customHeight="1"/>
    <row r="37474" customHeight="1"/>
    <row r="37475" customHeight="1"/>
    <row r="37476" customHeight="1"/>
    <row r="37477" customHeight="1"/>
    <row r="37478" customHeight="1"/>
    <row r="37479" customHeight="1"/>
    <row r="37480" customHeight="1"/>
    <row r="37481" customHeight="1"/>
    <row r="37482" customHeight="1"/>
    <row r="37483" customHeight="1"/>
    <row r="37484" customHeight="1"/>
    <row r="37485" customHeight="1"/>
    <row r="37486" customHeight="1"/>
    <row r="37487" customHeight="1"/>
    <row r="37488" customHeight="1"/>
    <row r="37489" customHeight="1"/>
    <row r="37490" customHeight="1"/>
    <row r="37491" customHeight="1"/>
    <row r="37492" customHeight="1"/>
    <row r="37493" customHeight="1"/>
    <row r="37494" customHeight="1"/>
    <row r="37495" customHeight="1"/>
    <row r="37496" customHeight="1"/>
    <row r="37497" customHeight="1"/>
    <row r="37498" customHeight="1"/>
    <row r="37499" customHeight="1"/>
    <row r="37500" customHeight="1"/>
    <row r="37501" customHeight="1"/>
    <row r="37502" customHeight="1"/>
    <row r="37503" customHeight="1"/>
    <row r="37504" customHeight="1"/>
    <row r="37505" customHeight="1"/>
    <row r="37506" customHeight="1"/>
    <row r="37507" customHeight="1"/>
    <row r="37508" customHeight="1"/>
    <row r="37509" customHeight="1"/>
    <row r="37510" customHeight="1"/>
    <row r="37511" customHeight="1"/>
    <row r="37512" customHeight="1"/>
    <row r="37513" customHeight="1"/>
    <row r="37514" customHeight="1"/>
    <row r="37515" customHeight="1"/>
    <row r="37516" customHeight="1"/>
    <row r="37517" customHeight="1"/>
    <row r="37518" customHeight="1"/>
    <row r="37519" customHeight="1"/>
    <row r="37520" customHeight="1"/>
    <row r="37521" customHeight="1"/>
    <row r="37522" customHeight="1"/>
    <row r="37523" customHeight="1"/>
    <row r="37524" customHeight="1"/>
    <row r="37525" customHeight="1"/>
    <row r="37526" customHeight="1"/>
    <row r="37527" customHeight="1"/>
    <row r="37528" customHeight="1"/>
    <row r="37529" customHeight="1"/>
    <row r="37530" customHeight="1"/>
    <row r="37531" customHeight="1"/>
    <row r="37532" customHeight="1"/>
    <row r="37533" customHeight="1"/>
    <row r="37534" customHeight="1"/>
    <row r="37535" customHeight="1"/>
    <row r="37536" customHeight="1"/>
    <row r="37537" customHeight="1"/>
    <row r="37538" customHeight="1"/>
    <row r="37539" customHeight="1"/>
    <row r="37540" customHeight="1"/>
    <row r="37541" customHeight="1"/>
    <row r="37542" customHeight="1"/>
    <row r="37543" customHeight="1"/>
    <row r="37544" customHeight="1"/>
    <row r="37545" customHeight="1"/>
    <row r="37546" customHeight="1"/>
    <row r="37547" customHeight="1"/>
    <row r="37548" customHeight="1"/>
    <row r="37549" customHeight="1"/>
    <row r="37550" customHeight="1"/>
    <row r="37551" customHeight="1"/>
    <row r="37552" customHeight="1"/>
    <row r="37553" customHeight="1"/>
    <row r="37554" customHeight="1"/>
    <row r="37555" customHeight="1"/>
    <row r="37556" customHeight="1"/>
    <row r="37557" customHeight="1"/>
    <row r="37558" customHeight="1"/>
    <row r="37559" customHeight="1"/>
    <row r="37560" customHeight="1"/>
    <row r="37561" customHeight="1"/>
    <row r="37562" customHeight="1"/>
    <row r="37563" customHeight="1"/>
    <row r="37564" customHeight="1"/>
    <row r="37565" customHeight="1"/>
    <row r="37566" customHeight="1"/>
    <row r="37567" customHeight="1"/>
    <row r="37568" customHeight="1"/>
    <row r="37569" customHeight="1"/>
    <row r="37570" customHeight="1"/>
    <row r="37571" customHeight="1"/>
    <row r="37572" customHeight="1"/>
    <row r="37573" customHeight="1"/>
    <row r="37574" customHeight="1"/>
    <row r="37575" customHeight="1"/>
    <row r="37576" customHeight="1"/>
    <row r="37577" customHeight="1"/>
    <row r="37578" customHeight="1"/>
    <row r="37579" customHeight="1"/>
    <row r="37580" customHeight="1"/>
    <row r="37581" customHeight="1"/>
    <row r="37582" customHeight="1"/>
    <row r="37583" customHeight="1"/>
    <row r="37584" customHeight="1"/>
    <row r="37585" customHeight="1"/>
    <row r="37586" customHeight="1"/>
    <row r="37587" customHeight="1"/>
    <row r="37588" customHeight="1"/>
    <row r="37589" customHeight="1"/>
    <row r="37590" customHeight="1"/>
    <row r="37591" customHeight="1"/>
    <row r="37592" customHeight="1"/>
    <row r="37593" customHeight="1"/>
    <row r="37594" customHeight="1"/>
    <row r="37595" customHeight="1"/>
    <row r="37596" customHeight="1"/>
    <row r="37597" customHeight="1"/>
    <row r="37598" customHeight="1"/>
    <row r="37599" customHeight="1"/>
    <row r="37600" customHeight="1"/>
    <row r="37601" customHeight="1"/>
    <row r="37602" customHeight="1"/>
    <row r="37603" customHeight="1"/>
    <row r="37604" customHeight="1"/>
    <row r="37605" customHeight="1"/>
    <row r="37606" customHeight="1"/>
    <row r="37607" customHeight="1"/>
    <row r="37608" customHeight="1"/>
    <row r="37609" customHeight="1"/>
    <row r="37610" customHeight="1"/>
    <row r="37611" customHeight="1"/>
    <row r="37612" customHeight="1"/>
    <row r="37613" customHeight="1"/>
    <row r="37614" customHeight="1"/>
    <row r="37615" customHeight="1"/>
    <row r="37616" customHeight="1"/>
    <row r="37617" customHeight="1"/>
    <row r="37618" customHeight="1"/>
    <row r="37619" customHeight="1"/>
    <row r="37620" customHeight="1"/>
    <row r="37621" customHeight="1"/>
    <row r="37622" customHeight="1"/>
    <row r="37623" customHeight="1"/>
    <row r="37624" customHeight="1"/>
    <row r="37625" customHeight="1"/>
    <row r="37626" customHeight="1"/>
    <row r="37627" customHeight="1"/>
    <row r="37628" customHeight="1"/>
    <row r="37629" customHeight="1"/>
    <row r="37630" customHeight="1"/>
    <row r="37631" customHeight="1"/>
    <row r="37632" customHeight="1"/>
    <row r="37633" customHeight="1"/>
    <row r="37634" customHeight="1"/>
    <row r="37635" customHeight="1"/>
    <row r="37636" customHeight="1"/>
    <row r="37637" customHeight="1"/>
    <row r="37638" customHeight="1"/>
    <row r="37639" customHeight="1"/>
    <row r="37640" customHeight="1"/>
    <row r="37641" customHeight="1"/>
    <row r="37642" customHeight="1"/>
    <row r="37643" customHeight="1"/>
    <row r="37644" customHeight="1"/>
    <row r="37645" customHeight="1"/>
    <row r="37646" customHeight="1"/>
    <row r="37647" customHeight="1"/>
    <row r="37648" customHeight="1"/>
    <row r="37649" customHeight="1"/>
    <row r="37650" customHeight="1"/>
    <row r="37651" customHeight="1"/>
    <row r="37652" customHeight="1"/>
    <row r="37653" customHeight="1"/>
    <row r="37654" customHeight="1"/>
    <row r="37655" customHeight="1"/>
    <row r="37656" customHeight="1"/>
    <row r="37657" customHeight="1"/>
    <row r="37658" customHeight="1"/>
    <row r="37659" customHeight="1"/>
    <row r="37660" customHeight="1"/>
    <row r="37661" customHeight="1"/>
    <row r="37662" customHeight="1"/>
    <row r="37663" customHeight="1"/>
    <row r="37664" customHeight="1"/>
    <row r="37665" customHeight="1"/>
    <row r="37666" customHeight="1"/>
    <row r="37667" customHeight="1"/>
    <row r="37668" customHeight="1"/>
    <row r="37669" customHeight="1"/>
    <row r="37670" customHeight="1"/>
    <row r="37671" customHeight="1"/>
    <row r="37672" customHeight="1"/>
    <row r="37673" customHeight="1"/>
    <row r="37674" customHeight="1"/>
    <row r="37675" customHeight="1"/>
    <row r="37676" customHeight="1"/>
    <row r="37677" customHeight="1"/>
    <row r="37678" customHeight="1"/>
    <row r="37679" customHeight="1"/>
    <row r="37680" customHeight="1"/>
    <row r="37681" customHeight="1"/>
    <row r="37682" customHeight="1"/>
    <row r="37683" customHeight="1"/>
    <row r="37684" customHeight="1"/>
    <row r="37685" customHeight="1"/>
    <row r="37686" customHeight="1"/>
    <row r="37687" customHeight="1"/>
    <row r="37688" customHeight="1"/>
    <row r="37689" customHeight="1"/>
    <row r="37690" customHeight="1"/>
    <row r="37691" customHeight="1"/>
    <row r="37692" customHeight="1"/>
    <row r="37693" customHeight="1"/>
    <row r="37694" customHeight="1"/>
    <row r="37695" customHeight="1"/>
    <row r="37696" customHeight="1"/>
    <row r="37697" customHeight="1"/>
    <row r="37698" customHeight="1"/>
    <row r="37699" customHeight="1"/>
    <row r="37700" customHeight="1"/>
    <row r="37701" customHeight="1"/>
    <row r="37702" customHeight="1"/>
    <row r="37703" customHeight="1"/>
    <row r="37704" customHeight="1"/>
    <row r="37705" customHeight="1"/>
    <row r="37706" customHeight="1"/>
    <row r="37707" customHeight="1"/>
    <row r="37708" customHeight="1"/>
    <row r="37709" customHeight="1"/>
    <row r="37710" customHeight="1"/>
    <row r="37711" customHeight="1"/>
    <row r="37712" customHeight="1"/>
    <row r="37713" customHeight="1"/>
    <row r="37714" customHeight="1"/>
    <row r="37715" customHeight="1"/>
    <row r="37716" customHeight="1"/>
    <row r="37717" customHeight="1"/>
    <row r="37718" customHeight="1"/>
    <row r="37719" customHeight="1"/>
    <row r="37720" customHeight="1"/>
    <row r="37721" customHeight="1"/>
    <row r="37722" customHeight="1"/>
    <row r="37723" customHeight="1"/>
    <row r="37724" customHeight="1"/>
    <row r="37725" customHeight="1"/>
    <row r="37726" customHeight="1"/>
    <row r="37727" customHeight="1"/>
    <row r="37728" customHeight="1"/>
    <row r="37729" customHeight="1"/>
    <row r="37730" customHeight="1"/>
    <row r="37731" customHeight="1"/>
    <row r="37732" customHeight="1"/>
    <row r="37733" customHeight="1"/>
    <row r="37734" customHeight="1"/>
    <row r="37735" customHeight="1"/>
    <row r="37736" customHeight="1"/>
    <row r="37737" customHeight="1"/>
    <row r="37738" customHeight="1"/>
    <row r="37739" customHeight="1"/>
    <row r="37740" customHeight="1"/>
    <row r="37741" customHeight="1"/>
    <row r="37742" customHeight="1"/>
    <row r="37743" customHeight="1"/>
    <row r="37744" customHeight="1"/>
    <row r="37745" customHeight="1"/>
    <row r="37746" customHeight="1"/>
    <row r="37747" customHeight="1"/>
    <row r="37748" customHeight="1"/>
    <row r="37749" customHeight="1"/>
    <row r="37750" customHeight="1"/>
    <row r="37751" customHeight="1"/>
    <row r="37752" customHeight="1"/>
    <row r="37753" customHeight="1"/>
    <row r="37754" customHeight="1"/>
    <row r="37755" customHeight="1"/>
    <row r="37756" customHeight="1"/>
    <row r="37757" customHeight="1"/>
    <row r="37758" customHeight="1"/>
    <row r="37759" customHeight="1"/>
    <row r="37760" customHeight="1"/>
    <row r="37761" customHeight="1"/>
    <row r="37762" customHeight="1"/>
    <row r="37763" customHeight="1"/>
    <row r="37764" customHeight="1"/>
    <row r="37765" customHeight="1"/>
    <row r="37766" customHeight="1"/>
    <row r="37767" customHeight="1"/>
    <row r="37768" customHeight="1"/>
    <row r="37769" customHeight="1"/>
    <row r="37770" customHeight="1"/>
    <row r="37771" customHeight="1"/>
    <row r="37772" customHeight="1"/>
    <row r="37773" customHeight="1"/>
    <row r="37774" customHeight="1"/>
    <row r="37775" customHeight="1"/>
    <row r="37776" customHeight="1"/>
    <row r="37777" customHeight="1"/>
    <row r="37778" customHeight="1"/>
    <row r="37779" customHeight="1"/>
    <row r="37780" customHeight="1"/>
    <row r="37781" customHeight="1"/>
    <row r="37782" customHeight="1"/>
    <row r="37783" customHeight="1"/>
    <row r="37784" customHeight="1"/>
    <row r="37785" customHeight="1"/>
    <row r="37786" customHeight="1"/>
    <row r="37787" customHeight="1"/>
    <row r="37788" customHeight="1"/>
    <row r="37789" customHeight="1"/>
    <row r="37790" customHeight="1"/>
    <row r="37791" customHeight="1"/>
    <row r="37792" customHeight="1"/>
    <row r="37793" customHeight="1"/>
    <row r="37794" customHeight="1"/>
    <row r="37795" customHeight="1"/>
    <row r="37796" customHeight="1"/>
    <row r="37797" customHeight="1"/>
    <row r="37798" customHeight="1"/>
    <row r="37799" customHeight="1"/>
    <row r="37800" customHeight="1"/>
    <row r="37801" customHeight="1"/>
    <row r="37802" customHeight="1"/>
    <row r="37803" customHeight="1"/>
    <row r="37804" customHeight="1"/>
    <row r="37805" customHeight="1"/>
    <row r="37806" customHeight="1"/>
    <row r="37807" customHeight="1"/>
    <row r="37808" customHeight="1"/>
    <row r="37809" customHeight="1"/>
    <row r="37810" customHeight="1"/>
    <row r="37811" customHeight="1"/>
    <row r="37812" customHeight="1"/>
    <row r="37813" customHeight="1"/>
    <row r="37814" customHeight="1"/>
    <row r="37815" customHeight="1"/>
    <row r="37816" customHeight="1"/>
    <row r="37817" customHeight="1"/>
    <row r="37818" customHeight="1"/>
    <row r="37819" customHeight="1"/>
    <row r="37820" customHeight="1"/>
    <row r="37821" customHeight="1"/>
    <row r="37822" customHeight="1"/>
    <row r="37823" customHeight="1"/>
    <row r="37824" customHeight="1"/>
    <row r="37825" customHeight="1"/>
    <row r="37826" customHeight="1"/>
    <row r="37827" customHeight="1"/>
    <row r="37828" customHeight="1"/>
    <row r="37829" customHeight="1"/>
    <row r="37830" customHeight="1"/>
    <row r="37831" customHeight="1"/>
    <row r="37832" customHeight="1"/>
    <row r="37833" customHeight="1"/>
    <row r="37834" customHeight="1"/>
    <row r="37835" customHeight="1"/>
    <row r="37836" customHeight="1"/>
    <row r="37837" customHeight="1"/>
    <row r="37838" customHeight="1"/>
    <row r="37839" customHeight="1"/>
    <row r="37840" customHeight="1"/>
    <row r="37841" customHeight="1"/>
    <row r="37842" customHeight="1"/>
    <row r="37843" customHeight="1"/>
    <row r="37844" customHeight="1"/>
    <row r="37845" customHeight="1"/>
    <row r="37846" customHeight="1"/>
    <row r="37847" customHeight="1"/>
    <row r="37848" customHeight="1"/>
    <row r="37849" customHeight="1"/>
    <row r="37850" customHeight="1"/>
    <row r="37851" customHeight="1"/>
    <row r="37852" customHeight="1"/>
    <row r="37853" customHeight="1"/>
    <row r="37854" customHeight="1"/>
    <row r="37855" customHeight="1"/>
    <row r="37856" customHeight="1"/>
    <row r="37857" customHeight="1"/>
    <row r="37858" customHeight="1"/>
    <row r="37859" customHeight="1"/>
    <row r="37860" customHeight="1"/>
    <row r="37861" customHeight="1"/>
    <row r="37862" customHeight="1"/>
    <row r="37863" customHeight="1"/>
    <row r="37864" customHeight="1"/>
    <row r="37865" customHeight="1"/>
    <row r="37866" customHeight="1"/>
    <row r="37867" customHeight="1"/>
    <row r="37868" customHeight="1"/>
    <row r="37869" customHeight="1"/>
    <row r="37870" customHeight="1"/>
    <row r="37871" customHeight="1"/>
    <row r="37872" customHeight="1"/>
    <row r="37873" customHeight="1"/>
    <row r="37874" customHeight="1"/>
    <row r="37875" customHeight="1"/>
    <row r="37876" customHeight="1"/>
    <row r="37877" customHeight="1"/>
    <row r="37878" customHeight="1"/>
    <row r="37879" customHeight="1"/>
    <row r="37880" customHeight="1"/>
    <row r="37881" customHeight="1"/>
    <row r="37882" customHeight="1"/>
    <row r="37883" customHeight="1"/>
    <row r="37884" customHeight="1"/>
    <row r="37885" customHeight="1"/>
    <row r="37886" customHeight="1"/>
    <row r="37887" customHeight="1"/>
    <row r="37888" customHeight="1"/>
    <row r="37889" customHeight="1"/>
    <row r="37890" customHeight="1"/>
    <row r="37891" customHeight="1"/>
    <row r="37892" customHeight="1"/>
    <row r="37893" customHeight="1"/>
    <row r="37894" customHeight="1"/>
    <row r="37895" customHeight="1"/>
    <row r="37896" customHeight="1"/>
    <row r="37897" customHeight="1"/>
    <row r="37898" customHeight="1"/>
    <row r="37899" customHeight="1"/>
    <row r="37900" customHeight="1"/>
    <row r="37901" customHeight="1"/>
    <row r="37902" customHeight="1"/>
    <row r="37903" customHeight="1"/>
    <row r="37904" customHeight="1"/>
    <row r="37905" customHeight="1"/>
    <row r="37906" customHeight="1"/>
    <row r="37907" customHeight="1"/>
    <row r="37908" customHeight="1"/>
    <row r="37909" customHeight="1"/>
    <row r="37910" customHeight="1"/>
    <row r="37911" customHeight="1"/>
    <row r="37912" customHeight="1"/>
    <row r="37913" customHeight="1"/>
    <row r="37914" customHeight="1"/>
    <row r="37915" customHeight="1"/>
    <row r="37916" customHeight="1"/>
    <row r="37917" customHeight="1"/>
    <row r="37918" customHeight="1"/>
    <row r="37919" customHeight="1"/>
    <row r="37920" customHeight="1"/>
    <row r="37921" customHeight="1"/>
    <row r="37922" customHeight="1"/>
    <row r="37923" customHeight="1"/>
    <row r="37924" customHeight="1"/>
    <row r="37925" customHeight="1"/>
    <row r="37926" customHeight="1"/>
    <row r="37927" customHeight="1"/>
    <row r="37928" customHeight="1"/>
    <row r="37929" customHeight="1"/>
    <row r="37930" customHeight="1"/>
    <row r="37931" customHeight="1"/>
    <row r="37932" customHeight="1"/>
    <row r="37933" customHeight="1"/>
    <row r="37934" customHeight="1"/>
    <row r="37935" customHeight="1"/>
    <row r="37936" customHeight="1"/>
    <row r="37937" customHeight="1"/>
    <row r="37938" customHeight="1"/>
    <row r="37939" customHeight="1"/>
    <row r="37940" customHeight="1"/>
    <row r="37941" customHeight="1"/>
    <row r="37942" customHeight="1"/>
    <row r="37943" customHeight="1"/>
    <row r="37944" customHeight="1"/>
    <row r="37945" customHeight="1"/>
    <row r="37946" customHeight="1"/>
    <row r="37947" customHeight="1"/>
    <row r="37948" customHeight="1"/>
    <row r="37949" customHeight="1"/>
    <row r="37950" customHeight="1"/>
    <row r="37951" customHeight="1"/>
    <row r="37952" customHeight="1"/>
    <row r="37953" customHeight="1"/>
    <row r="37954" customHeight="1"/>
    <row r="37955" customHeight="1"/>
    <row r="37956" customHeight="1"/>
    <row r="37957" customHeight="1"/>
    <row r="37958" customHeight="1"/>
    <row r="37959" customHeight="1"/>
    <row r="37960" customHeight="1"/>
    <row r="37961" customHeight="1"/>
    <row r="37962" customHeight="1"/>
    <row r="37963" customHeight="1"/>
    <row r="37964" customHeight="1"/>
    <row r="37965" customHeight="1"/>
    <row r="37966" customHeight="1"/>
    <row r="37967" customHeight="1"/>
    <row r="37968" customHeight="1"/>
    <row r="37969" customHeight="1"/>
    <row r="37970" customHeight="1"/>
    <row r="37971" customHeight="1"/>
    <row r="37972" customHeight="1"/>
    <row r="37973" customHeight="1"/>
    <row r="37974" customHeight="1"/>
    <row r="37975" customHeight="1"/>
    <row r="37976" customHeight="1"/>
    <row r="37977" customHeight="1"/>
    <row r="37978" customHeight="1"/>
    <row r="37979" customHeight="1"/>
    <row r="37980" customHeight="1"/>
    <row r="37981" customHeight="1"/>
    <row r="37982" customHeight="1"/>
    <row r="37983" customHeight="1"/>
    <row r="37984" customHeight="1"/>
    <row r="37985" customHeight="1"/>
    <row r="37986" customHeight="1"/>
    <row r="37987" customHeight="1"/>
    <row r="37988" customHeight="1"/>
    <row r="37989" customHeight="1"/>
    <row r="37990" customHeight="1"/>
    <row r="37991" customHeight="1"/>
    <row r="37992" customHeight="1"/>
    <row r="37993" customHeight="1"/>
    <row r="37994" customHeight="1"/>
    <row r="37995" customHeight="1"/>
    <row r="37996" customHeight="1"/>
    <row r="37997" customHeight="1"/>
    <row r="37998" customHeight="1"/>
    <row r="37999" customHeight="1"/>
    <row r="38000" customHeight="1"/>
    <row r="38001" customHeight="1"/>
    <row r="38002" customHeight="1"/>
    <row r="38003" customHeight="1"/>
    <row r="38004" customHeight="1"/>
    <row r="38005" customHeight="1"/>
    <row r="38006" customHeight="1"/>
    <row r="38007" customHeight="1"/>
    <row r="38008" customHeight="1"/>
    <row r="38009" customHeight="1"/>
    <row r="38010" customHeight="1"/>
    <row r="38011" customHeight="1"/>
    <row r="38012" customHeight="1"/>
    <row r="38013" customHeight="1"/>
    <row r="38014" customHeight="1"/>
    <row r="38015" customHeight="1"/>
    <row r="38016" customHeight="1"/>
    <row r="38017" customHeight="1"/>
    <row r="38018" customHeight="1"/>
    <row r="38019" customHeight="1"/>
    <row r="38020" customHeight="1"/>
    <row r="38021" customHeight="1"/>
    <row r="38022" customHeight="1"/>
    <row r="38023" customHeight="1"/>
    <row r="38024" customHeight="1"/>
    <row r="38025" customHeight="1"/>
    <row r="38026" customHeight="1"/>
    <row r="38027" customHeight="1"/>
    <row r="38028" customHeight="1"/>
    <row r="38029" customHeight="1"/>
    <row r="38030" customHeight="1"/>
    <row r="38031" customHeight="1"/>
    <row r="38032" customHeight="1"/>
    <row r="38033" customHeight="1"/>
    <row r="38034" customHeight="1"/>
    <row r="38035" customHeight="1"/>
    <row r="38036" customHeight="1"/>
    <row r="38037" customHeight="1"/>
    <row r="38038" customHeight="1"/>
    <row r="38039" customHeight="1"/>
    <row r="38040" customHeight="1"/>
    <row r="38041" customHeight="1"/>
    <row r="38042" customHeight="1"/>
    <row r="38043" customHeight="1"/>
    <row r="38044" customHeight="1"/>
    <row r="38045" customHeight="1"/>
    <row r="38046" customHeight="1"/>
    <row r="38047" customHeight="1"/>
    <row r="38048" customHeight="1"/>
    <row r="38049" customHeight="1"/>
    <row r="38050" customHeight="1"/>
    <row r="38051" customHeight="1"/>
    <row r="38052" customHeight="1"/>
    <row r="38053" customHeight="1"/>
    <row r="38054" customHeight="1"/>
    <row r="38055" customHeight="1"/>
    <row r="38056" customHeight="1"/>
    <row r="38057" customHeight="1"/>
    <row r="38058" customHeight="1"/>
    <row r="38059" customHeight="1"/>
    <row r="38060" customHeight="1"/>
    <row r="38061" customHeight="1"/>
    <row r="38062" customHeight="1"/>
    <row r="38063" customHeight="1"/>
    <row r="38064" customHeight="1"/>
    <row r="38065" customHeight="1"/>
    <row r="38066" customHeight="1"/>
    <row r="38067" customHeight="1"/>
    <row r="38068" customHeight="1"/>
    <row r="38069" customHeight="1"/>
    <row r="38070" customHeight="1"/>
    <row r="38071" customHeight="1"/>
    <row r="38072" customHeight="1"/>
    <row r="38073" customHeight="1"/>
    <row r="38074" customHeight="1"/>
    <row r="38075" customHeight="1"/>
    <row r="38076" customHeight="1"/>
    <row r="38077" customHeight="1"/>
    <row r="38078" customHeight="1"/>
    <row r="38079" customHeight="1"/>
    <row r="38080" customHeight="1"/>
    <row r="38081" customHeight="1"/>
    <row r="38082" customHeight="1"/>
    <row r="38083" customHeight="1"/>
    <row r="38084" customHeight="1"/>
    <row r="38085" customHeight="1"/>
    <row r="38086" customHeight="1"/>
    <row r="38087" customHeight="1"/>
    <row r="38088" customHeight="1"/>
    <row r="38089" customHeight="1"/>
    <row r="38090" customHeight="1"/>
    <row r="38091" customHeight="1"/>
    <row r="38092" customHeight="1"/>
    <row r="38093" customHeight="1"/>
    <row r="38094" customHeight="1"/>
    <row r="38095" customHeight="1"/>
    <row r="38096" customHeight="1"/>
    <row r="38097" customHeight="1"/>
    <row r="38098" customHeight="1"/>
    <row r="38099" customHeight="1"/>
    <row r="38100" customHeight="1"/>
    <row r="38101" customHeight="1"/>
    <row r="38102" customHeight="1"/>
    <row r="38103" customHeight="1"/>
    <row r="38104" customHeight="1"/>
    <row r="38105" customHeight="1"/>
    <row r="38106" customHeight="1"/>
    <row r="38107" customHeight="1"/>
    <row r="38108" customHeight="1"/>
    <row r="38109" customHeight="1"/>
    <row r="38110" customHeight="1"/>
    <row r="38111" customHeight="1"/>
    <row r="38112" customHeight="1"/>
    <row r="38113" customHeight="1"/>
    <row r="38114" customHeight="1"/>
    <row r="38115" customHeight="1"/>
    <row r="38116" customHeight="1"/>
    <row r="38117" customHeight="1"/>
    <row r="38118" customHeight="1"/>
    <row r="38119" customHeight="1"/>
    <row r="38120" customHeight="1"/>
    <row r="38121" customHeight="1"/>
    <row r="38122" customHeight="1"/>
    <row r="38123" customHeight="1"/>
    <row r="38124" customHeight="1"/>
    <row r="38125" customHeight="1"/>
    <row r="38126" customHeight="1"/>
    <row r="38127" customHeight="1"/>
    <row r="38128" customHeight="1"/>
    <row r="38129" customHeight="1"/>
    <row r="38130" customHeight="1"/>
    <row r="38131" customHeight="1"/>
    <row r="38132" customHeight="1"/>
    <row r="38133" customHeight="1"/>
    <row r="38134" customHeight="1"/>
    <row r="38135" customHeight="1"/>
    <row r="38136" customHeight="1"/>
    <row r="38137" customHeight="1"/>
    <row r="38138" customHeight="1"/>
    <row r="38139" customHeight="1"/>
    <row r="38140" customHeight="1"/>
    <row r="38141" customHeight="1"/>
    <row r="38142" customHeight="1"/>
    <row r="38143" customHeight="1"/>
    <row r="38144" customHeight="1"/>
    <row r="38145" customHeight="1"/>
    <row r="38146" customHeight="1"/>
    <row r="38147" customHeight="1"/>
    <row r="38148" customHeight="1"/>
    <row r="38149" customHeight="1"/>
    <row r="38150" customHeight="1"/>
    <row r="38151" customHeight="1"/>
    <row r="38152" customHeight="1"/>
    <row r="38153" customHeight="1"/>
    <row r="38154" customHeight="1"/>
    <row r="38155" customHeight="1"/>
    <row r="38156" customHeight="1"/>
    <row r="38157" customHeight="1"/>
    <row r="38158" customHeight="1"/>
    <row r="38159" customHeight="1"/>
    <row r="38160" customHeight="1"/>
    <row r="38161" customHeight="1"/>
    <row r="38162" customHeight="1"/>
    <row r="38163" customHeight="1"/>
    <row r="38164" customHeight="1"/>
    <row r="38165" customHeight="1"/>
    <row r="38166" customHeight="1"/>
    <row r="38167" customHeight="1"/>
    <row r="38168" customHeight="1"/>
    <row r="38169" customHeight="1"/>
    <row r="38170" customHeight="1"/>
    <row r="38171" customHeight="1"/>
    <row r="38172" customHeight="1"/>
    <row r="38173" customHeight="1"/>
    <row r="38174" customHeight="1"/>
    <row r="38175" customHeight="1"/>
    <row r="38176" customHeight="1"/>
    <row r="38177" customHeight="1"/>
    <row r="38178" customHeight="1"/>
    <row r="38179" customHeight="1"/>
    <row r="38180" customHeight="1"/>
    <row r="38181" customHeight="1"/>
    <row r="38182" customHeight="1"/>
    <row r="38183" customHeight="1"/>
    <row r="38184" customHeight="1"/>
    <row r="38185" customHeight="1"/>
    <row r="38186" customHeight="1"/>
    <row r="38187" customHeight="1"/>
    <row r="38188" customHeight="1"/>
    <row r="38189" customHeight="1"/>
    <row r="38190" customHeight="1"/>
    <row r="38191" customHeight="1"/>
    <row r="38192" customHeight="1"/>
    <row r="38193" customHeight="1"/>
    <row r="38194" customHeight="1"/>
    <row r="38195" customHeight="1"/>
    <row r="38196" customHeight="1"/>
    <row r="38197" customHeight="1"/>
    <row r="38198" customHeight="1"/>
    <row r="38199" customHeight="1"/>
    <row r="38200" customHeight="1"/>
    <row r="38201" customHeight="1"/>
    <row r="38202" customHeight="1"/>
    <row r="38203" customHeight="1"/>
    <row r="38204" customHeight="1"/>
    <row r="38205" customHeight="1"/>
    <row r="38206" customHeight="1"/>
    <row r="38207" customHeight="1"/>
    <row r="38208" customHeight="1"/>
    <row r="38209" customHeight="1"/>
    <row r="38210" customHeight="1"/>
    <row r="38211" customHeight="1"/>
    <row r="38212" customHeight="1"/>
    <row r="38213" customHeight="1"/>
    <row r="38214" customHeight="1"/>
    <row r="38215" customHeight="1"/>
    <row r="38216" customHeight="1"/>
    <row r="38217" customHeight="1"/>
    <row r="38218" customHeight="1"/>
    <row r="38219" customHeight="1"/>
    <row r="38220" customHeight="1"/>
    <row r="38221" customHeight="1"/>
    <row r="38222" customHeight="1"/>
    <row r="38223" customHeight="1"/>
    <row r="38224" customHeight="1"/>
    <row r="38225" customHeight="1"/>
    <row r="38226" customHeight="1"/>
    <row r="38227" customHeight="1"/>
    <row r="38228" customHeight="1"/>
    <row r="38229" customHeight="1"/>
    <row r="38230" customHeight="1"/>
    <row r="38231" customHeight="1"/>
    <row r="38232" customHeight="1"/>
    <row r="38233" customHeight="1"/>
    <row r="38234" customHeight="1"/>
    <row r="38235" customHeight="1"/>
    <row r="38236" customHeight="1"/>
    <row r="38237" customHeight="1"/>
    <row r="38238" customHeight="1"/>
    <row r="38239" customHeight="1"/>
    <row r="38240" customHeight="1"/>
    <row r="38241" customHeight="1"/>
    <row r="38242" customHeight="1"/>
    <row r="38243" customHeight="1"/>
    <row r="38244" customHeight="1"/>
    <row r="38245" customHeight="1"/>
    <row r="38246" customHeight="1"/>
    <row r="38247" customHeight="1"/>
    <row r="38248" customHeight="1"/>
    <row r="38249" customHeight="1"/>
    <row r="38250" customHeight="1"/>
    <row r="38251" customHeight="1"/>
    <row r="38252" customHeight="1"/>
    <row r="38253" customHeight="1"/>
    <row r="38254" customHeight="1"/>
    <row r="38255" customHeight="1"/>
    <row r="38256" customHeight="1"/>
    <row r="38257" customHeight="1"/>
    <row r="38258" customHeight="1"/>
    <row r="38259" customHeight="1"/>
    <row r="38260" customHeight="1"/>
    <row r="38261" customHeight="1"/>
    <row r="38262" customHeight="1"/>
    <row r="38263" customHeight="1"/>
    <row r="38264" customHeight="1"/>
    <row r="38265" customHeight="1"/>
    <row r="38266" customHeight="1"/>
    <row r="38267" customHeight="1"/>
    <row r="38268" customHeight="1"/>
    <row r="38269" customHeight="1"/>
    <row r="38270" customHeight="1"/>
    <row r="38271" customHeight="1"/>
    <row r="38272" customHeight="1"/>
    <row r="38273" customHeight="1"/>
    <row r="38274" customHeight="1"/>
    <row r="38275" customHeight="1"/>
    <row r="38276" customHeight="1"/>
    <row r="38277" customHeight="1"/>
    <row r="38278" customHeight="1"/>
    <row r="38279" customHeight="1"/>
    <row r="38280" customHeight="1"/>
    <row r="38281" customHeight="1"/>
    <row r="38282" customHeight="1"/>
    <row r="38283" customHeight="1"/>
    <row r="38284" customHeight="1"/>
    <row r="38285" customHeight="1"/>
    <row r="38286" customHeight="1"/>
    <row r="38287" customHeight="1"/>
    <row r="38288" customHeight="1"/>
    <row r="38289" customHeight="1"/>
    <row r="38290" customHeight="1"/>
    <row r="38291" customHeight="1"/>
    <row r="38292" customHeight="1"/>
    <row r="38293" customHeight="1"/>
    <row r="38294" customHeight="1"/>
    <row r="38295" customHeight="1"/>
    <row r="38296" customHeight="1"/>
    <row r="38297" customHeight="1"/>
    <row r="38298" customHeight="1"/>
    <row r="38299" customHeight="1"/>
    <row r="38300" customHeight="1"/>
    <row r="38301" customHeight="1"/>
    <row r="38302" customHeight="1"/>
    <row r="38303" customHeight="1"/>
    <row r="38304" customHeight="1"/>
    <row r="38305" customHeight="1"/>
    <row r="38306" customHeight="1"/>
    <row r="38307" customHeight="1"/>
    <row r="38308" customHeight="1"/>
    <row r="38309" customHeight="1"/>
    <row r="38310" customHeight="1"/>
    <row r="38311" customHeight="1"/>
    <row r="38312" customHeight="1"/>
    <row r="38313" customHeight="1"/>
    <row r="38314" customHeight="1"/>
    <row r="38315" customHeight="1"/>
    <row r="38316" customHeight="1"/>
    <row r="38317" customHeight="1"/>
    <row r="38318" customHeight="1"/>
    <row r="38319" customHeight="1"/>
    <row r="38320" customHeight="1"/>
    <row r="38321" customHeight="1"/>
    <row r="38322" customHeight="1"/>
    <row r="38323" customHeight="1"/>
    <row r="38324" customHeight="1"/>
    <row r="38325" customHeight="1"/>
    <row r="38326" customHeight="1"/>
    <row r="38327" customHeight="1"/>
    <row r="38328" customHeight="1"/>
    <row r="38329" customHeight="1"/>
    <row r="38330" customHeight="1"/>
    <row r="38331" customHeight="1"/>
    <row r="38332" customHeight="1"/>
    <row r="38333" customHeight="1"/>
    <row r="38334" customHeight="1"/>
    <row r="38335" customHeight="1"/>
    <row r="38336" customHeight="1"/>
    <row r="38337" customHeight="1"/>
    <row r="38338" customHeight="1"/>
    <row r="38339" customHeight="1"/>
    <row r="38340" customHeight="1"/>
    <row r="38341" customHeight="1"/>
    <row r="38342" customHeight="1"/>
    <row r="38343" customHeight="1"/>
    <row r="38344" customHeight="1"/>
    <row r="38345" customHeight="1"/>
    <row r="38346" customHeight="1"/>
    <row r="38347" customHeight="1"/>
    <row r="38348" customHeight="1"/>
    <row r="38349" customHeight="1"/>
    <row r="38350" customHeight="1"/>
    <row r="38351" customHeight="1"/>
    <row r="38352" customHeight="1"/>
    <row r="38353" customHeight="1"/>
    <row r="38354" customHeight="1"/>
    <row r="38355" customHeight="1"/>
    <row r="38356" customHeight="1"/>
    <row r="38357" customHeight="1"/>
    <row r="38358" customHeight="1"/>
    <row r="38359" customHeight="1"/>
    <row r="38360" customHeight="1"/>
    <row r="38361" customHeight="1"/>
    <row r="38362" customHeight="1"/>
    <row r="38363" customHeight="1"/>
    <row r="38364" customHeight="1"/>
    <row r="38365" customHeight="1"/>
    <row r="38366" customHeight="1"/>
    <row r="38367" customHeight="1"/>
    <row r="38368" customHeight="1"/>
    <row r="38369" customHeight="1"/>
    <row r="38370" customHeight="1"/>
    <row r="38371" customHeight="1"/>
    <row r="38372" customHeight="1"/>
    <row r="38373" customHeight="1"/>
    <row r="38374" customHeight="1"/>
    <row r="38375" customHeight="1"/>
    <row r="38376" customHeight="1"/>
    <row r="38377" customHeight="1"/>
    <row r="38378" customHeight="1"/>
    <row r="38379" customHeight="1"/>
    <row r="38380" customHeight="1"/>
    <row r="38381" customHeight="1"/>
    <row r="38382" customHeight="1"/>
    <row r="38383" customHeight="1"/>
    <row r="38384" customHeight="1"/>
    <row r="38385" customHeight="1"/>
    <row r="38386" customHeight="1"/>
    <row r="38387" customHeight="1"/>
    <row r="38388" customHeight="1"/>
    <row r="38389" customHeight="1"/>
    <row r="38390" customHeight="1"/>
    <row r="38391" customHeight="1"/>
    <row r="38392" customHeight="1"/>
    <row r="38393" customHeight="1"/>
    <row r="38394" customHeight="1"/>
    <row r="38395" customHeight="1"/>
    <row r="38396" customHeight="1"/>
    <row r="38397" customHeight="1"/>
    <row r="38398" customHeight="1"/>
    <row r="38399" customHeight="1"/>
    <row r="38400" customHeight="1"/>
    <row r="38401" customHeight="1"/>
    <row r="38402" customHeight="1"/>
    <row r="38403" customHeight="1"/>
    <row r="38404" customHeight="1"/>
    <row r="38405" customHeight="1"/>
    <row r="38406" customHeight="1"/>
    <row r="38407" customHeight="1"/>
    <row r="38408" customHeight="1"/>
    <row r="38409" customHeight="1"/>
    <row r="38410" customHeight="1"/>
    <row r="38411" customHeight="1"/>
    <row r="38412" customHeight="1"/>
    <row r="38413" customHeight="1"/>
    <row r="38414" customHeight="1"/>
    <row r="38415" customHeight="1"/>
    <row r="38416" customHeight="1"/>
    <row r="38417" customHeight="1"/>
    <row r="38418" customHeight="1"/>
    <row r="38419" customHeight="1"/>
    <row r="38420" customHeight="1"/>
    <row r="38421" customHeight="1"/>
    <row r="38422" customHeight="1"/>
    <row r="38423" customHeight="1"/>
    <row r="38424" customHeight="1"/>
    <row r="38425" customHeight="1"/>
    <row r="38426" customHeight="1"/>
    <row r="38427" customHeight="1"/>
    <row r="38428" customHeight="1"/>
    <row r="38429" customHeight="1"/>
    <row r="38430" customHeight="1"/>
    <row r="38431" customHeight="1"/>
    <row r="38432" customHeight="1"/>
    <row r="38433" customHeight="1"/>
    <row r="38434" customHeight="1"/>
    <row r="38435" customHeight="1"/>
    <row r="38436" customHeight="1"/>
    <row r="38437" customHeight="1"/>
    <row r="38438" customHeight="1"/>
    <row r="38439" customHeight="1"/>
    <row r="38440" customHeight="1"/>
    <row r="38441" customHeight="1"/>
    <row r="38442" customHeight="1"/>
    <row r="38443" customHeight="1"/>
    <row r="38444" customHeight="1"/>
    <row r="38445" customHeight="1"/>
    <row r="38446" customHeight="1"/>
    <row r="38447" customHeight="1"/>
    <row r="38448" customHeight="1"/>
    <row r="38449" customHeight="1"/>
    <row r="38450" customHeight="1"/>
    <row r="38451" customHeight="1"/>
    <row r="38452" customHeight="1"/>
    <row r="38453" customHeight="1"/>
    <row r="38454" customHeight="1"/>
    <row r="38455" customHeight="1"/>
    <row r="38456" customHeight="1"/>
    <row r="38457" customHeight="1"/>
    <row r="38458" customHeight="1"/>
    <row r="38459" customHeight="1"/>
    <row r="38460" customHeight="1"/>
    <row r="38461" customHeight="1"/>
    <row r="38462" customHeight="1"/>
    <row r="38463" customHeight="1"/>
    <row r="38464" customHeight="1"/>
    <row r="38465" customHeight="1"/>
    <row r="38466" customHeight="1"/>
    <row r="38467" customHeight="1"/>
    <row r="38468" customHeight="1"/>
    <row r="38469" customHeight="1"/>
    <row r="38470" customHeight="1"/>
    <row r="38471" customHeight="1"/>
    <row r="38472" customHeight="1"/>
    <row r="38473" customHeight="1"/>
    <row r="38474" customHeight="1"/>
    <row r="38475" customHeight="1"/>
    <row r="38476" customHeight="1"/>
    <row r="38477" customHeight="1"/>
    <row r="38478" customHeight="1"/>
    <row r="38479" customHeight="1"/>
    <row r="38480" customHeight="1"/>
    <row r="38481" customHeight="1"/>
    <row r="38482" customHeight="1"/>
    <row r="38483" customHeight="1"/>
    <row r="38484" customHeight="1"/>
    <row r="38485" customHeight="1"/>
    <row r="38486" customHeight="1"/>
    <row r="38487" customHeight="1"/>
    <row r="38488" customHeight="1"/>
    <row r="38489" customHeight="1"/>
    <row r="38490" customHeight="1"/>
    <row r="38491" customHeight="1"/>
    <row r="38492" customHeight="1"/>
    <row r="38493" customHeight="1"/>
    <row r="38494" customHeight="1"/>
    <row r="38495" customHeight="1"/>
    <row r="38496" customHeight="1"/>
    <row r="38497" customHeight="1"/>
    <row r="38498" customHeight="1"/>
    <row r="38499" customHeight="1"/>
    <row r="38500" customHeight="1"/>
    <row r="38501" customHeight="1"/>
    <row r="38502" customHeight="1"/>
    <row r="38503" customHeight="1"/>
    <row r="38504" customHeight="1"/>
    <row r="38505" customHeight="1"/>
    <row r="38506" customHeight="1"/>
    <row r="38507" customHeight="1"/>
    <row r="38508" customHeight="1"/>
    <row r="38509" customHeight="1"/>
    <row r="38510" customHeight="1"/>
    <row r="38511" customHeight="1"/>
    <row r="38512" customHeight="1"/>
    <row r="38513" customHeight="1"/>
    <row r="38514" customHeight="1"/>
    <row r="38515" customHeight="1"/>
    <row r="38516" customHeight="1"/>
    <row r="38517" customHeight="1"/>
    <row r="38518" customHeight="1"/>
    <row r="38519" customHeight="1"/>
    <row r="38520" customHeight="1"/>
    <row r="38521" customHeight="1"/>
    <row r="38522" customHeight="1"/>
    <row r="38523" customHeight="1"/>
    <row r="38524" customHeight="1"/>
    <row r="38525" customHeight="1"/>
    <row r="38526" customHeight="1"/>
    <row r="38527" customHeight="1"/>
    <row r="38528" customHeight="1"/>
    <row r="38529" customHeight="1"/>
    <row r="38530" customHeight="1"/>
    <row r="38531" customHeight="1"/>
    <row r="38532" customHeight="1"/>
    <row r="38533" customHeight="1"/>
    <row r="38534" customHeight="1"/>
    <row r="38535" customHeight="1"/>
    <row r="38536" customHeight="1"/>
    <row r="38537" customHeight="1"/>
    <row r="38538" customHeight="1"/>
    <row r="38539" customHeight="1"/>
    <row r="38540" customHeight="1"/>
    <row r="38541" customHeight="1"/>
    <row r="38542" customHeight="1"/>
    <row r="38543" customHeight="1"/>
    <row r="38544" customHeight="1"/>
    <row r="38545" customHeight="1"/>
    <row r="38546" customHeight="1"/>
    <row r="38547" customHeight="1"/>
    <row r="38548" customHeight="1"/>
    <row r="38549" customHeight="1"/>
    <row r="38550" customHeight="1"/>
    <row r="38551" customHeight="1"/>
    <row r="38552" customHeight="1"/>
    <row r="38553" customHeight="1"/>
    <row r="38554" customHeight="1"/>
    <row r="38555" customHeight="1"/>
    <row r="38556" customHeight="1"/>
    <row r="38557" customHeight="1"/>
    <row r="38558" customHeight="1"/>
    <row r="38559" customHeight="1"/>
    <row r="38560" customHeight="1"/>
    <row r="38561" customHeight="1"/>
    <row r="38562" customHeight="1"/>
    <row r="38563" customHeight="1"/>
    <row r="38564" customHeight="1"/>
    <row r="38565" customHeight="1"/>
    <row r="38566" customHeight="1"/>
    <row r="38567" customHeight="1"/>
    <row r="38568" customHeight="1"/>
    <row r="38569" customHeight="1"/>
    <row r="38570" customHeight="1"/>
    <row r="38571" customHeight="1"/>
    <row r="38572" customHeight="1"/>
    <row r="38573" customHeight="1"/>
    <row r="38574" customHeight="1"/>
    <row r="38575" customHeight="1"/>
    <row r="38576" customHeight="1"/>
    <row r="38577" customHeight="1"/>
    <row r="38578" customHeight="1"/>
    <row r="38579" customHeight="1"/>
    <row r="38580" customHeight="1"/>
    <row r="38581" customHeight="1"/>
    <row r="38582" customHeight="1"/>
    <row r="38583" customHeight="1"/>
    <row r="38584" customHeight="1"/>
    <row r="38585" customHeight="1"/>
    <row r="38586" customHeight="1"/>
    <row r="38587" customHeight="1"/>
    <row r="38588" customHeight="1"/>
    <row r="38589" customHeight="1"/>
    <row r="38590" customHeight="1"/>
    <row r="38591" customHeight="1"/>
    <row r="38592" customHeight="1"/>
    <row r="38593" customHeight="1"/>
    <row r="38594" customHeight="1"/>
    <row r="38595" customHeight="1"/>
    <row r="38596" customHeight="1"/>
    <row r="38597" customHeight="1"/>
    <row r="38598" customHeight="1"/>
    <row r="38599" customHeight="1"/>
    <row r="38600" customHeight="1"/>
    <row r="38601" customHeight="1"/>
    <row r="38602" customHeight="1"/>
    <row r="38603" customHeight="1"/>
    <row r="38604" customHeight="1"/>
    <row r="38605" customHeight="1"/>
    <row r="38606" customHeight="1"/>
    <row r="38607" customHeight="1"/>
    <row r="38608" customHeight="1"/>
    <row r="38609" customHeight="1"/>
    <row r="38610" customHeight="1"/>
    <row r="38611" customHeight="1"/>
    <row r="38612" customHeight="1"/>
    <row r="38613" customHeight="1"/>
    <row r="38614" customHeight="1"/>
    <row r="38615" customHeight="1"/>
    <row r="38616" customHeight="1"/>
    <row r="38617" customHeight="1"/>
    <row r="38618" customHeight="1"/>
    <row r="38619" customHeight="1"/>
    <row r="38620" customHeight="1"/>
    <row r="38621" customHeight="1"/>
    <row r="38622" customHeight="1"/>
    <row r="38623" customHeight="1"/>
    <row r="38624" customHeight="1"/>
    <row r="38625" customHeight="1"/>
    <row r="38626" customHeight="1"/>
    <row r="38627" customHeight="1"/>
    <row r="38628" customHeight="1"/>
    <row r="38629" customHeight="1"/>
    <row r="38630" customHeight="1"/>
    <row r="38631" customHeight="1"/>
    <row r="38632" customHeight="1"/>
    <row r="38633" customHeight="1"/>
    <row r="38634" customHeight="1"/>
    <row r="38635" customHeight="1"/>
    <row r="38636" customHeight="1"/>
    <row r="38637" customHeight="1"/>
    <row r="38638" customHeight="1"/>
    <row r="38639" customHeight="1"/>
    <row r="38640" customHeight="1"/>
    <row r="38641" customHeight="1"/>
    <row r="38642" customHeight="1"/>
    <row r="38643" customHeight="1"/>
    <row r="38644" customHeight="1"/>
    <row r="38645" customHeight="1"/>
    <row r="38646" customHeight="1"/>
    <row r="38647" customHeight="1"/>
    <row r="38648" customHeight="1"/>
    <row r="38649" customHeight="1"/>
    <row r="38650" customHeight="1"/>
    <row r="38651" customHeight="1"/>
    <row r="38652" customHeight="1"/>
    <row r="38653" customHeight="1"/>
    <row r="38654" customHeight="1"/>
    <row r="38655" customHeight="1"/>
    <row r="38656" customHeight="1"/>
    <row r="38657" customHeight="1"/>
    <row r="38658" customHeight="1"/>
    <row r="38659" customHeight="1"/>
    <row r="38660" customHeight="1"/>
    <row r="38661" customHeight="1"/>
    <row r="38662" customHeight="1"/>
    <row r="38663" customHeight="1"/>
    <row r="38664" customHeight="1"/>
    <row r="38665" customHeight="1"/>
    <row r="38666" customHeight="1"/>
    <row r="38667" customHeight="1"/>
    <row r="38668" customHeight="1"/>
    <row r="38669" customHeight="1"/>
    <row r="38670" customHeight="1"/>
    <row r="38671" customHeight="1"/>
    <row r="38672" customHeight="1"/>
    <row r="38673" customHeight="1"/>
    <row r="38674" customHeight="1"/>
    <row r="38675" customHeight="1"/>
    <row r="38676" customHeight="1"/>
    <row r="38677" customHeight="1"/>
    <row r="38678" customHeight="1"/>
    <row r="38679" customHeight="1"/>
    <row r="38680" customHeight="1"/>
    <row r="38681" customHeight="1"/>
    <row r="38682" customHeight="1"/>
    <row r="38683" customHeight="1"/>
    <row r="38684" customHeight="1"/>
    <row r="38685" customHeight="1"/>
    <row r="38686" customHeight="1"/>
    <row r="38687" customHeight="1"/>
    <row r="38688" customHeight="1"/>
    <row r="38689" customHeight="1"/>
    <row r="38690" customHeight="1"/>
    <row r="38691" customHeight="1"/>
    <row r="38692" customHeight="1"/>
    <row r="38693" customHeight="1"/>
    <row r="38694" customHeight="1"/>
    <row r="38695" customHeight="1"/>
    <row r="38696" customHeight="1"/>
    <row r="38697" customHeight="1"/>
    <row r="38698" customHeight="1"/>
    <row r="38699" customHeight="1"/>
    <row r="38700" customHeight="1"/>
    <row r="38701" customHeight="1"/>
    <row r="38702" customHeight="1"/>
    <row r="38703" customHeight="1"/>
    <row r="38704" customHeight="1"/>
    <row r="38705" customHeight="1"/>
    <row r="38706" customHeight="1"/>
    <row r="38707" customHeight="1"/>
    <row r="38708" customHeight="1"/>
    <row r="38709" customHeight="1"/>
    <row r="38710" customHeight="1"/>
    <row r="38711" customHeight="1"/>
    <row r="38712" customHeight="1"/>
    <row r="38713" customHeight="1"/>
    <row r="38714" customHeight="1"/>
    <row r="38715" customHeight="1"/>
    <row r="38716" customHeight="1"/>
    <row r="38717" customHeight="1"/>
    <row r="38718" customHeight="1"/>
    <row r="38719" customHeight="1"/>
    <row r="38720" customHeight="1"/>
    <row r="38721" customHeight="1"/>
    <row r="38722" customHeight="1"/>
    <row r="38723" customHeight="1"/>
    <row r="38724" customHeight="1"/>
    <row r="38725" customHeight="1"/>
    <row r="38726" customHeight="1"/>
    <row r="38727" customHeight="1"/>
    <row r="38728" customHeight="1"/>
    <row r="38729" customHeight="1"/>
    <row r="38730" customHeight="1"/>
    <row r="38731" customHeight="1"/>
    <row r="38732" customHeight="1"/>
    <row r="38733" customHeight="1"/>
    <row r="38734" customHeight="1"/>
    <row r="38735" customHeight="1"/>
    <row r="38736" customHeight="1"/>
    <row r="38737" customHeight="1"/>
    <row r="38738" customHeight="1"/>
    <row r="38739" customHeight="1"/>
    <row r="38740" customHeight="1"/>
    <row r="38741" customHeight="1"/>
    <row r="38742" customHeight="1"/>
    <row r="38743" customHeight="1"/>
    <row r="38744" customHeight="1"/>
    <row r="38745" customHeight="1"/>
    <row r="38746" customHeight="1"/>
    <row r="38747" customHeight="1"/>
    <row r="38748" customHeight="1"/>
    <row r="38749" customHeight="1"/>
    <row r="38750" customHeight="1"/>
    <row r="38751" customHeight="1"/>
    <row r="38752" customHeight="1"/>
    <row r="38753" customHeight="1"/>
    <row r="38754" customHeight="1"/>
    <row r="38755" customHeight="1"/>
    <row r="38756" customHeight="1"/>
    <row r="38757" customHeight="1"/>
    <row r="38758" customHeight="1"/>
    <row r="38759" customHeight="1"/>
    <row r="38760" customHeight="1"/>
    <row r="38761" customHeight="1"/>
    <row r="38762" customHeight="1"/>
    <row r="38763" customHeight="1"/>
    <row r="38764" customHeight="1"/>
    <row r="38765" customHeight="1"/>
    <row r="38766" customHeight="1"/>
    <row r="38767" customHeight="1"/>
    <row r="38768" customHeight="1"/>
    <row r="38769" customHeight="1"/>
    <row r="38770" customHeight="1"/>
    <row r="38771" customHeight="1"/>
    <row r="38772" customHeight="1"/>
    <row r="38773" customHeight="1"/>
    <row r="38774" customHeight="1"/>
    <row r="38775" customHeight="1"/>
    <row r="38776" customHeight="1"/>
    <row r="38777" customHeight="1"/>
    <row r="38778" customHeight="1"/>
    <row r="38779" customHeight="1"/>
    <row r="38780" customHeight="1"/>
    <row r="38781" customHeight="1"/>
    <row r="38782" customHeight="1"/>
    <row r="38783" customHeight="1"/>
    <row r="38784" customHeight="1"/>
    <row r="38785" customHeight="1"/>
    <row r="38786" customHeight="1"/>
    <row r="38787" customHeight="1"/>
    <row r="38788" customHeight="1"/>
    <row r="38789" customHeight="1"/>
    <row r="38790" customHeight="1"/>
    <row r="38791" customHeight="1"/>
    <row r="38792" customHeight="1"/>
    <row r="38793" customHeight="1"/>
    <row r="38794" customHeight="1"/>
    <row r="38795" customHeight="1"/>
    <row r="38796" customHeight="1"/>
    <row r="38797" customHeight="1"/>
    <row r="38798" customHeight="1"/>
    <row r="38799" customHeight="1"/>
    <row r="38800" customHeight="1"/>
    <row r="38801" customHeight="1"/>
    <row r="38802" customHeight="1"/>
    <row r="38803" customHeight="1"/>
    <row r="38804" customHeight="1"/>
    <row r="38805" customHeight="1"/>
    <row r="38806" customHeight="1"/>
    <row r="38807" customHeight="1"/>
    <row r="38808" customHeight="1"/>
    <row r="38809" customHeight="1"/>
    <row r="38810" customHeight="1"/>
    <row r="38811" customHeight="1"/>
    <row r="38812" customHeight="1"/>
    <row r="38813" customHeight="1"/>
    <row r="38814" customHeight="1"/>
    <row r="38815" customHeight="1"/>
    <row r="38816" customHeight="1"/>
    <row r="38817" customHeight="1"/>
    <row r="38818" customHeight="1"/>
    <row r="38819" customHeight="1"/>
    <row r="38820" customHeight="1"/>
    <row r="38821" customHeight="1"/>
    <row r="38822" customHeight="1"/>
    <row r="38823" customHeight="1"/>
    <row r="38824" customHeight="1"/>
    <row r="38825" customHeight="1"/>
    <row r="38826" customHeight="1"/>
    <row r="38827" customHeight="1"/>
    <row r="38828" customHeight="1"/>
    <row r="38829" customHeight="1"/>
    <row r="38830" customHeight="1"/>
    <row r="38831" customHeight="1"/>
    <row r="38832" customHeight="1"/>
    <row r="38833" customHeight="1"/>
    <row r="38834" customHeight="1"/>
    <row r="38835" customHeight="1"/>
    <row r="38836" customHeight="1"/>
    <row r="38837" customHeight="1"/>
    <row r="38838" customHeight="1"/>
    <row r="38839" customHeight="1"/>
    <row r="38840" customHeight="1"/>
    <row r="38841" customHeight="1"/>
    <row r="38842" customHeight="1"/>
    <row r="38843" customHeight="1"/>
    <row r="38844" customHeight="1"/>
    <row r="38845" customHeight="1"/>
    <row r="38846" customHeight="1"/>
    <row r="38847" customHeight="1"/>
    <row r="38848" customHeight="1"/>
    <row r="38849" customHeight="1"/>
    <row r="38850" customHeight="1"/>
    <row r="38851" customHeight="1"/>
    <row r="38852" customHeight="1"/>
    <row r="38853" customHeight="1"/>
    <row r="38854" customHeight="1"/>
    <row r="38855" customHeight="1"/>
    <row r="38856" customHeight="1"/>
    <row r="38857" customHeight="1"/>
    <row r="38858" customHeight="1"/>
    <row r="38859" customHeight="1"/>
    <row r="38860" customHeight="1"/>
    <row r="38861" customHeight="1"/>
    <row r="38862" customHeight="1"/>
    <row r="38863" customHeight="1"/>
    <row r="38864" customHeight="1"/>
    <row r="38865" customHeight="1"/>
    <row r="38866" customHeight="1"/>
    <row r="38867" customHeight="1"/>
    <row r="38868" customHeight="1"/>
    <row r="38869" customHeight="1"/>
    <row r="38870" customHeight="1"/>
    <row r="38871" customHeight="1"/>
    <row r="38872" customHeight="1"/>
    <row r="38873" customHeight="1"/>
    <row r="38874" customHeight="1"/>
    <row r="38875" customHeight="1"/>
    <row r="38876" customHeight="1"/>
    <row r="38877" customHeight="1"/>
    <row r="38878" customHeight="1"/>
    <row r="38879" customHeight="1"/>
    <row r="38880" customHeight="1"/>
    <row r="38881" customHeight="1"/>
    <row r="38882" customHeight="1"/>
    <row r="38883" customHeight="1"/>
    <row r="38884" customHeight="1"/>
    <row r="38885" customHeight="1"/>
    <row r="38886" customHeight="1"/>
    <row r="38887" customHeight="1"/>
    <row r="38888" customHeight="1"/>
    <row r="38889" customHeight="1"/>
    <row r="38890" customHeight="1"/>
    <row r="38891" customHeight="1"/>
    <row r="38892" customHeight="1"/>
    <row r="38893" customHeight="1"/>
    <row r="38894" customHeight="1"/>
    <row r="38895" customHeight="1"/>
    <row r="38896" customHeight="1"/>
    <row r="38897" customHeight="1"/>
    <row r="38898" customHeight="1"/>
    <row r="38899" customHeight="1"/>
    <row r="38900" customHeight="1"/>
    <row r="38901" customHeight="1"/>
    <row r="38902" customHeight="1"/>
    <row r="38903" customHeight="1"/>
    <row r="38904" customHeight="1"/>
    <row r="38905" customHeight="1"/>
    <row r="38906" customHeight="1"/>
    <row r="38907" customHeight="1"/>
    <row r="38908" customHeight="1"/>
    <row r="38909" customHeight="1"/>
    <row r="38910" customHeight="1"/>
    <row r="38911" customHeight="1"/>
    <row r="38912" customHeight="1"/>
    <row r="38913" customHeight="1"/>
    <row r="38914" customHeight="1"/>
    <row r="38915" customHeight="1"/>
    <row r="38916" customHeight="1"/>
    <row r="38917" customHeight="1"/>
    <row r="38918" customHeight="1"/>
    <row r="38919" customHeight="1"/>
    <row r="38920" customHeight="1"/>
    <row r="38921" customHeight="1"/>
    <row r="38922" customHeight="1"/>
    <row r="38923" customHeight="1"/>
    <row r="38924" customHeight="1"/>
    <row r="38925" customHeight="1"/>
    <row r="38926" customHeight="1"/>
    <row r="38927" customHeight="1"/>
    <row r="38928" customHeight="1"/>
    <row r="38929" customHeight="1"/>
    <row r="38930" customHeight="1"/>
    <row r="38931" customHeight="1"/>
    <row r="38932" customHeight="1"/>
    <row r="38933" customHeight="1"/>
    <row r="38934" customHeight="1"/>
    <row r="38935" customHeight="1"/>
    <row r="38936" customHeight="1"/>
    <row r="38937" customHeight="1"/>
    <row r="38938" customHeight="1"/>
    <row r="38939" customHeight="1"/>
    <row r="38940" customHeight="1"/>
    <row r="38941" customHeight="1"/>
    <row r="38942" customHeight="1"/>
    <row r="38943" customHeight="1"/>
    <row r="38944" customHeight="1"/>
    <row r="38945" customHeight="1"/>
    <row r="38946" customHeight="1"/>
    <row r="38947" customHeight="1"/>
    <row r="38948" customHeight="1"/>
    <row r="38949" customHeight="1"/>
    <row r="38950" customHeight="1"/>
    <row r="38951" customHeight="1"/>
    <row r="38952" customHeight="1"/>
    <row r="38953" customHeight="1"/>
    <row r="38954" customHeight="1"/>
    <row r="38955" customHeight="1"/>
    <row r="38956" customHeight="1"/>
    <row r="38957" customHeight="1"/>
    <row r="38958" customHeight="1"/>
    <row r="38959" customHeight="1"/>
    <row r="38960" customHeight="1"/>
    <row r="38961" customHeight="1"/>
    <row r="38962" customHeight="1"/>
    <row r="38963" customHeight="1"/>
    <row r="38964" customHeight="1"/>
    <row r="38965" customHeight="1"/>
    <row r="38966" customHeight="1"/>
    <row r="38967" customHeight="1"/>
    <row r="38968" customHeight="1"/>
    <row r="38969" customHeight="1"/>
    <row r="38970" customHeight="1"/>
    <row r="38971" customHeight="1"/>
    <row r="38972" customHeight="1"/>
    <row r="38973" customHeight="1"/>
    <row r="38974" customHeight="1"/>
    <row r="38975" customHeight="1"/>
    <row r="38976" customHeight="1"/>
    <row r="38977" customHeight="1"/>
    <row r="38978" customHeight="1"/>
    <row r="38979" customHeight="1"/>
    <row r="38980" customHeight="1"/>
    <row r="38981" customHeight="1"/>
    <row r="38982" customHeight="1"/>
    <row r="38983" customHeight="1"/>
    <row r="38984" customHeight="1"/>
    <row r="38985" customHeight="1"/>
    <row r="38986" customHeight="1"/>
    <row r="38987" customHeight="1"/>
    <row r="38988" customHeight="1"/>
    <row r="38989" customHeight="1"/>
    <row r="38990" customHeight="1"/>
    <row r="38991" customHeight="1"/>
    <row r="38992" customHeight="1"/>
    <row r="38993" customHeight="1"/>
    <row r="38994" customHeight="1"/>
    <row r="38995" customHeight="1"/>
    <row r="38996" customHeight="1"/>
    <row r="38997" customHeight="1"/>
    <row r="38998" customHeight="1"/>
    <row r="38999" customHeight="1"/>
    <row r="39000" customHeight="1"/>
    <row r="39001" customHeight="1"/>
    <row r="39002" customHeight="1"/>
    <row r="39003" customHeight="1"/>
    <row r="39004" customHeight="1"/>
    <row r="39005" customHeight="1"/>
    <row r="39006" customHeight="1"/>
    <row r="39007" customHeight="1"/>
    <row r="39008" customHeight="1"/>
    <row r="39009" customHeight="1"/>
    <row r="39010" customHeight="1"/>
    <row r="39011" customHeight="1"/>
    <row r="39012" customHeight="1"/>
    <row r="39013" customHeight="1"/>
    <row r="39014" customHeight="1"/>
    <row r="39015" customHeight="1"/>
    <row r="39016" customHeight="1"/>
    <row r="39017" customHeight="1"/>
    <row r="39018" customHeight="1"/>
    <row r="39019" customHeight="1"/>
    <row r="39020" customHeight="1"/>
    <row r="39021" customHeight="1"/>
    <row r="39022" customHeight="1"/>
    <row r="39023" customHeight="1"/>
    <row r="39024" customHeight="1"/>
    <row r="39025" customHeight="1"/>
    <row r="39026" customHeight="1"/>
    <row r="39027" customHeight="1"/>
    <row r="39028" customHeight="1"/>
    <row r="39029" customHeight="1"/>
    <row r="39030" customHeight="1"/>
    <row r="39031" customHeight="1"/>
    <row r="39032" customHeight="1"/>
    <row r="39033" customHeight="1"/>
    <row r="39034" customHeight="1"/>
    <row r="39035" customHeight="1"/>
    <row r="39036" customHeight="1"/>
    <row r="39037" customHeight="1"/>
    <row r="39038" customHeight="1"/>
    <row r="39039" customHeight="1"/>
    <row r="39040" customHeight="1"/>
    <row r="39041" customHeight="1"/>
    <row r="39042" customHeight="1"/>
    <row r="39043" customHeight="1"/>
    <row r="39044" customHeight="1"/>
    <row r="39045" customHeight="1"/>
    <row r="39046" customHeight="1"/>
    <row r="39047" customHeight="1"/>
    <row r="39048" customHeight="1"/>
    <row r="39049" customHeight="1"/>
    <row r="39050" customHeight="1"/>
    <row r="39051" customHeight="1"/>
    <row r="39052" customHeight="1"/>
    <row r="39053" customHeight="1"/>
    <row r="39054" customHeight="1"/>
    <row r="39055" customHeight="1"/>
    <row r="39056" customHeight="1"/>
    <row r="39057" customHeight="1"/>
    <row r="39058" customHeight="1"/>
    <row r="39059" customHeight="1"/>
    <row r="39060" customHeight="1"/>
    <row r="39061" customHeight="1"/>
    <row r="39062" customHeight="1"/>
    <row r="39063" customHeight="1"/>
    <row r="39064" customHeight="1"/>
    <row r="39065" customHeight="1"/>
    <row r="39066" customHeight="1"/>
    <row r="39067" customHeight="1"/>
    <row r="39068" customHeight="1"/>
    <row r="39069" customHeight="1"/>
    <row r="39070" customHeight="1"/>
    <row r="39071" customHeight="1"/>
    <row r="39072" customHeight="1"/>
    <row r="39073" customHeight="1"/>
    <row r="39074" customHeight="1"/>
    <row r="39075" customHeight="1"/>
    <row r="39076" customHeight="1"/>
    <row r="39077" customHeight="1"/>
    <row r="39078" customHeight="1"/>
    <row r="39079" customHeight="1"/>
    <row r="39080" customHeight="1"/>
    <row r="39081" customHeight="1"/>
    <row r="39082" customHeight="1"/>
    <row r="39083" customHeight="1"/>
    <row r="39084" customHeight="1"/>
    <row r="39085" customHeight="1"/>
    <row r="39086" customHeight="1"/>
    <row r="39087" customHeight="1"/>
    <row r="39088" customHeight="1"/>
    <row r="39089" customHeight="1"/>
    <row r="39090" customHeight="1"/>
    <row r="39091" customHeight="1"/>
    <row r="39092" customHeight="1"/>
    <row r="39093" customHeight="1"/>
    <row r="39094" customHeight="1"/>
    <row r="39095" customHeight="1"/>
    <row r="39096" customHeight="1"/>
    <row r="39097" customHeight="1"/>
    <row r="39098" customHeight="1"/>
    <row r="39099" customHeight="1"/>
    <row r="39100" customHeight="1"/>
    <row r="39101" customHeight="1"/>
    <row r="39102" customHeight="1"/>
    <row r="39103" customHeight="1"/>
    <row r="39104" customHeight="1"/>
    <row r="39105" customHeight="1"/>
    <row r="39106" customHeight="1"/>
    <row r="39107" customHeight="1"/>
    <row r="39108" customHeight="1"/>
    <row r="39109" customHeight="1"/>
    <row r="39110" customHeight="1"/>
    <row r="39111" customHeight="1"/>
    <row r="39112" customHeight="1"/>
    <row r="39113" customHeight="1"/>
    <row r="39114" customHeight="1"/>
    <row r="39115" customHeight="1"/>
    <row r="39116" customHeight="1"/>
    <row r="39117" customHeight="1"/>
    <row r="39118" customHeight="1"/>
    <row r="39119" customHeight="1"/>
    <row r="39120" customHeight="1"/>
    <row r="39121" customHeight="1"/>
    <row r="39122" customHeight="1"/>
    <row r="39123" customHeight="1"/>
    <row r="39124" customHeight="1"/>
    <row r="39125" customHeight="1"/>
    <row r="39126" customHeight="1"/>
    <row r="39127" customHeight="1"/>
    <row r="39128" customHeight="1"/>
    <row r="39129" customHeight="1"/>
    <row r="39130" customHeight="1"/>
    <row r="39131" customHeight="1"/>
    <row r="39132" customHeight="1"/>
    <row r="39133" customHeight="1"/>
    <row r="39134" customHeight="1"/>
    <row r="39135" customHeight="1"/>
    <row r="39136" customHeight="1"/>
    <row r="39137" customHeight="1"/>
    <row r="39138" customHeight="1"/>
    <row r="39139" customHeight="1"/>
    <row r="39140" customHeight="1"/>
    <row r="39141" customHeight="1"/>
    <row r="39142" customHeight="1"/>
    <row r="39143" customHeight="1"/>
    <row r="39144" customHeight="1"/>
    <row r="39145" customHeight="1"/>
    <row r="39146" customHeight="1"/>
    <row r="39147" customHeight="1"/>
    <row r="39148" customHeight="1"/>
    <row r="39149" customHeight="1"/>
    <row r="39150" customHeight="1"/>
    <row r="39151" customHeight="1"/>
    <row r="39152" customHeight="1"/>
    <row r="39153" customHeight="1"/>
    <row r="39154" customHeight="1"/>
    <row r="39155" customHeight="1"/>
    <row r="39156" customHeight="1"/>
    <row r="39157" customHeight="1"/>
    <row r="39158" customHeight="1"/>
    <row r="39159" customHeight="1"/>
    <row r="39160" customHeight="1"/>
    <row r="39161" customHeight="1"/>
    <row r="39162" customHeight="1"/>
    <row r="39163" customHeight="1"/>
    <row r="39164" customHeight="1"/>
    <row r="39165" customHeight="1"/>
    <row r="39166" customHeight="1"/>
    <row r="39167" customHeight="1"/>
    <row r="39168" customHeight="1"/>
    <row r="39169" customHeight="1"/>
    <row r="39170" customHeight="1"/>
    <row r="39171" customHeight="1"/>
    <row r="39172" customHeight="1"/>
    <row r="39173" customHeight="1"/>
    <row r="39174" customHeight="1"/>
    <row r="39175" customHeight="1"/>
    <row r="39176" customHeight="1"/>
    <row r="39177" customHeight="1"/>
    <row r="39178" customHeight="1"/>
    <row r="39179" customHeight="1"/>
    <row r="39180" customHeight="1"/>
    <row r="39181" customHeight="1"/>
    <row r="39182" customHeight="1"/>
    <row r="39183" customHeight="1"/>
    <row r="39184" customHeight="1"/>
    <row r="39185" customHeight="1"/>
    <row r="39186" customHeight="1"/>
    <row r="39187" customHeight="1"/>
    <row r="39188" customHeight="1"/>
    <row r="39189" customHeight="1"/>
    <row r="39190" customHeight="1"/>
    <row r="39191" customHeight="1"/>
    <row r="39192" customHeight="1"/>
    <row r="39193" customHeight="1"/>
    <row r="39194" customHeight="1"/>
    <row r="39195" customHeight="1"/>
    <row r="39196" customHeight="1"/>
    <row r="39197" customHeight="1"/>
    <row r="39198" customHeight="1"/>
    <row r="39199" customHeight="1"/>
    <row r="39200" customHeight="1"/>
    <row r="39201" customHeight="1"/>
    <row r="39202" customHeight="1"/>
    <row r="39203" customHeight="1"/>
    <row r="39204" customHeight="1"/>
    <row r="39205" customHeight="1"/>
    <row r="39206" customHeight="1"/>
    <row r="39207" customHeight="1"/>
    <row r="39208" customHeight="1"/>
    <row r="39209" customHeight="1"/>
    <row r="39210" customHeight="1"/>
    <row r="39211" customHeight="1"/>
    <row r="39212" customHeight="1"/>
    <row r="39213" customHeight="1"/>
    <row r="39214" customHeight="1"/>
    <row r="39215" customHeight="1"/>
    <row r="39216" customHeight="1"/>
    <row r="39217" customHeight="1"/>
    <row r="39218" customHeight="1"/>
    <row r="39219" customHeight="1"/>
    <row r="39220" customHeight="1"/>
    <row r="39221" customHeight="1"/>
    <row r="39222" customHeight="1"/>
    <row r="39223" customHeight="1"/>
    <row r="39224" customHeight="1"/>
    <row r="39225" customHeight="1"/>
    <row r="39226" customHeight="1"/>
    <row r="39227" customHeight="1"/>
    <row r="39228" customHeight="1"/>
    <row r="39229" customHeight="1"/>
    <row r="39230" customHeight="1"/>
    <row r="39231" customHeight="1"/>
    <row r="39232" customHeight="1"/>
    <row r="39233" customHeight="1"/>
    <row r="39234" customHeight="1"/>
    <row r="39235" customHeight="1"/>
    <row r="39236" customHeight="1"/>
    <row r="39237" customHeight="1"/>
    <row r="39238" customHeight="1"/>
    <row r="39239" customHeight="1"/>
    <row r="39240" customHeight="1"/>
    <row r="39241" customHeight="1"/>
    <row r="39242" customHeight="1"/>
    <row r="39243" customHeight="1"/>
    <row r="39244" customHeight="1"/>
    <row r="39245" customHeight="1"/>
    <row r="39246" customHeight="1"/>
    <row r="39247" customHeight="1"/>
    <row r="39248" customHeight="1"/>
    <row r="39249" customHeight="1"/>
    <row r="39250" customHeight="1"/>
    <row r="39251" customHeight="1"/>
    <row r="39252" customHeight="1"/>
    <row r="39253" customHeight="1"/>
    <row r="39254" customHeight="1"/>
    <row r="39255" customHeight="1"/>
    <row r="39256" customHeight="1"/>
    <row r="39257" customHeight="1"/>
    <row r="39258" customHeight="1"/>
    <row r="39259" customHeight="1"/>
    <row r="39260" customHeight="1"/>
    <row r="39261" customHeight="1"/>
    <row r="39262" customHeight="1"/>
    <row r="39263" customHeight="1"/>
    <row r="39264" customHeight="1"/>
    <row r="39265" customHeight="1"/>
    <row r="39266" customHeight="1"/>
    <row r="39267" customHeight="1"/>
    <row r="39268" customHeight="1"/>
    <row r="39269" customHeight="1"/>
    <row r="39270" customHeight="1"/>
    <row r="39271" customHeight="1"/>
    <row r="39272" customHeight="1"/>
    <row r="39273" customHeight="1"/>
    <row r="39274" customHeight="1"/>
    <row r="39275" customHeight="1"/>
    <row r="39276" customHeight="1"/>
    <row r="39277" customHeight="1"/>
    <row r="39278" customHeight="1"/>
    <row r="39279" customHeight="1"/>
    <row r="39280" customHeight="1"/>
    <row r="39281" customHeight="1"/>
    <row r="39282" customHeight="1"/>
    <row r="39283" customHeight="1"/>
    <row r="39284" customHeight="1"/>
    <row r="39285" customHeight="1"/>
    <row r="39286" customHeight="1"/>
    <row r="39287" customHeight="1"/>
    <row r="39288" customHeight="1"/>
    <row r="39289" customHeight="1"/>
    <row r="39290" customHeight="1"/>
    <row r="39291" customHeight="1"/>
    <row r="39292" customHeight="1"/>
    <row r="39293" customHeight="1"/>
    <row r="39294" customHeight="1"/>
    <row r="39295" customHeight="1"/>
    <row r="39296" customHeight="1"/>
    <row r="39297" customHeight="1"/>
    <row r="39298" customHeight="1"/>
    <row r="39299" customHeight="1"/>
    <row r="39300" customHeight="1"/>
    <row r="39301" customHeight="1"/>
    <row r="39302" customHeight="1"/>
    <row r="39303" customHeight="1"/>
    <row r="39304" customHeight="1"/>
    <row r="39305" customHeight="1"/>
    <row r="39306" customHeight="1"/>
    <row r="39307" customHeight="1"/>
    <row r="39308" customHeight="1"/>
    <row r="39309" customHeight="1"/>
    <row r="39310" customHeight="1"/>
    <row r="39311" customHeight="1"/>
    <row r="39312" customHeight="1"/>
    <row r="39313" customHeight="1"/>
    <row r="39314" customHeight="1"/>
    <row r="39315" customHeight="1"/>
    <row r="39316" customHeight="1"/>
    <row r="39317" customHeight="1"/>
    <row r="39318" customHeight="1"/>
    <row r="39319" customHeight="1"/>
    <row r="39320" customHeight="1"/>
    <row r="39321" customHeight="1"/>
    <row r="39322" customHeight="1"/>
    <row r="39323" customHeight="1"/>
    <row r="39324" customHeight="1"/>
    <row r="39325" customHeight="1"/>
    <row r="39326" customHeight="1"/>
    <row r="39327" customHeight="1"/>
    <row r="39328" customHeight="1"/>
    <row r="39329" customHeight="1"/>
    <row r="39330" customHeight="1"/>
    <row r="39331" customHeight="1"/>
    <row r="39332" customHeight="1"/>
    <row r="39333" customHeight="1"/>
    <row r="39334" customHeight="1"/>
    <row r="39335" customHeight="1"/>
    <row r="39336" customHeight="1"/>
    <row r="39337" customHeight="1"/>
    <row r="39338" customHeight="1"/>
    <row r="39339" customHeight="1"/>
    <row r="39340" customHeight="1"/>
    <row r="39341" customHeight="1"/>
    <row r="39342" customHeight="1"/>
    <row r="39343" customHeight="1"/>
    <row r="39344" customHeight="1"/>
    <row r="39345" customHeight="1"/>
    <row r="39346" customHeight="1"/>
    <row r="39347" customHeight="1"/>
    <row r="39348" customHeight="1"/>
    <row r="39349" customHeight="1"/>
    <row r="39350" customHeight="1"/>
    <row r="39351" customHeight="1"/>
    <row r="39352" customHeight="1"/>
    <row r="39353" customHeight="1"/>
    <row r="39354" customHeight="1"/>
    <row r="39355" customHeight="1"/>
    <row r="39356" customHeight="1"/>
    <row r="39357" customHeight="1"/>
    <row r="39358" customHeight="1"/>
    <row r="39359" customHeight="1"/>
    <row r="39360" customHeight="1"/>
    <row r="39361" customHeight="1"/>
    <row r="39362" customHeight="1"/>
    <row r="39363" customHeight="1"/>
    <row r="39364" customHeight="1"/>
    <row r="39365" customHeight="1"/>
    <row r="39366" customHeight="1"/>
    <row r="39367" customHeight="1"/>
    <row r="39368" customHeight="1"/>
    <row r="39369" customHeight="1"/>
    <row r="39370" customHeight="1"/>
    <row r="39371" customHeight="1"/>
    <row r="39372" customHeight="1"/>
    <row r="39373" customHeight="1"/>
    <row r="39374" customHeight="1"/>
    <row r="39375" customHeight="1"/>
    <row r="39376" customHeight="1"/>
    <row r="39377" customHeight="1"/>
    <row r="39378" customHeight="1"/>
    <row r="39379" customHeight="1"/>
    <row r="39380" customHeight="1"/>
    <row r="39381" customHeight="1"/>
    <row r="39382" customHeight="1"/>
    <row r="39383" customHeight="1"/>
    <row r="39384" customHeight="1"/>
    <row r="39385" customHeight="1"/>
    <row r="39386" customHeight="1"/>
    <row r="39387" customHeight="1"/>
    <row r="39388" customHeight="1"/>
    <row r="39389" customHeight="1"/>
    <row r="39390" customHeight="1"/>
    <row r="39391" customHeight="1"/>
    <row r="39392" customHeight="1"/>
    <row r="39393" customHeight="1"/>
    <row r="39394" customHeight="1"/>
    <row r="39395" customHeight="1"/>
    <row r="39396" customHeight="1"/>
    <row r="39397" customHeight="1"/>
    <row r="39398" customHeight="1"/>
    <row r="39399" customHeight="1"/>
    <row r="39400" customHeight="1"/>
    <row r="39401" customHeight="1"/>
    <row r="39402" customHeight="1"/>
    <row r="39403" customHeight="1"/>
    <row r="39404" customHeight="1"/>
    <row r="39405" customHeight="1"/>
    <row r="39406" customHeight="1"/>
    <row r="39407" customHeight="1"/>
    <row r="39408" customHeight="1"/>
    <row r="39409" customHeight="1"/>
    <row r="39410" customHeight="1"/>
    <row r="39411" customHeight="1"/>
    <row r="39412" customHeight="1"/>
    <row r="39413" customHeight="1"/>
    <row r="39414" customHeight="1"/>
    <row r="39415" customHeight="1"/>
    <row r="39416" customHeight="1"/>
    <row r="39417" customHeight="1"/>
    <row r="39418" customHeight="1"/>
    <row r="39419" customHeight="1"/>
    <row r="39420" customHeight="1"/>
    <row r="39421" customHeight="1"/>
    <row r="39422" customHeight="1"/>
    <row r="39423" customHeight="1"/>
    <row r="39424" customHeight="1"/>
    <row r="39425" customHeight="1"/>
    <row r="39426" customHeight="1"/>
    <row r="39427" customHeight="1"/>
    <row r="39428" customHeight="1"/>
    <row r="39429" customHeight="1"/>
    <row r="39430" customHeight="1"/>
    <row r="39431" customHeight="1"/>
    <row r="39432" customHeight="1"/>
    <row r="39433" customHeight="1"/>
    <row r="39434" customHeight="1"/>
    <row r="39435" customHeight="1"/>
    <row r="39436" customHeight="1"/>
    <row r="39437" customHeight="1"/>
    <row r="39438" customHeight="1"/>
    <row r="39439" customHeight="1"/>
    <row r="39440" customHeight="1"/>
    <row r="39441" customHeight="1"/>
    <row r="39442" customHeight="1"/>
    <row r="39443" customHeight="1"/>
    <row r="39444" customHeight="1"/>
    <row r="39445" customHeight="1"/>
    <row r="39446" customHeight="1"/>
    <row r="39447" customHeight="1"/>
    <row r="39448" customHeight="1"/>
    <row r="39449" customHeight="1"/>
    <row r="39450" customHeight="1"/>
    <row r="39451" customHeight="1"/>
    <row r="39452" customHeight="1"/>
    <row r="39453" customHeight="1"/>
    <row r="39454" customHeight="1"/>
    <row r="39455" customHeight="1"/>
    <row r="39456" customHeight="1"/>
    <row r="39457" customHeight="1"/>
    <row r="39458" customHeight="1"/>
    <row r="39459" customHeight="1"/>
    <row r="39460" customHeight="1"/>
    <row r="39461" customHeight="1"/>
    <row r="39462" customHeight="1"/>
    <row r="39463" customHeight="1"/>
    <row r="39464" customHeight="1"/>
    <row r="39465" customHeight="1"/>
    <row r="39466" customHeight="1"/>
    <row r="39467" customHeight="1"/>
    <row r="39468" customHeight="1"/>
    <row r="39469" customHeight="1"/>
    <row r="39470" customHeight="1"/>
    <row r="39471" customHeight="1"/>
    <row r="39472" customHeight="1"/>
    <row r="39473" customHeight="1"/>
    <row r="39474" customHeight="1"/>
    <row r="39475" customHeight="1"/>
    <row r="39476" customHeight="1"/>
    <row r="39477" customHeight="1"/>
    <row r="39478" customHeight="1"/>
    <row r="39479" customHeight="1"/>
    <row r="39480" customHeight="1"/>
    <row r="39481" customHeight="1"/>
    <row r="39482" customHeight="1"/>
    <row r="39483" customHeight="1"/>
    <row r="39484" customHeight="1"/>
    <row r="39485" customHeight="1"/>
    <row r="39486" customHeight="1"/>
    <row r="39487" customHeight="1"/>
    <row r="39488" customHeight="1"/>
    <row r="39489" customHeight="1"/>
    <row r="39490" customHeight="1"/>
    <row r="39491" customHeight="1"/>
    <row r="39492" customHeight="1"/>
    <row r="39493" customHeight="1"/>
    <row r="39494" customHeight="1"/>
    <row r="39495" customHeight="1"/>
    <row r="39496" customHeight="1"/>
    <row r="39497" customHeight="1"/>
    <row r="39498" customHeight="1"/>
    <row r="39499" customHeight="1"/>
    <row r="39500" customHeight="1"/>
    <row r="39501" customHeight="1"/>
    <row r="39502" customHeight="1"/>
    <row r="39503" customHeight="1"/>
    <row r="39504" customHeight="1"/>
    <row r="39505" customHeight="1"/>
    <row r="39506" customHeight="1"/>
    <row r="39507" customHeight="1"/>
    <row r="39508" customHeight="1"/>
    <row r="39509" customHeight="1"/>
    <row r="39510" customHeight="1"/>
    <row r="39511" customHeight="1"/>
    <row r="39512" customHeight="1"/>
    <row r="39513" customHeight="1"/>
    <row r="39514" customHeight="1"/>
    <row r="39515" customHeight="1"/>
    <row r="39516" customHeight="1"/>
    <row r="39517" customHeight="1"/>
    <row r="39518" customHeight="1"/>
    <row r="39519" customHeight="1"/>
    <row r="39520" customHeight="1"/>
    <row r="39521" customHeight="1"/>
    <row r="39522" customHeight="1"/>
    <row r="39523" customHeight="1"/>
    <row r="39524" customHeight="1"/>
    <row r="39525" customHeight="1"/>
    <row r="39526" customHeight="1"/>
    <row r="39527" customHeight="1"/>
    <row r="39528" customHeight="1"/>
    <row r="39529" customHeight="1"/>
    <row r="39530" customHeight="1"/>
    <row r="39531" customHeight="1"/>
    <row r="39532" customHeight="1"/>
    <row r="39533" customHeight="1"/>
    <row r="39534" customHeight="1"/>
    <row r="39535" customHeight="1"/>
    <row r="39536" customHeight="1"/>
    <row r="39537" customHeight="1"/>
    <row r="39538" customHeight="1"/>
    <row r="39539" customHeight="1"/>
    <row r="39540" customHeight="1"/>
    <row r="39541" customHeight="1"/>
    <row r="39542" customHeight="1"/>
    <row r="39543" customHeight="1"/>
    <row r="39544" customHeight="1"/>
    <row r="39545" customHeight="1"/>
    <row r="39546" customHeight="1"/>
    <row r="39547" customHeight="1"/>
    <row r="39548" customHeight="1"/>
    <row r="39549" customHeight="1"/>
    <row r="39550" customHeight="1"/>
    <row r="39551" customHeight="1"/>
    <row r="39552" customHeight="1"/>
    <row r="39553" customHeight="1"/>
    <row r="39554" customHeight="1"/>
    <row r="39555" customHeight="1"/>
    <row r="39556" customHeight="1"/>
    <row r="39557" customHeight="1"/>
    <row r="39558" customHeight="1"/>
    <row r="39559" customHeight="1"/>
    <row r="39560" customHeight="1"/>
    <row r="39561" customHeight="1"/>
    <row r="39562" customHeight="1"/>
    <row r="39563" customHeight="1"/>
    <row r="39564" customHeight="1"/>
    <row r="39565" customHeight="1"/>
    <row r="39566" customHeight="1"/>
    <row r="39567" customHeight="1"/>
    <row r="39568" customHeight="1"/>
    <row r="39569" customHeight="1"/>
    <row r="39570" customHeight="1"/>
    <row r="39571" customHeight="1"/>
    <row r="39572" customHeight="1"/>
    <row r="39573" customHeight="1"/>
    <row r="39574" customHeight="1"/>
    <row r="39575" customHeight="1"/>
    <row r="39576" customHeight="1"/>
    <row r="39577" customHeight="1"/>
    <row r="39578" customHeight="1"/>
    <row r="39579" customHeight="1"/>
    <row r="39580" customHeight="1"/>
    <row r="39581" customHeight="1"/>
    <row r="39582" customHeight="1"/>
    <row r="39583" customHeight="1"/>
    <row r="39584" customHeight="1"/>
    <row r="39585" customHeight="1"/>
    <row r="39586" customHeight="1"/>
    <row r="39587" customHeight="1"/>
    <row r="39588" customHeight="1"/>
    <row r="39589" customHeight="1"/>
    <row r="39590" customHeight="1"/>
    <row r="39591" customHeight="1"/>
    <row r="39592" customHeight="1"/>
    <row r="39593" customHeight="1"/>
    <row r="39594" customHeight="1"/>
    <row r="39595" customHeight="1"/>
    <row r="39596" customHeight="1"/>
    <row r="39597" customHeight="1"/>
    <row r="39598" customHeight="1"/>
    <row r="39599" customHeight="1"/>
    <row r="39600" customHeight="1"/>
    <row r="39601" customHeight="1"/>
    <row r="39602" customHeight="1"/>
    <row r="39603" customHeight="1"/>
    <row r="39604" customHeight="1"/>
    <row r="39605" customHeight="1"/>
    <row r="39606" customHeight="1"/>
    <row r="39607" customHeight="1"/>
    <row r="39608" customHeight="1"/>
    <row r="39609" customHeight="1"/>
    <row r="39610" customHeight="1"/>
    <row r="39611" customHeight="1"/>
    <row r="39612" customHeight="1"/>
    <row r="39613" customHeight="1"/>
    <row r="39614" customHeight="1"/>
    <row r="39615" customHeight="1"/>
    <row r="39616" customHeight="1"/>
    <row r="39617" customHeight="1"/>
    <row r="39618" customHeight="1"/>
    <row r="39619" customHeight="1"/>
    <row r="39620" customHeight="1"/>
    <row r="39621" customHeight="1"/>
    <row r="39622" customHeight="1"/>
    <row r="39623" customHeight="1"/>
    <row r="39624" customHeight="1"/>
    <row r="39625" customHeight="1"/>
    <row r="39626" customHeight="1"/>
    <row r="39627" customHeight="1"/>
    <row r="39628" customHeight="1"/>
    <row r="39629" customHeight="1"/>
    <row r="39630" customHeight="1"/>
    <row r="39631" customHeight="1"/>
    <row r="39632" customHeight="1"/>
    <row r="39633" customHeight="1"/>
    <row r="39634" customHeight="1"/>
    <row r="39635" customHeight="1"/>
    <row r="39636" customHeight="1"/>
    <row r="39637" customHeight="1"/>
    <row r="39638" customHeight="1"/>
    <row r="39639" customHeight="1"/>
    <row r="39640" customHeight="1"/>
    <row r="39641" customHeight="1"/>
    <row r="39642" customHeight="1"/>
    <row r="39643" customHeight="1"/>
    <row r="39644" customHeight="1"/>
    <row r="39645" customHeight="1"/>
    <row r="39646" customHeight="1"/>
    <row r="39647" customHeight="1"/>
    <row r="39648" customHeight="1"/>
    <row r="39649" customHeight="1"/>
    <row r="39650" customHeight="1"/>
    <row r="39651" customHeight="1"/>
    <row r="39652" customHeight="1"/>
    <row r="39653" customHeight="1"/>
    <row r="39654" customHeight="1"/>
    <row r="39655" customHeight="1"/>
    <row r="39656" customHeight="1"/>
    <row r="39657" customHeight="1"/>
    <row r="39658" customHeight="1"/>
    <row r="39659" customHeight="1"/>
    <row r="39660" customHeight="1"/>
    <row r="39661" customHeight="1"/>
    <row r="39662" customHeight="1"/>
    <row r="39663" customHeight="1"/>
    <row r="39664" customHeight="1"/>
    <row r="39665" customHeight="1"/>
    <row r="39666" customHeight="1"/>
    <row r="39667" customHeight="1"/>
    <row r="39668" customHeight="1"/>
    <row r="39669" customHeight="1"/>
    <row r="39670" customHeight="1"/>
    <row r="39671" customHeight="1"/>
    <row r="39672" customHeight="1"/>
    <row r="39673" customHeight="1"/>
    <row r="39674" customHeight="1"/>
    <row r="39675" customHeight="1"/>
    <row r="39676" customHeight="1"/>
    <row r="39677" customHeight="1"/>
    <row r="39678" customHeight="1"/>
    <row r="39679" customHeight="1"/>
    <row r="39680" customHeight="1"/>
    <row r="39681" customHeight="1"/>
    <row r="39682" customHeight="1"/>
    <row r="39683" customHeight="1"/>
    <row r="39684" customHeight="1"/>
    <row r="39685" customHeight="1"/>
    <row r="39686" customHeight="1"/>
    <row r="39687" customHeight="1"/>
    <row r="39688" customHeight="1"/>
    <row r="39689" customHeight="1"/>
    <row r="39690" customHeight="1"/>
    <row r="39691" customHeight="1"/>
    <row r="39692" customHeight="1"/>
    <row r="39693" customHeight="1"/>
    <row r="39694" customHeight="1"/>
    <row r="39695" customHeight="1"/>
    <row r="39696" customHeight="1"/>
    <row r="39697" customHeight="1"/>
    <row r="39698" customHeight="1"/>
    <row r="39699" customHeight="1"/>
    <row r="39700" customHeight="1"/>
    <row r="39701" customHeight="1"/>
    <row r="39702" customHeight="1"/>
    <row r="39703" customHeight="1"/>
    <row r="39704" customHeight="1"/>
    <row r="39705" customHeight="1"/>
    <row r="39706" customHeight="1"/>
    <row r="39707" customHeight="1"/>
    <row r="39708" customHeight="1"/>
    <row r="39709" customHeight="1"/>
    <row r="39710" customHeight="1"/>
    <row r="39711" customHeight="1"/>
    <row r="39712" customHeight="1"/>
    <row r="39713" customHeight="1"/>
    <row r="39714" customHeight="1"/>
    <row r="39715" customHeight="1"/>
    <row r="39716" customHeight="1"/>
    <row r="39717" customHeight="1"/>
    <row r="39718" customHeight="1"/>
    <row r="39719" customHeight="1"/>
    <row r="39720" customHeight="1"/>
    <row r="39721" customHeight="1"/>
    <row r="39722" customHeight="1"/>
    <row r="39723" customHeight="1"/>
    <row r="39724" customHeight="1"/>
    <row r="39725" customHeight="1"/>
    <row r="39726" customHeight="1"/>
    <row r="39727" customHeight="1"/>
    <row r="39728" customHeight="1"/>
    <row r="39729" customHeight="1"/>
    <row r="39730" customHeight="1"/>
    <row r="39731" customHeight="1"/>
    <row r="39732" customHeight="1"/>
    <row r="39733" customHeight="1"/>
    <row r="39734" customHeight="1"/>
    <row r="39735" customHeight="1"/>
    <row r="39736" customHeight="1"/>
    <row r="39737" customHeight="1"/>
    <row r="39738" customHeight="1"/>
    <row r="39739" customHeight="1"/>
    <row r="39740" customHeight="1"/>
    <row r="39741" customHeight="1"/>
    <row r="39742" customHeight="1"/>
    <row r="39743" customHeight="1"/>
    <row r="39744" customHeight="1"/>
    <row r="39745" customHeight="1"/>
    <row r="39746" customHeight="1"/>
    <row r="39747" customHeight="1"/>
    <row r="39748" customHeight="1"/>
    <row r="39749" customHeight="1"/>
    <row r="39750" customHeight="1"/>
    <row r="39751" customHeight="1"/>
    <row r="39752" customHeight="1"/>
    <row r="39753" customHeight="1"/>
    <row r="39754" customHeight="1"/>
    <row r="39755" customHeight="1"/>
    <row r="39756" customHeight="1"/>
    <row r="39757" customHeight="1"/>
    <row r="39758" customHeight="1"/>
    <row r="39759" customHeight="1"/>
    <row r="39760" customHeight="1"/>
    <row r="39761" customHeight="1"/>
    <row r="39762" customHeight="1"/>
    <row r="39763" customHeight="1"/>
    <row r="39764" customHeight="1"/>
    <row r="39765" customHeight="1"/>
    <row r="39766" customHeight="1"/>
    <row r="39767" customHeight="1"/>
    <row r="39768" customHeight="1"/>
    <row r="39769" customHeight="1"/>
    <row r="39770" customHeight="1"/>
    <row r="39771" customHeight="1"/>
    <row r="39772" customHeight="1"/>
    <row r="39773" customHeight="1"/>
    <row r="39774" customHeight="1"/>
    <row r="39775" customHeight="1"/>
    <row r="39776" customHeight="1"/>
    <row r="39777" customHeight="1"/>
    <row r="39778" customHeight="1"/>
    <row r="39779" customHeight="1"/>
    <row r="39780" customHeight="1"/>
    <row r="39781" customHeight="1"/>
    <row r="39782" customHeight="1"/>
    <row r="39783" customHeight="1"/>
    <row r="39784" customHeight="1"/>
    <row r="39785" customHeight="1"/>
    <row r="39786" customHeight="1"/>
    <row r="39787" customHeight="1"/>
    <row r="39788" customHeight="1"/>
    <row r="39789" customHeight="1"/>
    <row r="39790" customHeight="1"/>
    <row r="39791" customHeight="1"/>
    <row r="39792" customHeight="1"/>
    <row r="39793" customHeight="1"/>
    <row r="39794" customHeight="1"/>
    <row r="39795" customHeight="1"/>
    <row r="39796" customHeight="1"/>
    <row r="39797" customHeight="1"/>
    <row r="39798" customHeight="1"/>
    <row r="39799" customHeight="1"/>
    <row r="39800" customHeight="1"/>
    <row r="39801" customHeight="1"/>
    <row r="39802" customHeight="1"/>
    <row r="39803" customHeight="1"/>
    <row r="39804" customHeight="1"/>
    <row r="39805" customHeight="1"/>
    <row r="39806" customHeight="1"/>
    <row r="39807" customHeight="1"/>
    <row r="39808" customHeight="1"/>
    <row r="39809" customHeight="1"/>
    <row r="39810" customHeight="1"/>
    <row r="39811" customHeight="1"/>
    <row r="39812" customHeight="1"/>
    <row r="39813" customHeight="1"/>
    <row r="39814" customHeight="1"/>
    <row r="39815" customHeight="1"/>
    <row r="39816" customHeight="1"/>
    <row r="39817" customHeight="1"/>
    <row r="39818" customHeight="1"/>
    <row r="39819" customHeight="1"/>
    <row r="39820" customHeight="1"/>
    <row r="39821" customHeight="1"/>
    <row r="39822" customHeight="1"/>
    <row r="39823" customHeight="1"/>
    <row r="39824" customHeight="1"/>
    <row r="39825" customHeight="1"/>
    <row r="39826" customHeight="1"/>
    <row r="39827" customHeight="1"/>
    <row r="39828" customHeight="1"/>
    <row r="39829" customHeight="1"/>
    <row r="39830" customHeight="1"/>
    <row r="39831" customHeight="1"/>
    <row r="39832" customHeight="1"/>
    <row r="39833" customHeight="1"/>
    <row r="39834" customHeight="1"/>
    <row r="39835" customHeight="1"/>
    <row r="39836" customHeight="1"/>
    <row r="39837" customHeight="1"/>
    <row r="39838" customHeight="1"/>
    <row r="39839" customHeight="1"/>
    <row r="39840" customHeight="1"/>
    <row r="39841" customHeight="1"/>
    <row r="39842" customHeight="1"/>
    <row r="39843" customHeight="1"/>
    <row r="39844" customHeight="1"/>
    <row r="39845" customHeight="1"/>
    <row r="39846" customHeight="1"/>
    <row r="39847" customHeight="1"/>
    <row r="39848" customHeight="1"/>
    <row r="39849" customHeight="1"/>
    <row r="39850" customHeight="1"/>
    <row r="39851" customHeight="1"/>
    <row r="39852" customHeight="1"/>
    <row r="39853" customHeight="1"/>
    <row r="39854" customHeight="1"/>
    <row r="39855" customHeight="1"/>
    <row r="39856" customHeight="1"/>
    <row r="39857" customHeight="1"/>
    <row r="39858" customHeight="1"/>
    <row r="39859" customHeight="1"/>
    <row r="39860" customHeight="1"/>
    <row r="39861" customHeight="1"/>
    <row r="39862" customHeight="1"/>
    <row r="39863" customHeight="1"/>
    <row r="39864" customHeight="1"/>
    <row r="39865" customHeight="1"/>
    <row r="39866" customHeight="1"/>
    <row r="39867" customHeight="1"/>
    <row r="39868" customHeight="1"/>
    <row r="39869" customHeight="1"/>
    <row r="39870" customHeight="1"/>
    <row r="39871" customHeight="1"/>
    <row r="39872" customHeight="1"/>
    <row r="39873" customHeight="1"/>
    <row r="39874" customHeight="1"/>
    <row r="39875" customHeight="1"/>
    <row r="39876" customHeight="1"/>
    <row r="39877" customHeight="1"/>
    <row r="39878" customHeight="1"/>
    <row r="39879" customHeight="1"/>
    <row r="39880" customHeight="1"/>
    <row r="39881" customHeight="1"/>
    <row r="39882" customHeight="1"/>
    <row r="39883" customHeight="1"/>
    <row r="39884" customHeight="1"/>
    <row r="39885" customHeight="1"/>
    <row r="39886" customHeight="1"/>
    <row r="39887" customHeight="1"/>
    <row r="39888" customHeight="1"/>
    <row r="39889" customHeight="1"/>
    <row r="39890" customHeight="1"/>
    <row r="39891" customHeight="1"/>
    <row r="39892" customHeight="1"/>
    <row r="39893" customHeight="1"/>
    <row r="39894" customHeight="1"/>
    <row r="39895" customHeight="1"/>
    <row r="39896" customHeight="1"/>
    <row r="39897" customHeight="1"/>
    <row r="39898" customHeight="1"/>
    <row r="39899" customHeight="1"/>
    <row r="39900" customHeight="1"/>
    <row r="39901" customHeight="1"/>
    <row r="39902" customHeight="1"/>
    <row r="39903" customHeight="1"/>
    <row r="39904" customHeight="1"/>
    <row r="39905" customHeight="1"/>
    <row r="39906" customHeight="1"/>
    <row r="39907" customHeight="1"/>
    <row r="39908" customHeight="1"/>
    <row r="39909" customHeight="1"/>
    <row r="39910" customHeight="1"/>
    <row r="39911" customHeight="1"/>
    <row r="39912" customHeight="1"/>
    <row r="39913" customHeight="1"/>
    <row r="39914" customHeight="1"/>
    <row r="39915" customHeight="1"/>
    <row r="39916" customHeight="1"/>
    <row r="39917" customHeight="1"/>
    <row r="39918" customHeight="1"/>
    <row r="39919" customHeight="1"/>
    <row r="39920" customHeight="1"/>
    <row r="39921" customHeight="1"/>
    <row r="39922" customHeight="1"/>
    <row r="39923" customHeight="1"/>
    <row r="39924" customHeight="1"/>
    <row r="39925" customHeight="1"/>
    <row r="39926" customHeight="1"/>
    <row r="39927" customHeight="1"/>
    <row r="39928" customHeight="1"/>
    <row r="39929" customHeight="1"/>
    <row r="39930" customHeight="1"/>
    <row r="39931" customHeight="1"/>
    <row r="39932" customHeight="1"/>
    <row r="39933" customHeight="1"/>
    <row r="39934" customHeight="1"/>
    <row r="39935" customHeight="1"/>
    <row r="39936" customHeight="1"/>
    <row r="39937" customHeight="1"/>
    <row r="39938" customHeight="1"/>
    <row r="39939" customHeight="1"/>
    <row r="39940" customHeight="1"/>
    <row r="39941" customHeight="1"/>
    <row r="39942" customHeight="1"/>
    <row r="39943" customHeight="1"/>
    <row r="39944" customHeight="1"/>
    <row r="39945" customHeight="1"/>
    <row r="39946" customHeight="1"/>
    <row r="39947" customHeight="1"/>
    <row r="39948" customHeight="1"/>
    <row r="39949" customHeight="1"/>
    <row r="39950" customHeight="1"/>
    <row r="39951" customHeight="1"/>
    <row r="39952" customHeight="1"/>
    <row r="39953" customHeight="1"/>
    <row r="39954" customHeight="1"/>
    <row r="39955" customHeight="1"/>
    <row r="39956" customHeight="1"/>
    <row r="39957" customHeight="1"/>
    <row r="39958" customHeight="1"/>
    <row r="39959" customHeight="1"/>
    <row r="39960" customHeight="1"/>
    <row r="39961" customHeight="1"/>
    <row r="39962" customHeight="1"/>
    <row r="39963" customHeight="1"/>
    <row r="39964" customHeight="1"/>
    <row r="39965" customHeight="1"/>
    <row r="39966" customHeight="1"/>
    <row r="39967" customHeight="1"/>
    <row r="39968" customHeight="1"/>
    <row r="39969" customHeight="1"/>
    <row r="39970" customHeight="1"/>
    <row r="39971" customHeight="1"/>
    <row r="39972" customHeight="1"/>
    <row r="39973" customHeight="1"/>
    <row r="39974" customHeight="1"/>
    <row r="39975" customHeight="1"/>
    <row r="39976" customHeight="1"/>
    <row r="39977" customHeight="1"/>
    <row r="39978" customHeight="1"/>
    <row r="39979" customHeight="1"/>
    <row r="39980" customHeight="1"/>
    <row r="39981" customHeight="1"/>
    <row r="39982" customHeight="1"/>
    <row r="39983" customHeight="1"/>
    <row r="39984" customHeight="1"/>
    <row r="39985" customHeight="1"/>
    <row r="39986" customHeight="1"/>
    <row r="39987" customHeight="1"/>
    <row r="39988" customHeight="1"/>
    <row r="39989" customHeight="1"/>
    <row r="39990" customHeight="1"/>
    <row r="39991" customHeight="1"/>
    <row r="39992" customHeight="1"/>
    <row r="39993" customHeight="1"/>
    <row r="39994" customHeight="1"/>
    <row r="39995" customHeight="1"/>
    <row r="39996" customHeight="1"/>
    <row r="39997" customHeight="1"/>
    <row r="39998" customHeight="1"/>
    <row r="39999" customHeight="1"/>
    <row r="40000" customHeight="1"/>
    <row r="40001" customHeight="1"/>
    <row r="40002" customHeight="1"/>
    <row r="40003" customHeight="1"/>
    <row r="40004" customHeight="1"/>
    <row r="40005" customHeight="1"/>
    <row r="40006" customHeight="1"/>
    <row r="40007" customHeight="1"/>
    <row r="40008" customHeight="1"/>
    <row r="40009" customHeight="1"/>
    <row r="40010" customHeight="1"/>
    <row r="40011" customHeight="1"/>
    <row r="40012" customHeight="1"/>
    <row r="40013" customHeight="1"/>
    <row r="40014" customHeight="1"/>
    <row r="40015" customHeight="1"/>
    <row r="40016" customHeight="1"/>
    <row r="40017" customHeight="1"/>
    <row r="40018" customHeight="1"/>
    <row r="40019" customHeight="1"/>
    <row r="40020" customHeight="1"/>
    <row r="40021" customHeight="1"/>
    <row r="40022" customHeight="1"/>
    <row r="40023" customHeight="1"/>
    <row r="40024" customHeight="1"/>
    <row r="40025" customHeight="1"/>
    <row r="40026" customHeight="1"/>
    <row r="40027" customHeight="1"/>
    <row r="40028" customHeight="1"/>
    <row r="40029" customHeight="1"/>
    <row r="40030" customHeight="1"/>
    <row r="40031" customHeight="1"/>
    <row r="40032" customHeight="1"/>
    <row r="40033" customHeight="1"/>
    <row r="40034" customHeight="1"/>
    <row r="40035" customHeight="1"/>
    <row r="40036" customHeight="1"/>
    <row r="40037" customHeight="1"/>
    <row r="40038" customHeight="1"/>
    <row r="40039" customHeight="1"/>
    <row r="40040" customHeight="1"/>
    <row r="40041" customHeight="1"/>
    <row r="40042" customHeight="1"/>
    <row r="40043" customHeight="1"/>
    <row r="40044" customHeight="1"/>
    <row r="40045" customHeight="1"/>
    <row r="40046" customHeight="1"/>
    <row r="40047" customHeight="1"/>
    <row r="40048" customHeight="1"/>
    <row r="40049" customHeight="1"/>
    <row r="40050" customHeight="1"/>
    <row r="40051" customHeight="1"/>
    <row r="40052" customHeight="1"/>
    <row r="40053" customHeight="1"/>
    <row r="40054" customHeight="1"/>
    <row r="40055" customHeight="1"/>
    <row r="40056" customHeight="1"/>
    <row r="40057" customHeight="1"/>
    <row r="40058" customHeight="1"/>
    <row r="40059" customHeight="1"/>
    <row r="40060" customHeight="1"/>
    <row r="40061" customHeight="1"/>
    <row r="40062" customHeight="1"/>
    <row r="40063" customHeight="1"/>
    <row r="40064" customHeight="1"/>
    <row r="40065" customHeight="1"/>
    <row r="40066" customHeight="1"/>
    <row r="40067" customHeight="1"/>
    <row r="40068" customHeight="1"/>
    <row r="40069" customHeight="1"/>
    <row r="40070" customHeight="1"/>
    <row r="40071" customHeight="1"/>
    <row r="40072" customHeight="1"/>
    <row r="40073" customHeight="1"/>
    <row r="40074" customHeight="1"/>
    <row r="40075" customHeight="1"/>
    <row r="40076" customHeight="1"/>
    <row r="40077" customHeight="1"/>
    <row r="40078" customHeight="1"/>
    <row r="40079" customHeight="1"/>
    <row r="40080" customHeight="1"/>
    <row r="40081" customHeight="1"/>
    <row r="40082" customHeight="1"/>
    <row r="40083" customHeight="1"/>
    <row r="40084" customHeight="1"/>
    <row r="40085" customHeight="1"/>
    <row r="40086" customHeight="1"/>
    <row r="40087" customHeight="1"/>
    <row r="40088" customHeight="1"/>
    <row r="40089" customHeight="1"/>
    <row r="40090" customHeight="1"/>
    <row r="40091" customHeight="1"/>
    <row r="40092" customHeight="1"/>
    <row r="40093" customHeight="1"/>
    <row r="40094" customHeight="1"/>
    <row r="40095" customHeight="1"/>
    <row r="40096" customHeight="1"/>
    <row r="40097" customHeight="1"/>
    <row r="40098" customHeight="1"/>
    <row r="40099" customHeight="1"/>
    <row r="40100" customHeight="1"/>
    <row r="40101" customHeight="1"/>
    <row r="40102" customHeight="1"/>
    <row r="40103" customHeight="1"/>
    <row r="40104" customHeight="1"/>
    <row r="40105" customHeight="1"/>
    <row r="40106" customHeight="1"/>
    <row r="40107" customHeight="1"/>
    <row r="40108" customHeight="1"/>
    <row r="40109" customHeight="1"/>
    <row r="40110" customHeight="1"/>
    <row r="40111" customHeight="1"/>
    <row r="40112" customHeight="1"/>
    <row r="40113" customHeight="1"/>
    <row r="40114" customHeight="1"/>
    <row r="40115" customHeight="1"/>
    <row r="40116" customHeight="1"/>
    <row r="40117" customHeight="1"/>
    <row r="40118" customHeight="1"/>
    <row r="40119" customHeight="1"/>
    <row r="40120" customHeight="1"/>
    <row r="40121" customHeight="1"/>
    <row r="40122" customHeight="1"/>
    <row r="40123" customHeight="1"/>
    <row r="40124" customHeight="1"/>
    <row r="40125" customHeight="1"/>
    <row r="40126" customHeight="1"/>
    <row r="40127" customHeight="1"/>
    <row r="40128" customHeight="1"/>
    <row r="40129" customHeight="1"/>
    <row r="40130" customHeight="1"/>
    <row r="40131" customHeight="1"/>
    <row r="40132" customHeight="1"/>
    <row r="40133" customHeight="1"/>
    <row r="40134" customHeight="1"/>
    <row r="40135" customHeight="1"/>
    <row r="40136" customHeight="1"/>
    <row r="40137" customHeight="1"/>
    <row r="40138" customHeight="1"/>
    <row r="40139" customHeight="1"/>
    <row r="40140" customHeight="1"/>
    <row r="40141" customHeight="1"/>
    <row r="40142" customHeight="1"/>
    <row r="40143" customHeight="1"/>
    <row r="40144" customHeight="1"/>
    <row r="40145" customHeight="1"/>
    <row r="40146" customHeight="1"/>
    <row r="40147" customHeight="1"/>
    <row r="40148" customHeight="1"/>
    <row r="40149" customHeight="1"/>
    <row r="40150" customHeight="1"/>
    <row r="40151" customHeight="1"/>
    <row r="40152" customHeight="1"/>
    <row r="40153" customHeight="1"/>
    <row r="40154" customHeight="1"/>
    <row r="40155" customHeight="1"/>
    <row r="40156" customHeight="1"/>
    <row r="40157" customHeight="1"/>
    <row r="40158" customHeight="1"/>
    <row r="40159" customHeight="1"/>
    <row r="40160" customHeight="1"/>
    <row r="40161" customHeight="1"/>
    <row r="40162" customHeight="1"/>
    <row r="40163" customHeight="1"/>
    <row r="40164" customHeight="1"/>
    <row r="40165" customHeight="1"/>
    <row r="40166" customHeight="1"/>
    <row r="40167" customHeight="1"/>
    <row r="40168" customHeight="1"/>
    <row r="40169" customHeight="1"/>
    <row r="40170" customHeight="1"/>
    <row r="40171" customHeight="1"/>
    <row r="40172" customHeight="1"/>
    <row r="40173" customHeight="1"/>
    <row r="40174" customHeight="1"/>
    <row r="40175" customHeight="1"/>
    <row r="40176" customHeight="1"/>
    <row r="40177" customHeight="1"/>
    <row r="40178" customHeight="1"/>
    <row r="40179" customHeight="1"/>
    <row r="40180" customHeight="1"/>
    <row r="40181" customHeight="1"/>
    <row r="40182" customHeight="1"/>
    <row r="40183" customHeight="1"/>
    <row r="40184" customHeight="1"/>
    <row r="40185" customHeight="1"/>
    <row r="40186" customHeight="1"/>
    <row r="40187" customHeight="1"/>
    <row r="40188" customHeight="1"/>
    <row r="40189" customHeight="1"/>
    <row r="40190" customHeight="1"/>
    <row r="40191" customHeight="1"/>
    <row r="40192" customHeight="1"/>
    <row r="40193" customHeight="1"/>
    <row r="40194" customHeight="1"/>
    <row r="40195" customHeight="1"/>
    <row r="40196" customHeight="1"/>
    <row r="40197" customHeight="1"/>
    <row r="40198" customHeight="1"/>
    <row r="40199" customHeight="1"/>
    <row r="40200" customHeight="1"/>
    <row r="40201" customHeight="1"/>
    <row r="40202" customHeight="1"/>
    <row r="40203" customHeight="1"/>
    <row r="40204" customHeight="1"/>
    <row r="40205" customHeight="1"/>
    <row r="40206" customHeight="1"/>
    <row r="40207" customHeight="1"/>
    <row r="40208" customHeight="1"/>
    <row r="40209" customHeight="1"/>
    <row r="40210" customHeight="1"/>
    <row r="40211" customHeight="1"/>
    <row r="40212" customHeight="1"/>
    <row r="40213" customHeight="1"/>
    <row r="40214" customHeight="1"/>
    <row r="40215" customHeight="1"/>
    <row r="40216" customHeight="1"/>
    <row r="40217" customHeight="1"/>
    <row r="40218" customHeight="1"/>
    <row r="40219" customHeight="1"/>
    <row r="40220" customHeight="1"/>
    <row r="40221" customHeight="1"/>
    <row r="40222" customHeight="1"/>
    <row r="40223" customHeight="1"/>
    <row r="40224" customHeight="1"/>
    <row r="40225" customHeight="1"/>
    <row r="40226" customHeight="1"/>
    <row r="40227" customHeight="1"/>
    <row r="40228" customHeight="1"/>
    <row r="40229" customHeight="1"/>
    <row r="40230" customHeight="1"/>
    <row r="40231" customHeight="1"/>
    <row r="40232" customHeight="1"/>
    <row r="40233" customHeight="1"/>
    <row r="40234" customHeight="1"/>
    <row r="40235" customHeight="1"/>
    <row r="40236" customHeight="1"/>
    <row r="40237" customHeight="1"/>
    <row r="40238" customHeight="1"/>
    <row r="40239" customHeight="1"/>
    <row r="40240" customHeight="1"/>
    <row r="40241" customHeight="1"/>
    <row r="40242" customHeight="1"/>
    <row r="40243" customHeight="1"/>
    <row r="40244" customHeight="1"/>
    <row r="40245" customHeight="1"/>
    <row r="40246" customHeight="1"/>
    <row r="40247" customHeight="1"/>
    <row r="40248" customHeight="1"/>
    <row r="40249" customHeight="1"/>
    <row r="40250" customHeight="1"/>
    <row r="40251" customHeight="1"/>
    <row r="40252" customHeight="1"/>
    <row r="40253" customHeight="1"/>
    <row r="40254" customHeight="1"/>
    <row r="40255" customHeight="1"/>
    <row r="40256" customHeight="1"/>
    <row r="40257" customHeight="1"/>
    <row r="40258" customHeight="1"/>
    <row r="40259" customHeight="1"/>
    <row r="40260" customHeight="1"/>
    <row r="40261" customHeight="1"/>
    <row r="40262" customHeight="1"/>
    <row r="40263" customHeight="1"/>
    <row r="40264" customHeight="1"/>
    <row r="40265" customHeight="1"/>
    <row r="40266" customHeight="1"/>
    <row r="40267" customHeight="1"/>
    <row r="40268" customHeight="1"/>
    <row r="40269" customHeight="1"/>
    <row r="40270" customHeight="1"/>
    <row r="40271" customHeight="1"/>
    <row r="40272" customHeight="1"/>
    <row r="40273" customHeight="1"/>
    <row r="40274" customHeight="1"/>
    <row r="40275" customHeight="1"/>
    <row r="40276" customHeight="1"/>
    <row r="40277" customHeight="1"/>
    <row r="40278" customHeight="1"/>
    <row r="40279" customHeight="1"/>
    <row r="40280" customHeight="1"/>
    <row r="40281" customHeight="1"/>
    <row r="40282" customHeight="1"/>
    <row r="40283" customHeight="1"/>
    <row r="40284" customHeight="1"/>
    <row r="40285" customHeight="1"/>
    <row r="40286" customHeight="1"/>
    <row r="40287" customHeight="1"/>
    <row r="40288" customHeight="1"/>
    <row r="40289" customHeight="1"/>
    <row r="40290" customHeight="1"/>
    <row r="40291" customHeight="1"/>
    <row r="40292" customHeight="1"/>
    <row r="40293" customHeight="1"/>
    <row r="40294" customHeight="1"/>
    <row r="40295" customHeight="1"/>
    <row r="40296" customHeight="1"/>
    <row r="40297" customHeight="1"/>
    <row r="40298" customHeight="1"/>
    <row r="40299" customHeight="1"/>
    <row r="40300" customHeight="1"/>
    <row r="40301" customHeight="1"/>
    <row r="40302" customHeight="1"/>
    <row r="40303" customHeight="1"/>
    <row r="40304" customHeight="1"/>
    <row r="40305" customHeight="1"/>
    <row r="40306" customHeight="1"/>
    <row r="40307" customHeight="1"/>
    <row r="40308" customHeight="1"/>
    <row r="40309" customHeight="1"/>
    <row r="40310" customHeight="1"/>
    <row r="40311" customHeight="1"/>
    <row r="40312" customHeight="1"/>
    <row r="40313" customHeight="1"/>
    <row r="40314" customHeight="1"/>
    <row r="40315" customHeight="1"/>
    <row r="40316" customHeight="1"/>
    <row r="40317" customHeight="1"/>
    <row r="40318" customHeight="1"/>
    <row r="40319" customHeight="1"/>
    <row r="40320" customHeight="1"/>
    <row r="40321" customHeight="1"/>
    <row r="40322" customHeight="1"/>
    <row r="40323" customHeight="1"/>
    <row r="40324" customHeight="1"/>
    <row r="40325" customHeight="1"/>
    <row r="40326" customHeight="1"/>
    <row r="40327" customHeight="1"/>
    <row r="40328" customHeight="1"/>
    <row r="40329" customHeight="1"/>
    <row r="40330" customHeight="1"/>
    <row r="40331" customHeight="1"/>
    <row r="40332" customHeight="1"/>
    <row r="40333" customHeight="1"/>
    <row r="40334" customHeight="1"/>
    <row r="40335" customHeight="1"/>
    <row r="40336" customHeight="1"/>
    <row r="40337" customHeight="1"/>
    <row r="40338" customHeight="1"/>
    <row r="40339" customHeight="1"/>
    <row r="40340" customHeight="1"/>
    <row r="40341" customHeight="1"/>
    <row r="40342" customHeight="1"/>
    <row r="40343" customHeight="1"/>
    <row r="40344" customHeight="1"/>
    <row r="40345" customHeight="1"/>
    <row r="40346" customHeight="1"/>
    <row r="40347" customHeight="1"/>
    <row r="40348" customHeight="1"/>
    <row r="40349" customHeight="1"/>
    <row r="40350" customHeight="1"/>
    <row r="40351" customHeight="1"/>
    <row r="40352" customHeight="1"/>
    <row r="40353" customHeight="1"/>
    <row r="40354" customHeight="1"/>
    <row r="40355" customHeight="1"/>
    <row r="40356" customHeight="1"/>
    <row r="40357" customHeight="1"/>
    <row r="40358" customHeight="1"/>
    <row r="40359" customHeight="1"/>
    <row r="40360" customHeight="1"/>
    <row r="40361" customHeight="1"/>
    <row r="40362" customHeight="1"/>
    <row r="40363" customHeight="1"/>
    <row r="40364" customHeight="1"/>
    <row r="40365" customHeight="1"/>
    <row r="40366" customHeight="1"/>
    <row r="40367" customHeight="1"/>
    <row r="40368" customHeight="1"/>
    <row r="40369" customHeight="1"/>
    <row r="40370" customHeight="1"/>
    <row r="40371" customHeight="1"/>
    <row r="40372" customHeight="1"/>
    <row r="40373" customHeight="1"/>
    <row r="40374" customHeight="1"/>
    <row r="40375" customHeight="1"/>
    <row r="40376" customHeight="1"/>
    <row r="40377" customHeight="1"/>
    <row r="40378" customHeight="1"/>
    <row r="40379" customHeight="1"/>
    <row r="40380" customHeight="1"/>
    <row r="40381" customHeight="1"/>
    <row r="40382" customHeight="1"/>
    <row r="40383" customHeight="1"/>
    <row r="40384" customHeight="1"/>
    <row r="40385" customHeight="1"/>
    <row r="40386" customHeight="1"/>
    <row r="40387" customHeight="1"/>
    <row r="40388" customHeight="1"/>
    <row r="40389" customHeight="1"/>
    <row r="40390" customHeight="1"/>
    <row r="40391" customHeight="1"/>
    <row r="40392" customHeight="1"/>
    <row r="40393" customHeight="1"/>
    <row r="40394" customHeight="1"/>
    <row r="40395" customHeight="1"/>
    <row r="40396" customHeight="1"/>
    <row r="40397" customHeight="1"/>
    <row r="40398" customHeight="1"/>
    <row r="40399" customHeight="1"/>
    <row r="40400" customHeight="1"/>
    <row r="40401" customHeight="1"/>
    <row r="40402" customHeight="1"/>
    <row r="40403" customHeight="1"/>
    <row r="40404" customHeight="1"/>
    <row r="40405" customHeight="1"/>
    <row r="40406" customHeight="1"/>
    <row r="40407" customHeight="1"/>
    <row r="40408" customHeight="1"/>
    <row r="40409" customHeight="1"/>
    <row r="40410" customHeight="1"/>
    <row r="40411" customHeight="1"/>
    <row r="40412" customHeight="1"/>
    <row r="40413" customHeight="1"/>
    <row r="40414" customHeight="1"/>
    <row r="40415" customHeight="1"/>
    <row r="40416" customHeight="1"/>
    <row r="40417" customHeight="1"/>
    <row r="40418" customHeight="1"/>
    <row r="40419" customHeight="1"/>
    <row r="40420" customHeight="1"/>
    <row r="40421" customHeight="1"/>
    <row r="40422" customHeight="1"/>
    <row r="40423" customHeight="1"/>
    <row r="40424" customHeight="1"/>
    <row r="40425" customHeight="1"/>
    <row r="40426" customHeight="1"/>
    <row r="40427" customHeight="1"/>
    <row r="40428" customHeight="1"/>
    <row r="40429" customHeight="1"/>
    <row r="40430" customHeight="1"/>
    <row r="40431" customHeight="1"/>
    <row r="40432" customHeight="1"/>
    <row r="40433" customHeight="1"/>
    <row r="40434" customHeight="1"/>
    <row r="40435" customHeight="1"/>
    <row r="40436" customHeight="1"/>
    <row r="40437" customHeight="1"/>
    <row r="40438" customHeight="1"/>
    <row r="40439" customHeight="1"/>
    <row r="40440" customHeight="1"/>
    <row r="40441" customHeight="1"/>
    <row r="40442" customHeight="1"/>
    <row r="40443" customHeight="1"/>
    <row r="40444" customHeight="1"/>
    <row r="40445" customHeight="1"/>
    <row r="40446" customHeight="1"/>
    <row r="40447" customHeight="1"/>
    <row r="40448" customHeight="1"/>
    <row r="40449" customHeight="1"/>
    <row r="40450" customHeight="1"/>
    <row r="40451" customHeight="1"/>
    <row r="40452" customHeight="1"/>
    <row r="40453" customHeight="1"/>
    <row r="40454" customHeight="1"/>
    <row r="40455" customHeight="1"/>
    <row r="40456" customHeight="1"/>
    <row r="40457" customHeight="1"/>
    <row r="40458" customHeight="1"/>
    <row r="40459" customHeight="1"/>
    <row r="40460" customHeight="1"/>
    <row r="40461" customHeight="1"/>
    <row r="40462" customHeight="1"/>
    <row r="40463" customHeight="1"/>
    <row r="40464" customHeight="1"/>
    <row r="40465" customHeight="1"/>
    <row r="40466" customHeight="1"/>
    <row r="40467" customHeight="1"/>
    <row r="40468" customHeight="1"/>
    <row r="40469" customHeight="1"/>
    <row r="40470" customHeight="1"/>
    <row r="40471" customHeight="1"/>
    <row r="40472" customHeight="1"/>
    <row r="40473" customHeight="1"/>
    <row r="40474" customHeight="1"/>
    <row r="40475" customHeight="1"/>
    <row r="40476" customHeight="1"/>
    <row r="40477" customHeight="1"/>
    <row r="40478" customHeight="1"/>
    <row r="40479" customHeight="1"/>
    <row r="40480" customHeight="1"/>
    <row r="40481" customHeight="1"/>
    <row r="40482" customHeight="1"/>
    <row r="40483" customHeight="1"/>
    <row r="40484" customHeight="1"/>
    <row r="40485" customHeight="1"/>
    <row r="40486" customHeight="1"/>
    <row r="40487" customHeight="1"/>
    <row r="40488" customHeight="1"/>
    <row r="40489" customHeight="1"/>
    <row r="40490" customHeight="1"/>
    <row r="40491" customHeight="1"/>
    <row r="40492" customHeight="1"/>
    <row r="40493" customHeight="1"/>
    <row r="40494" customHeight="1"/>
    <row r="40495" customHeight="1"/>
    <row r="40496" customHeight="1"/>
    <row r="40497" customHeight="1"/>
    <row r="40498" customHeight="1"/>
    <row r="40499" customHeight="1"/>
    <row r="40500" customHeight="1"/>
    <row r="40501" customHeight="1"/>
    <row r="40502" customHeight="1"/>
    <row r="40503" customHeight="1"/>
    <row r="40504" customHeight="1"/>
    <row r="40505" customHeight="1"/>
    <row r="40506" customHeight="1"/>
    <row r="40507" customHeight="1"/>
    <row r="40508" customHeight="1"/>
    <row r="40509" customHeight="1"/>
    <row r="40510" customHeight="1"/>
    <row r="40511" customHeight="1"/>
    <row r="40512" customHeight="1"/>
    <row r="40513" customHeight="1"/>
    <row r="40514" customHeight="1"/>
    <row r="40515" customHeight="1"/>
    <row r="40516" customHeight="1"/>
    <row r="40517" customHeight="1"/>
    <row r="40518" customHeight="1"/>
    <row r="40519" customHeight="1"/>
    <row r="40520" customHeight="1"/>
    <row r="40521" customHeight="1"/>
    <row r="40522" customHeight="1"/>
    <row r="40523" customHeight="1"/>
    <row r="40524" customHeight="1"/>
    <row r="40525" customHeight="1"/>
    <row r="40526" customHeight="1"/>
    <row r="40527" customHeight="1"/>
    <row r="40528" customHeight="1"/>
    <row r="40529" customHeight="1"/>
    <row r="40530" customHeight="1"/>
    <row r="40531" customHeight="1"/>
    <row r="40532" customHeight="1"/>
    <row r="40533" customHeight="1"/>
    <row r="40534" customHeight="1"/>
    <row r="40535" customHeight="1"/>
    <row r="40536" customHeight="1"/>
    <row r="40537" customHeight="1"/>
    <row r="40538" customHeight="1"/>
    <row r="40539" customHeight="1"/>
    <row r="40540" customHeight="1"/>
    <row r="40541" customHeight="1"/>
    <row r="40542" customHeight="1"/>
    <row r="40543" customHeight="1"/>
    <row r="40544" customHeight="1"/>
    <row r="40545" customHeight="1"/>
    <row r="40546" customHeight="1"/>
    <row r="40547" customHeight="1"/>
    <row r="40548" customHeight="1"/>
    <row r="40549" customHeight="1"/>
    <row r="40550" customHeight="1"/>
    <row r="40551" customHeight="1"/>
    <row r="40552" customHeight="1"/>
    <row r="40553" customHeight="1"/>
    <row r="40554" customHeight="1"/>
    <row r="40555" customHeight="1"/>
    <row r="40556" customHeight="1"/>
    <row r="40557" customHeight="1"/>
    <row r="40558" customHeight="1"/>
    <row r="40559" customHeight="1"/>
    <row r="40560" customHeight="1"/>
    <row r="40561" customHeight="1"/>
    <row r="40562" customHeight="1"/>
    <row r="40563" customHeight="1"/>
    <row r="40564" customHeight="1"/>
    <row r="40565" customHeight="1"/>
    <row r="40566" customHeight="1"/>
    <row r="40567" customHeight="1"/>
    <row r="40568" customHeight="1"/>
    <row r="40569" customHeight="1"/>
    <row r="40570" customHeight="1"/>
    <row r="40571" customHeight="1"/>
    <row r="40572" customHeight="1"/>
    <row r="40573" customHeight="1"/>
    <row r="40574" customHeight="1"/>
    <row r="40575" customHeight="1"/>
    <row r="40576" customHeight="1"/>
    <row r="40577" customHeight="1"/>
    <row r="40578" customHeight="1"/>
    <row r="40579" customHeight="1"/>
    <row r="40580" customHeight="1"/>
    <row r="40581" customHeight="1"/>
    <row r="40582" customHeight="1"/>
    <row r="40583" customHeight="1"/>
    <row r="40584" customHeight="1"/>
    <row r="40585" customHeight="1"/>
    <row r="40586" customHeight="1"/>
    <row r="40587" customHeight="1"/>
    <row r="40588" customHeight="1"/>
    <row r="40589" customHeight="1"/>
    <row r="40590" customHeight="1"/>
    <row r="40591" customHeight="1"/>
    <row r="40592" customHeight="1"/>
    <row r="40593" customHeight="1"/>
    <row r="40594" customHeight="1"/>
    <row r="40595" customHeight="1"/>
    <row r="40596" customHeight="1"/>
    <row r="40597" customHeight="1"/>
    <row r="40598" customHeight="1"/>
    <row r="40599" customHeight="1"/>
    <row r="40600" customHeight="1"/>
    <row r="40601" customHeight="1"/>
    <row r="40602" customHeight="1"/>
    <row r="40603" customHeight="1"/>
    <row r="40604" customHeight="1"/>
    <row r="40605" customHeight="1"/>
    <row r="40606" customHeight="1"/>
    <row r="40607" customHeight="1"/>
    <row r="40608" customHeight="1"/>
    <row r="40609" customHeight="1"/>
    <row r="40610" customHeight="1"/>
    <row r="40611" customHeight="1"/>
    <row r="40612" customHeight="1"/>
    <row r="40613" customHeight="1"/>
    <row r="40614" customHeight="1"/>
    <row r="40615" customHeight="1"/>
    <row r="40616" customHeight="1"/>
    <row r="40617" customHeight="1"/>
    <row r="40618" customHeight="1"/>
    <row r="40619" customHeight="1"/>
    <row r="40620" customHeight="1"/>
    <row r="40621" customHeight="1"/>
    <row r="40622" customHeight="1"/>
    <row r="40623" customHeight="1"/>
    <row r="40624" customHeight="1"/>
    <row r="40625" customHeight="1"/>
    <row r="40626" customHeight="1"/>
    <row r="40627" customHeight="1"/>
    <row r="40628" customHeight="1"/>
    <row r="40629" customHeight="1"/>
    <row r="40630" customHeight="1"/>
    <row r="40631" customHeight="1"/>
    <row r="40632" customHeight="1"/>
    <row r="40633" customHeight="1"/>
    <row r="40634" customHeight="1"/>
    <row r="40635" customHeight="1"/>
    <row r="40636" customHeight="1"/>
    <row r="40637" customHeight="1"/>
    <row r="40638" customHeight="1"/>
    <row r="40639" customHeight="1"/>
    <row r="40640" customHeight="1"/>
    <row r="40641" customHeight="1"/>
    <row r="40642" customHeight="1"/>
    <row r="40643" customHeight="1"/>
    <row r="40644" customHeight="1"/>
    <row r="40645" customHeight="1"/>
    <row r="40646" customHeight="1"/>
    <row r="40647" customHeight="1"/>
    <row r="40648" customHeight="1"/>
    <row r="40649" customHeight="1"/>
    <row r="40650" customHeight="1"/>
    <row r="40651" customHeight="1"/>
    <row r="40652" customHeight="1"/>
    <row r="40653" customHeight="1"/>
    <row r="40654" customHeight="1"/>
    <row r="40655" customHeight="1"/>
    <row r="40656" customHeight="1"/>
    <row r="40657" customHeight="1"/>
    <row r="40658" customHeight="1"/>
    <row r="40659" customHeight="1"/>
    <row r="40660" customHeight="1"/>
    <row r="40661" customHeight="1"/>
    <row r="40662" customHeight="1"/>
    <row r="40663" customHeight="1"/>
    <row r="40664" customHeight="1"/>
    <row r="40665" customHeight="1"/>
    <row r="40666" customHeight="1"/>
    <row r="40667" customHeight="1"/>
    <row r="40668" customHeight="1"/>
    <row r="40669" customHeight="1"/>
    <row r="40670" customHeight="1"/>
    <row r="40671" customHeight="1"/>
    <row r="40672" customHeight="1"/>
    <row r="40673" customHeight="1"/>
    <row r="40674" customHeight="1"/>
    <row r="40675" customHeight="1"/>
    <row r="40676" customHeight="1"/>
    <row r="40677" customHeight="1"/>
    <row r="40678" customHeight="1"/>
    <row r="40679" customHeight="1"/>
    <row r="40680" customHeight="1"/>
    <row r="40681" customHeight="1"/>
    <row r="40682" customHeight="1"/>
    <row r="40683" customHeight="1"/>
    <row r="40684" customHeight="1"/>
    <row r="40685" customHeight="1"/>
    <row r="40686" customHeight="1"/>
    <row r="40687" customHeight="1"/>
    <row r="40688" customHeight="1"/>
    <row r="40689" customHeight="1"/>
    <row r="40690" customHeight="1"/>
    <row r="40691" customHeight="1"/>
    <row r="40692" customHeight="1"/>
    <row r="40693" customHeight="1"/>
    <row r="40694" customHeight="1"/>
    <row r="40695" customHeight="1"/>
    <row r="40696" customHeight="1"/>
    <row r="40697" customHeight="1"/>
    <row r="40698" customHeight="1"/>
    <row r="40699" customHeight="1"/>
    <row r="40700" customHeight="1"/>
    <row r="40701" customHeight="1"/>
    <row r="40702" customHeight="1"/>
    <row r="40703" customHeight="1"/>
    <row r="40704" customHeight="1"/>
    <row r="40705" customHeight="1"/>
    <row r="40706" customHeight="1"/>
    <row r="40707" customHeight="1"/>
    <row r="40708" customHeight="1"/>
    <row r="40709" customHeight="1"/>
    <row r="40710" customHeight="1"/>
    <row r="40711" customHeight="1"/>
    <row r="40712" customHeight="1"/>
    <row r="40713" customHeight="1"/>
    <row r="40714" customHeight="1"/>
    <row r="40715" customHeight="1"/>
    <row r="40716" customHeight="1"/>
    <row r="40717" customHeight="1"/>
    <row r="40718" customHeight="1"/>
    <row r="40719" customHeight="1"/>
    <row r="40720" customHeight="1"/>
    <row r="40721" customHeight="1"/>
    <row r="40722" customHeight="1"/>
    <row r="40723" customHeight="1"/>
    <row r="40724" customHeight="1"/>
    <row r="40725" customHeight="1"/>
    <row r="40726" customHeight="1"/>
    <row r="40727" customHeight="1"/>
    <row r="40728" customHeight="1"/>
    <row r="40729" customHeight="1"/>
    <row r="40730" customHeight="1"/>
    <row r="40731" customHeight="1"/>
    <row r="40732" customHeight="1"/>
    <row r="40733" customHeight="1"/>
    <row r="40734" customHeight="1"/>
    <row r="40735" customHeight="1"/>
    <row r="40736" customHeight="1"/>
    <row r="40737" customHeight="1"/>
    <row r="40738" customHeight="1"/>
    <row r="40739" customHeight="1"/>
    <row r="40740" customHeight="1"/>
    <row r="40741" customHeight="1"/>
    <row r="40742" customHeight="1"/>
    <row r="40743" customHeight="1"/>
    <row r="40744" customHeight="1"/>
    <row r="40745" customHeight="1"/>
    <row r="40746" customHeight="1"/>
    <row r="40747" customHeight="1"/>
    <row r="40748" customHeight="1"/>
    <row r="40749" customHeight="1"/>
    <row r="40750" customHeight="1"/>
    <row r="40751" customHeight="1"/>
    <row r="40752" customHeight="1"/>
    <row r="40753" customHeight="1"/>
    <row r="40754" customHeight="1"/>
    <row r="40755" customHeight="1"/>
    <row r="40756" customHeight="1"/>
    <row r="40757" customHeight="1"/>
    <row r="40758" customHeight="1"/>
    <row r="40759" customHeight="1"/>
    <row r="40760" customHeight="1"/>
    <row r="40761" customHeight="1"/>
    <row r="40762" customHeight="1"/>
    <row r="40763" customHeight="1"/>
    <row r="40764" customHeight="1"/>
    <row r="40765" customHeight="1"/>
    <row r="40766" customHeight="1"/>
    <row r="40767" customHeight="1"/>
    <row r="40768" customHeight="1"/>
    <row r="40769" customHeight="1"/>
    <row r="40770" customHeight="1"/>
    <row r="40771" customHeight="1"/>
    <row r="40772" customHeight="1"/>
    <row r="40773" customHeight="1"/>
    <row r="40774" customHeight="1"/>
    <row r="40775" customHeight="1"/>
    <row r="40776" customHeight="1"/>
    <row r="40777" customHeight="1"/>
    <row r="40778" customHeight="1"/>
    <row r="40779" customHeight="1"/>
    <row r="40780" customHeight="1"/>
    <row r="40781" customHeight="1"/>
    <row r="40782" customHeight="1"/>
    <row r="40783" customHeight="1"/>
    <row r="40784" customHeight="1"/>
    <row r="40785" customHeight="1"/>
    <row r="40786" customHeight="1"/>
    <row r="40787" customHeight="1"/>
    <row r="40788" customHeight="1"/>
    <row r="40789" customHeight="1"/>
    <row r="40790" customHeight="1"/>
    <row r="40791" customHeight="1"/>
    <row r="40792" customHeight="1"/>
    <row r="40793" customHeight="1"/>
    <row r="40794" customHeight="1"/>
    <row r="40795" customHeight="1"/>
    <row r="40796" customHeight="1"/>
    <row r="40797" customHeight="1"/>
    <row r="40798" customHeight="1"/>
    <row r="40799" customHeight="1"/>
    <row r="40800" customHeight="1"/>
    <row r="40801" customHeight="1"/>
    <row r="40802" customHeight="1"/>
    <row r="40803" customHeight="1"/>
    <row r="40804" customHeight="1"/>
    <row r="40805" customHeight="1"/>
    <row r="40806" customHeight="1"/>
    <row r="40807" customHeight="1"/>
    <row r="40808" customHeight="1"/>
    <row r="40809" customHeight="1"/>
    <row r="40810" customHeight="1"/>
    <row r="40811" customHeight="1"/>
    <row r="40812" customHeight="1"/>
    <row r="40813" customHeight="1"/>
    <row r="40814" customHeight="1"/>
    <row r="40815" customHeight="1"/>
    <row r="40816" customHeight="1"/>
    <row r="40817" customHeight="1"/>
    <row r="40818" customHeight="1"/>
    <row r="40819" customHeight="1"/>
    <row r="40820" customHeight="1"/>
    <row r="40821" customHeight="1"/>
    <row r="40822" customHeight="1"/>
    <row r="40823" customHeight="1"/>
    <row r="40824" customHeight="1"/>
    <row r="40825" customHeight="1"/>
    <row r="40826" customHeight="1"/>
    <row r="40827" customHeight="1"/>
    <row r="40828" customHeight="1"/>
    <row r="40829" customHeight="1"/>
    <row r="40830" customHeight="1"/>
    <row r="40831" customHeight="1"/>
    <row r="40832" customHeight="1"/>
    <row r="40833" customHeight="1"/>
    <row r="40834" customHeight="1"/>
    <row r="40835" customHeight="1"/>
    <row r="40836" customHeight="1"/>
    <row r="40837" customHeight="1"/>
    <row r="40838" customHeight="1"/>
    <row r="40839" customHeight="1"/>
    <row r="40840" customHeight="1"/>
    <row r="40841" customHeight="1"/>
    <row r="40842" customHeight="1"/>
    <row r="40843" customHeight="1"/>
    <row r="40844" customHeight="1"/>
    <row r="40845" customHeight="1"/>
    <row r="40846" customHeight="1"/>
    <row r="40847" customHeight="1"/>
    <row r="40848" customHeight="1"/>
    <row r="40849" customHeight="1"/>
    <row r="40850" customHeight="1"/>
    <row r="40851" customHeight="1"/>
    <row r="40852" customHeight="1"/>
    <row r="40853" customHeight="1"/>
    <row r="40854" customHeight="1"/>
    <row r="40855" customHeight="1"/>
    <row r="40856" customHeight="1"/>
    <row r="40857" customHeight="1"/>
    <row r="40858" customHeight="1"/>
    <row r="40859" customHeight="1"/>
    <row r="40860" customHeight="1"/>
    <row r="40861" customHeight="1"/>
    <row r="40862" customHeight="1"/>
    <row r="40863" customHeight="1"/>
    <row r="40864" customHeight="1"/>
    <row r="40865" customHeight="1"/>
    <row r="40866" customHeight="1"/>
    <row r="40867" customHeight="1"/>
    <row r="40868" customHeight="1"/>
    <row r="40869" customHeight="1"/>
    <row r="40870" customHeight="1"/>
    <row r="40871" customHeight="1"/>
    <row r="40872" customHeight="1"/>
    <row r="40873" customHeight="1"/>
    <row r="40874" customHeight="1"/>
    <row r="40875" customHeight="1"/>
    <row r="40876" customHeight="1"/>
    <row r="40877" customHeight="1"/>
    <row r="40878" customHeight="1"/>
    <row r="40879" customHeight="1"/>
    <row r="40880" customHeight="1"/>
    <row r="40881" customHeight="1"/>
    <row r="40882" customHeight="1"/>
    <row r="40883" customHeight="1"/>
    <row r="40884" customHeight="1"/>
    <row r="40885" customHeight="1"/>
    <row r="40886" customHeight="1"/>
    <row r="40887" customHeight="1"/>
    <row r="40888" customHeight="1"/>
    <row r="40889" customHeight="1"/>
    <row r="40890" customHeight="1"/>
    <row r="40891" customHeight="1"/>
    <row r="40892" customHeight="1"/>
    <row r="40893" customHeight="1"/>
    <row r="40894" customHeight="1"/>
    <row r="40895" customHeight="1"/>
    <row r="40896" customHeight="1"/>
    <row r="40897" customHeight="1"/>
    <row r="40898" customHeight="1"/>
    <row r="40899" customHeight="1"/>
    <row r="40900" customHeight="1"/>
    <row r="40901" customHeight="1"/>
    <row r="40902" customHeight="1"/>
    <row r="40903" customHeight="1"/>
    <row r="40904" customHeight="1"/>
    <row r="40905" customHeight="1"/>
    <row r="40906" customHeight="1"/>
    <row r="40907" customHeight="1"/>
    <row r="40908" customHeight="1"/>
    <row r="40909" customHeight="1"/>
    <row r="40910" customHeight="1"/>
    <row r="40911" customHeight="1"/>
    <row r="40912" customHeight="1"/>
    <row r="40913" customHeight="1"/>
    <row r="40914" customHeight="1"/>
    <row r="40915" customHeight="1"/>
    <row r="40916" customHeight="1"/>
    <row r="40917" customHeight="1"/>
    <row r="40918" customHeight="1"/>
    <row r="40919" customHeight="1"/>
    <row r="40920" customHeight="1"/>
    <row r="40921" customHeight="1"/>
    <row r="40922" customHeight="1"/>
    <row r="40923" customHeight="1"/>
    <row r="40924" customHeight="1"/>
    <row r="40925" customHeight="1"/>
    <row r="40926" customHeight="1"/>
    <row r="40927" customHeight="1"/>
    <row r="40928" customHeight="1"/>
    <row r="40929" customHeight="1"/>
    <row r="40930" customHeight="1"/>
    <row r="40931" customHeight="1"/>
    <row r="40932" customHeight="1"/>
    <row r="40933" customHeight="1"/>
    <row r="40934" customHeight="1"/>
    <row r="40935" customHeight="1"/>
    <row r="40936" customHeight="1"/>
    <row r="40937" customHeight="1"/>
    <row r="40938" customHeight="1"/>
    <row r="40939" customHeight="1"/>
    <row r="40940" customHeight="1"/>
    <row r="40941" customHeight="1"/>
    <row r="40942" customHeight="1"/>
    <row r="40943" customHeight="1"/>
    <row r="40944" customHeight="1"/>
    <row r="40945" customHeight="1"/>
    <row r="40946" customHeight="1"/>
    <row r="40947" customHeight="1"/>
    <row r="40948" customHeight="1"/>
    <row r="40949" customHeight="1"/>
    <row r="40950" customHeight="1"/>
    <row r="40951" customHeight="1"/>
    <row r="40952" customHeight="1"/>
    <row r="40953" customHeight="1"/>
    <row r="40954" customHeight="1"/>
    <row r="40955" customHeight="1"/>
    <row r="40956" customHeight="1"/>
    <row r="40957" customHeight="1"/>
    <row r="40958" customHeight="1"/>
    <row r="40959" customHeight="1"/>
    <row r="40960" customHeight="1"/>
    <row r="40961" customHeight="1"/>
    <row r="40962" customHeight="1"/>
    <row r="40963" customHeight="1"/>
    <row r="40964" customHeight="1"/>
    <row r="40965" customHeight="1"/>
    <row r="40966" customHeight="1"/>
    <row r="40967" customHeight="1"/>
    <row r="40968" customHeight="1"/>
    <row r="40969" customHeight="1"/>
    <row r="40970" customHeight="1"/>
    <row r="40971" customHeight="1"/>
    <row r="40972" customHeight="1"/>
    <row r="40973" customHeight="1"/>
    <row r="40974" customHeight="1"/>
    <row r="40975" customHeight="1"/>
    <row r="40976" customHeight="1"/>
    <row r="40977" customHeight="1"/>
    <row r="40978" customHeight="1"/>
    <row r="40979" customHeight="1"/>
    <row r="40980" customHeight="1"/>
    <row r="40981" customHeight="1"/>
    <row r="40982" customHeight="1"/>
    <row r="40983" customHeight="1"/>
    <row r="40984" customHeight="1"/>
    <row r="40985" customHeight="1"/>
    <row r="40986" customHeight="1"/>
    <row r="40987" customHeight="1"/>
    <row r="40988" customHeight="1"/>
    <row r="40989" customHeight="1"/>
    <row r="40990" customHeight="1"/>
    <row r="40991" customHeight="1"/>
    <row r="40992" customHeight="1"/>
    <row r="40993" customHeight="1"/>
    <row r="40994" customHeight="1"/>
    <row r="40995" customHeight="1"/>
    <row r="40996" customHeight="1"/>
    <row r="40997" customHeight="1"/>
    <row r="40998" customHeight="1"/>
    <row r="40999" customHeight="1"/>
    <row r="41000" customHeight="1"/>
    <row r="41001" customHeight="1"/>
    <row r="41002" customHeight="1"/>
    <row r="41003" customHeight="1"/>
    <row r="41004" customHeight="1"/>
    <row r="41005" customHeight="1"/>
    <row r="41006" customHeight="1"/>
    <row r="41007" customHeight="1"/>
    <row r="41008" customHeight="1"/>
    <row r="41009" customHeight="1"/>
    <row r="41010" customHeight="1"/>
    <row r="41011" customHeight="1"/>
    <row r="41012" customHeight="1"/>
    <row r="41013" customHeight="1"/>
    <row r="41014" customHeight="1"/>
    <row r="41015" customHeight="1"/>
    <row r="41016" customHeight="1"/>
    <row r="41017" customHeight="1"/>
    <row r="41018" customHeight="1"/>
    <row r="41019" customHeight="1"/>
    <row r="41020" customHeight="1"/>
    <row r="41021" customHeight="1"/>
    <row r="41022" customHeight="1"/>
    <row r="41023" customHeight="1"/>
    <row r="41024" customHeight="1"/>
    <row r="41025" customHeight="1"/>
    <row r="41026" customHeight="1"/>
    <row r="41027" customHeight="1"/>
    <row r="41028" customHeight="1"/>
    <row r="41029" customHeight="1"/>
    <row r="41030" customHeight="1"/>
    <row r="41031" customHeight="1"/>
    <row r="41032" customHeight="1"/>
    <row r="41033" customHeight="1"/>
    <row r="41034" customHeight="1"/>
    <row r="41035" customHeight="1"/>
    <row r="41036" customHeight="1"/>
    <row r="41037" customHeight="1"/>
    <row r="41038" customHeight="1"/>
    <row r="41039" customHeight="1"/>
    <row r="41040" customHeight="1"/>
    <row r="41041" customHeight="1"/>
    <row r="41042" customHeight="1"/>
    <row r="41043" customHeight="1"/>
    <row r="41044" customHeight="1"/>
    <row r="41045" customHeight="1"/>
    <row r="41046" customHeight="1"/>
    <row r="41047" customHeight="1"/>
    <row r="41048" customHeight="1"/>
    <row r="41049" customHeight="1"/>
    <row r="41050" customHeight="1"/>
    <row r="41051" customHeight="1"/>
    <row r="41052" customHeight="1"/>
    <row r="41053" customHeight="1"/>
    <row r="41054" customHeight="1"/>
    <row r="41055" customHeight="1"/>
    <row r="41056" customHeight="1"/>
    <row r="41057" customHeight="1"/>
    <row r="41058" customHeight="1"/>
    <row r="41059" customHeight="1"/>
    <row r="41060" customHeight="1"/>
    <row r="41061" customHeight="1"/>
    <row r="41062" customHeight="1"/>
    <row r="41063" customHeight="1"/>
    <row r="41064" customHeight="1"/>
    <row r="41065" customHeight="1"/>
    <row r="41066" customHeight="1"/>
    <row r="41067" customHeight="1"/>
    <row r="41068" customHeight="1"/>
    <row r="41069" customHeight="1"/>
    <row r="41070" customHeight="1"/>
    <row r="41071" customHeight="1"/>
    <row r="41072" customHeight="1"/>
    <row r="41073" customHeight="1"/>
    <row r="41074" customHeight="1"/>
    <row r="41075" customHeight="1"/>
    <row r="41076" customHeight="1"/>
    <row r="41077" customHeight="1"/>
    <row r="41078" customHeight="1"/>
    <row r="41079" customHeight="1"/>
    <row r="41080" customHeight="1"/>
    <row r="41081" customHeight="1"/>
    <row r="41082" customHeight="1"/>
    <row r="41083" customHeight="1"/>
    <row r="41084" customHeight="1"/>
    <row r="41085" customHeight="1"/>
    <row r="41086" customHeight="1"/>
    <row r="41087" customHeight="1"/>
    <row r="41088" customHeight="1"/>
    <row r="41089" customHeight="1"/>
    <row r="41090" customHeight="1"/>
    <row r="41091" customHeight="1"/>
    <row r="41092" customHeight="1"/>
    <row r="41093" customHeight="1"/>
    <row r="41094" customHeight="1"/>
    <row r="41095" customHeight="1"/>
    <row r="41096" customHeight="1"/>
    <row r="41097" customHeight="1"/>
    <row r="41098" customHeight="1"/>
    <row r="41099" customHeight="1"/>
    <row r="41100" customHeight="1"/>
    <row r="41101" customHeight="1"/>
    <row r="41102" customHeight="1"/>
    <row r="41103" customHeight="1"/>
    <row r="41104" customHeight="1"/>
    <row r="41105" customHeight="1"/>
    <row r="41106" customHeight="1"/>
    <row r="41107" customHeight="1"/>
    <row r="41108" customHeight="1"/>
    <row r="41109" customHeight="1"/>
    <row r="41110" customHeight="1"/>
    <row r="41111" customHeight="1"/>
    <row r="41112" customHeight="1"/>
    <row r="41113" customHeight="1"/>
    <row r="41114" customHeight="1"/>
    <row r="41115" customHeight="1"/>
    <row r="41116" customHeight="1"/>
    <row r="41117" customHeight="1"/>
    <row r="41118" customHeight="1"/>
    <row r="41119" customHeight="1"/>
    <row r="41120" customHeight="1"/>
    <row r="41121" customHeight="1"/>
    <row r="41122" customHeight="1"/>
    <row r="41123" customHeight="1"/>
    <row r="41124" customHeight="1"/>
    <row r="41125" customHeight="1"/>
    <row r="41126" customHeight="1"/>
    <row r="41127" customHeight="1"/>
    <row r="41128" customHeight="1"/>
    <row r="41129" customHeight="1"/>
    <row r="41130" customHeight="1"/>
    <row r="41131" customHeight="1"/>
    <row r="41132" customHeight="1"/>
    <row r="41133" customHeight="1"/>
    <row r="41134" customHeight="1"/>
    <row r="41135" customHeight="1"/>
    <row r="41136" customHeight="1"/>
    <row r="41137" customHeight="1"/>
    <row r="41138" customHeight="1"/>
    <row r="41139" customHeight="1"/>
    <row r="41140" customHeight="1"/>
    <row r="41141" customHeight="1"/>
    <row r="41142" customHeight="1"/>
    <row r="41143" customHeight="1"/>
    <row r="41144" customHeight="1"/>
    <row r="41145" customHeight="1"/>
    <row r="41146" customHeight="1"/>
    <row r="41147" customHeight="1"/>
    <row r="41148" customHeight="1"/>
    <row r="41149" customHeight="1"/>
    <row r="41150" customHeight="1"/>
    <row r="41151" customHeight="1"/>
    <row r="41152" customHeight="1"/>
    <row r="41153" customHeight="1"/>
    <row r="41154" customHeight="1"/>
    <row r="41155" customHeight="1"/>
    <row r="41156" customHeight="1"/>
    <row r="41157" customHeight="1"/>
    <row r="41158" customHeight="1"/>
    <row r="41159" customHeight="1"/>
    <row r="41160" customHeight="1"/>
    <row r="41161" customHeight="1"/>
    <row r="41162" customHeight="1"/>
    <row r="41163" customHeight="1"/>
    <row r="41164" customHeight="1"/>
    <row r="41165" customHeight="1"/>
    <row r="41166" customHeight="1"/>
    <row r="41167" customHeight="1"/>
    <row r="41168" customHeight="1"/>
    <row r="41169" customHeight="1"/>
    <row r="41170" customHeight="1"/>
    <row r="41171" customHeight="1"/>
    <row r="41172" customHeight="1"/>
    <row r="41173" customHeight="1"/>
    <row r="41174" customHeight="1"/>
    <row r="41175" customHeight="1"/>
    <row r="41176" customHeight="1"/>
    <row r="41177" customHeight="1"/>
    <row r="41178" customHeight="1"/>
    <row r="41179" customHeight="1"/>
    <row r="41180" customHeight="1"/>
    <row r="41181" customHeight="1"/>
    <row r="41182" customHeight="1"/>
    <row r="41183" customHeight="1"/>
    <row r="41184" customHeight="1"/>
    <row r="41185" customHeight="1"/>
    <row r="41186" customHeight="1"/>
    <row r="41187" customHeight="1"/>
    <row r="41188" customHeight="1"/>
    <row r="41189" customHeight="1"/>
    <row r="41190" customHeight="1"/>
    <row r="41191" customHeight="1"/>
    <row r="41192" customHeight="1"/>
    <row r="41193" customHeight="1"/>
    <row r="41194" customHeight="1"/>
    <row r="41195" customHeight="1"/>
    <row r="41196" customHeight="1"/>
    <row r="41197" customHeight="1"/>
    <row r="41198" customHeight="1"/>
    <row r="41199" customHeight="1"/>
    <row r="41200" customHeight="1"/>
    <row r="41201" customHeight="1"/>
    <row r="41202" customHeight="1"/>
    <row r="41203" customHeight="1"/>
    <row r="41204" customHeight="1"/>
    <row r="41205" customHeight="1"/>
    <row r="41206" customHeight="1"/>
    <row r="41207" customHeight="1"/>
    <row r="41208" customHeight="1"/>
    <row r="41209" customHeight="1"/>
    <row r="41210" customHeight="1"/>
    <row r="41211" customHeight="1"/>
    <row r="41212" customHeight="1"/>
    <row r="41213" customHeight="1"/>
    <row r="41214" customHeight="1"/>
    <row r="41215" customHeight="1"/>
    <row r="41216" customHeight="1"/>
    <row r="41217" customHeight="1"/>
    <row r="41218" customHeight="1"/>
    <row r="41219" customHeight="1"/>
    <row r="41220" customHeight="1"/>
    <row r="41221" customHeight="1"/>
    <row r="41222" customHeight="1"/>
    <row r="41223" customHeight="1"/>
    <row r="41224" customHeight="1"/>
    <row r="41225" customHeight="1"/>
    <row r="41226" customHeight="1"/>
    <row r="41227" customHeight="1"/>
    <row r="41228" customHeight="1"/>
    <row r="41229" customHeight="1"/>
    <row r="41230" customHeight="1"/>
    <row r="41231" customHeight="1"/>
    <row r="41232" customHeight="1"/>
    <row r="41233" customHeight="1"/>
    <row r="41234" customHeight="1"/>
    <row r="41235" customHeight="1"/>
    <row r="41236" customHeight="1"/>
    <row r="41237" customHeight="1"/>
    <row r="41238" customHeight="1"/>
    <row r="41239" customHeight="1"/>
    <row r="41240" customHeight="1"/>
    <row r="41241" customHeight="1"/>
    <row r="41242" customHeight="1"/>
    <row r="41243" customHeight="1"/>
    <row r="41244" customHeight="1"/>
    <row r="41245" customHeight="1"/>
    <row r="41246" customHeight="1"/>
    <row r="41247" customHeight="1"/>
    <row r="41248" customHeight="1"/>
    <row r="41249" customHeight="1"/>
    <row r="41250" customHeight="1"/>
    <row r="41251" customHeight="1"/>
    <row r="41252" customHeight="1"/>
    <row r="41253" customHeight="1"/>
    <row r="41254" customHeight="1"/>
    <row r="41255" customHeight="1"/>
    <row r="41256" customHeight="1"/>
    <row r="41257" customHeight="1"/>
    <row r="41258" customHeight="1"/>
    <row r="41259" customHeight="1"/>
    <row r="41260" customHeight="1"/>
    <row r="41261" customHeight="1"/>
    <row r="41262" customHeight="1"/>
    <row r="41263" customHeight="1"/>
    <row r="41264" customHeight="1"/>
    <row r="41265" customHeight="1"/>
    <row r="41266" customHeight="1"/>
    <row r="41267" customHeight="1"/>
    <row r="41268" customHeight="1"/>
    <row r="41269" customHeight="1"/>
    <row r="41270" customHeight="1"/>
    <row r="41271" customHeight="1"/>
    <row r="41272" customHeight="1"/>
    <row r="41273" customHeight="1"/>
    <row r="41274" customHeight="1"/>
    <row r="41275" customHeight="1"/>
    <row r="41276" customHeight="1"/>
    <row r="41277" customHeight="1"/>
    <row r="41278" customHeight="1"/>
    <row r="41279" customHeight="1"/>
    <row r="41280" customHeight="1"/>
    <row r="41281" customHeight="1"/>
    <row r="41282" customHeight="1"/>
    <row r="41283" customHeight="1"/>
    <row r="41284" customHeight="1"/>
    <row r="41285" customHeight="1"/>
    <row r="41286" customHeight="1"/>
    <row r="41287" customHeight="1"/>
    <row r="41288" customHeight="1"/>
    <row r="41289" customHeight="1"/>
    <row r="41290" customHeight="1"/>
    <row r="41291" customHeight="1"/>
    <row r="41292" customHeight="1"/>
    <row r="41293" customHeight="1"/>
    <row r="41294" customHeight="1"/>
    <row r="41295" customHeight="1"/>
    <row r="41296" customHeight="1"/>
    <row r="41297" customHeight="1"/>
    <row r="41298" customHeight="1"/>
    <row r="41299" customHeight="1"/>
    <row r="41300" customHeight="1"/>
    <row r="41301" customHeight="1"/>
    <row r="41302" customHeight="1"/>
    <row r="41303" customHeight="1"/>
    <row r="41304" customHeight="1"/>
    <row r="41305" customHeight="1"/>
    <row r="41306" customHeight="1"/>
    <row r="41307" customHeight="1"/>
    <row r="41308" customHeight="1"/>
    <row r="41309" customHeight="1"/>
    <row r="41310" customHeight="1"/>
    <row r="41311" customHeight="1"/>
    <row r="41312" customHeight="1"/>
    <row r="41313" customHeight="1"/>
    <row r="41314" customHeight="1"/>
    <row r="41315" customHeight="1"/>
    <row r="41316" customHeight="1"/>
    <row r="41317" customHeight="1"/>
    <row r="41318" customHeight="1"/>
    <row r="41319" customHeight="1"/>
    <row r="41320" customHeight="1"/>
    <row r="41321" customHeight="1"/>
    <row r="41322" customHeight="1"/>
    <row r="41323" customHeight="1"/>
    <row r="41324" customHeight="1"/>
    <row r="41325" customHeight="1"/>
    <row r="41326" customHeight="1"/>
    <row r="41327" customHeight="1"/>
    <row r="41328" customHeight="1"/>
    <row r="41329" customHeight="1"/>
    <row r="41330" customHeight="1"/>
    <row r="41331" customHeight="1"/>
    <row r="41332" customHeight="1"/>
    <row r="41333" customHeight="1"/>
    <row r="41334" customHeight="1"/>
    <row r="41335" customHeight="1"/>
    <row r="41336" customHeight="1"/>
    <row r="41337" customHeight="1"/>
    <row r="41338" customHeight="1"/>
    <row r="41339" customHeight="1"/>
    <row r="41340" customHeight="1"/>
    <row r="41341" customHeight="1"/>
    <row r="41342" customHeight="1"/>
    <row r="41343" customHeight="1"/>
    <row r="41344" customHeight="1"/>
    <row r="41345" customHeight="1"/>
    <row r="41346" customHeight="1"/>
    <row r="41347" customHeight="1"/>
    <row r="41348" customHeight="1"/>
    <row r="41349" customHeight="1"/>
    <row r="41350" customHeight="1"/>
    <row r="41351" customHeight="1"/>
    <row r="41352" customHeight="1"/>
    <row r="41353" customHeight="1"/>
    <row r="41354" customHeight="1"/>
    <row r="41355" customHeight="1"/>
    <row r="41356" customHeight="1"/>
    <row r="41357" customHeight="1"/>
    <row r="41358" customHeight="1"/>
    <row r="41359" customHeight="1"/>
    <row r="41360" customHeight="1"/>
    <row r="41361" customHeight="1"/>
    <row r="41362" customHeight="1"/>
    <row r="41363" customHeight="1"/>
    <row r="41364" customHeight="1"/>
    <row r="41365" customHeight="1"/>
    <row r="41366" customHeight="1"/>
    <row r="41367" customHeight="1"/>
    <row r="41368" customHeight="1"/>
    <row r="41369" customHeight="1"/>
    <row r="41370" customHeight="1"/>
    <row r="41371" customHeight="1"/>
    <row r="41372" customHeight="1"/>
    <row r="41373" customHeight="1"/>
    <row r="41374" customHeight="1"/>
    <row r="41375" customHeight="1"/>
    <row r="41376" customHeight="1"/>
    <row r="41377" customHeight="1"/>
    <row r="41378" customHeight="1"/>
    <row r="41379" customHeight="1"/>
    <row r="41380" customHeight="1"/>
    <row r="41381" customHeight="1"/>
    <row r="41382" customHeight="1"/>
    <row r="41383" customHeight="1"/>
    <row r="41384" customHeight="1"/>
    <row r="41385" customHeight="1"/>
    <row r="41386" customHeight="1"/>
    <row r="41387" customHeight="1"/>
    <row r="41388" customHeight="1"/>
    <row r="41389" customHeight="1"/>
    <row r="41390" customHeight="1"/>
    <row r="41391" customHeight="1"/>
    <row r="41392" customHeight="1"/>
    <row r="41393" customHeight="1"/>
    <row r="41394" customHeight="1"/>
    <row r="41395" customHeight="1"/>
    <row r="41396" customHeight="1"/>
    <row r="41397" customHeight="1"/>
    <row r="41398" customHeight="1"/>
    <row r="41399" customHeight="1"/>
    <row r="41400" customHeight="1"/>
    <row r="41401" customHeight="1"/>
    <row r="41402" customHeight="1"/>
    <row r="41403" customHeight="1"/>
    <row r="41404" customHeight="1"/>
    <row r="41405" customHeight="1"/>
    <row r="41406" customHeight="1"/>
    <row r="41407" customHeight="1"/>
    <row r="41408" customHeight="1"/>
    <row r="41409" customHeight="1"/>
    <row r="41410" customHeight="1"/>
    <row r="41411" customHeight="1"/>
    <row r="41412" customHeight="1"/>
    <row r="41413" customHeight="1"/>
    <row r="41414" customHeight="1"/>
    <row r="41415" customHeight="1"/>
    <row r="41416" customHeight="1"/>
    <row r="41417" customHeight="1"/>
    <row r="41418" customHeight="1"/>
    <row r="41419" customHeight="1"/>
    <row r="41420" customHeight="1"/>
    <row r="41421" customHeight="1"/>
    <row r="41422" customHeight="1"/>
    <row r="41423" customHeight="1"/>
    <row r="41424" customHeight="1"/>
    <row r="41425" customHeight="1"/>
    <row r="41426" customHeight="1"/>
    <row r="41427" customHeight="1"/>
    <row r="41428" customHeight="1"/>
    <row r="41429" customHeight="1"/>
    <row r="41430" customHeight="1"/>
    <row r="41431" customHeight="1"/>
    <row r="41432" customHeight="1"/>
    <row r="41433" customHeight="1"/>
    <row r="41434" customHeight="1"/>
    <row r="41435" customHeight="1"/>
    <row r="41436" customHeight="1"/>
    <row r="41437" customHeight="1"/>
    <row r="41438" customHeight="1"/>
    <row r="41439" customHeight="1"/>
    <row r="41440" customHeight="1"/>
    <row r="41441" customHeight="1"/>
    <row r="41442" customHeight="1"/>
    <row r="41443" customHeight="1"/>
    <row r="41444" customHeight="1"/>
    <row r="41445" customHeight="1"/>
    <row r="41446" customHeight="1"/>
    <row r="41447" customHeight="1"/>
    <row r="41448" customHeight="1"/>
    <row r="41449" customHeight="1"/>
    <row r="41450" customHeight="1"/>
    <row r="41451" customHeight="1"/>
    <row r="41452" customHeight="1"/>
    <row r="41453" customHeight="1"/>
    <row r="41454" customHeight="1"/>
    <row r="41455" customHeight="1"/>
    <row r="41456" customHeight="1"/>
    <row r="41457" customHeight="1"/>
    <row r="41458" customHeight="1"/>
    <row r="41459" customHeight="1"/>
    <row r="41460" customHeight="1"/>
    <row r="41461" customHeight="1"/>
    <row r="41462" customHeight="1"/>
    <row r="41463" customHeight="1"/>
    <row r="41464" customHeight="1"/>
    <row r="41465" customHeight="1"/>
    <row r="41466" customHeight="1"/>
    <row r="41467" customHeight="1"/>
    <row r="41468" customHeight="1"/>
    <row r="41469" customHeight="1"/>
    <row r="41470" customHeight="1"/>
    <row r="41471" customHeight="1"/>
    <row r="41472" customHeight="1"/>
    <row r="41473" customHeight="1"/>
    <row r="41474" customHeight="1"/>
    <row r="41475" customHeight="1"/>
    <row r="41476" customHeight="1"/>
    <row r="41477" customHeight="1"/>
    <row r="41478" customHeight="1"/>
    <row r="41479" customHeight="1"/>
    <row r="41480" customHeight="1"/>
    <row r="41481" customHeight="1"/>
    <row r="41482" customHeight="1"/>
    <row r="41483" customHeight="1"/>
    <row r="41484" customHeight="1"/>
    <row r="41485" customHeight="1"/>
    <row r="41486" customHeight="1"/>
    <row r="41487" customHeight="1"/>
    <row r="41488" customHeight="1"/>
    <row r="41489" customHeight="1"/>
    <row r="41490" customHeight="1"/>
    <row r="41491" customHeight="1"/>
    <row r="41492" customHeight="1"/>
    <row r="41493" customHeight="1"/>
    <row r="41494" customHeight="1"/>
    <row r="41495" customHeight="1"/>
    <row r="41496" customHeight="1"/>
    <row r="41497" customHeight="1"/>
    <row r="41498" customHeight="1"/>
    <row r="41499" customHeight="1"/>
    <row r="41500" customHeight="1"/>
    <row r="41501" customHeight="1"/>
    <row r="41502" customHeight="1"/>
    <row r="41503" customHeight="1"/>
    <row r="41504" customHeight="1"/>
    <row r="41505" customHeight="1"/>
    <row r="41506" customHeight="1"/>
    <row r="41507" customHeight="1"/>
    <row r="41508" customHeight="1"/>
    <row r="41509" customHeight="1"/>
    <row r="41510" customHeight="1"/>
    <row r="41511" customHeight="1"/>
    <row r="41512" customHeight="1"/>
    <row r="41513" customHeight="1"/>
    <row r="41514" customHeight="1"/>
    <row r="41515" customHeight="1"/>
    <row r="41516" customHeight="1"/>
    <row r="41517" customHeight="1"/>
    <row r="41518" customHeight="1"/>
    <row r="41519" customHeight="1"/>
    <row r="41520" customHeight="1"/>
    <row r="41521" customHeight="1"/>
    <row r="41522" customHeight="1"/>
    <row r="41523" customHeight="1"/>
    <row r="41524" customHeight="1"/>
    <row r="41525" customHeight="1"/>
    <row r="41526" customHeight="1"/>
    <row r="41527" customHeight="1"/>
    <row r="41528" customHeight="1"/>
    <row r="41529" customHeight="1"/>
    <row r="41530" customHeight="1"/>
    <row r="41531" customHeight="1"/>
    <row r="41532" customHeight="1"/>
    <row r="41533" customHeight="1"/>
    <row r="41534" customHeight="1"/>
    <row r="41535" customHeight="1"/>
    <row r="41536" customHeight="1"/>
    <row r="41537" customHeight="1"/>
    <row r="41538" customHeight="1"/>
    <row r="41539" customHeight="1"/>
    <row r="41540" customHeight="1"/>
    <row r="41541" customHeight="1"/>
    <row r="41542" customHeight="1"/>
    <row r="41543" customHeight="1"/>
    <row r="41544" customHeight="1"/>
    <row r="41545" customHeight="1"/>
    <row r="41546" customHeight="1"/>
    <row r="41547" customHeight="1"/>
    <row r="41548" customHeight="1"/>
    <row r="41549" customHeight="1"/>
    <row r="41550" customHeight="1"/>
    <row r="41551" customHeight="1"/>
    <row r="41552" customHeight="1"/>
    <row r="41553" customHeight="1"/>
    <row r="41554" customHeight="1"/>
    <row r="41555" customHeight="1"/>
    <row r="41556" customHeight="1"/>
    <row r="41557" customHeight="1"/>
    <row r="41558" customHeight="1"/>
    <row r="41559" customHeight="1"/>
    <row r="41560" customHeight="1"/>
    <row r="41561" customHeight="1"/>
    <row r="41562" customHeight="1"/>
    <row r="41563" customHeight="1"/>
    <row r="41564" customHeight="1"/>
    <row r="41565" customHeight="1"/>
    <row r="41566" customHeight="1"/>
    <row r="41567" customHeight="1"/>
    <row r="41568" customHeight="1"/>
    <row r="41569" customHeight="1"/>
    <row r="41570" customHeight="1"/>
    <row r="41571" customHeight="1"/>
    <row r="41572" customHeight="1"/>
    <row r="41573" customHeight="1"/>
    <row r="41574" customHeight="1"/>
    <row r="41575" customHeight="1"/>
    <row r="41576" customHeight="1"/>
    <row r="41577" customHeight="1"/>
    <row r="41578" customHeight="1"/>
    <row r="41579" customHeight="1"/>
    <row r="41580" customHeight="1"/>
    <row r="41581" customHeight="1"/>
    <row r="41582" customHeight="1"/>
    <row r="41583" customHeight="1"/>
    <row r="41584" customHeight="1"/>
    <row r="41585" customHeight="1"/>
    <row r="41586" customHeight="1"/>
    <row r="41587" customHeight="1"/>
    <row r="41588" customHeight="1"/>
    <row r="41589" customHeight="1"/>
    <row r="41590" customHeight="1"/>
    <row r="41591" customHeight="1"/>
    <row r="41592" customHeight="1"/>
    <row r="41593" customHeight="1"/>
    <row r="41594" customHeight="1"/>
    <row r="41595" customHeight="1"/>
    <row r="41596" customHeight="1"/>
    <row r="41597" customHeight="1"/>
    <row r="41598" customHeight="1"/>
    <row r="41599" customHeight="1"/>
    <row r="41600" customHeight="1"/>
    <row r="41601" customHeight="1"/>
    <row r="41602" customHeight="1"/>
    <row r="41603" customHeight="1"/>
    <row r="41604" customHeight="1"/>
    <row r="41605" customHeight="1"/>
    <row r="41606" customHeight="1"/>
    <row r="41607" customHeight="1"/>
    <row r="41608" customHeight="1"/>
    <row r="41609" customHeight="1"/>
    <row r="41610" customHeight="1"/>
    <row r="41611" customHeight="1"/>
    <row r="41612" customHeight="1"/>
    <row r="41613" customHeight="1"/>
    <row r="41614" customHeight="1"/>
    <row r="41615" customHeight="1"/>
    <row r="41616" customHeight="1"/>
    <row r="41617" customHeight="1"/>
    <row r="41618" customHeight="1"/>
    <row r="41619" customHeight="1"/>
    <row r="41620" customHeight="1"/>
    <row r="41621" customHeight="1"/>
    <row r="41622" customHeight="1"/>
    <row r="41623" customHeight="1"/>
    <row r="41624" customHeight="1"/>
    <row r="41625" customHeight="1"/>
    <row r="41626" customHeight="1"/>
    <row r="41627" customHeight="1"/>
    <row r="41628" customHeight="1"/>
    <row r="41629" customHeight="1"/>
    <row r="41630" customHeight="1"/>
    <row r="41631" customHeight="1"/>
    <row r="41632" customHeight="1"/>
    <row r="41633" customHeight="1"/>
    <row r="41634" customHeight="1"/>
    <row r="41635" customHeight="1"/>
    <row r="41636" customHeight="1"/>
    <row r="41637" customHeight="1"/>
    <row r="41638" customHeight="1"/>
    <row r="41639" customHeight="1"/>
    <row r="41640" customHeight="1"/>
    <row r="41641" customHeight="1"/>
    <row r="41642" customHeight="1"/>
    <row r="41643" customHeight="1"/>
    <row r="41644" customHeight="1"/>
    <row r="41645" customHeight="1"/>
    <row r="41646" customHeight="1"/>
    <row r="41647" customHeight="1"/>
    <row r="41648" customHeight="1"/>
    <row r="41649" customHeight="1"/>
    <row r="41650" customHeight="1"/>
    <row r="41651" customHeight="1"/>
    <row r="41652" customHeight="1"/>
    <row r="41653" customHeight="1"/>
    <row r="41654" customHeight="1"/>
    <row r="41655" customHeight="1"/>
    <row r="41656" customHeight="1"/>
    <row r="41657" customHeight="1"/>
    <row r="41658" customHeight="1"/>
    <row r="41659" customHeight="1"/>
    <row r="41660" customHeight="1"/>
    <row r="41661" customHeight="1"/>
    <row r="41662" customHeight="1"/>
    <row r="41663" customHeight="1"/>
    <row r="41664" customHeight="1"/>
    <row r="41665" customHeight="1"/>
    <row r="41666" customHeight="1"/>
    <row r="41667" customHeight="1"/>
    <row r="41668" customHeight="1"/>
    <row r="41669" customHeight="1"/>
    <row r="41670" customHeight="1"/>
    <row r="41671" customHeight="1"/>
    <row r="41672" customHeight="1"/>
    <row r="41673" customHeight="1"/>
    <row r="41674" customHeight="1"/>
    <row r="41675" customHeight="1"/>
    <row r="41676" customHeight="1"/>
    <row r="41677" customHeight="1"/>
    <row r="41678" customHeight="1"/>
    <row r="41679" customHeight="1"/>
    <row r="41680" customHeight="1"/>
    <row r="41681" customHeight="1"/>
    <row r="41682" customHeight="1"/>
    <row r="41683" customHeight="1"/>
    <row r="41684" customHeight="1"/>
    <row r="41685" customHeight="1"/>
    <row r="41686" customHeight="1"/>
    <row r="41687" customHeight="1"/>
    <row r="41688" customHeight="1"/>
    <row r="41689" customHeight="1"/>
    <row r="41690" customHeight="1"/>
    <row r="41691" customHeight="1"/>
    <row r="41692" customHeight="1"/>
    <row r="41693" customHeight="1"/>
    <row r="41694" customHeight="1"/>
    <row r="41695" customHeight="1"/>
    <row r="41696" customHeight="1"/>
    <row r="41697" customHeight="1"/>
    <row r="41698" customHeight="1"/>
    <row r="41699" customHeight="1"/>
    <row r="41700" customHeight="1"/>
    <row r="41701" customHeight="1"/>
    <row r="41702" customHeight="1"/>
    <row r="41703" customHeight="1"/>
    <row r="41704" customHeight="1"/>
    <row r="41705" customHeight="1"/>
    <row r="41706" customHeight="1"/>
    <row r="41707" customHeight="1"/>
    <row r="41708" customHeight="1"/>
    <row r="41709" customHeight="1"/>
    <row r="41710" customHeight="1"/>
    <row r="41711" customHeight="1"/>
    <row r="41712" customHeight="1"/>
    <row r="41713" customHeight="1"/>
    <row r="41714" customHeight="1"/>
    <row r="41715" customHeight="1"/>
    <row r="41716" customHeight="1"/>
    <row r="41717" customHeight="1"/>
    <row r="41718" customHeight="1"/>
    <row r="41719" customHeight="1"/>
    <row r="41720" customHeight="1"/>
    <row r="41721" customHeight="1"/>
    <row r="41722" customHeight="1"/>
    <row r="41723" customHeight="1"/>
    <row r="41724" customHeight="1"/>
    <row r="41725" customHeight="1"/>
    <row r="41726" customHeight="1"/>
    <row r="41727" customHeight="1"/>
    <row r="41728" customHeight="1"/>
    <row r="41729" customHeight="1"/>
    <row r="41730" customHeight="1"/>
    <row r="41731" customHeight="1"/>
    <row r="41732" customHeight="1"/>
    <row r="41733" customHeight="1"/>
    <row r="41734" customHeight="1"/>
    <row r="41735" customHeight="1"/>
    <row r="41736" customHeight="1"/>
    <row r="41737" customHeight="1"/>
    <row r="41738" customHeight="1"/>
    <row r="41739" customHeight="1"/>
    <row r="41740" customHeight="1"/>
    <row r="41741" customHeight="1"/>
    <row r="41742" customHeight="1"/>
    <row r="41743" customHeight="1"/>
    <row r="41744" customHeight="1"/>
    <row r="41745" customHeight="1"/>
    <row r="41746" customHeight="1"/>
    <row r="41747" customHeight="1"/>
    <row r="41748" customHeight="1"/>
    <row r="41749" customHeight="1"/>
    <row r="41750" customHeight="1"/>
    <row r="41751" customHeight="1"/>
    <row r="41752" customHeight="1"/>
    <row r="41753" customHeight="1"/>
    <row r="41754" customHeight="1"/>
    <row r="41755" customHeight="1"/>
    <row r="41756" customHeight="1"/>
    <row r="41757" customHeight="1"/>
    <row r="41758" customHeight="1"/>
    <row r="41759" customHeight="1"/>
    <row r="41760" customHeight="1"/>
    <row r="41761" customHeight="1"/>
    <row r="41762" customHeight="1"/>
    <row r="41763" customHeight="1"/>
    <row r="41764" customHeight="1"/>
    <row r="41765" customHeight="1"/>
    <row r="41766" customHeight="1"/>
    <row r="41767" customHeight="1"/>
    <row r="41768" customHeight="1"/>
    <row r="41769" customHeight="1"/>
    <row r="41770" customHeight="1"/>
    <row r="41771" customHeight="1"/>
    <row r="41772" customHeight="1"/>
    <row r="41773" customHeight="1"/>
    <row r="41774" customHeight="1"/>
    <row r="41775" customHeight="1"/>
    <row r="41776" customHeight="1"/>
    <row r="41777" customHeight="1"/>
    <row r="41778" customHeight="1"/>
    <row r="41779" customHeight="1"/>
    <row r="41780" customHeight="1"/>
    <row r="41781" customHeight="1"/>
    <row r="41782" customHeight="1"/>
    <row r="41783" customHeight="1"/>
    <row r="41784" customHeight="1"/>
    <row r="41785" customHeight="1"/>
    <row r="41786" customHeight="1"/>
    <row r="41787" customHeight="1"/>
    <row r="41788" customHeight="1"/>
    <row r="41789" customHeight="1"/>
    <row r="41790" customHeight="1"/>
    <row r="41791" customHeight="1"/>
    <row r="41792" customHeight="1"/>
    <row r="41793" customHeight="1"/>
    <row r="41794" customHeight="1"/>
    <row r="41795" customHeight="1"/>
    <row r="41796" customHeight="1"/>
    <row r="41797" customHeight="1"/>
    <row r="41798" customHeight="1"/>
    <row r="41799" customHeight="1"/>
    <row r="41800" customHeight="1"/>
    <row r="41801" customHeight="1"/>
    <row r="41802" customHeight="1"/>
    <row r="41803" customHeight="1"/>
    <row r="41804" customHeight="1"/>
    <row r="41805" customHeight="1"/>
    <row r="41806" customHeight="1"/>
    <row r="41807" customHeight="1"/>
    <row r="41808" customHeight="1"/>
    <row r="41809" customHeight="1"/>
    <row r="41810" customHeight="1"/>
    <row r="41811" customHeight="1"/>
    <row r="41812" customHeight="1"/>
    <row r="41813" customHeight="1"/>
    <row r="41814" customHeight="1"/>
    <row r="41815" customHeight="1"/>
    <row r="41816" customHeight="1"/>
    <row r="41817" customHeight="1"/>
    <row r="41818" customHeight="1"/>
    <row r="41819" customHeight="1"/>
    <row r="41820" customHeight="1"/>
    <row r="41821" customHeight="1"/>
    <row r="41822" customHeight="1"/>
    <row r="41823" customHeight="1"/>
    <row r="41824" customHeight="1"/>
    <row r="41825" customHeight="1"/>
    <row r="41826" customHeight="1"/>
    <row r="41827" customHeight="1"/>
    <row r="41828" customHeight="1"/>
    <row r="41829" customHeight="1"/>
    <row r="41830" customHeight="1"/>
    <row r="41831" customHeight="1"/>
    <row r="41832" customHeight="1"/>
    <row r="41833" customHeight="1"/>
    <row r="41834" customHeight="1"/>
    <row r="41835" customHeight="1"/>
    <row r="41836" customHeight="1"/>
    <row r="41837" customHeight="1"/>
    <row r="41838" customHeight="1"/>
    <row r="41839" customHeight="1"/>
    <row r="41840" customHeight="1"/>
    <row r="41841" customHeight="1"/>
    <row r="41842" customHeight="1"/>
    <row r="41843" customHeight="1"/>
    <row r="41844" customHeight="1"/>
    <row r="41845" customHeight="1"/>
    <row r="41846" customHeight="1"/>
    <row r="41847" customHeight="1"/>
    <row r="41848" customHeight="1"/>
    <row r="41849" customHeight="1"/>
    <row r="41850" customHeight="1"/>
    <row r="41851" customHeight="1"/>
    <row r="41852" customHeight="1"/>
    <row r="41853" customHeight="1"/>
    <row r="41854" customHeight="1"/>
    <row r="41855" customHeight="1"/>
    <row r="41856" customHeight="1"/>
    <row r="41857" customHeight="1"/>
    <row r="41858" customHeight="1"/>
    <row r="41859" customHeight="1"/>
    <row r="41860" customHeight="1"/>
    <row r="41861" customHeight="1"/>
    <row r="41862" customHeight="1"/>
    <row r="41863" customHeight="1"/>
    <row r="41864" customHeight="1"/>
    <row r="41865" customHeight="1"/>
    <row r="41866" customHeight="1"/>
    <row r="41867" customHeight="1"/>
    <row r="41868" customHeight="1"/>
    <row r="41869" customHeight="1"/>
    <row r="41870" customHeight="1"/>
    <row r="41871" customHeight="1"/>
    <row r="41872" customHeight="1"/>
    <row r="41873" customHeight="1"/>
    <row r="41874" customHeight="1"/>
    <row r="41875" customHeight="1"/>
    <row r="41876" customHeight="1"/>
    <row r="41877" customHeight="1"/>
    <row r="41878" customHeight="1"/>
    <row r="41879" customHeight="1"/>
    <row r="41880" customHeight="1"/>
    <row r="41881" customHeight="1"/>
    <row r="41882" customHeight="1"/>
    <row r="41883" customHeight="1"/>
    <row r="41884" customHeight="1"/>
    <row r="41885" customHeight="1"/>
    <row r="41886" customHeight="1"/>
    <row r="41887" customHeight="1"/>
    <row r="41888" customHeight="1"/>
    <row r="41889" customHeight="1"/>
    <row r="41890" customHeight="1"/>
    <row r="41891" customHeight="1"/>
    <row r="41892" customHeight="1"/>
    <row r="41893" customHeight="1"/>
    <row r="41894" customHeight="1"/>
    <row r="41895" customHeight="1"/>
    <row r="41896" customHeight="1"/>
    <row r="41897" customHeight="1"/>
    <row r="41898" customHeight="1"/>
    <row r="41899" customHeight="1"/>
    <row r="41900" customHeight="1"/>
    <row r="41901" customHeight="1"/>
    <row r="41902" customHeight="1"/>
    <row r="41903" customHeight="1"/>
    <row r="41904" customHeight="1"/>
    <row r="41905" customHeight="1"/>
    <row r="41906" customHeight="1"/>
    <row r="41907" customHeight="1"/>
    <row r="41908" customHeight="1"/>
    <row r="41909" customHeight="1"/>
    <row r="41910" customHeight="1"/>
    <row r="41911" customHeight="1"/>
    <row r="41912" customHeight="1"/>
    <row r="41913" customHeight="1"/>
    <row r="41914" customHeight="1"/>
    <row r="41915" customHeight="1"/>
    <row r="41916" customHeight="1"/>
    <row r="41917" customHeight="1"/>
    <row r="41918" customHeight="1"/>
    <row r="41919" customHeight="1"/>
    <row r="41920" customHeight="1"/>
    <row r="41921" customHeight="1"/>
    <row r="41922" customHeight="1"/>
    <row r="41923" customHeight="1"/>
    <row r="41924" customHeight="1"/>
    <row r="41925" customHeight="1"/>
    <row r="41926" customHeight="1"/>
    <row r="41927" customHeight="1"/>
    <row r="41928" customHeight="1"/>
    <row r="41929" customHeight="1"/>
    <row r="41930" customHeight="1"/>
    <row r="41931" customHeight="1"/>
    <row r="41932" customHeight="1"/>
    <row r="41933" customHeight="1"/>
    <row r="41934" customHeight="1"/>
    <row r="41935" customHeight="1"/>
    <row r="41936" customHeight="1"/>
    <row r="41937" customHeight="1"/>
    <row r="41938" customHeight="1"/>
    <row r="41939" customHeight="1"/>
    <row r="41940" customHeight="1"/>
    <row r="41941" customHeight="1"/>
    <row r="41942" customHeight="1"/>
    <row r="41943" customHeight="1"/>
    <row r="41944" customHeight="1"/>
    <row r="41945" customHeight="1"/>
    <row r="41946" customHeight="1"/>
    <row r="41947" customHeight="1"/>
    <row r="41948" customHeight="1"/>
    <row r="41949" customHeight="1"/>
    <row r="41950" customHeight="1"/>
    <row r="41951" customHeight="1"/>
    <row r="41952" customHeight="1"/>
    <row r="41953" customHeight="1"/>
    <row r="41954" customHeight="1"/>
    <row r="41955" customHeight="1"/>
    <row r="41956" customHeight="1"/>
    <row r="41957" customHeight="1"/>
    <row r="41958" customHeight="1"/>
    <row r="41959" customHeight="1"/>
    <row r="41960" customHeight="1"/>
    <row r="41961" customHeight="1"/>
    <row r="41962" customHeight="1"/>
    <row r="41963" customHeight="1"/>
    <row r="41964" customHeight="1"/>
    <row r="41965" customHeight="1"/>
    <row r="41966" customHeight="1"/>
    <row r="41967" customHeight="1"/>
    <row r="41968" customHeight="1"/>
    <row r="41969" customHeight="1"/>
    <row r="41970" customHeight="1"/>
    <row r="41971" customHeight="1"/>
    <row r="41972" customHeight="1"/>
    <row r="41973" customHeight="1"/>
    <row r="41974" customHeight="1"/>
    <row r="41975" customHeight="1"/>
    <row r="41976" customHeight="1"/>
    <row r="41977" customHeight="1"/>
    <row r="41978" customHeight="1"/>
    <row r="41979" customHeight="1"/>
    <row r="41980" customHeight="1"/>
    <row r="41981" customHeight="1"/>
    <row r="41982" customHeight="1"/>
    <row r="41983" customHeight="1"/>
    <row r="41984" customHeight="1"/>
    <row r="41985" customHeight="1"/>
    <row r="41986" customHeight="1"/>
    <row r="41987" customHeight="1"/>
    <row r="41988" customHeight="1"/>
    <row r="41989" customHeight="1"/>
    <row r="41990" customHeight="1"/>
    <row r="41991" customHeight="1"/>
    <row r="41992" customHeight="1"/>
    <row r="41993" customHeight="1"/>
    <row r="41994" customHeight="1"/>
    <row r="41995" customHeight="1"/>
    <row r="41996" customHeight="1"/>
    <row r="41997" customHeight="1"/>
    <row r="41998" customHeight="1"/>
    <row r="41999" customHeight="1"/>
    <row r="42000" customHeight="1"/>
    <row r="42001" customHeight="1"/>
    <row r="42002" customHeight="1"/>
    <row r="42003" customHeight="1"/>
    <row r="42004" customHeight="1"/>
    <row r="42005" customHeight="1"/>
    <row r="42006" customHeight="1"/>
    <row r="42007" customHeight="1"/>
    <row r="42008" customHeight="1"/>
    <row r="42009" customHeight="1"/>
    <row r="42010" customHeight="1"/>
    <row r="42011" customHeight="1"/>
    <row r="42012" customHeight="1"/>
    <row r="42013" customHeight="1"/>
    <row r="42014" customHeight="1"/>
    <row r="42015" customHeight="1"/>
    <row r="42016" customHeight="1"/>
    <row r="42017" customHeight="1"/>
    <row r="42018" customHeight="1"/>
    <row r="42019" customHeight="1"/>
    <row r="42020" customHeight="1"/>
    <row r="42021" customHeight="1"/>
    <row r="42022" customHeight="1"/>
    <row r="42023" customHeight="1"/>
    <row r="42024" customHeight="1"/>
    <row r="42025" customHeight="1"/>
    <row r="42026" customHeight="1"/>
    <row r="42027" customHeight="1"/>
    <row r="42028" customHeight="1"/>
    <row r="42029" customHeight="1"/>
    <row r="42030" customHeight="1"/>
    <row r="42031" customHeight="1"/>
    <row r="42032" customHeight="1"/>
    <row r="42033" customHeight="1"/>
    <row r="42034" customHeight="1"/>
    <row r="42035" customHeight="1"/>
    <row r="42036" customHeight="1"/>
    <row r="42037" customHeight="1"/>
    <row r="42038" customHeight="1"/>
    <row r="42039" customHeight="1"/>
    <row r="42040" customHeight="1"/>
    <row r="42041" customHeight="1"/>
    <row r="42042" customHeight="1"/>
    <row r="42043" customHeight="1"/>
    <row r="42044" customHeight="1"/>
    <row r="42045" customHeight="1"/>
    <row r="42046" customHeight="1"/>
    <row r="42047" customHeight="1"/>
    <row r="42048" customHeight="1"/>
    <row r="42049" customHeight="1"/>
    <row r="42050" customHeight="1"/>
    <row r="42051" customHeight="1"/>
    <row r="42052" customHeight="1"/>
    <row r="42053" customHeight="1"/>
    <row r="42054" customHeight="1"/>
    <row r="42055" customHeight="1"/>
    <row r="42056" customHeight="1"/>
    <row r="42057" customHeight="1"/>
    <row r="42058" customHeight="1"/>
    <row r="42059" customHeight="1"/>
    <row r="42060" customHeight="1"/>
    <row r="42061" customHeight="1"/>
    <row r="42062" customHeight="1"/>
    <row r="42063" customHeight="1"/>
    <row r="42064" customHeight="1"/>
    <row r="42065" customHeight="1"/>
    <row r="42066" customHeight="1"/>
    <row r="42067" customHeight="1"/>
    <row r="42068" customHeight="1"/>
    <row r="42069" customHeight="1"/>
    <row r="42070" customHeight="1"/>
    <row r="42071" customHeight="1"/>
    <row r="42072" customHeight="1"/>
    <row r="42073" customHeight="1"/>
    <row r="42074" customHeight="1"/>
    <row r="42075" customHeight="1"/>
    <row r="42076" customHeight="1"/>
    <row r="42077" customHeight="1"/>
    <row r="42078" customHeight="1"/>
    <row r="42079" customHeight="1"/>
    <row r="42080" customHeight="1"/>
    <row r="42081" customHeight="1"/>
    <row r="42082" customHeight="1"/>
    <row r="42083" customHeight="1"/>
    <row r="42084" customHeight="1"/>
    <row r="42085" customHeight="1"/>
    <row r="42086" customHeight="1"/>
    <row r="42087" customHeight="1"/>
    <row r="42088" customHeight="1"/>
    <row r="42089" customHeight="1"/>
    <row r="42090" customHeight="1"/>
    <row r="42091" customHeight="1"/>
    <row r="42092" customHeight="1"/>
    <row r="42093" customHeight="1"/>
    <row r="42094" customHeight="1"/>
    <row r="42095" customHeight="1"/>
    <row r="42096" customHeight="1"/>
    <row r="42097" customHeight="1"/>
    <row r="42098" customHeight="1"/>
    <row r="42099" customHeight="1"/>
    <row r="42100" customHeight="1"/>
    <row r="42101" customHeight="1"/>
    <row r="42102" customHeight="1"/>
    <row r="42103" customHeight="1"/>
    <row r="42104" customHeight="1"/>
    <row r="42105" customHeight="1"/>
    <row r="42106" customHeight="1"/>
    <row r="42107" customHeight="1"/>
    <row r="42108" customHeight="1"/>
    <row r="42109" customHeight="1"/>
    <row r="42110" customHeight="1"/>
    <row r="42111" customHeight="1"/>
    <row r="42112" customHeight="1"/>
    <row r="42113" customHeight="1"/>
    <row r="42114" customHeight="1"/>
    <row r="42115" customHeight="1"/>
    <row r="42116" customHeight="1"/>
    <row r="42117" customHeight="1"/>
    <row r="42118" customHeight="1"/>
    <row r="42119" customHeight="1"/>
    <row r="42120" customHeight="1"/>
    <row r="42121" customHeight="1"/>
    <row r="42122" customHeight="1"/>
    <row r="42123" customHeight="1"/>
    <row r="42124" customHeight="1"/>
    <row r="42125" customHeight="1"/>
    <row r="42126" customHeight="1"/>
    <row r="42127" customHeight="1"/>
    <row r="42128" customHeight="1"/>
    <row r="42129" customHeight="1"/>
    <row r="42130" customHeight="1"/>
    <row r="42131" customHeight="1"/>
    <row r="42132" customHeight="1"/>
    <row r="42133" customHeight="1"/>
    <row r="42134" customHeight="1"/>
    <row r="42135" customHeight="1"/>
    <row r="42136" customHeight="1"/>
    <row r="42137" customHeight="1"/>
    <row r="42138" customHeight="1"/>
    <row r="42139" customHeight="1"/>
    <row r="42140" customHeight="1"/>
    <row r="42141" customHeight="1"/>
    <row r="42142" customHeight="1"/>
    <row r="42143" customHeight="1"/>
    <row r="42144" customHeight="1"/>
    <row r="42145" customHeight="1"/>
    <row r="42146" customHeight="1"/>
    <row r="42147" customHeight="1"/>
    <row r="42148" customHeight="1"/>
    <row r="42149" customHeight="1"/>
    <row r="42150" customHeight="1"/>
    <row r="42151" customHeight="1"/>
    <row r="42152" customHeight="1"/>
    <row r="42153" customHeight="1"/>
    <row r="42154" customHeight="1"/>
    <row r="42155" customHeight="1"/>
    <row r="42156" customHeight="1"/>
    <row r="42157" customHeight="1"/>
    <row r="42158" customHeight="1"/>
    <row r="42159" customHeight="1"/>
    <row r="42160" customHeight="1"/>
    <row r="42161" customHeight="1"/>
    <row r="42162" customHeight="1"/>
    <row r="42163" customHeight="1"/>
    <row r="42164" customHeight="1"/>
    <row r="42165" customHeight="1"/>
    <row r="42166" customHeight="1"/>
    <row r="42167" customHeight="1"/>
    <row r="42168" customHeight="1"/>
    <row r="42169" customHeight="1"/>
    <row r="42170" customHeight="1"/>
    <row r="42171" customHeight="1"/>
    <row r="42172" customHeight="1"/>
    <row r="42173" customHeight="1"/>
    <row r="42174" customHeight="1"/>
    <row r="42175" customHeight="1"/>
    <row r="42176" customHeight="1"/>
    <row r="42177" customHeight="1"/>
    <row r="42178" customHeight="1"/>
    <row r="42179" customHeight="1"/>
    <row r="42180" customHeight="1"/>
    <row r="42181" customHeight="1"/>
    <row r="42182" customHeight="1"/>
    <row r="42183" customHeight="1"/>
    <row r="42184" customHeight="1"/>
    <row r="42185" customHeight="1"/>
    <row r="42186" customHeight="1"/>
    <row r="42187" customHeight="1"/>
    <row r="42188" customHeight="1"/>
    <row r="42189" customHeight="1"/>
    <row r="42190" customHeight="1"/>
    <row r="42191" customHeight="1"/>
    <row r="42192" customHeight="1"/>
    <row r="42193" customHeight="1"/>
    <row r="42194" customHeight="1"/>
    <row r="42195" customHeight="1"/>
    <row r="42196" customHeight="1"/>
    <row r="42197" customHeight="1"/>
    <row r="42198" customHeight="1"/>
    <row r="42199" customHeight="1"/>
    <row r="42200" customHeight="1"/>
    <row r="42201" customHeight="1"/>
    <row r="42202" customHeight="1"/>
    <row r="42203" customHeight="1"/>
    <row r="42204" customHeight="1"/>
    <row r="42205" customHeight="1"/>
    <row r="42206" customHeight="1"/>
    <row r="42207" customHeight="1"/>
    <row r="42208" customHeight="1"/>
    <row r="42209" customHeight="1"/>
    <row r="42210" customHeight="1"/>
    <row r="42211" customHeight="1"/>
    <row r="42212" customHeight="1"/>
    <row r="42213" customHeight="1"/>
    <row r="42214" customHeight="1"/>
    <row r="42215" customHeight="1"/>
    <row r="42216" customHeight="1"/>
    <row r="42217" customHeight="1"/>
    <row r="42218" customHeight="1"/>
    <row r="42219" customHeight="1"/>
    <row r="42220" customHeight="1"/>
    <row r="42221" customHeight="1"/>
    <row r="42222" customHeight="1"/>
    <row r="42223" customHeight="1"/>
    <row r="42224" customHeight="1"/>
    <row r="42225" customHeight="1"/>
    <row r="42226" customHeight="1"/>
    <row r="42227" customHeight="1"/>
    <row r="42228" customHeight="1"/>
    <row r="42229" customHeight="1"/>
    <row r="42230" customHeight="1"/>
    <row r="42231" customHeight="1"/>
    <row r="42232" customHeight="1"/>
    <row r="42233" customHeight="1"/>
    <row r="42234" customHeight="1"/>
    <row r="42235" customHeight="1"/>
    <row r="42236" customHeight="1"/>
    <row r="42237" customHeight="1"/>
    <row r="42238" customHeight="1"/>
    <row r="42239" customHeight="1"/>
    <row r="42240" customHeight="1"/>
    <row r="42241" customHeight="1"/>
    <row r="42242" customHeight="1"/>
    <row r="42243" customHeight="1"/>
    <row r="42244" customHeight="1"/>
    <row r="42245" customHeight="1"/>
    <row r="42246" customHeight="1"/>
    <row r="42247" customHeight="1"/>
    <row r="42248" customHeight="1"/>
    <row r="42249" customHeight="1"/>
    <row r="42250" customHeight="1"/>
    <row r="42251" customHeight="1"/>
    <row r="42252" customHeight="1"/>
    <row r="42253" customHeight="1"/>
    <row r="42254" customHeight="1"/>
    <row r="42255" customHeight="1"/>
    <row r="42256" customHeight="1"/>
    <row r="42257" customHeight="1"/>
    <row r="42258" customHeight="1"/>
    <row r="42259" customHeight="1"/>
    <row r="42260" customHeight="1"/>
    <row r="42261" customHeight="1"/>
    <row r="42262" customHeight="1"/>
    <row r="42263" customHeight="1"/>
    <row r="42264" customHeight="1"/>
    <row r="42265" customHeight="1"/>
    <row r="42266" customHeight="1"/>
    <row r="42267" customHeight="1"/>
    <row r="42268" customHeight="1"/>
    <row r="42269" customHeight="1"/>
    <row r="42270" customHeight="1"/>
    <row r="42271" customHeight="1"/>
    <row r="42272" customHeight="1"/>
    <row r="42273" customHeight="1"/>
    <row r="42274" customHeight="1"/>
    <row r="42275" customHeight="1"/>
    <row r="42276" customHeight="1"/>
    <row r="42277" customHeight="1"/>
    <row r="42278" customHeight="1"/>
    <row r="42279" customHeight="1"/>
    <row r="42280" customHeight="1"/>
    <row r="42281" customHeight="1"/>
    <row r="42282" customHeight="1"/>
    <row r="42283" customHeight="1"/>
    <row r="42284" customHeight="1"/>
    <row r="42285" customHeight="1"/>
    <row r="42286" customHeight="1"/>
    <row r="42287" customHeight="1"/>
    <row r="42288" customHeight="1"/>
    <row r="42289" customHeight="1"/>
    <row r="42290" customHeight="1"/>
    <row r="42291" customHeight="1"/>
    <row r="42292" customHeight="1"/>
    <row r="42293" customHeight="1"/>
    <row r="42294" customHeight="1"/>
    <row r="42295" customHeight="1"/>
    <row r="42296" customHeight="1"/>
    <row r="42297" customHeight="1"/>
    <row r="42298" customHeight="1"/>
    <row r="42299" customHeight="1"/>
    <row r="42300" customHeight="1"/>
    <row r="42301" customHeight="1"/>
    <row r="42302" customHeight="1"/>
    <row r="42303" customHeight="1"/>
    <row r="42304" customHeight="1"/>
    <row r="42305" customHeight="1"/>
    <row r="42306" customHeight="1"/>
    <row r="42307" customHeight="1"/>
    <row r="42308" customHeight="1"/>
    <row r="42309" customHeight="1"/>
    <row r="42310" customHeight="1"/>
    <row r="42311" customHeight="1"/>
    <row r="42312" customHeight="1"/>
    <row r="42313" customHeight="1"/>
    <row r="42314" customHeight="1"/>
    <row r="42315" customHeight="1"/>
    <row r="42316" customHeight="1"/>
    <row r="42317" customHeight="1"/>
    <row r="42318" customHeight="1"/>
    <row r="42319" customHeight="1"/>
    <row r="42320" customHeight="1"/>
    <row r="42321" customHeight="1"/>
    <row r="42322" customHeight="1"/>
    <row r="42323" customHeight="1"/>
    <row r="42324" customHeight="1"/>
    <row r="42325" customHeight="1"/>
    <row r="42326" customHeight="1"/>
    <row r="42327" customHeight="1"/>
    <row r="42328" customHeight="1"/>
    <row r="42329" customHeight="1"/>
    <row r="42330" customHeight="1"/>
    <row r="42331" customHeight="1"/>
    <row r="42332" customHeight="1"/>
    <row r="42333" customHeight="1"/>
    <row r="42334" customHeight="1"/>
    <row r="42335" customHeight="1"/>
    <row r="42336" customHeight="1"/>
    <row r="42337" customHeight="1"/>
    <row r="42338" customHeight="1"/>
    <row r="42339" customHeight="1"/>
    <row r="42340" customHeight="1"/>
    <row r="42341" customHeight="1"/>
    <row r="42342" customHeight="1"/>
    <row r="42343" customHeight="1"/>
    <row r="42344" customHeight="1"/>
    <row r="42345" customHeight="1"/>
    <row r="42346" customHeight="1"/>
    <row r="42347" customHeight="1"/>
    <row r="42348" customHeight="1"/>
    <row r="42349" customHeight="1"/>
    <row r="42350" customHeight="1"/>
    <row r="42351" customHeight="1"/>
    <row r="42352" customHeight="1"/>
    <row r="42353" customHeight="1"/>
    <row r="42354" customHeight="1"/>
    <row r="42355" customHeight="1"/>
    <row r="42356" customHeight="1"/>
    <row r="42357" customHeight="1"/>
    <row r="42358" customHeight="1"/>
    <row r="42359" customHeight="1"/>
    <row r="42360" customHeight="1"/>
    <row r="42361" customHeight="1"/>
    <row r="42362" customHeight="1"/>
    <row r="42363" customHeight="1"/>
    <row r="42364" customHeight="1"/>
    <row r="42365" customHeight="1"/>
    <row r="42366" customHeight="1"/>
    <row r="42367" customHeight="1"/>
    <row r="42368" customHeight="1"/>
    <row r="42369" customHeight="1"/>
    <row r="42370" customHeight="1"/>
    <row r="42371" customHeight="1"/>
    <row r="42372" customHeight="1"/>
    <row r="42373" customHeight="1"/>
    <row r="42374" customHeight="1"/>
    <row r="42375" customHeight="1"/>
    <row r="42376" customHeight="1"/>
    <row r="42377" customHeight="1"/>
    <row r="42378" customHeight="1"/>
    <row r="42379" customHeight="1"/>
    <row r="42380" customHeight="1"/>
    <row r="42381" customHeight="1"/>
    <row r="42382" customHeight="1"/>
    <row r="42383" customHeight="1"/>
    <row r="42384" customHeight="1"/>
    <row r="42385" customHeight="1"/>
    <row r="42386" customHeight="1"/>
    <row r="42387" customHeight="1"/>
    <row r="42388" customHeight="1"/>
    <row r="42389" customHeight="1"/>
    <row r="42390" customHeight="1"/>
    <row r="42391" customHeight="1"/>
    <row r="42392" customHeight="1"/>
    <row r="42393" customHeight="1"/>
    <row r="42394" customHeight="1"/>
    <row r="42395" customHeight="1"/>
    <row r="42396" customHeight="1"/>
    <row r="42397" customHeight="1"/>
    <row r="42398" customHeight="1"/>
    <row r="42399" customHeight="1"/>
    <row r="42400" customHeight="1"/>
    <row r="42401" customHeight="1"/>
    <row r="42402" customHeight="1"/>
    <row r="42403" customHeight="1"/>
    <row r="42404" customHeight="1"/>
    <row r="42405" customHeight="1"/>
    <row r="42406" customHeight="1"/>
    <row r="42407" customHeight="1"/>
    <row r="42408" customHeight="1"/>
    <row r="42409" customHeight="1"/>
    <row r="42410" customHeight="1"/>
    <row r="42411" customHeight="1"/>
    <row r="42412" customHeight="1"/>
    <row r="42413" customHeight="1"/>
    <row r="42414" customHeight="1"/>
    <row r="42415" customHeight="1"/>
    <row r="42416" customHeight="1"/>
    <row r="42417" customHeight="1"/>
    <row r="42418" customHeight="1"/>
    <row r="42419" customHeight="1"/>
    <row r="42420" customHeight="1"/>
    <row r="42421" customHeight="1"/>
    <row r="42422" customHeight="1"/>
    <row r="42423" customHeight="1"/>
    <row r="42424" customHeight="1"/>
    <row r="42425" customHeight="1"/>
    <row r="42426" customHeight="1"/>
    <row r="42427" customHeight="1"/>
    <row r="42428" customHeight="1"/>
    <row r="42429" customHeight="1"/>
    <row r="42430" customHeight="1"/>
    <row r="42431" customHeight="1"/>
    <row r="42432" customHeight="1"/>
    <row r="42433" customHeight="1"/>
    <row r="42434" customHeight="1"/>
    <row r="42435" customHeight="1"/>
    <row r="42436" customHeight="1"/>
    <row r="42437" customHeight="1"/>
    <row r="42438" customHeight="1"/>
    <row r="42439" customHeight="1"/>
    <row r="42440" customHeight="1"/>
    <row r="42441" customHeight="1"/>
    <row r="42442" customHeight="1"/>
    <row r="42443" customHeight="1"/>
    <row r="42444" customHeight="1"/>
    <row r="42445" customHeight="1"/>
    <row r="42446" customHeight="1"/>
    <row r="42447" customHeight="1"/>
    <row r="42448" customHeight="1"/>
    <row r="42449" customHeight="1"/>
    <row r="42450" customHeight="1"/>
    <row r="42451" customHeight="1"/>
    <row r="42452" customHeight="1"/>
    <row r="42453" customHeight="1"/>
    <row r="42454" customHeight="1"/>
    <row r="42455" customHeight="1"/>
    <row r="42456" customHeight="1"/>
    <row r="42457" customHeight="1"/>
    <row r="42458" customHeight="1"/>
    <row r="42459" customHeight="1"/>
    <row r="42460" customHeight="1"/>
    <row r="42461" customHeight="1"/>
    <row r="42462" customHeight="1"/>
    <row r="42463" customHeight="1"/>
    <row r="42464" customHeight="1"/>
    <row r="42465" customHeight="1"/>
    <row r="42466" customHeight="1"/>
    <row r="42467" customHeight="1"/>
    <row r="42468" customHeight="1"/>
    <row r="42469" customHeight="1"/>
    <row r="42470" customHeight="1"/>
    <row r="42471" customHeight="1"/>
    <row r="42472" customHeight="1"/>
    <row r="42473" customHeight="1"/>
    <row r="42474" customHeight="1"/>
    <row r="42475" customHeight="1"/>
    <row r="42476" customHeight="1"/>
    <row r="42477" customHeight="1"/>
    <row r="42478" customHeight="1"/>
    <row r="42479" customHeight="1"/>
    <row r="42480" customHeight="1"/>
    <row r="42481" customHeight="1"/>
    <row r="42482" customHeight="1"/>
    <row r="42483" customHeight="1"/>
    <row r="42484" customHeight="1"/>
    <row r="42485" customHeight="1"/>
    <row r="42486" customHeight="1"/>
    <row r="42487" customHeight="1"/>
    <row r="42488" customHeight="1"/>
    <row r="42489" customHeight="1"/>
    <row r="42490" customHeight="1"/>
    <row r="42491" customHeight="1"/>
    <row r="42492" customHeight="1"/>
    <row r="42493" customHeight="1"/>
    <row r="42494" customHeight="1"/>
    <row r="42495" customHeight="1"/>
    <row r="42496" customHeight="1"/>
    <row r="42497" customHeight="1"/>
    <row r="42498" customHeight="1"/>
    <row r="42499" customHeight="1"/>
    <row r="42500" customHeight="1"/>
    <row r="42501" customHeight="1"/>
    <row r="42502" customHeight="1"/>
    <row r="42503" customHeight="1"/>
    <row r="42504" customHeight="1"/>
    <row r="42505" customHeight="1"/>
    <row r="42506" customHeight="1"/>
    <row r="42507" customHeight="1"/>
    <row r="42508" customHeight="1"/>
    <row r="42509" customHeight="1"/>
    <row r="42510" customHeight="1"/>
    <row r="42511" customHeight="1"/>
    <row r="42512" customHeight="1"/>
    <row r="42513" customHeight="1"/>
    <row r="42514" customHeight="1"/>
    <row r="42515" customHeight="1"/>
    <row r="42516" customHeight="1"/>
    <row r="42517" customHeight="1"/>
    <row r="42518" customHeight="1"/>
    <row r="42519" customHeight="1"/>
    <row r="42520" customHeight="1"/>
    <row r="42521" customHeight="1"/>
    <row r="42522" customHeight="1"/>
    <row r="42523" customHeight="1"/>
    <row r="42524" customHeight="1"/>
    <row r="42525" customHeight="1"/>
    <row r="42526" customHeight="1"/>
    <row r="42527" customHeight="1"/>
    <row r="42528" customHeight="1"/>
    <row r="42529" customHeight="1"/>
    <row r="42530" customHeight="1"/>
    <row r="42531" customHeight="1"/>
    <row r="42532" customHeight="1"/>
    <row r="42533" customHeight="1"/>
    <row r="42534" customHeight="1"/>
    <row r="42535" customHeight="1"/>
    <row r="42536" customHeight="1"/>
    <row r="42537" customHeight="1"/>
    <row r="42538" customHeight="1"/>
    <row r="42539" customHeight="1"/>
    <row r="42540" customHeight="1"/>
    <row r="42541" customHeight="1"/>
    <row r="42542" customHeight="1"/>
    <row r="42543" customHeight="1"/>
    <row r="42544" customHeight="1"/>
    <row r="42545" customHeight="1"/>
    <row r="42546" customHeight="1"/>
    <row r="42547" customHeight="1"/>
    <row r="42548" customHeight="1"/>
    <row r="42549" customHeight="1"/>
    <row r="42550" customHeight="1"/>
    <row r="42551" customHeight="1"/>
    <row r="42552" customHeight="1"/>
    <row r="42553" customHeight="1"/>
    <row r="42554" customHeight="1"/>
    <row r="42555" customHeight="1"/>
    <row r="42556" customHeight="1"/>
    <row r="42557" customHeight="1"/>
    <row r="42558" customHeight="1"/>
    <row r="42559" customHeight="1"/>
    <row r="42560" customHeight="1"/>
    <row r="42561" customHeight="1"/>
    <row r="42562" customHeight="1"/>
    <row r="42563" customHeight="1"/>
    <row r="42564" customHeight="1"/>
    <row r="42565" customHeight="1"/>
    <row r="42566" customHeight="1"/>
    <row r="42567" customHeight="1"/>
    <row r="42568" customHeight="1"/>
    <row r="42569" customHeight="1"/>
    <row r="42570" customHeight="1"/>
    <row r="42571" customHeight="1"/>
    <row r="42572" customHeight="1"/>
    <row r="42573" customHeight="1"/>
    <row r="42574" customHeight="1"/>
    <row r="42575" customHeight="1"/>
    <row r="42576" customHeight="1"/>
    <row r="42577" customHeight="1"/>
    <row r="42578" customHeight="1"/>
    <row r="42579" customHeight="1"/>
    <row r="42580" customHeight="1"/>
    <row r="42581" customHeight="1"/>
    <row r="42582" customHeight="1"/>
    <row r="42583" customHeight="1"/>
    <row r="42584" customHeight="1"/>
    <row r="42585" customHeight="1"/>
    <row r="42586" customHeight="1"/>
    <row r="42587" customHeight="1"/>
    <row r="42588" customHeight="1"/>
    <row r="42589" customHeight="1"/>
    <row r="42590" customHeight="1"/>
    <row r="42591" customHeight="1"/>
    <row r="42592" customHeight="1"/>
    <row r="42593" customHeight="1"/>
    <row r="42594" customHeight="1"/>
    <row r="42595" customHeight="1"/>
    <row r="42596" customHeight="1"/>
    <row r="42597" customHeight="1"/>
    <row r="42598" customHeight="1"/>
    <row r="42599" customHeight="1"/>
    <row r="42600" customHeight="1"/>
    <row r="42601" customHeight="1"/>
    <row r="42602" customHeight="1"/>
    <row r="42603" customHeight="1"/>
    <row r="42604" customHeight="1"/>
    <row r="42605" customHeight="1"/>
    <row r="42606" customHeight="1"/>
    <row r="42607" customHeight="1"/>
    <row r="42608" customHeight="1"/>
    <row r="42609" customHeight="1"/>
    <row r="42610" customHeight="1"/>
    <row r="42611" customHeight="1"/>
    <row r="42612" customHeight="1"/>
    <row r="42613" customHeight="1"/>
    <row r="42614" customHeight="1"/>
    <row r="42615" customHeight="1"/>
    <row r="42616" customHeight="1"/>
    <row r="42617" customHeight="1"/>
    <row r="42618" customHeight="1"/>
    <row r="42619" customHeight="1"/>
    <row r="42620" customHeight="1"/>
    <row r="42621" customHeight="1"/>
    <row r="42622" customHeight="1"/>
    <row r="42623" customHeight="1"/>
    <row r="42624" customHeight="1"/>
    <row r="42625" customHeight="1"/>
    <row r="42626" customHeight="1"/>
    <row r="42627" customHeight="1"/>
    <row r="42628" customHeight="1"/>
    <row r="42629" customHeight="1"/>
    <row r="42630" customHeight="1"/>
    <row r="42631" customHeight="1"/>
    <row r="42632" customHeight="1"/>
    <row r="42633" customHeight="1"/>
    <row r="42634" customHeight="1"/>
    <row r="42635" customHeight="1"/>
    <row r="42636" customHeight="1"/>
    <row r="42637" customHeight="1"/>
    <row r="42638" customHeight="1"/>
    <row r="42639" customHeight="1"/>
    <row r="42640" customHeight="1"/>
    <row r="42641" customHeight="1"/>
    <row r="42642" customHeight="1"/>
    <row r="42643" customHeight="1"/>
    <row r="42644" customHeight="1"/>
    <row r="42645" customHeight="1"/>
    <row r="42646" customHeight="1"/>
    <row r="42647" customHeight="1"/>
    <row r="42648" customHeight="1"/>
    <row r="42649" customHeight="1"/>
    <row r="42650" customHeight="1"/>
    <row r="42651" customHeight="1"/>
    <row r="42652" customHeight="1"/>
    <row r="42653" customHeight="1"/>
    <row r="42654" customHeight="1"/>
    <row r="42655" customHeight="1"/>
    <row r="42656" customHeight="1"/>
    <row r="42657" customHeight="1"/>
    <row r="42658" customHeight="1"/>
    <row r="42659" customHeight="1"/>
    <row r="42660" customHeight="1"/>
    <row r="42661" customHeight="1"/>
    <row r="42662" customHeight="1"/>
    <row r="42663" customHeight="1"/>
    <row r="42664" customHeight="1"/>
    <row r="42665" customHeight="1"/>
    <row r="42666" customHeight="1"/>
    <row r="42667" customHeight="1"/>
    <row r="42668" customHeight="1"/>
    <row r="42669" customHeight="1"/>
    <row r="42670" customHeight="1"/>
    <row r="42671" customHeight="1"/>
    <row r="42672" customHeight="1"/>
    <row r="42673" customHeight="1"/>
    <row r="42674" customHeight="1"/>
    <row r="42675" customHeight="1"/>
    <row r="42676" customHeight="1"/>
    <row r="42677" customHeight="1"/>
    <row r="42678" customHeight="1"/>
    <row r="42679" customHeight="1"/>
    <row r="42680" customHeight="1"/>
    <row r="42681" customHeight="1"/>
    <row r="42682" customHeight="1"/>
    <row r="42683" customHeight="1"/>
    <row r="42684" customHeight="1"/>
    <row r="42685" customHeight="1"/>
    <row r="42686" customHeight="1"/>
    <row r="42687" customHeight="1"/>
    <row r="42688" customHeight="1"/>
    <row r="42689" customHeight="1"/>
    <row r="42690" customHeight="1"/>
    <row r="42691" customHeight="1"/>
    <row r="42692" customHeight="1"/>
    <row r="42693" customHeight="1"/>
    <row r="42694" customHeight="1"/>
    <row r="42695" customHeight="1"/>
    <row r="42696" customHeight="1"/>
    <row r="42697" customHeight="1"/>
    <row r="42698" customHeight="1"/>
    <row r="42699" customHeight="1"/>
    <row r="42700" customHeight="1"/>
    <row r="42701" customHeight="1"/>
    <row r="42702" customHeight="1"/>
    <row r="42703" customHeight="1"/>
    <row r="42704" customHeight="1"/>
    <row r="42705" customHeight="1"/>
    <row r="42706" customHeight="1"/>
    <row r="42707" customHeight="1"/>
    <row r="42708" customHeight="1"/>
    <row r="42709" customHeight="1"/>
    <row r="42710" customHeight="1"/>
    <row r="42711" customHeight="1"/>
    <row r="42712" customHeight="1"/>
    <row r="42713" customHeight="1"/>
    <row r="42714" customHeight="1"/>
    <row r="42715" customHeight="1"/>
    <row r="42716" customHeight="1"/>
    <row r="42717" customHeight="1"/>
    <row r="42718" customHeight="1"/>
    <row r="42719" customHeight="1"/>
    <row r="42720" customHeight="1"/>
    <row r="42721" customHeight="1"/>
    <row r="42722" customHeight="1"/>
    <row r="42723" customHeight="1"/>
    <row r="42724" customHeight="1"/>
    <row r="42725" customHeight="1"/>
    <row r="42726" customHeight="1"/>
    <row r="42727" customHeight="1"/>
    <row r="42728" customHeight="1"/>
    <row r="42729" customHeight="1"/>
    <row r="42730" customHeight="1"/>
    <row r="42731" customHeight="1"/>
    <row r="42732" customHeight="1"/>
    <row r="42733" customHeight="1"/>
    <row r="42734" customHeight="1"/>
    <row r="42735" customHeight="1"/>
    <row r="42736" customHeight="1"/>
    <row r="42737" customHeight="1"/>
    <row r="42738" customHeight="1"/>
    <row r="42739" customHeight="1"/>
    <row r="42740" customHeight="1"/>
    <row r="42741" customHeight="1"/>
    <row r="42742" customHeight="1"/>
    <row r="42743" customHeight="1"/>
    <row r="42744" customHeight="1"/>
    <row r="42745" customHeight="1"/>
    <row r="42746" customHeight="1"/>
    <row r="42747" customHeight="1"/>
    <row r="42748" customHeight="1"/>
    <row r="42749" customHeight="1"/>
    <row r="42750" customHeight="1"/>
    <row r="42751" customHeight="1"/>
    <row r="42752" customHeight="1"/>
    <row r="42753" customHeight="1"/>
    <row r="42754" customHeight="1"/>
    <row r="42755" customHeight="1"/>
    <row r="42756" customHeight="1"/>
    <row r="42757" customHeight="1"/>
    <row r="42758" customHeight="1"/>
    <row r="42759" customHeight="1"/>
    <row r="42760" customHeight="1"/>
    <row r="42761" customHeight="1"/>
    <row r="42762" customHeight="1"/>
    <row r="42763" customHeight="1"/>
    <row r="42764" customHeight="1"/>
    <row r="42765" customHeight="1"/>
    <row r="42766" customHeight="1"/>
    <row r="42767" customHeight="1"/>
    <row r="42768" customHeight="1"/>
    <row r="42769" customHeight="1"/>
    <row r="42770" customHeight="1"/>
    <row r="42771" customHeight="1"/>
    <row r="42772" customHeight="1"/>
    <row r="42773" customHeight="1"/>
    <row r="42774" customHeight="1"/>
    <row r="42775" customHeight="1"/>
    <row r="42776" customHeight="1"/>
    <row r="42777" customHeight="1"/>
    <row r="42778" customHeight="1"/>
    <row r="42779" customHeight="1"/>
    <row r="42780" customHeight="1"/>
    <row r="42781" customHeight="1"/>
    <row r="42782" customHeight="1"/>
    <row r="42783" customHeight="1"/>
    <row r="42784" customHeight="1"/>
    <row r="42785" customHeight="1"/>
    <row r="42786" customHeight="1"/>
    <row r="42787" customHeight="1"/>
    <row r="42788" customHeight="1"/>
    <row r="42789" customHeight="1"/>
    <row r="42790" customHeight="1"/>
    <row r="42791" customHeight="1"/>
    <row r="42792" customHeight="1"/>
    <row r="42793" customHeight="1"/>
    <row r="42794" customHeight="1"/>
    <row r="42795" customHeight="1"/>
    <row r="42796" customHeight="1"/>
    <row r="42797" customHeight="1"/>
    <row r="42798" customHeight="1"/>
    <row r="42799" customHeight="1"/>
    <row r="42800" customHeight="1"/>
    <row r="42801" customHeight="1"/>
    <row r="42802" customHeight="1"/>
    <row r="42803" customHeight="1"/>
    <row r="42804" customHeight="1"/>
    <row r="42805" customHeight="1"/>
    <row r="42806" customHeight="1"/>
    <row r="42807" customHeight="1"/>
    <row r="42808" customHeight="1"/>
    <row r="42809" customHeight="1"/>
    <row r="42810" customHeight="1"/>
    <row r="42811" customHeight="1"/>
    <row r="42812" customHeight="1"/>
    <row r="42813" customHeight="1"/>
    <row r="42814" customHeight="1"/>
    <row r="42815" customHeight="1"/>
    <row r="42816" customHeight="1"/>
    <row r="42817" customHeight="1"/>
    <row r="42818" customHeight="1"/>
    <row r="42819" customHeight="1"/>
    <row r="42820" customHeight="1"/>
    <row r="42821" customHeight="1"/>
    <row r="42822" customHeight="1"/>
    <row r="42823" customHeight="1"/>
    <row r="42824" customHeight="1"/>
    <row r="42825" customHeight="1"/>
    <row r="42826" customHeight="1"/>
    <row r="42827" customHeight="1"/>
    <row r="42828" customHeight="1"/>
    <row r="42829" customHeight="1"/>
    <row r="42830" customHeight="1"/>
    <row r="42831" customHeight="1"/>
    <row r="42832" customHeight="1"/>
    <row r="42833" customHeight="1"/>
    <row r="42834" customHeight="1"/>
    <row r="42835" customHeight="1"/>
    <row r="42836" customHeight="1"/>
    <row r="42837" customHeight="1"/>
    <row r="42838" customHeight="1"/>
    <row r="42839" customHeight="1"/>
    <row r="42840" customHeight="1"/>
    <row r="42841" customHeight="1"/>
    <row r="42842" customHeight="1"/>
    <row r="42843" customHeight="1"/>
    <row r="42844" customHeight="1"/>
    <row r="42845" customHeight="1"/>
    <row r="42846" customHeight="1"/>
    <row r="42847" customHeight="1"/>
    <row r="42848" customHeight="1"/>
    <row r="42849" customHeight="1"/>
    <row r="42850" customHeight="1"/>
    <row r="42851" customHeight="1"/>
    <row r="42852" customHeight="1"/>
    <row r="42853" customHeight="1"/>
    <row r="42854" customHeight="1"/>
    <row r="42855" customHeight="1"/>
    <row r="42856" customHeight="1"/>
    <row r="42857" customHeight="1"/>
    <row r="42858" customHeight="1"/>
    <row r="42859" customHeight="1"/>
    <row r="42860" customHeight="1"/>
    <row r="42861" customHeight="1"/>
    <row r="42862" customHeight="1"/>
    <row r="42863" customHeight="1"/>
    <row r="42864" customHeight="1"/>
    <row r="42865" customHeight="1"/>
    <row r="42866" customHeight="1"/>
    <row r="42867" customHeight="1"/>
    <row r="42868" customHeight="1"/>
    <row r="42869" customHeight="1"/>
    <row r="42870" customHeight="1"/>
    <row r="42871" customHeight="1"/>
    <row r="42872" customHeight="1"/>
    <row r="42873" customHeight="1"/>
    <row r="42874" customHeight="1"/>
    <row r="42875" customHeight="1"/>
    <row r="42876" customHeight="1"/>
    <row r="42877" customHeight="1"/>
    <row r="42878" customHeight="1"/>
    <row r="42879" customHeight="1"/>
    <row r="42880" customHeight="1"/>
    <row r="42881" customHeight="1"/>
    <row r="42882" customHeight="1"/>
    <row r="42883" customHeight="1"/>
    <row r="42884" customHeight="1"/>
    <row r="42885" customHeight="1"/>
    <row r="42886" customHeight="1"/>
    <row r="42887" customHeight="1"/>
    <row r="42888" customHeight="1"/>
    <row r="42889" customHeight="1"/>
    <row r="42890" customHeight="1"/>
    <row r="42891" customHeight="1"/>
    <row r="42892" customHeight="1"/>
    <row r="42893" customHeight="1"/>
    <row r="42894" customHeight="1"/>
    <row r="42895" customHeight="1"/>
    <row r="42896" customHeight="1"/>
    <row r="42897" customHeight="1"/>
    <row r="42898" customHeight="1"/>
    <row r="42899" customHeight="1"/>
    <row r="42900" customHeight="1"/>
    <row r="42901" customHeight="1"/>
    <row r="42902" customHeight="1"/>
    <row r="42903" customHeight="1"/>
    <row r="42904" customHeight="1"/>
    <row r="42905" customHeight="1"/>
    <row r="42906" customHeight="1"/>
    <row r="42907" customHeight="1"/>
    <row r="42908" customHeight="1"/>
    <row r="42909" customHeight="1"/>
    <row r="42910" customHeight="1"/>
    <row r="42911" customHeight="1"/>
    <row r="42912" customHeight="1"/>
    <row r="42913" customHeight="1"/>
    <row r="42914" customHeight="1"/>
    <row r="42915" customHeight="1"/>
    <row r="42916" customHeight="1"/>
    <row r="42917" customHeight="1"/>
    <row r="42918" customHeight="1"/>
    <row r="42919" customHeight="1"/>
    <row r="42920" customHeight="1"/>
    <row r="42921" customHeight="1"/>
    <row r="42922" customHeight="1"/>
    <row r="42923" customHeight="1"/>
    <row r="42924" customHeight="1"/>
    <row r="42925" customHeight="1"/>
    <row r="42926" customHeight="1"/>
    <row r="42927" customHeight="1"/>
    <row r="42928" customHeight="1"/>
    <row r="42929" customHeight="1"/>
    <row r="42930" customHeight="1"/>
    <row r="42931" customHeight="1"/>
    <row r="42932" customHeight="1"/>
    <row r="42933" customHeight="1"/>
    <row r="42934" customHeight="1"/>
    <row r="42935" customHeight="1"/>
    <row r="42936" customHeight="1"/>
    <row r="42937" customHeight="1"/>
    <row r="42938" customHeight="1"/>
    <row r="42939" customHeight="1"/>
    <row r="42940" customHeight="1"/>
    <row r="42941" customHeight="1"/>
    <row r="42942" customHeight="1"/>
    <row r="42943" customHeight="1"/>
    <row r="42944" customHeight="1"/>
    <row r="42945" customHeight="1"/>
    <row r="42946" customHeight="1"/>
    <row r="42947" customHeight="1"/>
    <row r="42948" customHeight="1"/>
    <row r="42949" customHeight="1"/>
    <row r="42950" customHeight="1"/>
    <row r="42951" customHeight="1"/>
    <row r="42952" customHeight="1"/>
    <row r="42953" customHeight="1"/>
    <row r="42954" customHeight="1"/>
    <row r="42955" customHeight="1"/>
    <row r="42956" customHeight="1"/>
    <row r="42957" customHeight="1"/>
    <row r="42958" customHeight="1"/>
    <row r="42959" customHeight="1"/>
    <row r="42960" customHeight="1"/>
    <row r="42961" customHeight="1"/>
    <row r="42962" customHeight="1"/>
    <row r="42963" customHeight="1"/>
    <row r="42964" customHeight="1"/>
    <row r="42965" customHeight="1"/>
    <row r="42966" customHeight="1"/>
    <row r="42967" customHeight="1"/>
    <row r="42968" customHeight="1"/>
    <row r="42969" customHeight="1"/>
    <row r="42970" customHeight="1"/>
    <row r="42971" customHeight="1"/>
    <row r="42972" customHeight="1"/>
    <row r="42973" customHeight="1"/>
    <row r="42974" customHeight="1"/>
    <row r="42975" customHeight="1"/>
    <row r="42976" customHeight="1"/>
    <row r="42977" customHeight="1"/>
    <row r="42978" customHeight="1"/>
    <row r="42979" customHeight="1"/>
    <row r="42980" customHeight="1"/>
    <row r="42981" customHeight="1"/>
    <row r="42982" customHeight="1"/>
    <row r="42983" customHeight="1"/>
    <row r="42984" customHeight="1"/>
    <row r="42985" customHeight="1"/>
    <row r="42986" customHeight="1"/>
    <row r="42987" customHeight="1"/>
    <row r="42988" customHeight="1"/>
    <row r="42989" customHeight="1"/>
    <row r="42990" customHeight="1"/>
    <row r="42991" customHeight="1"/>
    <row r="42992" customHeight="1"/>
    <row r="42993" customHeight="1"/>
    <row r="42994" customHeight="1"/>
    <row r="42995" customHeight="1"/>
    <row r="42996" customHeight="1"/>
    <row r="42997" customHeight="1"/>
    <row r="42998" customHeight="1"/>
    <row r="42999" customHeight="1"/>
    <row r="43000" customHeight="1"/>
    <row r="43001" customHeight="1"/>
    <row r="43002" customHeight="1"/>
    <row r="43003" customHeight="1"/>
    <row r="43004" customHeight="1"/>
    <row r="43005" customHeight="1"/>
    <row r="43006" customHeight="1"/>
    <row r="43007" customHeight="1"/>
    <row r="43008" customHeight="1"/>
    <row r="43009" customHeight="1"/>
    <row r="43010" customHeight="1"/>
    <row r="43011" customHeight="1"/>
    <row r="43012" customHeight="1"/>
    <row r="43013" customHeight="1"/>
    <row r="43014" customHeight="1"/>
    <row r="43015" customHeight="1"/>
    <row r="43016" customHeight="1"/>
    <row r="43017" customHeight="1"/>
    <row r="43018" customHeight="1"/>
    <row r="43019" customHeight="1"/>
    <row r="43020" customHeight="1"/>
    <row r="43021" customHeight="1"/>
    <row r="43022" customHeight="1"/>
    <row r="43023" customHeight="1"/>
    <row r="43024" customHeight="1"/>
    <row r="43025" customHeight="1"/>
    <row r="43026" customHeight="1"/>
    <row r="43027" customHeight="1"/>
    <row r="43028" customHeight="1"/>
    <row r="43029" customHeight="1"/>
    <row r="43030" customHeight="1"/>
    <row r="43031" customHeight="1"/>
    <row r="43032" customHeight="1"/>
    <row r="43033" customHeight="1"/>
    <row r="43034" customHeight="1"/>
    <row r="43035" customHeight="1"/>
    <row r="43036" customHeight="1"/>
    <row r="43037" customHeight="1"/>
    <row r="43038" customHeight="1"/>
    <row r="43039" customHeight="1"/>
    <row r="43040" customHeight="1"/>
    <row r="43041" customHeight="1"/>
    <row r="43042" customHeight="1"/>
    <row r="43043" customHeight="1"/>
    <row r="43044" customHeight="1"/>
    <row r="43045" customHeight="1"/>
    <row r="43046" customHeight="1"/>
    <row r="43047" customHeight="1"/>
    <row r="43048" customHeight="1"/>
    <row r="43049" customHeight="1"/>
    <row r="43050" customHeight="1"/>
    <row r="43051" customHeight="1"/>
    <row r="43052" customHeight="1"/>
    <row r="43053" customHeight="1"/>
    <row r="43054" customHeight="1"/>
    <row r="43055" customHeight="1"/>
    <row r="43056" customHeight="1"/>
    <row r="43057" customHeight="1"/>
    <row r="43058" customHeight="1"/>
    <row r="43059" customHeight="1"/>
    <row r="43060" customHeight="1"/>
    <row r="43061" customHeight="1"/>
    <row r="43062" customHeight="1"/>
    <row r="43063" customHeight="1"/>
    <row r="43064" customHeight="1"/>
    <row r="43065" customHeight="1"/>
    <row r="43066" customHeight="1"/>
    <row r="43067" customHeight="1"/>
    <row r="43068" customHeight="1"/>
    <row r="43069" customHeight="1"/>
    <row r="43070" customHeight="1"/>
    <row r="43071" customHeight="1"/>
    <row r="43072" customHeight="1"/>
    <row r="43073" customHeight="1"/>
    <row r="43074" customHeight="1"/>
    <row r="43075" customHeight="1"/>
    <row r="43076" customHeight="1"/>
    <row r="43077" customHeight="1"/>
    <row r="43078" customHeight="1"/>
    <row r="43079" customHeight="1"/>
    <row r="43080" customHeight="1"/>
    <row r="43081" customHeight="1"/>
    <row r="43082" customHeight="1"/>
    <row r="43083" customHeight="1"/>
    <row r="43084" customHeight="1"/>
    <row r="43085" customHeight="1"/>
    <row r="43086" customHeight="1"/>
    <row r="43087" customHeight="1"/>
    <row r="43088" customHeight="1"/>
    <row r="43089" customHeight="1"/>
    <row r="43090" customHeight="1"/>
    <row r="43091" customHeight="1"/>
    <row r="43092" customHeight="1"/>
    <row r="43093" customHeight="1"/>
    <row r="43094" customHeight="1"/>
    <row r="43095" customHeight="1"/>
    <row r="43096" customHeight="1"/>
    <row r="43097" customHeight="1"/>
    <row r="43098" customHeight="1"/>
    <row r="43099" customHeight="1"/>
    <row r="43100" customHeight="1"/>
    <row r="43101" customHeight="1"/>
    <row r="43102" customHeight="1"/>
    <row r="43103" customHeight="1"/>
    <row r="43104" customHeight="1"/>
    <row r="43105" customHeight="1"/>
    <row r="43106" customHeight="1"/>
    <row r="43107" customHeight="1"/>
    <row r="43108" customHeight="1"/>
    <row r="43109" customHeight="1"/>
    <row r="43110" customHeight="1"/>
    <row r="43111" customHeight="1"/>
    <row r="43112" customHeight="1"/>
    <row r="43113" customHeight="1"/>
    <row r="43114" customHeight="1"/>
    <row r="43115" customHeight="1"/>
    <row r="43116" customHeight="1"/>
    <row r="43117" customHeight="1"/>
    <row r="43118" customHeight="1"/>
    <row r="43119" customHeight="1"/>
    <row r="43120" customHeight="1"/>
    <row r="43121" customHeight="1"/>
    <row r="43122" customHeight="1"/>
    <row r="43123" customHeight="1"/>
    <row r="43124" customHeight="1"/>
    <row r="43125" customHeight="1"/>
    <row r="43126" customHeight="1"/>
    <row r="43127" customHeight="1"/>
    <row r="43128" customHeight="1"/>
    <row r="43129" customHeight="1"/>
    <row r="43130" customHeight="1"/>
    <row r="43131" customHeight="1"/>
    <row r="43132" customHeight="1"/>
    <row r="43133" customHeight="1"/>
    <row r="43134" customHeight="1"/>
    <row r="43135" customHeight="1"/>
    <row r="43136" customHeight="1"/>
    <row r="43137" customHeight="1"/>
    <row r="43138" customHeight="1"/>
    <row r="43139" customHeight="1"/>
    <row r="43140" customHeight="1"/>
    <row r="43141" customHeight="1"/>
    <row r="43142" customHeight="1"/>
    <row r="43143" customHeight="1"/>
    <row r="43144" customHeight="1"/>
    <row r="43145" customHeight="1"/>
    <row r="43146" customHeight="1"/>
    <row r="43147" customHeight="1"/>
    <row r="43148" customHeight="1"/>
    <row r="43149" customHeight="1"/>
    <row r="43150" customHeight="1"/>
    <row r="43151" customHeight="1"/>
    <row r="43152" customHeight="1"/>
    <row r="43153" customHeight="1"/>
    <row r="43154" customHeight="1"/>
    <row r="43155" customHeight="1"/>
    <row r="43156" customHeight="1"/>
    <row r="43157" customHeight="1"/>
    <row r="43158" customHeight="1"/>
    <row r="43159" customHeight="1"/>
    <row r="43160" customHeight="1"/>
    <row r="43161" customHeight="1"/>
    <row r="43162" customHeight="1"/>
    <row r="43163" customHeight="1"/>
    <row r="43164" customHeight="1"/>
    <row r="43165" customHeight="1"/>
    <row r="43166" customHeight="1"/>
    <row r="43167" customHeight="1"/>
    <row r="43168" customHeight="1"/>
    <row r="43169" customHeight="1"/>
    <row r="43170" customHeight="1"/>
    <row r="43171" customHeight="1"/>
    <row r="43172" customHeight="1"/>
    <row r="43173" customHeight="1"/>
    <row r="43174" customHeight="1"/>
    <row r="43175" customHeight="1"/>
    <row r="43176" customHeight="1"/>
    <row r="43177" customHeight="1"/>
    <row r="43178" customHeight="1"/>
    <row r="43179" customHeight="1"/>
    <row r="43180" customHeight="1"/>
    <row r="43181" customHeight="1"/>
    <row r="43182" customHeight="1"/>
    <row r="43183" customHeight="1"/>
    <row r="43184" customHeight="1"/>
    <row r="43185" customHeight="1"/>
    <row r="43186" customHeight="1"/>
    <row r="43187" customHeight="1"/>
    <row r="43188" customHeight="1"/>
    <row r="43189" customHeight="1"/>
    <row r="43190" customHeight="1"/>
    <row r="43191" customHeight="1"/>
    <row r="43192" customHeight="1"/>
    <row r="43193" customHeight="1"/>
    <row r="43194" customHeight="1"/>
    <row r="43195" customHeight="1"/>
    <row r="43196" customHeight="1"/>
    <row r="43197" customHeight="1"/>
    <row r="43198" customHeight="1"/>
    <row r="43199" customHeight="1"/>
    <row r="43200" customHeight="1"/>
    <row r="43201" customHeight="1"/>
    <row r="43202" customHeight="1"/>
    <row r="43203" customHeight="1"/>
    <row r="43204" customHeight="1"/>
    <row r="43205" customHeight="1"/>
    <row r="43206" customHeight="1"/>
    <row r="43207" customHeight="1"/>
    <row r="43208" customHeight="1"/>
    <row r="43209" customHeight="1"/>
    <row r="43210" customHeight="1"/>
    <row r="43211" customHeight="1"/>
    <row r="43212" customHeight="1"/>
    <row r="43213" customHeight="1"/>
    <row r="43214" customHeight="1"/>
    <row r="43215" customHeight="1"/>
    <row r="43216" customHeight="1"/>
    <row r="43217" customHeight="1"/>
    <row r="43218" customHeight="1"/>
    <row r="43219" customHeight="1"/>
    <row r="43220" customHeight="1"/>
    <row r="43221" customHeight="1"/>
    <row r="43222" customHeight="1"/>
    <row r="43223" customHeight="1"/>
    <row r="43224" customHeight="1"/>
    <row r="43225" customHeight="1"/>
    <row r="43226" customHeight="1"/>
    <row r="43227" customHeight="1"/>
    <row r="43228" customHeight="1"/>
    <row r="43229" customHeight="1"/>
    <row r="43230" customHeight="1"/>
    <row r="43231" customHeight="1"/>
    <row r="43232" customHeight="1"/>
    <row r="43233" customHeight="1"/>
    <row r="43234" customHeight="1"/>
    <row r="43235" customHeight="1"/>
    <row r="43236" customHeight="1"/>
    <row r="43237" customHeight="1"/>
    <row r="43238" customHeight="1"/>
    <row r="43239" customHeight="1"/>
    <row r="43240" customHeight="1"/>
    <row r="43241" customHeight="1"/>
    <row r="43242" customHeight="1"/>
    <row r="43243" customHeight="1"/>
    <row r="43244" customHeight="1"/>
    <row r="43245" customHeight="1"/>
    <row r="43246" customHeight="1"/>
    <row r="43247" customHeight="1"/>
    <row r="43248" customHeight="1"/>
    <row r="43249" customHeight="1"/>
    <row r="43250" customHeight="1"/>
    <row r="43251" customHeight="1"/>
    <row r="43252" customHeight="1"/>
    <row r="43253" customHeight="1"/>
    <row r="43254" customHeight="1"/>
    <row r="43255" customHeight="1"/>
    <row r="43256" customHeight="1"/>
    <row r="43257" customHeight="1"/>
    <row r="43258" customHeight="1"/>
    <row r="43259" customHeight="1"/>
    <row r="43260" customHeight="1"/>
    <row r="43261" customHeight="1"/>
    <row r="43262" customHeight="1"/>
    <row r="43263" customHeight="1"/>
    <row r="43264" customHeight="1"/>
    <row r="43265" customHeight="1"/>
    <row r="43266" customHeight="1"/>
    <row r="43267" customHeight="1"/>
    <row r="43268" customHeight="1"/>
    <row r="43269" customHeight="1"/>
    <row r="43270" customHeight="1"/>
    <row r="43271" customHeight="1"/>
    <row r="43272" customHeight="1"/>
    <row r="43273" customHeight="1"/>
    <row r="43274" customHeight="1"/>
    <row r="43275" customHeight="1"/>
    <row r="43276" customHeight="1"/>
    <row r="43277" customHeight="1"/>
    <row r="43278" customHeight="1"/>
    <row r="43279" customHeight="1"/>
    <row r="43280" customHeight="1"/>
    <row r="43281" customHeight="1"/>
    <row r="43282" customHeight="1"/>
    <row r="43283" customHeight="1"/>
    <row r="43284" customHeight="1"/>
    <row r="43285" customHeight="1"/>
    <row r="43286" customHeight="1"/>
    <row r="43287" customHeight="1"/>
    <row r="43288" customHeight="1"/>
    <row r="43289" customHeight="1"/>
    <row r="43290" customHeight="1"/>
    <row r="43291" customHeight="1"/>
    <row r="43292" customHeight="1"/>
    <row r="43293" customHeight="1"/>
    <row r="43294" customHeight="1"/>
    <row r="43295" customHeight="1"/>
    <row r="43296" customHeight="1"/>
    <row r="43297" customHeight="1"/>
    <row r="43298" customHeight="1"/>
    <row r="43299" customHeight="1"/>
    <row r="43300" customHeight="1"/>
    <row r="43301" customHeight="1"/>
    <row r="43302" customHeight="1"/>
    <row r="43303" customHeight="1"/>
    <row r="43304" customHeight="1"/>
    <row r="43305" customHeight="1"/>
    <row r="43306" customHeight="1"/>
    <row r="43307" customHeight="1"/>
    <row r="43308" customHeight="1"/>
    <row r="43309" customHeight="1"/>
    <row r="43310" customHeight="1"/>
    <row r="43311" customHeight="1"/>
    <row r="43312" customHeight="1"/>
    <row r="43313" customHeight="1"/>
    <row r="43314" customHeight="1"/>
    <row r="43315" customHeight="1"/>
    <row r="43316" customHeight="1"/>
    <row r="43317" customHeight="1"/>
    <row r="43318" customHeight="1"/>
    <row r="43319" customHeight="1"/>
    <row r="43320" customHeight="1"/>
    <row r="43321" customHeight="1"/>
    <row r="43322" customHeight="1"/>
    <row r="43323" customHeight="1"/>
    <row r="43324" customHeight="1"/>
    <row r="43325" customHeight="1"/>
    <row r="43326" customHeight="1"/>
    <row r="43327" customHeight="1"/>
    <row r="43328" customHeight="1"/>
    <row r="43329" customHeight="1"/>
    <row r="43330" customHeight="1"/>
    <row r="43331" customHeight="1"/>
    <row r="43332" customHeight="1"/>
    <row r="43333" customHeight="1"/>
    <row r="43334" customHeight="1"/>
    <row r="43335" customHeight="1"/>
    <row r="43336" customHeight="1"/>
    <row r="43337" customHeight="1"/>
    <row r="43338" customHeight="1"/>
    <row r="43339" customHeight="1"/>
    <row r="43340" customHeight="1"/>
    <row r="43341" customHeight="1"/>
    <row r="43342" customHeight="1"/>
    <row r="43343" customHeight="1"/>
    <row r="43344" customHeight="1"/>
    <row r="43345" customHeight="1"/>
    <row r="43346" customHeight="1"/>
    <row r="43347" customHeight="1"/>
    <row r="43348" customHeight="1"/>
    <row r="43349" customHeight="1"/>
    <row r="43350" customHeight="1"/>
    <row r="43351" customHeight="1"/>
    <row r="43352" customHeight="1"/>
    <row r="43353" customHeight="1"/>
    <row r="43354" customHeight="1"/>
    <row r="43355" customHeight="1"/>
    <row r="43356" customHeight="1"/>
    <row r="43357" customHeight="1"/>
    <row r="43358" customHeight="1"/>
    <row r="43359" customHeight="1"/>
    <row r="43360" customHeight="1"/>
    <row r="43361" customHeight="1"/>
    <row r="43362" customHeight="1"/>
    <row r="43363" customHeight="1"/>
    <row r="43364" customHeight="1"/>
    <row r="43365" customHeight="1"/>
    <row r="43366" customHeight="1"/>
    <row r="43367" customHeight="1"/>
    <row r="43368" customHeight="1"/>
    <row r="43369" customHeight="1"/>
    <row r="43370" customHeight="1"/>
    <row r="43371" customHeight="1"/>
    <row r="43372" customHeight="1"/>
    <row r="43373" customHeight="1"/>
    <row r="43374" customHeight="1"/>
    <row r="43375" customHeight="1"/>
    <row r="43376" customHeight="1"/>
    <row r="43377" customHeight="1"/>
    <row r="43378" customHeight="1"/>
    <row r="43379" customHeight="1"/>
    <row r="43380" customHeight="1"/>
    <row r="43381" customHeight="1"/>
    <row r="43382" customHeight="1"/>
    <row r="43383" customHeight="1"/>
    <row r="43384" customHeight="1"/>
    <row r="43385" customHeight="1"/>
    <row r="43386" customHeight="1"/>
    <row r="43387" customHeight="1"/>
    <row r="43388" customHeight="1"/>
    <row r="43389" customHeight="1"/>
    <row r="43390" customHeight="1"/>
    <row r="43391" customHeight="1"/>
    <row r="43392" customHeight="1"/>
    <row r="43393" customHeight="1"/>
    <row r="43394" customHeight="1"/>
    <row r="43395" customHeight="1"/>
    <row r="43396" customHeight="1"/>
    <row r="43397" customHeight="1"/>
    <row r="43398" customHeight="1"/>
    <row r="43399" customHeight="1"/>
    <row r="43400" customHeight="1"/>
    <row r="43401" customHeight="1"/>
    <row r="43402" customHeight="1"/>
    <row r="43403" customHeight="1"/>
    <row r="43404" customHeight="1"/>
    <row r="43405" customHeight="1"/>
    <row r="43406" customHeight="1"/>
    <row r="43407" customHeight="1"/>
    <row r="43408" customHeight="1"/>
    <row r="43409" customHeight="1"/>
    <row r="43410" customHeight="1"/>
    <row r="43411" customHeight="1"/>
    <row r="43412" customHeight="1"/>
    <row r="43413" customHeight="1"/>
    <row r="43414" customHeight="1"/>
    <row r="43415" customHeight="1"/>
    <row r="43416" customHeight="1"/>
    <row r="43417" customHeight="1"/>
    <row r="43418" customHeight="1"/>
    <row r="43419" customHeight="1"/>
    <row r="43420" customHeight="1"/>
    <row r="43421" customHeight="1"/>
    <row r="43422" customHeight="1"/>
    <row r="43423" customHeight="1"/>
    <row r="43424" customHeight="1"/>
    <row r="43425" customHeight="1"/>
    <row r="43426" customHeight="1"/>
    <row r="43427" customHeight="1"/>
    <row r="43428" customHeight="1"/>
    <row r="43429" customHeight="1"/>
    <row r="43430" customHeight="1"/>
    <row r="43431" customHeight="1"/>
    <row r="43432" customHeight="1"/>
    <row r="43433" customHeight="1"/>
    <row r="43434" customHeight="1"/>
    <row r="43435" customHeight="1"/>
    <row r="43436" customHeight="1"/>
    <row r="43437" customHeight="1"/>
    <row r="43438" customHeight="1"/>
    <row r="43439" customHeight="1"/>
    <row r="43440" customHeight="1"/>
    <row r="43441" customHeight="1"/>
    <row r="43442" customHeight="1"/>
    <row r="43443" customHeight="1"/>
    <row r="43444" customHeight="1"/>
    <row r="43445" customHeight="1"/>
    <row r="43446" customHeight="1"/>
    <row r="43447" customHeight="1"/>
    <row r="43448" customHeight="1"/>
    <row r="43449" customHeight="1"/>
    <row r="43450" customHeight="1"/>
    <row r="43451" customHeight="1"/>
    <row r="43452" customHeight="1"/>
    <row r="43453" customHeight="1"/>
    <row r="43454" customHeight="1"/>
    <row r="43455" customHeight="1"/>
    <row r="43456" customHeight="1"/>
    <row r="43457" customHeight="1"/>
    <row r="43458" customHeight="1"/>
    <row r="43459" customHeight="1"/>
    <row r="43460" customHeight="1"/>
    <row r="43461" customHeight="1"/>
    <row r="43462" customHeight="1"/>
    <row r="43463" customHeight="1"/>
    <row r="43464" customHeight="1"/>
    <row r="43465" customHeight="1"/>
    <row r="43466" customHeight="1"/>
    <row r="43467" customHeight="1"/>
    <row r="43468" customHeight="1"/>
    <row r="43469" customHeight="1"/>
    <row r="43470" customHeight="1"/>
    <row r="43471" customHeight="1"/>
    <row r="43472" customHeight="1"/>
    <row r="43473" customHeight="1"/>
    <row r="43474" customHeight="1"/>
    <row r="43475" customHeight="1"/>
    <row r="43476" customHeight="1"/>
    <row r="43477" customHeight="1"/>
    <row r="43478" customHeight="1"/>
    <row r="43479" customHeight="1"/>
    <row r="43480" customHeight="1"/>
    <row r="43481" customHeight="1"/>
    <row r="43482" customHeight="1"/>
    <row r="43483" customHeight="1"/>
    <row r="43484" customHeight="1"/>
    <row r="43485" customHeight="1"/>
    <row r="43486" customHeight="1"/>
    <row r="43487" customHeight="1"/>
    <row r="43488" customHeight="1"/>
    <row r="43489" customHeight="1"/>
    <row r="43490" customHeight="1"/>
    <row r="43491" customHeight="1"/>
    <row r="43492" customHeight="1"/>
    <row r="43493" customHeight="1"/>
    <row r="43494" customHeight="1"/>
    <row r="43495" customHeight="1"/>
    <row r="43496" customHeight="1"/>
    <row r="43497" customHeight="1"/>
    <row r="43498" customHeight="1"/>
    <row r="43499" customHeight="1"/>
    <row r="43500" customHeight="1"/>
    <row r="43501" customHeight="1"/>
    <row r="43502" customHeight="1"/>
    <row r="43503" customHeight="1"/>
    <row r="43504" customHeight="1"/>
    <row r="43505" customHeight="1"/>
    <row r="43506" customHeight="1"/>
    <row r="43507" customHeight="1"/>
    <row r="43508" customHeight="1"/>
    <row r="43509" customHeight="1"/>
    <row r="43510" customHeight="1"/>
    <row r="43511" customHeight="1"/>
    <row r="43512" customHeight="1"/>
    <row r="43513" customHeight="1"/>
    <row r="43514" customHeight="1"/>
    <row r="43515" customHeight="1"/>
    <row r="43516" customHeight="1"/>
    <row r="43517" customHeight="1"/>
    <row r="43518" customHeight="1"/>
    <row r="43519" customHeight="1"/>
    <row r="43520" customHeight="1"/>
    <row r="43521" customHeight="1"/>
    <row r="43522" customHeight="1"/>
    <row r="43523" customHeight="1"/>
    <row r="43524" customHeight="1"/>
    <row r="43525" customHeight="1"/>
    <row r="43526" customHeight="1"/>
    <row r="43527" customHeight="1"/>
    <row r="43528" customHeight="1"/>
    <row r="43529" customHeight="1"/>
    <row r="43530" customHeight="1"/>
    <row r="43531" customHeight="1"/>
    <row r="43532" customHeight="1"/>
    <row r="43533" customHeight="1"/>
    <row r="43534" customHeight="1"/>
    <row r="43535" customHeight="1"/>
    <row r="43536" customHeight="1"/>
    <row r="43537" customHeight="1"/>
    <row r="43538" customHeight="1"/>
    <row r="43539" customHeight="1"/>
    <row r="43540" customHeight="1"/>
    <row r="43541" customHeight="1"/>
    <row r="43542" customHeight="1"/>
    <row r="43543" customHeight="1"/>
    <row r="43544" customHeight="1"/>
    <row r="43545" customHeight="1"/>
    <row r="43546" customHeight="1"/>
    <row r="43547" customHeight="1"/>
    <row r="43548" customHeight="1"/>
    <row r="43549" customHeight="1"/>
    <row r="43550" customHeight="1"/>
    <row r="43551" customHeight="1"/>
    <row r="43552" customHeight="1"/>
    <row r="43553" customHeight="1"/>
    <row r="43554" customHeight="1"/>
    <row r="43555" customHeight="1"/>
    <row r="43556" customHeight="1"/>
    <row r="43557" customHeight="1"/>
    <row r="43558" customHeight="1"/>
    <row r="43559" customHeight="1"/>
    <row r="43560" customHeight="1"/>
    <row r="43561" customHeight="1"/>
    <row r="43562" customHeight="1"/>
    <row r="43563" customHeight="1"/>
    <row r="43564" customHeight="1"/>
    <row r="43565" customHeight="1"/>
    <row r="43566" customHeight="1"/>
    <row r="43567" customHeight="1"/>
    <row r="43568" customHeight="1"/>
    <row r="43569" customHeight="1"/>
    <row r="43570" customHeight="1"/>
    <row r="43571" customHeight="1"/>
    <row r="43572" customHeight="1"/>
    <row r="43573" customHeight="1"/>
    <row r="43574" customHeight="1"/>
    <row r="43575" customHeight="1"/>
    <row r="43576" customHeight="1"/>
    <row r="43577" customHeight="1"/>
    <row r="43578" customHeight="1"/>
    <row r="43579" customHeight="1"/>
    <row r="43580" customHeight="1"/>
    <row r="43581" customHeight="1"/>
    <row r="43582" customHeight="1"/>
    <row r="43583" customHeight="1"/>
    <row r="43584" customHeight="1"/>
    <row r="43585" customHeight="1"/>
    <row r="43586" customHeight="1"/>
    <row r="43587" customHeight="1"/>
    <row r="43588" customHeight="1"/>
    <row r="43589" customHeight="1"/>
    <row r="43590" customHeight="1"/>
    <row r="43591" customHeight="1"/>
    <row r="43592" customHeight="1"/>
    <row r="43593" customHeight="1"/>
    <row r="43594" customHeight="1"/>
    <row r="43595" customHeight="1"/>
    <row r="43596" customHeight="1"/>
    <row r="43597" customHeight="1"/>
    <row r="43598" customHeight="1"/>
    <row r="43599" customHeight="1"/>
    <row r="43600" customHeight="1"/>
    <row r="43601" customHeight="1"/>
    <row r="43602" customHeight="1"/>
    <row r="43603" customHeight="1"/>
    <row r="43604" customHeight="1"/>
    <row r="43605" customHeight="1"/>
    <row r="43606" customHeight="1"/>
    <row r="43607" customHeight="1"/>
    <row r="43608" customHeight="1"/>
    <row r="43609" customHeight="1"/>
    <row r="43610" customHeight="1"/>
    <row r="43611" customHeight="1"/>
    <row r="43612" customHeight="1"/>
    <row r="43613" customHeight="1"/>
    <row r="43614" customHeight="1"/>
    <row r="43615" customHeight="1"/>
    <row r="43616" customHeight="1"/>
    <row r="43617" customHeight="1"/>
    <row r="43618" customHeight="1"/>
    <row r="43619" customHeight="1"/>
    <row r="43620" customHeight="1"/>
    <row r="43621" customHeight="1"/>
    <row r="43622" customHeight="1"/>
    <row r="43623" customHeight="1"/>
    <row r="43624" customHeight="1"/>
    <row r="43625" customHeight="1"/>
    <row r="43626" customHeight="1"/>
    <row r="43627" customHeight="1"/>
    <row r="43628" customHeight="1"/>
    <row r="43629" customHeight="1"/>
    <row r="43630" customHeight="1"/>
    <row r="43631" customHeight="1"/>
    <row r="43632" customHeight="1"/>
    <row r="43633" customHeight="1"/>
    <row r="43634" customHeight="1"/>
    <row r="43635" customHeight="1"/>
    <row r="43636" customHeight="1"/>
    <row r="43637" customHeight="1"/>
    <row r="43638" customHeight="1"/>
    <row r="43639" customHeight="1"/>
    <row r="43640" customHeight="1"/>
    <row r="43641" customHeight="1"/>
    <row r="43642" customHeight="1"/>
    <row r="43643" customHeight="1"/>
    <row r="43644" customHeight="1"/>
    <row r="43645" customHeight="1"/>
    <row r="43646" customHeight="1"/>
    <row r="43647" customHeight="1"/>
    <row r="43648" customHeight="1"/>
    <row r="43649" customHeight="1"/>
    <row r="43650" customHeight="1"/>
    <row r="43651" customHeight="1"/>
    <row r="43652" customHeight="1"/>
    <row r="43653" customHeight="1"/>
    <row r="43654" customHeight="1"/>
    <row r="43655" customHeight="1"/>
    <row r="43656" customHeight="1"/>
    <row r="43657" customHeight="1"/>
    <row r="43658" customHeight="1"/>
    <row r="43659" customHeight="1"/>
    <row r="43660" customHeight="1"/>
    <row r="43661" customHeight="1"/>
    <row r="43662" customHeight="1"/>
    <row r="43663" customHeight="1"/>
    <row r="43664" customHeight="1"/>
    <row r="43665" customHeight="1"/>
    <row r="43666" customHeight="1"/>
    <row r="43667" customHeight="1"/>
    <row r="43668" customHeight="1"/>
    <row r="43669" customHeight="1"/>
    <row r="43670" customHeight="1"/>
    <row r="43671" customHeight="1"/>
    <row r="43672" customHeight="1"/>
    <row r="43673" customHeight="1"/>
    <row r="43674" customHeight="1"/>
    <row r="43675" customHeight="1"/>
    <row r="43676" customHeight="1"/>
    <row r="43677" customHeight="1"/>
    <row r="43678" customHeight="1"/>
    <row r="43679" customHeight="1"/>
    <row r="43680" customHeight="1"/>
    <row r="43681" customHeight="1"/>
    <row r="43682" customHeight="1"/>
    <row r="43683" customHeight="1"/>
    <row r="43684" customHeight="1"/>
    <row r="43685" customHeight="1"/>
    <row r="43686" customHeight="1"/>
    <row r="43687" customHeight="1"/>
    <row r="43688" customHeight="1"/>
    <row r="43689" customHeight="1"/>
    <row r="43690" customHeight="1"/>
    <row r="43691" customHeight="1"/>
    <row r="43692" customHeight="1"/>
    <row r="43693" customHeight="1"/>
    <row r="43694" customHeight="1"/>
    <row r="43695" customHeight="1"/>
    <row r="43696" customHeight="1"/>
    <row r="43697" customHeight="1"/>
    <row r="43698" customHeight="1"/>
    <row r="43699" customHeight="1"/>
    <row r="43700" customHeight="1"/>
    <row r="43701" customHeight="1"/>
    <row r="43702" customHeight="1"/>
    <row r="43703" customHeight="1"/>
    <row r="43704" customHeight="1"/>
    <row r="43705" customHeight="1"/>
    <row r="43706" customHeight="1"/>
    <row r="43707" customHeight="1"/>
    <row r="43708" customHeight="1"/>
    <row r="43709" customHeight="1"/>
    <row r="43710" customHeight="1"/>
    <row r="43711" customHeight="1"/>
    <row r="43712" customHeight="1"/>
    <row r="43713" customHeight="1"/>
    <row r="43714" customHeight="1"/>
    <row r="43715" customHeight="1"/>
    <row r="43716" customHeight="1"/>
    <row r="43717" customHeight="1"/>
    <row r="43718" customHeight="1"/>
    <row r="43719" customHeight="1"/>
    <row r="43720" customHeight="1"/>
    <row r="43721" customHeight="1"/>
    <row r="43722" customHeight="1"/>
    <row r="43723" customHeight="1"/>
    <row r="43724" customHeight="1"/>
    <row r="43725" customHeight="1"/>
    <row r="43726" customHeight="1"/>
    <row r="43727" customHeight="1"/>
    <row r="43728" customHeight="1"/>
    <row r="43729" customHeight="1"/>
    <row r="43730" customHeight="1"/>
    <row r="43731" customHeight="1"/>
    <row r="43732" customHeight="1"/>
    <row r="43733" customHeight="1"/>
    <row r="43734" customHeight="1"/>
    <row r="43735" customHeight="1"/>
    <row r="43736" customHeight="1"/>
    <row r="43737" customHeight="1"/>
    <row r="43738" customHeight="1"/>
    <row r="43739" customHeight="1"/>
    <row r="43740" customHeight="1"/>
    <row r="43741" customHeight="1"/>
    <row r="43742" customHeight="1"/>
    <row r="43743" customHeight="1"/>
    <row r="43744" customHeight="1"/>
    <row r="43745" customHeight="1"/>
    <row r="43746" customHeight="1"/>
    <row r="43747" customHeight="1"/>
    <row r="43748" customHeight="1"/>
    <row r="43749" customHeight="1"/>
    <row r="43750" customHeight="1"/>
    <row r="43751" customHeight="1"/>
    <row r="43752" customHeight="1"/>
    <row r="43753" customHeight="1"/>
    <row r="43754" customHeight="1"/>
    <row r="43755" customHeight="1"/>
    <row r="43756" customHeight="1"/>
    <row r="43757" customHeight="1"/>
    <row r="43758" customHeight="1"/>
    <row r="43759" customHeight="1"/>
    <row r="43760" customHeight="1"/>
    <row r="43761" customHeight="1"/>
    <row r="43762" customHeight="1"/>
    <row r="43763" customHeight="1"/>
    <row r="43764" customHeight="1"/>
    <row r="43765" customHeight="1"/>
    <row r="43766" customHeight="1"/>
    <row r="43767" customHeight="1"/>
    <row r="43768" customHeight="1"/>
    <row r="43769" customHeight="1"/>
    <row r="43770" customHeight="1"/>
    <row r="43771" customHeight="1"/>
    <row r="43772" customHeight="1"/>
    <row r="43773" customHeight="1"/>
    <row r="43774" customHeight="1"/>
    <row r="43775" customHeight="1"/>
    <row r="43776" customHeight="1"/>
    <row r="43777" customHeight="1"/>
    <row r="43778" customHeight="1"/>
    <row r="43779" customHeight="1"/>
    <row r="43780" customHeight="1"/>
    <row r="43781" customHeight="1"/>
    <row r="43782" customHeight="1"/>
    <row r="43783" customHeight="1"/>
    <row r="43784" customHeight="1"/>
    <row r="43785" customHeight="1"/>
    <row r="43786" customHeight="1"/>
    <row r="43787" customHeight="1"/>
    <row r="43788" customHeight="1"/>
    <row r="43789" customHeight="1"/>
    <row r="43790" customHeight="1"/>
    <row r="43791" customHeight="1"/>
    <row r="43792" customHeight="1"/>
    <row r="43793" customHeight="1"/>
    <row r="43794" customHeight="1"/>
    <row r="43795" customHeight="1"/>
    <row r="43796" customHeight="1"/>
    <row r="43797" customHeight="1"/>
    <row r="43798" customHeight="1"/>
    <row r="43799" customHeight="1"/>
    <row r="43800" customHeight="1"/>
    <row r="43801" customHeight="1"/>
    <row r="43802" customHeight="1"/>
    <row r="43803" customHeight="1"/>
    <row r="43804" customHeight="1"/>
    <row r="43805" customHeight="1"/>
    <row r="43806" customHeight="1"/>
    <row r="43807" customHeight="1"/>
    <row r="43808" customHeight="1"/>
    <row r="43809" customHeight="1"/>
    <row r="43810" customHeight="1"/>
    <row r="43811" customHeight="1"/>
    <row r="43812" customHeight="1"/>
    <row r="43813" customHeight="1"/>
    <row r="43814" customHeight="1"/>
    <row r="43815" customHeight="1"/>
    <row r="43816" customHeight="1"/>
    <row r="43817" customHeight="1"/>
    <row r="43818" customHeight="1"/>
    <row r="43819" customHeight="1"/>
    <row r="43820" customHeight="1"/>
    <row r="43821" customHeight="1"/>
    <row r="43822" customHeight="1"/>
    <row r="43823" customHeight="1"/>
    <row r="43824" customHeight="1"/>
    <row r="43825" customHeight="1"/>
    <row r="43826" customHeight="1"/>
    <row r="43827" customHeight="1"/>
    <row r="43828" customHeight="1"/>
    <row r="43829" customHeight="1"/>
    <row r="43830" customHeight="1"/>
    <row r="43831" customHeight="1"/>
    <row r="43832" customHeight="1"/>
    <row r="43833" customHeight="1"/>
    <row r="43834" customHeight="1"/>
    <row r="43835" customHeight="1"/>
    <row r="43836" customHeight="1"/>
    <row r="43837" customHeight="1"/>
    <row r="43838" customHeight="1"/>
    <row r="43839" customHeight="1"/>
    <row r="43840" customHeight="1"/>
    <row r="43841" customHeight="1"/>
    <row r="43842" customHeight="1"/>
    <row r="43843" customHeight="1"/>
    <row r="43844" customHeight="1"/>
    <row r="43845" customHeight="1"/>
    <row r="43846" customHeight="1"/>
    <row r="43847" customHeight="1"/>
    <row r="43848" customHeight="1"/>
    <row r="43849" customHeight="1"/>
    <row r="43850" customHeight="1"/>
    <row r="43851" customHeight="1"/>
    <row r="43852" customHeight="1"/>
    <row r="43853" customHeight="1"/>
    <row r="43854" customHeight="1"/>
    <row r="43855" customHeight="1"/>
    <row r="43856" customHeight="1"/>
    <row r="43857" customHeight="1"/>
    <row r="43858" customHeight="1"/>
    <row r="43859" customHeight="1"/>
    <row r="43860" customHeight="1"/>
    <row r="43861" customHeight="1"/>
    <row r="43862" customHeight="1"/>
    <row r="43863" customHeight="1"/>
    <row r="43864" customHeight="1"/>
    <row r="43865" customHeight="1"/>
    <row r="43866" customHeight="1"/>
    <row r="43867" customHeight="1"/>
    <row r="43868" customHeight="1"/>
    <row r="43869" customHeight="1"/>
    <row r="43870" customHeight="1"/>
    <row r="43871" customHeight="1"/>
    <row r="43872" customHeight="1"/>
    <row r="43873" customHeight="1"/>
    <row r="43874" customHeight="1"/>
    <row r="43875" customHeight="1"/>
    <row r="43876" customHeight="1"/>
    <row r="43877" customHeight="1"/>
    <row r="43878" customHeight="1"/>
    <row r="43879" customHeight="1"/>
    <row r="43880" customHeight="1"/>
    <row r="43881" customHeight="1"/>
    <row r="43882" customHeight="1"/>
    <row r="43883" customHeight="1"/>
    <row r="43884" customHeight="1"/>
    <row r="43885" customHeight="1"/>
    <row r="43886" customHeight="1"/>
    <row r="43887" customHeight="1"/>
    <row r="43888" customHeight="1"/>
    <row r="43889" customHeight="1"/>
    <row r="43890" customHeight="1"/>
    <row r="43891" customHeight="1"/>
    <row r="43892" customHeight="1"/>
    <row r="43893" customHeight="1"/>
    <row r="43894" customHeight="1"/>
    <row r="43895" customHeight="1"/>
    <row r="43896" customHeight="1"/>
    <row r="43897" customHeight="1"/>
    <row r="43898" customHeight="1"/>
    <row r="43899" customHeight="1"/>
    <row r="43900" customHeight="1"/>
    <row r="43901" customHeight="1"/>
    <row r="43902" customHeight="1"/>
    <row r="43903" customHeight="1"/>
    <row r="43904" customHeight="1"/>
    <row r="43905" customHeight="1"/>
    <row r="43906" customHeight="1"/>
    <row r="43907" customHeight="1"/>
    <row r="43908" customHeight="1"/>
    <row r="43909" customHeight="1"/>
    <row r="43910" customHeight="1"/>
    <row r="43911" customHeight="1"/>
    <row r="43912" customHeight="1"/>
    <row r="43913" customHeight="1"/>
    <row r="43914" customHeight="1"/>
    <row r="43915" customHeight="1"/>
    <row r="43916" customHeight="1"/>
    <row r="43917" customHeight="1"/>
    <row r="43918" customHeight="1"/>
    <row r="43919" customHeight="1"/>
    <row r="43920" customHeight="1"/>
    <row r="43921" customHeight="1"/>
    <row r="43922" customHeight="1"/>
    <row r="43923" customHeight="1"/>
    <row r="43924" customHeight="1"/>
    <row r="43925" customHeight="1"/>
    <row r="43926" customHeight="1"/>
    <row r="43927" customHeight="1"/>
    <row r="43928" customHeight="1"/>
    <row r="43929" customHeight="1"/>
    <row r="43930" customHeight="1"/>
    <row r="43931" customHeight="1"/>
    <row r="43932" customHeight="1"/>
    <row r="43933" customHeight="1"/>
    <row r="43934" customHeight="1"/>
    <row r="43935" customHeight="1"/>
    <row r="43936" customHeight="1"/>
    <row r="43937" customHeight="1"/>
    <row r="43938" customHeight="1"/>
    <row r="43939" customHeight="1"/>
    <row r="43940" customHeight="1"/>
    <row r="43941" customHeight="1"/>
    <row r="43942" customHeight="1"/>
    <row r="43943" customHeight="1"/>
    <row r="43944" customHeight="1"/>
    <row r="43945" customHeight="1"/>
    <row r="43946" customHeight="1"/>
    <row r="43947" customHeight="1"/>
    <row r="43948" customHeight="1"/>
    <row r="43949" customHeight="1"/>
    <row r="43950" customHeight="1"/>
    <row r="43951" customHeight="1"/>
    <row r="43952" customHeight="1"/>
    <row r="43953" customHeight="1"/>
    <row r="43954" customHeight="1"/>
    <row r="43955" customHeight="1"/>
    <row r="43956" customHeight="1"/>
    <row r="43957" customHeight="1"/>
    <row r="43958" customHeight="1"/>
    <row r="43959" customHeight="1"/>
    <row r="43960" customHeight="1"/>
    <row r="43961" customHeight="1"/>
    <row r="43962" customHeight="1"/>
    <row r="43963" customHeight="1"/>
    <row r="43964" customHeight="1"/>
    <row r="43965" customHeight="1"/>
    <row r="43966" customHeight="1"/>
    <row r="43967" customHeight="1"/>
    <row r="43968" customHeight="1"/>
    <row r="43969" customHeight="1"/>
    <row r="43970" customHeight="1"/>
    <row r="43971" customHeight="1"/>
    <row r="43972" customHeight="1"/>
    <row r="43973" customHeight="1"/>
    <row r="43974" customHeight="1"/>
    <row r="43975" customHeight="1"/>
    <row r="43976" customHeight="1"/>
    <row r="43977" customHeight="1"/>
    <row r="43978" customHeight="1"/>
    <row r="43979" customHeight="1"/>
    <row r="43980" customHeight="1"/>
    <row r="43981" customHeight="1"/>
    <row r="43982" customHeight="1"/>
    <row r="43983" customHeight="1"/>
    <row r="43984" customHeight="1"/>
    <row r="43985" customHeight="1"/>
    <row r="43986" customHeight="1"/>
    <row r="43987" customHeight="1"/>
    <row r="43988" customHeight="1"/>
    <row r="43989" customHeight="1"/>
    <row r="43990" customHeight="1"/>
    <row r="43991" customHeight="1"/>
    <row r="43992" customHeight="1"/>
    <row r="43993" customHeight="1"/>
    <row r="43994" customHeight="1"/>
    <row r="43995" customHeight="1"/>
    <row r="43996" customHeight="1"/>
    <row r="43997" customHeight="1"/>
    <row r="43998" customHeight="1"/>
    <row r="43999" customHeight="1"/>
    <row r="44000" customHeight="1"/>
    <row r="44001" customHeight="1"/>
    <row r="44002" customHeight="1"/>
    <row r="44003" customHeight="1"/>
    <row r="44004" customHeight="1"/>
    <row r="44005" customHeight="1"/>
    <row r="44006" customHeight="1"/>
    <row r="44007" customHeight="1"/>
    <row r="44008" customHeight="1"/>
    <row r="44009" customHeight="1"/>
    <row r="44010" customHeight="1"/>
    <row r="44011" customHeight="1"/>
    <row r="44012" customHeight="1"/>
    <row r="44013" customHeight="1"/>
    <row r="44014" customHeight="1"/>
    <row r="44015" customHeight="1"/>
    <row r="44016" customHeight="1"/>
    <row r="44017" customHeight="1"/>
    <row r="44018" customHeight="1"/>
    <row r="44019" customHeight="1"/>
    <row r="44020" customHeight="1"/>
    <row r="44021" customHeight="1"/>
    <row r="44022" customHeight="1"/>
    <row r="44023" customHeight="1"/>
    <row r="44024" customHeight="1"/>
    <row r="44025" customHeight="1"/>
    <row r="44026" customHeight="1"/>
    <row r="44027" customHeight="1"/>
    <row r="44028" customHeight="1"/>
    <row r="44029" customHeight="1"/>
    <row r="44030" customHeight="1"/>
    <row r="44031" customHeight="1"/>
    <row r="44032" customHeight="1"/>
    <row r="44033" customHeight="1"/>
    <row r="44034" customHeight="1"/>
    <row r="44035" customHeight="1"/>
    <row r="44036" customHeight="1"/>
    <row r="44037" customHeight="1"/>
    <row r="44038" customHeight="1"/>
    <row r="44039" customHeight="1"/>
    <row r="44040" customHeight="1"/>
    <row r="44041" customHeight="1"/>
    <row r="44042" customHeight="1"/>
    <row r="44043" customHeight="1"/>
    <row r="44044" customHeight="1"/>
    <row r="44045" customHeight="1"/>
    <row r="44046" customHeight="1"/>
    <row r="44047" customHeight="1"/>
    <row r="44048" customHeight="1"/>
    <row r="44049" customHeight="1"/>
    <row r="44050" customHeight="1"/>
    <row r="44051" customHeight="1"/>
    <row r="44052" customHeight="1"/>
    <row r="44053" customHeight="1"/>
    <row r="44054" customHeight="1"/>
    <row r="44055" customHeight="1"/>
    <row r="44056" customHeight="1"/>
    <row r="44057" customHeight="1"/>
    <row r="44058" customHeight="1"/>
    <row r="44059" customHeight="1"/>
    <row r="44060" customHeight="1"/>
    <row r="44061" customHeight="1"/>
    <row r="44062" customHeight="1"/>
    <row r="44063" customHeight="1"/>
    <row r="44064" customHeight="1"/>
    <row r="44065" customHeight="1"/>
    <row r="44066" customHeight="1"/>
    <row r="44067" customHeight="1"/>
    <row r="44068" customHeight="1"/>
    <row r="44069" customHeight="1"/>
    <row r="44070" customHeight="1"/>
    <row r="44071" customHeight="1"/>
    <row r="44072" customHeight="1"/>
    <row r="44073" customHeight="1"/>
    <row r="44074" customHeight="1"/>
    <row r="44075" customHeight="1"/>
    <row r="44076" customHeight="1"/>
    <row r="44077" customHeight="1"/>
    <row r="44078" customHeight="1"/>
    <row r="44079" customHeight="1"/>
    <row r="44080" customHeight="1"/>
    <row r="44081" customHeight="1"/>
    <row r="44082" customHeight="1"/>
    <row r="44083" customHeight="1"/>
    <row r="44084" customHeight="1"/>
    <row r="44085" customHeight="1"/>
    <row r="44086" customHeight="1"/>
    <row r="44087" customHeight="1"/>
    <row r="44088" customHeight="1"/>
    <row r="44089" customHeight="1"/>
    <row r="44090" customHeight="1"/>
    <row r="44091" customHeight="1"/>
    <row r="44092" customHeight="1"/>
    <row r="44093" customHeight="1"/>
    <row r="44094" customHeight="1"/>
    <row r="44095" customHeight="1"/>
    <row r="44096" customHeight="1"/>
    <row r="44097" customHeight="1"/>
    <row r="44098" customHeight="1"/>
    <row r="44099" customHeight="1"/>
    <row r="44100" customHeight="1"/>
    <row r="44101" customHeight="1"/>
    <row r="44102" customHeight="1"/>
    <row r="44103" customHeight="1"/>
    <row r="44104" customHeight="1"/>
    <row r="44105" customHeight="1"/>
    <row r="44106" customHeight="1"/>
    <row r="44107" customHeight="1"/>
    <row r="44108" customHeight="1"/>
    <row r="44109" customHeight="1"/>
    <row r="44110" customHeight="1"/>
    <row r="44111" customHeight="1"/>
    <row r="44112" customHeight="1"/>
    <row r="44113" customHeight="1"/>
    <row r="44114" customHeight="1"/>
    <row r="44115" customHeight="1"/>
    <row r="44116" customHeight="1"/>
    <row r="44117" customHeight="1"/>
    <row r="44118" customHeight="1"/>
    <row r="44119" customHeight="1"/>
    <row r="44120" customHeight="1"/>
    <row r="44121" customHeight="1"/>
    <row r="44122" customHeight="1"/>
    <row r="44123" customHeight="1"/>
    <row r="44124" customHeight="1"/>
    <row r="44125" customHeight="1"/>
    <row r="44126" customHeight="1"/>
    <row r="44127" customHeight="1"/>
    <row r="44128" customHeight="1"/>
    <row r="44129" customHeight="1"/>
    <row r="44130" customHeight="1"/>
    <row r="44131" customHeight="1"/>
    <row r="44132" customHeight="1"/>
    <row r="44133" customHeight="1"/>
    <row r="44134" customHeight="1"/>
    <row r="44135" customHeight="1"/>
    <row r="44136" customHeight="1"/>
    <row r="44137" customHeight="1"/>
    <row r="44138" customHeight="1"/>
    <row r="44139" customHeight="1"/>
    <row r="44140" customHeight="1"/>
    <row r="44141" customHeight="1"/>
    <row r="44142" customHeight="1"/>
    <row r="44143" customHeight="1"/>
    <row r="44144" customHeight="1"/>
    <row r="44145" customHeight="1"/>
    <row r="44146" customHeight="1"/>
    <row r="44147" customHeight="1"/>
    <row r="44148" customHeight="1"/>
    <row r="44149" customHeight="1"/>
    <row r="44150" customHeight="1"/>
    <row r="44151" customHeight="1"/>
    <row r="44152" customHeight="1"/>
    <row r="44153" customHeight="1"/>
    <row r="44154" customHeight="1"/>
    <row r="44155" customHeight="1"/>
    <row r="44156" customHeight="1"/>
    <row r="44157" customHeight="1"/>
    <row r="44158" customHeight="1"/>
    <row r="44159" customHeight="1"/>
    <row r="44160" customHeight="1"/>
    <row r="44161" customHeight="1"/>
    <row r="44162" customHeight="1"/>
    <row r="44163" customHeight="1"/>
    <row r="44164" customHeight="1"/>
    <row r="44165" customHeight="1"/>
    <row r="44166" customHeight="1"/>
    <row r="44167" customHeight="1"/>
    <row r="44168" customHeight="1"/>
    <row r="44169" customHeight="1"/>
    <row r="44170" customHeight="1"/>
    <row r="44171" customHeight="1"/>
    <row r="44172" customHeight="1"/>
    <row r="44173" customHeight="1"/>
    <row r="44174" customHeight="1"/>
    <row r="44175" customHeight="1"/>
    <row r="44176" customHeight="1"/>
    <row r="44177" customHeight="1"/>
    <row r="44178" customHeight="1"/>
    <row r="44179" customHeight="1"/>
    <row r="44180" customHeight="1"/>
    <row r="44181" customHeight="1"/>
    <row r="44182" customHeight="1"/>
    <row r="44183" customHeight="1"/>
    <row r="44184" customHeight="1"/>
    <row r="44185" customHeight="1"/>
    <row r="44186" customHeight="1"/>
    <row r="44187" customHeight="1"/>
    <row r="44188" customHeight="1"/>
    <row r="44189" customHeight="1"/>
    <row r="44190" customHeight="1"/>
    <row r="44191" customHeight="1"/>
    <row r="44192" customHeight="1"/>
    <row r="44193" customHeight="1"/>
    <row r="44194" customHeight="1"/>
    <row r="44195" customHeight="1"/>
    <row r="44196" customHeight="1"/>
    <row r="44197" customHeight="1"/>
    <row r="44198" customHeight="1"/>
    <row r="44199" customHeight="1"/>
    <row r="44200" customHeight="1"/>
    <row r="44201" customHeight="1"/>
    <row r="44202" customHeight="1"/>
    <row r="44203" customHeight="1"/>
    <row r="44204" customHeight="1"/>
    <row r="44205" customHeight="1"/>
    <row r="44206" customHeight="1"/>
    <row r="44207" customHeight="1"/>
    <row r="44208" customHeight="1"/>
    <row r="44209" customHeight="1"/>
    <row r="44210" customHeight="1"/>
    <row r="44211" customHeight="1"/>
    <row r="44212" customHeight="1"/>
    <row r="44213" customHeight="1"/>
    <row r="44214" customHeight="1"/>
    <row r="44215" customHeight="1"/>
    <row r="44216" customHeight="1"/>
    <row r="44217" customHeight="1"/>
    <row r="44218" customHeight="1"/>
    <row r="44219" customHeight="1"/>
    <row r="44220" customHeight="1"/>
    <row r="44221" customHeight="1"/>
    <row r="44222" customHeight="1"/>
    <row r="44223" customHeight="1"/>
    <row r="44224" customHeight="1"/>
    <row r="44225" customHeight="1"/>
    <row r="44226" customHeight="1"/>
    <row r="44227" customHeight="1"/>
    <row r="44228" customHeight="1"/>
    <row r="44229" customHeight="1"/>
    <row r="44230" customHeight="1"/>
    <row r="44231" customHeight="1"/>
    <row r="44232" customHeight="1"/>
    <row r="44233" customHeight="1"/>
    <row r="44234" customHeight="1"/>
    <row r="44235" customHeight="1"/>
    <row r="44236" customHeight="1"/>
    <row r="44237" customHeight="1"/>
    <row r="44238" customHeight="1"/>
    <row r="44239" customHeight="1"/>
    <row r="44240" customHeight="1"/>
    <row r="44241" customHeight="1"/>
    <row r="44242" customHeight="1"/>
    <row r="44243" customHeight="1"/>
    <row r="44244" customHeight="1"/>
    <row r="44245" customHeight="1"/>
    <row r="44246" customHeight="1"/>
    <row r="44247" customHeight="1"/>
    <row r="44248" customHeight="1"/>
    <row r="44249" customHeight="1"/>
    <row r="44250" customHeight="1"/>
    <row r="44251" customHeight="1"/>
    <row r="44252" customHeight="1"/>
    <row r="44253" customHeight="1"/>
    <row r="44254" customHeight="1"/>
    <row r="44255" customHeight="1"/>
    <row r="44256" customHeight="1"/>
    <row r="44257" customHeight="1"/>
    <row r="44258" customHeight="1"/>
    <row r="44259" customHeight="1"/>
    <row r="44260" customHeight="1"/>
    <row r="44261" customHeight="1"/>
    <row r="44262" customHeight="1"/>
    <row r="44263" customHeight="1"/>
    <row r="44264" customHeight="1"/>
    <row r="44265" customHeight="1"/>
    <row r="44266" customHeight="1"/>
    <row r="44267" customHeight="1"/>
    <row r="44268" customHeight="1"/>
    <row r="44269" customHeight="1"/>
    <row r="44270" customHeight="1"/>
    <row r="44271" customHeight="1"/>
    <row r="44272" customHeight="1"/>
    <row r="44273" customHeight="1"/>
    <row r="44274" customHeight="1"/>
    <row r="44275" customHeight="1"/>
    <row r="44276" customHeight="1"/>
    <row r="44277" customHeight="1"/>
    <row r="44278" customHeight="1"/>
    <row r="44279" customHeight="1"/>
    <row r="44280" customHeight="1"/>
    <row r="44281" customHeight="1"/>
    <row r="44282" customHeight="1"/>
    <row r="44283" customHeight="1"/>
    <row r="44284" customHeight="1"/>
    <row r="44285" customHeight="1"/>
    <row r="44286" customHeight="1"/>
    <row r="44287" customHeight="1"/>
    <row r="44288" customHeight="1"/>
    <row r="44289" customHeight="1"/>
    <row r="44290" customHeight="1"/>
    <row r="44291" customHeight="1"/>
    <row r="44292" customHeight="1"/>
    <row r="44293" customHeight="1"/>
    <row r="44294" customHeight="1"/>
    <row r="44295" customHeight="1"/>
    <row r="44296" customHeight="1"/>
    <row r="44297" customHeight="1"/>
    <row r="44298" customHeight="1"/>
    <row r="44299" customHeight="1"/>
    <row r="44300" customHeight="1"/>
    <row r="44301" customHeight="1"/>
    <row r="44302" customHeight="1"/>
    <row r="44303" customHeight="1"/>
    <row r="44304" customHeight="1"/>
    <row r="44305" customHeight="1"/>
    <row r="44306" customHeight="1"/>
    <row r="44307" customHeight="1"/>
    <row r="44308" customHeight="1"/>
    <row r="44309" customHeight="1"/>
    <row r="44310" customHeight="1"/>
    <row r="44311" customHeight="1"/>
    <row r="44312" customHeight="1"/>
    <row r="44313" customHeight="1"/>
    <row r="44314" customHeight="1"/>
    <row r="44315" customHeight="1"/>
    <row r="44316" customHeight="1"/>
    <row r="44317" customHeight="1"/>
    <row r="44318" customHeight="1"/>
    <row r="44319" customHeight="1"/>
    <row r="44320" customHeight="1"/>
    <row r="44321" customHeight="1"/>
    <row r="44322" customHeight="1"/>
    <row r="44323" customHeight="1"/>
    <row r="44324" customHeight="1"/>
    <row r="44325" customHeight="1"/>
    <row r="44326" customHeight="1"/>
    <row r="44327" customHeight="1"/>
    <row r="44328" customHeight="1"/>
    <row r="44329" customHeight="1"/>
    <row r="44330" customHeight="1"/>
    <row r="44331" customHeight="1"/>
    <row r="44332" customHeight="1"/>
    <row r="44333" customHeight="1"/>
    <row r="44334" customHeight="1"/>
    <row r="44335" customHeight="1"/>
    <row r="44336" customHeight="1"/>
    <row r="44337" customHeight="1"/>
    <row r="44338" customHeight="1"/>
    <row r="44339" customHeight="1"/>
    <row r="44340" customHeight="1"/>
    <row r="44341" customHeight="1"/>
    <row r="44342" customHeight="1"/>
    <row r="44343" customHeight="1"/>
    <row r="44344" customHeight="1"/>
    <row r="44345" customHeight="1"/>
    <row r="44346" customHeight="1"/>
    <row r="44347" customHeight="1"/>
    <row r="44348" customHeight="1"/>
    <row r="44349" customHeight="1"/>
    <row r="44350" customHeight="1"/>
    <row r="44351" customHeight="1"/>
    <row r="44352" customHeight="1"/>
    <row r="44353" customHeight="1"/>
    <row r="44354" customHeight="1"/>
    <row r="44355" customHeight="1"/>
    <row r="44356" customHeight="1"/>
    <row r="44357" customHeight="1"/>
    <row r="44358" customHeight="1"/>
    <row r="44359" customHeight="1"/>
    <row r="44360" customHeight="1"/>
    <row r="44361" customHeight="1"/>
    <row r="44362" customHeight="1"/>
    <row r="44363" customHeight="1"/>
    <row r="44364" customHeight="1"/>
    <row r="44365" customHeight="1"/>
    <row r="44366" customHeight="1"/>
    <row r="44367" customHeight="1"/>
    <row r="44368" customHeight="1"/>
    <row r="44369" customHeight="1"/>
    <row r="44370" customHeight="1"/>
    <row r="44371" customHeight="1"/>
    <row r="44372" customHeight="1"/>
    <row r="44373" customHeight="1"/>
    <row r="44374" customHeight="1"/>
    <row r="44375" customHeight="1"/>
    <row r="44376" customHeight="1"/>
    <row r="44377" customHeight="1"/>
    <row r="44378" customHeight="1"/>
    <row r="44379" customHeight="1"/>
    <row r="44380" customHeight="1"/>
    <row r="44381" customHeight="1"/>
    <row r="44382" customHeight="1"/>
    <row r="44383" customHeight="1"/>
    <row r="44384" customHeight="1"/>
    <row r="44385" customHeight="1"/>
    <row r="44386" customHeight="1"/>
    <row r="44387" customHeight="1"/>
    <row r="44388" customHeight="1"/>
    <row r="44389" customHeight="1"/>
    <row r="44390" customHeight="1"/>
    <row r="44391" customHeight="1"/>
    <row r="44392" customHeight="1"/>
    <row r="44393" customHeight="1"/>
    <row r="44394" customHeight="1"/>
    <row r="44395" customHeight="1"/>
    <row r="44396" customHeight="1"/>
    <row r="44397" customHeight="1"/>
    <row r="44398" customHeight="1"/>
    <row r="44399" customHeight="1"/>
    <row r="44400" customHeight="1"/>
    <row r="44401" customHeight="1"/>
    <row r="44402" customHeight="1"/>
    <row r="44403" customHeight="1"/>
    <row r="44404" customHeight="1"/>
    <row r="44405" customHeight="1"/>
    <row r="44406" customHeight="1"/>
    <row r="44407" customHeight="1"/>
    <row r="44408" customHeight="1"/>
    <row r="44409" customHeight="1"/>
    <row r="44410" customHeight="1"/>
    <row r="44411" customHeight="1"/>
    <row r="44412" customHeight="1"/>
    <row r="44413" customHeight="1"/>
    <row r="44414" customHeight="1"/>
    <row r="44415" customHeight="1"/>
    <row r="44416" customHeight="1"/>
    <row r="44417" customHeight="1"/>
    <row r="44418" customHeight="1"/>
    <row r="44419" customHeight="1"/>
    <row r="44420" customHeight="1"/>
    <row r="44421" customHeight="1"/>
    <row r="44422" customHeight="1"/>
    <row r="44423" customHeight="1"/>
    <row r="44424" customHeight="1"/>
    <row r="44425" customHeight="1"/>
    <row r="44426" customHeight="1"/>
    <row r="44427" customHeight="1"/>
    <row r="44428" customHeight="1"/>
    <row r="44429" customHeight="1"/>
    <row r="44430" customHeight="1"/>
    <row r="44431" customHeight="1"/>
    <row r="44432" customHeight="1"/>
    <row r="44433" customHeight="1"/>
    <row r="44434" customHeight="1"/>
    <row r="44435" customHeight="1"/>
    <row r="44436" customHeight="1"/>
    <row r="44437" customHeight="1"/>
    <row r="44438" customHeight="1"/>
    <row r="44439" customHeight="1"/>
    <row r="44440" customHeight="1"/>
    <row r="44441" customHeight="1"/>
    <row r="44442" customHeight="1"/>
    <row r="44443" customHeight="1"/>
    <row r="44444" customHeight="1"/>
    <row r="44445" customHeight="1"/>
    <row r="44446" customHeight="1"/>
    <row r="44447" customHeight="1"/>
    <row r="44448" customHeight="1"/>
    <row r="44449" customHeight="1"/>
    <row r="44450" customHeight="1"/>
    <row r="44451" customHeight="1"/>
    <row r="44452" customHeight="1"/>
    <row r="44453" customHeight="1"/>
    <row r="44454" customHeight="1"/>
    <row r="44455" customHeight="1"/>
    <row r="44456" customHeight="1"/>
    <row r="44457" customHeight="1"/>
    <row r="44458" customHeight="1"/>
    <row r="44459" customHeight="1"/>
    <row r="44460" customHeight="1"/>
    <row r="44461" customHeight="1"/>
    <row r="44462" customHeight="1"/>
    <row r="44463" customHeight="1"/>
    <row r="44464" customHeight="1"/>
    <row r="44465" customHeight="1"/>
    <row r="44466" customHeight="1"/>
    <row r="44467" customHeight="1"/>
    <row r="44468" customHeight="1"/>
    <row r="44469" customHeight="1"/>
    <row r="44470" customHeight="1"/>
    <row r="44471" customHeight="1"/>
    <row r="44472" customHeight="1"/>
    <row r="44473" customHeight="1"/>
    <row r="44474" customHeight="1"/>
    <row r="44475" customHeight="1"/>
    <row r="44476" customHeight="1"/>
    <row r="44477" customHeight="1"/>
    <row r="44478" customHeight="1"/>
    <row r="44479" customHeight="1"/>
    <row r="44480" customHeight="1"/>
    <row r="44481" customHeight="1"/>
    <row r="44482" customHeight="1"/>
    <row r="44483" customHeight="1"/>
    <row r="44484" customHeight="1"/>
    <row r="44485" customHeight="1"/>
    <row r="44486" customHeight="1"/>
    <row r="44487" customHeight="1"/>
    <row r="44488" customHeight="1"/>
    <row r="44489" customHeight="1"/>
    <row r="44490" customHeight="1"/>
    <row r="44491" customHeight="1"/>
    <row r="44492" customHeight="1"/>
    <row r="44493" customHeight="1"/>
    <row r="44494" customHeight="1"/>
    <row r="44495" customHeight="1"/>
    <row r="44496" customHeight="1"/>
    <row r="44497" customHeight="1"/>
    <row r="44498" customHeight="1"/>
    <row r="44499" customHeight="1"/>
    <row r="44500" customHeight="1"/>
    <row r="44501" customHeight="1"/>
    <row r="44502" customHeight="1"/>
    <row r="44503" customHeight="1"/>
    <row r="44504" customHeight="1"/>
    <row r="44505" customHeight="1"/>
    <row r="44506" customHeight="1"/>
    <row r="44507" customHeight="1"/>
    <row r="44508" customHeight="1"/>
    <row r="44509" customHeight="1"/>
    <row r="44510" customHeight="1"/>
    <row r="44511" customHeight="1"/>
    <row r="44512" customHeight="1"/>
    <row r="44513" customHeight="1"/>
    <row r="44514" customHeight="1"/>
    <row r="44515" customHeight="1"/>
    <row r="44516" customHeight="1"/>
    <row r="44517" customHeight="1"/>
    <row r="44518" customHeight="1"/>
    <row r="44519" customHeight="1"/>
    <row r="44520" customHeight="1"/>
    <row r="44521" customHeight="1"/>
    <row r="44522" customHeight="1"/>
    <row r="44523" customHeight="1"/>
    <row r="44524" customHeight="1"/>
    <row r="44525" customHeight="1"/>
    <row r="44526" customHeight="1"/>
    <row r="44527" customHeight="1"/>
    <row r="44528" customHeight="1"/>
    <row r="44529" customHeight="1"/>
    <row r="44530" customHeight="1"/>
    <row r="44531" customHeight="1"/>
    <row r="44532" customHeight="1"/>
    <row r="44533" customHeight="1"/>
    <row r="44534" customHeight="1"/>
    <row r="44535" customHeight="1"/>
    <row r="44536" customHeight="1"/>
    <row r="44537" customHeight="1"/>
    <row r="44538" customHeight="1"/>
    <row r="44539" customHeight="1"/>
    <row r="44540" customHeight="1"/>
    <row r="44541" customHeight="1"/>
    <row r="44542" customHeight="1"/>
    <row r="44543" customHeight="1"/>
    <row r="44544" customHeight="1"/>
    <row r="44545" customHeight="1"/>
    <row r="44546" customHeight="1"/>
    <row r="44547" customHeight="1"/>
    <row r="44548" customHeight="1"/>
    <row r="44549" customHeight="1"/>
    <row r="44550" customHeight="1"/>
    <row r="44551" customHeight="1"/>
    <row r="44552" customHeight="1"/>
    <row r="44553" customHeight="1"/>
    <row r="44554" customHeight="1"/>
    <row r="44555" customHeight="1"/>
    <row r="44556" customHeight="1"/>
    <row r="44557" customHeight="1"/>
    <row r="44558" customHeight="1"/>
    <row r="44559" customHeight="1"/>
    <row r="44560" customHeight="1"/>
    <row r="44561" customHeight="1"/>
    <row r="44562" customHeight="1"/>
    <row r="44563" customHeight="1"/>
    <row r="44564" customHeight="1"/>
    <row r="44565" customHeight="1"/>
    <row r="44566" customHeight="1"/>
    <row r="44567" customHeight="1"/>
    <row r="44568" customHeight="1"/>
    <row r="44569" customHeight="1"/>
    <row r="44570" customHeight="1"/>
    <row r="44571" customHeight="1"/>
    <row r="44572" customHeight="1"/>
    <row r="44573" customHeight="1"/>
    <row r="44574" customHeight="1"/>
    <row r="44575" customHeight="1"/>
    <row r="44576" customHeight="1"/>
    <row r="44577" customHeight="1"/>
    <row r="44578" customHeight="1"/>
    <row r="44579" customHeight="1"/>
    <row r="44580" customHeight="1"/>
    <row r="44581" customHeight="1"/>
    <row r="44582" customHeight="1"/>
    <row r="44583" customHeight="1"/>
    <row r="44584" customHeight="1"/>
    <row r="44585" customHeight="1"/>
    <row r="44586" customHeight="1"/>
    <row r="44587" customHeight="1"/>
    <row r="44588" customHeight="1"/>
    <row r="44589" customHeight="1"/>
    <row r="44590" customHeight="1"/>
    <row r="44591" customHeight="1"/>
    <row r="44592" customHeight="1"/>
    <row r="44593" customHeight="1"/>
    <row r="44594" customHeight="1"/>
    <row r="44595" customHeight="1"/>
    <row r="44596" customHeight="1"/>
    <row r="44597" customHeight="1"/>
    <row r="44598" customHeight="1"/>
    <row r="44599" customHeight="1"/>
    <row r="44600" customHeight="1"/>
    <row r="44601" customHeight="1"/>
    <row r="44602" customHeight="1"/>
    <row r="44603" customHeight="1"/>
    <row r="44604" customHeight="1"/>
    <row r="44605" customHeight="1"/>
    <row r="44606" customHeight="1"/>
    <row r="44607" customHeight="1"/>
    <row r="44608" customHeight="1"/>
    <row r="44609" customHeight="1"/>
    <row r="44610" customHeight="1"/>
    <row r="44611" customHeight="1"/>
    <row r="44612" customHeight="1"/>
    <row r="44613" customHeight="1"/>
    <row r="44614" customHeight="1"/>
    <row r="44615" customHeight="1"/>
    <row r="44616" customHeight="1"/>
    <row r="44617" customHeight="1"/>
    <row r="44618" customHeight="1"/>
    <row r="44619" customHeight="1"/>
    <row r="44620" customHeight="1"/>
    <row r="44621" customHeight="1"/>
    <row r="44622" customHeight="1"/>
    <row r="44623" customHeight="1"/>
    <row r="44624" customHeight="1"/>
    <row r="44625" customHeight="1"/>
    <row r="44626" customHeight="1"/>
    <row r="44627" customHeight="1"/>
    <row r="44628" customHeight="1"/>
    <row r="44629" customHeight="1"/>
    <row r="44630" customHeight="1"/>
    <row r="44631" customHeight="1"/>
    <row r="44632" customHeight="1"/>
    <row r="44633" customHeight="1"/>
    <row r="44634" customHeight="1"/>
    <row r="44635" customHeight="1"/>
    <row r="44636" customHeight="1"/>
    <row r="44637" customHeight="1"/>
    <row r="44638" customHeight="1"/>
    <row r="44639" customHeight="1"/>
    <row r="44640" customHeight="1"/>
    <row r="44641" customHeight="1"/>
    <row r="44642" customHeight="1"/>
    <row r="44643" customHeight="1"/>
    <row r="44644" customHeight="1"/>
    <row r="44645" customHeight="1"/>
    <row r="44646" customHeight="1"/>
    <row r="44647" customHeight="1"/>
    <row r="44648" customHeight="1"/>
    <row r="44649" customHeight="1"/>
    <row r="44650" customHeight="1"/>
    <row r="44651" customHeight="1"/>
    <row r="44652" customHeight="1"/>
    <row r="44653" customHeight="1"/>
    <row r="44654" customHeight="1"/>
    <row r="44655" customHeight="1"/>
    <row r="44656" customHeight="1"/>
    <row r="44657" customHeight="1"/>
    <row r="44658" customHeight="1"/>
    <row r="44659" customHeight="1"/>
    <row r="44660" customHeight="1"/>
    <row r="44661" customHeight="1"/>
    <row r="44662" customHeight="1"/>
    <row r="44663" customHeight="1"/>
    <row r="44664" customHeight="1"/>
    <row r="44665" customHeight="1"/>
    <row r="44666" customHeight="1"/>
    <row r="44667" customHeight="1"/>
    <row r="44668" customHeight="1"/>
    <row r="44669" customHeight="1"/>
    <row r="44670" customHeight="1"/>
    <row r="44671" customHeight="1"/>
    <row r="44672" customHeight="1"/>
    <row r="44673" customHeight="1"/>
    <row r="44674" customHeight="1"/>
    <row r="44675" customHeight="1"/>
    <row r="44676" customHeight="1"/>
    <row r="44677" customHeight="1"/>
    <row r="44678" customHeight="1"/>
    <row r="44679" customHeight="1"/>
    <row r="44680" customHeight="1"/>
    <row r="44681" customHeight="1"/>
    <row r="44682" customHeight="1"/>
    <row r="44683" customHeight="1"/>
    <row r="44684" customHeight="1"/>
    <row r="44685" customHeight="1"/>
    <row r="44686" customHeight="1"/>
    <row r="44687" customHeight="1"/>
    <row r="44688" customHeight="1"/>
    <row r="44689" customHeight="1"/>
    <row r="44690" customHeight="1"/>
    <row r="44691" customHeight="1"/>
    <row r="44692" customHeight="1"/>
    <row r="44693" customHeight="1"/>
    <row r="44694" customHeight="1"/>
    <row r="44695" customHeight="1"/>
    <row r="44696" customHeight="1"/>
    <row r="44697" customHeight="1"/>
    <row r="44698" customHeight="1"/>
    <row r="44699" customHeight="1"/>
    <row r="44700" customHeight="1"/>
    <row r="44701" customHeight="1"/>
    <row r="44702" customHeight="1"/>
    <row r="44703" customHeight="1"/>
    <row r="44704" customHeight="1"/>
    <row r="44705" customHeight="1"/>
    <row r="44706" customHeight="1"/>
    <row r="44707" customHeight="1"/>
    <row r="44708" customHeight="1"/>
    <row r="44709" customHeight="1"/>
    <row r="44710" customHeight="1"/>
    <row r="44711" customHeight="1"/>
    <row r="44712" customHeight="1"/>
    <row r="44713" customHeight="1"/>
    <row r="44714" customHeight="1"/>
    <row r="44715" customHeight="1"/>
    <row r="44716" customHeight="1"/>
    <row r="44717" customHeight="1"/>
    <row r="44718" customHeight="1"/>
    <row r="44719" customHeight="1"/>
    <row r="44720" customHeight="1"/>
    <row r="44721" customHeight="1"/>
    <row r="44722" customHeight="1"/>
    <row r="44723" customHeight="1"/>
    <row r="44724" customHeight="1"/>
    <row r="44725" customHeight="1"/>
    <row r="44726" customHeight="1"/>
    <row r="44727" customHeight="1"/>
    <row r="44728" customHeight="1"/>
    <row r="44729" customHeight="1"/>
    <row r="44730" customHeight="1"/>
    <row r="44731" customHeight="1"/>
    <row r="44732" customHeight="1"/>
    <row r="44733" customHeight="1"/>
    <row r="44734" customHeight="1"/>
    <row r="44735" customHeight="1"/>
    <row r="44736" customHeight="1"/>
    <row r="44737" customHeight="1"/>
    <row r="44738" customHeight="1"/>
    <row r="44739" customHeight="1"/>
    <row r="44740" customHeight="1"/>
    <row r="44741" customHeight="1"/>
    <row r="44742" customHeight="1"/>
    <row r="44743" customHeight="1"/>
    <row r="44744" customHeight="1"/>
    <row r="44745" customHeight="1"/>
    <row r="44746" customHeight="1"/>
    <row r="44747" customHeight="1"/>
    <row r="44748" customHeight="1"/>
    <row r="44749" customHeight="1"/>
    <row r="44750" customHeight="1"/>
    <row r="44751" customHeight="1"/>
    <row r="44752" customHeight="1"/>
    <row r="44753" customHeight="1"/>
    <row r="44754" customHeight="1"/>
    <row r="44755" customHeight="1"/>
    <row r="44756" customHeight="1"/>
    <row r="44757" customHeight="1"/>
    <row r="44758" customHeight="1"/>
    <row r="44759" customHeight="1"/>
    <row r="44760" customHeight="1"/>
    <row r="44761" customHeight="1"/>
    <row r="44762" customHeight="1"/>
    <row r="44763" customHeight="1"/>
    <row r="44764" customHeight="1"/>
    <row r="44765" customHeight="1"/>
    <row r="44766" customHeight="1"/>
    <row r="44767" customHeight="1"/>
    <row r="44768" customHeight="1"/>
    <row r="44769" customHeight="1"/>
    <row r="44770" customHeight="1"/>
    <row r="44771" customHeight="1"/>
    <row r="44772" customHeight="1"/>
    <row r="44773" customHeight="1"/>
    <row r="44774" customHeight="1"/>
    <row r="44775" customHeight="1"/>
    <row r="44776" customHeight="1"/>
    <row r="44777" customHeight="1"/>
    <row r="44778" customHeight="1"/>
    <row r="44779" customHeight="1"/>
    <row r="44780" customHeight="1"/>
    <row r="44781" customHeight="1"/>
    <row r="44782" customHeight="1"/>
    <row r="44783" customHeight="1"/>
    <row r="44784" customHeight="1"/>
    <row r="44785" customHeight="1"/>
    <row r="44786" customHeight="1"/>
    <row r="44787" customHeight="1"/>
    <row r="44788" customHeight="1"/>
    <row r="44789" customHeight="1"/>
    <row r="44790" customHeight="1"/>
    <row r="44791" customHeight="1"/>
    <row r="44792" customHeight="1"/>
    <row r="44793" customHeight="1"/>
    <row r="44794" customHeight="1"/>
    <row r="44795" customHeight="1"/>
    <row r="44796" customHeight="1"/>
    <row r="44797" customHeight="1"/>
    <row r="44798" customHeight="1"/>
    <row r="44799" customHeight="1"/>
    <row r="44800" customHeight="1"/>
    <row r="44801" customHeight="1"/>
    <row r="44802" customHeight="1"/>
    <row r="44803" customHeight="1"/>
    <row r="44804" customHeight="1"/>
    <row r="44805" customHeight="1"/>
    <row r="44806" customHeight="1"/>
    <row r="44807" customHeight="1"/>
    <row r="44808" customHeight="1"/>
    <row r="44809" customHeight="1"/>
    <row r="44810" customHeight="1"/>
    <row r="44811" customHeight="1"/>
    <row r="44812" customHeight="1"/>
    <row r="44813" customHeight="1"/>
    <row r="44814" customHeight="1"/>
    <row r="44815" customHeight="1"/>
    <row r="44816" customHeight="1"/>
    <row r="44817" customHeight="1"/>
    <row r="44818" customHeight="1"/>
    <row r="44819" customHeight="1"/>
    <row r="44820" customHeight="1"/>
    <row r="44821" customHeight="1"/>
    <row r="44822" customHeight="1"/>
    <row r="44823" customHeight="1"/>
    <row r="44824" customHeight="1"/>
    <row r="44825" customHeight="1"/>
    <row r="44826" customHeight="1"/>
    <row r="44827" customHeight="1"/>
    <row r="44828" customHeight="1"/>
    <row r="44829" customHeight="1"/>
    <row r="44830" customHeight="1"/>
    <row r="44831" customHeight="1"/>
    <row r="44832" customHeight="1"/>
    <row r="44833" customHeight="1"/>
    <row r="44834" customHeight="1"/>
    <row r="44835" customHeight="1"/>
    <row r="44836" customHeight="1"/>
    <row r="44837" customHeight="1"/>
    <row r="44838" customHeight="1"/>
    <row r="44839" customHeight="1"/>
    <row r="44840" customHeight="1"/>
    <row r="44841" customHeight="1"/>
    <row r="44842" customHeight="1"/>
    <row r="44843" customHeight="1"/>
    <row r="44844" customHeight="1"/>
    <row r="44845" customHeight="1"/>
    <row r="44846" customHeight="1"/>
    <row r="44847" customHeight="1"/>
    <row r="44848" customHeight="1"/>
    <row r="44849" customHeight="1"/>
    <row r="44850" customHeight="1"/>
    <row r="44851" customHeight="1"/>
    <row r="44852" customHeight="1"/>
    <row r="44853" customHeight="1"/>
    <row r="44854" customHeight="1"/>
    <row r="44855" customHeight="1"/>
    <row r="44856" customHeight="1"/>
    <row r="44857" customHeight="1"/>
    <row r="44858" customHeight="1"/>
    <row r="44859" customHeight="1"/>
    <row r="44860" customHeight="1"/>
    <row r="44861" customHeight="1"/>
    <row r="44862" customHeight="1"/>
    <row r="44863" customHeight="1"/>
    <row r="44864" customHeight="1"/>
    <row r="44865" customHeight="1"/>
    <row r="44866" customHeight="1"/>
    <row r="44867" customHeight="1"/>
    <row r="44868" customHeight="1"/>
    <row r="44869" customHeight="1"/>
    <row r="44870" customHeight="1"/>
    <row r="44871" customHeight="1"/>
    <row r="44872" customHeight="1"/>
    <row r="44873" customHeight="1"/>
    <row r="44874" customHeight="1"/>
    <row r="44875" customHeight="1"/>
    <row r="44876" customHeight="1"/>
    <row r="44877" customHeight="1"/>
    <row r="44878" customHeight="1"/>
    <row r="44879" customHeight="1"/>
    <row r="44880" customHeight="1"/>
    <row r="44881" customHeight="1"/>
    <row r="44882" customHeight="1"/>
    <row r="44883" customHeight="1"/>
    <row r="44884" customHeight="1"/>
    <row r="44885" customHeight="1"/>
    <row r="44886" customHeight="1"/>
    <row r="44887" customHeight="1"/>
    <row r="44888" customHeight="1"/>
    <row r="44889" customHeight="1"/>
    <row r="44890" customHeight="1"/>
    <row r="44891" customHeight="1"/>
    <row r="44892" customHeight="1"/>
    <row r="44893" customHeight="1"/>
    <row r="44894" customHeight="1"/>
    <row r="44895" customHeight="1"/>
    <row r="44896" customHeight="1"/>
    <row r="44897" customHeight="1"/>
    <row r="44898" customHeight="1"/>
    <row r="44899" customHeight="1"/>
    <row r="44900" customHeight="1"/>
    <row r="44901" customHeight="1"/>
    <row r="44902" customHeight="1"/>
    <row r="44903" customHeight="1"/>
    <row r="44904" customHeight="1"/>
    <row r="44905" customHeight="1"/>
    <row r="44906" customHeight="1"/>
    <row r="44907" customHeight="1"/>
    <row r="44908" customHeight="1"/>
    <row r="44909" customHeight="1"/>
    <row r="44910" customHeight="1"/>
    <row r="44911" customHeight="1"/>
    <row r="44912" customHeight="1"/>
    <row r="44913" customHeight="1"/>
    <row r="44914" customHeight="1"/>
    <row r="44915" customHeight="1"/>
    <row r="44916" customHeight="1"/>
    <row r="44917" customHeight="1"/>
    <row r="44918" customHeight="1"/>
    <row r="44919" customHeight="1"/>
    <row r="44920" customHeight="1"/>
    <row r="44921" customHeight="1"/>
    <row r="44922" customHeight="1"/>
    <row r="44923" customHeight="1"/>
    <row r="44924" customHeight="1"/>
    <row r="44925" customHeight="1"/>
    <row r="44926" customHeight="1"/>
    <row r="44927" customHeight="1"/>
    <row r="44928" customHeight="1"/>
    <row r="44929" customHeight="1"/>
    <row r="44930" customHeight="1"/>
    <row r="44931" customHeight="1"/>
    <row r="44932" customHeight="1"/>
    <row r="44933" customHeight="1"/>
    <row r="44934" customHeight="1"/>
    <row r="44935" customHeight="1"/>
    <row r="44936" customHeight="1"/>
    <row r="44937" customHeight="1"/>
    <row r="44938" customHeight="1"/>
    <row r="44939" customHeight="1"/>
    <row r="44940" customHeight="1"/>
    <row r="44941" customHeight="1"/>
    <row r="44942" customHeight="1"/>
    <row r="44943" customHeight="1"/>
    <row r="44944" customHeight="1"/>
    <row r="44945" customHeight="1"/>
    <row r="44946" customHeight="1"/>
    <row r="44947" customHeight="1"/>
    <row r="44948" customHeight="1"/>
    <row r="44949" customHeight="1"/>
    <row r="44950" customHeight="1"/>
    <row r="44951" customHeight="1"/>
    <row r="44952" customHeight="1"/>
    <row r="44953" customHeight="1"/>
    <row r="44954" customHeight="1"/>
    <row r="44955" customHeight="1"/>
    <row r="44956" customHeight="1"/>
    <row r="44957" customHeight="1"/>
    <row r="44958" customHeight="1"/>
    <row r="44959" customHeight="1"/>
    <row r="44960" customHeight="1"/>
    <row r="44961" customHeight="1"/>
    <row r="44962" customHeight="1"/>
    <row r="44963" customHeight="1"/>
    <row r="44964" customHeight="1"/>
    <row r="44965" customHeight="1"/>
    <row r="44966" customHeight="1"/>
    <row r="44967" customHeight="1"/>
    <row r="44968" customHeight="1"/>
    <row r="44969" customHeight="1"/>
    <row r="44970" customHeight="1"/>
    <row r="44971" customHeight="1"/>
    <row r="44972" customHeight="1"/>
    <row r="44973" customHeight="1"/>
    <row r="44974" customHeight="1"/>
    <row r="44975" customHeight="1"/>
    <row r="44976" customHeight="1"/>
    <row r="44977" customHeight="1"/>
    <row r="44978" customHeight="1"/>
    <row r="44979" customHeight="1"/>
    <row r="44980" customHeight="1"/>
    <row r="44981" customHeight="1"/>
    <row r="44982" customHeight="1"/>
    <row r="44983" customHeight="1"/>
    <row r="44984" customHeight="1"/>
    <row r="44985" customHeight="1"/>
    <row r="44986" customHeight="1"/>
    <row r="44987" customHeight="1"/>
    <row r="44988" customHeight="1"/>
    <row r="44989" customHeight="1"/>
    <row r="44990" customHeight="1"/>
    <row r="44991" customHeight="1"/>
    <row r="44992" customHeight="1"/>
    <row r="44993" customHeight="1"/>
    <row r="44994" customHeight="1"/>
    <row r="44995" customHeight="1"/>
    <row r="44996" customHeight="1"/>
    <row r="44997" customHeight="1"/>
    <row r="44998" customHeight="1"/>
    <row r="44999" customHeight="1"/>
    <row r="45000" customHeight="1"/>
    <row r="45001" customHeight="1"/>
    <row r="45002" customHeight="1"/>
    <row r="45003" customHeight="1"/>
    <row r="45004" customHeight="1"/>
    <row r="45005" customHeight="1"/>
    <row r="45006" customHeight="1"/>
    <row r="45007" customHeight="1"/>
    <row r="45008" customHeight="1"/>
    <row r="45009" customHeight="1"/>
    <row r="45010" customHeight="1"/>
    <row r="45011" customHeight="1"/>
    <row r="45012" customHeight="1"/>
    <row r="45013" customHeight="1"/>
    <row r="45014" customHeight="1"/>
    <row r="45015" customHeight="1"/>
    <row r="45016" customHeight="1"/>
    <row r="45017" customHeight="1"/>
    <row r="45018" customHeight="1"/>
    <row r="45019" customHeight="1"/>
    <row r="45020" customHeight="1"/>
    <row r="45021" customHeight="1"/>
    <row r="45022" customHeight="1"/>
    <row r="45023" customHeight="1"/>
    <row r="45024" customHeight="1"/>
    <row r="45025" customHeight="1"/>
    <row r="45026" customHeight="1"/>
    <row r="45027" customHeight="1"/>
    <row r="45028" customHeight="1"/>
    <row r="45029" customHeight="1"/>
    <row r="45030" customHeight="1"/>
    <row r="45031" customHeight="1"/>
    <row r="45032" customHeight="1"/>
    <row r="45033" customHeight="1"/>
    <row r="45034" customHeight="1"/>
    <row r="45035" customHeight="1"/>
    <row r="45036" customHeight="1"/>
    <row r="45037" customHeight="1"/>
    <row r="45038" customHeight="1"/>
    <row r="45039" customHeight="1"/>
    <row r="45040" customHeight="1"/>
    <row r="45041" customHeight="1"/>
    <row r="45042" customHeight="1"/>
    <row r="45043" customHeight="1"/>
    <row r="45044" customHeight="1"/>
    <row r="45045" customHeight="1"/>
    <row r="45046" customHeight="1"/>
    <row r="45047" customHeight="1"/>
    <row r="45048" customHeight="1"/>
    <row r="45049" customHeight="1"/>
    <row r="45050" customHeight="1"/>
    <row r="45051" customHeight="1"/>
    <row r="45052" customHeight="1"/>
    <row r="45053" customHeight="1"/>
    <row r="45054" customHeight="1"/>
    <row r="45055" customHeight="1"/>
    <row r="45056" customHeight="1"/>
    <row r="45057" customHeight="1"/>
    <row r="45058" customHeight="1"/>
    <row r="45059" customHeight="1"/>
    <row r="45060" customHeight="1"/>
    <row r="45061" customHeight="1"/>
    <row r="45062" customHeight="1"/>
    <row r="45063" customHeight="1"/>
    <row r="45064" customHeight="1"/>
    <row r="45065" customHeight="1"/>
    <row r="45066" customHeight="1"/>
    <row r="45067" customHeight="1"/>
    <row r="45068" customHeight="1"/>
    <row r="45069" customHeight="1"/>
    <row r="45070" customHeight="1"/>
    <row r="45071" customHeight="1"/>
    <row r="45072" customHeight="1"/>
    <row r="45073" customHeight="1"/>
    <row r="45074" customHeight="1"/>
    <row r="45075" customHeight="1"/>
    <row r="45076" customHeight="1"/>
    <row r="45077" customHeight="1"/>
    <row r="45078" customHeight="1"/>
    <row r="45079" customHeight="1"/>
    <row r="45080" customHeight="1"/>
    <row r="45081" customHeight="1"/>
    <row r="45082" customHeight="1"/>
    <row r="45083" customHeight="1"/>
    <row r="45084" customHeight="1"/>
    <row r="45085" customHeight="1"/>
    <row r="45086" customHeight="1"/>
    <row r="45087" customHeight="1"/>
    <row r="45088" customHeight="1"/>
    <row r="45089" customHeight="1"/>
    <row r="45090" customHeight="1"/>
    <row r="45091" customHeight="1"/>
    <row r="45092" customHeight="1"/>
    <row r="45093" customHeight="1"/>
    <row r="45094" customHeight="1"/>
    <row r="45095" customHeight="1"/>
    <row r="45096" customHeight="1"/>
    <row r="45097" customHeight="1"/>
    <row r="45098" customHeight="1"/>
    <row r="45099" customHeight="1"/>
    <row r="45100" customHeight="1"/>
    <row r="45101" customHeight="1"/>
    <row r="45102" customHeight="1"/>
    <row r="45103" customHeight="1"/>
    <row r="45104" customHeight="1"/>
    <row r="45105" customHeight="1"/>
    <row r="45106" customHeight="1"/>
    <row r="45107" customHeight="1"/>
    <row r="45108" customHeight="1"/>
    <row r="45109" customHeight="1"/>
    <row r="45110" customHeight="1"/>
    <row r="45111" customHeight="1"/>
    <row r="45112" customHeight="1"/>
    <row r="45113" customHeight="1"/>
    <row r="45114" customHeight="1"/>
    <row r="45115" customHeight="1"/>
    <row r="45116" customHeight="1"/>
    <row r="45117" customHeight="1"/>
    <row r="45118" customHeight="1"/>
    <row r="45119" customHeight="1"/>
    <row r="45120" customHeight="1"/>
    <row r="45121" customHeight="1"/>
    <row r="45122" customHeight="1"/>
    <row r="45123" customHeight="1"/>
    <row r="45124" customHeight="1"/>
    <row r="45125" customHeight="1"/>
    <row r="45126" customHeight="1"/>
    <row r="45127" customHeight="1"/>
    <row r="45128" customHeight="1"/>
    <row r="45129" customHeight="1"/>
    <row r="45130" customHeight="1"/>
    <row r="45131" customHeight="1"/>
    <row r="45132" customHeight="1"/>
    <row r="45133" customHeight="1"/>
    <row r="45134" customHeight="1"/>
    <row r="45135" customHeight="1"/>
    <row r="45136" customHeight="1"/>
    <row r="45137" customHeight="1"/>
    <row r="45138" customHeight="1"/>
    <row r="45139" customHeight="1"/>
    <row r="45140" customHeight="1"/>
    <row r="45141" customHeight="1"/>
    <row r="45142" customHeight="1"/>
    <row r="45143" customHeight="1"/>
    <row r="45144" customHeight="1"/>
    <row r="45145" customHeight="1"/>
    <row r="45146" customHeight="1"/>
    <row r="45147" customHeight="1"/>
    <row r="45148" customHeight="1"/>
    <row r="45149" customHeight="1"/>
    <row r="45150" customHeight="1"/>
    <row r="45151" customHeight="1"/>
    <row r="45152" customHeight="1"/>
    <row r="45153" customHeight="1"/>
    <row r="45154" customHeight="1"/>
    <row r="45155" customHeight="1"/>
    <row r="45156" customHeight="1"/>
    <row r="45157" customHeight="1"/>
    <row r="45158" customHeight="1"/>
    <row r="45159" customHeight="1"/>
    <row r="45160" customHeight="1"/>
    <row r="45161" customHeight="1"/>
    <row r="45162" customHeight="1"/>
    <row r="45163" customHeight="1"/>
    <row r="45164" customHeight="1"/>
    <row r="45165" customHeight="1"/>
    <row r="45166" customHeight="1"/>
    <row r="45167" customHeight="1"/>
    <row r="45168" customHeight="1"/>
    <row r="45169" customHeight="1"/>
    <row r="45170" customHeight="1"/>
    <row r="45171" customHeight="1"/>
    <row r="45172" customHeight="1"/>
    <row r="45173" customHeight="1"/>
    <row r="45174" customHeight="1"/>
    <row r="45175" customHeight="1"/>
    <row r="45176" customHeight="1"/>
    <row r="45177" customHeight="1"/>
    <row r="45178" customHeight="1"/>
    <row r="45179" customHeight="1"/>
    <row r="45180" customHeight="1"/>
    <row r="45181" customHeight="1"/>
    <row r="45182" customHeight="1"/>
    <row r="45183" customHeight="1"/>
    <row r="45184" customHeight="1"/>
    <row r="45185" customHeight="1"/>
    <row r="45186" customHeight="1"/>
    <row r="45187" customHeight="1"/>
    <row r="45188" customHeight="1"/>
    <row r="45189" customHeight="1"/>
    <row r="45190" customHeight="1"/>
    <row r="45191" customHeight="1"/>
    <row r="45192" customHeight="1"/>
    <row r="45193" customHeight="1"/>
    <row r="45194" customHeight="1"/>
    <row r="45195" customHeight="1"/>
    <row r="45196" customHeight="1"/>
    <row r="45197" customHeight="1"/>
    <row r="45198" customHeight="1"/>
    <row r="45199" customHeight="1"/>
    <row r="45200" customHeight="1"/>
    <row r="45201" customHeight="1"/>
    <row r="45202" customHeight="1"/>
    <row r="45203" customHeight="1"/>
    <row r="45204" customHeight="1"/>
    <row r="45205" customHeight="1"/>
    <row r="45206" customHeight="1"/>
    <row r="45207" customHeight="1"/>
    <row r="45208" customHeight="1"/>
    <row r="45209" customHeight="1"/>
    <row r="45210" customHeight="1"/>
    <row r="45211" customHeight="1"/>
    <row r="45212" customHeight="1"/>
    <row r="45213" customHeight="1"/>
    <row r="45214" customHeight="1"/>
    <row r="45215" customHeight="1"/>
    <row r="45216" customHeight="1"/>
    <row r="45217" customHeight="1"/>
    <row r="45218" customHeight="1"/>
    <row r="45219" customHeight="1"/>
    <row r="45220" customHeight="1"/>
    <row r="45221" customHeight="1"/>
    <row r="45222" customHeight="1"/>
    <row r="45223" customHeight="1"/>
    <row r="45224" customHeight="1"/>
    <row r="45225" customHeight="1"/>
    <row r="45226" customHeight="1"/>
    <row r="45227" customHeight="1"/>
    <row r="45228" customHeight="1"/>
    <row r="45229" customHeight="1"/>
    <row r="45230" customHeight="1"/>
    <row r="45231" customHeight="1"/>
    <row r="45232" customHeight="1"/>
    <row r="45233" customHeight="1"/>
    <row r="45234" customHeight="1"/>
    <row r="45235" customHeight="1"/>
    <row r="45236" customHeight="1"/>
    <row r="45237" customHeight="1"/>
    <row r="45238" customHeight="1"/>
    <row r="45239" customHeight="1"/>
    <row r="45240" customHeight="1"/>
    <row r="45241" customHeight="1"/>
    <row r="45242" customHeight="1"/>
    <row r="45243" customHeight="1"/>
    <row r="45244" customHeight="1"/>
    <row r="45245" customHeight="1"/>
    <row r="45246" customHeight="1"/>
    <row r="45247" customHeight="1"/>
    <row r="45248" customHeight="1"/>
    <row r="45249" customHeight="1"/>
    <row r="45250" customHeight="1"/>
    <row r="45251" customHeight="1"/>
    <row r="45252" customHeight="1"/>
    <row r="45253" customHeight="1"/>
    <row r="45254" customHeight="1"/>
    <row r="45255" customHeight="1"/>
    <row r="45256" customHeight="1"/>
    <row r="45257" customHeight="1"/>
    <row r="45258" customHeight="1"/>
    <row r="45259" customHeight="1"/>
    <row r="45260" customHeight="1"/>
    <row r="45261" customHeight="1"/>
    <row r="45262" customHeight="1"/>
    <row r="45263" customHeight="1"/>
    <row r="45264" customHeight="1"/>
    <row r="45265" customHeight="1"/>
    <row r="45266" customHeight="1"/>
    <row r="45267" customHeight="1"/>
    <row r="45268" customHeight="1"/>
    <row r="45269" customHeight="1"/>
    <row r="45270" customHeight="1"/>
    <row r="45271" customHeight="1"/>
    <row r="45272" customHeight="1"/>
    <row r="45273" customHeight="1"/>
    <row r="45274" customHeight="1"/>
    <row r="45275" customHeight="1"/>
    <row r="45276" customHeight="1"/>
    <row r="45277" customHeight="1"/>
    <row r="45278" customHeight="1"/>
    <row r="45279" customHeight="1"/>
    <row r="45280" customHeight="1"/>
    <row r="45281" customHeight="1"/>
    <row r="45282" customHeight="1"/>
    <row r="45283" customHeight="1"/>
    <row r="45284" customHeight="1"/>
    <row r="45285" customHeight="1"/>
    <row r="45286" customHeight="1"/>
    <row r="45287" customHeight="1"/>
    <row r="45288" customHeight="1"/>
    <row r="45289" customHeight="1"/>
    <row r="45290" customHeight="1"/>
    <row r="45291" customHeight="1"/>
    <row r="45292" customHeight="1"/>
    <row r="45293" customHeight="1"/>
    <row r="45294" customHeight="1"/>
    <row r="45295" customHeight="1"/>
    <row r="45296" customHeight="1"/>
    <row r="45297" customHeight="1"/>
    <row r="45298" customHeight="1"/>
    <row r="45299" customHeight="1"/>
    <row r="45300" customHeight="1"/>
    <row r="45301" customHeight="1"/>
    <row r="45302" customHeight="1"/>
    <row r="45303" customHeight="1"/>
    <row r="45304" customHeight="1"/>
    <row r="45305" customHeight="1"/>
    <row r="45306" customHeight="1"/>
    <row r="45307" customHeight="1"/>
    <row r="45308" customHeight="1"/>
    <row r="45309" customHeight="1"/>
    <row r="45310" customHeight="1"/>
    <row r="45311" customHeight="1"/>
    <row r="45312" customHeight="1"/>
    <row r="45313" customHeight="1"/>
    <row r="45314" customHeight="1"/>
    <row r="45315" customHeight="1"/>
    <row r="45316" customHeight="1"/>
    <row r="45317" customHeight="1"/>
    <row r="45318" customHeight="1"/>
    <row r="45319" customHeight="1"/>
    <row r="45320" customHeight="1"/>
    <row r="45321" customHeight="1"/>
    <row r="45322" customHeight="1"/>
    <row r="45323" customHeight="1"/>
    <row r="45324" customHeight="1"/>
    <row r="45325" customHeight="1"/>
    <row r="45326" customHeight="1"/>
    <row r="45327" customHeight="1"/>
    <row r="45328" customHeight="1"/>
    <row r="45329" customHeight="1"/>
    <row r="45330" customHeight="1"/>
    <row r="45331" customHeight="1"/>
    <row r="45332" customHeight="1"/>
    <row r="45333" customHeight="1"/>
    <row r="45334" customHeight="1"/>
    <row r="45335" customHeight="1"/>
    <row r="45336" customHeight="1"/>
    <row r="45337" customHeight="1"/>
    <row r="45338" customHeight="1"/>
    <row r="45339" customHeight="1"/>
    <row r="45340" customHeight="1"/>
    <row r="45341" customHeight="1"/>
    <row r="45342" customHeight="1"/>
    <row r="45343" customHeight="1"/>
    <row r="45344" customHeight="1"/>
    <row r="45345" customHeight="1"/>
    <row r="45346" customHeight="1"/>
    <row r="45347" customHeight="1"/>
    <row r="45348" customHeight="1"/>
    <row r="45349" customHeight="1"/>
    <row r="45350" customHeight="1"/>
    <row r="45351" customHeight="1"/>
    <row r="45352" customHeight="1"/>
    <row r="45353" customHeight="1"/>
    <row r="45354" customHeight="1"/>
    <row r="45355" customHeight="1"/>
    <row r="45356" customHeight="1"/>
    <row r="45357" customHeight="1"/>
    <row r="45358" customHeight="1"/>
    <row r="45359" customHeight="1"/>
    <row r="45360" customHeight="1"/>
    <row r="45361" customHeight="1"/>
    <row r="45362" customHeight="1"/>
    <row r="45363" customHeight="1"/>
    <row r="45364" customHeight="1"/>
    <row r="45365" customHeight="1"/>
    <row r="45366" customHeight="1"/>
    <row r="45367" customHeight="1"/>
    <row r="45368" customHeight="1"/>
    <row r="45369" customHeight="1"/>
    <row r="45370" customHeight="1"/>
    <row r="45371" customHeight="1"/>
    <row r="45372" customHeight="1"/>
    <row r="45373" customHeight="1"/>
    <row r="45374" customHeight="1"/>
    <row r="45375" customHeight="1"/>
    <row r="45376" customHeight="1"/>
    <row r="45377" customHeight="1"/>
    <row r="45378" customHeight="1"/>
    <row r="45379" customHeight="1"/>
    <row r="45380" customHeight="1"/>
    <row r="45381" customHeight="1"/>
    <row r="45382" customHeight="1"/>
    <row r="45383" customHeight="1"/>
    <row r="45384" customHeight="1"/>
    <row r="45385" customHeight="1"/>
    <row r="45386" customHeight="1"/>
    <row r="45387" customHeight="1"/>
    <row r="45388" customHeight="1"/>
    <row r="45389" customHeight="1"/>
    <row r="45390" customHeight="1"/>
    <row r="45391" customHeight="1"/>
    <row r="45392" customHeight="1"/>
    <row r="45393" customHeight="1"/>
    <row r="45394" customHeight="1"/>
    <row r="45395" customHeight="1"/>
    <row r="45396" customHeight="1"/>
    <row r="45397" customHeight="1"/>
    <row r="45398" customHeight="1"/>
    <row r="45399" customHeight="1"/>
    <row r="45400" customHeight="1"/>
    <row r="45401" customHeight="1"/>
    <row r="45402" customHeight="1"/>
    <row r="45403" customHeight="1"/>
    <row r="45404" customHeight="1"/>
    <row r="45405" customHeight="1"/>
    <row r="45406" customHeight="1"/>
    <row r="45407" customHeight="1"/>
    <row r="45408" customHeight="1"/>
    <row r="45409" customHeight="1"/>
    <row r="45410" customHeight="1"/>
    <row r="45411" customHeight="1"/>
    <row r="45412" customHeight="1"/>
    <row r="45413" customHeight="1"/>
    <row r="45414" customHeight="1"/>
    <row r="45415" customHeight="1"/>
    <row r="45416" customHeight="1"/>
    <row r="45417" customHeight="1"/>
    <row r="45418" customHeight="1"/>
    <row r="45419" customHeight="1"/>
    <row r="45420" customHeight="1"/>
    <row r="45421" customHeight="1"/>
    <row r="45422" customHeight="1"/>
    <row r="45423" customHeight="1"/>
    <row r="45424" customHeight="1"/>
    <row r="45425" customHeight="1"/>
    <row r="45426" customHeight="1"/>
    <row r="45427" customHeight="1"/>
    <row r="45428" customHeight="1"/>
    <row r="45429" customHeight="1"/>
    <row r="45430" customHeight="1"/>
    <row r="45431" customHeight="1"/>
    <row r="45432" customHeight="1"/>
    <row r="45433" customHeight="1"/>
    <row r="45434" customHeight="1"/>
    <row r="45435" customHeight="1"/>
    <row r="45436" customHeight="1"/>
    <row r="45437" customHeight="1"/>
    <row r="45438" customHeight="1"/>
    <row r="45439" customHeight="1"/>
    <row r="45440" customHeight="1"/>
    <row r="45441" customHeight="1"/>
    <row r="45442" customHeight="1"/>
    <row r="45443" customHeight="1"/>
    <row r="45444" customHeight="1"/>
    <row r="45445" customHeight="1"/>
    <row r="45446" customHeight="1"/>
    <row r="45447" customHeight="1"/>
    <row r="45448" customHeight="1"/>
    <row r="45449" customHeight="1"/>
    <row r="45450" customHeight="1"/>
    <row r="45451" customHeight="1"/>
    <row r="45452" customHeight="1"/>
    <row r="45453" customHeight="1"/>
    <row r="45454" customHeight="1"/>
    <row r="45455" customHeight="1"/>
    <row r="45456" customHeight="1"/>
    <row r="45457" customHeight="1"/>
    <row r="45458" customHeight="1"/>
    <row r="45459" customHeight="1"/>
    <row r="45460" customHeight="1"/>
    <row r="45461" customHeight="1"/>
    <row r="45462" customHeight="1"/>
    <row r="45463" customHeight="1"/>
    <row r="45464" customHeight="1"/>
    <row r="45465" customHeight="1"/>
    <row r="45466" customHeight="1"/>
    <row r="45467" customHeight="1"/>
    <row r="45468" customHeight="1"/>
    <row r="45469" customHeight="1"/>
    <row r="45470" customHeight="1"/>
    <row r="45471" customHeight="1"/>
    <row r="45472" customHeight="1"/>
    <row r="45473" customHeight="1"/>
    <row r="45474" customHeight="1"/>
    <row r="45475" customHeight="1"/>
    <row r="45476" customHeight="1"/>
    <row r="45477" customHeight="1"/>
    <row r="45478" customHeight="1"/>
    <row r="45479" customHeight="1"/>
    <row r="45480" customHeight="1"/>
    <row r="45481" customHeight="1"/>
    <row r="45482" customHeight="1"/>
    <row r="45483" customHeight="1"/>
    <row r="45484" customHeight="1"/>
    <row r="45485" customHeight="1"/>
    <row r="45486" customHeight="1"/>
    <row r="45487" customHeight="1"/>
    <row r="45488" customHeight="1"/>
    <row r="45489" customHeight="1"/>
    <row r="45490" customHeight="1"/>
    <row r="45491" customHeight="1"/>
    <row r="45492" customHeight="1"/>
    <row r="45493" customHeight="1"/>
    <row r="45494" customHeight="1"/>
    <row r="45495" customHeight="1"/>
    <row r="45496" customHeight="1"/>
    <row r="45497" customHeight="1"/>
    <row r="45498" customHeight="1"/>
    <row r="45499" customHeight="1"/>
    <row r="45500" customHeight="1"/>
    <row r="45501" customHeight="1"/>
    <row r="45502" customHeight="1"/>
    <row r="45503" customHeight="1"/>
    <row r="45504" customHeight="1"/>
    <row r="45505" customHeight="1"/>
    <row r="45506" customHeight="1"/>
    <row r="45507" customHeight="1"/>
    <row r="45508" customHeight="1"/>
    <row r="45509" customHeight="1"/>
    <row r="45510" customHeight="1"/>
    <row r="45511" customHeight="1"/>
    <row r="45512" customHeight="1"/>
    <row r="45513" customHeight="1"/>
    <row r="45514" customHeight="1"/>
    <row r="45515" customHeight="1"/>
    <row r="45516" customHeight="1"/>
    <row r="45517" customHeight="1"/>
    <row r="45518" customHeight="1"/>
    <row r="45519" customHeight="1"/>
    <row r="45520" customHeight="1"/>
    <row r="45521" customHeight="1"/>
    <row r="45522" customHeight="1"/>
    <row r="45523" customHeight="1"/>
    <row r="45524" customHeight="1"/>
    <row r="45525" customHeight="1"/>
    <row r="45526" customHeight="1"/>
    <row r="45527" customHeight="1"/>
    <row r="45528" customHeight="1"/>
    <row r="45529" customHeight="1"/>
    <row r="45530" customHeight="1"/>
    <row r="45531" customHeight="1"/>
    <row r="45532" customHeight="1"/>
    <row r="45533" customHeight="1"/>
    <row r="45534" customHeight="1"/>
    <row r="45535" customHeight="1"/>
    <row r="45536" customHeight="1"/>
    <row r="45537" customHeight="1"/>
    <row r="45538" customHeight="1"/>
    <row r="45539" customHeight="1"/>
    <row r="45540" customHeight="1"/>
    <row r="45541" customHeight="1"/>
    <row r="45542" customHeight="1"/>
    <row r="45543" customHeight="1"/>
    <row r="45544" customHeight="1"/>
    <row r="45545" customHeight="1"/>
    <row r="45546" customHeight="1"/>
    <row r="45547" customHeight="1"/>
    <row r="45548" customHeight="1"/>
    <row r="45549" customHeight="1"/>
    <row r="45550" customHeight="1"/>
    <row r="45551" customHeight="1"/>
    <row r="45552" customHeight="1"/>
    <row r="45553" customHeight="1"/>
    <row r="45554" customHeight="1"/>
    <row r="45555" customHeight="1"/>
    <row r="45556" customHeight="1"/>
    <row r="45557" customHeight="1"/>
    <row r="45558" customHeight="1"/>
    <row r="45559" customHeight="1"/>
    <row r="45560" customHeight="1"/>
    <row r="45561" customHeight="1"/>
    <row r="45562" customHeight="1"/>
    <row r="45563" customHeight="1"/>
    <row r="45564" customHeight="1"/>
    <row r="45565" customHeight="1"/>
    <row r="45566" customHeight="1"/>
    <row r="45567" customHeight="1"/>
    <row r="45568" customHeight="1"/>
    <row r="45569" customHeight="1"/>
    <row r="45570" customHeight="1"/>
    <row r="45571" customHeight="1"/>
    <row r="45572" customHeight="1"/>
    <row r="45573" customHeight="1"/>
    <row r="45574" customHeight="1"/>
    <row r="45575" customHeight="1"/>
    <row r="45576" customHeight="1"/>
    <row r="45577" customHeight="1"/>
    <row r="45578" customHeight="1"/>
    <row r="45579" customHeight="1"/>
    <row r="45580" customHeight="1"/>
    <row r="45581" customHeight="1"/>
    <row r="45582" customHeight="1"/>
    <row r="45583" customHeight="1"/>
    <row r="45584" customHeight="1"/>
    <row r="45585" customHeight="1"/>
    <row r="45586" customHeight="1"/>
    <row r="45587" customHeight="1"/>
    <row r="45588" customHeight="1"/>
    <row r="45589" customHeight="1"/>
    <row r="45590" customHeight="1"/>
    <row r="45591" customHeight="1"/>
    <row r="45592" customHeight="1"/>
    <row r="45593" customHeight="1"/>
    <row r="45594" customHeight="1"/>
    <row r="45595" customHeight="1"/>
    <row r="45596" customHeight="1"/>
    <row r="45597" customHeight="1"/>
    <row r="45598" customHeight="1"/>
    <row r="45599" customHeight="1"/>
    <row r="45600" customHeight="1"/>
    <row r="45601" customHeight="1"/>
    <row r="45602" customHeight="1"/>
    <row r="45603" customHeight="1"/>
    <row r="45604" customHeight="1"/>
    <row r="45605" customHeight="1"/>
    <row r="45606" customHeight="1"/>
    <row r="45607" customHeight="1"/>
    <row r="45608" customHeight="1"/>
    <row r="45609" customHeight="1"/>
    <row r="45610" customHeight="1"/>
    <row r="45611" customHeight="1"/>
    <row r="45612" customHeight="1"/>
    <row r="45613" customHeight="1"/>
    <row r="45614" customHeight="1"/>
    <row r="45615" customHeight="1"/>
    <row r="45616" customHeight="1"/>
    <row r="45617" customHeight="1"/>
    <row r="45618" customHeight="1"/>
    <row r="45619" customHeight="1"/>
    <row r="45620" customHeight="1"/>
    <row r="45621" customHeight="1"/>
    <row r="45622" customHeight="1"/>
    <row r="45623" customHeight="1"/>
    <row r="45624" customHeight="1"/>
    <row r="45625" customHeight="1"/>
    <row r="45626" customHeight="1"/>
    <row r="45627" customHeight="1"/>
    <row r="45628" customHeight="1"/>
    <row r="45629" customHeight="1"/>
    <row r="45630" customHeight="1"/>
    <row r="45631" customHeight="1"/>
    <row r="45632" customHeight="1"/>
    <row r="45633" customHeight="1"/>
    <row r="45634" customHeight="1"/>
    <row r="45635" customHeight="1"/>
    <row r="45636" customHeight="1"/>
    <row r="45637" customHeight="1"/>
    <row r="45638" customHeight="1"/>
    <row r="45639" customHeight="1"/>
    <row r="45640" customHeight="1"/>
    <row r="45641" customHeight="1"/>
    <row r="45642" customHeight="1"/>
    <row r="45643" customHeight="1"/>
    <row r="45644" customHeight="1"/>
    <row r="45645" customHeight="1"/>
    <row r="45646" customHeight="1"/>
    <row r="45647" customHeight="1"/>
    <row r="45648" customHeight="1"/>
    <row r="45649" customHeight="1"/>
    <row r="45650" customHeight="1"/>
    <row r="45651" customHeight="1"/>
    <row r="45652" customHeight="1"/>
    <row r="45653" customHeight="1"/>
    <row r="45654" customHeight="1"/>
    <row r="45655" customHeight="1"/>
    <row r="45656" customHeight="1"/>
    <row r="45657" customHeight="1"/>
    <row r="45658" customHeight="1"/>
    <row r="45659" customHeight="1"/>
    <row r="45660" customHeight="1"/>
    <row r="45661" customHeight="1"/>
    <row r="45662" customHeight="1"/>
    <row r="45663" customHeight="1"/>
    <row r="45664" customHeight="1"/>
    <row r="45665" customHeight="1"/>
    <row r="45666" customHeight="1"/>
    <row r="45667" customHeight="1"/>
    <row r="45668" customHeight="1"/>
    <row r="45669" customHeight="1"/>
    <row r="45670" customHeight="1"/>
    <row r="45671" customHeight="1"/>
    <row r="45672" customHeight="1"/>
    <row r="45673" customHeight="1"/>
    <row r="45674" customHeight="1"/>
    <row r="45675" customHeight="1"/>
    <row r="45676" customHeight="1"/>
    <row r="45677" customHeight="1"/>
    <row r="45678" customHeight="1"/>
    <row r="45679" customHeight="1"/>
    <row r="45680" customHeight="1"/>
    <row r="45681" customHeight="1"/>
    <row r="45682" customHeight="1"/>
    <row r="45683" customHeight="1"/>
    <row r="45684" customHeight="1"/>
    <row r="45685" customHeight="1"/>
    <row r="45686" customHeight="1"/>
    <row r="45687" customHeight="1"/>
    <row r="45688" customHeight="1"/>
    <row r="45689" customHeight="1"/>
    <row r="45690" customHeight="1"/>
    <row r="45691" customHeight="1"/>
    <row r="45692" customHeight="1"/>
    <row r="45693" customHeight="1"/>
    <row r="45694" customHeight="1"/>
    <row r="45695" customHeight="1"/>
    <row r="45696" customHeight="1"/>
    <row r="45697" customHeight="1"/>
    <row r="45698" customHeight="1"/>
    <row r="45699" customHeight="1"/>
    <row r="45700" customHeight="1"/>
    <row r="45701" customHeight="1"/>
    <row r="45702" customHeight="1"/>
    <row r="45703" customHeight="1"/>
    <row r="45704" customHeight="1"/>
    <row r="45705" customHeight="1"/>
    <row r="45706" customHeight="1"/>
    <row r="45707" customHeight="1"/>
    <row r="45708" customHeight="1"/>
    <row r="45709" customHeight="1"/>
    <row r="45710" customHeight="1"/>
    <row r="45711" customHeight="1"/>
    <row r="45712" customHeight="1"/>
    <row r="45713" customHeight="1"/>
    <row r="45714" customHeight="1"/>
    <row r="45715" customHeight="1"/>
    <row r="45716" customHeight="1"/>
    <row r="45717" customHeight="1"/>
    <row r="45718" customHeight="1"/>
    <row r="45719" customHeight="1"/>
    <row r="45720" customHeight="1"/>
    <row r="45721" customHeight="1"/>
    <row r="45722" customHeight="1"/>
    <row r="45723" customHeight="1"/>
    <row r="45724" customHeight="1"/>
    <row r="45725" customHeight="1"/>
    <row r="45726" customHeight="1"/>
    <row r="45727" customHeight="1"/>
    <row r="45728" customHeight="1"/>
    <row r="45729" customHeight="1"/>
    <row r="45730" customHeight="1"/>
    <row r="45731" customHeight="1"/>
    <row r="45732" customHeight="1"/>
    <row r="45733" customHeight="1"/>
    <row r="45734" customHeight="1"/>
    <row r="45735" customHeight="1"/>
    <row r="45736" customHeight="1"/>
    <row r="45737" customHeight="1"/>
    <row r="45738" customHeight="1"/>
    <row r="45739" customHeight="1"/>
    <row r="45740" customHeight="1"/>
    <row r="45741" customHeight="1"/>
    <row r="45742" customHeight="1"/>
    <row r="45743" customHeight="1"/>
    <row r="45744" customHeight="1"/>
    <row r="45745" customHeight="1"/>
    <row r="45746" customHeight="1"/>
    <row r="45747" customHeight="1"/>
    <row r="45748" customHeight="1"/>
    <row r="45749" customHeight="1"/>
    <row r="45750" customHeight="1"/>
    <row r="45751" customHeight="1"/>
    <row r="45752" customHeight="1"/>
    <row r="45753" customHeight="1"/>
    <row r="45754" customHeight="1"/>
    <row r="45755" customHeight="1"/>
    <row r="45756" customHeight="1"/>
    <row r="45757" customHeight="1"/>
    <row r="45758" customHeight="1"/>
    <row r="45759" customHeight="1"/>
    <row r="45760" customHeight="1"/>
    <row r="45761" customHeight="1"/>
    <row r="45762" customHeight="1"/>
    <row r="45763" customHeight="1"/>
    <row r="45764" customHeight="1"/>
    <row r="45765" customHeight="1"/>
    <row r="45766" customHeight="1"/>
    <row r="45767" customHeight="1"/>
    <row r="45768" customHeight="1"/>
    <row r="45769" customHeight="1"/>
    <row r="45770" customHeight="1"/>
    <row r="45771" customHeight="1"/>
    <row r="45772" customHeight="1"/>
    <row r="45773" customHeight="1"/>
    <row r="45774" customHeight="1"/>
    <row r="45775" customHeight="1"/>
    <row r="45776" customHeight="1"/>
    <row r="45777" customHeight="1"/>
    <row r="45778" customHeight="1"/>
    <row r="45779" customHeight="1"/>
    <row r="45780" customHeight="1"/>
    <row r="45781" customHeight="1"/>
    <row r="45782" customHeight="1"/>
    <row r="45783" customHeight="1"/>
    <row r="45784" customHeight="1"/>
    <row r="45785" customHeight="1"/>
    <row r="45786" customHeight="1"/>
    <row r="45787" customHeight="1"/>
    <row r="45788" customHeight="1"/>
    <row r="45789" customHeight="1"/>
    <row r="45790" customHeight="1"/>
    <row r="45791" customHeight="1"/>
    <row r="45792" customHeight="1"/>
    <row r="45793" customHeight="1"/>
    <row r="45794" customHeight="1"/>
    <row r="45795" customHeight="1"/>
    <row r="45796" customHeight="1"/>
    <row r="45797" customHeight="1"/>
    <row r="45798" customHeight="1"/>
    <row r="45799" customHeight="1"/>
    <row r="45800" customHeight="1"/>
    <row r="45801" customHeight="1"/>
    <row r="45802" customHeight="1"/>
    <row r="45803" customHeight="1"/>
    <row r="45804" customHeight="1"/>
    <row r="45805" customHeight="1"/>
    <row r="45806" customHeight="1"/>
    <row r="45807" customHeight="1"/>
    <row r="45808" customHeight="1"/>
    <row r="45809" customHeight="1"/>
    <row r="45810" customHeight="1"/>
    <row r="45811" customHeight="1"/>
    <row r="45812" customHeight="1"/>
    <row r="45813" customHeight="1"/>
    <row r="45814" customHeight="1"/>
    <row r="45815" customHeight="1"/>
    <row r="45816" customHeight="1"/>
    <row r="45817" customHeight="1"/>
    <row r="45818" customHeight="1"/>
    <row r="45819" customHeight="1"/>
    <row r="45820" customHeight="1"/>
    <row r="45821" customHeight="1"/>
    <row r="45822" customHeight="1"/>
    <row r="45823" customHeight="1"/>
    <row r="45824" customHeight="1"/>
    <row r="45825" customHeight="1"/>
    <row r="45826" customHeight="1"/>
    <row r="45827" customHeight="1"/>
    <row r="45828" customHeight="1"/>
    <row r="45829" customHeight="1"/>
    <row r="45830" customHeight="1"/>
    <row r="45831" customHeight="1"/>
    <row r="45832" customHeight="1"/>
    <row r="45833" customHeight="1"/>
    <row r="45834" customHeight="1"/>
    <row r="45835" customHeight="1"/>
    <row r="45836" customHeight="1"/>
    <row r="45837" customHeight="1"/>
    <row r="45838" customHeight="1"/>
    <row r="45839" customHeight="1"/>
    <row r="45840" customHeight="1"/>
    <row r="45841" customHeight="1"/>
    <row r="45842" customHeight="1"/>
    <row r="45843" customHeight="1"/>
    <row r="45844" customHeight="1"/>
    <row r="45845" customHeight="1"/>
    <row r="45846" customHeight="1"/>
    <row r="45847" customHeight="1"/>
    <row r="45848" customHeight="1"/>
    <row r="45849" customHeight="1"/>
    <row r="45850" customHeight="1"/>
    <row r="45851" customHeight="1"/>
    <row r="45852" customHeight="1"/>
    <row r="45853" customHeight="1"/>
    <row r="45854" customHeight="1"/>
    <row r="45855" customHeight="1"/>
    <row r="45856" customHeight="1"/>
    <row r="45857" customHeight="1"/>
    <row r="45858" customHeight="1"/>
    <row r="45859" customHeight="1"/>
    <row r="45860" customHeight="1"/>
    <row r="45861" customHeight="1"/>
    <row r="45862" customHeight="1"/>
    <row r="45863" customHeight="1"/>
    <row r="45864" customHeight="1"/>
    <row r="45865" customHeight="1"/>
    <row r="45866" customHeight="1"/>
    <row r="45867" customHeight="1"/>
    <row r="45868" customHeight="1"/>
    <row r="45869" customHeight="1"/>
    <row r="45870" customHeight="1"/>
    <row r="45871" customHeight="1"/>
    <row r="45872" customHeight="1"/>
    <row r="45873" customHeight="1"/>
    <row r="45874" customHeight="1"/>
    <row r="45875" customHeight="1"/>
    <row r="45876" customHeight="1"/>
    <row r="45877" customHeight="1"/>
    <row r="45878" customHeight="1"/>
    <row r="45879" customHeight="1"/>
    <row r="45880" customHeight="1"/>
    <row r="45881" customHeight="1"/>
    <row r="45882" customHeight="1"/>
    <row r="45883" customHeight="1"/>
    <row r="45884" customHeight="1"/>
    <row r="45885" customHeight="1"/>
    <row r="45886" customHeight="1"/>
    <row r="45887" customHeight="1"/>
    <row r="45888" customHeight="1"/>
    <row r="45889" customHeight="1"/>
    <row r="45890" customHeight="1"/>
    <row r="45891" customHeight="1"/>
    <row r="45892" customHeight="1"/>
    <row r="45893" customHeight="1"/>
    <row r="45894" customHeight="1"/>
    <row r="45895" customHeight="1"/>
    <row r="45896" customHeight="1"/>
    <row r="45897" customHeight="1"/>
    <row r="45898" customHeight="1"/>
    <row r="45899" customHeight="1"/>
    <row r="45900" customHeight="1"/>
    <row r="45901" customHeight="1"/>
    <row r="45902" customHeight="1"/>
    <row r="45903" customHeight="1"/>
    <row r="45904" customHeight="1"/>
    <row r="45905" customHeight="1"/>
    <row r="45906" customHeight="1"/>
    <row r="45907" customHeight="1"/>
    <row r="45908" customHeight="1"/>
    <row r="45909" customHeight="1"/>
    <row r="45910" customHeight="1"/>
    <row r="45911" customHeight="1"/>
    <row r="45912" customHeight="1"/>
    <row r="45913" customHeight="1"/>
    <row r="45914" customHeight="1"/>
    <row r="45915" customHeight="1"/>
    <row r="45916" customHeight="1"/>
    <row r="45917" customHeight="1"/>
    <row r="45918" customHeight="1"/>
    <row r="45919" customHeight="1"/>
    <row r="45920" customHeight="1"/>
    <row r="45921" customHeight="1"/>
    <row r="45922" customHeight="1"/>
    <row r="45923" customHeight="1"/>
    <row r="45924" customHeight="1"/>
    <row r="45925" customHeight="1"/>
    <row r="45926" customHeight="1"/>
    <row r="45927" customHeight="1"/>
    <row r="45928" customHeight="1"/>
    <row r="45929" customHeight="1"/>
    <row r="45930" customHeight="1"/>
    <row r="45931" customHeight="1"/>
    <row r="45932" customHeight="1"/>
    <row r="45933" customHeight="1"/>
    <row r="45934" customHeight="1"/>
    <row r="45935" customHeight="1"/>
    <row r="45936" customHeight="1"/>
    <row r="45937" customHeight="1"/>
    <row r="45938" customHeight="1"/>
    <row r="45939" customHeight="1"/>
    <row r="45940" customHeight="1"/>
    <row r="45941" customHeight="1"/>
    <row r="45942" customHeight="1"/>
    <row r="45943" customHeight="1"/>
    <row r="45944" customHeight="1"/>
    <row r="45945" customHeight="1"/>
    <row r="45946" customHeight="1"/>
    <row r="45947" customHeight="1"/>
    <row r="45948" customHeight="1"/>
    <row r="45949" customHeight="1"/>
    <row r="45950" customHeight="1"/>
    <row r="45951" customHeight="1"/>
    <row r="45952" customHeight="1"/>
    <row r="45953" customHeight="1"/>
    <row r="45954" customHeight="1"/>
    <row r="45955" customHeight="1"/>
    <row r="45956" customHeight="1"/>
    <row r="45957" customHeight="1"/>
    <row r="45958" customHeight="1"/>
    <row r="45959" customHeight="1"/>
    <row r="45960" customHeight="1"/>
    <row r="45961" customHeight="1"/>
    <row r="45962" customHeight="1"/>
    <row r="45963" customHeight="1"/>
    <row r="45964" customHeight="1"/>
    <row r="45965" customHeight="1"/>
    <row r="45966" customHeight="1"/>
    <row r="45967" customHeight="1"/>
    <row r="45968" customHeight="1"/>
    <row r="45969" customHeight="1"/>
    <row r="45970" customHeight="1"/>
    <row r="45971" customHeight="1"/>
    <row r="45972" customHeight="1"/>
    <row r="45973" customHeight="1"/>
    <row r="45974" customHeight="1"/>
    <row r="45975" customHeight="1"/>
    <row r="45976" customHeight="1"/>
    <row r="45977" customHeight="1"/>
    <row r="45978" customHeight="1"/>
    <row r="45979" customHeight="1"/>
    <row r="45980" customHeight="1"/>
    <row r="45981" customHeight="1"/>
    <row r="45982" customHeight="1"/>
    <row r="45983" customHeight="1"/>
    <row r="45984" customHeight="1"/>
    <row r="45985" customHeight="1"/>
    <row r="45986" customHeight="1"/>
    <row r="45987" customHeight="1"/>
    <row r="45988" customHeight="1"/>
    <row r="45989" customHeight="1"/>
    <row r="45990" customHeight="1"/>
    <row r="45991" customHeight="1"/>
    <row r="45992" customHeight="1"/>
    <row r="45993" customHeight="1"/>
    <row r="45994" customHeight="1"/>
    <row r="45995" customHeight="1"/>
    <row r="45996" customHeight="1"/>
    <row r="45997" customHeight="1"/>
    <row r="45998" customHeight="1"/>
    <row r="45999" customHeight="1"/>
    <row r="46000" customHeight="1"/>
    <row r="46001" customHeight="1"/>
    <row r="46002" customHeight="1"/>
    <row r="46003" customHeight="1"/>
    <row r="46004" customHeight="1"/>
    <row r="46005" customHeight="1"/>
    <row r="46006" customHeight="1"/>
    <row r="46007" customHeight="1"/>
    <row r="46008" customHeight="1"/>
    <row r="46009" customHeight="1"/>
    <row r="46010" customHeight="1"/>
    <row r="46011" customHeight="1"/>
    <row r="46012" customHeight="1"/>
    <row r="46013" customHeight="1"/>
    <row r="46014" customHeight="1"/>
    <row r="46015" customHeight="1"/>
    <row r="46016" customHeight="1"/>
    <row r="46017" customHeight="1"/>
    <row r="46018" customHeight="1"/>
    <row r="46019" customHeight="1"/>
    <row r="46020" customHeight="1"/>
    <row r="46021" customHeight="1"/>
    <row r="46022" customHeight="1"/>
    <row r="46023" customHeight="1"/>
    <row r="46024" customHeight="1"/>
    <row r="46025" customHeight="1"/>
    <row r="46026" customHeight="1"/>
    <row r="46027" customHeight="1"/>
    <row r="46028" customHeight="1"/>
    <row r="46029" customHeight="1"/>
    <row r="46030" customHeight="1"/>
    <row r="46031" customHeight="1"/>
    <row r="46032" customHeight="1"/>
    <row r="46033" customHeight="1"/>
    <row r="46034" customHeight="1"/>
    <row r="46035" customHeight="1"/>
    <row r="46036" customHeight="1"/>
    <row r="46037" customHeight="1"/>
    <row r="46038" customHeight="1"/>
    <row r="46039" customHeight="1"/>
    <row r="46040" customHeight="1"/>
    <row r="46041" customHeight="1"/>
    <row r="46042" customHeight="1"/>
    <row r="46043" customHeight="1"/>
    <row r="46044" customHeight="1"/>
    <row r="46045" customHeight="1"/>
    <row r="46046" customHeight="1"/>
    <row r="46047" customHeight="1"/>
    <row r="46048" customHeight="1"/>
    <row r="46049" customHeight="1"/>
    <row r="46050" customHeight="1"/>
    <row r="46051" customHeight="1"/>
    <row r="46052" customHeight="1"/>
    <row r="46053" customHeight="1"/>
    <row r="46054" customHeight="1"/>
    <row r="46055" customHeight="1"/>
    <row r="46056" customHeight="1"/>
    <row r="46057" customHeight="1"/>
    <row r="46058" customHeight="1"/>
    <row r="46059" customHeight="1"/>
    <row r="46060" customHeight="1"/>
    <row r="46061" customHeight="1"/>
    <row r="46062" customHeight="1"/>
    <row r="46063" customHeight="1"/>
    <row r="46064" customHeight="1"/>
    <row r="46065" customHeight="1"/>
    <row r="46066" customHeight="1"/>
    <row r="46067" customHeight="1"/>
    <row r="46068" customHeight="1"/>
    <row r="46069" customHeight="1"/>
    <row r="46070" customHeight="1"/>
    <row r="46071" customHeight="1"/>
    <row r="46072" customHeight="1"/>
    <row r="46073" customHeight="1"/>
    <row r="46074" customHeight="1"/>
    <row r="46075" customHeight="1"/>
    <row r="46076" customHeight="1"/>
    <row r="46077" customHeight="1"/>
    <row r="46078" customHeight="1"/>
    <row r="46079" customHeight="1"/>
    <row r="46080" customHeight="1"/>
    <row r="46081" customHeight="1"/>
    <row r="46082" customHeight="1"/>
    <row r="46083" customHeight="1"/>
    <row r="46084" customHeight="1"/>
    <row r="46085" customHeight="1"/>
    <row r="46086" customHeight="1"/>
    <row r="46087" customHeight="1"/>
    <row r="46088" customHeight="1"/>
    <row r="46089" customHeight="1"/>
    <row r="46090" customHeight="1"/>
    <row r="46091" customHeight="1"/>
    <row r="46092" customHeight="1"/>
    <row r="46093" customHeight="1"/>
    <row r="46094" customHeight="1"/>
    <row r="46095" customHeight="1"/>
    <row r="46096" customHeight="1"/>
    <row r="46097" customHeight="1"/>
    <row r="46098" customHeight="1"/>
    <row r="46099" customHeight="1"/>
    <row r="46100" customHeight="1"/>
    <row r="46101" customHeight="1"/>
    <row r="46102" customHeight="1"/>
    <row r="46103" customHeight="1"/>
    <row r="46104" customHeight="1"/>
    <row r="46105" customHeight="1"/>
    <row r="46106" customHeight="1"/>
    <row r="46107" customHeight="1"/>
    <row r="46108" customHeight="1"/>
    <row r="46109" customHeight="1"/>
    <row r="46110" customHeight="1"/>
    <row r="46111" customHeight="1"/>
    <row r="46112" customHeight="1"/>
    <row r="46113" customHeight="1"/>
    <row r="46114" customHeight="1"/>
    <row r="46115" customHeight="1"/>
    <row r="46116" customHeight="1"/>
    <row r="46117" customHeight="1"/>
    <row r="46118" customHeight="1"/>
    <row r="46119" customHeight="1"/>
    <row r="46120" customHeight="1"/>
    <row r="46121" customHeight="1"/>
    <row r="46122" customHeight="1"/>
    <row r="46123" customHeight="1"/>
    <row r="46124" customHeight="1"/>
    <row r="46125" customHeight="1"/>
    <row r="46126" customHeight="1"/>
    <row r="46127" customHeight="1"/>
    <row r="46128" customHeight="1"/>
    <row r="46129" customHeight="1"/>
    <row r="46130" customHeight="1"/>
    <row r="46131" customHeight="1"/>
    <row r="46132" customHeight="1"/>
    <row r="46133" customHeight="1"/>
    <row r="46134" customHeight="1"/>
    <row r="46135" customHeight="1"/>
    <row r="46136" customHeight="1"/>
    <row r="46137" customHeight="1"/>
    <row r="46138" customHeight="1"/>
    <row r="46139" customHeight="1"/>
    <row r="46140" customHeight="1"/>
    <row r="46141" customHeight="1"/>
    <row r="46142" customHeight="1"/>
    <row r="46143" customHeight="1"/>
    <row r="46144" customHeight="1"/>
    <row r="46145" customHeight="1"/>
    <row r="46146" customHeight="1"/>
    <row r="46147" customHeight="1"/>
    <row r="46148" customHeight="1"/>
    <row r="46149" customHeight="1"/>
    <row r="46150" customHeight="1"/>
    <row r="46151" customHeight="1"/>
    <row r="46152" customHeight="1"/>
    <row r="46153" customHeight="1"/>
    <row r="46154" customHeight="1"/>
    <row r="46155" customHeight="1"/>
    <row r="46156" customHeight="1"/>
    <row r="46157" customHeight="1"/>
    <row r="46158" customHeight="1"/>
    <row r="46159" customHeight="1"/>
    <row r="46160" customHeight="1"/>
    <row r="46161" customHeight="1"/>
    <row r="46162" customHeight="1"/>
    <row r="46163" customHeight="1"/>
    <row r="46164" customHeight="1"/>
    <row r="46165" customHeight="1"/>
    <row r="46166" customHeight="1"/>
    <row r="46167" customHeight="1"/>
    <row r="46168" customHeight="1"/>
    <row r="46169" customHeight="1"/>
    <row r="46170" customHeight="1"/>
    <row r="46171" customHeight="1"/>
    <row r="46172" customHeight="1"/>
    <row r="46173" customHeight="1"/>
    <row r="46174" customHeight="1"/>
    <row r="46175" customHeight="1"/>
    <row r="46176" customHeight="1"/>
    <row r="46177" customHeight="1"/>
    <row r="46178" customHeight="1"/>
    <row r="46179" customHeight="1"/>
    <row r="46180" customHeight="1"/>
    <row r="46181" customHeight="1"/>
    <row r="46182" customHeight="1"/>
    <row r="46183" customHeight="1"/>
    <row r="46184" customHeight="1"/>
    <row r="46185" customHeight="1"/>
    <row r="46186" customHeight="1"/>
    <row r="46187" customHeight="1"/>
    <row r="46188" customHeight="1"/>
    <row r="46189" customHeight="1"/>
    <row r="46190" customHeight="1"/>
    <row r="46191" customHeight="1"/>
    <row r="46192" customHeight="1"/>
    <row r="46193" customHeight="1"/>
    <row r="46194" customHeight="1"/>
    <row r="46195" customHeight="1"/>
    <row r="46196" customHeight="1"/>
    <row r="46197" customHeight="1"/>
    <row r="46198" customHeight="1"/>
    <row r="46199" customHeight="1"/>
    <row r="46200" customHeight="1"/>
    <row r="46201" customHeight="1"/>
    <row r="46202" customHeight="1"/>
    <row r="46203" customHeight="1"/>
    <row r="46204" customHeight="1"/>
    <row r="46205" customHeight="1"/>
    <row r="46206" customHeight="1"/>
    <row r="46207" customHeight="1"/>
    <row r="46208" customHeight="1"/>
    <row r="46209" customHeight="1"/>
    <row r="46210" customHeight="1"/>
    <row r="46211" customHeight="1"/>
    <row r="46212" customHeight="1"/>
    <row r="46213" customHeight="1"/>
    <row r="46214" customHeight="1"/>
    <row r="46215" customHeight="1"/>
    <row r="46216" customHeight="1"/>
    <row r="46217" customHeight="1"/>
    <row r="46218" customHeight="1"/>
    <row r="46219" customHeight="1"/>
    <row r="46220" customHeight="1"/>
    <row r="46221" customHeight="1"/>
    <row r="46222" customHeight="1"/>
    <row r="46223" customHeight="1"/>
    <row r="46224" customHeight="1"/>
    <row r="46225" customHeight="1"/>
    <row r="46226" customHeight="1"/>
    <row r="46227" customHeight="1"/>
    <row r="46228" customHeight="1"/>
    <row r="46229" customHeight="1"/>
    <row r="46230" customHeight="1"/>
    <row r="46231" customHeight="1"/>
    <row r="46232" customHeight="1"/>
    <row r="46233" customHeight="1"/>
    <row r="46234" customHeight="1"/>
    <row r="46235" customHeight="1"/>
    <row r="46236" customHeight="1"/>
    <row r="46237" customHeight="1"/>
    <row r="46238" customHeight="1"/>
    <row r="46239" customHeight="1"/>
    <row r="46240" customHeight="1"/>
    <row r="46241" customHeight="1"/>
    <row r="46242" customHeight="1"/>
    <row r="46243" customHeight="1"/>
    <row r="46244" customHeight="1"/>
    <row r="46245" customHeight="1"/>
    <row r="46246" customHeight="1"/>
    <row r="46247" customHeight="1"/>
    <row r="46248" customHeight="1"/>
    <row r="46249" customHeight="1"/>
    <row r="46250" customHeight="1"/>
    <row r="46251" customHeight="1"/>
    <row r="46252" customHeight="1"/>
    <row r="46253" customHeight="1"/>
    <row r="46254" customHeight="1"/>
    <row r="46255" customHeight="1"/>
    <row r="46256" customHeight="1"/>
    <row r="46257" customHeight="1"/>
    <row r="46258" customHeight="1"/>
    <row r="46259" customHeight="1"/>
    <row r="46260" customHeight="1"/>
    <row r="46261" customHeight="1"/>
    <row r="46262" customHeight="1"/>
    <row r="46263" customHeight="1"/>
    <row r="46264" customHeight="1"/>
    <row r="46265" customHeight="1"/>
    <row r="46266" customHeight="1"/>
    <row r="46267" customHeight="1"/>
    <row r="46268" customHeight="1"/>
    <row r="46269" customHeight="1"/>
    <row r="46270" customHeight="1"/>
    <row r="46271" customHeight="1"/>
    <row r="46272" customHeight="1"/>
    <row r="46273" customHeight="1"/>
    <row r="46274" customHeight="1"/>
    <row r="46275" customHeight="1"/>
    <row r="46276" customHeight="1"/>
    <row r="46277" customHeight="1"/>
    <row r="46278" customHeight="1"/>
    <row r="46279" customHeight="1"/>
    <row r="46280" customHeight="1"/>
    <row r="46281" customHeight="1"/>
    <row r="46282" customHeight="1"/>
    <row r="46283" customHeight="1"/>
    <row r="46284" customHeight="1"/>
    <row r="46285" customHeight="1"/>
    <row r="46286" customHeight="1"/>
    <row r="46287" customHeight="1"/>
    <row r="46288" customHeight="1"/>
    <row r="46289" customHeight="1"/>
    <row r="46290" customHeight="1"/>
    <row r="46291" customHeight="1"/>
    <row r="46292" customHeight="1"/>
    <row r="46293" customHeight="1"/>
    <row r="46294" customHeight="1"/>
    <row r="46295" customHeight="1"/>
    <row r="46296" customHeight="1"/>
    <row r="46297" customHeight="1"/>
    <row r="46298" customHeight="1"/>
    <row r="46299" customHeight="1"/>
    <row r="46300" customHeight="1"/>
    <row r="46301" customHeight="1"/>
    <row r="46302" customHeight="1"/>
    <row r="46303" customHeight="1"/>
    <row r="46304" customHeight="1"/>
    <row r="46305" customHeight="1"/>
    <row r="46306" customHeight="1"/>
    <row r="46307" customHeight="1"/>
    <row r="46308" customHeight="1"/>
    <row r="46309" customHeight="1"/>
    <row r="46310" customHeight="1"/>
    <row r="46311" customHeight="1"/>
    <row r="46312" customHeight="1"/>
    <row r="46313" customHeight="1"/>
    <row r="46314" customHeight="1"/>
    <row r="46315" customHeight="1"/>
    <row r="46316" customHeight="1"/>
    <row r="46317" customHeight="1"/>
    <row r="46318" customHeight="1"/>
    <row r="46319" customHeight="1"/>
    <row r="46320" customHeight="1"/>
    <row r="46321" customHeight="1"/>
    <row r="46322" customHeight="1"/>
    <row r="46323" customHeight="1"/>
    <row r="46324" customHeight="1"/>
    <row r="46325" customHeight="1"/>
    <row r="46326" customHeight="1"/>
    <row r="46327" customHeight="1"/>
    <row r="46328" customHeight="1"/>
    <row r="46329" customHeight="1"/>
    <row r="46330" customHeight="1"/>
    <row r="46331" customHeight="1"/>
    <row r="46332" customHeight="1"/>
    <row r="46333" customHeight="1"/>
    <row r="46334" customHeight="1"/>
    <row r="46335" customHeight="1"/>
    <row r="46336" customHeight="1"/>
    <row r="46337" customHeight="1"/>
    <row r="46338" customHeight="1"/>
    <row r="46339" customHeight="1"/>
    <row r="46340" customHeight="1"/>
    <row r="46341" customHeight="1"/>
    <row r="46342" customHeight="1"/>
    <row r="46343" customHeight="1"/>
    <row r="46344" customHeight="1"/>
    <row r="46345" customHeight="1"/>
    <row r="46346" customHeight="1"/>
    <row r="46347" customHeight="1"/>
    <row r="46348" customHeight="1"/>
    <row r="46349" customHeight="1"/>
    <row r="46350" customHeight="1"/>
    <row r="46351" customHeight="1"/>
    <row r="46352" customHeight="1"/>
    <row r="46353" customHeight="1"/>
    <row r="46354" customHeight="1"/>
    <row r="46355" customHeight="1"/>
    <row r="46356" customHeight="1"/>
    <row r="46357" customHeight="1"/>
    <row r="46358" customHeight="1"/>
    <row r="46359" customHeight="1"/>
    <row r="46360" customHeight="1"/>
    <row r="46361" customHeight="1"/>
    <row r="46362" customHeight="1"/>
    <row r="46363" customHeight="1"/>
    <row r="46364" customHeight="1"/>
    <row r="46365" customHeight="1"/>
    <row r="46366" customHeight="1"/>
    <row r="46367" customHeight="1"/>
    <row r="46368" customHeight="1"/>
    <row r="46369" customHeight="1"/>
    <row r="46370" customHeight="1"/>
    <row r="46371" customHeight="1"/>
    <row r="46372" customHeight="1"/>
    <row r="46373" customHeight="1"/>
    <row r="46374" customHeight="1"/>
    <row r="46375" customHeight="1"/>
    <row r="46376" customHeight="1"/>
    <row r="46377" customHeight="1"/>
    <row r="46378" customHeight="1"/>
    <row r="46379" customHeight="1"/>
    <row r="46380" customHeight="1"/>
    <row r="46381" customHeight="1"/>
    <row r="46382" customHeight="1"/>
    <row r="46383" customHeight="1"/>
    <row r="46384" customHeight="1"/>
    <row r="46385" customHeight="1"/>
    <row r="46386" customHeight="1"/>
    <row r="46387" customHeight="1"/>
    <row r="46388" customHeight="1"/>
    <row r="46389" customHeight="1"/>
    <row r="46390" customHeight="1"/>
    <row r="46391" customHeight="1"/>
    <row r="46392" customHeight="1"/>
    <row r="46393" customHeight="1"/>
    <row r="46394" customHeight="1"/>
    <row r="46395" customHeight="1"/>
    <row r="46396" customHeight="1"/>
    <row r="46397" customHeight="1"/>
    <row r="46398" customHeight="1"/>
    <row r="46399" customHeight="1"/>
    <row r="46400" customHeight="1"/>
    <row r="46401" customHeight="1"/>
    <row r="46402" customHeight="1"/>
    <row r="46403" customHeight="1"/>
    <row r="46404" customHeight="1"/>
    <row r="46405" customHeight="1"/>
    <row r="46406" customHeight="1"/>
    <row r="46407" customHeight="1"/>
    <row r="46408" customHeight="1"/>
    <row r="46409" customHeight="1"/>
    <row r="46410" customHeight="1"/>
    <row r="46411" customHeight="1"/>
    <row r="46412" customHeight="1"/>
    <row r="46413" customHeight="1"/>
    <row r="46414" customHeight="1"/>
    <row r="46415" customHeight="1"/>
    <row r="46416" customHeight="1"/>
    <row r="46417" customHeight="1"/>
    <row r="46418" customHeight="1"/>
    <row r="46419" customHeight="1"/>
    <row r="46420" customHeight="1"/>
    <row r="46421" customHeight="1"/>
    <row r="46422" customHeight="1"/>
    <row r="46423" customHeight="1"/>
    <row r="46424" customHeight="1"/>
    <row r="46425" customHeight="1"/>
    <row r="46426" customHeight="1"/>
    <row r="46427" customHeight="1"/>
    <row r="46428" customHeight="1"/>
    <row r="46429" customHeight="1"/>
    <row r="46430" customHeight="1"/>
    <row r="46431" customHeight="1"/>
    <row r="46432" customHeight="1"/>
    <row r="46433" customHeight="1"/>
    <row r="46434" customHeight="1"/>
    <row r="46435" customHeight="1"/>
    <row r="46436" customHeight="1"/>
    <row r="46437" customHeight="1"/>
    <row r="46438" customHeight="1"/>
    <row r="46439" customHeight="1"/>
    <row r="46440" customHeight="1"/>
    <row r="46441" customHeight="1"/>
    <row r="46442" customHeight="1"/>
    <row r="46443" customHeight="1"/>
    <row r="46444" customHeight="1"/>
    <row r="46445" customHeight="1"/>
    <row r="46446" customHeight="1"/>
    <row r="46447" customHeight="1"/>
    <row r="46448" customHeight="1"/>
    <row r="46449" customHeight="1"/>
    <row r="46450" customHeight="1"/>
    <row r="46451" customHeight="1"/>
    <row r="46452" customHeight="1"/>
    <row r="46453" customHeight="1"/>
    <row r="46454" customHeight="1"/>
    <row r="46455" customHeight="1"/>
    <row r="46456" customHeight="1"/>
    <row r="46457" customHeight="1"/>
    <row r="46458" customHeight="1"/>
    <row r="46459" customHeight="1"/>
    <row r="46460" customHeight="1"/>
    <row r="46461" customHeight="1"/>
    <row r="46462" customHeight="1"/>
    <row r="46463" customHeight="1"/>
    <row r="46464" customHeight="1"/>
    <row r="46465" customHeight="1"/>
    <row r="46466" customHeight="1"/>
    <row r="46467" customHeight="1"/>
    <row r="46468" customHeight="1"/>
    <row r="46469" customHeight="1"/>
    <row r="46470" customHeight="1"/>
    <row r="46471" customHeight="1"/>
    <row r="46472" customHeight="1"/>
    <row r="46473" customHeight="1"/>
    <row r="46474" customHeight="1"/>
    <row r="46475" customHeight="1"/>
    <row r="46476" customHeight="1"/>
    <row r="46477" customHeight="1"/>
    <row r="46478" customHeight="1"/>
    <row r="46479" customHeight="1"/>
    <row r="46480" customHeight="1"/>
    <row r="46481" customHeight="1"/>
    <row r="46482" customHeight="1"/>
    <row r="46483" customHeight="1"/>
    <row r="46484" customHeight="1"/>
    <row r="46485" customHeight="1"/>
    <row r="46486" customHeight="1"/>
    <row r="46487" customHeight="1"/>
    <row r="46488" customHeight="1"/>
    <row r="46489" customHeight="1"/>
    <row r="46490" customHeight="1"/>
    <row r="46491" customHeight="1"/>
    <row r="46492" customHeight="1"/>
    <row r="46493" customHeight="1"/>
    <row r="46494" customHeight="1"/>
    <row r="46495" customHeight="1"/>
    <row r="46496" customHeight="1"/>
    <row r="46497" customHeight="1"/>
    <row r="46498" customHeight="1"/>
    <row r="46499" customHeight="1"/>
    <row r="46500" customHeight="1"/>
    <row r="46501" customHeight="1"/>
    <row r="46502" customHeight="1"/>
    <row r="46503" customHeight="1"/>
    <row r="46504" customHeight="1"/>
    <row r="46505" customHeight="1"/>
    <row r="46506" customHeight="1"/>
    <row r="46507" customHeight="1"/>
    <row r="46508" customHeight="1"/>
    <row r="46509" customHeight="1"/>
    <row r="46510" customHeight="1"/>
    <row r="46511" customHeight="1"/>
    <row r="46512" customHeight="1"/>
    <row r="46513" customHeight="1"/>
    <row r="46514" customHeight="1"/>
    <row r="46515" customHeight="1"/>
    <row r="46516" customHeight="1"/>
    <row r="46517" customHeight="1"/>
    <row r="46518" customHeight="1"/>
    <row r="46519" customHeight="1"/>
    <row r="46520" customHeight="1"/>
    <row r="46521" customHeight="1"/>
    <row r="46522" customHeight="1"/>
    <row r="46523" customHeight="1"/>
    <row r="46524" customHeight="1"/>
    <row r="46525" customHeight="1"/>
    <row r="46526" customHeight="1"/>
    <row r="46527" customHeight="1"/>
    <row r="46528" customHeight="1"/>
    <row r="46529" customHeight="1"/>
    <row r="46530" customHeight="1"/>
    <row r="46531" customHeight="1"/>
    <row r="46532" customHeight="1"/>
    <row r="46533" customHeight="1"/>
    <row r="46534" customHeight="1"/>
    <row r="46535" customHeight="1"/>
    <row r="46536" customHeight="1"/>
    <row r="46537" customHeight="1"/>
    <row r="46538" customHeight="1"/>
    <row r="46539" customHeight="1"/>
    <row r="46540" customHeight="1"/>
    <row r="46541" customHeight="1"/>
    <row r="46542" customHeight="1"/>
    <row r="46543" customHeight="1"/>
    <row r="46544" customHeight="1"/>
    <row r="46545" customHeight="1"/>
    <row r="46546" customHeight="1"/>
    <row r="46547" customHeight="1"/>
    <row r="46548" customHeight="1"/>
    <row r="46549" customHeight="1"/>
    <row r="46550" customHeight="1"/>
    <row r="46551" customHeight="1"/>
    <row r="46552" customHeight="1"/>
    <row r="46553" customHeight="1"/>
    <row r="46554" customHeight="1"/>
    <row r="46555" customHeight="1"/>
    <row r="46556" customHeight="1"/>
    <row r="46557" customHeight="1"/>
    <row r="46558" customHeight="1"/>
    <row r="46559" customHeight="1"/>
    <row r="46560" customHeight="1"/>
    <row r="46561" customHeight="1"/>
    <row r="46562" customHeight="1"/>
    <row r="46563" customHeight="1"/>
    <row r="46564" customHeight="1"/>
    <row r="46565" customHeight="1"/>
    <row r="46566" customHeight="1"/>
    <row r="46567" customHeight="1"/>
    <row r="46568" customHeight="1"/>
    <row r="46569" customHeight="1"/>
    <row r="46570" customHeight="1"/>
    <row r="46571" customHeight="1"/>
    <row r="46572" customHeight="1"/>
    <row r="46573" customHeight="1"/>
    <row r="46574" customHeight="1"/>
    <row r="46575" customHeight="1"/>
    <row r="46576" customHeight="1"/>
    <row r="46577" customHeight="1"/>
    <row r="46578" customHeight="1"/>
    <row r="46579" customHeight="1"/>
    <row r="46580" customHeight="1"/>
    <row r="46581" customHeight="1"/>
    <row r="46582" customHeight="1"/>
    <row r="46583" customHeight="1"/>
    <row r="46584" customHeight="1"/>
    <row r="46585" customHeight="1"/>
    <row r="46586" customHeight="1"/>
    <row r="46587" customHeight="1"/>
    <row r="46588" customHeight="1"/>
    <row r="46589" customHeight="1"/>
    <row r="46590" customHeight="1"/>
    <row r="46591" customHeight="1"/>
    <row r="46592" customHeight="1"/>
    <row r="46593" customHeight="1"/>
    <row r="46594" customHeight="1"/>
    <row r="46595" customHeight="1"/>
    <row r="46596" customHeight="1"/>
    <row r="46597" customHeight="1"/>
    <row r="46598" customHeight="1"/>
    <row r="46599" customHeight="1"/>
    <row r="46600" customHeight="1"/>
    <row r="46601" customHeight="1"/>
    <row r="46602" customHeight="1"/>
    <row r="46603" customHeight="1"/>
    <row r="46604" customHeight="1"/>
    <row r="46605" customHeight="1"/>
    <row r="46606" customHeight="1"/>
    <row r="46607" customHeight="1"/>
    <row r="46608" customHeight="1"/>
    <row r="46609" customHeight="1"/>
    <row r="46610" customHeight="1"/>
    <row r="46611" customHeight="1"/>
    <row r="46612" customHeight="1"/>
    <row r="46613" customHeight="1"/>
    <row r="46614" customHeight="1"/>
    <row r="46615" customHeight="1"/>
    <row r="46616" customHeight="1"/>
    <row r="46617" customHeight="1"/>
    <row r="46618" customHeight="1"/>
    <row r="46619" customHeight="1"/>
    <row r="46620" customHeight="1"/>
    <row r="46621" customHeight="1"/>
    <row r="46622" customHeight="1"/>
    <row r="46623" customHeight="1"/>
    <row r="46624" customHeight="1"/>
    <row r="46625" customHeight="1"/>
    <row r="46626" customHeight="1"/>
    <row r="46627" customHeight="1"/>
    <row r="46628" customHeight="1"/>
    <row r="46629" customHeight="1"/>
    <row r="46630" customHeight="1"/>
    <row r="46631" customHeight="1"/>
    <row r="46632" customHeight="1"/>
    <row r="46633" customHeight="1"/>
    <row r="46634" customHeight="1"/>
    <row r="46635" customHeight="1"/>
    <row r="46636" customHeight="1"/>
    <row r="46637" customHeight="1"/>
    <row r="46638" customHeight="1"/>
    <row r="46639" customHeight="1"/>
    <row r="46640" customHeight="1"/>
    <row r="46641" customHeight="1"/>
    <row r="46642" customHeight="1"/>
    <row r="46643" customHeight="1"/>
    <row r="46644" customHeight="1"/>
    <row r="46645" customHeight="1"/>
    <row r="46646" customHeight="1"/>
    <row r="46647" customHeight="1"/>
    <row r="46648" customHeight="1"/>
    <row r="46649" customHeight="1"/>
    <row r="46650" customHeight="1"/>
    <row r="46651" customHeight="1"/>
    <row r="46652" customHeight="1"/>
    <row r="46653" customHeight="1"/>
    <row r="46654" customHeight="1"/>
    <row r="46655" customHeight="1"/>
    <row r="46656" customHeight="1"/>
    <row r="46657" customHeight="1"/>
    <row r="46658" customHeight="1"/>
    <row r="46659" customHeight="1"/>
    <row r="46660" customHeight="1"/>
    <row r="46661" customHeight="1"/>
    <row r="46662" customHeight="1"/>
    <row r="46663" customHeight="1"/>
    <row r="46664" customHeight="1"/>
    <row r="46665" customHeight="1"/>
    <row r="46666" customHeight="1"/>
    <row r="46667" customHeight="1"/>
    <row r="46668" customHeight="1"/>
    <row r="46669" customHeight="1"/>
    <row r="46670" customHeight="1"/>
    <row r="46671" customHeight="1"/>
    <row r="46672" customHeight="1"/>
    <row r="46673" customHeight="1"/>
    <row r="46674" customHeight="1"/>
    <row r="46675" customHeight="1"/>
    <row r="46676" customHeight="1"/>
    <row r="46677" customHeight="1"/>
    <row r="46678" customHeight="1"/>
    <row r="46679" customHeight="1"/>
    <row r="46680" customHeight="1"/>
    <row r="46681" customHeight="1"/>
    <row r="46682" customHeight="1"/>
    <row r="46683" customHeight="1"/>
    <row r="46684" customHeight="1"/>
    <row r="46685" customHeight="1"/>
    <row r="46686" customHeight="1"/>
    <row r="46687" customHeight="1"/>
    <row r="46688" customHeight="1"/>
    <row r="46689" customHeight="1"/>
    <row r="46690" customHeight="1"/>
    <row r="46691" customHeight="1"/>
    <row r="46692" customHeight="1"/>
    <row r="46693" customHeight="1"/>
    <row r="46694" customHeight="1"/>
    <row r="46695" customHeight="1"/>
    <row r="46696" customHeight="1"/>
    <row r="46697" customHeight="1"/>
    <row r="46698" customHeight="1"/>
    <row r="46699" customHeight="1"/>
    <row r="46700" customHeight="1"/>
    <row r="46701" customHeight="1"/>
    <row r="46702" customHeight="1"/>
    <row r="46703" customHeight="1"/>
    <row r="46704" customHeight="1"/>
    <row r="46705" customHeight="1"/>
    <row r="46706" customHeight="1"/>
    <row r="46707" customHeight="1"/>
    <row r="46708" customHeight="1"/>
    <row r="46709" customHeight="1"/>
    <row r="46710" customHeight="1"/>
    <row r="46711" customHeight="1"/>
    <row r="46712" customHeight="1"/>
    <row r="46713" customHeight="1"/>
    <row r="46714" customHeight="1"/>
    <row r="46715" customHeight="1"/>
    <row r="46716" customHeight="1"/>
    <row r="46717" customHeight="1"/>
    <row r="46718" customHeight="1"/>
    <row r="46719" customHeight="1"/>
    <row r="46720" customHeight="1"/>
    <row r="46721" customHeight="1"/>
    <row r="46722" customHeight="1"/>
    <row r="46723" customHeight="1"/>
    <row r="46724" customHeight="1"/>
    <row r="46725" customHeight="1"/>
    <row r="46726" customHeight="1"/>
    <row r="46727" customHeight="1"/>
    <row r="46728" customHeight="1"/>
    <row r="46729" customHeight="1"/>
    <row r="46730" customHeight="1"/>
    <row r="46731" customHeight="1"/>
    <row r="46732" customHeight="1"/>
    <row r="46733" customHeight="1"/>
    <row r="46734" customHeight="1"/>
    <row r="46735" customHeight="1"/>
    <row r="46736" customHeight="1"/>
    <row r="46737" customHeight="1"/>
    <row r="46738" customHeight="1"/>
    <row r="46739" customHeight="1"/>
    <row r="46740" customHeight="1"/>
    <row r="46741" customHeight="1"/>
    <row r="46742" customHeight="1"/>
    <row r="46743" customHeight="1"/>
    <row r="46744" customHeight="1"/>
    <row r="46745" customHeight="1"/>
    <row r="46746" customHeight="1"/>
    <row r="46747" customHeight="1"/>
    <row r="46748" customHeight="1"/>
    <row r="46749" customHeight="1"/>
    <row r="46750" customHeight="1"/>
    <row r="46751" customHeight="1"/>
    <row r="46752" customHeight="1"/>
    <row r="46753" customHeight="1"/>
    <row r="46754" customHeight="1"/>
    <row r="46755" customHeight="1"/>
    <row r="46756" customHeight="1"/>
    <row r="46757" customHeight="1"/>
    <row r="46758" customHeight="1"/>
    <row r="46759" customHeight="1"/>
    <row r="46760" customHeight="1"/>
    <row r="46761" customHeight="1"/>
    <row r="46762" customHeight="1"/>
    <row r="46763" customHeight="1"/>
    <row r="46764" customHeight="1"/>
    <row r="46765" customHeight="1"/>
    <row r="46766" customHeight="1"/>
    <row r="46767" customHeight="1"/>
    <row r="46768" customHeight="1"/>
    <row r="46769" customHeight="1"/>
    <row r="46770" customHeight="1"/>
    <row r="46771" customHeight="1"/>
    <row r="46772" customHeight="1"/>
    <row r="46773" customHeight="1"/>
    <row r="46774" customHeight="1"/>
    <row r="46775" customHeight="1"/>
    <row r="46776" customHeight="1"/>
    <row r="46777" customHeight="1"/>
    <row r="46778" customHeight="1"/>
    <row r="46779" customHeight="1"/>
    <row r="46780" customHeight="1"/>
    <row r="46781" customHeight="1"/>
    <row r="46782" customHeight="1"/>
    <row r="46783" customHeight="1"/>
    <row r="46784" customHeight="1"/>
    <row r="46785" customHeight="1"/>
    <row r="46786" customHeight="1"/>
    <row r="46787" customHeight="1"/>
    <row r="46788" customHeight="1"/>
    <row r="46789" customHeight="1"/>
    <row r="46790" customHeight="1"/>
    <row r="46791" customHeight="1"/>
    <row r="46792" customHeight="1"/>
    <row r="46793" customHeight="1"/>
    <row r="46794" customHeight="1"/>
    <row r="46795" customHeight="1"/>
    <row r="46796" customHeight="1"/>
    <row r="46797" customHeight="1"/>
    <row r="46798" customHeight="1"/>
    <row r="46799" customHeight="1"/>
    <row r="46800" customHeight="1"/>
    <row r="46801" customHeight="1"/>
    <row r="46802" customHeight="1"/>
    <row r="46803" customHeight="1"/>
    <row r="46804" customHeight="1"/>
    <row r="46805" customHeight="1"/>
    <row r="46806" customHeight="1"/>
    <row r="46807" customHeight="1"/>
    <row r="46808" customHeight="1"/>
    <row r="46809" customHeight="1"/>
    <row r="46810" customHeight="1"/>
    <row r="46811" customHeight="1"/>
    <row r="46812" customHeight="1"/>
    <row r="46813" customHeight="1"/>
    <row r="46814" customHeight="1"/>
    <row r="46815" customHeight="1"/>
    <row r="46816" customHeight="1"/>
    <row r="46817" customHeight="1"/>
    <row r="46818" customHeight="1"/>
    <row r="46819" customHeight="1"/>
    <row r="46820" customHeight="1"/>
    <row r="46821" customHeight="1"/>
    <row r="46822" customHeight="1"/>
    <row r="46823" customHeight="1"/>
    <row r="46824" customHeight="1"/>
    <row r="46825" customHeight="1"/>
    <row r="46826" customHeight="1"/>
    <row r="46827" customHeight="1"/>
    <row r="46828" customHeight="1"/>
    <row r="46829" customHeight="1"/>
    <row r="46830" customHeight="1"/>
    <row r="46831" customHeight="1"/>
    <row r="46832" customHeight="1"/>
    <row r="46833" customHeight="1"/>
    <row r="46834" customHeight="1"/>
    <row r="46835" customHeight="1"/>
    <row r="46836" customHeight="1"/>
    <row r="46837" customHeight="1"/>
    <row r="46838" customHeight="1"/>
    <row r="46839" customHeight="1"/>
    <row r="46840" customHeight="1"/>
    <row r="46841" customHeight="1"/>
    <row r="46842" customHeight="1"/>
    <row r="46843" customHeight="1"/>
    <row r="46844" customHeight="1"/>
    <row r="46845" customHeight="1"/>
    <row r="46846" customHeight="1"/>
    <row r="46847" customHeight="1"/>
    <row r="46848" customHeight="1"/>
    <row r="46849" customHeight="1"/>
    <row r="46850" customHeight="1"/>
    <row r="46851" customHeight="1"/>
    <row r="46852" customHeight="1"/>
    <row r="46853" customHeight="1"/>
    <row r="46854" customHeight="1"/>
    <row r="46855" customHeight="1"/>
    <row r="46856" customHeight="1"/>
    <row r="46857" customHeight="1"/>
    <row r="46858" customHeight="1"/>
    <row r="46859" customHeight="1"/>
    <row r="46860" customHeight="1"/>
    <row r="46861" customHeight="1"/>
    <row r="46862" customHeight="1"/>
    <row r="46863" customHeight="1"/>
    <row r="46864" customHeight="1"/>
    <row r="46865" customHeight="1"/>
    <row r="46866" customHeight="1"/>
    <row r="46867" customHeight="1"/>
    <row r="46868" customHeight="1"/>
    <row r="46869" customHeight="1"/>
    <row r="46870" customHeight="1"/>
    <row r="46871" customHeight="1"/>
    <row r="46872" customHeight="1"/>
    <row r="46873" customHeight="1"/>
    <row r="46874" customHeight="1"/>
    <row r="46875" customHeight="1"/>
    <row r="46876" customHeight="1"/>
    <row r="46877" customHeight="1"/>
    <row r="46878" customHeight="1"/>
    <row r="46879" customHeight="1"/>
    <row r="46880" customHeight="1"/>
    <row r="46881" customHeight="1"/>
    <row r="46882" customHeight="1"/>
    <row r="46883" customHeight="1"/>
    <row r="46884" customHeight="1"/>
    <row r="46885" customHeight="1"/>
    <row r="46886" customHeight="1"/>
    <row r="46887" customHeight="1"/>
    <row r="46888" customHeight="1"/>
    <row r="46889" customHeight="1"/>
    <row r="46890" customHeight="1"/>
    <row r="46891" customHeight="1"/>
    <row r="46892" customHeight="1"/>
    <row r="46893" customHeight="1"/>
    <row r="46894" customHeight="1"/>
    <row r="46895" customHeight="1"/>
    <row r="46896" customHeight="1"/>
    <row r="46897" customHeight="1"/>
    <row r="46898" customHeight="1"/>
    <row r="46899" customHeight="1"/>
    <row r="46900" customHeight="1"/>
    <row r="46901" customHeight="1"/>
    <row r="46902" customHeight="1"/>
    <row r="46903" customHeight="1"/>
    <row r="46904" customHeight="1"/>
    <row r="46905" customHeight="1"/>
    <row r="46906" customHeight="1"/>
    <row r="46907" customHeight="1"/>
    <row r="46908" customHeight="1"/>
    <row r="46909" customHeight="1"/>
    <row r="46910" customHeight="1"/>
    <row r="46911" customHeight="1"/>
    <row r="46912" customHeight="1"/>
    <row r="46913" customHeight="1"/>
    <row r="46914" customHeight="1"/>
    <row r="46915" customHeight="1"/>
    <row r="46916" customHeight="1"/>
    <row r="46917" customHeight="1"/>
    <row r="46918" customHeight="1"/>
    <row r="46919" customHeight="1"/>
    <row r="46920" customHeight="1"/>
    <row r="46921" customHeight="1"/>
    <row r="46922" customHeight="1"/>
    <row r="46923" customHeight="1"/>
    <row r="46924" customHeight="1"/>
    <row r="46925" customHeight="1"/>
    <row r="46926" customHeight="1"/>
    <row r="46927" customHeight="1"/>
    <row r="46928" customHeight="1"/>
    <row r="46929" customHeight="1"/>
    <row r="46930" customHeight="1"/>
    <row r="46931" customHeight="1"/>
    <row r="46932" customHeight="1"/>
    <row r="46933" customHeight="1"/>
    <row r="46934" customHeight="1"/>
    <row r="46935" customHeight="1"/>
    <row r="46936" customHeight="1"/>
    <row r="46937" customHeight="1"/>
    <row r="46938" customHeight="1"/>
    <row r="46939" customHeight="1"/>
    <row r="46940" customHeight="1"/>
    <row r="46941" customHeight="1"/>
    <row r="46942" customHeight="1"/>
    <row r="46943" customHeight="1"/>
    <row r="46944" customHeight="1"/>
    <row r="46945" customHeight="1"/>
    <row r="46946" customHeight="1"/>
    <row r="46947" customHeight="1"/>
    <row r="46948" customHeight="1"/>
    <row r="46949" customHeight="1"/>
    <row r="46950" customHeight="1"/>
    <row r="46951" customHeight="1"/>
    <row r="46952" customHeight="1"/>
    <row r="46953" customHeight="1"/>
    <row r="46954" customHeight="1"/>
    <row r="46955" customHeight="1"/>
    <row r="46956" customHeight="1"/>
    <row r="46957" customHeight="1"/>
    <row r="46958" customHeight="1"/>
    <row r="46959" customHeight="1"/>
    <row r="46960" customHeight="1"/>
    <row r="46961" customHeight="1"/>
    <row r="46962" customHeight="1"/>
    <row r="46963" customHeight="1"/>
    <row r="46964" customHeight="1"/>
    <row r="46965" customHeight="1"/>
    <row r="46966" customHeight="1"/>
    <row r="46967" customHeight="1"/>
    <row r="46968" customHeight="1"/>
    <row r="46969" customHeight="1"/>
    <row r="46970" customHeight="1"/>
    <row r="46971" customHeight="1"/>
    <row r="46972" customHeight="1"/>
    <row r="46973" customHeight="1"/>
    <row r="46974" customHeight="1"/>
    <row r="46975" customHeight="1"/>
    <row r="46976" customHeight="1"/>
    <row r="46977" customHeight="1"/>
    <row r="46978" customHeight="1"/>
    <row r="46979" customHeight="1"/>
    <row r="46980" customHeight="1"/>
    <row r="46981" customHeight="1"/>
    <row r="46982" customHeight="1"/>
    <row r="46983" customHeight="1"/>
    <row r="46984" customHeight="1"/>
    <row r="46985" customHeight="1"/>
    <row r="46986" customHeight="1"/>
    <row r="46987" customHeight="1"/>
    <row r="46988" customHeight="1"/>
    <row r="46989" customHeight="1"/>
    <row r="46990" customHeight="1"/>
    <row r="46991" customHeight="1"/>
    <row r="46992" customHeight="1"/>
    <row r="46993" customHeight="1"/>
    <row r="46994" customHeight="1"/>
    <row r="46995" customHeight="1"/>
    <row r="46996" customHeight="1"/>
    <row r="46997" customHeight="1"/>
    <row r="46998" customHeight="1"/>
    <row r="46999" customHeight="1"/>
    <row r="47000" customHeight="1"/>
    <row r="47001" customHeight="1"/>
    <row r="47002" customHeight="1"/>
    <row r="47003" customHeight="1"/>
    <row r="47004" customHeight="1"/>
    <row r="47005" customHeight="1"/>
    <row r="47006" customHeight="1"/>
    <row r="47007" customHeight="1"/>
    <row r="47008" customHeight="1"/>
    <row r="47009" customHeight="1"/>
    <row r="47010" customHeight="1"/>
    <row r="47011" customHeight="1"/>
    <row r="47012" customHeight="1"/>
    <row r="47013" customHeight="1"/>
    <row r="47014" customHeight="1"/>
    <row r="47015" customHeight="1"/>
    <row r="47016" customHeight="1"/>
    <row r="47017" customHeight="1"/>
    <row r="47018" customHeight="1"/>
    <row r="47019" customHeight="1"/>
    <row r="47020" customHeight="1"/>
    <row r="47021" customHeight="1"/>
    <row r="47022" customHeight="1"/>
    <row r="47023" customHeight="1"/>
    <row r="47024" customHeight="1"/>
    <row r="47025" customHeight="1"/>
    <row r="47026" customHeight="1"/>
    <row r="47027" customHeight="1"/>
    <row r="47028" customHeight="1"/>
    <row r="47029" customHeight="1"/>
    <row r="47030" customHeight="1"/>
    <row r="47031" customHeight="1"/>
    <row r="47032" customHeight="1"/>
    <row r="47033" customHeight="1"/>
    <row r="47034" customHeight="1"/>
    <row r="47035" customHeight="1"/>
    <row r="47036" customHeight="1"/>
    <row r="47037" customHeight="1"/>
    <row r="47038" customHeight="1"/>
    <row r="47039" customHeight="1"/>
    <row r="47040" customHeight="1"/>
    <row r="47041" customHeight="1"/>
    <row r="47042" customHeight="1"/>
    <row r="47043" customHeight="1"/>
    <row r="47044" customHeight="1"/>
    <row r="47045" customHeight="1"/>
    <row r="47046" customHeight="1"/>
    <row r="47047" customHeight="1"/>
    <row r="47048" customHeight="1"/>
    <row r="47049" customHeight="1"/>
    <row r="47050" customHeight="1"/>
    <row r="47051" customHeight="1"/>
    <row r="47052" customHeight="1"/>
    <row r="47053" customHeight="1"/>
    <row r="47054" customHeight="1"/>
    <row r="47055" customHeight="1"/>
    <row r="47056" customHeight="1"/>
    <row r="47057" customHeight="1"/>
    <row r="47058" customHeight="1"/>
    <row r="47059" customHeight="1"/>
    <row r="47060" customHeight="1"/>
    <row r="47061" customHeight="1"/>
    <row r="47062" customHeight="1"/>
    <row r="47063" customHeight="1"/>
    <row r="47064" customHeight="1"/>
    <row r="47065" customHeight="1"/>
    <row r="47066" customHeight="1"/>
    <row r="47067" customHeight="1"/>
    <row r="47068" customHeight="1"/>
    <row r="47069" customHeight="1"/>
    <row r="47070" customHeight="1"/>
    <row r="47071" customHeight="1"/>
    <row r="47072" customHeight="1"/>
    <row r="47073" customHeight="1"/>
    <row r="47074" customHeight="1"/>
    <row r="47075" customHeight="1"/>
    <row r="47076" customHeight="1"/>
    <row r="47077" customHeight="1"/>
    <row r="47078" customHeight="1"/>
    <row r="47079" customHeight="1"/>
    <row r="47080" customHeight="1"/>
    <row r="47081" customHeight="1"/>
    <row r="47082" customHeight="1"/>
    <row r="47083" customHeight="1"/>
    <row r="47084" customHeight="1"/>
    <row r="47085" customHeight="1"/>
    <row r="47086" customHeight="1"/>
    <row r="47087" customHeight="1"/>
    <row r="47088" customHeight="1"/>
    <row r="47089" customHeight="1"/>
    <row r="47090" customHeight="1"/>
    <row r="47091" customHeight="1"/>
    <row r="47092" customHeight="1"/>
    <row r="47093" customHeight="1"/>
    <row r="47094" customHeight="1"/>
    <row r="47095" customHeight="1"/>
    <row r="47096" customHeight="1"/>
    <row r="47097" customHeight="1"/>
    <row r="47098" customHeight="1"/>
    <row r="47099" customHeight="1"/>
    <row r="47100" customHeight="1"/>
    <row r="47101" customHeight="1"/>
    <row r="47102" customHeight="1"/>
    <row r="47103" customHeight="1"/>
    <row r="47104" customHeight="1"/>
    <row r="47105" customHeight="1"/>
    <row r="47106" customHeight="1"/>
    <row r="47107" customHeight="1"/>
    <row r="47108" customHeight="1"/>
    <row r="47109" customHeight="1"/>
    <row r="47110" customHeight="1"/>
    <row r="47111" customHeight="1"/>
    <row r="47112" customHeight="1"/>
    <row r="47113" customHeight="1"/>
    <row r="47114" customHeight="1"/>
    <row r="47115" customHeight="1"/>
    <row r="47116" customHeight="1"/>
    <row r="47117" customHeight="1"/>
    <row r="47118" customHeight="1"/>
    <row r="47119" customHeight="1"/>
    <row r="47120" customHeight="1"/>
    <row r="47121" customHeight="1"/>
    <row r="47122" customHeight="1"/>
    <row r="47123" customHeight="1"/>
    <row r="47124" customHeight="1"/>
    <row r="47125" customHeight="1"/>
    <row r="47126" customHeight="1"/>
    <row r="47127" customHeight="1"/>
    <row r="47128" customHeight="1"/>
    <row r="47129" customHeight="1"/>
    <row r="47130" customHeight="1"/>
    <row r="47131" customHeight="1"/>
    <row r="47132" customHeight="1"/>
    <row r="47133" customHeight="1"/>
    <row r="47134" customHeight="1"/>
    <row r="47135" customHeight="1"/>
    <row r="47136" customHeight="1"/>
    <row r="47137" customHeight="1"/>
    <row r="47138" customHeight="1"/>
    <row r="47139" customHeight="1"/>
    <row r="47140" customHeight="1"/>
    <row r="47141" customHeight="1"/>
    <row r="47142" customHeight="1"/>
    <row r="47143" customHeight="1"/>
    <row r="47144" customHeight="1"/>
    <row r="47145" customHeight="1"/>
    <row r="47146" customHeight="1"/>
    <row r="47147" customHeight="1"/>
    <row r="47148" customHeight="1"/>
    <row r="47149" customHeight="1"/>
    <row r="47150" customHeight="1"/>
    <row r="47151" customHeight="1"/>
    <row r="47152" customHeight="1"/>
    <row r="47153" customHeight="1"/>
    <row r="47154" customHeight="1"/>
    <row r="47155" customHeight="1"/>
    <row r="47156" customHeight="1"/>
    <row r="47157" customHeight="1"/>
    <row r="47158" customHeight="1"/>
    <row r="47159" customHeight="1"/>
    <row r="47160" customHeight="1"/>
    <row r="47161" customHeight="1"/>
    <row r="47162" customHeight="1"/>
    <row r="47163" customHeight="1"/>
    <row r="47164" customHeight="1"/>
    <row r="47165" customHeight="1"/>
    <row r="47166" customHeight="1"/>
    <row r="47167" customHeight="1"/>
    <row r="47168" customHeight="1"/>
    <row r="47169" customHeight="1"/>
    <row r="47170" customHeight="1"/>
    <row r="47171" customHeight="1"/>
    <row r="47172" customHeight="1"/>
    <row r="47173" customHeight="1"/>
    <row r="47174" customHeight="1"/>
    <row r="47175" customHeight="1"/>
    <row r="47176" customHeight="1"/>
    <row r="47177" customHeight="1"/>
    <row r="47178" customHeight="1"/>
    <row r="47179" customHeight="1"/>
    <row r="47180" customHeight="1"/>
    <row r="47181" customHeight="1"/>
    <row r="47182" customHeight="1"/>
    <row r="47183" customHeight="1"/>
    <row r="47184" customHeight="1"/>
    <row r="47185" customHeight="1"/>
    <row r="47186" customHeight="1"/>
    <row r="47187" customHeight="1"/>
    <row r="47188" customHeight="1"/>
    <row r="47189" customHeight="1"/>
    <row r="47190" customHeight="1"/>
    <row r="47191" customHeight="1"/>
    <row r="47192" customHeight="1"/>
    <row r="47193" customHeight="1"/>
    <row r="47194" customHeight="1"/>
    <row r="47195" customHeight="1"/>
    <row r="47196" customHeight="1"/>
    <row r="47197" customHeight="1"/>
    <row r="47198" customHeight="1"/>
    <row r="47199" customHeight="1"/>
    <row r="47200" customHeight="1"/>
    <row r="47201" customHeight="1"/>
    <row r="47202" customHeight="1"/>
    <row r="47203" customHeight="1"/>
    <row r="47204" customHeight="1"/>
    <row r="47205" customHeight="1"/>
    <row r="47206" customHeight="1"/>
    <row r="47207" customHeight="1"/>
    <row r="47208" customHeight="1"/>
    <row r="47209" customHeight="1"/>
    <row r="47210" customHeight="1"/>
    <row r="47211" customHeight="1"/>
    <row r="47212" customHeight="1"/>
    <row r="47213" customHeight="1"/>
    <row r="47214" customHeight="1"/>
    <row r="47215" customHeight="1"/>
    <row r="47216" customHeight="1"/>
    <row r="47217" customHeight="1"/>
    <row r="47218" customHeight="1"/>
    <row r="47219" customHeight="1"/>
    <row r="47220" customHeight="1"/>
    <row r="47221" customHeight="1"/>
    <row r="47222" customHeight="1"/>
    <row r="47223" customHeight="1"/>
    <row r="47224" customHeight="1"/>
    <row r="47225" customHeight="1"/>
    <row r="47226" customHeight="1"/>
    <row r="47227" customHeight="1"/>
    <row r="47228" customHeight="1"/>
    <row r="47229" customHeight="1"/>
    <row r="47230" customHeight="1"/>
    <row r="47231" customHeight="1"/>
    <row r="47232" customHeight="1"/>
    <row r="47233" customHeight="1"/>
    <row r="47234" customHeight="1"/>
    <row r="47235" customHeight="1"/>
    <row r="47236" customHeight="1"/>
    <row r="47237" customHeight="1"/>
    <row r="47238" customHeight="1"/>
    <row r="47239" customHeight="1"/>
    <row r="47240" customHeight="1"/>
    <row r="47241" customHeight="1"/>
    <row r="47242" customHeight="1"/>
    <row r="47243" customHeight="1"/>
    <row r="47244" customHeight="1"/>
    <row r="47245" customHeight="1"/>
    <row r="47246" customHeight="1"/>
    <row r="47247" customHeight="1"/>
    <row r="47248" customHeight="1"/>
    <row r="47249" customHeight="1"/>
    <row r="47250" customHeight="1"/>
    <row r="47251" customHeight="1"/>
    <row r="47252" customHeight="1"/>
    <row r="47253" customHeight="1"/>
    <row r="47254" customHeight="1"/>
    <row r="47255" customHeight="1"/>
    <row r="47256" customHeight="1"/>
    <row r="47257" customHeight="1"/>
    <row r="47258" customHeight="1"/>
    <row r="47259" customHeight="1"/>
    <row r="47260" customHeight="1"/>
    <row r="47261" customHeight="1"/>
    <row r="47262" customHeight="1"/>
    <row r="47263" customHeight="1"/>
    <row r="47264" customHeight="1"/>
    <row r="47265" customHeight="1"/>
    <row r="47266" customHeight="1"/>
    <row r="47267" customHeight="1"/>
    <row r="47268" customHeight="1"/>
    <row r="47269" customHeight="1"/>
    <row r="47270" customHeight="1"/>
    <row r="47271" customHeight="1"/>
    <row r="47272" customHeight="1"/>
    <row r="47273" customHeight="1"/>
    <row r="47274" customHeight="1"/>
    <row r="47275" customHeight="1"/>
    <row r="47276" customHeight="1"/>
    <row r="47277" customHeight="1"/>
    <row r="47278" customHeight="1"/>
    <row r="47279" customHeight="1"/>
    <row r="47280" customHeight="1"/>
    <row r="47281" customHeight="1"/>
    <row r="47282" customHeight="1"/>
    <row r="47283" customHeight="1"/>
    <row r="47284" customHeight="1"/>
    <row r="47285" customHeight="1"/>
    <row r="47286" customHeight="1"/>
    <row r="47287" customHeight="1"/>
    <row r="47288" customHeight="1"/>
    <row r="47289" customHeight="1"/>
    <row r="47290" customHeight="1"/>
    <row r="47291" customHeight="1"/>
    <row r="47292" customHeight="1"/>
    <row r="47293" customHeight="1"/>
    <row r="47294" customHeight="1"/>
    <row r="47295" customHeight="1"/>
    <row r="47296" customHeight="1"/>
    <row r="47297" customHeight="1"/>
    <row r="47298" customHeight="1"/>
    <row r="47299" customHeight="1"/>
    <row r="47300" customHeight="1"/>
    <row r="47301" customHeight="1"/>
    <row r="47302" customHeight="1"/>
    <row r="47303" customHeight="1"/>
    <row r="47304" customHeight="1"/>
    <row r="47305" customHeight="1"/>
    <row r="47306" customHeight="1"/>
    <row r="47307" customHeight="1"/>
    <row r="47308" customHeight="1"/>
    <row r="47309" customHeight="1"/>
    <row r="47310" customHeight="1"/>
    <row r="47311" customHeight="1"/>
    <row r="47312" customHeight="1"/>
    <row r="47313" customHeight="1"/>
    <row r="47314" customHeight="1"/>
    <row r="47315" customHeight="1"/>
    <row r="47316" customHeight="1"/>
    <row r="47317" customHeight="1"/>
    <row r="47318" customHeight="1"/>
    <row r="47319" customHeight="1"/>
    <row r="47320" customHeight="1"/>
    <row r="47321" customHeight="1"/>
    <row r="47322" customHeight="1"/>
    <row r="47323" customHeight="1"/>
    <row r="47324" customHeight="1"/>
    <row r="47325" customHeight="1"/>
    <row r="47326" customHeight="1"/>
    <row r="47327" customHeight="1"/>
    <row r="47328" customHeight="1"/>
    <row r="47329" customHeight="1"/>
    <row r="47330" customHeight="1"/>
    <row r="47331" customHeight="1"/>
    <row r="47332" customHeight="1"/>
    <row r="47333" customHeight="1"/>
    <row r="47334" customHeight="1"/>
    <row r="47335" customHeight="1"/>
    <row r="47336" customHeight="1"/>
    <row r="47337" customHeight="1"/>
    <row r="47338" customHeight="1"/>
    <row r="47339" customHeight="1"/>
    <row r="47340" customHeight="1"/>
    <row r="47341" customHeight="1"/>
    <row r="47342" customHeight="1"/>
    <row r="47343" customHeight="1"/>
    <row r="47344" customHeight="1"/>
    <row r="47345" customHeight="1"/>
    <row r="47346" customHeight="1"/>
    <row r="47347" customHeight="1"/>
    <row r="47348" customHeight="1"/>
    <row r="47349" customHeight="1"/>
    <row r="47350" customHeight="1"/>
    <row r="47351" customHeight="1"/>
    <row r="47352" customHeight="1"/>
    <row r="47353" customHeight="1"/>
    <row r="47354" customHeight="1"/>
    <row r="47355" customHeight="1"/>
    <row r="47356" customHeight="1"/>
    <row r="47357" customHeight="1"/>
    <row r="47358" customHeight="1"/>
    <row r="47359" customHeight="1"/>
    <row r="47360" customHeight="1"/>
    <row r="47361" customHeight="1"/>
    <row r="47362" customHeight="1"/>
    <row r="47363" customHeight="1"/>
    <row r="47364" customHeight="1"/>
    <row r="47365" customHeight="1"/>
    <row r="47366" customHeight="1"/>
    <row r="47367" customHeight="1"/>
    <row r="47368" customHeight="1"/>
    <row r="47369" customHeight="1"/>
    <row r="47370" customHeight="1"/>
    <row r="47371" customHeight="1"/>
    <row r="47372" customHeight="1"/>
    <row r="47373" customHeight="1"/>
    <row r="47374" customHeight="1"/>
    <row r="47375" customHeight="1"/>
    <row r="47376" customHeight="1"/>
    <row r="47377" customHeight="1"/>
    <row r="47378" customHeight="1"/>
    <row r="47379" customHeight="1"/>
    <row r="47380" customHeight="1"/>
    <row r="47381" customHeight="1"/>
    <row r="47382" customHeight="1"/>
    <row r="47383" customHeight="1"/>
    <row r="47384" customHeight="1"/>
    <row r="47385" customHeight="1"/>
    <row r="47386" customHeight="1"/>
    <row r="47387" customHeight="1"/>
    <row r="47388" customHeight="1"/>
    <row r="47389" customHeight="1"/>
    <row r="47390" customHeight="1"/>
    <row r="47391" customHeight="1"/>
    <row r="47392" customHeight="1"/>
    <row r="47393" customHeight="1"/>
    <row r="47394" customHeight="1"/>
    <row r="47395" customHeight="1"/>
    <row r="47396" customHeight="1"/>
    <row r="47397" customHeight="1"/>
    <row r="47398" customHeight="1"/>
    <row r="47399" customHeight="1"/>
    <row r="47400" customHeight="1"/>
    <row r="47401" customHeight="1"/>
    <row r="47402" customHeight="1"/>
    <row r="47403" customHeight="1"/>
    <row r="47404" customHeight="1"/>
    <row r="47405" customHeight="1"/>
    <row r="47406" customHeight="1"/>
    <row r="47407" customHeight="1"/>
    <row r="47408" customHeight="1"/>
    <row r="47409" customHeight="1"/>
    <row r="47410" customHeight="1"/>
    <row r="47411" customHeight="1"/>
    <row r="47412" customHeight="1"/>
    <row r="47413" customHeight="1"/>
    <row r="47414" customHeight="1"/>
    <row r="47415" customHeight="1"/>
    <row r="47416" customHeight="1"/>
    <row r="47417" customHeight="1"/>
    <row r="47418" customHeight="1"/>
    <row r="47419" customHeight="1"/>
    <row r="47420" customHeight="1"/>
    <row r="47421" customHeight="1"/>
    <row r="47422" customHeight="1"/>
    <row r="47423" customHeight="1"/>
    <row r="47424" customHeight="1"/>
    <row r="47425" customHeight="1"/>
    <row r="47426" customHeight="1"/>
    <row r="47427" customHeight="1"/>
    <row r="47428" customHeight="1"/>
    <row r="47429" customHeight="1"/>
    <row r="47430" customHeight="1"/>
    <row r="47431" customHeight="1"/>
    <row r="47432" customHeight="1"/>
    <row r="47433" customHeight="1"/>
    <row r="47434" customHeight="1"/>
    <row r="47435" customHeight="1"/>
    <row r="47436" customHeight="1"/>
    <row r="47437" customHeight="1"/>
    <row r="47438" customHeight="1"/>
    <row r="47439" customHeight="1"/>
    <row r="47440" customHeight="1"/>
    <row r="47441" customHeight="1"/>
    <row r="47442" customHeight="1"/>
    <row r="47443" customHeight="1"/>
    <row r="47444" customHeight="1"/>
    <row r="47445" customHeight="1"/>
    <row r="47446" customHeight="1"/>
    <row r="47447" customHeight="1"/>
    <row r="47448" customHeight="1"/>
    <row r="47449" customHeight="1"/>
    <row r="47450" customHeight="1"/>
    <row r="47451" customHeight="1"/>
    <row r="47452" customHeight="1"/>
    <row r="47453" customHeight="1"/>
    <row r="47454" customHeight="1"/>
    <row r="47455" customHeight="1"/>
    <row r="47456" customHeight="1"/>
    <row r="47457" customHeight="1"/>
    <row r="47458" customHeight="1"/>
    <row r="47459" customHeight="1"/>
    <row r="47460" customHeight="1"/>
    <row r="47461" customHeight="1"/>
    <row r="47462" customHeight="1"/>
    <row r="47463" customHeight="1"/>
    <row r="47464" customHeight="1"/>
    <row r="47465" customHeight="1"/>
    <row r="47466" customHeight="1"/>
    <row r="47467" customHeight="1"/>
    <row r="47468" customHeight="1"/>
    <row r="47469" customHeight="1"/>
    <row r="47470" customHeight="1"/>
    <row r="47471" customHeight="1"/>
    <row r="47472" customHeight="1"/>
    <row r="47473" customHeight="1"/>
    <row r="47474" customHeight="1"/>
    <row r="47475" customHeight="1"/>
    <row r="47476" customHeight="1"/>
    <row r="47477" customHeight="1"/>
    <row r="47478" customHeight="1"/>
    <row r="47479" customHeight="1"/>
    <row r="47480" customHeight="1"/>
    <row r="47481" customHeight="1"/>
    <row r="47482" customHeight="1"/>
    <row r="47483" customHeight="1"/>
    <row r="47484" customHeight="1"/>
    <row r="47485" customHeight="1"/>
    <row r="47486" customHeight="1"/>
    <row r="47487" customHeight="1"/>
    <row r="47488" customHeight="1"/>
    <row r="47489" customHeight="1"/>
    <row r="47490" customHeight="1"/>
    <row r="47491" customHeight="1"/>
    <row r="47492" customHeight="1"/>
    <row r="47493" customHeight="1"/>
    <row r="47494" customHeight="1"/>
    <row r="47495" customHeight="1"/>
    <row r="47496" customHeight="1"/>
    <row r="47497" customHeight="1"/>
    <row r="47498" customHeight="1"/>
    <row r="47499" customHeight="1"/>
    <row r="47500" customHeight="1"/>
    <row r="47501" customHeight="1"/>
    <row r="47502" customHeight="1"/>
    <row r="47503" customHeight="1"/>
    <row r="47504" customHeight="1"/>
    <row r="47505" customHeight="1"/>
    <row r="47506" customHeight="1"/>
    <row r="47507" customHeight="1"/>
    <row r="47508" customHeight="1"/>
    <row r="47509" customHeight="1"/>
    <row r="47510" customHeight="1"/>
    <row r="47511" customHeight="1"/>
    <row r="47512" customHeight="1"/>
    <row r="47513" customHeight="1"/>
    <row r="47514" customHeight="1"/>
    <row r="47515" customHeight="1"/>
    <row r="47516" customHeight="1"/>
    <row r="47517" customHeight="1"/>
    <row r="47518" customHeight="1"/>
    <row r="47519" customHeight="1"/>
    <row r="47520" customHeight="1"/>
    <row r="47521" customHeight="1"/>
    <row r="47522" customHeight="1"/>
    <row r="47523" customHeight="1"/>
    <row r="47524" customHeight="1"/>
    <row r="47525" customHeight="1"/>
    <row r="47526" customHeight="1"/>
    <row r="47527" customHeight="1"/>
    <row r="47528" customHeight="1"/>
    <row r="47529" customHeight="1"/>
    <row r="47530" customHeight="1"/>
    <row r="47531" customHeight="1"/>
    <row r="47532" customHeight="1"/>
    <row r="47533" customHeight="1"/>
    <row r="47534" customHeight="1"/>
    <row r="47535" customHeight="1"/>
    <row r="47536" customHeight="1"/>
    <row r="47537" customHeight="1"/>
    <row r="47538" customHeight="1"/>
    <row r="47539" customHeight="1"/>
    <row r="47540" customHeight="1"/>
    <row r="47541" customHeight="1"/>
    <row r="47542" customHeight="1"/>
    <row r="47543" customHeight="1"/>
    <row r="47544" customHeight="1"/>
    <row r="47545" customHeight="1"/>
    <row r="47546" customHeight="1"/>
    <row r="47547" customHeight="1"/>
    <row r="47548" customHeight="1"/>
    <row r="47549" customHeight="1"/>
    <row r="47550" customHeight="1"/>
    <row r="47551" customHeight="1"/>
    <row r="47552" customHeight="1"/>
    <row r="47553" customHeight="1"/>
    <row r="47554" customHeight="1"/>
    <row r="47555" customHeight="1"/>
    <row r="47556" customHeight="1"/>
    <row r="47557" customHeight="1"/>
    <row r="47558" customHeight="1"/>
    <row r="47559" customHeight="1"/>
    <row r="47560" customHeight="1"/>
    <row r="47561" customHeight="1"/>
    <row r="47562" customHeight="1"/>
    <row r="47563" customHeight="1"/>
    <row r="47564" customHeight="1"/>
    <row r="47565" customHeight="1"/>
    <row r="47566" customHeight="1"/>
    <row r="47567" customHeight="1"/>
    <row r="47568" customHeight="1"/>
    <row r="47569" customHeight="1"/>
    <row r="47570" customHeight="1"/>
    <row r="47571" customHeight="1"/>
    <row r="47572" customHeight="1"/>
    <row r="47573" customHeight="1"/>
    <row r="47574" customHeight="1"/>
    <row r="47575" customHeight="1"/>
    <row r="47576" customHeight="1"/>
    <row r="47577" customHeight="1"/>
    <row r="47578" customHeight="1"/>
    <row r="47579" customHeight="1"/>
    <row r="47580" customHeight="1"/>
    <row r="47581" customHeight="1"/>
    <row r="47582" customHeight="1"/>
    <row r="47583" customHeight="1"/>
    <row r="47584" customHeight="1"/>
    <row r="47585" customHeight="1"/>
    <row r="47586" customHeight="1"/>
    <row r="47587" customHeight="1"/>
    <row r="47588" customHeight="1"/>
    <row r="47589" customHeight="1"/>
    <row r="47590" customHeight="1"/>
    <row r="47591" customHeight="1"/>
    <row r="47592" customHeight="1"/>
    <row r="47593" customHeight="1"/>
    <row r="47594" customHeight="1"/>
    <row r="47595" customHeight="1"/>
    <row r="47596" customHeight="1"/>
    <row r="47597" customHeight="1"/>
    <row r="47598" customHeight="1"/>
    <row r="47599" customHeight="1"/>
    <row r="47600" customHeight="1"/>
    <row r="47601" customHeight="1"/>
    <row r="47602" customHeight="1"/>
    <row r="47603" customHeight="1"/>
    <row r="47604" customHeight="1"/>
    <row r="47605" customHeight="1"/>
    <row r="47606" customHeight="1"/>
    <row r="47607" customHeight="1"/>
    <row r="47608" customHeight="1"/>
    <row r="47609" customHeight="1"/>
    <row r="47610" customHeight="1"/>
    <row r="47611" customHeight="1"/>
    <row r="47612" customHeight="1"/>
    <row r="47613" customHeight="1"/>
    <row r="47614" customHeight="1"/>
    <row r="47615" customHeight="1"/>
    <row r="47616" customHeight="1"/>
    <row r="47617" customHeight="1"/>
    <row r="47618" customHeight="1"/>
    <row r="47619" customHeight="1"/>
    <row r="47620" customHeight="1"/>
    <row r="47621" customHeight="1"/>
    <row r="47622" customHeight="1"/>
    <row r="47623" customHeight="1"/>
    <row r="47624" customHeight="1"/>
    <row r="47625" customHeight="1"/>
    <row r="47626" customHeight="1"/>
    <row r="47627" customHeight="1"/>
    <row r="47628" customHeight="1"/>
    <row r="47629" customHeight="1"/>
    <row r="47630" customHeight="1"/>
    <row r="47631" customHeight="1"/>
    <row r="47632" customHeight="1"/>
    <row r="47633" customHeight="1"/>
    <row r="47634" customHeight="1"/>
    <row r="47635" customHeight="1"/>
    <row r="47636" customHeight="1"/>
    <row r="47637" customHeight="1"/>
    <row r="47638" customHeight="1"/>
    <row r="47639" customHeight="1"/>
    <row r="47640" customHeight="1"/>
    <row r="47641" customHeight="1"/>
    <row r="47642" customHeight="1"/>
    <row r="47643" customHeight="1"/>
    <row r="47644" customHeight="1"/>
    <row r="47645" customHeight="1"/>
    <row r="47646" customHeight="1"/>
    <row r="47647" customHeight="1"/>
    <row r="47648" customHeight="1"/>
    <row r="47649" customHeight="1"/>
    <row r="47650" customHeight="1"/>
    <row r="47651" customHeight="1"/>
    <row r="47652" customHeight="1"/>
    <row r="47653" customHeight="1"/>
    <row r="47654" customHeight="1"/>
    <row r="47655" customHeight="1"/>
    <row r="47656" customHeight="1"/>
    <row r="47657" customHeight="1"/>
    <row r="47658" customHeight="1"/>
    <row r="47659" customHeight="1"/>
    <row r="47660" customHeight="1"/>
    <row r="47661" customHeight="1"/>
    <row r="47662" customHeight="1"/>
    <row r="47663" customHeight="1"/>
    <row r="47664" customHeight="1"/>
    <row r="47665" customHeight="1"/>
    <row r="47666" customHeight="1"/>
    <row r="47667" customHeight="1"/>
    <row r="47668" customHeight="1"/>
    <row r="47669" customHeight="1"/>
    <row r="47670" customHeight="1"/>
    <row r="47671" customHeight="1"/>
    <row r="47672" customHeight="1"/>
    <row r="47673" customHeight="1"/>
    <row r="47674" customHeight="1"/>
    <row r="47675" customHeight="1"/>
    <row r="47676" customHeight="1"/>
    <row r="47677" customHeight="1"/>
    <row r="47678" customHeight="1"/>
    <row r="47679" customHeight="1"/>
    <row r="47680" customHeight="1"/>
    <row r="47681" customHeight="1"/>
    <row r="47682" customHeight="1"/>
    <row r="47683" customHeight="1"/>
    <row r="47684" customHeight="1"/>
    <row r="47685" customHeight="1"/>
    <row r="47686" customHeight="1"/>
    <row r="47687" customHeight="1"/>
    <row r="47688" customHeight="1"/>
    <row r="47689" customHeight="1"/>
    <row r="47690" customHeight="1"/>
    <row r="47691" customHeight="1"/>
    <row r="47692" customHeight="1"/>
    <row r="47693" customHeight="1"/>
    <row r="47694" customHeight="1"/>
    <row r="47695" customHeight="1"/>
    <row r="47696" customHeight="1"/>
    <row r="47697" customHeight="1"/>
    <row r="47698" customHeight="1"/>
    <row r="47699" customHeight="1"/>
    <row r="47700" customHeight="1"/>
    <row r="47701" customHeight="1"/>
    <row r="47702" customHeight="1"/>
    <row r="47703" customHeight="1"/>
    <row r="47704" customHeight="1"/>
    <row r="47705" customHeight="1"/>
    <row r="47706" customHeight="1"/>
    <row r="47707" customHeight="1"/>
    <row r="47708" customHeight="1"/>
    <row r="47709" customHeight="1"/>
    <row r="47710" customHeight="1"/>
    <row r="47711" customHeight="1"/>
    <row r="47712" customHeight="1"/>
    <row r="47713" customHeight="1"/>
    <row r="47714" customHeight="1"/>
    <row r="47715" customHeight="1"/>
    <row r="47716" customHeight="1"/>
    <row r="47717" customHeight="1"/>
    <row r="47718" customHeight="1"/>
    <row r="47719" customHeight="1"/>
    <row r="47720" customHeight="1"/>
    <row r="47721" customHeight="1"/>
    <row r="47722" customHeight="1"/>
    <row r="47723" customHeight="1"/>
    <row r="47724" customHeight="1"/>
    <row r="47725" customHeight="1"/>
    <row r="47726" customHeight="1"/>
    <row r="47727" customHeight="1"/>
    <row r="47728" customHeight="1"/>
    <row r="47729" customHeight="1"/>
    <row r="47730" customHeight="1"/>
    <row r="47731" customHeight="1"/>
    <row r="47732" customHeight="1"/>
    <row r="47733" customHeight="1"/>
    <row r="47734" customHeight="1"/>
    <row r="47735" customHeight="1"/>
    <row r="47736" customHeight="1"/>
    <row r="47737" customHeight="1"/>
    <row r="47738" customHeight="1"/>
    <row r="47739" customHeight="1"/>
    <row r="47740" customHeight="1"/>
    <row r="47741" customHeight="1"/>
    <row r="47742" customHeight="1"/>
    <row r="47743" customHeight="1"/>
    <row r="47744" customHeight="1"/>
    <row r="47745" customHeight="1"/>
    <row r="47746" customHeight="1"/>
    <row r="47747" customHeight="1"/>
    <row r="47748" customHeight="1"/>
    <row r="47749" customHeight="1"/>
    <row r="47750" customHeight="1"/>
    <row r="47751" customHeight="1"/>
    <row r="47752" customHeight="1"/>
    <row r="47753" customHeight="1"/>
    <row r="47754" customHeight="1"/>
    <row r="47755" customHeight="1"/>
    <row r="47756" customHeight="1"/>
    <row r="47757" customHeight="1"/>
    <row r="47758" customHeight="1"/>
    <row r="47759" customHeight="1"/>
    <row r="47760" customHeight="1"/>
    <row r="47761" customHeight="1"/>
    <row r="47762" customHeight="1"/>
    <row r="47763" customHeight="1"/>
    <row r="47764" customHeight="1"/>
    <row r="47765" customHeight="1"/>
    <row r="47766" customHeight="1"/>
    <row r="47767" customHeight="1"/>
    <row r="47768" customHeight="1"/>
    <row r="47769" customHeight="1"/>
    <row r="47770" customHeight="1"/>
    <row r="47771" customHeight="1"/>
    <row r="47772" customHeight="1"/>
    <row r="47773" customHeight="1"/>
    <row r="47774" customHeight="1"/>
    <row r="47775" customHeight="1"/>
    <row r="47776" customHeight="1"/>
    <row r="47777" customHeight="1"/>
    <row r="47778" customHeight="1"/>
    <row r="47779" customHeight="1"/>
    <row r="47780" customHeight="1"/>
    <row r="47781" customHeight="1"/>
    <row r="47782" customHeight="1"/>
    <row r="47783" customHeight="1"/>
    <row r="47784" customHeight="1"/>
    <row r="47785" customHeight="1"/>
    <row r="47786" customHeight="1"/>
    <row r="47787" customHeight="1"/>
    <row r="47788" customHeight="1"/>
    <row r="47789" customHeight="1"/>
    <row r="47790" customHeight="1"/>
    <row r="47791" customHeight="1"/>
    <row r="47792" customHeight="1"/>
    <row r="47793" customHeight="1"/>
    <row r="47794" customHeight="1"/>
    <row r="47795" customHeight="1"/>
    <row r="47796" customHeight="1"/>
    <row r="47797" customHeight="1"/>
    <row r="47798" customHeight="1"/>
    <row r="47799" customHeight="1"/>
    <row r="47800" customHeight="1"/>
    <row r="47801" customHeight="1"/>
    <row r="47802" customHeight="1"/>
    <row r="47803" customHeight="1"/>
    <row r="47804" customHeight="1"/>
    <row r="47805" customHeight="1"/>
    <row r="47806" customHeight="1"/>
    <row r="47807" customHeight="1"/>
    <row r="47808" customHeight="1"/>
    <row r="47809" customHeight="1"/>
    <row r="47810" customHeight="1"/>
    <row r="47811" customHeight="1"/>
    <row r="47812" customHeight="1"/>
    <row r="47813" customHeight="1"/>
    <row r="47814" customHeight="1"/>
    <row r="47815" customHeight="1"/>
    <row r="47816" customHeight="1"/>
    <row r="47817" customHeight="1"/>
    <row r="47818" customHeight="1"/>
    <row r="47819" customHeight="1"/>
    <row r="47820" customHeight="1"/>
    <row r="47821" customHeight="1"/>
    <row r="47822" customHeight="1"/>
    <row r="47823" customHeight="1"/>
    <row r="47824" customHeight="1"/>
    <row r="47825" customHeight="1"/>
    <row r="47826" customHeight="1"/>
    <row r="47827" customHeight="1"/>
    <row r="47828" customHeight="1"/>
    <row r="47829" customHeight="1"/>
    <row r="47830" customHeight="1"/>
    <row r="47831" customHeight="1"/>
    <row r="47832" customHeight="1"/>
    <row r="47833" customHeight="1"/>
    <row r="47834" customHeight="1"/>
    <row r="47835" customHeight="1"/>
    <row r="47836" customHeight="1"/>
    <row r="47837" customHeight="1"/>
    <row r="47838" customHeight="1"/>
    <row r="47839" customHeight="1"/>
    <row r="47840" customHeight="1"/>
    <row r="47841" customHeight="1"/>
    <row r="47842" customHeight="1"/>
    <row r="47843" customHeight="1"/>
    <row r="47844" customHeight="1"/>
    <row r="47845" customHeight="1"/>
    <row r="47846" customHeight="1"/>
    <row r="47847" customHeight="1"/>
    <row r="47848" customHeight="1"/>
    <row r="47849" customHeight="1"/>
    <row r="47850" customHeight="1"/>
    <row r="47851" customHeight="1"/>
    <row r="47852" customHeight="1"/>
    <row r="47853" customHeight="1"/>
    <row r="47854" customHeight="1"/>
    <row r="47855" customHeight="1"/>
    <row r="47856" customHeight="1"/>
    <row r="47857" customHeight="1"/>
    <row r="47858" customHeight="1"/>
    <row r="47859" customHeight="1"/>
    <row r="47860" customHeight="1"/>
    <row r="47861" customHeight="1"/>
    <row r="47862" customHeight="1"/>
    <row r="47863" customHeight="1"/>
    <row r="47864" customHeight="1"/>
    <row r="47865" customHeight="1"/>
    <row r="47866" customHeight="1"/>
    <row r="47867" customHeight="1"/>
    <row r="47868" customHeight="1"/>
    <row r="47869" customHeight="1"/>
    <row r="47870" customHeight="1"/>
    <row r="47871" customHeight="1"/>
    <row r="47872" customHeight="1"/>
    <row r="47873" customHeight="1"/>
    <row r="47874" customHeight="1"/>
    <row r="47875" customHeight="1"/>
    <row r="47876" customHeight="1"/>
    <row r="47877" customHeight="1"/>
    <row r="47878" customHeight="1"/>
    <row r="47879" customHeight="1"/>
    <row r="47880" customHeight="1"/>
    <row r="47881" customHeight="1"/>
    <row r="47882" customHeight="1"/>
    <row r="47883" customHeight="1"/>
    <row r="47884" customHeight="1"/>
    <row r="47885" customHeight="1"/>
    <row r="47886" customHeight="1"/>
    <row r="47887" customHeight="1"/>
    <row r="47888" customHeight="1"/>
    <row r="47889" customHeight="1"/>
    <row r="47890" customHeight="1"/>
    <row r="47891" customHeight="1"/>
    <row r="47892" customHeight="1"/>
    <row r="47893" customHeight="1"/>
    <row r="47894" customHeight="1"/>
    <row r="47895" customHeight="1"/>
    <row r="47896" customHeight="1"/>
    <row r="47897" customHeight="1"/>
    <row r="47898" customHeight="1"/>
    <row r="47899" customHeight="1"/>
    <row r="47900" customHeight="1"/>
    <row r="47901" customHeight="1"/>
    <row r="47902" customHeight="1"/>
    <row r="47903" customHeight="1"/>
    <row r="47904" customHeight="1"/>
    <row r="47905" customHeight="1"/>
    <row r="47906" customHeight="1"/>
    <row r="47907" customHeight="1"/>
    <row r="47908" customHeight="1"/>
    <row r="47909" customHeight="1"/>
    <row r="47910" customHeight="1"/>
    <row r="47911" customHeight="1"/>
    <row r="47912" customHeight="1"/>
    <row r="47913" customHeight="1"/>
    <row r="47914" customHeight="1"/>
    <row r="47915" customHeight="1"/>
    <row r="47916" customHeight="1"/>
    <row r="47917" customHeight="1"/>
    <row r="47918" customHeight="1"/>
    <row r="47919" customHeight="1"/>
    <row r="47920" customHeight="1"/>
    <row r="47921" customHeight="1"/>
    <row r="47922" customHeight="1"/>
    <row r="47923" customHeight="1"/>
    <row r="47924" customHeight="1"/>
    <row r="47925" customHeight="1"/>
    <row r="47926" customHeight="1"/>
    <row r="47927" customHeight="1"/>
    <row r="47928" customHeight="1"/>
    <row r="47929" customHeight="1"/>
    <row r="47930" customHeight="1"/>
    <row r="47931" customHeight="1"/>
    <row r="47932" customHeight="1"/>
    <row r="47933" customHeight="1"/>
    <row r="47934" customHeight="1"/>
    <row r="47935" customHeight="1"/>
    <row r="47936" customHeight="1"/>
    <row r="47937" customHeight="1"/>
    <row r="47938" customHeight="1"/>
    <row r="47939" customHeight="1"/>
    <row r="47940" customHeight="1"/>
    <row r="47941" customHeight="1"/>
    <row r="47942" customHeight="1"/>
    <row r="47943" customHeight="1"/>
    <row r="47944" customHeight="1"/>
    <row r="47945" customHeight="1"/>
    <row r="47946" customHeight="1"/>
    <row r="47947" customHeight="1"/>
    <row r="47948" customHeight="1"/>
    <row r="47949" customHeight="1"/>
    <row r="47950" customHeight="1"/>
    <row r="47951" customHeight="1"/>
    <row r="47952" customHeight="1"/>
    <row r="47953" customHeight="1"/>
    <row r="47954" customHeight="1"/>
    <row r="47955" customHeight="1"/>
    <row r="47956" customHeight="1"/>
    <row r="47957" customHeight="1"/>
    <row r="47958" customHeight="1"/>
    <row r="47959" customHeight="1"/>
    <row r="47960" customHeight="1"/>
    <row r="47961" customHeight="1"/>
    <row r="47962" customHeight="1"/>
    <row r="47963" customHeight="1"/>
    <row r="47964" customHeight="1"/>
    <row r="47965" customHeight="1"/>
    <row r="47966" customHeight="1"/>
    <row r="47967" customHeight="1"/>
    <row r="47968" customHeight="1"/>
    <row r="47969" customHeight="1"/>
    <row r="47970" customHeight="1"/>
    <row r="47971" customHeight="1"/>
    <row r="47972" customHeight="1"/>
    <row r="47973" customHeight="1"/>
    <row r="47974" customHeight="1"/>
    <row r="47975" customHeight="1"/>
    <row r="47976" customHeight="1"/>
    <row r="47977" customHeight="1"/>
    <row r="47978" customHeight="1"/>
    <row r="47979" customHeight="1"/>
    <row r="47980" customHeight="1"/>
    <row r="47981" customHeight="1"/>
    <row r="47982" customHeight="1"/>
    <row r="47983" customHeight="1"/>
    <row r="47984" customHeight="1"/>
    <row r="47985" customHeight="1"/>
    <row r="47986" customHeight="1"/>
    <row r="47987" customHeight="1"/>
    <row r="47988" customHeight="1"/>
    <row r="47989" customHeight="1"/>
    <row r="47990" customHeight="1"/>
    <row r="47991" customHeight="1"/>
    <row r="47992" customHeight="1"/>
    <row r="47993" customHeight="1"/>
    <row r="47994" customHeight="1"/>
    <row r="47995" customHeight="1"/>
    <row r="47996" customHeight="1"/>
    <row r="47997" customHeight="1"/>
    <row r="47998" customHeight="1"/>
    <row r="47999" customHeight="1"/>
    <row r="48000" customHeight="1"/>
    <row r="48001" customHeight="1"/>
    <row r="48002" customHeight="1"/>
    <row r="48003" customHeight="1"/>
    <row r="48004" customHeight="1"/>
    <row r="48005" customHeight="1"/>
    <row r="48006" customHeight="1"/>
    <row r="48007" customHeight="1"/>
    <row r="48008" customHeight="1"/>
    <row r="48009" customHeight="1"/>
    <row r="48010" customHeight="1"/>
    <row r="48011" customHeight="1"/>
    <row r="48012" customHeight="1"/>
    <row r="48013" customHeight="1"/>
    <row r="48014" customHeight="1"/>
    <row r="48015" customHeight="1"/>
    <row r="48016" customHeight="1"/>
    <row r="48017" customHeight="1"/>
    <row r="48018" customHeight="1"/>
    <row r="48019" customHeight="1"/>
    <row r="48020" customHeight="1"/>
    <row r="48021" customHeight="1"/>
    <row r="48022" customHeight="1"/>
    <row r="48023" customHeight="1"/>
    <row r="48024" customHeight="1"/>
    <row r="48025" customHeight="1"/>
    <row r="48026" customHeight="1"/>
    <row r="48027" customHeight="1"/>
    <row r="48028" customHeight="1"/>
    <row r="48029" customHeight="1"/>
    <row r="48030" customHeight="1"/>
    <row r="48031" customHeight="1"/>
    <row r="48032" customHeight="1"/>
    <row r="48033" customHeight="1"/>
    <row r="48034" customHeight="1"/>
    <row r="48035" customHeight="1"/>
    <row r="48036" customHeight="1"/>
    <row r="48037" customHeight="1"/>
    <row r="48038" customHeight="1"/>
    <row r="48039" customHeight="1"/>
    <row r="48040" customHeight="1"/>
    <row r="48041" customHeight="1"/>
    <row r="48042" customHeight="1"/>
    <row r="48043" customHeight="1"/>
    <row r="48044" customHeight="1"/>
    <row r="48045" customHeight="1"/>
    <row r="48046" customHeight="1"/>
    <row r="48047" customHeight="1"/>
    <row r="48048" customHeight="1"/>
    <row r="48049" customHeight="1"/>
    <row r="48050" customHeight="1"/>
    <row r="48051" customHeight="1"/>
    <row r="48052" customHeight="1"/>
    <row r="48053" customHeight="1"/>
    <row r="48054" customHeight="1"/>
    <row r="48055" customHeight="1"/>
    <row r="48056" customHeight="1"/>
    <row r="48057" customHeight="1"/>
    <row r="48058" customHeight="1"/>
    <row r="48059" customHeight="1"/>
    <row r="48060" customHeight="1"/>
    <row r="48061" customHeight="1"/>
    <row r="48062" customHeight="1"/>
    <row r="48063" customHeight="1"/>
    <row r="48064" customHeight="1"/>
    <row r="48065" customHeight="1"/>
    <row r="48066" customHeight="1"/>
    <row r="48067" customHeight="1"/>
    <row r="48068" customHeight="1"/>
    <row r="48069" customHeight="1"/>
    <row r="48070" customHeight="1"/>
    <row r="48071" customHeight="1"/>
    <row r="48072" customHeight="1"/>
    <row r="48073" customHeight="1"/>
    <row r="48074" customHeight="1"/>
    <row r="48075" customHeight="1"/>
    <row r="48076" customHeight="1"/>
    <row r="48077" customHeight="1"/>
    <row r="48078" customHeight="1"/>
    <row r="48079" customHeight="1"/>
    <row r="48080" customHeight="1"/>
    <row r="48081" customHeight="1"/>
    <row r="48082" customHeight="1"/>
    <row r="48083" customHeight="1"/>
    <row r="48084" customHeight="1"/>
    <row r="48085" customHeight="1"/>
    <row r="48086" customHeight="1"/>
    <row r="48087" customHeight="1"/>
    <row r="48088" customHeight="1"/>
    <row r="48089" customHeight="1"/>
    <row r="48090" customHeight="1"/>
    <row r="48091" customHeight="1"/>
    <row r="48092" customHeight="1"/>
    <row r="48093" customHeight="1"/>
    <row r="48094" customHeight="1"/>
    <row r="48095" customHeight="1"/>
    <row r="48096" customHeight="1"/>
    <row r="48097" customHeight="1"/>
    <row r="48098" customHeight="1"/>
    <row r="48099" customHeight="1"/>
    <row r="48100" customHeight="1"/>
    <row r="48101" customHeight="1"/>
    <row r="48102" customHeight="1"/>
    <row r="48103" customHeight="1"/>
    <row r="48104" customHeight="1"/>
    <row r="48105" customHeight="1"/>
    <row r="48106" customHeight="1"/>
    <row r="48107" customHeight="1"/>
    <row r="48108" customHeight="1"/>
    <row r="48109" customHeight="1"/>
    <row r="48110" customHeight="1"/>
    <row r="48111" customHeight="1"/>
    <row r="48112" customHeight="1"/>
    <row r="48113" customHeight="1"/>
    <row r="48114" customHeight="1"/>
    <row r="48115" customHeight="1"/>
    <row r="48116" customHeight="1"/>
    <row r="48117" customHeight="1"/>
    <row r="48118" customHeight="1"/>
    <row r="48119" customHeight="1"/>
    <row r="48120" customHeight="1"/>
    <row r="48121" customHeight="1"/>
    <row r="48122" customHeight="1"/>
    <row r="48123" customHeight="1"/>
    <row r="48124" customHeight="1"/>
    <row r="48125" customHeight="1"/>
    <row r="48126" customHeight="1"/>
    <row r="48127" customHeight="1"/>
    <row r="48128" customHeight="1"/>
    <row r="48129" customHeight="1"/>
    <row r="48130" customHeight="1"/>
    <row r="48131" customHeight="1"/>
    <row r="48132" customHeight="1"/>
    <row r="48133" customHeight="1"/>
    <row r="48134" customHeight="1"/>
    <row r="48135" customHeight="1"/>
    <row r="48136" customHeight="1"/>
    <row r="48137" customHeight="1"/>
    <row r="48138" customHeight="1"/>
    <row r="48139" customHeight="1"/>
    <row r="48140" customHeight="1"/>
    <row r="48141" customHeight="1"/>
    <row r="48142" customHeight="1"/>
    <row r="48143" customHeight="1"/>
    <row r="48144" customHeight="1"/>
    <row r="48145" customHeight="1"/>
    <row r="48146" customHeight="1"/>
    <row r="48147" customHeight="1"/>
    <row r="48148" customHeight="1"/>
    <row r="48149" customHeight="1"/>
    <row r="48150" customHeight="1"/>
    <row r="48151" customHeight="1"/>
    <row r="48152" customHeight="1"/>
    <row r="48153" customHeight="1"/>
    <row r="48154" customHeight="1"/>
    <row r="48155" customHeight="1"/>
    <row r="48156" customHeight="1"/>
    <row r="48157" customHeight="1"/>
    <row r="48158" customHeight="1"/>
    <row r="48159" customHeight="1"/>
    <row r="48160" customHeight="1"/>
    <row r="48161" customHeight="1"/>
    <row r="48162" customHeight="1"/>
    <row r="48163" customHeight="1"/>
    <row r="48164" customHeight="1"/>
    <row r="48165" customHeight="1"/>
    <row r="48166" customHeight="1"/>
    <row r="48167" customHeight="1"/>
    <row r="48168" customHeight="1"/>
    <row r="48169" customHeight="1"/>
    <row r="48170" customHeight="1"/>
    <row r="48171" customHeight="1"/>
    <row r="48172" customHeight="1"/>
    <row r="48173" customHeight="1"/>
    <row r="48174" customHeight="1"/>
    <row r="48175" customHeight="1"/>
    <row r="48176" customHeight="1"/>
    <row r="48177" customHeight="1"/>
    <row r="48178" customHeight="1"/>
    <row r="48179" customHeight="1"/>
    <row r="48180" customHeight="1"/>
    <row r="48181" customHeight="1"/>
    <row r="48182" customHeight="1"/>
    <row r="48183" customHeight="1"/>
    <row r="48184" customHeight="1"/>
    <row r="48185" customHeight="1"/>
    <row r="48186" customHeight="1"/>
    <row r="48187" customHeight="1"/>
    <row r="48188" customHeight="1"/>
    <row r="48189" customHeight="1"/>
    <row r="48190" customHeight="1"/>
    <row r="48191" customHeight="1"/>
    <row r="48192" customHeight="1"/>
    <row r="48193" customHeight="1"/>
    <row r="48194" customHeight="1"/>
    <row r="48195" customHeight="1"/>
    <row r="48196" customHeight="1"/>
    <row r="48197" customHeight="1"/>
    <row r="48198" customHeight="1"/>
    <row r="48199" customHeight="1"/>
    <row r="48200" customHeight="1"/>
    <row r="48201" customHeight="1"/>
    <row r="48202" customHeight="1"/>
    <row r="48203" customHeight="1"/>
    <row r="48204" customHeight="1"/>
    <row r="48205" customHeight="1"/>
    <row r="48206" customHeight="1"/>
    <row r="48207" customHeight="1"/>
    <row r="48208" customHeight="1"/>
    <row r="48209" customHeight="1"/>
    <row r="48210" customHeight="1"/>
    <row r="48211" customHeight="1"/>
    <row r="48212" customHeight="1"/>
    <row r="48213" customHeight="1"/>
    <row r="48214" customHeight="1"/>
    <row r="48215" customHeight="1"/>
    <row r="48216" customHeight="1"/>
    <row r="48217" customHeight="1"/>
    <row r="48218" customHeight="1"/>
    <row r="48219" customHeight="1"/>
    <row r="48220" customHeight="1"/>
    <row r="48221" customHeight="1"/>
    <row r="48222" customHeight="1"/>
    <row r="48223" customHeight="1"/>
    <row r="48224" customHeight="1"/>
    <row r="48225" customHeight="1"/>
    <row r="48226" customHeight="1"/>
    <row r="48227" customHeight="1"/>
    <row r="48228" customHeight="1"/>
    <row r="48229" customHeight="1"/>
    <row r="48230" customHeight="1"/>
    <row r="48231" customHeight="1"/>
    <row r="48232" customHeight="1"/>
    <row r="48233" customHeight="1"/>
    <row r="48234" customHeight="1"/>
    <row r="48235" customHeight="1"/>
    <row r="48236" customHeight="1"/>
    <row r="48237" customHeight="1"/>
    <row r="48238" customHeight="1"/>
    <row r="48239" customHeight="1"/>
    <row r="48240" customHeight="1"/>
    <row r="48241" customHeight="1"/>
    <row r="48242" customHeight="1"/>
    <row r="48243" customHeight="1"/>
    <row r="48244" customHeight="1"/>
    <row r="48245" customHeight="1"/>
    <row r="48246" customHeight="1"/>
    <row r="48247" customHeight="1"/>
    <row r="48248" customHeight="1"/>
    <row r="48249" customHeight="1"/>
    <row r="48250" customHeight="1"/>
    <row r="48251" customHeight="1"/>
    <row r="48252" customHeight="1"/>
    <row r="48253" customHeight="1"/>
    <row r="48254" customHeight="1"/>
    <row r="48255" customHeight="1"/>
    <row r="48256" customHeight="1"/>
    <row r="48257" customHeight="1"/>
    <row r="48258" customHeight="1"/>
    <row r="48259" customHeight="1"/>
    <row r="48260" customHeight="1"/>
    <row r="48261" customHeight="1"/>
    <row r="48262" customHeight="1"/>
    <row r="48263" customHeight="1"/>
    <row r="48264" customHeight="1"/>
    <row r="48265" customHeight="1"/>
    <row r="48266" customHeight="1"/>
    <row r="48267" customHeight="1"/>
    <row r="48268" customHeight="1"/>
    <row r="48269" customHeight="1"/>
    <row r="48270" customHeight="1"/>
    <row r="48271" customHeight="1"/>
    <row r="48272" customHeight="1"/>
    <row r="48273" customHeight="1"/>
    <row r="48274" customHeight="1"/>
    <row r="48275" customHeight="1"/>
    <row r="48276" customHeight="1"/>
    <row r="48277" customHeight="1"/>
    <row r="48278" customHeight="1"/>
    <row r="48279" customHeight="1"/>
    <row r="48280" customHeight="1"/>
    <row r="48281" customHeight="1"/>
    <row r="48282" customHeight="1"/>
    <row r="48283" customHeight="1"/>
    <row r="48284" customHeight="1"/>
    <row r="48285" customHeight="1"/>
    <row r="48286" customHeight="1"/>
    <row r="48287" customHeight="1"/>
    <row r="48288" customHeight="1"/>
    <row r="48289" customHeight="1"/>
    <row r="48290" customHeight="1"/>
    <row r="48291" customHeight="1"/>
    <row r="48292" customHeight="1"/>
    <row r="48293" customHeight="1"/>
    <row r="48294" customHeight="1"/>
    <row r="48295" customHeight="1"/>
    <row r="48296" customHeight="1"/>
    <row r="48297" customHeight="1"/>
    <row r="48298" customHeight="1"/>
    <row r="48299" customHeight="1"/>
    <row r="48300" customHeight="1"/>
    <row r="48301" customHeight="1"/>
    <row r="48302" customHeight="1"/>
    <row r="48303" customHeight="1"/>
    <row r="48304" customHeight="1"/>
    <row r="48305" customHeight="1"/>
    <row r="48306" customHeight="1"/>
    <row r="48307" customHeight="1"/>
    <row r="48308" customHeight="1"/>
    <row r="48309" customHeight="1"/>
    <row r="48310" customHeight="1"/>
    <row r="48311" customHeight="1"/>
    <row r="48312" customHeight="1"/>
    <row r="48313" customHeight="1"/>
    <row r="48314" customHeight="1"/>
    <row r="48315" customHeight="1"/>
    <row r="48316" customHeight="1"/>
    <row r="48317" customHeight="1"/>
    <row r="48318" customHeight="1"/>
    <row r="48319" customHeight="1"/>
    <row r="48320" customHeight="1"/>
    <row r="48321" customHeight="1"/>
    <row r="48322" customHeight="1"/>
    <row r="48323" customHeight="1"/>
    <row r="48324" customHeight="1"/>
    <row r="48325" customHeight="1"/>
    <row r="48326" customHeight="1"/>
    <row r="48327" customHeight="1"/>
    <row r="48328" customHeight="1"/>
    <row r="48329" customHeight="1"/>
    <row r="48330" customHeight="1"/>
    <row r="48331" customHeight="1"/>
    <row r="48332" customHeight="1"/>
    <row r="48333" customHeight="1"/>
    <row r="48334" customHeight="1"/>
    <row r="48335" customHeight="1"/>
    <row r="48336" customHeight="1"/>
    <row r="48337" customHeight="1"/>
    <row r="48338" customHeight="1"/>
    <row r="48339" customHeight="1"/>
    <row r="48340" customHeight="1"/>
    <row r="48341" customHeight="1"/>
    <row r="48342" customHeight="1"/>
    <row r="48343" customHeight="1"/>
    <row r="48344" customHeight="1"/>
    <row r="48345" customHeight="1"/>
    <row r="48346" customHeight="1"/>
    <row r="48347" customHeight="1"/>
    <row r="48348" customHeight="1"/>
    <row r="48349" customHeight="1"/>
    <row r="48350" customHeight="1"/>
    <row r="48351" customHeight="1"/>
    <row r="48352" customHeight="1"/>
    <row r="48353" customHeight="1"/>
    <row r="48354" customHeight="1"/>
    <row r="48355" customHeight="1"/>
    <row r="48356" customHeight="1"/>
    <row r="48357" customHeight="1"/>
    <row r="48358" customHeight="1"/>
    <row r="48359" customHeight="1"/>
    <row r="48360" customHeight="1"/>
    <row r="48361" customHeight="1"/>
    <row r="48362" customHeight="1"/>
    <row r="48363" customHeight="1"/>
    <row r="48364" customHeight="1"/>
    <row r="48365" customHeight="1"/>
    <row r="48366" customHeight="1"/>
    <row r="48367" customHeight="1"/>
    <row r="48368" customHeight="1"/>
    <row r="48369" customHeight="1"/>
    <row r="48370" customHeight="1"/>
    <row r="48371" customHeight="1"/>
    <row r="48372" customHeight="1"/>
    <row r="48373" customHeight="1"/>
    <row r="48374" customHeight="1"/>
    <row r="48375" customHeight="1"/>
    <row r="48376" customHeight="1"/>
    <row r="48377" customHeight="1"/>
    <row r="48378" customHeight="1"/>
    <row r="48379" customHeight="1"/>
    <row r="48380" customHeight="1"/>
    <row r="48381" customHeight="1"/>
    <row r="48382" customHeight="1"/>
    <row r="48383" customHeight="1"/>
    <row r="48384" customHeight="1"/>
    <row r="48385" customHeight="1"/>
    <row r="48386" customHeight="1"/>
    <row r="48387" customHeight="1"/>
    <row r="48388" customHeight="1"/>
    <row r="48389" customHeight="1"/>
    <row r="48390" customHeight="1"/>
    <row r="48391" customHeight="1"/>
    <row r="48392" customHeight="1"/>
    <row r="48393" customHeight="1"/>
    <row r="48394" customHeight="1"/>
    <row r="48395" customHeight="1"/>
    <row r="48396" customHeight="1"/>
    <row r="48397" customHeight="1"/>
    <row r="48398" customHeight="1"/>
    <row r="48399" customHeight="1"/>
    <row r="48400" customHeight="1"/>
    <row r="48401" customHeight="1"/>
    <row r="48402" customHeight="1"/>
    <row r="48403" customHeight="1"/>
    <row r="48404" customHeight="1"/>
    <row r="48405" customHeight="1"/>
    <row r="48406" customHeight="1"/>
    <row r="48407" customHeight="1"/>
    <row r="48408" customHeight="1"/>
    <row r="48409" customHeight="1"/>
    <row r="48410" customHeight="1"/>
    <row r="48411" customHeight="1"/>
    <row r="48412" customHeight="1"/>
    <row r="48413" customHeight="1"/>
    <row r="48414" customHeight="1"/>
    <row r="48415" customHeight="1"/>
    <row r="48416" customHeight="1"/>
    <row r="48417" customHeight="1"/>
    <row r="48418" customHeight="1"/>
    <row r="48419" customHeight="1"/>
    <row r="48420" customHeight="1"/>
    <row r="48421" customHeight="1"/>
    <row r="48422" customHeight="1"/>
    <row r="48423" customHeight="1"/>
    <row r="48424" customHeight="1"/>
    <row r="48425" customHeight="1"/>
    <row r="48426" customHeight="1"/>
    <row r="48427" customHeight="1"/>
    <row r="48428" customHeight="1"/>
    <row r="48429" customHeight="1"/>
    <row r="48430" customHeight="1"/>
    <row r="48431" customHeight="1"/>
    <row r="48432" customHeight="1"/>
    <row r="48433" customHeight="1"/>
    <row r="48434" customHeight="1"/>
    <row r="48435" customHeight="1"/>
    <row r="48436" customHeight="1"/>
    <row r="48437" customHeight="1"/>
    <row r="48438" customHeight="1"/>
    <row r="48439" customHeight="1"/>
    <row r="48440" customHeight="1"/>
    <row r="48441" customHeight="1"/>
    <row r="48442" customHeight="1"/>
    <row r="48443" customHeight="1"/>
    <row r="48444" customHeight="1"/>
    <row r="48445" customHeight="1"/>
    <row r="48446" customHeight="1"/>
    <row r="48447" customHeight="1"/>
    <row r="48448" customHeight="1"/>
    <row r="48449" customHeight="1"/>
    <row r="48450" customHeight="1"/>
    <row r="48451" customHeight="1"/>
    <row r="48452" customHeight="1"/>
    <row r="48453" customHeight="1"/>
    <row r="48454" customHeight="1"/>
    <row r="48455" customHeight="1"/>
    <row r="48456" customHeight="1"/>
    <row r="48457" customHeight="1"/>
    <row r="48458" customHeight="1"/>
    <row r="48459" customHeight="1"/>
    <row r="48460" customHeight="1"/>
    <row r="48461" customHeight="1"/>
    <row r="48462" customHeight="1"/>
    <row r="48463" customHeight="1"/>
    <row r="48464" customHeight="1"/>
    <row r="48465" customHeight="1"/>
    <row r="48466" customHeight="1"/>
    <row r="48467" customHeight="1"/>
    <row r="48468" customHeight="1"/>
    <row r="48469" customHeight="1"/>
    <row r="48470" customHeight="1"/>
    <row r="48471" customHeight="1"/>
    <row r="48472" customHeight="1"/>
    <row r="48473" customHeight="1"/>
    <row r="48474" customHeight="1"/>
    <row r="48475" customHeight="1"/>
    <row r="48476" customHeight="1"/>
    <row r="48477" customHeight="1"/>
    <row r="48478" customHeight="1"/>
    <row r="48479" customHeight="1"/>
    <row r="48480" customHeight="1"/>
    <row r="48481" customHeight="1"/>
    <row r="48482" customHeight="1"/>
    <row r="48483" customHeight="1"/>
    <row r="48484" customHeight="1"/>
    <row r="48485" customHeight="1"/>
    <row r="48486" customHeight="1"/>
    <row r="48487" customHeight="1"/>
    <row r="48488" customHeight="1"/>
    <row r="48489" customHeight="1"/>
    <row r="48490" customHeight="1"/>
    <row r="48491" customHeight="1"/>
    <row r="48492" customHeight="1"/>
    <row r="48493" customHeight="1"/>
    <row r="48494" customHeight="1"/>
    <row r="48495" customHeight="1"/>
    <row r="48496" customHeight="1"/>
    <row r="48497" customHeight="1"/>
    <row r="48498" customHeight="1"/>
    <row r="48499" customHeight="1"/>
    <row r="48500" customHeight="1"/>
    <row r="48501" customHeight="1"/>
    <row r="48502" customHeight="1"/>
    <row r="48503" customHeight="1"/>
    <row r="48504" customHeight="1"/>
    <row r="48505" customHeight="1"/>
    <row r="48506" customHeight="1"/>
    <row r="48507" customHeight="1"/>
    <row r="48508" customHeight="1"/>
    <row r="48509" customHeight="1"/>
    <row r="48510" customHeight="1"/>
    <row r="48511" customHeight="1"/>
    <row r="48512" customHeight="1"/>
    <row r="48513" customHeight="1"/>
    <row r="48514" customHeight="1"/>
    <row r="48515" customHeight="1"/>
    <row r="48516" customHeight="1"/>
    <row r="48517" customHeight="1"/>
    <row r="48518" customHeight="1"/>
    <row r="48519" customHeight="1"/>
    <row r="48520" customHeight="1"/>
    <row r="48521" customHeight="1"/>
    <row r="48522" customHeight="1"/>
    <row r="48523" customHeight="1"/>
    <row r="48524" customHeight="1"/>
    <row r="48525" customHeight="1"/>
    <row r="48526" customHeight="1"/>
    <row r="48527" customHeight="1"/>
    <row r="48528" customHeight="1"/>
    <row r="48529" customHeight="1"/>
    <row r="48530" customHeight="1"/>
    <row r="48531" customHeight="1"/>
    <row r="48532" customHeight="1"/>
    <row r="48533" customHeight="1"/>
    <row r="48534" customHeight="1"/>
    <row r="48535" customHeight="1"/>
    <row r="48536" customHeight="1"/>
    <row r="48537" customHeight="1"/>
    <row r="48538" customHeight="1"/>
    <row r="48539" customHeight="1"/>
    <row r="48540" customHeight="1"/>
    <row r="48541" customHeight="1"/>
    <row r="48542" customHeight="1"/>
    <row r="48543" customHeight="1"/>
    <row r="48544" customHeight="1"/>
    <row r="48545" customHeight="1"/>
    <row r="48546" customHeight="1"/>
    <row r="48547" customHeight="1"/>
    <row r="48548" customHeight="1"/>
    <row r="48549" customHeight="1"/>
    <row r="48550" customHeight="1"/>
    <row r="48551" customHeight="1"/>
    <row r="48552" customHeight="1"/>
    <row r="48553" customHeight="1"/>
    <row r="48554" customHeight="1"/>
    <row r="48555" customHeight="1"/>
    <row r="48556" customHeight="1"/>
    <row r="48557" customHeight="1"/>
    <row r="48558" customHeight="1"/>
    <row r="48559" customHeight="1"/>
    <row r="48560" customHeight="1"/>
    <row r="48561" customHeight="1"/>
    <row r="48562" customHeight="1"/>
    <row r="48563" customHeight="1"/>
    <row r="48564" customHeight="1"/>
    <row r="48565" customHeight="1"/>
    <row r="48566" customHeight="1"/>
    <row r="48567" customHeight="1"/>
    <row r="48568" customHeight="1"/>
    <row r="48569" customHeight="1"/>
    <row r="48570" customHeight="1"/>
    <row r="48571" customHeight="1"/>
    <row r="48572" customHeight="1"/>
    <row r="48573" customHeight="1"/>
    <row r="48574" customHeight="1"/>
    <row r="48575" customHeight="1"/>
    <row r="48576" customHeight="1"/>
    <row r="48577" customHeight="1"/>
    <row r="48578" customHeight="1"/>
    <row r="48579" customHeight="1"/>
    <row r="48580" customHeight="1"/>
    <row r="48581" customHeight="1"/>
    <row r="48582" customHeight="1"/>
    <row r="48583" customHeight="1"/>
    <row r="48584" customHeight="1"/>
    <row r="48585" customHeight="1"/>
    <row r="48586" customHeight="1"/>
    <row r="48587" customHeight="1"/>
    <row r="48588" customHeight="1"/>
    <row r="48589" customHeight="1"/>
    <row r="48590" customHeight="1"/>
    <row r="48591" customHeight="1"/>
    <row r="48592" customHeight="1"/>
    <row r="48593" customHeight="1"/>
    <row r="48594" customHeight="1"/>
    <row r="48595" customHeight="1"/>
    <row r="48596" customHeight="1"/>
    <row r="48597" customHeight="1"/>
    <row r="48598" customHeight="1"/>
    <row r="48599" customHeight="1"/>
    <row r="48600" customHeight="1"/>
    <row r="48601" customHeight="1"/>
    <row r="48602" customHeight="1"/>
    <row r="48603" customHeight="1"/>
    <row r="48604" customHeight="1"/>
    <row r="48605" customHeight="1"/>
    <row r="48606" customHeight="1"/>
    <row r="48607" customHeight="1"/>
    <row r="48608" customHeight="1"/>
    <row r="48609" customHeight="1"/>
    <row r="48610" customHeight="1"/>
    <row r="48611" customHeight="1"/>
    <row r="48612" customHeight="1"/>
    <row r="48613" customHeight="1"/>
    <row r="48614" customHeight="1"/>
    <row r="48615" customHeight="1"/>
    <row r="48616" customHeight="1"/>
    <row r="48617" customHeight="1"/>
    <row r="48618" customHeight="1"/>
    <row r="48619" customHeight="1"/>
    <row r="48620" customHeight="1"/>
    <row r="48621" customHeight="1"/>
    <row r="48622" customHeight="1"/>
    <row r="48623" customHeight="1"/>
    <row r="48624" customHeight="1"/>
    <row r="48625" customHeight="1"/>
    <row r="48626" customHeight="1"/>
    <row r="48627" customHeight="1"/>
    <row r="48628" customHeight="1"/>
    <row r="48629" customHeight="1"/>
    <row r="48630" customHeight="1"/>
    <row r="48631" customHeight="1"/>
    <row r="48632" customHeight="1"/>
    <row r="48633" customHeight="1"/>
    <row r="48634" customHeight="1"/>
    <row r="48635" customHeight="1"/>
    <row r="48636" customHeight="1"/>
    <row r="48637" customHeight="1"/>
    <row r="48638" customHeight="1"/>
    <row r="48639" customHeight="1"/>
    <row r="48640" customHeight="1"/>
    <row r="48641" customHeight="1"/>
    <row r="48642" customHeight="1"/>
    <row r="48643" customHeight="1"/>
    <row r="48644" customHeight="1"/>
    <row r="48645" customHeight="1"/>
    <row r="48646" customHeight="1"/>
    <row r="48647" customHeight="1"/>
    <row r="48648" customHeight="1"/>
    <row r="48649" customHeight="1"/>
    <row r="48650" customHeight="1"/>
    <row r="48651" customHeight="1"/>
    <row r="48652" customHeight="1"/>
    <row r="48653" customHeight="1"/>
    <row r="48654" customHeight="1"/>
    <row r="48655" customHeight="1"/>
    <row r="48656" customHeight="1"/>
    <row r="48657" customHeight="1"/>
    <row r="48658" customHeight="1"/>
    <row r="48659" customHeight="1"/>
    <row r="48660" customHeight="1"/>
    <row r="48661" customHeight="1"/>
    <row r="48662" customHeight="1"/>
    <row r="48663" customHeight="1"/>
    <row r="48664" customHeight="1"/>
    <row r="48665" customHeight="1"/>
    <row r="48666" customHeight="1"/>
    <row r="48667" customHeight="1"/>
    <row r="48668" customHeight="1"/>
    <row r="48669" customHeight="1"/>
    <row r="48670" customHeight="1"/>
    <row r="48671" customHeight="1"/>
    <row r="48672" customHeight="1"/>
    <row r="48673" customHeight="1"/>
    <row r="48674" customHeight="1"/>
    <row r="48675" customHeight="1"/>
    <row r="48676" customHeight="1"/>
    <row r="48677" customHeight="1"/>
    <row r="48678" customHeight="1"/>
    <row r="48679" customHeight="1"/>
    <row r="48680" customHeight="1"/>
    <row r="48681" customHeight="1"/>
    <row r="48682" customHeight="1"/>
    <row r="48683" customHeight="1"/>
    <row r="48684" customHeight="1"/>
    <row r="48685" customHeight="1"/>
    <row r="48686" customHeight="1"/>
    <row r="48687" customHeight="1"/>
    <row r="48688" customHeight="1"/>
    <row r="48689" customHeight="1"/>
    <row r="48690" customHeight="1"/>
    <row r="48691" customHeight="1"/>
    <row r="48692" customHeight="1"/>
    <row r="48693" customHeight="1"/>
    <row r="48694" customHeight="1"/>
    <row r="48695" customHeight="1"/>
    <row r="48696" customHeight="1"/>
    <row r="48697" customHeight="1"/>
    <row r="48698" customHeight="1"/>
    <row r="48699" customHeight="1"/>
    <row r="48700" customHeight="1"/>
    <row r="48701" customHeight="1"/>
    <row r="48702" customHeight="1"/>
    <row r="48703" customHeight="1"/>
    <row r="48704" customHeight="1"/>
    <row r="48705" customHeight="1"/>
    <row r="48706" customHeight="1"/>
    <row r="48707" customHeight="1"/>
    <row r="48708" customHeight="1"/>
    <row r="48709" customHeight="1"/>
    <row r="48710" customHeight="1"/>
    <row r="48711" customHeight="1"/>
    <row r="48712" customHeight="1"/>
    <row r="48713" customHeight="1"/>
    <row r="48714" customHeight="1"/>
    <row r="48715" customHeight="1"/>
    <row r="48716" customHeight="1"/>
    <row r="48717" customHeight="1"/>
    <row r="48718" customHeight="1"/>
    <row r="48719" customHeight="1"/>
    <row r="48720" customHeight="1"/>
    <row r="48721" customHeight="1"/>
    <row r="48722" customHeight="1"/>
    <row r="48723" customHeight="1"/>
    <row r="48724" customHeight="1"/>
    <row r="48725" customHeight="1"/>
    <row r="48726" customHeight="1"/>
    <row r="48727" customHeight="1"/>
    <row r="48728" customHeight="1"/>
    <row r="48729" customHeight="1"/>
    <row r="48730" customHeight="1"/>
    <row r="48731" customHeight="1"/>
    <row r="48732" customHeight="1"/>
    <row r="48733" customHeight="1"/>
    <row r="48734" customHeight="1"/>
    <row r="48735" customHeight="1"/>
    <row r="48736" customHeight="1"/>
    <row r="48737" customHeight="1"/>
    <row r="48738" customHeight="1"/>
    <row r="48739" customHeight="1"/>
    <row r="48740" customHeight="1"/>
    <row r="48741" customHeight="1"/>
    <row r="48742" customHeight="1"/>
    <row r="48743" customHeight="1"/>
    <row r="48744" customHeight="1"/>
    <row r="48745" customHeight="1"/>
    <row r="48746" customHeight="1"/>
    <row r="48747" customHeight="1"/>
    <row r="48748" customHeight="1"/>
    <row r="48749" customHeight="1"/>
    <row r="48750" customHeight="1"/>
    <row r="48751" customHeight="1"/>
    <row r="48752" customHeight="1"/>
    <row r="48753" customHeight="1"/>
    <row r="48754" customHeight="1"/>
    <row r="48755" customHeight="1"/>
    <row r="48756" customHeight="1"/>
    <row r="48757" customHeight="1"/>
    <row r="48758" customHeight="1"/>
    <row r="48759" customHeight="1"/>
    <row r="48760" customHeight="1"/>
    <row r="48761" customHeight="1"/>
    <row r="48762" customHeight="1"/>
    <row r="48763" customHeight="1"/>
    <row r="48764" customHeight="1"/>
    <row r="48765" customHeight="1"/>
    <row r="48766" customHeight="1"/>
    <row r="48767" customHeight="1"/>
    <row r="48768" customHeight="1"/>
    <row r="48769" customHeight="1"/>
    <row r="48770" customHeight="1"/>
    <row r="48771" customHeight="1"/>
    <row r="48772" customHeight="1"/>
    <row r="48773" customHeight="1"/>
    <row r="48774" customHeight="1"/>
    <row r="48775" customHeight="1"/>
    <row r="48776" customHeight="1"/>
    <row r="48777" customHeight="1"/>
    <row r="48778" customHeight="1"/>
    <row r="48779" customHeight="1"/>
    <row r="48780" customHeight="1"/>
    <row r="48781" customHeight="1"/>
    <row r="48782" customHeight="1"/>
    <row r="48783" customHeight="1"/>
    <row r="48784" customHeight="1"/>
    <row r="48785" customHeight="1"/>
    <row r="48786" customHeight="1"/>
    <row r="48787" customHeight="1"/>
    <row r="48788" customHeight="1"/>
    <row r="48789" customHeight="1"/>
    <row r="48790" customHeight="1"/>
    <row r="48791" customHeight="1"/>
    <row r="48792" customHeight="1"/>
    <row r="48793" customHeight="1"/>
    <row r="48794" customHeight="1"/>
    <row r="48795" customHeight="1"/>
    <row r="48796" customHeight="1"/>
    <row r="48797" customHeight="1"/>
    <row r="48798" customHeight="1"/>
    <row r="48799" customHeight="1"/>
    <row r="48800" customHeight="1"/>
    <row r="48801" customHeight="1"/>
    <row r="48802" customHeight="1"/>
    <row r="48803" customHeight="1"/>
    <row r="48804" customHeight="1"/>
    <row r="48805" customHeight="1"/>
    <row r="48806" customHeight="1"/>
    <row r="48807" customHeight="1"/>
    <row r="48808" customHeight="1"/>
    <row r="48809" customHeight="1"/>
    <row r="48810" customHeight="1"/>
    <row r="48811" customHeight="1"/>
    <row r="48812" customHeight="1"/>
    <row r="48813" customHeight="1"/>
    <row r="48814" customHeight="1"/>
    <row r="48815" customHeight="1"/>
    <row r="48816" customHeight="1"/>
    <row r="48817" customHeight="1"/>
    <row r="48818" customHeight="1"/>
    <row r="48819" customHeight="1"/>
    <row r="48820" customHeight="1"/>
    <row r="48821" customHeight="1"/>
    <row r="48822" customHeight="1"/>
    <row r="48823" customHeight="1"/>
    <row r="48824" customHeight="1"/>
    <row r="48825" customHeight="1"/>
    <row r="48826" customHeight="1"/>
    <row r="48827" customHeight="1"/>
    <row r="48828" customHeight="1"/>
    <row r="48829" customHeight="1"/>
    <row r="48830" customHeight="1"/>
    <row r="48831" customHeight="1"/>
    <row r="48832" customHeight="1"/>
    <row r="48833" customHeight="1"/>
    <row r="48834" customHeight="1"/>
    <row r="48835" customHeight="1"/>
    <row r="48836" customHeight="1"/>
    <row r="48837" customHeight="1"/>
    <row r="48838" customHeight="1"/>
    <row r="48839" customHeight="1"/>
    <row r="48840" customHeight="1"/>
    <row r="48841" customHeight="1"/>
    <row r="48842" customHeight="1"/>
    <row r="48843" customHeight="1"/>
    <row r="48844" customHeight="1"/>
    <row r="48845" customHeight="1"/>
    <row r="48846" customHeight="1"/>
    <row r="48847" customHeight="1"/>
    <row r="48848" customHeight="1"/>
    <row r="48849" customHeight="1"/>
    <row r="48850" customHeight="1"/>
    <row r="48851" customHeight="1"/>
    <row r="48852" customHeight="1"/>
    <row r="48853" customHeight="1"/>
    <row r="48854" customHeight="1"/>
    <row r="48855" customHeight="1"/>
    <row r="48856" customHeight="1"/>
    <row r="48857" customHeight="1"/>
    <row r="48858" customHeight="1"/>
    <row r="48859" customHeight="1"/>
    <row r="48860" customHeight="1"/>
    <row r="48861" customHeight="1"/>
    <row r="48862" customHeight="1"/>
    <row r="48863" customHeight="1"/>
    <row r="48864" customHeight="1"/>
    <row r="48865" customHeight="1"/>
    <row r="48866" customHeight="1"/>
    <row r="48867" customHeight="1"/>
    <row r="48868" customHeight="1"/>
    <row r="48869" customHeight="1"/>
    <row r="48870" customHeight="1"/>
    <row r="48871" customHeight="1"/>
    <row r="48872" customHeight="1"/>
    <row r="48873" customHeight="1"/>
    <row r="48874" customHeight="1"/>
    <row r="48875" customHeight="1"/>
    <row r="48876" customHeight="1"/>
    <row r="48877" customHeight="1"/>
    <row r="48878" customHeight="1"/>
    <row r="48879" customHeight="1"/>
    <row r="48880" customHeight="1"/>
    <row r="48881" customHeight="1"/>
    <row r="48882" customHeight="1"/>
    <row r="48883" customHeight="1"/>
    <row r="48884" customHeight="1"/>
    <row r="48885" customHeight="1"/>
    <row r="48886" customHeight="1"/>
    <row r="48887" customHeight="1"/>
    <row r="48888" customHeight="1"/>
    <row r="48889" customHeight="1"/>
    <row r="48890" customHeight="1"/>
    <row r="48891" customHeight="1"/>
    <row r="48892" customHeight="1"/>
    <row r="48893" customHeight="1"/>
    <row r="48894" customHeight="1"/>
    <row r="48895" customHeight="1"/>
    <row r="48896" customHeight="1"/>
    <row r="48897" customHeight="1"/>
    <row r="48898" customHeight="1"/>
    <row r="48899" customHeight="1"/>
    <row r="48900" customHeight="1"/>
    <row r="48901" customHeight="1"/>
    <row r="48902" customHeight="1"/>
    <row r="48903" customHeight="1"/>
    <row r="48904" customHeight="1"/>
    <row r="48905" customHeight="1"/>
    <row r="48906" customHeight="1"/>
    <row r="48907" customHeight="1"/>
    <row r="48908" customHeight="1"/>
    <row r="48909" customHeight="1"/>
    <row r="48910" customHeight="1"/>
    <row r="48911" customHeight="1"/>
    <row r="48912" customHeight="1"/>
    <row r="48913" customHeight="1"/>
    <row r="48914" customHeight="1"/>
    <row r="48915" customHeight="1"/>
    <row r="48916" customHeight="1"/>
    <row r="48917" customHeight="1"/>
    <row r="48918" customHeight="1"/>
    <row r="48919" customHeight="1"/>
    <row r="48920" customHeight="1"/>
    <row r="48921" customHeight="1"/>
    <row r="48922" customHeight="1"/>
    <row r="48923" customHeight="1"/>
    <row r="48924" customHeight="1"/>
    <row r="48925" customHeight="1"/>
    <row r="48926" customHeight="1"/>
    <row r="48927" customHeight="1"/>
    <row r="48928" customHeight="1"/>
    <row r="48929" customHeight="1"/>
    <row r="48930" customHeight="1"/>
    <row r="48931" customHeight="1"/>
    <row r="48932" customHeight="1"/>
    <row r="48933" customHeight="1"/>
    <row r="48934" customHeight="1"/>
    <row r="48935" customHeight="1"/>
    <row r="48936" customHeight="1"/>
    <row r="48937" customHeight="1"/>
    <row r="48938" customHeight="1"/>
    <row r="48939" customHeight="1"/>
    <row r="48940" customHeight="1"/>
    <row r="48941" customHeight="1"/>
    <row r="48942" customHeight="1"/>
    <row r="48943" customHeight="1"/>
    <row r="48944" customHeight="1"/>
    <row r="48945" customHeight="1"/>
    <row r="48946" customHeight="1"/>
    <row r="48947" customHeight="1"/>
    <row r="48948" customHeight="1"/>
    <row r="48949" customHeight="1"/>
    <row r="48950" customHeight="1"/>
    <row r="48951" customHeight="1"/>
    <row r="48952" customHeight="1"/>
    <row r="48953" customHeight="1"/>
    <row r="48954" customHeight="1"/>
    <row r="48955" customHeight="1"/>
    <row r="48956" customHeight="1"/>
    <row r="48957" customHeight="1"/>
    <row r="48958" customHeight="1"/>
    <row r="48959" customHeight="1"/>
    <row r="48960" customHeight="1"/>
    <row r="48961" customHeight="1"/>
    <row r="48962" customHeight="1"/>
    <row r="48963" customHeight="1"/>
    <row r="48964" customHeight="1"/>
    <row r="48965" customHeight="1"/>
    <row r="48966" customHeight="1"/>
    <row r="48967" customHeight="1"/>
    <row r="48968" customHeight="1"/>
    <row r="48969" customHeight="1"/>
    <row r="48970" customHeight="1"/>
    <row r="48971" customHeight="1"/>
    <row r="48972" customHeight="1"/>
    <row r="48973" customHeight="1"/>
    <row r="48974" customHeight="1"/>
    <row r="48975" customHeight="1"/>
    <row r="48976" customHeight="1"/>
    <row r="48977" customHeight="1"/>
    <row r="48978" customHeight="1"/>
    <row r="48979" customHeight="1"/>
    <row r="48980" customHeight="1"/>
    <row r="48981" customHeight="1"/>
    <row r="48982" customHeight="1"/>
    <row r="48983" customHeight="1"/>
    <row r="48984" customHeight="1"/>
    <row r="48985" customHeight="1"/>
    <row r="48986" customHeight="1"/>
    <row r="48987" customHeight="1"/>
    <row r="48988" customHeight="1"/>
    <row r="48989" customHeight="1"/>
    <row r="48990" customHeight="1"/>
    <row r="48991" customHeight="1"/>
    <row r="48992" customHeight="1"/>
    <row r="48993" customHeight="1"/>
    <row r="48994" customHeight="1"/>
    <row r="48995" customHeight="1"/>
    <row r="48996" customHeight="1"/>
    <row r="48997" customHeight="1"/>
    <row r="48998" customHeight="1"/>
    <row r="48999" customHeight="1"/>
    <row r="49000" customHeight="1"/>
    <row r="49001" customHeight="1"/>
    <row r="49002" customHeight="1"/>
    <row r="49003" customHeight="1"/>
    <row r="49004" customHeight="1"/>
    <row r="49005" customHeight="1"/>
    <row r="49006" customHeight="1"/>
    <row r="49007" customHeight="1"/>
    <row r="49008" customHeight="1"/>
    <row r="49009" customHeight="1"/>
    <row r="49010" customHeight="1"/>
    <row r="49011" customHeight="1"/>
    <row r="49012" customHeight="1"/>
    <row r="49013" customHeight="1"/>
    <row r="49014" customHeight="1"/>
    <row r="49015" customHeight="1"/>
    <row r="49016" customHeight="1"/>
    <row r="49017" customHeight="1"/>
    <row r="49018" customHeight="1"/>
    <row r="49019" customHeight="1"/>
    <row r="49020" customHeight="1"/>
    <row r="49021" customHeight="1"/>
    <row r="49022" customHeight="1"/>
    <row r="49023" customHeight="1"/>
    <row r="49024" customHeight="1"/>
    <row r="49025" customHeight="1"/>
    <row r="49026" customHeight="1"/>
    <row r="49027" customHeight="1"/>
    <row r="49028" customHeight="1"/>
    <row r="49029" customHeight="1"/>
    <row r="49030" customHeight="1"/>
    <row r="49031" customHeight="1"/>
    <row r="49032" customHeight="1"/>
    <row r="49033" customHeight="1"/>
    <row r="49034" customHeight="1"/>
    <row r="49035" customHeight="1"/>
    <row r="49036" customHeight="1"/>
    <row r="49037" customHeight="1"/>
    <row r="49038" customHeight="1"/>
    <row r="49039" customHeight="1"/>
    <row r="49040" customHeight="1"/>
    <row r="49041" customHeight="1"/>
    <row r="49042" customHeight="1"/>
    <row r="49043" customHeight="1"/>
    <row r="49044" customHeight="1"/>
    <row r="49045" customHeight="1"/>
    <row r="49046" customHeight="1"/>
    <row r="49047" customHeight="1"/>
    <row r="49048" customHeight="1"/>
    <row r="49049" customHeight="1"/>
    <row r="49050" customHeight="1"/>
    <row r="49051" customHeight="1"/>
    <row r="49052" customHeight="1"/>
    <row r="49053" customHeight="1"/>
    <row r="49054" customHeight="1"/>
    <row r="49055" customHeight="1"/>
    <row r="49056" customHeight="1"/>
    <row r="49057" customHeight="1"/>
    <row r="49058" customHeight="1"/>
    <row r="49059" customHeight="1"/>
    <row r="49060" customHeight="1"/>
    <row r="49061" customHeight="1"/>
    <row r="49062" customHeight="1"/>
    <row r="49063" customHeight="1"/>
    <row r="49064" customHeight="1"/>
    <row r="49065" customHeight="1"/>
    <row r="49066" customHeight="1"/>
    <row r="49067" customHeight="1"/>
    <row r="49068" customHeight="1"/>
    <row r="49069" customHeight="1"/>
    <row r="49070" customHeight="1"/>
    <row r="49071" customHeight="1"/>
    <row r="49072" customHeight="1"/>
    <row r="49073" customHeight="1"/>
    <row r="49074" customHeight="1"/>
    <row r="49075" customHeight="1"/>
    <row r="49076" customHeight="1"/>
    <row r="49077" customHeight="1"/>
    <row r="49078" customHeight="1"/>
    <row r="49079" customHeight="1"/>
    <row r="49080" customHeight="1"/>
    <row r="49081" customHeight="1"/>
    <row r="49082" customHeight="1"/>
    <row r="49083" customHeight="1"/>
    <row r="49084" customHeight="1"/>
    <row r="49085" customHeight="1"/>
    <row r="49086" customHeight="1"/>
    <row r="49087" customHeight="1"/>
    <row r="49088" customHeight="1"/>
    <row r="49089" customHeight="1"/>
    <row r="49090" customHeight="1"/>
    <row r="49091" customHeight="1"/>
    <row r="49092" customHeight="1"/>
    <row r="49093" customHeight="1"/>
    <row r="49094" customHeight="1"/>
    <row r="49095" customHeight="1"/>
    <row r="49096" customHeight="1"/>
    <row r="49097" customHeight="1"/>
    <row r="49098" customHeight="1"/>
    <row r="49099" customHeight="1"/>
    <row r="49100" customHeight="1"/>
    <row r="49101" customHeight="1"/>
    <row r="49102" customHeight="1"/>
    <row r="49103" customHeight="1"/>
    <row r="49104" customHeight="1"/>
    <row r="49105" customHeight="1"/>
    <row r="49106" customHeight="1"/>
    <row r="49107" customHeight="1"/>
    <row r="49108" customHeight="1"/>
    <row r="49109" customHeight="1"/>
    <row r="49110" customHeight="1"/>
    <row r="49111" customHeight="1"/>
    <row r="49112" customHeight="1"/>
    <row r="49113" customHeight="1"/>
    <row r="49114" customHeight="1"/>
    <row r="49115" customHeight="1"/>
    <row r="49116" customHeight="1"/>
    <row r="49117" customHeight="1"/>
    <row r="49118" customHeight="1"/>
    <row r="49119" customHeight="1"/>
    <row r="49120" customHeight="1"/>
    <row r="49121" customHeight="1"/>
    <row r="49122" customHeight="1"/>
    <row r="49123" customHeight="1"/>
    <row r="49124" customHeight="1"/>
    <row r="49125" customHeight="1"/>
    <row r="49126" customHeight="1"/>
    <row r="49127" customHeight="1"/>
    <row r="49128" customHeight="1"/>
    <row r="49129" customHeight="1"/>
    <row r="49130" customHeight="1"/>
    <row r="49131" customHeight="1"/>
    <row r="49132" customHeight="1"/>
    <row r="49133" customHeight="1"/>
    <row r="49134" customHeight="1"/>
    <row r="49135" customHeight="1"/>
    <row r="49136" customHeight="1"/>
    <row r="49137" customHeight="1"/>
    <row r="49138" customHeight="1"/>
    <row r="49139" customHeight="1"/>
    <row r="49140" customHeight="1"/>
    <row r="49141" customHeight="1"/>
    <row r="49142" customHeight="1"/>
    <row r="49143" customHeight="1"/>
    <row r="49144" customHeight="1"/>
    <row r="49145" customHeight="1"/>
    <row r="49146" customHeight="1"/>
    <row r="49147" customHeight="1"/>
    <row r="49148" customHeight="1"/>
    <row r="49149" customHeight="1"/>
    <row r="49150" customHeight="1"/>
    <row r="49151" customHeight="1"/>
    <row r="49152" customHeight="1"/>
    <row r="49153" customHeight="1"/>
    <row r="49154" customHeight="1"/>
    <row r="49155" customHeight="1"/>
    <row r="49156" customHeight="1"/>
    <row r="49157" customHeight="1"/>
    <row r="49158" customHeight="1"/>
    <row r="49159" customHeight="1"/>
    <row r="49160" customHeight="1"/>
    <row r="49161" customHeight="1"/>
    <row r="49162" customHeight="1"/>
    <row r="49163" customHeight="1"/>
    <row r="49164" customHeight="1"/>
    <row r="49165" customHeight="1"/>
    <row r="49166" customHeight="1"/>
    <row r="49167" customHeight="1"/>
    <row r="49168" customHeight="1"/>
    <row r="49169" customHeight="1"/>
    <row r="49170" customHeight="1"/>
    <row r="49171" customHeight="1"/>
    <row r="49172" customHeight="1"/>
    <row r="49173" customHeight="1"/>
    <row r="49174" customHeight="1"/>
    <row r="49175" customHeight="1"/>
    <row r="49176" customHeight="1"/>
    <row r="49177" customHeight="1"/>
    <row r="49178" customHeight="1"/>
    <row r="49179" customHeight="1"/>
    <row r="49180" customHeight="1"/>
    <row r="49181" customHeight="1"/>
    <row r="49182" customHeight="1"/>
    <row r="49183" customHeight="1"/>
    <row r="49184" customHeight="1"/>
    <row r="49185" customHeight="1"/>
    <row r="49186" customHeight="1"/>
    <row r="49187" customHeight="1"/>
    <row r="49188" customHeight="1"/>
    <row r="49189" customHeight="1"/>
    <row r="49190" customHeight="1"/>
    <row r="49191" customHeight="1"/>
    <row r="49192" customHeight="1"/>
    <row r="49193" customHeight="1"/>
    <row r="49194" customHeight="1"/>
    <row r="49195" customHeight="1"/>
    <row r="49196" customHeight="1"/>
    <row r="49197" customHeight="1"/>
    <row r="49198" customHeight="1"/>
    <row r="49199" customHeight="1"/>
    <row r="49200" customHeight="1"/>
    <row r="49201" customHeight="1"/>
    <row r="49202" customHeight="1"/>
    <row r="49203" customHeight="1"/>
    <row r="49204" customHeight="1"/>
    <row r="49205" customHeight="1"/>
    <row r="49206" customHeight="1"/>
    <row r="49207" customHeight="1"/>
    <row r="49208" customHeight="1"/>
    <row r="49209" customHeight="1"/>
    <row r="49210" customHeight="1"/>
    <row r="49211" customHeight="1"/>
    <row r="49212" customHeight="1"/>
    <row r="49213" customHeight="1"/>
    <row r="49214" customHeight="1"/>
    <row r="49215" customHeight="1"/>
    <row r="49216" customHeight="1"/>
    <row r="49217" customHeight="1"/>
    <row r="49218" customHeight="1"/>
    <row r="49219" customHeight="1"/>
    <row r="49220" customHeight="1"/>
    <row r="49221" customHeight="1"/>
    <row r="49222" customHeight="1"/>
    <row r="49223" customHeight="1"/>
    <row r="49224" customHeight="1"/>
    <row r="49225" customHeight="1"/>
    <row r="49226" customHeight="1"/>
    <row r="49227" customHeight="1"/>
    <row r="49228" customHeight="1"/>
    <row r="49229" customHeight="1"/>
    <row r="49230" customHeight="1"/>
    <row r="49231" customHeight="1"/>
    <row r="49232" customHeight="1"/>
    <row r="49233" customHeight="1"/>
    <row r="49234" customHeight="1"/>
    <row r="49235" customHeight="1"/>
    <row r="49236" customHeight="1"/>
    <row r="49237" customHeight="1"/>
    <row r="49238" customHeight="1"/>
    <row r="49239" customHeight="1"/>
    <row r="49240" customHeight="1"/>
    <row r="49241" customHeight="1"/>
    <row r="49242" customHeight="1"/>
    <row r="49243" customHeight="1"/>
    <row r="49244" customHeight="1"/>
    <row r="49245" customHeight="1"/>
    <row r="49246" customHeight="1"/>
    <row r="49247" customHeight="1"/>
    <row r="49248" customHeight="1"/>
    <row r="49249" customHeight="1"/>
    <row r="49250" customHeight="1"/>
    <row r="49251" customHeight="1"/>
    <row r="49252" customHeight="1"/>
    <row r="49253" customHeight="1"/>
    <row r="49254" customHeight="1"/>
    <row r="49255" customHeight="1"/>
    <row r="49256" customHeight="1"/>
    <row r="49257" customHeight="1"/>
    <row r="49258" customHeight="1"/>
    <row r="49259" customHeight="1"/>
    <row r="49260" customHeight="1"/>
    <row r="49261" customHeight="1"/>
    <row r="49262" customHeight="1"/>
    <row r="49263" customHeight="1"/>
    <row r="49264" customHeight="1"/>
    <row r="49265" customHeight="1"/>
    <row r="49266" customHeight="1"/>
    <row r="49267" customHeight="1"/>
    <row r="49268" customHeight="1"/>
    <row r="49269" customHeight="1"/>
    <row r="49270" customHeight="1"/>
    <row r="49271" customHeight="1"/>
    <row r="49272" customHeight="1"/>
    <row r="49273" customHeight="1"/>
    <row r="49274" customHeight="1"/>
    <row r="49275" customHeight="1"/>
    <row r="49276" customHeight="1"/>
    <row r="49277" customHeight="1"/>
    <row r="49278" customHeight="1"/>
    <row r="49279" customHeight="1"/>
    <row r="49280" customHeight="1"/>
    <row r="49281" customHeight="1"/>
    <row r="49282" customHeight="1"/>
    <row r="49283" customHeight="1"/>
    <row r="49284" customHeight="1"/>
    <row r="49285" customHeight="1"/>
    <row r="49286" customHeight="1"/>
    <row r="49287" customHeight="1"/>
    <row r="49288" customHeight="1"/>
    <row r="49289" customHeight="1"/>
    <row r="49290" customHeight="1"/>
    <row r="49291" customHeight="1"/>
    <row r="49292" customHeight="1"/>
    <row r="49293" customHeight="1"/>
    <row r="49294" customHeight="1"/>
    <row r="49295" customHeight="1"/>
    <row r="49296" customHeight="1"/>
    <row r="49297" customHeight="1"/>
    <row r="49298" customHeight="1"/>
    <row r="49299" customHeight="1"/>
    <row r="49300" customHeight="1"/>
    <row r="49301" customHeight="1"/>
    <row r="49302" customHeight="1"/>
    <row r="49303" customHeight="1"/>
    <row r="49304" customHeight="1"/>
    <row r="49305" customHeight="1"/>
    <row r="49306" customHeight="1"/>
    <row r="49307" customHeight="1"/>
    <row r="49308" customHeight="1"/>
    <row r="49309" customHeight="1"/>
    <row r="49310" customHeight="1"/>
    <row r="49311" customHeight="1"/>
    <row r="49312" customHeight="1"/>
    <row r="49313" customHeight="1"/>
    <row r="49314" customHeight="1"/>
    <row r="49315" customHeight="1"/>
    <row r="49316" customHeight="1"/>
    <row r="49317" customHeight="1"/>
    <row r="49318" customHeight="1"/>
    <row r="49319" customHeight="1"/>
    <row r="49320" customHeight="1"/>
    <row r="49321" customHeight="1"/>
    <row r="49322" customHeight="1"/>
    <row r="49323" customHeight="1"/>
    <row r="49324" customHeight="1"/>
    <row r="49325" customHeight="1"/>
    <row r="49326" customHeight="1"/>
    <row r="49327" customHeight="1"/>
    <row r="49328" customHeight="1"/>
    <row r="49329" customHeight="1"/>
    <row r="49330" customHeight="1"/>
    <row r="49331" customHeight="1"/>
    <row r="49332" customHeight="1"/>
    <row r="49333" customHeight="1"/>
    <row r="49334" customHeight="1"/>
    <row r="49335" customHeight="1"/>
    <row r="49336" customHeight="1"/>
    <row r="49337" customHeight="1"/>
    <row r="49338" customHeight="1"/>
    <row r="49339" customHeight="1"/>
    <row r="49340" customHeight="1"/>
    <row r="49341" customHeight="1"/>
    <row r="49342" customHeight="1"/>
    <row r="49343" customHeight="1"/>
    <row r="49344" customHeight="1"/>
    <row r="49345" customHeight="1"/>
    <row r="49346" customHeight="1"/>
    <row r="49347" customHeight="1"/>
    <row r="49348" customHeight="1"/>
    <row r="49349" customHeight="1"/>
    <row r="49350" customHeight="1"/>
    <row r="49351" customHeight="1"/>
    <row r="49352" customHeight="1"/>
    <row r="49353" customHeight="1"/>
    <row r="49354" customHeight="1"/>
    <row r="49355" customHeight="1"/>
    <row r="49356" customHeight="1"/>
    <row r="49357" customHeight="1"/>
    <row r="49358" customHeight="1"/>
    <row r="49359" customHeight="1"/>
    <row r="49360" customHeight="1"/>
    <row r="49361" customHeight="1"/>
    <row r="49362" customHeight="1"/>
    <row r="49363" customHeight="1"/>
    <row r="49364" customHeight="1"/>
    <row r="49365" customHeight="1"/>
    <row r="49366" customHeight="1"/>
    <row r="49367" customHeight="1"/>
    <row r="49368" customHeight="1"/>
    <row r="49369" customHeight="1"/>
    <row r="49370" customHeight="1"/>
    <row r="49371" customHeight="1"/>
    <row r="49372" customHeight="1"/>
    <row r="49373" customHeight="1"/>
    <row r="49374" customHeight="1"/>
    <row r="49375" customHeight="1"/>
    <row r="49376" customHeight="1"/>
    <row r="49377" customHeight="1"/>
    <row r="49378" customHeight="1"/>
    <row r="49379" customHeight="1"/>
    <row r="49380" customHeight="1"/>
    <row r="49381" customHeight="1"/>
    <row r="49382" customHeight="1"/>
    <row r="49383" customHeight="1"/>
    <row r="49384" customHeight="1"/>
    <row r="49385" customHeight="1"/>
    <row r="49386" customHeight="1"/>
    <row r="49387" customHeight="1"/>
    <row r="49388" customHeight="1"/>
    <row r="49389" customHeight="1"/>
    <row r="49390" customHeight="1"/>
    <row r="49391" customHeight="1"/>
    <row r="49392" customHeight="1"/>
    <row r="49393" customHeight="1"/>
    <row r="49394" customHeight="1"/>
    <row r="49395" customHeight="1"/>
    <row r="49396" customHeight="1"/>
    <row r="49397" customHeight="1"/>
    <row r="49398" customHeight="1"/>
    <row r="49399" customHeight="1"/>
    <row r="49400" customHeight="1"/>
    <row r="49401" customHeight="1"/>
    <row r="49402" customHeight="1"/>
    <row r="49403" customHeight="1"/>
    <row r="49404" customHeight="1"/>
    <row r="49405" customHeight="1"/>
    <row r="49406" customHeight="1"/>
    <row r="49407" customHeight="1"/>
    <row r="49408" customHeight="1"/>
    <row r="49409" customHeight="1"/>
    <row r="49410" customHeight="1"/>
    <row r="49411" customHeight="1"/>
    <row r="49412" customHeight="1"/>
    <row r="49413" customHeight="1"/>
    <row r="49414" customHeight="1"/>
    <row r="49415" customHeight="1"/>
    <row r="49416" customHeight="1"/>
    <row r="49417" customHeight="1"/>
    <row r="49418" customHeight="1"/>
    <row r="49419" customHeight="1"/>
    <row r="49420" customHeight="1"/>
    <row r="49421" customHeight="1"/>
    <row r="49422" customHeight="1"/>
    <row r="49423" customHeight="1"/>
    <row r="49424" customHeight="1"/>
    <row r="49425" customHeight="1"/>
    <row r="49426" customHeight="1"/>
    <row r="49427" customHeight="1"/>
    <row r="49428" customHeight="1"/>
    <row r="49429" customHeight="1"/>
    <row r="49430" customHeight="1"/>
    <row r="49431" customHeight="1"/>
    <row r="49432" customHeight="1"/>
    <row r="49433" customHeight="1"/>
    <row r="49434" customHeight="1"/>
    <row r="49435" customHeight="1"/>
    <row r="49436" customHeight="1"/>
    <row r="49437" customHeight="1"/>
    <row r="49438" customHeight="1"/>
    <row r="49439" customHeight="1"/>
    <row r="49440" customHeight="1"/>
    <row r="49441" customHeight="1"/>
    <row r="49442" customHeight="1"/>
    <row r="49443" customHeight="1"/>
    <row r="49444" customHeight="1"/>
    <row r="49445" customHeight="1"/>
    <row r="49446" customHeight="1"/>
    <row r="49447" customHeight="1"/>
    <row r="49448" customHeight="1"/>
    <row r="49449" customHeight="1"/>
    <row r="49450" customHeight="1"/>
    <row r="49451" customHeight="1"/>
    <row r="49452" customHeight="1"/>
    <row r="49453" customHeight="1"/>
    <row r="49454" customHeight="1"/>
    <row r="49455" customHeight="1"/>
    <row r="49456" customHeight="1"/>
    <row r="49457" customHeight="1"/>
    <row r="49458" customHeight="1"/>
    <row r="49459" customHeight="1"/>
    <row r="49460" customHeight="1"/>
    <row r="49461" customHeight="1"/>
    <row r="49462" customHeight="1"/>
    <row r="49463" customHeight="1"/>
    <row r="49464" customHeight="1"/>
    <row r="49465" customHeight="1"/>
    <row r="49466" customHeight="1"/>
    <row r="49467" customHeight="1"/>
    <row r="49468" customHeight="1"/>
    <row r="49469" customHeight="1"/>
    <row r="49470" customHeight="1"/>
    <row r="49471" customHeight="1"/>
    <row r="49472" customHeight="1"/>
    <row r="49473" customHeight="1"/>
    <row r="49474" customHeight="1"/>
    <row r="49475" customHeight="1"/>
    <row r="49476" customHeight="1"/>
    <row r="49477" customHeight="1"/>
    <row r="49478" customHeight="1"/>
    <row r="49479" customHeight="1"/>
    <row r="49480" customHeight="1"/>
    <row r="49481" customHeight="1"/>
    <row r="49482" customHeight="1"/>
    <row r="49483" customHeight="1"/>
    <row r="49484" customHeight="1"/>
    <row r="49485" customHeight="1"/>
    <row r="49486" customHeight="1"/>
    <row r="49487" customHeight="1"/>
    <row r="49488" customHeight="1"/>
    <row r="49489" customHeight="1"/>
    <row r="49490" customHeight="1"/>
    <row r="49491" customHeight="1"/>
    <row r="49492" customHeight="1"/>
    <row r="49493" customHeight="1"/>
    <row r="49494" customHeight="1"/>
    <row r="49495" customHeight="1"/>
    <row r="49496" customHeight="1"/>
    <row r="49497" customHeight="1"/>
    <row r="49498" customHeight="1"/>
    <row r="49499" customHeight="1"/>
    <row r="49500" customHeight="1"/>
    <row r="49501" customHeight="1"/>
    <row r="49502" customHeight="1"/>
    <row r="49503" customHeight="1"/>
    <row r="49504" customHeight="1"/>
    <row r="49505" customHeight="1"/>
    <row r="49506" customHeight="1"/>
    <row r="49507" customHeight="1"/>
    <row r="49508" customHeight="1"/>
    <row r="49509" customHeight="1"/>
    <row r="49510" customHeight="1"/>
    <row r="49511" customHeight="1"/>
    <row r="49512" customHeight="1"/>
    <row r="49513" customHeight="1"/>
    <row r="49514" customHeight="1"/>
    <row r="49515" customHeight="1"/>
    <row r="49516" customHeight="1"/>
    <row r="49517" customHeight="1"/>
    <row r="49518" customHeight="1"/>
    <row r="49519" customHeight="1"/>
    <row r="49520" customHeight="1"/>
    <row r="49521" customHeight="1"/>
    <row r="49522" customHeight="1"/>
    <row r="49523" customHeight="1"/>
    <row r="49524" customHeight="1"/>
    <row r="49525" customHeight="1"/>
    <row r="49526" customHeight="1"/>
    <row r="49527" customHeight="1"/>
    <row r="49528" customHeight="1"/>
    <row r="49529" customHeight="1"/>
    <row r="49530" customHeight="1"/>
    <row r="49531" customHeight="1"/>
    <row r="49532" customHeight="1"/>
    <row r="49533" customHeight="1"/>
    <row r="49534" customHeight="1"/>
    <row r="49535" customHeight="1"/>
    <row r="49536" customHeight="1"/>
    <row r="49537" customHeight="1"/>
    <row r="49538" customHeight="1"/>
    <row r="49539" customHeight="1"/>
    <row r="49540" customHeight="1"/>
    <row r="49541" customHeight="1"/>
    <row r="49542" customHeight="1"/>
    <row r="49543" customHeight="1"/>
    <row r="49544" customHeight="1"/>
    <row r="49545" customHeight="1"/>
    <row r="49546" customHeight="1"/>
    <row r="49547" customHeight="1"/>
    <row r="49548" customHeight="1"/>
    <row r="49549" customHeight="1"/>
    <row r="49550" customHeight="1"/>
    <row r="49551" customHeight="1"/>
    <row r="49552" customHeight="1"/>
    <row r="49553" customHeight="1"/>
    <row r="49554" customHeight="1"/>
    <row r="49555" customHeight="1"/>
    <row r="49556" customHeight="1"/>
    <row r="49557" customHeight="1"/>
    <row r="49558" customHeight="1"/>
    <row r="49559" customHeight="1"/>
    <row r="49560" customHeight="1"/>
    <row r="49561" customHeight="1"/>
    <row r="49562" customHeight="1"/>
    <row r="49563" customHeight="1"/>
    <row r="49564" customHeight="1"/>
    <row r="49565" customHeight="1"/>
    <row r="49566" customHeight="1"/>
    <row r="49567" customHeight="1"/>
    <row r="49568" customHeight="1"/>
    <row r="49569" customHeight="1"/>
    <row r="49570" customHeight="1"/>
    <row r="49571" customHeight="1"/>
    <row r="49572" customHeight="1"/>
    <row r="49573" customHeight="1"/>
    <row r="49574" customHeight="1"/>
    <row r="49575" customHeight="1"/>
    <row r="49576" customHeight="1"/>
    <row r="49577" customHeight="1"/>
    <row r="49578" customHeight="1"/>
    <row r="49579" customHeight="1"/>
    <row r="49580" customHeight="1"/>
    <row r="49581" customHeight="1"/>
    <row r="49582" customHeight="1"/>
    <row r="49583" customHeight="1"/>
    <row r="49584" customHeight="1"/>
    <row r="49585" customHeight="1"/>
    <row r="49586" customHeight="1"/>
    <row r="49587" customHeight="1"/>
    <row r="49588" customHeight="1"/>
    <row r="49589" customHeight="1"/>
    <row r="49590" customHeight="1"/>
    <row r="49591" customHeight="1"/>
    <row r="49592" customHeight="1"/>
    <row r="49593" customHeight="1"/>
    <row r="49594" customHeight="1"/>
    <row r="49595" customHeight="1"/>
    <row r="49596" customHeight="1"/>
    <row r="49597" customHeight="1"/>
    <row r="49598" customHeight="1"/>
    <row r="49599" customHeight="1"/>
    <row r="49600" customHeight="1"/>
    <row r="49601" customHeight="1"/>
    <row r="49602" customHeight="1"/>
    <row r="49603" customHeight="1"/>
    <row r="49604" customHeight="1"/>
    <row r="49605" customHeight="1"/>
    <row r="49606" customHeight="1"/>
    <row r="49607" customHeight="1"/>
    <row r="49608" customHeight="1"/>
    <row r="49609" customHeight="1"/>
    <row r="49610" customHeight="1"/>
    <row r="49611" customHeight="1"/>
    <row r="49612" customHeight="1"/>
    <row r="49613" customHeight="1"/>
    <row r="49614" customHeight="1"/>
    <row r="49615" customHeight="1"/>
    <row r="49616" customHeight="1"/>
    <row r="49617" customHeight="1"/>
    <row r="49618" customHeight="1"/>
    <row r="49619" customHeight="1"/>
    <row r="49620" customHeight="1"/>
    <row r="49621" customHeight="1"/>
    <row r="49622" customHeight="1"/>
    <row r="49623" customHeight="1"/>
    <row r="49624" customHeight="1"/>
    <row r="49625" customHeight="1"/>
    <row r="49626" customHeight="1"/>
    <row r="49627" customHeight="1"/>
    <row r="49628" customHeight="1"/>
    <row r="49629" customHeight="1"/>
    <row r="49630" customHeight="1"/>
    <row r="49631" customHeight="1"/>
    <row r="49632" customHeight="1"/>
    <row r="49633" customHeight="1"/>
    <row r="49634" customHeight="1"/>
    <row r="49635" customHeight="1"/>
    <row r="49636" customHeight="1"/>
    <row r="49637" customHeight="1"/>
    <row r="49638" customHeight="1"/>
    <row r="49639" customHeight="1"/>
    <row r="49640" customHeight="1"/>
    <row r="49641" customHeight="1"/>
    <row r="49642" customHeight="1"/>
    <row r="49643" customHeight="1"/>
    <row r="49644" customHeight="1"/>
    <row r="49645" customHeight="1"/>
    <row r="49646" customHeight="1"/>
    <row r="49647" customHeight="1"/>
    <row r="49648" customHeight="1"/>
    <row r="49649" customHeight="1"/>
    <row r="49650" customHeight="1"/>
    <row r="49651" customHeight="1"/>
    <row r="49652" customHeight="1"/>
    <row r="49653" customHeight="1"/>
    <row r="49654" customHeight="1"/>
    <row r="49655" customHeight="1"/>
    <row r="49656" customHeight="1"/>
    <row r="49657" customHeight="1"/>
    <row r="49658" customHeight="1"/>
    <row r="49659" customHeight="1"/>
    <row r="49660" customHeight="1"/>
    <row r="49661" customHeight="1"/>
    <row r="49662" customHeight="1"/>
    <row r="49663" customHeight="1"/>
    <row r="49664" customHeight="1"/>
    <row r="49665" customHeight="1"/>
    <row r="49666" customHeight="1"/>
    <row r="49667" customHeight="1"/>
    <row r="49668" customHeight="1"/>
    <row r="49669" customHeight="1"/>
    <row r="49670" customHeight="1"/>
    <row r="49671" customHeight="1"/>
    <row r="49672" customHeight="1"/>
    <row r="49673" customHeight="1"/>
    <row r="49674" customHeight="1"/>
    <row r="49675" customHeight="1"/>
    <row r="49676" customHeight="1"/>
    <row r="49677" customHeight="1"/>
    <row r="49678" customHeight="1"/>
    <row r="49679" customHeight="1"/>
    <row r="49680" customHeight="1"/>
    <row r="49681" customHeight="1"/>
    <row r="49682" customHeight="1"/>
    <row r="49683" customHeight="1"/>
    <row r="49684" customHeight="1"/>
    <row r="49685" customHeight="1"/>
    <row r="49686" customHeight="1"/>
    <row r="49687" customHeight="1"/>
    <row r="49688" customHeight="1"/>
    <row r="49689" customHeight="1"/>
    <row r="49690" customHeight="1"/>
    <row r="49691" customHeight="1"/>
    <row r="49692" customHeight="1"/>
    <row r="49693" customHeight="1"/>
    <row r="49694" customHeight="1"/>
    <row r="49695" customHeight="1"/>
    <row r="49696" customHeight="1"/>
    <row r="49697" customHeight="1"/>
    <row r="49698" customHeight="1"/>
    <row r="49699" customHeight="1"/>
    <row r="49700" customHeight="1"/>
    <row r="49701" customHeight="1"/>
    <row r="49702" customHeight="1"/>
    <row r="49703" customHeight="1"/>
    <row r="49704" customHeight="1"/>
    <row r="49705" customHeight="1"/>
    <row r="49706" customHeight="1"/>
    <row r="49707" customHeight="1"/>
    <row r="49708" customHeight="1"/>
    <row r="49709" customHeight="1"/>
    <row r="49710" customHeight="1"/>
    <row r="49711" customHeight="1"/>
    <row r="49712" customHeight="1"/>
    <row r="49713" customHeight="1"/>
    <row r="49714" customHeight="1"/>
    <row r="49715" customHeight="1"/>
    <row r="49716" customHeight="1"/>
    <row r="49717" customHeight="1"/>
    <row r="49718" customHeight="1"/>
    <row r="49719" customHeight="1"/>
    <row r="49720" customHeight="1"/>
    <row r="49721" customHeight="1"/>
    <row r="49722" customHeight="1"/>
    <row r="49723" customHeight="1"/>
    <row r="49724" customHeight="1"/>
    <row r="49725" customHeight="1"/>
    <row r="49726" customHeight="1"/>
    <row r="49727" customHeight="1"/>
    <row r="49728" customHeight="1"/>
    <row r="49729" customHeight="1"/>
    <row r="49730" customHeight="1"/>
    <row r="49731" customHeight="1"/>
    <row r="49732" customHeight="1"/>
    <row r="49733" customHeight="1"/>
    <row r="49734" customHeight="1"/>
    <row r="49735" customHeight="1"/>
    <row r="49736" customHeight="1"/>
    <row r="49737" customHeight="1"/>
    <row r="49738" customHeight="1"/>
    <row r="49739" customHeight="1"/>
    <row r="49740" customHeight="1"/>
    <row r="49741" customHeight="1"/>
    <row r="49742" customHeight="1"/>
    <row r="49743" customHeight="1"/>
    <row r="49744" customHeight="1"/>
    <row r="49745" customHeight="1"/>
    <row r="49746" customHeight="1"/>
    <row r="49747" customHeight="1"/>
    <row r="49748" customHeight="1"/>
    <row r="49749" customHeight="1"/>
    <row r="49750" customHeight="1"/>
    <row r="49751" customHeight="1"/>
    <row r="49752" customHeight="1"/>
    <row r="49753" customHeight="1"/>
    <row r="49754" customHeight="1"/>
    <row r="49755" customHeight="1"/>
    <row r="49756" customHeight="1"/>
    <row r="49757" customHeight="1"/>
    <row r="49758" customHeight="1"/>
    <row r="49759" customHeight="1"/>
    <row r="49760" customHeight="1"/>
    <row r="49761" customHeight="1"/>
    <row r="49762" customHeight="1"/>
    <row r="49763" customHeight="1"/>
    <row r="49764" customHeight="1"/>
    <row r="49765" customHeight="1"/>
    <row r="49766" customHeight="1"/>
    <row r="49767" customHeight="1"/>
    <row r="49768" customHeight="1"/>
    <row r="49769" customHeight="1"/>
    <row r="49770" customHeight="1"/>
    <row r="49771" customHeight="1"/>
    <row r="49772" customHeight="1"/>
    <row r="49773" customHeight="1"/>
    <row r="49774" customHeight="1"/>
    <row r="49775" customHeight="1"/>
    <row r="49776" customHeight="1"/>
    <row r="49777" customHeight="1"/>
    <row r="49778" customHeight="1"/>
    <row r="49779" customHeight="1"/>
    <row r="49780" customHeight="1"/>
    <row r="49781" customHeight="1"/>
    <row r="49782" customHeight="1"/>
    <row r="49783" customHeight="1"/>
    <row r="49784" customHeight="1"/>
    <row r="49785" customHeight="1"/>
    <row r="49786" customHeight="1"/>
    <row r="49787" customHeight="1"/>
    <row r="49788" customHeight="1"/>
    <row r="49789" customHeight="1"/>
    <row r="49790" customHeight="1"/>
    <row r="49791" customHeight="1"/>
    <row r="49792" customHeight="1"/>
    <row r="49793" customHeight="1"/>
    <row r="49794" customHeight="1"/>
    <row r="49795" customHeight="1"/>
    <row r="49796" customHeight="1"/>
    <row r="49797" customHeight="1"/>
    <row r="49798" customHeight="1"/>
    <row r="49799" customHeight="1"/>
    <row r="49800" customHeight="1"/>
    <row r="49801" customHeight="1"/>
    <row r="49802" customHeight="1"/>
    <row r="49803" customHeight="1"/>
    <row r="49804" customHeight="1"/>
    <row r="49805" customHeight="1"/>
    <row r="49806" customHeight="1"/>
    <row r="49807" customHeight="1"/>
    <row r="49808" customHeight="1"/>
    <row r="49809" customHeight="1"/>
    <row r="49810" customHeight="1"/>
    <row r="49811" customHeight="1"/>
    <row r="49812" customHeight="1"/>
    <row r="49813" customHeight="1"/>
    <row r="49814" customHeight="1"/>
    <row r="49815" customHeight="1"/>
    <row r="49816" customHeight="1"/>
    <row r="49817" customHeight="1"/>
    <row r="49818" customHeight="1"/>
    <row r="49819" customHeight="1"/>
    <row r="49820" customHeight="1"/>
    <row r="49821" customHeight="1"/>
    <row r="49822" customHeight="1"/>
    <row r="49823" customHeight="1"/>
    <row r="49824" customHeight="1"/>
    <row r="49825" customHeight="1"/>
    <row r="49826" customHeight="1"/>
    <row r="49827" customHeight="1"/>
    <row r="49828" customHeight="1"/>
    <row r="49829" customHeight="1"/>
    <row r="49830" customHeight="1"/>
    <row r="49831" customHeight="1"/>
    <row r="49832" customHeight="1"/>
    <row r="49833" customHeight="1"/>
    <row r="49834" customHeight="1"/>
    <row r="49835" customHeight="1"/>
    <row r="49836" customHeight="1"/>
    <row r="49837" customHeight="1"/>
    <row r="49838" customHeight="1"/>
    <row r="49839" customHeight="1"/>
    <row r="49840" customHeight="1"/>
    <row r="49841" customHeight="1"/>
    <row r="49842" customHeight="1"/>
    <row r="49843" customHeight="1"/>
    <row r="49844" customHeight="1"/>
    <row r="49845" customHeight="1"/>
    <row r="49846" customHeight="1"/>
    <row r="49847" customHeight="1"/>
    <row r="49848" customHeight="1"/>
    <row r="49849" customHeight="1"/>
    <row r="49850" customHeight="1"/>
    <row r="49851" customHeight="1"/>
    <row r="49852" customHeight="1"/>
    <row r="49853" customHeight="1"/>
    <row r="49854" customHeight="1"/>
    <row r="49855" customHeight="1"/>
    <row r="49856" customHeight="1"/>
    <row r="49857" customHeight="1"/>
    <row r="49858" customHeight="1"/>
    <row r="49859" customHeight="1"/>
    <row r="49860" customHeight="1"/>
    <row r="49861" customHeight="1"/>
    <row r="49862" customHeight="1"/>
    <row r="49863" customHeight="1"/>
    <row r="49864" customHeight="1"/>
    <row r="49865" customHeight="1"/>
    <row r="49866" customHeight="1"/>
    <row r="49867" customHeight="1"/>
    <row r="49868" customHeight="1"/>
    <row r="49869" customHeight="1"/>
    <row r="49870" customHeight="1"/>
    <row r="49871" customHeight="1"/>
    <row r="49872" customHeight="1"/>
    <row r="49873" customHeight="1"/>
    <row r="49874" customHeight="1"/>
    <row r="49875" customHeight="1"/>
    <row r="49876" customHeight="1"/>
    <row r="49877" customHeight="1"/>
    <row r="49878" customHeight="1"/>
    <row r="49879" customHeight="1"/>
    <row r="49880" customHeight="1"/>
    <row r="49881" customHeight="1"/>
    <row r="49882" customHeight="1"/>
    <row r="49883" customHeight="1"/>
    <row r="49884" customHeight="1"/>
    <row r="49885" customHeight="1"/>
    <row r="49886" customHeight="1"/>
    <row r="49887" customHeight="1"/>
    <row r="49888" customHeight="1"/>
    <row r="49889" customHeight="1"/>
    <row r="49890" customHeight="1"/>
    <row r="49891" customHeight="1"/>
    <row r="49892" customHeight="1"/>
    <row r="49893" customHeight="1"/>
    <row r="49894" customHeight="1"/>
    <row r="49895" customHeight="1"/>
    <row r="49896" customHeight="1"/>
    <row r="49897" customHeight="1"/>
    <row r="49898" customHeight="1"/>
    <row r="49899" customHeight="1"/>
    <row r="49900" customHeight="1"/>
    <row r="49901" customHeight="1"/>
    <row r="49902" customHeight="1"/>
    <row r="49903" customHeight="1"/>
    <row r="49904" customHeight="1"/>
    <row r="49905" customHeight="1"/>
    <row r="49906" customHeight="1"/>
    <row r="49907" customHeight="1"/>
    <row r="49908" customHeight="1"/>
    <row r="49909" customHeight="1"/>
    <row r="49910" customHeight="1"/>
    <row r="49911" customHeight="1"/>
    <row r="49912" customHeight="1"/>
    <row r="49913" customHeight="1"/>
    <row r="49914" customHeight="1"/>
    <row r="49915" customHeight="1"/>
    <row r="49916" customHeight="1"/>
    <row r="49917" customHeight="1"/>
    <row r="49918" customHeight="1"/>
    <row r="49919" customHeight="1"/>
    <row r="49920" customHeight="1"/>
    <row r="49921" customHeight="1"/>
    <row r="49922" customHeight="1"/>
    <row r="49923" customHeight="1"/>
    <row r="49924" customHeight="1"/>
    <row r="49925" customHeight="1"/>
    <row r="49926" customHeight="1"/>
    <row r="49927" customHeight="1"/>
    <row r="49928" customHeight="1"/>
    <row r="49929" customHeight="1"/>
    <row r="49930" customHeight="1"/>
    <row r="49931" customHeight="1"/>
    <row r="49932" customHeight="1"/>
    <row r="49933" customHeight="1"/>
    <row r="49934" customHeight="1"/>
    <row r="49935" customHeight="1"/>
    <row r="49936" customHeight="1"/>
    <row r="49937" customHeight="1"/>
    <row r="49938" customHeight="1"/>
    <row r="49939" customHeight="1"/>
    <row r="49940" customHeight="1"/>
    <row r="49941" customHeight="1"/>
    <row r="49942" customHeight="1"/>
    <row r="49943" customHeight="1"/>
    <row r="49944" customHeight="1"/>
    <row r="49945" customHeight="1"/>
    <row r="49946" customHeight="1"/>
    <row r="49947" customHeight="1"/>
    <row r="49948" customHeight="1"/>
    <row r="49949" customHeight="1"/>
    <row r="49950" customHeight="1"/>
    <row r="49951" customHeight="1"/>
    <row r="49952" customHeight="1"/>
    <row r="49953" customHeight="1"/>
    <row r="49954" customHeight="1"/>
    <row r="49955" customHeight="1"/>
    <row r="49956" customHeight="1"/>
    <row r="49957" customHeight="1"/>
    <row r="49958" customHeight="1"/>
    <row r="49959" customHeight="1"/>
    <row r="49960" customHeight="1"/>
    <row r="49961" customHeight="1"/>
    <row r="49962" customHeight="1"/>
    <row r="49963" customHeight="1"/>
    <row r="49964" customHeight="1"/>
    <row r="49965" customHeight="1"/>
    <row r="49966" customHeight="1"/>
    <row r="49967" customHeight="1"/>
    <row r="49968" customHeight="1"/>
    <row r="49969" customHeight="1"/>
    <row r="49970" customHeight="1"/>
    <row r="49971" customHeight="1"/>
    <row r="49972" customHeight="1"/>
    <row r="49973" customHeight="1"/>
    <row r="49974" customHeight="1"/>
    <row r="49975" customHeight="1"/>
    <row r="49976" customHeight="1"/>
    <row r="49977" customHeight="1"/>
    <row r="49978" customHeight="1"/>
    <row r="49979" customHeight="1"/>
    <row r="49980" customHeight="1"/>
    <row r="49981" customHeight="1"/>
    <row r="49982" customHeight="1"/>
    <row r="49983" customHeight="1"/>
    <row r="49984" customHeight="1"/>
    <row r="49985" customHeight="1"/>
    <row r="49986" customHeight="1"/>
    <row r="49987" customHeight="1"/>
    <row r="49988" customHeight="1"/>
    <row r="49989" customHeight="1"/>
    <row r="49990" customHeight="1"/>
    <row r="49991" customHeight="1"/>
    <row r="49992" customHeight="1"/>
    <row r="49993" customHeight="1"/>
    <row r="49994" customHeight="1"/>
    <row r="49995" customHeight="1"/>
    <row r="49996" customHeight="1"/>
    <row r="49997" customHeight="1"/>
    <row r="49998" customHeight="1"/>
    <row r="49999" customHeight="1"/>
    <row r="50000" customHeight="1"/>
    <row r="50001" customHeight="1"/>
    <row r="50002" customHeight="1"/>
    <row r="50003" customHeight="1"/>
    <row r="50004" customHeight="1"/>
    <row r="50005" customHeight="1"/>
    <row r="50006" customHeight="1"/>
    <row r="50007" customHeight="1"/>
    <row r="50008" customHeight="1"/>
    <row r="50009" customHeight="1"/>
    <row r="50010" customHeight="1"/>
    <row r="50011" customHeight="1"/>
    <row r="50012" customHeight="1"/>
    <row r="50013" customHeight="1"/>
    <row r="50014" customHeight="1"/>
    <row r="50015" customHeight="1"/>
    <row r="50016" customHeight="1"/>
    <row r="50017" customHeight="1"/>
    <row r="50018" customHeight="1"/>
    <row r="50019" customHeight="1"/>
    <row r="50020" customHeight="1"/>
    <row r="50021" customHeight="1"/>
    <row r="50022" customHeight="1"/>
    <row r="50023" customHeight="1"/>
    <row r="50024" customHeight="1"/>
    <row r="50025" customHeight="1"/>
    <row r="50026" customHeight="1"/>
    <row r="50027" customHeight="1"/>
    <row r="50028" customHeight="1"/>
    <row r="50029" customHeight="1"/>
    <row r="50030" customHeight="1"/>
    <row r="50031" customHeight="1"/>
    <row r="50032" customHeight="1"/>
    <row r="50033" customHeight="1"/>
    <row r="50034" customHeight="1"/>
    <row r="50035" customHeight="1"/>
    <row r="50036" customHeight="1"/>
    <row r="50037" customHeight="1"/>
    <row r="50038" customHeight="1"/>
    <row r="50039" customHeight="1"/>
    <row r="50040" customHeight="1"/>
    <row r="50041" customHeight="1"/>
    <row r="50042" customHeight="1"/>
    <row r="50043" customHeight="1"/>
    <row r="50044" customHeight="1"/>
    <row r="50045" customHeight="1"/>
    <row r="50046" customHeight="1"/>
    <row r="50047" customHeight="1"/>
    <row r="50048" customHeight="1"/>
    <row r="50049" customHeight="1"/>
    <row r="50050" customHeight="1"/>
    <row r="50051" customHeight="1"/>
    <row r="50052" customHeight="1"/>
    <row r="50053" customHeight="1"/>
    <row r="50054" customHeight="1"/>
    <row r="50055" customHeight="1"/>
    <row r="50056" customHeight="1"/>
    <row r="50057" customHeight="1"/>
    <row r="50058" customHeight="1"/>
    <row r="50059" customHeight="1"/>
    <row r="50060" customHeight="1"/>
    <row r="50061" customHeight="1"/>
    <row r="50062" customHeight="1"/>
    <row r="50063" customHeight="1"/>
    <row r="50064" customHeight="1"/>
    <row r="50065" customHeight="1"/>
    <row r="50066" customHeight="1"/>
    <row r="50067" customHeight="1"/>
    <row r="50068" customHeight="1"/>
    <row r="50069" customHeight="1"/>
    <row r="50070" customHeight="1"/>
    <row r="50071" customHeight="1"/>
    <row r="50072" customHeight="1"/>
    <row r="50073" customHeight="1"/>
    <row r="50074" customHeight="1"/>
    <row r="50075" customHeight="1"/>
    <row r="50076" customHeight="1"/>
    <row r="50077" customHeight="1"/>
    <row r="50078" customHeight="1"/>
    <row r="50079" customHeight="1"/>
    <row r="50080" customHeight="1"/>
    <row r="50081" customHeight="1"/>
    <row r="50082" customHeight="1"/>
    <row r="50083" customHeight="1"/>
    <row r="50084" customHeight="1"/>
    <row r="50085" customHeight="1"/>
    <row r="50086" customHeight="1"/>
    <row r="50087" customHeight="1"/>
    <row r="50088" customHeight="1"/>
    <row r="50089" customHeight="1"/>
    <row r="50090" customHeight="1"/>
    <row r="50091" customHeight="1"/>
    <row r="50092" customHeight="1"/>
    <row r="50093" customHeight="1"/>
    <row r="50094" customHeight="1"/>
    <row r="50095" customHeight="1"/>
    <row r="50096" customHeight="1"/>
    <row r="50097" customHeight="1"/>
    <row r="50098" customHeight="1"/>
    <row r="50099" customHeight="1"/>
    <row r="50100" customHeight="1"/>
    <row r="50101" customHeight="1"/>
    <row r="50102" customHeight="1"/>
    <row r="50103" customHeight="1"/>
    <row r="50104" customHeight="1"/>
    <row r="50105" customHeight="1"/>
    <row r="50106" customHeight="1"/>
    <row r="50107" customHeight="1"/>
    <row r="50108" customHeight="1"/>
    <row r="50109" customHeight="1"/>
    <row r="50110" customHeight="1"/>
    <row r="50111" customHeight="1"/>
    <row r="50112" customHeight="1"/>
    <row r="50113" customHeight="1"/>
    <row r="50114" customHeight="1"/>
    <row r="50115" customHeight="1"/>
    <row r="50116" customHeight="1"/>
    <row r="50117" customHeight="1"/>
    <row r="50118" customHeight="1"/>
    <row r="50119" customHeight="1"/>
    <row r="50120" customHeight="1"/>
    <row r="50121" customHeight="1"/>
    <row r="50122" customHeight="1"/>
    <row r="50123" customHeight="1"/>
    <row r="50124" customHeight="1"/>
    <row r="50125" customHeight="1"/>
    <row r="50126" customHeight="1"/>
    <row r="50127" customHeight="1"/>
    <row r="50128" customHeight="1"/>
    <row r="50129" customHeight="1"/>
    <row r="50130" customHeight="1"/>
    <row r="50131" customHeight="1"/>
    <row r="50132" customHeight="1"/>
    <row r="50133" customHeight="1"/>
    <row r="50134" customHeight="1"/>
    <row r="50135" customHeight="1"/>
    <row r="50136" customHeight="1"/>
    <row r="50137" customHeight="1"/>
    <row r="50138" customHeight="1"/>
    <row r="50139" customHeight="1"/>
    <row r="50140" customHeight="1"/>
    <row r="50141" customHeight="1"/>
    <row r="50142" customHeight="1"/>
    <row r="50143" customHeight="1"/>
    <row r="50144" customHeight="1"/>
    <row r="50145" customHeight="1"/>
    <row r="50146" customHeight="1"/>
    <row r="50147" customHeight="1"/>
    <row r="50148" customHeight="1"/>
    <row r="50149" customHeight="1"/>
    <row r="50150" customHeight="1"/>
    <row r="50151" customHeight="1"/>
    <row r="50152" customHeight="1"/>
    <row r="50153" customHeight="1"/>
    <row r="50154" customHeight="1"/>
    <row r="50155" customHeight="1"/>
    <row r="50156" customHeight="1"/>
    <row r="50157" customHeight="1"/>
    <row r="50158" customHeight="1"/>
    <row r="50159" customHeight="1"/>
    <row r="50160" customHeight="1"/>
    <row r="50161" customHeight="1"/>
    <row r="50162" customHeight="1"/>
    <row r="50163" customHeight="1"/>
    <row r="50164" customHeight="1"/>
    <row r="50165" customHeight="1"/>
    <row r="50166" customHeight="1"/>
    <row r="50167" customHeight="1"/>
    <row r="50168" customHeight="1"/>
    <row r="50169" customHeight="1"/>
    <row r="50170" customHeight="1"/>
    <row r="50171" customHeight="1"/>
    <row r="50172" customHeight="1"/>
    <row r="50173" customHeight="1"/>
    <row r="50174" customHeight="1"/>
    <row r="50175" customHeight="1"/>
    <row r="50176" customHeight="1"/>
    <row r="50177" customHeight="1"/>
    <row r="50178" customHeight="1"/>
    <row r="50179" customHeight="1"/>
    <row r="50180" customHeight="1"/>
    <row r="50181" customHeight="1"/>
    <row r="50182" customHeight="1"/>
    <row r="50183" customHeight="1"/>
    <row r="50184" customHeight="1"/>
    <row r="50185" customHeight="1"/>
    <row r="50186" customHeight="1"/>
    <row r="50187" customHeight="1"/>
    <row r="50188" customHeight="1"/>
    <row r="50189" customHeight="1"/>
    <row r="50190" customHeight="1"/>
    <row r="50191" customHeight="1"/>
    <row r="50192" customHeight="1"/>
    <row r="50193" customHeight="1"/>
    <row r="50194" customHeight="1"/>
    <row r="50195" customHeight="1"/>
    <row r="50196" customHeight="1"/>
    <row r="50197" customHeight="1"/>
    <row r="50198" customHeight="1"/>
    <row r="50199" customHeight="1"/>
    <row r="50200" customHeight="1"/>
    <row r="50201" customHeight="1"/>
    <row r="50202" customHeight="1"/>
    <row r="50203" customHeight="1"/>
    <row r="50204" customHeight="1"/>
    <row r="50205" customHeight="1"/>
    <row r="50206" customHeight="1"/>
    <row r="50207" customHeight="1"/>
    <row r="50208" customHeight="1"/>
    <row r="50209" customHeight="1"/>
    <row r="50210" customHeight="1"/>
    <row r="50211" customHeight="1"/>
    <row r="50212" customHeight="1"/>
    <row r="50213" customHeight="1"/>
    <row r="50214" customHeight="1"/>
    <row r="50215" customHeight="1"/>
    <row r="50216" customHeight="1"/>
    <row r="50217" customHeight="1"/>
    <row r="50218" customHeight="1"/>
    <row r="50219" customHeight="1"/>
    <row r="50220" customHeight="1"/>
    <row r="50221" customHeight="1"/>
    <row r="50222" customHeight="1"/>
    <row r="50223" customHeight="1"/>
    <row r="50224" customHeight="1"/>
    <row r="50225" customHeight="1"/>
    <row r="50226" customHeight="1"/>
    <row r="50227" customHeight="1"/>
    <row r="50228" customHeight="1"/>
    <row r="50229" customHeight="1"/>
    <row r="50230" customHeight="1"/>
    <row r="50231" customHeight="1"/>
    <row r="50232" customHeight="1"/>
    <row r="50233" customHeight="1"/>
    <row r="50234" customHeight="1"/>
    <row r="50235" customHeight="1"/>
    <row r="50236" customHeight="1"/>
    <row r="50237" customHeight="1"/>
    <row r="50238" customHeight="1"/>
    <row r="50239" customHeight="1"/>
    <row r="50240" customHeight="1"/>
    <row r="50241" customHeight="1"/>
    <row r="50242" customHeight="1"/>
    <row r="50243" customHeight="1"/>
    <row r="50244" customHeight="1"/>
    <row r="50245" customHeight="1"/>
    <row r="50246" customHeight="1"/>
    <row r="50247" customHeight="1"/>
    <row r="50248" customHeight="1"/>
    <row r="50249" customHeight="1"/>
    <row r="50250" customHeight="1"/>
    <row r="50251" customHeight="1"/>
    <row r="50252" customHeight="1"/>
    <row r="50253" customHeight="1"/>
    <row r="50254" customHeight="1"/>
    <row r="50255" customHeight="1"/>
    <row r="50256" customHeight="1"/>
    <row r="50257" customHeight="1"/>
    <row r="50258" customHeight="1"/>
    <row r="50259" customHeight="1"/>
    <row r="50260" customHeight="1"/>
    <row r="50261" customHeight="1"/>
    <row r="50262" customHeight="1"/>
    <row r="50263" customHeight="1"/>
    <row r="50264" customHeight="1"/>
    <row r="50265" customHeight="1"/>
    <row r="50266" customHeight="1"/>
    <row r="50267" customHeight="1"/>
    <row r="50268" customHeight="1"/>
    <row r="50269" customHeight="1"/>
    <row r="50270" customHeight="1"/>
    <row r="50271" customHeight="1"/>
    <row r="50272" customHeight="1"/>
    <row r="50273" customHeight="1"/>
    <row r="50274" customHeight="1"/>
    <row r="50275" customHeight="1"/>
    <row r="50276" customHeight="1"/>
    <row r="50277" customHeight="1"/>
    <row r="50278" customHeight="1"/>
    <row r="50279" customHeight="1"/>
    <row r="50280" customHeight="1"/>
    <row r="50281" customHeight="1"/>
    <row r="50282" customHeight="1"/>
    <row r="50283" customHeight="1"/>
    <row r="50284" customHeight="1"/>
    <row r="50285" customHeight="1"/>
    <row r="50286" customHeight="1"/>
    <row r="50287" customHeight="1"/>
    <row r="50288" customHeight="1"/>
    <row r="50289" customHeight="1"/>
    <row r="50290" customHeight="1"/>
    <row r="50291" customHeight="1"/>
    <row r="50292" customHeight="1"/>
    <row r="50293" customHeight="1"/>
    <row r="50294" customHeight="1"/>
    <row r="50295" customHeight="1"/>
    <row r="50296" customHeight="1"/>
    <row r="50297" customHeight="1"/>
    <row r="50298" customHeight="1"/>
    <row r="50299" customHeight="1"/>
    <row r="50300" customHeight="1"/>
    <row r="50301" customHeight="1"/>
    <row r="50302" customHeight="1"/>
    <row r="50303" customHeight="1"/>
    <row r="50304" customHeight="1"/>
    <row r="50305" customHeight="1"/>
    <row r="50306" customHeight="1"/>
    <row r="50307" customHeight="1"/>
    <row r="50308" customHeight="1"/>
    <row r="50309" customHeight="1"/>
    <row r="50310" customHeight="1"/>
    <row r="50311" customHeight="1"/>
    <row r="50312" customHeight="1"/>
    <row r="50313" customHeight="1"/>
    <row r="50314" customHeight="1"/>
    <row r="50315" customHeight="1"/>
    <row r="50316" customHeight="1"/>
    <row r="50317" customHeight="1"/>
    <row r="50318" customHeight="1"/>
    <row r="50319" customHeight="1"/>
    <row r="50320" customHeight="1"/>
    <row r="50321" customHeight="1"/>
    <row r="50322" customHeight="1"/>
    <row r="50323" customHeight="1"/>
    <row r="50324" customHeight="1"/>
    <row r="50325" customHeight="1"/>
    <row r="50326" customHeight="1"/>
    <row r="50327" customHeight="1"/>
    <row r="50328" customHeight="1"/>
    <row r="50329" customHeight="1"/>
    <row r="50330" customHeight="1"/>
    <row r="50331" customHeight="1"/>
    <row r="50332" customHeight="1"/>
    <row r="50333" customHeight="1"/>
    <row r="50334" customHeight="1"/>
    <row r="50335" customHeight="1"/>
    <row r="50336" customHeight="1"/>
    <row r="50337" customHeight="1"/>
    <row r="50338" customHeight="1"/>
    <row r="50339" customHeight="1"/>
    <row r="50340" customHeight="1"/>
    <row r="50341" customHeight="1"/>
    <row r="50342" customHeight="1"/>
    <row r="50343" customHeight="1"/>
    <row r="50344" customHeight="1"/>
    <row r="50345" customHeight="1"/>
    <row r="50346" customHeight="1"/>
    <row r="50347" customHeight="1"/>
    <row r="50348" customHeight="1"/>
    <row r="50349" customHeight="1"/>
    <row r="50350" customHeight="1"/>
    <row r="50351" customHeight="1"/>
    <row r="50352" customHeight="1"/>
    <row r="50353" customHeight="1"/>
    <row r="50354" customHeight="1"/>
    <row r="50355" customHeight="1"/>
    <row r="50356" customHeight="1"/>
    <row r="50357" customHeight="1"/>
    <row r="50358" customHeight="1"/>
    <row r="50359" customHeight="1"/>
    <row r="50360" customHeight="1"/>
    <row r="50361" customHeight="1"/>
    <row r="50362" customHeight="1"/>
    <row r="50363" customHeight="1"/>
    <row r="50364" customHeight="1"/>
    <row r="50365" customHeight="1"/>
    <row r="50366" customHeight="1"/>
    <row r="50367" customHeight="1"/>
    <row r="50368" customHeight="1"/>
    <row r="50369" customHeight="1"/>
    <row r="50370" customHeight="1"/>
    <row r="50371" customHeight="1"/>
    <row r="50372" customHeight="1"/>
    <row r="50373" customHeight="1"/>
    <row r="50374" customHeight="1"/>
    <row r="50375" customHeight="1"/>
    <row r="50376" customHeight="1"/>
    <row r="50377" customHeight="1"/>
    <row r="50378" customHeight="1"/>
    <row r="50379" customHeight="1"/>
    <row r="50380" customHeight="1"/>
    <row r="50381" customHeight="1"/>
    <row r="50382" customHeight="1"/>
    <row r="50383" customHeight="1"/>
    <row r="50384" customHeight="1"/>
    <row r="50385" customHeight="1"/>
    <row r="50386" customHeight="1"/>
    <row r="50387" customHeight="1"/>
    <row r="50388" customHeight="1"/>
    <row r="50389" customHeight="1"/>
    <row r="50390" customHeight="1"/>
    <row r="50391" customHeight="1"/>
    <row r="50392" customHeight="1"/>
    <row r="50393" customHeight="1"/>
    <row r="50394" customHeight="1"/>
    <row r="50395" customHeight="1"/>
    <row r="50396" customHeight="1"/>
    <row r="50397" customHeight="1"/>
    <row r="50398" customHeight="1"/>
    <row r="50399" customHeight="1"/>
    <row r="50400" customHeight="1"/>
    <row r="50401" customHeight="1"/>
    <row r="50402" customHeight="1"/>
    <row r="50403" customHeight="1"/>
    <row r="50404" customHeight="1"/>
    <row r="50405" customHeight="1"/>
    <row r="50406" customHeight="1"/>
    <row r="50407" customHeight="1"/>
    <row r="50408" customHeight="1"/>
    <row r="50409" customHeight="1"/>
    <row r="50410" customHeight="1"/>
    <row r="50411" customHeight="1"/>
    <row r="50412" customHeight="1"/>
    <row r="50413" customHeight="1"/>
    <row r="50414" customHeight="1"/>
    <row r="50415" customHeight="1"/>
    <row r="50416" customHeight="1"/>
    <row r="50417" customHeight="1"/>
    <row r="50418" customHeight="1"/>
    <row r="50419" customHeight="1"/>
    <row r="50420" customHeight="1"/>
    <row r="50421" customHeight="1"/>
    <row r="50422" customHeight="1"/>
    <row r="50423" customHeight="1"/>
    <row r="50424" customHeight="1"/>
    <row r="50425" customHeight="1"/>
    <row r="50426" customHeight="1"/>
    <row r="50427" customHeight="1"/>
    <row r="50428" customHeight="1"/>
    <row r="50429" customHeight="1"/>
    <row r="50430" customHeight="1"/>
    <row r="50431" customHeight="1"/>
    <row r="50432" customHeight="1"/>
    <row r="50433" customHeight="1"/>
    <row r="50434" customHeight="1"/>
    <row r="50435" customHeight="1"/>
    <row r="50436" customHeight="1"/>
    <row r="50437" customHeight="1"/>
    <row r="50438" customHeight="1"/>
    <row r="50439" customHeight="1"/>
    <row r="50440" customHeight="1"/>
    <row r="50441" customHeight="1"/>
    <row r="50442" customHeight="1"/>
    <row r="50443" customHeight="1"/>
    <row r="50444" customHeight="1"/>
    <row r="50445" customHeight="1"/>
    <row r="50446" customHeight="1"/>
    <row r="50447" customHeight="1"/>
    <row r="50448" customHeight="1"/>
    <row r="50449" customHeight="1"/>
    <row r="50450" customHeight="1"/>
    <row r="50451" customHeight="1"/>
    <row r="50452" customHeight="1"/>
    <row r="50453" customHeight="1"/>
    <row r="50454" customHeight="1"/>
    <row r="50455" customHeight="1"/>
    <row r="50456" customHeight="1"/>
    <row r="50457" customHeight="1"/>
    <row r="50458" customHeight="1"/>
    <row r="50459" customHeight="1"/>
    <row r="50460" customHeight="1"/>
    <row r="50461" customHeight="1"/>
    <row r="50462" customHeight="1"/>
    <row r="50463" customHeight="1"/>
    <row r="50464" customHeight="1"/>
    <row r="50465" customHeight="1"/>
    <row r="50466" customHeight="1"/>
    <row r="50467" customHeight="1"/>
    <row r="50468" customHeight="1"/>
    <row r="50469" customHeight="1"/>
    <row r="50470" customHeight="1"/>
    <row r="50471" customHeight="1"/>
    <row r="50472" customHeight="1"/>
    <row r="50473" customHeight="1"/>
    <row r="50474" customHeight="1"/>
    <row r="50475" customHeight="1"/>
    <row r="50476" customHeight="1"/>
    <row r="50477" customHeight="1"/>
    <row r="50478" customHeight="1"/>
    <row r="50479" customHeight="1"/>
    <row r="50480" customHeight="1"/>
    <row r="50481" customHeight="1"/>
    <row r="50482" customHeight="1"/>
    <row r="50483" customHeight="1"/>
    <row r="50484" customHeight="1"/>
    <row r="50485" customHeight="1"/>
    <row r="50486" customHeight="1"/>
    <row r="50487" customHeight="1"/>
    <row r="50488" customHeight="1"/>
    <row r="50489" customHeight="1"/>
    <row r="50490" customHeight="1"/>
    <row r="50491" customHeight="1"/>
    <row r="50492" customHeight="1"/>
    <row r="50493" customHeight="1"/>
    <row r="50494" customHeight="1"/>
    <row r="50495" customHeight="1"/>
    <row r="50496" customHeight="1"/>
    <row r="50497" customHeight="1"/>
    <row r="50498" customHeight="1"/>
    <row r="50499" customHeight="1"/>
    <row r="50500" customHeight="1"/>
    <row r="50501" customHeight="1"/>
    <row r="50502" customHeight="1"/>
    <row r="50503" customHeight="1"/>
    <row r="50504" customHeight="1"/>
    <row r="50505" customHeight="1"/>
    <row r="50506" customHeight="1"/>
    <row r="50507" customHeight="1"/>
    <row r="50508" customHeight="1"/>
    <row r="50509" customHeight="1"/>
    <row r="50510" customHeight="1"/>
    <row r="50511" customHeight="1"/>
    <row r="50512" customHeight="1"/>
    <row r="50513" customHeight="1"/>
    <row r="50514" customHeight="1"/>
    <row r="50515" customHeight="1"/>
    <row r="50516" customHeight="1"/>
    <row r="50517" customHeight="1"/>
    <row r="50518" customHeight="1"/>
    <row r="50519" customHeight="1"/>
    <row r="50520" customHeight="1"/>
    <row r="50521" customHeight="1"/>
    <row r="50522" customHeight="1"/>
    <row r="50523" customHeight="1"/>
    <row r="50524" customHeight="1"/>
    <row r="50525" customHeight="1"/>
    <row r="50526" customHeight="1"/>
    <row r="50527" customHeight="1"/>
    <row r="50528" customHeight="1"/>
    <row r="50529" customHeight="1"/>
    <row r="50530" customHeight="1"/>
    <row r="50531" customHeight="1"/>
    <row r="50532" customHeight="1"/>
    <row r="50533" customHeight="1"/>
    <row r="50534" customHeight="1"/>
    <row r="50535" customHeight="1"/>
    <row r="50536" customHeight="1"/>
    <row r="50537" customHeight="1"/>
    <row r="50538" customHeight="1"/>
    <row r="50539" customHeight="1"/>
    <row r="50540" customHeight="1"/>
    <row r="50541" customHeight="1"/>
    <row r="50542" customHeight="1"/>
    <row r="50543" customHeight="1"/>
    <row r="50544" customHeight="1"/>
    <row r="50545" customHeight="1"/>
    <row r="50546" customHeight="1"/>
    <row r="50547" customHeight="1"/>
    <row r="50548" customHeight="1"/>
    <row r="50549" customHeight="1"/>
    <row r="50550" customHeight="1"/>
    <row r="50551" customHeight="1"/>
    <row r="50552" customHeight="1"/>
    <row r="50553" customHeight="1"/>
    <row r="50554" customHeight="1"/>
    <row r="50555" customHeight="1"/>
    <row r="50556" customHeight="1"/>
    <row r="50557" customHeight="1"/>
    <row r="50558" customHeight="1"/>
    <row r="50559" customHeight="1"/>
    <row r="50560" customHeight="1"/>
    <row r="50561" customHeight="1"/>
    <row r="50562" customHeight="1"/>
    <row r="50563" customHeight="1"/>
    <row r="50564" customHeight="1"/>
    <row r="50565" customHeight="1"/>
    <row r="50566" customHeight="1"/>
    <row r="50567" customHeight="1"/>
    <row r="50568" customHeight="1"/>
    <row r="50569" customHeight="1"/>
    <row r="50570" customHeight="1"/>
    <row r="50571" customHeight="1"/>
    <row r="50572" customHeight="1"/>
    <row r="50573" customHeight="1"/>
    <row r="50574" customHeight="1"/>
    <row r="50575" customHeight="1"/>
    <row r="50576" customHeight="1"/>
    <row r="50577" customHeight="1"/>
    <row r="50578" customHeight="1"/>
    <row r="50579" customHeight="1"/>
    <row r="50580" customHeight="1"/>
    <row r="50581" customHeight="1"/>
    <row r="50582" customHeight="1"/>
    <row r="50583" customHeight="1"/>
    <row r="50584" customHeight="1"/>
    <row r="50585" customHeight="1"/>
    <row r="50586" customHeight="1"/>
    <row r="50587" customHeight="1"/>
    <row r="50588" customHeight="1"/>
    <row r="50589" customHeight="1"/>
    <row r="50590" customHeight="1"/>
    <row r="50591" customHeight="1"/>
    <row r="50592" customHeight="1"/>
    <row r="50593" customHeight="1"/>
    <row r="50594" customHeight="1"/>
    <row r="50595" customHeight="1"/>
    <row r="50596" customHeight="1"/>
    <row r="50597" customHeight="1"/>
    <row r="50598" customHeight="1"/>
    <row r="50599" customHeight="1"/>
    <row r="50600" customHeight="1"/>
    <row r="50601" customHeight="1"/>
    <row r="50602" customHeight="1"/>
    <row r="50603" customHeight="1"/>
    <row r="50604" customHeight="1"/>
    <row r="50605" customHeight="1"/>
    <row r="50606" customHeight="1"/>
    <row r="50607" customHeight="1"/>
    <row r="50608" customHeight="1"/>
    <row r="50609" customHeight="1"/>
    <row r="50610" customHeight="1"/>
    <row r="50611" customHeight="1"/>
    <row r="50612" customHeight="1"/>
    <row r="50613" customHeight="1"/>
    <row r="50614" customHeight="1"/>
    <row r="50615" customHeight="1"/>
    <row r="50616" customHeight="1"/>
    <row r="50617" customHeight="1"/>
    <row r="50618" customHeight="1"/>
    <row r="50619" customHeight="1"/>
    <row r="50620" customHeight="1"/>
    <row r="50621" customHeight="1"/>
    <row r="50622" customHeight="1"/>
    <row r="50623" customHeight="1"/>
    <row r="50624" customHeight="1"/>
    <row r="50625" customHeight="1"/>
    <row r="50626" customHeight="1"/>
    <row r="50627" customHeight="1"/>
    <row r="50628" customHeight="1"/>
    <row r="50629" customHeight="1"/>
    <row r="50630" customHeight="1"/>
    <row r="50631" customHeight="1"/>
    <row r="50632" customHeight="1"/>
    <row r="50633" customHeight="1"/>
    <row r="50634" customHeight="1"/>
    <row r="50635" customHeight="1"/>
    <row r="50636" customHeight="1"/>
    <row r="50637" customHeight="1"/>
    <row r="50638" customHeight="1"/>
    <row r="50639" customHeight="1"/>
    <row r="50640" customHeight="1"/>
    <row r="50641" customHeight="1"/>
    <row r="50642" customHeight="1"/>
    <row r="50643" customHeight="1"/>
    <row r="50644" customHeight="1"/>
    <row r="50645" customHeight="1"/>
    <row r="50646" customHeight="1"/>
    <row r="50647" customHeight="1"/>
    <row r="50648" customHeight="1"/>
    <row r="50649" customHeight="1"/>
    <row r="50650" customHeight="1"/>
    <row r="50651" customHeight="1"/>
    <row r="50652" customHeight="1"/>
    <row r="50653" customHeight="1"/>
    <row r="50654" customHeight="1"/>
    <row r="50655" customHeight="1"/>
    <row r="50656" customHeight="1"/>
    <row r="50657" customHeight="1"/>
    <row r="50658" customHeight="1"/>
    <row r="50659" customHeight="1"/>
    <row r="50660" customHeight="1"/>
    <row r="50661" customHeight="1"/>
    <row r="50662" customHeight="1"/>
    <row r="50663" customHeight="1"/>
    <row r="50664" customHeight="1"/>
    <row r="50665" customHeight="1"/>
    <row r="50666" customHeight="1"/>
    <row r="50667" customHeight="1"/>
    <row r="50668" customHeight="1"/>
    <row r="50669" customHeight="1"/>
    <row r="50670" customHeight="1"/>
    <row r="50671" customHeight="1"/>
    <row r="50672" customHeight="1"/>
    <row r="50673" customHeight="1"/>
    <row r="50674" customHeight="1"/>
    <row r="50675" customHeight="1"/>
    <row r="50676" customHeight="1"/>
    <row r="50677" customHeight="1"/>
    <row r="50678" customHeight="1"/>
    <row r="50679" customHeight="1"/>
    <row r="50680" customHeight="1"/>
    <row r="50681" customHeight="1"/>
    <row r="50682" customHeight="1"/>
    <row r="50683" customHeight="1"/>
    <row r="50684" customHeight="1"/>
    <row r="50685" customHeight="1"/>
    <row r="50686" customHeight="1"/>
    <row r="50687" customHeight="1"/>
    <row r="50688" customHeight="1"/>
    <row r="50689" customHeight="1"/>
    <row r="50690" customHeight="1"/>
    <row r="50691" customHeight="1"/>
    <row r="50692" customHeight="1"/>
    <row r="50693" customHeight="1"/>
    <row r="50694" customHeight="1"/>
    <row r="50695" customHeight="1"/>
    <row r="50696" customHeight="1"/>
    <row r="50697" customHeight="1"/>
    <row r="50698" customHeight="1"/>
    <row r="50699" customHeight="1"/>
    <row r="50700" customHeight="1"/>
    <row r="50701" customHeight="1"/>
    <row r="50702" customHeight="1"/>
    <row r="50703" customHeight="1"/>
    <row r="50704" customHeight="1"/>
    <row r="50705" customHeight="1"/>
    <row r="50706" customHeight="1"/>
    <row r="50707" customHeight="1"/>
    <row r="50708" customHeight="1"/>
    <row r="50709" customHeight="1"/>
    <row r="50710" customHeight="1"/>
    <row r="50711" customHeight="1"/>
    <row r="50712" customHeight="1"/>
    <row r="50713" customHeight="1"/>
    <row r="50714" customHeight="1"/>
    <row r="50715" customHeight="1"/>
    <row r="50716" customHeight="1"/>
    <row r="50717" customHeight="1"/>
    <row r="50718" customHeight="1"/>
    <row r="50719" customHeight="1"/>
    <row r="50720" customHeight="1"/>
    <row r="50721" customHeight="1"/>
    <row r="50722" customHeight="1"/>
    <row r="50723" customHeight="1"/>
    <row r="50724" customHeight="1"/>
    <row r="50725" customHeight="1"/>
    <row r="50726" customHeight="1"/>
    <row r="50727" customHeight="1"/>
    <row r="50728" customHeight="1"/>
    <row r="50729" customHeight="1"/>
    <row r="50730" customHeight="1"/>
    <row r="50731" customHeight="1"/>
    <row r="50732" customHeight="1"/>
    <row r="50733" customHeight="1"/>
    <row r="50734" customHeight="1"/>
    <row r="50735" customHeight="1"/>
    <row r="50736" customHeight="1"/>
    <row r="50737" customHeight="1"/>
    <row r="50738" customHeight="1"/>
    <row r="50739" customHeight="1"/>
    <row r="50740" customHeight="1"/>
    <row r="50741" customHeight="1"/>
    <row r="50742" customHeight="1"/>
    <row r="50743" customHeight="1"/>
    <row r="50744" customHeight="1"/>
    <row r="50745" customHeight="1"/>
    <row r="50746" customHeight="1"/>
    <row r="50747" customHeight="1"/>
    <row r="50748" customHeight="1"/>
    <row r="50749" customHeight="1"/>
    <row r="50750" customHeight="1"/>
    <row r="50751" customHeight="1"/>
    <row r="50752" customHeight="1"/>
    <row r="50753" customHeight="1"/>
    <row r="50754" customHeight="1"/>
    <row r="50755" customHeight="1"/>
    <row r="50756" customHeight="1"/>
    <row r="50757" customHeight="1"/>
    <row r="50758" customHeight="1"/>
    <row r="50759" customHeight="1"/>
    <row r="50760" customHeight="1"/>
    <row r="50761" customHeight="1"/>
    <row r="50762" customHeight="1"/>
    <row r="50763" customHeight="1"/>
    <row r="50764" customHeight="1"/>
    <row r="50765" customHeight="1"/>
    <row r="50766" customHeight="1"/>
    <row r="50767" customHeight="1"/>
    <row r="50768" customHeight="1"/>
    <row r="50769" customHeight="1"/>
    <row r="50770" customHeight="1"/>
    <row r="50771" customHeight="1"/>
    <row r="50772" customHeight="1"/>
    <row r="50773" customHeight="1"/>
    <row r="50774" customHeight="1"/>
    <row r="50775" customHeight="1"/>
    <row r="50776" customHeight="1"/>
    <row r="50777" customHeight="1"/>
    <row r="50778" customHeight="1"/>
    <row r="50779" customHeight="1"/>
    <row r="50780" customHeight="1"/>
    <row r="50781" customHeight="1"/>
    <row r="50782" customHeight="1"/>
    <row r="50783" customHeight="1"/>
    <row r="50784" customHeight="1"/>
    <row r="50785" customHeight="1"/>
    <row r="50786" customHeight="1"/>
    <row r="50787" customHeight="1"/>
    <row r="50788" customHeight="1"/>
    <row r="50789" customHeight="1"/>
    <row r="50790" customHeight="1"/>
    <row r="50791" customHeight="1"/>
    <row r="50792" customHeight="1"/>
    <row r="50793" customHeight="1"/>
    <row r="50794" customHeight="1"/>
    <row r="50795" customHeight="1"/>
    <row r="50796" customHeight="1"/>
    <row r="50797" customHeight="1"/>
    <row r="50798" customHeight="1"/>
    <row r="50799" customHeight="1"/>
    <row r="50800" customHeight="1"/>
    <row r="50801" customHeight="1"/>
    <row r="50802" customHeight="1"/>
    <row r="50803" customHeight="1"/>
    <row r="50804" customHeight="1"/>
    <row r="50805" customHeight="1"/>
    <row r="50806" customHeight="1"/>
    <row r="50807" customHeight="1"/>
    <row r="50808" customHeight="1"/>
    <row r="50809" customHeight="1"/>
    <row r="50810" customHeight="1"/>
    <row r="50811" customHeight="1"/>
    <row r="50812" customHeight="1"/>
    <row r="50813" customHeight="1"/>
    <row r="50814" customHeight="1"/>
    <row r="50815" customHeight="1"/>
    <row r="50816" customHeight="1"/>
    <row r="50817" customHeight="1"/>
    <row r="50818" customHeight="1"/>
    <row r="50819" customHeight="1"/>
    <row r="50820" customHeight="1"/>
    <row r="50821" customHeight="1"/>
    <row r="50822" customHeight="1"/>
    <row r="50823" customHeight="1"/>
    <row r="50824" customHeight="1"/>
    <row r="50825" customHeight="1"/>
    <row r="50826" customHeight="1"/>
    <row r="50827" customHeight="1"/>
    <row r="50828" customHeight="1"/>
    <row r="50829" customHeight="1"/>
    <row r="50830" customHeight="1"/>
    <row r="50831" customHeight="1"/>
    <row r="50832" customHeight="1"/>
    <row r="50833" customHeight="1"/>
    <row r="50834" customHeight="1"/>
    <row r="50835" customHeight="1"/>
    <row r="50836" customHeight="1"/>
    <row r="50837" customHeight="1"/>
    <row r="50838" customHeight="1"/>
    <row r="50839" customHeight="1"/>
    <row r="50840" customHeight="1"/>
    <row r="50841" customHeight="1"/>
    <row r="50842" customHeight="1"/>
    <row r="50843" customHeight="1"/>
    <row r="50844" customHeight="1"/>
    <row r="50845" customHeight="1"/>
    <row r="50846" customHeight="1"/>
    <row r="50847" customHeight="1"/>
    <row r="50848" customHeight="1"/>
    <row r="50849" customHeight="1"/>
    <row r="50850" customHeight="1"/>
    <row r="50851" customHeight="1"/>
    <row r="50852" customHeight="1"/>
    <row r="50853" customHeight="1"/>
    <row r="50854" customHeight="1"/>
    <row r="50855" customHeight="1"/>
    <row r="50856" customHeight="1"/>
    <row r="50857" customHeight="1"/>
    <row r="50858" customHeight="1"/>
    <row r="50859" customHeight="1"/>
    <row r="50860" customHeight="1"/>
    <row r="50861" customHeight="1"/>
    <row r="50862" customHeight="1"/>
    <row r="50863" customHeight="1"/>
    <row r="50864" customHeight="1"/>
    <row r="50865" customHeight="1"/>
    <row r="50866" customHeight="1"/>
    <row r="50867" customHeight="1"/>
    <row r="50868" customHeight="1"/>
    <row r="50869" customHeight="1"/>
    <row r="50870" customHeight="1"/>
    <row r="50871" customHeight="1"/>
    <row r="50872" customHeight="1"/>
    <row r="50873" customHeight="1"/>
    <row r="50874" customHeight="1"/>
    <row r="50875" customHeight="1"/>
    <row r="50876" customHeight="1"/>
    <row r="50877" customHeight="1"/>
    <row r="50878" customHeight="1"/>
    <row r="50879" customHeight="1"/>
    <row r="50880" customHeight="1"/>
    <row r="50881" customHeight="1"/>
    <row r="50882" customHeight="1"/>
    <row r="50883" customHeight="1"/>
    <row r="50884" customHeight="1"/>
    <row r="50885" customHeight="1"/>
    <row r="50886" customHeight="1"/>
    <row r="50887" customHeight="1"/>
    <row r="50888" customHeight="1"/>
    <row r="50889" customHeight="1"/>
    <row r="50890" customHeight="1"/>
    <row r="50891" customHeight="1"/>
    <row r="50892" customHeight="1"/>
    <row r="50893" customHeight="1"/>
    <row r="50894" customHeight="1"/>
    <row r="50895" customHeight="1"/>
    <row r="50896" customHeight="1"/>
    <row r="50897" customHeight="1"/>
    <row r="50898" customHeight="1"/>
    <row r="50899" customHeight="1"/>
    <row r="50900" customHeight="1"/>
    <row r="50901" customHeight="1"/>
    <row r="50902" customHeight="1"/>
    <row r="50903" customHeight="1"/>
    <row r="50904" customHeight="1"/>
    <row r="50905" customHeight="1"/>
    <row r="50906" customHeight="1"/>
    <row r="50907" customHeight="1"/>
    <row r="50908" customHeight="1"/>
    <row r="50909" customHeight="1"/>
    <row r="50910" customHeight="1"/>
    <row r="50911" customHeight="1"/>
    <row r="50912" customHeight="1"/>
    <row r="50913" customHeight="1"/>
    <row r="50914" customHeight="1"/>
    <row r="50915" customHeight="1"/>
    <row r="50916" customHeight="1"/>
    <row r="50917" customHeight="1"/>
    <row r="50918" customHeight="1"/>
    <row r="50919" customHeight="1"/>
    <row r="50920" customHeight="1"/>
    <row r="50921" customHeight="1"/>
    <row r="50922" customHeight="1"/>
    <row r="50923" customHeight="1"/>
    <row r="50924" customHeight="1"/>
    <row r="50925" customHeight="1"/>
    <row r="50926" customHeight="1"/>
    <row r="50927" customHeight="1"/>
    <row r="50928" customHeight="1"/>
    <row r="50929" customHeight="1"/>
    <row r="50930" customHeight="1"/>
    <row r="50931" customHeight="1"/>
    <row r="50932" customHeight="1"/>
    <row r="50933" customHeight="1"/>
    <row r="50934" customHeight="1"/>
    <row r="50935" customHeight="1"/>
    <row r="50936" customHeight="1"/>
    <row r="50937" customHeight="1"/>
    <row r="50938" customHeight="1"/>
    <row r="50939" customHeight="1"/>
    <row r="50940" customHeight="1"/>
    <row r="50941" customHeight="1"/>
    <row r="50942" customHeight="1"/>
    <row r="50943" customHeight="1"/>
    <row r="50944" customHeight="1"/>
    <row r="50945" customHeight="1"/>
    <row r="50946" customHeight="1"/>
    <row r="50947" customHeight="1"/>
    <row r="50948" customHeight="1"/>
    <row r="50949" customHeight="1"/>
    <row r="50950" customHeight="1"/>
    <row r="50951" customHeight="1"/>
    <row r="50952" customHeight="1"/>
    <row r="50953" customHeight="1"/>
    <row r="50954" customHeight="1"/>
    <row r="50955" customHeight="1"/>
    <row r="50956" customHeight="1"/>
    <row r="50957" customHeight="1"/>
    <row r="50958" customHeight="1"/>
    <row r="50959" customHeight="1"/>
    <row r="50960" customHeight="1"/>
    <row r="50961" customHeight="1"/>
    <row r="50962" customHeight="1"/>
    <row r="50963" customHeight="1"/>
    <row r="50964" customHeight="1"/>
    <row r="50965" customHeight="1"/>
    <row r="50966" customHeight="1"/>
    <row r="50967" customHeight="1"/>
    <row r="50968" customHeight="1"/>
    <row r="50969" customHeight="1"/>
    <row r="50970" customHeight="1"/>
    <row r="50971" customHeight="1"/>
    <row r="50972" customHeight="1"/>
    <row r="50973" customHeight="1"/>
    <row r="50974" customHeight="1"/>
    <row r="50975" customHeight="1"/>
    <row r="50976" customHeight="1"/>
    <row r="50977" customHeight="1"/>
    <row r="50978" customHeight="1"/>
    <row r="50979" customHeight="1"/>
    <row r="50980" customHeight="1"/>
    <row r="50981" customHeight="1"/>
    <row r="50982" customHeight="1"/>
    <row r="50983" customHeight="1"/>
    <row r="50984" customHeight="1"/>
    <row r="50985" customHeight="1"/>
    <row r="50986" customHeight="1"/>
    <row r="50987" customHeight="1"/>
    <row r="50988" customHeight="1"/>
    <row r="50989" customHeight="1"/>
    <row r="50990" customHeight="1"/>
    <row r="50991" customHeight="1"/>
    <row r="50992" customHeight="1"/>
    <row r="50993" customHeight="1"/>
    <row r="50994" customHeight="1"/>
    <row r="50995" customHeight="1"/>
    <row r="50996" customHeight="1"/>
    <row r="50997" customHeight="1"/>
    <row r="50998" customHeight="1"/>
    <row r="50999" customHeight="1"/>
    <row r="51000" customHeight="1"/>
    <row r="51001" customHeight="1"/>
    <row r="51002" customHeight="1"/>
    <row r="51003" customHeight="1"/>
    <row r="51004" customHeight="1"/>
    <row r="51005" customHeight="1"/>
    <row r="51006" customHeight="1"/>
    <row r="51007" customHeight="1"/>
    <row r="51008" customHeight="1"/>
    <row r="51009" customHeight="1"/>
    <row r="51010" customHeight="1"/>
    <row r="51011" customHeight="1"/>
    <row r="51012" customHeight="1"/>
    <row r="51013" customHeight="1"/>
    <row r="51014" customHeight="1"/>
    <row r="51015" customHeight="1"/>
    <row r="51016" customHeight="1"/>
    <row r="51017" customHeight="1"/>
    <row r="51018" customHeight="1"/>
    <row r="51019" customHeight="1"/>
    <row r="51020" customHeight="1"/>
    <row r="51021" customHeight="1"/>
    <row r="51022" customHeight="1"/>
    <row r="51023" customHeight="1"/>
    <row r="51024" customHeight="1"/>
    <row r="51025" customHeight="1"/>
    <row r="51026" customHeight="1"/>
    <row r="51027" customHeight="1"/>
    <row r="51028" customHeight="1"/>
    <row r="51029" customHeight="1"/>
    <row r="51030" customHeight="1"/>
    <row r="51031" customHeight="1"/>
    <row r="51032" customHeight="1"/>
    <row r="51033" customHeight="1"/>
    <row r="51034" customHeight="1"/>
    <row r="51035" customHeight="1"/>
    <row r="51036" customHeight="1"/>
    <row r="51037" customHeight="1"/>
    <row r="51038" customHeight="1"/>
    <row r="51039" customHeight="1"/>
    <row r="51040" customHeight="1"/>
    <row r="51041" customHeight="1"/>
    <row r="51042" customHeight="1"/>
    <row r="51043" customHeight="1"/>
    <row r="51044" customHeight="1"/>
    <row r="51045" customHeight="1"/>
    <row r="51046" customHeight="1"/>
    <row r="51047" customHeight="1"/>
    <row r="51048" customHeight="1"/>
    <row r="51049" customHeight="1"/>
    <row r="51050" customHeight="1"/>
    <row r="51051" customHeight="1"/>
    <row r="51052" customHeight="1"/>
    <row r="51053" customHeight="1"/>
    <row r="51054" customHeight="1"/>
    <row r="51055" customHeight="1"/>
    <row r="51056" customHeight="1"/>
    <row r="51057" customHeight="1"/>
    <row r="51058" customHeight="1"/>
    <row r="51059" customHeight="1"/>
    <row r="51060" customHeight="1"/>
    <row r="51061" customHeight="1"/>
    <row r="51062" customHeight="1"/>
    <row r="51063" customHeight="1"/>
    <row r="51064" customHeight="1"/>
    <row r="51065" customHeight="1"/>
    <row r="51066" customHeight="1"/>
    <row r="51067" customHeight="1"/>
    <row r="51068" customHeight="1"/>
    <row r="51069" customHeight="1"/>
    <row r="51070" customHeight="1"/>
    <row r="51071" customHeight="1"/>
    <row r="51072" customHeight="1"/>
    <row r="51073" customHeight="1"/>
    <row r="51074" customHeight="1"/>
    <row r="51075" customHeight="1"/>
    <row r="51076" customHeight="1"/>
    <row r="51077" customHeight="1"/>
    <row r="51078" customHeight="1"/>
    <row r="51079" customHeight="1"/>
    <row r="51080" customHeight="1"/>
    <row r="51081" customHeight="1"/>
    <row r="51082" customHeight="1"/>
    <row r="51083" customHeight="1"/>
    <row r="51084" customHeight="1"/>
    <row r="51085" customHeight="1"/>
    <row r="51086" customHeight="1"/>
    <row r="51087" customHeight="1"/>
    <row r="51088" customHeight="1"/>
    <row r="51089" customHeight="1"/>
    <row r="51090" customHeight="1"/>
    <row r="51091" customHeight="1"/>
    <row r="51092" customHeight="1"/>
    <row r="51093" customHeight="1"/>
    <row r="51094" customHeight="1"/>
    <row r="51095" customHeight="1"/>
    <row r="51096" customHeight="1"/>
    <row r="51097" customHeight="1"/>
    <row r="51098" customHeight="1"/>
    <row r="51099" customHeight="1"/>
    <row r="51100" customHeight="1"/>
    <row r="51101" customHeight="1"/>
    <row r="51102" customHeight="1"/>
    <row r="51103" customHeight="1"/>
    <row r="51104" customHeight="1"/>
    <row r="51105" customHeight="1"/>
    <row r="51106" customHeight="1"/>
    <row r="51107" customHeight="1"/>
    <row r="51108" customHeight="1"/>
    <row r="51109" customHeight="1"/>
    <row r="51110" customHeight="1"/>
    <row r="51111" customHeight="1"/>
    <row r="51112" customHeight="1"/>
    <row r="51113" customHeight="1"/>
    <row r="51114" customHeight="1"/>
    <row r="51115" customHeight="1"/>
    <row r="51116" customHeight="1"/>
    <row r="51117" customHeight="1"/>
    <row r="51118" customHeight="1"/>
    <row r="51119" customHeight="1"/>
    <row r="51120" customHeight="1"/>
    <row r="51121" customHeight="1"/>
    <row r="51122" customHeight="1"/>
    <row r="51123" customHeight="1"/>
    <row r="51124" customHeight="1"/>
    <row r="51125" customHeight="1"/>
    <row r="51126" customHeight="1"/>
    <row r="51127" customHeight="1"/>
    <row r="51128" customHeight="1"/>
    <row r="51129" customHeight="1"/>
    <row r="51130" customHeight="1"/>
    <row r="51131" customHeight="1"/>
    <row r="51132" customHeight="1"/>
    <row r="51133" customHeight="1"/>
    <row r="51134" customHeight="1"/>
    <row r="51135" customHeight="1"/>
    <row r="51136" customHeight="1"/>
    <row r="51137" customHeight="1"/>
    <row r="51138" customHeight="1"/>
    <row r="51139" customHeight="1"/>
    <row r="51140" customHeight="1"/>
    <row r="51141" customHeight="1"/>
    <row r="51142" customHeight="1"/>
    <row r="51143" customHeight="1"/>
    <row r="51144" customHeight="1"/>
    <row r="51145" customHeight="1"/>
    <row r="51146" customHeight="1"/>
    <row r="51147" customHeight="1"/>
    <row r="51148" customHeight="1"/>
    <row r="51149" customHeight="1"/>
    <row r="51150" customHeight="1"/>
    <row r="51151" customHeight="1"/>
    <row r="51152" customHeight="1"/>
    <row r="51153" customHeight="1"/>
    <row r="51154" customHeight="1"/>
    <row r="51155" customHeight="1"/>
    <row r="51156" customHeight="1"/>
    <row r="51157" customHeight="1"/>
    <row r="51158" customHeight="1"/>
    <row r="51159" customHeight="1"/>
    <row r="51160" customHeight="1"/>
    <row r="51161" customHeight="1"/>
    <row r="51162" customHeight="1"/>
    <row r="51163" customHeight="1"/>
    <row r="51164" customHeight="1"/>
    <row r="51165" customHeight="1"/>
    <row r="51166" customHeight="1"/>
    <row r="51167" customHeight="1"/>
    <row r="51168" customHeight="1"/>
    <row r="51169" customHeight="1"/>
    <row r="51170" customHeight="1"/>
    <row r="51171" customHeight="1"/>
    <row r="51172" customHeight="1"/>
    <row r="51173" customHeight="1"/>
    <row r="51174" customHeight="1"/>
    <row r="51175" customHeight="1"/>
    <row r="51176" customHeight="1"/>
    <row r="51177" customHeight="1"/>
    <row r="51178" customHeight="1"/>
    <row r="51179" customHeight="1"/>
    <row r="51180" customHeight="1"/>
    <row r="51181" customHeight="1"/>
    <row r="51182" customHeight="1"/>
    <row r="51183" customHeight="1"/>
    <row r="51184" customHeight="1"/>
    <row r="51185" customHeight="1"/>
    <row r="51186" customHeight="1"/>
    <row r="51187" customHeight="1"/>
    <row r="51188" customHeight="1"/>
    <row r="51189" customHeight="1"/>
    <row r="51190" customHeight="1"/>
    <row r="51191" customHeight="1"/>
    <row r="51192" customHeight="1"/>
    <row r="51193" customHeight="1"/>
    <row r="51194" customHeight="1"/>
    <row r="51195" customHeight="1"/>
    <row r="51196" customHeight="1"/>
    <row r="51197" customHeight="1"/>
    <row r="51198" customHeight="1"/>
    <row r="51199" customHeight="1"/>
    <row r="51200" customHeight="1"/>
    <row r="51201" customHeight="1"/>
    <row r="51202" customHeight="1"/>
    <row r="51203" customHeight="1"/>
    <row r="51204" customHeight="1"/>
    <row r="51205" customHeight="1"/>
    <row r="51206" customHeight="1"/>
    <row r="51207" customHeight="1"/>
    <row r="51208" customHeight="1"/>
    <row r="51209" customHeight="1"/>
    <row r="51210" customHeight="1"/>
    <row r="51211" customHeight="1"/>
    <row r="51212" customHeight="1"/>
    <row r="51213" customHeight="1"/>
    <row r="51214" customHeight="1"/>
    <row r="51215" customHeight="1"/>
    <row r="51216" customHeight="1"/>
    <row r="51217" customHeight="1"/>
    <row r="51218" customHeight="1"/>
    <row r="51219" customHeight="1"/>
    <row r="51220" customHeight="1"/>
    <row r="51221" customHeight="1"/>
    <row r="51222" customHeight="1"/>
    <row r="51223" customHeight="1"/>
    <row r="51224" customHeight="1"/>
    <row r="51225" customHeight="1"/>
    <row r="51226" customHeight="1"/>
    <row r="51227" customHeight="1"/>
    <row r="51228" customHeight="1"/>
    <row r="51229" customHeight="1"/>
    <row r="51230" customHeight="1"/>
    <row r="51231" customHeight="1"/>
    <row r="51232" customHeight="1"/>
    <row r="51233" customHeight="1"/>
    <row r="51234" customHeight="1"/>
    <row r="51235" customHeight="1"/>
    <row r="51236" customHeight="1"/>
    <row r="51237" customHeight="1"/>
    <row r="51238" customHeight="1"/>
    <row r="51239" customHeight="1"/>
    <row r="51240" customHeight="1"/>
    <row r="51241" customHeight="1"/>
    <row r="51242" customHeight="1"/>
    <row r="51243" customHeight="1"/>
    <row r="51244" customHeight="1"/>
    <row r="51245" customHeight="1"/>
    <row r="51246" customHeight="1"/>
    <row r="51247" customHeight="1"/>
    <row r="51248" customHeight="1"/>
    <row r="51249" customHeight="1"/>
    <row r="51250" customHeight="1"/>
    <row r="51251" customHeight="1"/>
    <row r="51252" customHeight="1"/>
    <row r="51253" customHeight="1"/>
    <row r="51254" customHeight="1"/>
    <row r="51255" customHeight="1"/>
    <row r="51256" customHeight="1"/>
    <row r="51257" customHeight="1"/>
    <row r="51258" customHeight="1"/>
    <row r="51259" customHeight="1"/>
    <row r="51260" customHeight="1"/>
    <row r="51261" customHeight="1"/>
    <row r="51262" customHeight="1"/>
    <row r="51263" customHeight="1"/>
    <row r="51264" customHeight="1"/>
    <row r="51265" customHeight="1"/>
    <row r="51266" customHeight="1"/>
    <row r="51267" customHeight="1"/>
    <row r="51268" customHeight="1"/>
    <row r="51269" customHeight="1"/>
    <row r="51270" customHeight="1"/>
    <row r="51271" customHeight="1"/>
    <row r="51272" customHeight="1"/>
    <row r="51273" customHeight="1"/>
    <row r="51274" customHeight="1"/>
    <row r="51275" customHeight="1"/>
    <row r="51276" customHeight="1"/>
    <row r="51277" customHeight="1"/>
    <row r="51278" customHeight="1"/>
    <row r="51279" customHeight="1"/>
    <row r="51280" customHeight="1"/>
    <row r="51281" customHeight="1"/>
    <row r="51282" customHeight="1"/>
    <row r="51283" customHeight="1"/>
    <row r="51284" customHeight="1"/>
    <row r="51285" customHeight="1"/>
    <row r="51286" customHeight="1"/>
    <row r="51287" customHeight="1"/>
    <row r="51288" customHeight="1"/>
    <row r="51289" customHeight="1"/>
    <row r="51290" customHeight="1"/>
    <row r="51291" customHeight="1"/>
    <row r="51292" customHeight="1"/>
    <row r="51293" customHeight="1"/>
    <row r="51294" customHeight="1"/>
    <row r="51295" customHeight="1"/>
    <row r="51296" customHeight="1"/>
    <row r="51297" customHeight="1"/>
    <row r="51298" customHeight="1"/>
    <row r="51299" customHeight="1"/>
    <row r="51300" customHeight="1"/>
    <row r="51301" customHeight="1"/>
    <row r="51302" customHeight="1"/>
    <row r="51303" customHeight="1"/>
    <row r="51304" customHeight="1"/>
    <row r="51305" customHeight="1"/>
    <row r="51306" customHeight="1"/>
    <row r="51307" customHeight="1"/>
    <row r="51308" customHeight="1"/>
    <row r="51309" customHeight="1"/>
    <row r="51310" customHeight="1"/>
    <row r="51311" customHeight="1"/>
    <row r="51312" customHeight="1"/>
    <row r="51313" customHeight="1"/>
    <row r="51314" customHeight="1"/>
    <row r="51315" customHeight="1"/>
    <row r="51316" customHeight="1"/>
    <row r="51317" customHeight="1"/>
    <row r="51318" customHeight="1"/>
    <row r="51319" customHeight="1"/>
    <row r="51320" customHeight="1"/>
    <row r="51321" customHeight="1"/>
    <row r="51322" customHeight="1"/>
    <row r="51323" customHeight="1"/>
    <row r="51324" customHeight="1"/>
    <row r="51325" customHeight="1"/>
    <row r="51326" customHeight="1"/>
    <row r="51327" customHeight="1"/>
    <row r="51328" customHeight="1"/>
    <row r="51329" customHeight="1"/>
    <row r="51330" customHeight="1"/>
    <row r="51331" customHeight="1"/>
    <row r="51332" customHeight="1"/>
    <row r="51333" customHeight="1"/>
    <row r="51334" customHeight="1"/>
    <row r="51335" customHeight="1"/>
    <row r="51336" customHeight="1"/>
    <row r="51337" customHeight="1"/>
    <row r="51338" customHeight="1"/>
    <row r="51339" customHeight="1"/>
    <row r="51340" customHeight="1"/>
    <row r="51341" customHeight="1"/>
    <row r="51342" customHeight="1"/>
    <row r="51343" customHeight="1"/>
    <row r="51344" customHeight="1"/>
    <row r="51345" customHeight="1"/>
    <row r="51346" customHeight="1"/>
    <row r="51347" customHeight="1"/>
    <row r="51348" customHeight="1"/>
    <row r="51349" customHeight="1"/>
    <row r="51350" customHeight="1"/>
    <row r="51351" customHeight="1"/>
    <row r="51352" customHeight="1"/>
    <row r="51353" customHeight="1"/>
    <row r="51354" customHeight="1"/>
    <row r="51355" customHeight="1"/>
    <row r="51356" customHeight="1"/>
    <row r="51357" customHeight="1"/>
    <row r="51358" customHeight="1"/>
    <row r="51359" customHeight="1"/>
    <row r="51360" customHeight="1"/>
    <row r="51361" customHeight="1"/>
    <row r="51362" customHeight="1"/>
    <row r="51363" customHeight="1"/>
    <row r="51364" customHeight="1"/>
    <row r="51365" customHeight="1"/>
    <row r="51366" customHeight="1"/>
    <row r="51367" customHeight="1"/>
    <row r="51368" customHeight="1"/>
    <row r="51369" customHeight="1"/>
    <row r="51370" customHeight="1"/>
    <row r="51371" customHeight="1"/>
    <row r="51372" customHeight="1"/>
    <row r="51373" customHeight="1"/>
    <row r="51374" customHeight="1"/>
    <row r="51375" customHeight="1"/>
    <row r="51376" customHeight="1"/>
    <row r="51377" customHeight="1"/>
    <row r="51378" customHeight="1"/>
    <row r="51379" customHeight="1"/>
    <row r="51380" customHeight="1"/>
    <row r="51381" customHeight="1"/>
    <row r="51382" customHeight="1"/>
    <row r="51383" customHeight="1"/>
    <row r="51384" customHeight="1"/>
    <row r="51385" customHeight="1"/>
    <row r="51386" customHeight="1"/>
    <row r="51387" customHeight="1"/>
    <row r="51388" customHeight="1"/>
    <row r="51389" customHeight="1"/>
    <row r="51390" customHeight="1"/>
    <row r="51391" customHeight="1"/>
    <row r="51392" customHeight="1"/>
    <row r="51393" customHeight="1"/>
    <row r="51394" customHeight="1"/>
    <row r="51395" customHeight="1"/>
    <row r="51396" customHeight="1"/>
    <row r="51397" customHeight="1"/>
    <row r="51398" customHeight="1"/>
    <row r="51399" customHeight="1"/>
    <row r="51400" customHeight="1"/>
    <row r="51401" customHeight="1"/>
    <row r="51402" customHeight="1"/>
    <row r="51403" customHeight="1"/>
    <row r="51404" customHeight="1"/>
    <row r="51405" customHeight="1"/>
    <row r="51406" customHeight="1"/>
    <row r="51407" customHeight="1"/>
    <row r="51408" customHeight="1"/>
    <row r="51409" customHeight="1"/>
    <row r="51410" customHeight="1"/>
    <row r="51411" customHeight="1"/>
    <row r="51412" customHeight="1"/>
    <row r="51413" customHeight="1"/>
    <row r="51414" customHeight="1"/>
    <row r="51415" customHeight="1"/>
    <row r="51416" customHeight="1"/>
    <row r="51417" customHeight="1"/>
    <row r="51418" customHeight="1"/>
    <row r="51419" customHeight="1"/>
    <row r="51420" customHeight="1"/>
    <row r="51421" customHeight="1"/>
    <row r="51422" customHeight="1"/>
    <row r="51423" customHeight="1"/>
    <row r="51424" customHeight="1"/>
    <row r="51425" customHeight="1"/>
    <row r="51426" customHeight="1"/>
    <row r="51427" customHeight="1"/>
    <row r="51428" customHeight="1"/>
    <row r="51429" customHeight="1"/>
    <row r="51430" customHeight="1"/>
    <row r="51431" customHeight="1"/>
    <row r="51432" customHeight="1"/>
    <row r="51433" customHeight="1"/>
    <row r="51434" customHeight="1"/>
    <row r="51435" customHeight="1"/>
    <row r="51436" customHeight="1"/>
    <row r="51437" customHeight="1"/>
    <row r="51438" customHeight="1"/>
    <row r="51439" customHeight="1"/>
    <row r="51440" customHeight="1"/>
    <row r="51441" customHeight="1"/>
    <row r="51442" customHeight="1"/>
    <row r="51443" customHeight="1"/>
    <row r="51444" customHeight="1"/>
    <row r="51445" customHeight="1"/>
    <row r="51446" customHeight="1"/>
    <row r="51447" customHeight="1"/>
    <row r="51448" customHeight="1"/>
    <row r="51449" customHeight="1"/>
    <row r="51450" customHeight="1"/>
    <row r="51451" customHeight="1"/>
    <row r="51452" customHeight="1"/>
    <row r="51453" customHeight="1"/>
    <row r="51454" customHeight="1"/>
    <row r="51455" customHeight="1"/>
    <row r="51456" customHeight="1"/>
    <row r="51457" customHeight="1"/>
    <row r="51458" customHeight="1"/>
    <row r="51459" customHeight="1"/>
    <row r="51460" customHeight="1"/>
    <row r="51461" customHeight="1"/>
    <row r="51462" customHeight="1"/>
    <row r="51463" customHeight="1"/>
    <row r="51464" customHeight="1"/>
    <row r="51465" customHeight="1"/>
    <row r="51466" customHeight="1"/>
    <row r="51467" customHeight="1"/>
    <row r="51468" customHeight="1"/>
    <row r="51469" customHeight="1"/>
    <row r="51470" customHeight="1"/>
    <row r="51471" customHeight="1"/>
    <row r="51472" customHeight="1"/>
    <row r="51473" customHeight="1"/>
    <row r="51474" customHeight="1"/>
    <row r="51475" customHeight="1"/>
    <row r="51476" customHeight="1"/>
    <row r="51477" customHeight="1"/>
    <row r="51478" customHeight="1"/>
    <row r="51479" customHeight="1"/>
    <row r="51480" customHeight="1"/>
    <row r="51481" customHeight="1"/>
    <row r="51482" customHeight="1"/>
    <row r="51483" customHeight="1"/>
    <row r="51484" customHeight="1"/>
    <row r="51485" customHeight="1"/>
    <row r="51486" customHeight="1"/>
    <row r="51487" customHeight="1"/>
    <row r="51488" customHeight="1"/>
    <row r="51489" customHeight="1"/>
    <row r="51490" customHeight="1"/>
    <row r="51491" customHeight="1"/>
    <row r="51492" customHeight="1"/>
    <row r="51493" customHeight="1"/>
    <row r="51494" customHeight="1"/>
    <row r="51495" customHeight="1"/>
    <row r="51496" customHeight="1"/>
    <row r="51497" customHeight="1"/>
    <row r="51498" customHeight="1"/>
    <row r="51499" customHeight="1"/>
    <row r="51500" customHeight="1"/>
    <row r="51501" customHeight="1"/>
    <row r="51502" customHeight="1"/>
    <row r="51503" customHeight="1"/>
    <row r="51504" customHeight="1"/>
    <row r="51505" customHeight="1"/>
    <row r="51506" customHeight="1"/>
    <row r="51507" customHeight="1"/>
    <row r="51508" customHeight="1"/>
    <row r="51509" customHeight="1"/>
    <row r="51510" customHeight="1"/>
    <row r="51511" customHeight="1"/>
    <row r="51512" customHeight="1"/>
    <row r="51513" customHeight="1"/>
    <row r="51514" customHeight="1"/>
    <row r="51515" customHeight="1"/>
    <row r="51516" customHeight="1"/>
    <row r="51517" customHeight="1"/>
    <row r="51518" customHeight="1"/>
    <row r="51519" customHeight="1"/>
    <row r="51520" customHeight="1"/>
    <row r="51521" customHeight="1"/>
    <row r="51522" customHeight="1"/>
    <row r="51523" customHeight="1"/>
    <row r="51524" customHeight="1"/>
    <row r="51525" customHeight="1"/>
    <row r="51526" customHeight="1"/>
    <row r="51527" customHeight="1"/>
    <row r="51528" customHeight="1"/>
    <row r="51529" customHeight="1"/>
    <row r="51530" customHeight="1"/>
    <row r="51531" customHeight="1"/>
    <row r="51532" customHeight="1"/>
    <row r="51533" customHeight="1"/>
    <row r="51534" customHeight="1"/>
    <row r="51535" customHeight="1"/>
    <row r="51536" customHeight="1"/>
    <row r="51537" customHeight="1"/>
    <row r="51538" customHeight="1"/>
    <row r="51539" customHeight="1"/>
    <row r="51540" customHeight="1"/>
    <row r="51541" customHeight="1"/>
    <row r="51542" customHeight="1"/>
    <row r="51543" customHeight="1"/>
    <row r="51544" customHeight="1"/>
    <row r="51545" customHeight="1"/>
    <row r="51546" customHeight="1"/>
    <row r="51547" customHeight="1"/>
    <row r="51548" customHeight="1"/>
    <row r="51549" customHeight="1"/>
    <row r="51550" customHeight="1"/>
    <row r="51551" customHeight="1"/>
    <row r="51552" customHeight="1"/>
    <row r="51553" customHeight="1"/>
    <row r="51554" customHeight="1"/>
    <row r="51555" customHeight="1"/>
    <row r="51556" customHeight="1"/>
    <row r="51557" customHeight="1"/>
    <row r="51558" customHeight="1"/>
    <row r="51559" customHeight="1"/>
    <row r="51560" customHeight="1"/>
    <row r="51561" customHeight="1"/>
    <row r="51562" customHeight="1"/>
    <row r="51563" customHeight="1"/>
    <row r="51564" customHeight="1"/>
    <row r="51565" customHeight="1"/>
    <row r="51566" customHeight="1"/>
    <row r="51567" customHeight="1"/>
    <row r="51568" customHeight="1"/>
    <row r="51569" customHeight="1"/>
    <row r="51570" customHeight="1"/>
    <row r="51571" customHeight="1"/>
    <row r="51572" customHeight="1"/>
    <row r="51573" customHeight="1"/>
    <row r="51574" customHeight="1"/>
    <row r="51575" customHeight="1"/>
    <row r="51576" customHeight="1"/>
    <row r="51577" customHeight="1"/>
    <row r="51578" customHeight="1"/>
    <row r="51579" customHeight="1"/>
    <row r="51580" customHeight="1"/>
    <row r="51581" customHeight="1"/>
    <row r="51582" customHeight="1"/>
    <row r="51583" customHeight="1"/>
    <row r="51584" customHeight="1"/>
    <row r="51585" customHeight="1"/>
    <row r="51586" customHeight="1"/>
    <row r="51587" customHeight="1"/>
    <row r="51588" customHeight="1"/>
    <row r="51589" customHeight="1"/>
    <row r="51590" customHeight="1"/>
    <row r="51591" customHeight="1"/>
    <row r="51592" customHeight="1"/>
    <row r="51593" customHeight="1"/>
    <row r="51594" customHeight="1"/>
    <row r="51595" customHeight="1"/>
    <row r="51596" customHeight="1"/>
    <row r="51597" customHeight="1"/>
    <row r="51598" customHeight="1"/>
    <row r="51599" customHeight="1"/>
    <row r="51600" customHeight="1"/>
    <row r="51601" customHeight="1"/>
    <row r="51602" customHeight="1"/>
    <row r="51603" customHeight="1"/>
    <row r="51604" customHeight="1"/>
    <row r="51605" customHeight="1"/>
    <row r="51606" customHeight="1"/>
    <row r="51607" customHeight="1"/>
    <row r="51608" customHeight="1"/>
    <row r="51609" customHeight="1"/>
    <row r="51610" customHeight="1"/>
    <row r="51611" customHeight="1"/>
    <row r="51612" customHeight="1"/>
    <row r="51613" customHeight="1"/>
    <row r="51614" customHeight="1"/>
    <row r="51615" customHeight="1"/>
    <row r="51616" customHeight="1"/>
    <row r="51617" customHeight="1"/>
    <row r="51618" customHeight="1"/>
    <row r="51619" customHeight="1"/>
    <row r="51620" customHeight="1"/>
    <row r="51621" customHeight="1"/>
    <row r="51622" customHeight="1"/>
    <row r="51623" customHeight="1"/>
    <row r="51624" customHeight="1"/>
    <row r="51625" customHeight="1"/>
    <row r="51626" customHeight="1"/>
    <row r="51627" customHeight="1"/>
    <row r="51628" customHeight="1"/>
    <row r="51629" customHeight="1"/>
    <row r="51630" customHeight="1"/>
    <row r="51631" customHeight="1"/>
    <row r="51632" customHeight="1"/>
    <row r="51633" customHeight="1"/>
    <row r="51634" customHeight="1"/>
    <row r="51635" customHeight="1"/>
    <row r="51636" customHeight="1"/>
    <row r="51637" customHeight="1"/>
    <row r="51638" customHeight="1"/>
    <row r="51639" customHeight="1"/>
    <row r="51640" customHeight="1"/>
    <row r="51641" customHeight="1"/>
    <row r="51642" customHeight="1"/>
    <row r="51643" customHeight="1"/>
    <row r="51644" customHeight="1"/>
    <row r="51645" customHeight="1"/>
    <row r="51646" customHeight="1"/>
    <row r="51647" customHeight="1"/>
    <row r="51648" customHeight="1"/>
    <row r="51649" customHeight="1"/>
    <row r="51650" customHeight="1"/>
    <row r="51651" customHeight="1"/>
    <row r="51652" customHeight="1"/>
    <row r="51653" customHeight="1"/>
    <row r="51654" customHeight="1"/>
    <row r="51655" customHeight="1"/>
    <row r="51656" customHeight="1"/>
    <row r="51657" customHeight="1"/>
    <row r="51658" customHeight="1"/>
    <row r="51659" customHeight="1"/>
    <row r="51660" customHeight="1"/>
    <row r="51661" customHeight="1"/>
    <row r="51662" customHeight="1"/>
    <row r="51663" customHeight="1"/>
    <row r="51664" customHeight="1"/>
    <row r="51665" customHeight="1"/>
    <row r="51666" customHeight="1"/>
    <row r="51667" customHeight="1"/>
    <row r="51668" customHeight="1"/>
    <row r="51669" customHeight="1"/>
    <row r="51670" customHeight="1"/>
    <row r="51671" customHeight="1"/>
    <row r="51672" customHeight="1"/>
    <row r="51673" customHeight="1"/>
    <row r="51674" customHeight="1"/>
    <row r="51675" customHeight="1"/>
    <row r="51676" customHeight="1"/>
    <row r="51677" customHeight="1"/>
    <row r="51678" customHeight="1"/>
    <row r="51679" customHeight="1"/>
    <row r="51680" customHeight="1"/>
    <row r="51681" customHeight="1"/>
    <row r="51682" customHeight="1"/>
    <row r="51683" customHeight="1"/>
    <row r="51684" customHeight="1"/>
    <row r="51685" customHeight="1"/>
    <row r="51686" customHeight="1"/>
    <row r="51687" customHeight="1"/>
    <row r="51688" customHeight="1"/>
    <row r="51689" customHeight="1"/>
    <row r="51690" customHeight="1"/>
    <row r="51691" customHeight="1"/>
    <row r="51692" customHeight="1"/>
    <row r="51693" customHeight="1"/>
    <row r="51694" customHeight="1"/>
    <row r="51695" customHeight="1"/>
    <row r="51696" customHeight="1"/>
    <row r="51697" customHeight="1"/>
    <row r="51698" customHeight="1"/>
    <row r="51699" customHeight="1"/>
    <row r="51700" customHeight="1"/>
    <row r="51701" customHeight="1"/>
    <row r="51702" customHeight="1"/>
    <row r="51703" customHeight="1"/>
    <row r="51704" customHeight="1"/>
    <row r="51705" customHeight="1"/>
    <row r="51706" customHeight="1"/>
    <row r="51707" customHeight="1"/>
    <row r="51708" customHeight="1"/>
    <row r="51709" customHeight="1"/>
    <row r="51710" customHeight="1"/>
    <row r="51711" customHeight="1"/>
    <row r="51712" customHeight="1"/>
    <row r="51713" customHeight="1"/>
    <row r="51714" customHeight="1"/>
    <row r="51715" customHeight="1"/>
    <row r="51716" customHeight="1"/>
    <row r="51717" customHeight="1"/>
    <row r="51718" customHeight="1"/>
    <row r="51719" customHeight="1"/>
    <row r="51720" customHeight="1"/>
    <row r="51721" customHeight="1"/>
    <row r="51722" customHeight="1"/>
    <row r="51723" customHeight="1"/>
    <row r="51724" customHeight="1"/>
    <row r="51725" customHeight="1"/>
    <row r="51726" customHeight="1"/>
    <row r="51727" customHeight="1"/>
    <row r="51728" customHeight="1"/>
    <row r="51729" customHeight="1"/>
    <row r="51730" customHeight="1"/>
    <row r="51731" customHeight="1"/>
    <row r="51732" customHeight="1"/>
    <row r="51733" customHeight="1"/>
    <row r="51734" customHeight="1"/>
    <row r="51735" customHeight="1"/>
    <row r="51736" customHeight="1"/>
    <row r="51737" customHeight="1"/>
    <row r="51738" customHeight="1"/>
    <row r="51739" customHeight="1"/>
    <row r="51740" customHeight="1"/>
    <row r="51741" customHeight="1"/>
    <row r="51742" customHeight="1"/>
    <row r="51743" customHeight="1"/>
    <row r="51744" customHeight="1"/>
    <row r="51745" customHeight="1"/>
    <row r="51746" customHeight="1"/>
    <row r="51747" customHeight="1"/>
    <row r="51748" customHeight="1"/>
    <row r="51749" customHeight="1"/>
    <row r="51750" customHeight="1"/>
    <row r="51751" customHeight="1"/>
    <row r="51752" customHeight="1"/>
    <row r="51753" customHeight="1"/>
    <row r="51754" customHeight="1"/>
    <row r="51755" customHeight="1"/>
    <row r="51756" customHeight="1"/>
    <row r="51757" customHeight="1"/>
    <row r="51758" customHeight="1"/>
    <row r="51759" customHeight="1"/>
    <row r="51760" customHeight="1"/>
    <row r="51761" customHeight="1"/>
    <row r="51762" customHeight="1"/>
    <row r="51763" customHeight="1"/>
    <row r="51764" customHeight="1"/>
    <row r="51765" customHeight="1"/>
    <row r="51766" customHeight="1"/>
    <row r="51767" customHeight="1"/>
    <row r="51768" customHeight="1"/>
    <row r="51769" customHeight="1"/>
    <row r="51770" customHeight="1"/>
    <row r="51771" customHeight="1"/>
    <row r="51772" customHeight="1"/>
    <row r="51773" customHeight="1"/>
    <row r="51774" customHeight="1"/>
    <row r="51775" customHeight="1"/>
    <row r="51776" customHeight="1"/>
    <row r="51777" customHeight="1"/>
    <row r="51778" customHeight="1"/>
    <row r="51779" customHeight="1"/>
    <row r="51780" customHeight="1"/>
    <row r="51781" customHeight="1"/>
    <row r="51782" customHeight="1"/>
    <row r="51783" customHeight="1"/>
    <row r="51784" customHeight="1"/>
    <row r="51785" customHeight="1"/>
    <row r="51786" customHeight="1"/>
    <row r="51787" customHeight="1"/>
    <row r="51788" customHeight="1"/>
    <row r="51789" customHeight="1"/>
    <row r="51790" customHeight="1"/>
    <row r="51791" customHeight="1"/>
    <row r="51792" customHeight="1"/>
    <row r="51793" customHeight="1"/>
    <row r="51794" customHeight="1"/>
    <row r="51795" customHeight="1"/>
    <row r="51796" customHeight="1"/>
    <row r="51797" customHeight="1"/>
    <row r="51798" customHeight="1"/>
    <row r="51799" customHeight="1"/>
    <row r="51800" customHeight="1"/>
    <row r="51801" customHeight="1"/>
    <row r="51802" customHeight="1"/>
    <row r="51803" customHeight="1"/>
    <row r="51804" customHeight="1"/>
    <row r="51805" customHeight="1"/>
    <row r="51806" customHeight="1"/>
    <row r="51807" customHeight="1"/>
    <row r="51808" customHeight="1"/>
    <row r="51809" customHeight="1"/>
    <row r="51810" customHeight="1"/>
    <row r="51811" customHeight="1"/>
    <row r="51812" customHeight="1"/>
    <row r="51813" customHeight="1"/>
    <row r="51814" customHeight="1"/>
    <row r="51815" customHeight="1"/>
    <row r="51816" customHeight="1"/>
    <row r="51817" customHeight="1"/>
    <row r="51818" customHeight="1"/>
    <row r="51819" customHeight="1"/>
    <row r="51820" customHeight="1"/>
    <row r="51821" customHeight="1"/>
    <row r="51822" customHeight="1"/>
    <row r="51823" customHeight="1"/>
    <row r="51824" customHeight="1"/>
    <row r="51825" customHeight="1"/>
    <row r="51826" customHeight="1"/>
    <row r="51827" customHeight="1"/>
    <row r="51828" customHeight="1"/>
    <row r="51829" customHeight="1"/>
    <row r="51830" customHeight="1"/>
    <row r="51831" customHeight="1"/>
    <row r="51832" customHeight="1"/>
    <row r="51833" customHeight="1"/>
    <row r="51834" customHeight="1"/>
    <row r="51835" customHeight="1"/>
    <row r="51836" customHeight="1"/>
    <row r="51837" customHeight="1"/>
    <row r="51838" customHeight="1"/>
    <row r="51839" customHeight="1"/>
    <row r="51840" customHeight="1"/>
    <row r="51841" customHeight="1"/>
    <row r="51842" customHeight="1"/>
    <row r="51843" customHeight="1"/>
    <row r="51844" customHeight="1"/>
    <row r="51845" customHeight="1"/>
    <row r="51846" customHeight="1"/>
    <row r="51847" customHeight="1"/>
    <row r="51848" customHeight="1"/>
    <row r="51849" customHeight="1"/>
    <row r="51850" customHeight="1"/>
    <row r="51851" customHeight="1"/>
    <row r="51852" customHeight="1"/>
    <row r="51853" customHeight="1"/>
    <row r="51854" customHeight="1"/>
    <row r="51855" customHeight="1"/>
    <row r="51856" customHeight="1"/>
    <row r="51857" customHeight="1"/>
    <row r="51858" customHeight="1"/>
    <row r="51859" customHeight="1"/>
    <row r="51860" customHeight="1"/>
    <row r="51861" customHeight="1"/>
    <row r="51862" customHeight="1"/>
    <row r="51863" customHeight="1"/>
    <row r="51864" customHeight="1"/>
    <row r="51865" customHeight="1"/>
    <row r="51866" customHeight="1"/>
    <row r="51867" customHeight="1"/>
    <row r="51868" customHeight="1"/>
    <row r="51869" customHeight="1"/>
    <row r="51870" customHeight="1"/>
    <row r="51871" customHeight="1"/>
    <row r="51872" customHeight="1"/>
    <row r="51873" customHeight="1"/>
    <row r="51874" customHeight="1"/>
    <row r="51875" customHeight="1"/>
    <row r="51876" customHeight="1"/>
    <row r="51877" customHeight="1"/>
    <row r="51878" customHeight="1"/>
    <row r="51879" customHeight="1"/>
    <row r="51880" customHeight="1"/>
    <row r="51881" customHeight="1"/>
    <row r="51882" customHeight="1"/>
    <row r="51883" customHeight="1"/>
    <row r="51884" customHeight="1"/>
    <row r="51885" customHeight="1"/>
    <row r="51886" customHeight="1"/>
    <row r="51887" customHeight="1"/>
    <row r="51888" customHeight="1"/>
    <row r="51889" customHeight="1"/>
    <row r="51890" customHeight="1"/>
    <row r="51891" customHeight="1"/>
    <row r="51892" customHeight="1"/>
    <row r="51893" customHeight="1"/>
    <row r="51894" customHeight="1"/>
    <row r="51895" customHeight="1"/>
    <row r="51896" customHeight="1"/>
    <row r="51897" customHeight="1"/>
    <row r="51898" customHeight="1"/>
    <row r="51899" customHeight="1"/>
    <row r="51900" customHeight="1"/>
    <row r="51901" customHeight="1"/>
    <row r="51902" customHeight="1"/>
    <row r="51903" customHeight="1"/>
    <row r="51904" customHeight="1"/>
    <row r="51905" customHeight="1"/>
    <row r="51906" customHeight="1"/>
    <row r="51907" customHeight="1"/>
    <row r="51908" customHeight="1"/>
    <row r="51909" customHeight="1"/>
    <row r="51910" customHeight="1"/>
    <row r="51911" customHeight="1"/>
    <row r="51912" customHeight="1"/>
    <row r="51913" customHeight="1"/>
    <row r="51914" customHeight="1"/>
    <row r="51915" customHeight="1"/>
    <row r="51916" customHeight="1"/>
    <row r="51917" customHeight="1"/>
    <row r="51918" customHeight="1"/>
    <row r="51919" customHeight="1"/>
    <row r="51920" customHeight="1"/>
    <row r="51921" customHeight="1"/>
    <row r="51922" customHeight="1"/>
    <row r="51923" customHeight="1"/>
    <row r="51924" customHeight="1"/>
    <row r="51925" customHeight="1"/>
    <row r="51926" customHeight="1"/>
    <row r="51927" customHeight="1"/>
    <row r="51928" customHeight="1"/>
    <row r="51929" customHeight="1"/>
    <row r="51930" customHeight="1"/>
    <row r="51931" customHeight="1"/>
    <row r="51932" customHeight="1"/>
    <row r="51933" customHeight="1"/>
    <row r="51934" customHeight="1"/>
    <row r="51935" customHeight="1"/>
    <row r="51936" customHeight="1"/>
    <row r="51937" customHeight="1"/>
    <row r="51938" customHeight="1"/>
    <row r="51939" customHeight="1"/>
    <row r="51940" customHeight="1"/>
    <row r="51941" customHeight="1"/>
    <row r="51942" customHeight="1"/>
    <row r="51943" customHeight="1"/>
    <row r="51944" customHeight="1"/>
    <row r="51945" customHeight="1"/>
    <row r="51946" customHeight="1"/>
    <row r="51947" customHeight="1"/>
    <row r="51948" customHeight="1"/>
    <row r="51949" customHeight="1"/>
    <row r="51950" customHeight="1"/>
    <row r="51951" customHeight="1"/>
    <row r="51952" customHeight="1"/>
    <row r="51953" customHeight="1"/>
    <row r="51954" customHeight="1"/>
    <row r="51955" customHeight="1"/>
    <row r="51956" customHeight="1"/>
    <row r="51957" customHeight="1"/>
    <row r="51958" customHeight="1"/>
    <row r="51959" customHeight="1"/>
    <row r="51960" customHeight="1"/>
    <row r="51961" customHeight="1"/>
    <row r="51962" customHeight="1"/>
    <row r="51963" customHeight="1"/>
    <row r="51964" customHeight="1"/>
    <row r="51965" customHeight="1"/>
    <row r="51966" customHeight="1"/>
    <row r="51967" customHeight="1"/>
    <row r="51968" customHeight="1"/>
    <row r="51969" customHeight="1"/>
    <row r="51970" customHeight="1"/>
    <row r="51971" customHeight="1"/>
    <row r="51972" customHeight="1"/>
    <row r="51973" customHeight="1"/>
    <row r="51974" customHeight="1"/>
    <row r="51975" customHeight="1"/>
    <row r="51976" customHeight="1"/>
    <row r="51977" customHeight="1"/>
    <row r="51978" customHeight="1"/>
    <row r="51979" customHeight="1"/>
    <row r="51980" customHeight="1"/>
    <row r="51981" customHeight="1"/>
    <row r="51982" customHeight="1"/>
    <row r="51983" customHeight="1"/>
    <row r="51984" customHeight="1"/>
    <row r="51985" customHeight="1"/>
    <row r="51986" customHeight="1"/>
    <row r="51987" customHeight="1"/>
    <row r="51988" customHeight="1"/>
    <row r="51989" customHeight="1"/>
    <row r="51990" customHeight="1"/>
    <row r="51991" customHeight="1"/>
    <row r="51992" customHeight="1"/>
    <row r="51993" customHeight="1"/>
    <row r="51994" customHeight="1"/>
    <row r="51995" customHeight="1"/>
    <row r="51996" customHeight="1"/>
    <row r="51997" customHeight="1"/>
    <row r="51998" customHeight="1"/>
    <row r="51999" customHeight="1"/>
    <row r="52000" customHeight="1"/>
    <row r="52001" customHeight="1"/>
    <row r="52002" customHeight="1"/>
    <row r="52003" customHeight="1"/>
    <row r="52004" customHeight="1"/>
    <row r="52005" customHeight="1"/>
    <row r="52006" customHeight="1"/>
    <row r="52007" customHeight="1"/>
    <row r="52008" customHeight="1"/>
    <row r="52009" customHeight="1"/>
    <row r="52010" customHeight="1"/>
    <row r="52011" customHeight="1"/>
    <row r="52012" customHeight="1"/>
    <row r="52013" customHeight="1"/>
    <row r="52014" customHeight="1"/>
    <row r="52015" customHeight="1"/>
    <row r="52016" customHeight="1"/>
    <row r="52017" customHeight="1"/>
    <row r="52018" customHeight="1"/>
    <row r="52019" customHeight="1"/>
    <row r="52020" customHeight="1"/>
    <row r="52021" customHeight="1"/>
    <row r="52022" customHeight="1"/>
    <row r="52023" customHeight="1"/>
    <row r="52024" customHeight="1"/>
    <row r="52025" customHeight="1"/>
    <row r="52026" customHeight="1"/>
    <row r="52027" customHeight="1"/>
    <row r="52028" customHeight="1"/>
    <row r="52029" customHeight="1"/>
    <row r="52030" customHeight="1"/>
    <row r="52031" customHeight="1"/>
    <row r="52032" customHeight="1"/>
    <row r="52033" customHeight="1"/>
    <row r="52034" customHeight="1"/>
    <row r="52035" customHeight="1"/>
    <row r="52036" customHeight="1"/>
    <row r="52037" customHeight="1"/>
    <row r="52038" customHeight="1"/>
    <row r="52039" customHeight="1"/>
    <row r="52040" customHeight="1"/>
    <row r="52041" customHeight="1"/>
    <row r="52042" customHeight="1"/>
    <row r="52043" customHeight="1"/>
    <row r="52044" customHeight="1"/>
    <row r="52045" customHeight="1"/>
    <row r="52046" customHeight="1"/>
    <row r="52047" customHeight="1"/>
    <row r="52048" customHeight="1"/>
    <row r="52049" customHeight="1"/>
    <row r="52050" customHeight="1"/>
    <row r="52051" customHeight="1"/>
    <row r="52052" customHeight="1"/>
    <row r="52053" customHeight="1"/>
    <row r="52054" customHeight="1"/>
    <row r="52055" customHeight="1"/>
    <row r="52056" customHeight="1"/>
    <row r="52057" customHeight="1"/>
    <row r="52058" customHeight="1"/>
    <row r="52059" customHeight="1"/>
    <row r="52060" customHeight="1"/>
    <row r="52061" customHeight="1"/>
    <row r="52062" customHeight="1"/>
    <row r="52063" customHeight="1"/>
    <row r="52064" customHeight="1"/>
    <row r="52065" customHeight="1"/>
    <row r="52066" customHeight="1"/>
    <row r="52067" customHeight="1"/>
    <row r="52068" customHeight="1"/>
    <row r="52069" customHeight="1"/>
    <row r="52070" customHeight="1"/>
    <row r="52071" customHeight="1"/>
    <row r="52072" customHeight="1"/>
    <row r="52073" customHeight="1"/>
    <row r="52074" customHeight="1"/>
    <row r="52075" customHeight="1"/>
    <row r="52076" customHeight="1"/>
    <row r="52077" customHeight="1"/>
    <row r="52078" customHeight="1"/>
    <row r="52079" customHeight="1"/>
    <row r="52080" customHeight="1"/>
    <row r="52081" customHeight="1"/>
    <row r="52082" customHeight="1"/>
    <row r="52083" customHeight="1"/>
    <row r="52084" customHeight="1"/>
    <row r="52085" customHeight="1"/>
    <row r="52086" customHeight="1"/>
    <row r="52087" customHeight="1"/>
    <row r="52088" customHeight="1"/>
    <row r="52089" customHeight="1"/>
    <row r="52090" customHeight="1"/>
    <row r="52091" customHeight="1"/>
    <row r="52092" customHeight="1"/>
    <row r="52093" customHeight="1"/>
    <row r="52094" customHeight="1"/>
    <row r="52095" customHeight="1"/>
    <row r="52096" customHeight="1"/>
    <row r="52097" customHeight="1"/>
    <row r="52098" customHeight="1"/>
    <row r="52099" customHeight="1"/>
    <row r="52100" customHeight="1"/>
    <row r="52101" customHeight="1"/>
    <row r="52102" customHeight="1"/>
    <row r="52103" customHeight="1"/>
    <row r="52104" customHeight="1"/>
    <row r="52105" customHeight="1"/>
    <row r="52106" customHeight="1"/>
    <row r="52107" customHeight="1"/>
    <row r="52108" customHeight="1"/>
    <row r="52109" customHeight="1"/>
    <row r="52110" customHeight="1"/>
    <row r="52111" customHeight="1"/>
    <row r="52112" customHeight="1"/>
    <row r="52113" customHeight="1"/>
    <row r="52114" customHeight="1"/>
    <row r="52115" customHeight="1"/>
    <row r="52116" customHeight="1"/>
    <row r="52117" customHeight="1"/>
    <row r="52118" customHeight="1"/>
    <row r="52119" customHeight="1"/>
    <row r="52120" customHeight="1"/>
    <row r="52121" customHeight="1"/>
    <row r="52122" customHeight="1"/>
    <row r="52123" customHeight="1"/>
    <row r="52124" customHeight="1"/>
    <row r="52125" customHeight="1"/>
    <row r="52126" customHeight="1"/>
    <row r="52127" customHeight="1"/>
    <row r="52128" customHeight="1"/>
    <row r="52129" customHeight="1"/>
    <row r="52130" customHeight="1"/>
    <row r="52131" customHeight="1"/>
    <row r="52132" customHeight="1"/>
    <row r="52133" customHeight="1"/>
    <row r="52134" customHeight="1"/>
    <row r="52135" customHeight="1"/>
    <row r="52136" customHeight="1"/>
    <row r="52137" customHeight="1"/>
    <row r="52138" customHeight="1"/>
    <row r="52139" customHeight="1"/>
    <row r="52140" customHeight="1"/>
    <row r="52141" customHeight="1"/>
    <row r="52142" customHeight="1"/>
    <row r="52143" customHeight="1"/>
    <row r="52144" customHeight="1"/>
    <row r="52145" customHeight="1"/>
    <row r="52146" customHeight="1"/>
    <row r="52147" customHeight="1"/>
    <row r="52148" customHeight="1"/>
    <row r="52149" customHeight="1"/>
    <row r="52150" customHeight="1"/>
    <row r="52151" customHeight="1"/>
    <row r="52152" customHeight="1"/>
    <row r="52153" customHeight="1"/>
    <row r="52154" customHeight="1"/>
    <row r="52155" customHeight="1"/>
    <row r="52156" customHeight="1"/>
    <row r="52157" customHeight="1"/>
    <row r="52158" customHeight="1"/>
    <row r="52159" customHeight="1"/>
    <row r="52160" customHeight="1"/>
    <row r="52161" customHeight="1"/>
    <row r="52162" customHeight="1"/>
    <row r="52163" customHeight="1"/>
    <row r="52164" customHeight="1"/>
    <row r="52165" customHeight="1"/>
    <row r="52166" customHeight="1"/>
    <row r="52167" customHeight="1"/>
    <row r="52168" customHeight="1"/>
    <row r="52169" customHeight="1"/>
    <row r="52170" customHeight="1"/>
    <row r="52171" customHeight="1"/>
    <row r="52172" customHeight="1"/>
    <row r="52173" customHeight="1"/>
    <row r="52174" customHeight="1"/>
    <row r="52175" customHeight="1"/>
    <row r="52176" customHeight="1"/>
    <row r="52177" customHeight="1"/>
    <row r="52178" customHeight="1"/>
    <row r="52179" customHeight="1"/>
    <row r="52180" customHeight="1"/>
    <row r="52181" customHeight="1"/>
    <row r="52182" customHeight="1"/>
    <row r="52183" customHeight="1"/>
    <row r="52184" customHeight="1"/>
    <row r="52185" customHeight="1"/>
    <row r="52186" customHeight="1"/>
    <row r="52187" customHeight="1"/>
    <row r="52188" customHeight="1"/>
    <row r="52189" customHeight="1"/>
    <row r="52190" customHeight="1"/>
    <row r="52191" customHeight="1"/>
    <row r="52192" customHeight="1"/>
    <row r="52193" customHeight="1"/>
    <row r="52194" customHeight="1"/>
    <row r="52195" customHeight="1"/>
    <row r="52196" customHeight="1"/>
    <row r="52197" customHeight="1"/>
    <row r="52198" customHeight="1"/>
    <row r="52199" customHeight="1"/>
    <row r="52200" customHeight="1"/>
    <row r="52201" customHeight="1"/>
    <row r="52202" customHeight="1"/>
    <row r="52203" customHeight="1"/>
    <row r="52204" customHeight="1"/>
    <row r="52205" customHeight="1"/>
    <row r="52206" customHeight="1"/>
    <row r="52207" customHeight="1"/>
    <row r="52208" customHeight="1"/>
    <row r="52209" customHeight="1"/>
    <row r="52210" customHeight="1"/>
    <row r="52211" customHeight="1"/>
    <row r="52212" customHeight="1"/>
    <row r="52213" customHeight="1"/>
    <row r="52214" customHeight="1"/>
    <row r="52215" customHeight="1"/>
    <row r="52216" customHeight="1"/>
    <row r="52217" customHeight="1"/>
    <row r="52218" customHeight="1"/>
    <row r="52219" customHeight="1"/>
    <row r="52220" customHeight="1"/>
    <row r="52221" customHeight="1"/>
    <row r="52222" customHeight="1"/>
    <row r="52223" customHeight="1"/>
    <row r="52224" customHeight="1"/>
    <row r="52225" customHeight="1"/>
    <row r="52226" customHeight="1"/>
    <row r="52227" customHeight="1"/>
    <row r="52228" customHeight="1"/>
    <row r="52229" customHeight="1"/>
    <row r="52230" customHeight="1"/>
    <row r="52231" customHeight="1"/>
    <row r="52232" customHeight="1"/>
    <row r="52233" customHeight="1"/>
    <row r="52234" customHeight="1"/>
    <row r="52235" customHeight="1"/>
    <row r="52236" customHeight="1"/>
    <row r="52237" customHeight="1"/>
    <row r="52238" customHeight="1"/>
    <row r="52239" customHeight="1"/>
    <row r="52240" customHeight="1"/>
    <row r="52241" customHeight="1"/>
    <row r="52242" customHeight="1"/>
    <row r="52243" customHeight="1"/>
    <row r="52244" customHeight="1"/>
    <row r="52245" customHeight="1"/>
    <row r="52246" customHeight="1"/>
    <row r="52247" customHeight="1"/>
    <row r="52248" customHeight="1"/>
    <row r="52249" customHeight="1"/>
    <row r="52250" customHeight="1"/>
    <row r="52251" customHeight="1"/>
    <row r="52252" customHeight="1"/>
    <row r="52253" customHeight="1"/>
    <row r="52254" customHeight="1"/>
    <row r="52255" customHeight="1"/>
    <row r="52256" customHeight="1"/>
    <row r="52257" customHeight="1"/>
    <row r="52258" customHeight="1"/>
    <row r="52259" customHeight="1"/>
    <row r="52260" customHeight="1"/>
    <row r="52261" customHeight="1"/>
    <row r="52262" customHeight="1"/>
    <row r="52263" customHeight="1"/>
    <row r="52264" customHeight="1"/>
    <row r="52265" customHeight="1"/>
    <row r="52266" customHeight="1"/>
    <row r="52267" customHeight="1"/>
    <row r="52268" customHeight="1"/>
    <row r="52269" customHeight="1"/>
    <row r="52270" customHeight="1"/>
    <row r="52271" customHeight="1"/>
    <row r="52272" customHeight="1"/>
    <row r="52273" customHeight="1"/>
    <row r="52274" customHeight="1"/>
    <row r="52275" customHeight="1"/>
    <row r="52276" customHeight="1"/>
    <row r="52277" customHeight="1"/>
    <row r="52278" customHeight="1"/>
    <row r="52279" customHeight="1"/>
    <row r="52280" customHeight="1"/>
    <row r="52281" customHeight="1"/>
    <row r="52282" customHeight="1"/>
    <row r="52283" customHeight="1"/>
    <row r="52284" customHeight="1"/>
    <row r="52285" customHeight="1"/>
    <row r="52286" customHeight="1"/>
    <row r="52287" customHeight="1"/>
    <row r="52288" customHeight="1"/>
    <row r="52289" customHeight="1"/>
    <row r="52290" customHeight="1"/>
    <row r="52291" customHeight="1"/>
    <row r="52292" customHeight="1"/>
    <row r="52293" customHeight="1"/>
    <row r="52294" customHeight="1"/>
    <row r="52295" customHeight="1"/>
    <row r="52296" customHeight="1"/>
    <row r="52297" customHeight="1"/>
    <row r="52298" customHeight="1"/>
    <row r="52299" customHeight="1"/>
    <row r="52300" customHeight="1"/>
    <row r="52301" customHeight="1"/>
    <row r="52302" customHeight="1"/>
    <row r="52303" customHeight="1"/>
    <row r="52304" customHeight="1"/>
    <row r="52305" customHeight="1"/>
    <row r="52306" customHeight="1"/>
    <row r="52307" customHeight="1"/>
    <row r="52308" customHeight="1"/>
    <row r="52309" customHeight="1"/>
    <row r="52310" customHeight="1"/>
    <row r="52311" customHeight="1"/>
    <row r="52312" customHeight="1"/>
    <row r="52313" customHeight="1"/>
    <row r="52314" customHeight="1"/>
    <row r="52315" customHeight="1"/>
    <row r="52316" customHeight="1"/>
    <row r="52317" customHeight="1"/>
    <row r="52318" customHeight="1"/>
    <row r="52319" customHeight="1"/>
    <row r="52320" customHeight="1"/>
    <row r="52321" customHeight="1"/>
    <row r="52322" customHeight="1"/>
    <row r="52323" customHeight="1"/>
    <row r="52324" customHeight="1"/>
    <row r="52325" customHeight="1"/>
    <row r="52326" customHeight="1"/>
    <row r="52327" customHeight="1"/>
    <row r="52328" customHeight="1"/>
    <row r="52329" customHeight="1"/>
    <row r="52330" customHeight="1"/>
    <row r="52331" customHeight="1"/>
    <row r="52332" customHeight="1"/>
    <row r="52333" customHeight="1"/>
    <row r="52334" customHeight="1"/>
    <row r="52335" customHeight="1"/>
    <row r="52336" customHeight="1"/>
    <row r="52337" customHeight="1"/>
    <row r="52338" customHeight="1"/>
    <row r="52339" customHeight="1"/>
    <row r="52340" customHeight="1"/>
    <row r="52341" customHeight="1"/>
    <row r="52342" customHeight="1"/>
    <row r="52343" customHeight="1"/>
    <row r="52344" customHeight="1"/>
    <row r="52345" customHeight="1"/>
    <row r="52346" customHeight="1"/>
    <row r="52347" customHeight="1"/>
    <row r="52348" customHeight="1"/>
    <row r="52349" customHeight="1"/>
    <row r="52350" customHeight="1"/>
    <row r="52351" customHeight="1"/>
    <row r="52352" customHeight="1"/>
    <row r="52353" customHeight="1"/>
    <row r="52354" customHeight="1"/>
    <row r="52355" customHeight="1"/>
    <row r="52356" customHeight="1"/>
    <row r="52357" customHeight="1"/>
    <row r="52358" customHeight="1"/>
    <row r="52359" customHeight="1"/>
    <row r="52360" customHeight="1"/>
    <row r="52361" customHeight="1"/>
    <row r="52362" customHeight="1"/>
    <row r="52363" customHeight="1"/>
    <row r="52364" customHeight="1"/>
    <row r="52365" customHeight="1"/>
    <row r="52366" customHeight="1"/>
    <row r="52367" customHeight="1"/>
    <row r="52368" customHeight="1"/>
    <row r="52369" customHeight="1"/>
    <row r="52370" customHeight="1"/>
    <row r="52371" customHeight="1"/>
    <row r="52372" customHeight="1"/>
    <row r="52373" customHeight="1"/>
    <row r="52374" customHeight="1"/>
    <row r="52375" customHeight="1"/>
    <row r="52376" customHeight="1"/>
    <row r="52377" customHeight="1"/>
    <row r="52378" customHeight="1"/>
    <row r="52379" customHeight="1"/>
    <row r="52380" customHeight="1"/>
    <row r="52381" customHeight="1"/>
    <row r="52382" customHeight="1"/>
    <row r="52383" customHeight="1"/>
    <row r="52384" customHeight="1"/>
    <row r="52385" customHeight="1"/>
    <row r="52386" customHeight="1"/>
    <row r="52387" customHeight="1"/>
    <row r="52388" customHeight="1"/>
    <row r="52389" customHeight="1"/>
    <row r="52390" customHeight="1"/>
    <row r="52391" customHeight="1"/>
    <row r="52392" customHeight="1"/>
    <row r="52393" customHeight="1"/>
    <row r="52394" customHeight="1"/>
    <row r="52395" customHeight="1"/>
    <row r="52396" customHeight="1"/>
    <row r="52397" customHeight="1"/>
    <row r="52398" customHeight="1"/>
    <row r="52399" customHeight="1"/>
    <row r="52400" customHeight="1"/>
    <row r="52401" customHeight="1"/>
    <row r="52402" customHeight="1"/>
    <row r="52403" customHeight="1"/>
    <row r="52404" customHeight="1"/>
    <row r="52405" customHeight="1"/>
    <row r="52406" customHeight="1"/>
    <row r="52407" customHeight="1"/>
    <row r="52408" customHeight="1"/>
    <row r="52409" customHeight="1"/>
    <row r="52410" customHeight="1"/>
    <row r="52411" customHeight="1"/>
    <row r="52412" customHeight="1"/>
    <row r="52413" customHeight="1"/>
    <row r="52414" customHeight="1"/>
    <row r="52415" customHeight="1"/>
    <row r="52416" customHeight="1"/>
    <row r="52417" customHeight="1"/>
    <row r="52418" customHeight="1"/>
    <row r="52419" customHeight="1"/>
    <row r="52420" customHeight="1"/>
    <row r="52421" customHeight="1"/>
    <row r="52422" customHeight="1"/>
    <row r="52423" customHeight="1"/>
    <row r="52424" customHeight="1"/>
    <row r="52425" customHeight="1"/>
    <row r="52426" customHeight="1"/>
    <row r="52427" customHeight="1"/>
    <row r="52428" customHeight="1"/>
    <row r="52429" customHeight="1"/>
    <row r="52430" customHeight="1"/>
    <row r="52431" customHeight="1"/>
    <row r="52432" customHeight="1"/>
    <row r="52433" customHeight="1"/>
    <row r="52434" customHeight="1"/>
    <row r="52435" customHeight="1"/>
    <row r="52436" customHeight="1"/>
    <row r="52437" customHeight="1"/>
    <row r="52438" customHeight="1"/>
    <row r="52439" customHeight="1"/>
    <row r="52440" customHeight="1"/>
    <row r="52441" customHeight="1"/>
    <row r="52442" customHeight="1"/>
    <row r="52443" customHeight="1"/>
    <row r="52444" customHeight="1"/>
    <row r="52445" customHeight="1"/>
    <row r="52446" customHeight="1"/>
    <row r="52447" customHeight="1"/>
    <row r="52448" customHeight="1"/>
    <row r="52449" customHeight="1"/>
    <row r="52450" customHeight="1"/>
    <row r="52451" customHeight="1"/>
    <row r="52452" customHeight="1"/>
    <row r="52453" customHeight="1"/>
    <row r="52454" customHeight="1"/>
    <row r="52455" customHeight="1"/>
    <row r="52456" customHeight="1"/>
    <row r="52457" customHeight="1"/>
    <row r="52458" customHeight="1"/>
    <row r="52459" customHeight="1"/>
    <row r="52460" customHeight="1"/>
    <row r="52461" customHeight="1"/>
    <row r="52462" customHeight="1"/>
    <row r="52463" customHeight="1"/>
    <row r="52464" customHeight="1"/>
    <row r="52465" customHeight="1"/>
    <row r="52466" customHeight="1"/>
    <row r="52467" customHeight="1"/>
    <row r="52468" customHeight="1"/>
    <row r="52469" customHeight="1"/>
    <row r="52470" customHeight="1"/>
    <row r="52471" customHeight="1"/>
    <row r="52472" customHeight="1"/>
    <row r="52473" customHeight="1"/>
    <row r="52474" customHeight="1"/>
    <row r="52475" customHeight="1"/>
    <row r="52476" customHeight="1"/>
    <row r="52477" customHeight="1"/>
    <row r="52478" customHeight="1"/>
    <row r="52479" customHeight="1"/>
    <row r="52480" customHeight="1"/>
    <row r="52481" customHeight="1"/>
    <row r="52482" customHeight="1"/>
    <row r="52483" customHeight="1"/>
    <row r="52484" customHeight="1"/>
    <row r="52485" customHeight="1"/>
    <row r="52486" customHeight="1"/>
    <row r="52487" customHeight="1"/>
    <row r="52488" customHeight="1"/>
    <row r="52489" customHeight="1"/>
    <row r="52490" customHeight="1"/>
    <row r="52491" customHeight="1"/>
    <row r="52492" customHeight="1"/>
    <row r="52493" customHeight="1"/>
    <row r="52494" customHeight="1"/>
    <row r="52495" customHeight="1"/>
    <row r="52496" customHeight="1"/>
    <row r="52497" customHeight="1"/>
    <row r="52498" customHeight="1"/>
    <row r="52499" customHeight="1"/>
    <row r="52500" customHeight="1"/>
    <row r="52501" customHeight="1"/>
    <row r="52502" customHeight="1"/>
    <row r="52503" customHeight="1"/>
    <row r="52504" customHeight="1"/>
    <row r="52505" customHeight="1"/>
    <row r="52506" customHeight="1"/>
    <row r="52507" customHeight="1"/>
    <row r="52508" customHeight="1"/>
    <row r="52509" customHeight="1"/>
    <row r="52510" customHeight="1"/>
    <row r="52511" customHeight="1"/>
    <row r="52512" customHeight="1"/>
    <row r="52513" customHeight="1"/>
    <row r="52514" customHeight="1"/>
    <row r="52515" customHeight="1"/>
    <row r="52516" customHeight="1"/>
    <row r="52517" customHeight="1"/>
    <row r="52518" customHeight="1"/>
    <row r="52519" customHeight="1"/>
    <row r="52520" customHeight="1"/>
    <row r="52521" customHeight="1"/>
    <row r="52522" customHeight="1"/>
    <row r="52523" customHeight="1"/>
    <row r="52524" customHeight="1"/>
    <row r="52525" customHeight="1"/>
    <row r="52526" customHeight="1"/>
    <row r="52527" customHeight="1"/>
    <row r="52528" customHeight="1"/>
    <row r="52529" customHeight="1"/>
    <row r="52530" customHeight="1"/>
    <row r="52531" customHeight="1"/>
    <row r="52532" customHeight="1"/>
    <row r="52533" customHeight="1"/>
    <row r="52534" customHeight="1"/>
    <row r="52535" customHeight="1"/>
    <row r="52536" customHeight="1"/>
    <row r="52537" customHeight="1"/>
    <row r="52538" customHeight="1"/>
    <row r="52539" customHeight="1"/>
    <row r="52540" customHeight="1"/>
    <row r="52541" customHeight="1"/>
    <row r="52542" customHeight="1"/>
    <row r="52543" customHeight="1"/>
    <row r="52544" customHeight="1"/>
    <row r="52545" customHeight="1"/>
    <row r="52546" customHeight="1"/>
    <row r="52547" customHeight="1"/>
    <row r="52548" customHeight="1"/>
    <row r="52549" customHeight="1"/>
    <row r="52550" customHeight="1"/>
    <row r="52551" customHeight="1"/>
    <row r="52552" customHeight="1"/>
    <row r="52553" customHeight="1"/>
    <row r="52554" customHeight="1"/>
    <row r="52555" customHeight="1"/>
    <row r="52556" customHeight="1"/>
    <row r="52557" customHeight="1"/>
    <row r="52558" customHeight="1"/>
    <row r="52559" customHeight="1"/>
    <row r="52560" customHeight="1"/>
    <row r="52561" customHeight="1"/>
    <row r="52562" customHeight="1"/>
    <row r="52563" customHeight="1"/>
    <row r="52564" customHeight="1"/>
    <row r="52565" customHeight="1"/>
    <row r="52566" customHeight="1"/>
    <row r="52567" customHeight="1"/>
    <row r="52568" customHeight="1"/>
    <row r="52569" customHeight="1"/>
    <row r="52570" customHeight="1"/>
    <row r="52571" customHeight="1"/>
    <row r="52572" customHeight="1"/>
    <row r="52573" customHeight="1"/>
    <row r="52574" customHeight="1"/>
    <row r="52575" customHeight="1"/>
    <row r="52576" customHeight="1"/>
    <row r="52577" customHeight="1"/>
    <row r="52578" customHeight="1"/>
    <row r="52579" customHeight="1"/>
    <row r="52580" customHeight="1"/>
    <row r="52581" customHeight="1"/>
    <row r="52582" customHeight="1"/>
    <row r="52583" customHeight="1"/>
    <row r="52584" customHeight="1"/>
    <row r="52585" customHeight="1"/>
    <row r="52586" customHeight="1"/>
    <row r="52587" customHeight="1"/>
    <row r="52588" customHeight="1"/>
    <row r="52589" customHeight="1"/>
    <row r="52590" customHeight="1"/>
    <row r="52591" customHeight="1"/>
    <row r="52592" customHeight="1"/>
    <row r="52593" customHeight="1"/>
    <row r="52594" customHeight="1"/>
    <row r="52595" customHeight="1"/>
    <row r="52596" customHeight="1"/>
    <row r="52597" customHeight="1"/>
    <row r="52598" customHeight="1"/>
    <row r="52599" customHeight="1"/>
    <row r="52600" customHeight="1"/>
    <row r="52601" customHeight="1"/>
    <row r="52602" customHeight="1"/>
    <row r="52603" customHeight="1"/>
    <row r="52604" customHeight="1"/>
    <row r="52605" customHeight="1"/>
    <row r="52606" customHeight="1"/>
    <row r="52607" customHeight="1"/>
    <row r="52608" customHeight="1"/>
    <row r="52609" customHeight="1"/>
    <row r="52610" customHeight="1"/>
    <row r="52611" customHeight="1"/>
    <row r="52612" customHeight="1"/>
    <row r="52613" customHeight="1"/>
    <row r="52614" customHeight="1"/>
    <row r="52615" customHeight="1"/>
    <row r="52616" customHeight="1"/>
    <row r="52617" customHeight="1"/>
    <row r="52618" customHeight="1"/>
    <row r="52619" customHeight="1"/>
    <row r="52620" customHeight="1"/>
    <row r="52621" customHeight="1"/>
    <row r="52622" customHeight="1"/>
    <row r="52623" customHeight="1"/>
    <row r="52624" customHeight="1"/>
    <row r="52625" customHeight="1"/>
    <row r="52626" customHeight="1"/>
    <row r="52627" customHeight="1"/>
    <row r="52628" customHeight="1"/>
    <row r="52629" customHeight="1"/>
    <row r="52630" customHeight="1"/>
    <row r="52631" customHeight="1"/>
    <row r="52632" customHeight="1"/>
    <row r="52633" customHeight="1"/>
    <row r="52634" customHeight="1"/>
    <row r="52635" customHeight="1"/>
    <row r="52636" customHeight="1"/>
    <row r="52637" customHeight="1"/>
    <row r="52638" customHeight="1"/>
    <row r="52639" customHeight="1"/>
    <row r="52640" customHeight="1"/>
    <row r="52641" customHeight="1"/>
    <row r="52642" customHeight="1"/>
    <row r="52643" customHeight="1"/>
    <row r="52644" customHeight="1"/>
    <row r="52645" customHeight="1"/>
    <row r="52646" customHeight="1"/>
    <row r="52647" customHeight="1"/>
    <row r="52648" customHeight="1"/>
    <row r="52649" customHeight="1"/>
    <row r="52650" customHeight="1"/>
    <row r="52651" customHeight="1"/>
    <row r="52652" customHeight="1"/>
    <row r="52653" customHeight="1"/>
    <row r="52654" customHeight="1"/>
    <row r="52655" customHeight="1"/>
    <row r="52656" customHeight="1"/>
    <row r="52657" customHeight="1"/>
    <row r="52658" customHeight="1"/>
    <row r="52659" customHeight="1"/>
    <row r="52660" customHeight="1"/>
    <row r="52661" customHeight="1"/>
    <row r="52662" customHeight="1"/>
    <row r="52663" customHeight="1"/>
    <row r="52664" customHeight="1"/>
    <row r="52665" customHeight="1"/>
    <row r="52666" customHeight="1"/>
    <row r="52667" customHeight="1"/>
    <row r="52668" customHeight="1"/>
    <row r="52669" customHeight="1"/>
    <row r="52670" customHeight="1"/>
    <row r="52671" customHeight="1"/>
    <row r="52672" customHeight="1"/>
    <row r="52673" customHeight="1"/>
    <row r="52674" customHeight="1"/>
    <row r="52675" customHeight="1"/>
    <row r="52676" customHeight="1"/>
    <row r="52677" customHeight="1"/>
    <row r="52678" customHeight="1"/>
    <row r="52679" customHeight="1"/>
    <row r="52680" customHeight="1"/>
    <row r="52681" customHeight="1"/>
    <row r="52682" customHeight="1"/>
    <row r="52683" customHeight="1"/>
    <row r="52684" customHeight="1"/>
    <row r="52685" customHeight="1"/>
    <row r="52686" customHeight="1"/>
    <row r="52687" customHeight="1"/>
    <row r="52688" customHeight="1"/>
    <row r="52689" customHeight="1"/>
    <row r="52690" customHeight="1"/>
    <row r="52691" customHeight="1"/>
    <row r="52692" customHeight="1"/>
    <row r="52693" customHeight="1"/>
    <row r="52694" customHeight="1"/>
    <row r="52695" customHeight="1"/>
    <row r="52696" customHeight="1"/>
    <row r="52697" customHeight="1"/>
    <row r="52698" customHeight="1"/>
    <row r="52699" customHeight="1"/>
    <row r="52700" customHeight="1"/>
    <row r="52701" customHeight="1"/>
    <row r="52702" customHeight="1"/>
    <row r="52703" customHeight="1"/>
    <row r="52704" customHeight="1"/>
    <row r="52705" customHeight="1"/>
    <row r="52706" customHeight="1"/>
    <row r="52707" customHeight="1"/>
    <row r="52708" customHeight="1"/>
    <row r="52709" customHeight="1"/>
    <row r="52710" customHeight="1"/>
    <row r="52711" customHeight="1"/>
    <row r="52712" customHeight="1"/>
    <row r="52713" customHeight="1"/>
    <row r="52714" customHeight="1"/>
    <row r="52715" customHeight="1"/>
    <row r="52716" customHeight="1"/>
    <row r="52717" customHeight="1"/>
    <row r="52718" customHeight="1"/>
    <row r="52719" customHeight="1"/>
    <row r="52720" customHeight="1"/>
    <row r="52721" customHeight="1"/>
    <row r="52722" customHeight="1"/>
    <row r="52723" customHeight="1"/>
    <row r="52724" customHeight="1"/>
    <row r="52725" customHeight="1"/>
    <row r="52726" customHeight="1"/>
    <row r="52727" customHeight="1"/>
    <row r="52728" customHeight="1"/>
    <row r="52729" customHeight="1"/>
    <row r="52730" customHeight="1"/>
    <row r="52731" customHeight="1"/>
    <row r="52732" customHeight="1"/>
    <row r="52733" customHeight="1"/>
    <row r="52734" customHeight="1"/>
    <row r="52735" customHeight="1"/>
    <row r="52736" customHeight="1"/>
    <row r="52737" customHeight="1"/>
    <row r="52738" customHeight="1"/>
    <row r="52739" customHeight="1"/>
    <row r="52740" customHeight="1"/>
    <row r="52741" customHeight="1"/>
    <row r="52742" customHeight="1"/>
    <row r="52743" customHeight="1"/>
    <row r="52744" customHeight="1"/>
    <row r="52745" customHeight="1"/>
    <row r="52746" customHeight="1"/>
    <row r="52747" customHeight="1"/>
    <row r="52748" customHeight="1"/>
    <row r="52749" customHeight="1"/>
    <row r="52750" customHeight="1"/>
    <row r="52751" customHeight="1"/>
    <row r="52752" customHeight="1"/>
    <row r="52753" customHeight="1"/>
    <row r="52754" customHeight="1"/>
    <row r="52755" customHeight="1"/>
    <row r="52756" customHeight="1"/>
    <row r="52757" customHeight="1"/>
    <row r="52758" customHeight="1"/>
    <row r="52759" customHeight="1"/>
    <row r="52760" customHeight="1"/>
    <row r="52761" customHeight="1"/>
    <row r="52762" customHeight="1"/>
    <row r="52763" customHeight="1"/>
    <row r="52764" customHeight="1"/>
    <row r="52765" customHeight="1"/>
    <row r="52766" customHeight="1"/>
    <row r="52767" customHeight="1"/>
    <row r="52768" customHeight="1"/>
    <row r="52769" customHeight="1"/>
    <row r="52770" customHeight="1"/>
    <row r="52771" customHeight="1"/>
    <row r="52772" customHeight="1"/>
    <row r="52773" customHeight="1"/>
    <row r="52774" customHeight="1"/>
    <row r="52775" customHeight="1"/>
    <row r="52776" customHeight="1"/>
    <row r="52777" customHeight="1"/>
    <row r="52778" customHeight="1"/>
    <row r="52779" customHeight="1"/>
    <row r="52780" customHeight="1"/>
    <row r="52781" customHeight="1"/>
    <row r="52782" customHeight="1"/>
    <row r="52783" customHeight="1"/>
    <row r="52784" customHeight="1"/>
    <row r="52785" customHeight="1"/>
    <row r="52786" customHeight="1"/>
    <row r="52787" customHeight="1"/>
    <row r="52788" customHeight="1"/>
    <row r="52789" customHeight="1"/>
    <row r="52790" customHeight="1"/>
    <row r="52791" customHeight="1"/>
    <row r="52792" customHeight="1"/>
    <row r="52793" customHeight="1"/>
    <row r="52794" customHeight="1"/>
    <row r="52795" customHeight="1"/>
    <row r="52796" customHeight="1"/>
    <row r="52797" customHeight="1"/>
    <row r="52798" customHeight="1"/>
    <row r="52799" customHeight="1"/>
    <row r="52800" customHeight="1"/>
    <row r="52801" customHeight="1"/>
    <row r="52802" customHeight="1"/>
    <row r="52803" customHeight="1"/>
    <row r="52804" customHeight="1"/>
    <row r="52805" customHeight="1"/>
    <row r="52806" customHeight="1"/>
    <row r="52807" customHeight="1"/>
    <row r="52808" customHeight="1"/>
    <row r="52809" customHeight="1"/>
    <row r="52810" customHeight="1"/>
    <row r="52811" customHeight="1"/>
    <row r="52812" customHeight="1"/>
    <row r="52813" customHeight="1"/>
    <row r="52814" customHeight="1"/>
    <row r="52815" customHeight="1"/>
    <row r="52816" customHeight="1"/>
    <row r="52817" customHeight="1"/>
    <row r="52818" customHeight="1"/>
    <row r="52819" customHeight="1"/>
    <row r="52820" customHeight="1"/>
    <row r="52821" customHeight="1"/>
    <row r="52822" customHeight="1"/>
    <row r="52823" customHeight="1"/>
    <row r="52824" customHeight="1"/>
    <row r="52825" customHeight="1"/>
    <row r="52826" customHeight="1"/>
    <row r="52827" customHeight="1"/>
    <row r="52828" customHeight="1"/>
    <row r="52829" customHeight="1"/>
    <row r="52830" customHeight="1"/>
    <row r="52831" customHeight="1"/>
    <row r="52832" customHeight="1"/>
    <row r="52833" customHeight="1"/>
    <row r="52834" customHeight="1"/>
    <row r="52835" customHeight="1"/>
    <row r="52836" customHeight="1"/>
    <row r="52837" customHeight="1"/>
    <row r="52838" customHeight="1"/>
    <row r="52839" customHeight="1"/>
    <row r="52840" customHeight="1"/>
    <row r="52841" customHeight="1"/>
    <row r="52842" customHeight="1"/>
    <row r="52843" customHeight="1"/>
    <row r="52844" customHeight="1"/>
    <row r="52845" customHeight="1"/>
    <row r="52846" customHeight="1"/>
    <row r="52847" customHeight="1"/>
    <row r="52848" customHeight="1"/>
    <row r="52849" customHeight="1"/>
    <row r="52850" customHeight="1"/>
    <row r="52851" customHeight="1"/>
    <row r="52852" customHeight="1"/>
    <row r="52853" customHeight="1"/>
    <row r="52854" customHeight="1"/>
    <row r="52855" customHeight="1"/>
    <row r="52856" customHeight="1"/>
    <row r="52857" customHeight="1"/>
    <row r="52858" customHeight="1"/>
    <row r="52859" customHeight="1"/>
    <row r="52860" customHeight="1"/>
    <row r="52861" customHeight="1"/>
    <row r="52862" customHeight="1"/>
    <row r="52863" customHeight="1"/>
    <row r="52864" customHeight="1"/>
    <row r="52865" customHeight="1"/>
    <row r="52866" customHeight="1"/>
    <row r="52867" customHeight="1"/>
    <row r="52868" customHeight="1"/>
    <row r="52869" customHeight="1"/>
    <row r="52870" customHeight="1"/>
    <row r="52871" customHeight="1"/>
    <row r="52872" customHeight="1"/>
    <row r="52873" customHeight="1"/>
    <row r="52874" customHeight="1"/>
    <row r="52875" customHeight="1"/>
    <row r="52876" customHeight="1"/>
    <row r="52877" customHeight="1"/>
    <row r="52878" customHeight="1"/>
    <row r="52879" customHeight="1"/>
    <row r="52880" customHeight="1"/>
    <row r="52881" customHeight="1"/>
    <row r="52882" customHeight="1"/>
    <row r="52883" customHeight="1"/>
    <row r="52884" customHeight="1"/>
    <row r="52885" customHeight="1"/>
    <row r="52886" customHeight="1"/>
    <row r="52887" customHeight="1"/>
    <row r="52888" customHeight="1"/>
    <row r="52889" customHeight="1"/>
    <row r="52890" customHeight="1"/>
    <row r="52891" customHeight="1"/>
    <row r="52892" customHeight="1"/>
    <row r="52893" customHeight="1"/>
    <row r="52894" customHeight="1"/>
    <row r="52895" customHeight="1"/>
    <row r="52896" customHeight="1"/>
    <row r="52897" customHeight="1"/>
    <row r="52898" customHeight="1"/>
    <row r="52899" customHeight="1"/>
    <row r="52900" customHeight="1"/>
    <row r="52901" customHeight="1"/>
    <row r="52902" customHeight="1"/>
    <row r="52903" customHeight="1"/>
    <row r="52904" customHeight="1"/>
    <row r="52905" customHeight="1"/>
    <row r="52906" customHeight="1"/>
    <row r="52907" customHeight="1"/>
    <row r="52908" customHeight="1"/>
    <row r="52909" customHeight="1"/>
    <row r="52910" customHeight="1"/>
    <row r="52911" customHeight="1"/>
    <row r="52912" customHeight="1"/>
    <row r="52913" customHeight="1"/>
    <row r="52914" customHeight="1"/>
    <row r="52915" customHeight="1"/>
    <row r="52916" customHeight="1"/>
    <row r="52917" customHeight="1"/>
    <row r="52918" customHeight="1"/>
    <row r="52919" customHeight="1"/>
    <row r="52920" customHeight="1"/>
    <row r="52921" customHeight="1"/>
    <row r="52922" customHeight="1"/>
    <row r="52923" customHeight="1"/>
    <row r="52924" customHeight="1"/>
    <row r="52925" customHeight="1"/>
    <row r="52926" customHeight="1"/>
    <row r="52927" customHeight="1"/>
    <row r="52928" customHeight="1"/>
    <row r="52929" customHeight="1"/>
    <row r="52930" customHeight="1"/>
    <row r="52931" customHeight="1"/>
    <row r="52932" customHeight="1"/>
    <row r="52933" customHeight="1"/>
    <row r="52934" customHeight="1"/>
    <row r="52935" customHeight="1"/>
    <row r="52936" customHeight="1"/>
    <row r="52937" customHeight="1"/>
    <row r="52938" customHeight="1"/>
    <row r="52939" customHeight="1"/>
    <row r="52940" customHeight="1"/>
    <row r="52941" customHeight="1"/>
    <row r="52942" customHeight="1"/>
    <row r="52943" customHeight="1"/>
    <row r="52944" customHeight="1"/>
    <row r="52945" customHeight="1"/>
    <row r="52946" customHeight="1"/>
    <row r="52947" customHeight="1"/>
    <row r="52948" customHeight="1"/>
    <row r="52949" customHeight="1"/>
    <row r="52950" customHeight="1"/>
    <row r="52951" customHeight="1"/>
    <row r="52952" customHeight="1"/>
    <row r="52953" customHeight="1"/>
    <row r="52954" customHeight="1"/>
    <row r="52955" customHeight="1"/>
    <row r="52956" customHeight="1"/>
    <row r="52957" customHeight="1"/>
    <row r="52958" customHeight="1"/>
    <row r="52959" customHeight="1"/>
    <row r="52960" customHeight="1"/>
    <row r="52961" customHeight="1"/>
    <row r="52962" customHeight="1"/>
    <row r="52963" customHeight="1"/>
    <row r="52964" customHeight="1"/>
    <row r="52965" customHeight="1"/>
    <row r="52966" customHeight="1"/>
    <row r="52967" customHeight="1"/>
    <row r="52968" customHeight="1"/>
    <row r="52969" customHeight="1"/>
    <row r="52970" customHeight="1"/>
    <row r="52971" customHeight="1"/>
    <row r="52972" customHeight="1"/>
    <row r="52973" customHeight="1"/>
    <row r="52974" customHeight="1"/>
    <row r="52975" customHeight="1"/>
    <row r="52976" customHeight="1"/>
    <row r="52977" customHeight="1"/>
    <row r="52978" customHeight="1"/>
    <row r="52979" customHeight="1"/>
    <row r="52980" customHeight="1"/>
    <row r="52981" customHeight="1"/>
    <row r="52982" customHeight="1"/>
    <row r="52983" customHeight="1"/>
    <row r="52984" customHeight="1"/>
    <row r="52985" customHeight="1"/>
    <row r="52986" customHeight="1"/>
    <row r="52987" customHeight="1"/>
    <row r="52988" customHeight="1"/>
    <row r="52989" customHeight="1"/>
    <row r="52990" customHeight="1"/>
    <row r="52991" customHeight="1"/>
    <row r="52992" customHeight="1"/>
    <row r="52993" customHeight="1"/>
    <row r="52994" customHeight="1"/>
    <row r="52995" customHeight="1"/>
    <row r="52996" customHeight="1"/>
    <row r="52997" customHeight="1"/>
    <row r="52998" customHeight="1"/>
    <row r="52999" customHeight="1"/>
    <row r="53000" customHeight="1"/>
    <row r="53001" customHeight="1"/>
    <row r="53002" customHeight="1"/>
    <row r="53003" customHeight="1"/>
    <row r="53004" customHeight="1"/>
    <row r="53005" customHeight="1"/>
    <row r="53006" customHeight="1"/>
    <row r="53007" customHeight="1"/>
    <row r="53008" customHeight="1"/>
    <row r="53009" customHeight="1"/>
    <row r="53010" customHeight="1"/>
    <row r="53011" customHeight="1"/>
    <row r="53012" customHeight="1"/>
    <row r="53013" customHeight="1"/>
    <row r="53014" customHeight="1"/>
    <row r="53015" customHeight="1"/>
    <row r="53016" customHeight="1"/>
    <row r="53017" customHeight="1"/>
    <row r="53018" customHeight="1"/>
    <row r="53019" customHeight="1"/>
    <row r="53020" customHeight="1"/>
    <row r="53021" customHeight="1"/>
    <row r="53022" customHeight="1"/>
    <row r="53023" customHeight="1"/>
    <row r="53024" customHeight="1"/>
    <row r="53025" customHeight="1"/>
    <row r="53026" customHeight="1"/>
    <row r="53027" customHeight="1"/>
    <row r="53028" customHeight="1"/>
    <row r="53029" customHeight="1"/>
    <row r="53030" customHeight="1"/>
    <row r="53031" customHeight="1"/>
    <row r="53032" customHeight="1"/>
    <row r="53033" customHeight="1"/>
    <row r="53034" customHeight="1"/>
    <row r="53035" customHeight="1"/>
    <row r="53036" customHeight="1"/>
    <row r="53037" customHeight="1"/>
    <row r="53038" customHeight="1"/>
    <row r="53039" customHeight="1"/>
    <row r="53040" customHeight="1"/>
    <row r="53041" customHeight="1"/>
    <row r="53042" customHeight="1"/>
    <row r="53043" customHeight="1"/>
    <row r="53044" customHeight="1"/>
    <row r="53045" customHeight="1"/>
    <row r="53046" customHeight="1"/>
    <row r="53047" customHeight="1"/>
    <row r="53048" customHeight="1"/>
    <row r="53049" customHeight="1"/>
    <row r="53050" customHeight="1"/>
    <row r="53051" customHeight="1"/>
    <row r="53052" customHeight="1"/>
    <row r="53053" customHeight="1"/>
    <row r="53054" customHeight="1"/>
    <row r="53055" customHeight="1"/>
    <row r="53056" customHeight="1"/>
    <row r="53057" customHeight="1"/>
    <row r="53058" customHeight="1"/>
    <row r="53059" customHeight="1"/>
    <row r="53060" customHeight="1"/>
    <row r="53061" customHeight="1"/>
    <row r="53062" customHeight="1"/>
    <row r="53063" customHeight="1"/>
    <row r="53064" customHeight="1"/>
    <row r="53065" customHeight="1"/>
    <row r="53066" customHeight="1"/>
    <row r="53067" customHeight="1"/>
    <row r="53068" customHeight="1"/>
    <row r="53069" customHeight="1"/>
    <row r="53070" customHeight="1"/>
    <row r="53071" customHeight="1"/>
    <row r="53072" customHeight="1"/>
    <row r="53073" customHeight="1"/>
    <row r="53074" customHeight="1"/>
    <row r="53075" customHeight="1"/>
    <row r="53076" customHeight="1"/>
    <row r="53077" customHeight="1"/>
    <row r="53078" customHeight="1"/>
    <row r="53079" customHeight="1"/>
    <row r="53080" customHeight="1"/>
    <row r="53081" customHeight="1"/>
    <row r="53082" customHeight="1"/>
    <row r="53083" customHeight="1"/>
    <row r="53084" customHeight="1"/>
    <row r="53085" customHeight="1"/>
    <row r="53086" customHeight="1"/>
    <row r="53087" customHeight="1"/>
    <row r="53088" customHeight="1"/>
    <row r="53089" customHeight="1"/>
    <row r="53090" customHeight="1"/>
    <row r="53091" customHeight="1"/>
    <row r="53092" customHeight="1"/>
    <row r="53093" customHeight="1"/>
    <row r="53094" customHeight="1"/>
    <row r="53095" customHeight="1"/>
    <row r="53096" customHeight="1"/>
    <row r="53097" customHeight="1"/>
    <row r="53098" customHeight="1"/>
    <row r="53099" customHeight="1"/>
    <row r="53100" customHeight="1"/>
    <row r="53101" customHeight="1"/>
    <row r="53102" customHeight="1"/>
    <row r="53103" customHeight="1"/>
    <row r="53104" customHeight="1"/>
    <row r="53105" customHeight="1"/>
    <row r="53106" customHeight="1"/>
    <row r="53107" customHeight="1"/>
    <row r="53108" customHeight="1"/>
    <row r="53109" customHeight="1"/>
    <row r="53110" customHeight="1"/>
    <row r="53111" customHeight="1"/>
    <row r="53112" customHeight="1"/>
    <row r="53113" customHeight="1"/>
    <row r="53114" customHeight="1"/>
    <row r="53115" customHeight="1"/>
    <row r="53116" customHeight="1"/>
    <row r="53117" customHeight="1"/>
    <row r="53118" customHeight="1"/>
    <row r="53119" customHeight="1"/>
    <row r="53120" customHeight="1"/>
    <row r="53121" customHeight="1"/>
    <row r="53122" customHeight="1"/>
    <row r="53123" customHeight="1"/>
    <row r="53124" customHeight="1"/>
    <row r="53125" customHeight="1"/>
    <row r="53126" customHeight="1"/>
    <row r="53127" customHeight="1"/>
    <row r="53128" customHeight="1"/>
    <row r="53129" customHeight="1"/>
    <row r="53130" customHeight="1"/>
    <row r="53131" customHeight="1"/>
    <row r="53132" customHeight="1"/>
    <row r="53133" customHeight="1"/>
    <row r="53134" customHeight="1"/>
    <row r="53135" customHeight="1"/>
    <row r="53136" customHeight="1"/>
    <row r="53137" customHeight="1"/>
    <row r="53138" customHeight="1"/>
    <row r="53139" customHeight="1"/>
    <row r="53140" customHeight="1"/>
    <row r="53141" customHeight="1"/>
    <row r="53142" customHeight="1"/>
    <row r="53143" customHeight="1"/>
    <row r="53144" customHeight="1"/>
    <row r="53145" customHeight="1"/>
    <row r="53146" customHeight="1"/>
    <row r="53147" customHeight="1"/>
    <row r="53148" customHeight="1"/>
    <row r="53149" customHeight="1"/>
    <row r="53150" customHeight="1"/>
    <row r="53151" customHeight="1"/>
    <row r="53152" customHeight="1"/>
    <row r="53153" customHeight="1"/>
    <row r="53154" customHeight="1"/>
    <row r="53155" customHeight="1"/>
    <row r="53156" customHeight="1"/>
    <row r="53157" customHeight="1"/>
    <row r="53158" customHeight="1"/>
    <row r="53159" customHeight="1"/>
    <row r="53160" customHeight="1"/>
    <row r="53161" customHeight="1"/>
    <row r="53162" customHeight="1"/>
    <row r="53163" customHeight="1"/>
    <row r="53164" customHeight="1"/>
    <row r="53165" customHeight="1"/>
    <row r="53166" customHeight="1"/>
    <row r="53167" customHeight="1"/>
    <row r="53168" customHeight="1"/>
    <row r="53169" customHeight="1"/>
    <row r="53170" customHeight="1"/>
    <row r="53171" customHeight="1"/>
    <row r="53172" customHeight="1"/>
    <row r="53173" customHeight="1"/>
    <row r="53174" customHeight="1"/>
    <row r="53175" customHeight="1"/>
    <row r="53176" customHeight="1"/>
    <row r="53177" customHeight="1"/>
    <row r="53178" customHeight="1"/>
    <row r="53179" customHeight="1"/>
    <row r="53180" customHeight="1"/>
    <row r="53181" customHeight="1"/>
    <row r="53182" customHeight="1"/>
    <row r="53183" customHeight="1"/>
    <row r="53184" customHeight="1"/>
    <row r="53185" customHeight="1"/>
    <row r="53186" customHeight="1"/>
    <row r="53187" customHeight="1"/>
    <row r="53188" customHeight="1"/>
    <row r="53189" customHeight="1"/>
    <row r="53190" customHeight="1"/>
    <row r="53191" customHeight="1"/>
    <row r="53192" customHeight="1"/>
    <row r="53193" customHeight="1"/>
    <row r="53194" customHeight="1"/>
    <row r="53195" customHeight="1"/>
    <row r="53196" customHeight="1"/>
    <row r="53197" customHeight="1"/>
    <row r="53198" customHeight="1"/>
    <row r="53199" customHeight="1"/>
    <row r="53200" customHeight="1"/>
    <row r="53201" customHeight="1"/>
    <row r="53202" customHeight="1"/>
    <row r="53203" customHeight="1"/>
    <row r="53204" customHeight="1"/>
    <row r="53205" customHeight="1"/>
    <row r="53206" customHeight="1"/>
    <row r="53207" customHeight="1"/>
    <row r="53208" customHeight="1"/>
    <row r="53209" customHeight="1"/>
    <row r="53210" customHeight="1"/>
    <row r="53211" customHeight="1"/>
    <row r="53212" customHeight="1"/>
    <row r="53213" customHeight="1"/>
    <row r="53214" customHeight="1"/>
    <row r="53215" customHeight="1"/>
    <row r="53216" customHeight="1"/>
    <row r="53217" customHeight="1"/>
    <row r="53218" customHeight="1"/>
    <row r="53219" customHeight="1"/>
    <row r="53220" customHeight="1"/>
    <row r="53221" customHeight="1"/>
    <row r="53222" customHeight="1"/>
    <row r="53223" customHeight="1"/>
    <row r="53224" customHeight="1"/>
    <row r="53225" customHeight="1"/>
    <row r="53226" customHeight="1"/>
    <row r="53227" customHeight="1"/>
    <row r="53228" customHeight="1"/>
    <row r="53229" customHeight="1"/>
    <row r="53230" customHeight="1"/>
    <row r="53231" customHeight="1"/>
    <row r="53232" customHeight="1"/>
    <row r="53233" customHeight="1"/>
    <row r="53234" customHeight="1"/>
    <row r="53235" customHeight="1"/>
    <row r="53236" customHeight="1"/>
    <row r="53237" customHeight="1"/>
    <row r="53238" customHeight="1"/>
    <row r="53239" customHeight="1"/>
    <row r="53240" customHeight="1"/>
    <row r="53241" customHeight="1"/>
    <row r="53242" customHeight="1"/>
    <row r="53243" customHeight="1"/>
    <row r="53244" customHeight="1"/>
    <row r="53245" customHeight="1"/>
    <row r="53246" customHeight="1"/>
    <row r="53247" customHeight="1"/>
    <row r="53248" customHeight="1"/>
    <row r="53249" customHeight="1"/>
    <row r="53250" customHeight="1"/>
    <row r="53251" customHeight="1"/>
    <row r="53252" customHeight="1"/>
    <row r="53253" customHeight="1"/>
    <row r="53254" customHeight="1"/>
    <row r="53255" customHeight="1"/>
    <row r="53256" customHeight="1"/>
    <row r="53257" customHeight="1"/>
    <row r="53258" customHeight="1"/>
    <row r="53259" customHeight="1"/>
    <row r="53260" customHeight="1"/>
    <row r="53261" customHeight="1"/>
    <row r="53262" customHeight="1"/>
    <row r="53263" customHeight="1"/>
    <row r="53264" customHeight="1"/>
    <row r="53265" customHeight="1"/>
    <row r="53266" customHeight="1"/>
    <row r="53267" customHeight="1"/>
    <row r="53268" customHeight="1"/>
    <row r="53269" customHeight="1"/>
    <row r="53270" customHeight="1"/>
    <row r="53271" customHeight="1"/>
    <row r="53272" customHeight="1"/>
    <row r="53273" customHeight="1"/>
    <row r="53274" customHeight="1"/>
    <row r="53275" customHeight="1"/>
    <row r="53276" customHeight="1"/>
    <row r="53277" customHeight="1"/>
    <row r="53278" customHeight="1"/>
    <row r="53279" customHeight="1"/>
    <row r="53280" customHeight="1"/>
    <row r="53281" customHeight="1"/>
    <row r="53282" customHeight="1"/>
    <row r="53283" customHeight="1"/>
    <row r="53284" customHeight="1"/>
    <row r="53285" customHeight="1"/>
    <row r="53286" customHeight="1"/>
    <row r="53287" customHeight="1"/>
    <row r="53288" customHeight="1"/>
    <row r="53289" customHeight="1"/>
    <row r="53290" customHeight="1"/>
    <row r="53291" customHeight="1"/>
    <row r="53292" customHeight="1"/>
    <row r="53293" customHeight="1"/>
    <row r="53294" customHeight="1"/>
    <row r="53295" customHeight="1"/>
    <row r="53296" customHeight="1"/>
    <row r="53297" customHeight="1"/>
    <row r="53298" customHeight="1"/>
    <row r="53299" customHeight="1"/>
    <row r="53300" customHeight="1"/>
    <row r="53301" customHeight="1"/>
    <row r="53302" customHeight="1"/>
    <row r="53303" customHeight="1"/>
    <row r="53304" customHeight="1"/>
    <row r="53305" customHeight="1"/>
    <row r="53306" customHeight="1"/>
    <row r="53307" customHeight="1"/>
    <row r="53308" customHeight="1"/>
    <row r="53309" customHeight="1"/>
    <row r="53310" customHeight="1"/>
    <row r="53311" customHeight="1"/>
    <row r="53312" customHeight="1"/>
    <row r="53313" customHeight="1"/>
    <row r="53314" customHeight="1"/>
    <row r="53315" customHeight="1"/>
    <row r="53316" customHeight="1"/>
    <row r="53317" customHeight="1"/>
    <row r="53318" customHeight="1"/>
    <row r="53319" customHeight="1"/>
    <row r="53320" customHeight="1"/>
    <row r="53321" customHeight="1"/>
    <row r="53322" customHeight="1"/>
    <row r="53323" customHeight="1"/>
    <row r="53324" customHeight="1"/>
    <row r="53325" customHeight="1"/>
    <row r="53326" customHeight="1"/>
    <row r="53327" customHeight="1"/>
    <row r="53328" customHeight="1"/>
    <row r="53329" customHeight="1"/>
    <row r="53330" customHeight="1"/>
    <row r="53331" customHeight="1"/>
    <row r="53332" customHeight="1"/>
    <row r="53333" customHeight="1"/>
    <row r="53334" customHeight="1"/>
    <row r="53335" customHeight="1"/>
    <row r="53336" customHeight="1"/>
    <row r="53337" customHeight="1"/>
    <row r="53338" customHeight="1"/>
    <row r="53339" customHeight="1"/>
    <row r="53340" customHeight="1"/>
    <row r="53341" customHeight="1"/>
    <row r="53342" customHeight="1"/>
    <row r="53343" customHeight="1"/>
    <row r="53344" customHeight="1"/>
    <row r="53345" customHeight="1"/>
    <row r="53346" customHeight="1"/>
    <row r="53347" customHeight="1"/>
    <row r="53348" customHeight="1"/>
    <row r="53349" customHeight="1"/>
    <row r="53350" customHeight="1"/>
    <row r="53351" customHeight="1"/>
    <row r="53352" customHeight="1"/>
    <row r="53353" customHeight="1"/>
    <row r="53354" customHeight="1"/>
    <row r="53355" customHeight="1"/>
    <row r="53356" customHeight="1"/>
    <row r="53357" customHeight="1"/>
    <row r="53358" customHeight="1"/>
    <row r="53359" customHeight="1"/>
    <row r="53360" customHeight="1"/>
    <row r="53361" customHeight="1"/>
    <row r="53362" customHeight="1"/>
    <row r="53363" customHeight="1"/>
    <row r="53364" customHeight="1"/>
    <row r="53365" customHeight="1"/>
    <row r="53366" customHeight="1"/>
    <row r="53367" customHeight="1"/>
    <row r="53368" customHeight="1"/>
    <row r="53369" customHeight="1"/>
    <row r="53370" customHeight="1"/>
    <row r="53371" customHeight="1"/>
    <row r="53372" customHeight="1"/>
    <row r="53373" customHeight="1"/>
    <row r="53374" customHeight="1"/>
    <row r="53375" customHeight="1"/>
    <row r="53376" customHeight="1"/>
    <row r="53377" customHeight="1"/>
    <row r="53378" customHeight="1"/>
    <row r="53379" customHeight="1"/>
    <row r="53380" customHeight="1"/>
    <row r="53381" customHeight="1"/>
    <row r="53382" customHeight="1"/>
    <row r="53383" customHeight="1"/>
    <row r="53384" customHeight="1"/>
    <row r="53385" customHeight="1"/>
    <row r="53386" customHeight="1"/>
    <row r="53387" customHeight="1"/>
    <row r="53388" customHeight="1"/>
    <row r="53389" customHeight="1"/>
    <row r="53390" customHeight="1"/>
    <row r="53391" customHeight="1"/>
    <row r="53392" customHeight="1"/>
    <row r="53393" customHeight="1"/>
    <row r="53394" customHeight="1"/>
    <row r="53395" customHeight="1"/>
    <row r="53396" customHeight="1"/>
    <row r="53397" customHeight="1"/>
    <row r="53398" customHeight="1"/>
    <row r="53399" customHeight="1"/>
    <row r="53400" customHeight="1"/>
    <row r="53401" customHeight="1"/>
    <row r="53402" customHeight="1"/>
    <row r="53403" customHeight="1"/>
    <row r="53404" customHeight="1"/>
    <row r="53405" customHeight="1"/>
    <row r="53406" customHeight="1"/>
    <row r="53407" customHeight="1"/>
    <row r="53408" customHeight="1"/>
    <row r="53409" customHeight="1"/>
    <row r="53410" customHeight="1"/>
    <row r="53411" customHeight="1"/>
    <row r="53412" customHeight="1"/>
    <row r="53413" customHeight="1"/>
    <row r="53414" customHeight="1"/>
    <row r="53415" customHeight="1"/>
    <row r="53416" customHeight="1"/>
    <row r="53417" customHeight="1"/>
    <row r="53418" customHeight="1"/>
    <row r="53419" customHeight="1"/>
    <row r="53420" customHeight="1"/>
    <row r="53421" customHeight="1"/>
    <row r="53422" customHeight="1"/>
    <row r="53423" customHeight="1"/>
    <row r="53424" customHeight="1"/>
    <row r="53425" customHeight="1"/>
    <row r="53426" customHeight="1"/>
    <row r="53427" customHeight="1"/>
    <row r="53428" customHeight="1"/>
    <row r="53429" customHeight="1"/>
    <row r="53430" customHeight="1"/>
    <row r="53431" customHeight="1"/>
    <row r="53432" customHeight="1"/>
    <row r="53433" customHeight="1"/>
    <row r="53434" customHeight="1"/>
    <row r="53435" customHeight="1"/>
    <row r="53436" customHeight="1"/>
    <row r="53437" customHeight="1"/>
    <row r="53438" customHeight="1"/>
    <row r="53439" customHeight="1"/>
    <row r="53440" customHeight="1"/>
    <row r="53441" customHeight="1"/>
    <row r="53442" customHeight="1"/>
    <row r="53443" customHeight="1"/>
    <row r="53444" customHeight="1"/>
    <row r="53445" customHeight="1"/>
    <row r="53446" customHeight="1"/>
    <row r="53447" customHeight="1"/>
    <row r="53448" customHeight="1"/>
    <row r="53449" customHeight="1"/>
    <row r="53450" customHeight="1"/>
    <row r="53451" customHeight="1"/>
    <row r="53452" customHeight="1"/>
    <row r="53453" customHeight="1"/>
    <row r="53454" customHeight="1"/>
    <row r="53455" customHeight="1"/>
    <row r="53456" customHeight="1"/>
    <row r="53457" customHeight="1"/>
    <row r="53458" customHeight="1"/>
    <row r="53459" customHeight="1"/>
    <row r="53460" customHeight="1"/>
    <row r="53461" customHeight="1"/>
    <row r="53462" customHeight="1"/>
    <row r="53463" customHeight="1"/>
    <row r="53464" customHeight="1"/>
    <row r="53465" customHeight="1"/>
    <row r="53466" customHeight="1"/>
    <row r="53467" customHeight="1"/>
    <row r="53468" customHeight="1"/>
    <row r="53469" customHeight="1"/>
    <row r="53470" customHeight="1"/>
    <row r="53471" customHeight="1"/>
    <row r="53472" customHeight="1"/>
    <row r="53473" customHeight="1"/>
    <row r="53474" customHeight="1"/>
    <row r="53475" customHeight="1"/>
    <row r="53476" customHeight="1"/>
    <row r="53477" customHeight="1"/>
    <row r="53478" customHeight="1"/>
    <row r="53479" customHeight="1"/>
    <row r="53480" customHeight="1"/>
    <row r="53481" customHeight="1"/>
    <row r="53482" customHeight="1"/>
    <row r="53483" customHeight="1"/>
    <row r="53484" customHeight="1"/>
    <row r="53485" customHeight="1"/>
    <row r="53486" customHeight="1"/>
    <row r="53487" customHeight="1"/>
    <row r="53488" customHeight="1"/>
    <row r="53489" customHeight="1"/>
    <row r="53490" customHeight="1"/>
    <row r="53491" customHeight="1"/>
    <row r="53492" customHeight="1"/>
    <row r="53493" customHeight="1"/>
    <row r="53494" customHeight="1"/>
    <row r="53495" customHeight="1"/>
    <row r="53496" customHeight="1"/>
    <row r="53497" customHeight="1"/>
    <row r="53498" customHeight="1"/>
    <row r="53499" customHeight="1"/>
    <row r="53500" customHeight="1"/>
    <row r="53501" customHeight="1"/>
    <row r="53502" customHeight="1"/>
    <row r="53503" customHeight="1"/>
    <row r="53504" customHeight="1"/>
    <row r="53505" customHeight="1"/>
    <row r="53506" customHeight="1"/>
    <row r="53507" customHeight="1"/>
    <row r="53508" customHeight="1"/>
    <row r="53509" customHeight="1"/>
    <row r="53510" customHeight="1"/>
    <row r="53511" customHeight="1"/>
    <row r="53512" customHeight="1"/>
    <row r="53513" customHeight="1"/>
    <row r="53514" customHeight="1"/>
    <row r="53515" customHeight="1"/>
    <row r="53516" customHeight="1"/>
    <row r="53517" customHeight="1"/>
    <row r="53518" customHeight="1"/>
    <row r="53519" customHeight="1"/>
    <row r="53520" customHeight="1"/>
    <row r="53521" customHeight="1"/>
    <row r="53522" customHeight="1"/>
    <row r="53523" customHeight="1"/>
    <row r="53524" customHeight="1"/>
    <row r="53525" customHeight="1"/>
    <row r="53526" customHeight="1"/>
    <row r="53527" customHeight="1"/>
    <row r="53528" customHeight="1"/>
    <row r="53529" customHeight="1"/>
    <row r="53530" customHeight="1"/>
    <row r="53531" customHeight="1"/>
    <row r="53532" customHeight="1"/>
    <row r="53533" customHeight="1"/>
    <row r="53534" customHeight="1"/>
    <row r="53535" customHeight="1"/>
    <row r="53536" customHeight="1"/>
    <row r="53537" customHeight="1"/>
    <row r="53538" customHeight="1"/>
    <row r="53539" customHeight="1"/>
    <row r="53540" customHeight="1"/>
    <row r="53541" customHeight="1"/>
    <row r="53542" customHeight="1"/>
    <row r="53543" customHeight="1"/>
    <row r="53544" customHeight="1"/>
    <row r="53545" customHeight="1"/>
    <row r="53546" customHeight="1"/>
    <row r="53547" customHeight="1"/>
    <row r="53548" customHeight="1"/>
    <row r="53549" customHeight="1"/>
    <row r="53550" customHeight="1"/>
    <row r="53551" customHeight="1"/>
    <row r="53552" customHeight="1"/>
    <row r="53553" customHeight="1"/>
    <row r="53554" customHeight="1"/>
    <row r="53555" customHeight="1"/>
    <row r="53556" customHeight="1"/>
    <row r="53557" customHeight="1"/>
    <row r="53558" customHeight="1"/>
    <row r="53559" customHeight="1"/>
    <row r="53560" customHeight="1"/>
    <row r="53561" customHeight="1"/>
    <row r="53562" customHeight="1"/>
    <row r="53563" customHeight="1"/>
    <row r="53564" customHeight="1"/>
    <row r="53565" customHeight="1"/>
    <row r="53566" customHeight="1"/>
    <row r="53567" customHeight="1"/>
    <row r="53568" customHeight="1"/>
    <row r="53569" customHeight="1"/>
    <row r="53570" customHeight="1"/>
    <row r="53571" customHeight="1"/>
    <row r="53572" customHeight="1"/>
    <row r="53573" customHeight="1"/>
    <row r="53574" customHeight="1"/>
    <row r="53575" customHeight="1"/>
    <row r="53576" customHeight="1"/>
    <row r="53577" customHeight="1"/>
    <row r="53578" customHeight="1"/>
    <row r="53579" customHeight="1"/>
    <row r="53580" customHeight="1"/>
    <row r="53581" customHeight="1"/>
    <row r="53582" customHeight="1"/>
    <row r="53583" customHeight="1"/>
    <row r="53584" customHeight="1"/>
    <row r="53585" customHeight="1"/>
    <row r="53586" customHeight="1"/>
    <row r="53587" customHeight="1"/>
    <row r="53588" customHeight="1"/>
    <row r="53589" customHeight="1"/>
    <row r="53590" customHeight="1"/>
    <row r="53591" customHeight="1"/>
    <row r="53592" customHeight="1"/>
    <row r="53593" customHeight="1"/>
    <row r="53594" customHeight="1"/>
    <row r="53595" customHeight="1"/>
    <row r="53596" customHeight="1"/>
    <row r="53597" customHeight="1"/>
    <row r="53598" customHeight="1"/>
    <row r="53599" customHeight="1"/>
    <row r="53600" customHeight="1"/>
    <row r="53601" customHeight="1"/>
    <row r="53602" customHeight="1"/>
    <row r="53603" customHeight="1"/>
    <row r="53604" customHeight="1"/>
    <row r="53605" customHeight="1"/>
    <row r="53606" customHeight="1"/>
    <row r="53607" customHeight="1"/>
    <row r="53608" customHeight="1"/>
    <row r="53609" customHeight="1"/>
    <row r="53610" customHeight="1"/>
    <row r="53611" customHeight="1"/>
    <row r="53612" customHeight="1"/>
    <row r="53613" customHeight="1"/>
    <row r="53614" customHeight="1"/>
    <row r="53615" customHeight="1"/>
    <row r="53616" customHeight="1"/>
    <row r="53617" customHeight="1"/>
    <row r="53618" customHeight="1"/>
    <row r="53619" customHeight="1"/>
    <row r="53620" customHeight="1"/>
    <row r="53621" customHeight="1"/>
    <row r="53622" customHeight="1"/>
    <row r="53623" customHeight="1"/>
    <row r="53624" customHeight="1"/>
    <row r="53625" customHeight="1"/>
    <row r="53626" customHeight="1"/>
    <row r="53627" customHeight="1"/>
    <row r="53628" customHeight="1"/>
    <row r="53629" customHeight="1"/>
    <row r="53630" customHeight="1"/>
    <row r="53631" customHeight="1"/>
    <row r="53632" customHeight="1"/>
    <row r="53633" customHeight="1"/>
    <row r="53634" customHeight="1"/>
    <row r="53635" customHeight="1"/>
    <row r="53636" customHeight="1"/>
    <row r="53637" customHeight="1"/>
    <row r="53638" customHeight="1"/>
    <row r="53639" customHeight="1"/>
    <row r="53640" customHeight="1"/>
    <row r="53641" customHeight="1"/>
    <row r="53642" customHeight="1"/>
    <row r="53643" customHeight="1"/>
    <row r="53644" customHeight="1"/>
    <row r="53645" customHeight="1"/>
    <row r="53646" customHeight="1"/>
    <row r="53647" customHeight="1"/>
    <row r="53648" customHeight="1"/>
    <row r="53649" customHeight="1"/>
    <row r="53650" customHeight="1"/>
    <row r="53651" customHeight="1"/>
    <row r="53652" customHeight="1"/>
    <row r="53653" customHeight="1"/>
    <row r="53654" customHeight="1"/>
    <row r="53655" customHeight="1"/>
    <row r="53656" customHeight="1"/>
    <row r="53657" customHeight="1"/>
    <row r="53658" customHeight="1"/>
    <row r="53659" customHeight="1"/>
    <row r="53660" customHeight="1"/>
    <row r="53661" customHeight="1"/>
    <row r="53662" customHeight="1"/>
    <row r="53663" customHeight="1"/>
    <row r="53664" customHeight="1"/>
    <row r="53665" customHeight="1"/>
    <row r="53666" customHeight="1"/>
    <row r="53667" customHeight="1"/>
    <row r="53668" customHeight="1"/>
    <row r="53669" customHeight="1"/>
    <row r="53670" customHeight="1"/>
    <row r="53671" customHeight="1"/>
    <row r="53672" customHeight="1"/>
    <row r="53673" customHeight="1"/>
    <row r="53674" customHeight="1"/>
    <row r="53675" customHeight="1"/>
    <row r="53676" customHeight="1"/>
    <row r="53677" customHeight="1"/>
    <row r="53678" customHeight="1"/>
    <row r="53679" customHeight="1"/>
    <row r="53680" customHeight="1"/>
    <row r="53681" customHeight="1"/>
    <row r="53682" customHeight="1"/>
    <row r="53683" customHeight="1"/>
    <row r="53684" customHeight="1"/>
    <row r="53685" customHeight="1"/>
    <row r="53686" customHeight="1"/>
    <row r="53687" customHeight="1"/>
    <row r="53688" customHeight="1"/>
    <row r="53689" customHeight="1"/>
    <row r="53690" customHeight="1"/>
    <row r="53691" customHeight="1"/>
    <row r="53692" customHeight="1"/>
    <row r="53693" customHeight="1"/>
    <row r="53694" customHeight="1"/>
    <row r="53695" customHeight="1"/>
    <row r="53696" customHeight="1"/>
    <row r="53697" customHeight="1"/>
    <row r="53698" customHeight="1"/>
    <row r="53699" customHeight="1"/>
    <row r="53700" customHeight="1"/>
    <row r="53701" customHeight="1"/>
    <row r="53702" customHeight="1"/>
    <row r="53703" customHeight="1"/>
    <row r="53704" customHeight="1"/>
    <row r="53705" customHeight="1"/>
    <row r="53706" customHeight="1"/>
    <row r="53707" customHeight="1"/>
    <row r="53708" customHeight="1"/>
    <row r="53709" customHeight="1"/>
    <row r="53710" customHeight="1"/>
    <row r="53711" customHeight="1"/>
    <row r="53712" customHeight="1"/>
    <row r="53713" customHeight="1"/>
    <row r="53714" customHeight="1"/>
    <row r="53715" customHeight="1"/>
    <row r="53716" customHeight="1"/>
    <row r="53717" customHeight="1"/>
    <row r="53718" customHeight="1"/>
    <row r="53719" customHeight="1"/>
    <row r="53720" customHeight="1"/>
    <row r="53721" customHeight="1"/>
    <row r="53722" customHeight="1"/>
    <row r="53723" customHeight="1"/>
    <row r="53724" customHeight="1"/>
    <row r="53725" customHeight="1"/>
    <row r="53726" customHeight="1"/>
    <row r="53727" customHeight="1"/>
    <row r="53728" customHeight="1"/>
    <row r="53729" customHeight="1"/>
    <row r="53730" customHeight="1"/>
    <row r="53731" customHeight="1"/>
    <row r="53732" customHeight="1"/>
    <row r="53733" customHeight="1"/>
    <row r="53734" customHeight="1"/>
    <row r="53735" customHeight="1"/>
    <row r="53736" customHeight="1"/>
    <row r="53737" customHeight="1"/>
    <row r="53738" customHeight="1"/>
    <row r="53739" customHeight="1"/>
    <row r="53740" customHeight="1"/>
    <row r="53741" customHeight="1"/>
    <row r="53742" customHeight="1"/>
    <row r="53743" customHeight="1"/>
    <row r="53744" customHeight="1"/>
    <row r="53745" customHeight="1"/>
    <row r="53746" customHeight="1"/>
    <row r="53747" customHeight="1"/>
    <row r="53748" customHeight="1"/>
    <row r="53749" customHeight="1"/>
    <row r="53750" customHeight="1"/>
    <row r="53751" customHeight="1"/>
    <row r="53752" customHeight="1"/>
    <row r="53753" customHeight="1"/>
    <row r="53754" customHeight="1"/>
    <row r="53755" customHeight="1"/>
    <row r="53756" customHeight="1"/>
    <row r="53757" customHeight="1"/>
    <row r="53758" customHeight="1"/>
    <row r="53759" customHeight="1"/>
    <row r="53760" customHeight="1"/>
    <row r="53761" customHeight="1"/>
    <row r="53762" customHeight="1"/>
    <row r="53763" customHeight="1"/>
    <row r="53764" customHeight="1"/>
    <row r="53765" customHeight="1"/>
    <row r="53766" customHeight="1"/>
    <row r="53767" customHeight="1"/>
    <row r="53768" customHeight="1"/>
    <row r="53769" customHeight="1"/>
    <row r="53770" customHeight="1"/>
    <row r="53771" customHeight="1"/>
    <row r="53772" customHeight="1"/>
    <row r="53773" customHeight="1"/>
    <row r="53774" customHeight="1"/>
    <row r="53775" customHeight="1"/>
    <row r="53776" customHeight="1"/>
    <row r="53777" customHeight="1"/>
    <row r="53778" customHeight="1"/>
    <row r="53779" customHeight="1"/>
    <row r="53780" customHeight="1"/>
    <row r="53781" customHeight="1"/>
    <row r="53782" customHeight="1"/>
    <row r="53783" customHeight="1"/>
    <row r="53784" customHeight="1"/>
    <row r="53785" customHeight="1"/>
    <row r="53786" customHeight="1"/>
    <row r="53787" customHeight="1"/>
    <row r="53788" customHeight="1"/>
    <row r="53789" customHeight="1"/>
    <row r="53790" customHeight="1"/>
    <row r="53791" customHeight="1"/>
    <row r="53792" customHeight="1"/>
    <row r="53793" customHeight="1"/>
    <row r="53794" customHeight="1"/>
    <row r="53795" customHeight="1"/>
    <row r="53796" customHeight="1"/>
    <row r="53797" customHeight="1"/>
    <row r="53798" customHeight="1"/>
    <row r="53799" customHeight="1"/>
    <row r="53800" customHeight="1"/>
    <row r="53801" customHeight="1"/>
    <row r="53802" customHeight="1"/>
    <row r="53803" customHeight="1"/>
    <row r="53804" customHeight="1"/>
    <row r="53805" customHeight="1"/>
    <row r="53806" customHeight="1"/>
    <row r="53807" customHeight="1"/>
    <row r="53808" customHeight="1"/>
    <row r="53809" customHeight="1"/>
    <row r="53810" customHeight="1"/>
    <row r="53811" customHeight="1"/>
    <row r="53812" customHeight="1"/>
    <row r="53813" customHeight="1"/>
    <row r="53814" customHeight="1"/>
    <row r="53815" customHeight="1"/>
    <row r="53816" customHeight="1"/>
    <row r="53817" customHeight="1"/>
    <row r="53818" customHeight="1"/>
    <row r="53819" customHeight="1"/>
    <row r="53820" customHeight="1"/>
    <row r="53821" customHeight="1"/>
    <row r="53822" customHeight="1"/>
    <row r="53823" customHeight="1"/>
    <row r="53824" customHeight="1"/>
    <row r="53825" customHeight="1"/>
    <row r="53826" customHeight="1"/>
    <row r="53827" customHeight="1"/>
    <row r="53828" customHeight="1"/>
    <row r="53829" customHeight="1"/>
    <row r="53830" customHeight="1"/>
    <row r="53831" customHeight="1"/>
    <row r="53832" customHeight="1"/>
    <row r="53833" customHeight="1"/>
    <row r="53834" customHeight="1"/>
    <row r="53835" customHeight="1"/>
    <row r="53836" customHeight="1"/>
    <row r="53837" customHeight="1"/>
    <row r="53838" customHeight="1"/>
    <row r="53839" customHeight="1"/>
    <row r="53840" customHeight="1"/>
    <row r="53841" customHeight="1"/>
    <row r="53842" customHeight="1"/>
    <row r="53843" customHeight="1"/>
    <row r="53844" customHeight="1"/>
    <row r="53845" customHeight="1"/>
    <row r="53846" customHeight="1"/>
    <row r="53847" customHeight="1"/>
    <row r="53848" customHeight="1"/>
    <row r="53849" customHeight="1"/>
    <row r="53850" customHeight="1"/>
    <row r="53851" customHeight="1"/>
    <row r="53852" customHeight="1"/>
    <row r="53853" customHeight="1"/>
    <row r="53854" customHeight="1"/>
    <row r="53855" customHeight="1"/>
    <row r="53856" customHeight="1"/>
    <row r="53857" customHeight="1"/>
    <row r="53858" customHeight="1"/>
    <row r="53859" customHeight="1"/>
    <row r="53860" customHeight="1"/>
    <row r="53861" customHeight="1"/>
    <row r="53862" customHeight="1"/>
    <row r="53863" customHeight="1"/>
    <row r="53864" customHeight="1"/>
    <row r="53865" customHeight="1"/>
    <row r="53866" customHeight="1"/>
    <row r="53867" customHeight="1"/>
    <row r="53868" customHeight="1"/>
    <row r="53869" customHeight="1"/>
    <row r="53870" customHeight="1"/>
    <row r="53871" customHeight="1"/>
    <row r="53872" customHeight="1"/>
    <row r="53873" customHeight="1"/>
    <row r="53874" customHeight="1"/>
    <row r="53875" customHeight="1"/>
    <row r="53876" customHeight="1"/>
    <row r="53877" customHeight="1"/>
    <row r="53878" customHeight="1"/>
    <row r="53879" customHeight="1"/>
    <row r="53880" customHeight="1"/>
    <row r="53881" customHeight="1"/>
    <row r="53882" customHeight="1"/>
    <row r="53883" customHeight="1"/>
    <row r="53884" customHeight="1"/>
    <row r="53885" customHeight="1"/>
    <row r="53886" customHeight="1"/>
    <row r="53887" customHeight="1"/>
    <row r="53888" customHeight="1"/>
    <row r="53889" customHeight="1"/>
    <row r="53890" customHeight="1"/>
    <row r="53891" customHeight="1"/>
    <row r="53892" customHeight="1"/>
    <row r="53893" customHeight="1"/>
    <row r="53894" customHeight="1"/>
    <row r="53895" customHeight="1"/>
    <row r="53896" customHeight="1"/>
    <row r="53897" customHeight="1"/>
    <row r="53898" customHeight="1"/>
    <row r="53899" customHeight="1"/>
    <row r="53900" customHeight="1"/>
    <row r="53901" customHeight="1"/>
    <row r="53902" customHeight="1"/>
    <row r="53903" customHeight="1"/>
    <row r="53904" customHeight="1"/>
    <row r="53905" customHeight="1"/>
    <row r="53906" customHeight="1"/>
    <row r="53907" customHeight="1"/>
    <row r="53908" customHeight="1"/>
    <row r="53909" customHeight="1"/>
    <row r="53910" customHeight="1"/>
    <row r="53911" customHeight="1"/>
    <row r="53912" customHeight="1"/>
    <row r="53913" customHeight="1"/>
    <row r="53914" customHeight="1"/>
    <row r="53915" customHeight="1"/>
    <row r="53916" customHeight="1"/>
    <row r="53917" customHeight="1"/>
    <row r="53918" customHeight="1"/>
    <row r="53919" customHeight="1"/>
    <row r="53920" customHeight="1"/>
    <row r="53921" customHeight="1"/>
    <row r="53922" customHeight="1"/>
    <row r="53923" customHeight="1"/>
    <row r="53924" customHeight="1"/>
    <row r="53925" customHeight="1"/>
    <row r="53926" customHeight="1"/>
    <row r="53927" customHeight="1"/>
    <row r="53928" customHeight="1"/>
    <row r="53929" customHeight="1"/>
    <row r="53930" customHeight="1"/>
    <row r="53931" customHeight="1"/>
    <row r="53932" customHeight="1"/>
    <row r="53933" customHeight="1"/>
    <row r="53934" customHeight="1"/>
    <row r="53935" customHeight="1"/>
    <row r="53936" customHeight="1"/>
    <row r="53937" customHeight="1"/>
    <row r="53938" customHeight="1"/>
    <row r="53939" customHeight="1"/>
    <row r="53940" customHeight="1"/>
    <row r="53941" customHeight="1"/>
    <row r="53942" customHeight="1"/>
    <row r="53943" customHeight="1"/>
    <row r="53944" customHeight="1"/>
    <row r="53945" customHeight="1"/>
    <row r="53946" customHeight="1"/>
    <row r="53947" customHeight="1"/>
    <row r="53948" customHeight="1"/>
    <row r="53949" customHeight="1"/>
    <row r="53950" customHeight="1"/>
    <row r="53951" customHeight="1"/>
    <row r="53952" customHeight="1"/>
    <row r="53953" customHeight="1"/>
    <row r="53954" customHeight="1"/>
    <row r="53955" customHeight="1"/>
    <row r="53956" customHeight="1"/>
    <row r="53957" customHeight="1"/>
    <row r="53958" customHeight="1"/>
    <row r="53959" customHeight="1"/>
    <row r="53960" customHeight="1"/>
    <row r="53961" customHeight="1"/>
    <row r="53962" customHeight="1"/>
    <row r="53963" customHeight="1"/>
    <row r="53964" customHeight="1"/>
    <row r="53965" customHeight="1"/>
    <row r="53966" customHeight="1"/>
    <row r="53967" customHeight="1"/>
    <row r="53968" customHeight="1"/>
    <row r="53969" customHeight="1"/>
    <row r="53970" customHeight="1"/>
    <row r="53971" customHeight="1"/>
    <row r="53972" customHeight="1"/>
    <row r="53973" customHeight="1"/>
    <row r="53974" customHeight="1"/>
    <row r="53975" customHeight="1"/>
    <row r="53976" customHeight="1"/>
    <row r="53977" customHeight="1"/>
    <row r="53978" customHeight="1"/>
    <row r="53979" customHeight="1"/>
    <row r="53980" customHeight="1"/>
    <row r="53981" customHeight="1"/>
    <row r="53982" customHeight="1"/>
    <row r="53983" customHeight="1"/>
    <row r="53984" customHeight="1"/>
    <row r="53985" customHeight="1"/>
    <row r="53986" customHeight="1"/>
    <row r="53987" customHeight="1"/>
    <row r="53988" customHeight="1"/>
    <row r="53989" customHeight="1"/>
    <row r="53990" customHeight="1"/>
    <row r="53991" customHeight="1"/>
    <row r="53992" customHeight="1"/>
    <row r="53993" customHeight="1"/>
    <row r="53994" customHeight="1"/>
    <row r="53995" customHeight="1"/>
    <row r="53996" customHeight="1"/>
    <row r="53997" customHeight="1"/>
    <row r="53998" customHeight="1"/>
    <row r="53999" customHeight="1"/>
    <row r="54000" customHeight="1"/>
    <row r="54001" customHeight="1"/>
    <row r="54002" customHeight="1"/>
    <row r="54003" customHeight="1"/>
    <row r="54004" customHeight="1"/>
    <row r="54005" customHeight="1"/>
    <row r="54006" customHeight="1"/>
    <row r="54007" customHeight="1"/>
    <row r="54008" customHeight="1"/>
    <row r="54009" customHeight="1"/>
    <row r="54010" customHeight="1"/>
    <row r="54011" customHeight="1"/>
    <row r="54012" customHeight="1"/>
    <row r="54013" customHeight="1"/>
    <row r="54014" customHeight="1"/>
    <row r="54015" customHeight="1"/>
    <row r="54016" customHeight="1"/>
    <row r="54017" customHeight="1"/>
    <row r="54018" customHeight="1"/>
    <row r="54019" customHeight="1"/>
    <row r="54020" customHeight="1"/>
    <row r="54021" customHeight="1"/>
    <row r="54022" customHeight="1"/>
    <row r="54023" customHeight="1"/>
    <row r="54024" customHeight="1"/>
    <row r="54025" customHeight="1"/>
    <row r="54026" customHeight="1"/>
    <row r="54027" customHeight="1"/>
    <row r="54028" customHeight="1"/>
    <row r="54029" customHeight="1"/>
    <row r="54030" customHeight="1"/>
    <row r="54031" customHeight="1"/>
    <row r="54032" customHeight="1"/>
    <row r="54033" customHeight="1"/>
    <row r="54034" customHeight="1"/>
    <row r="54035" customHeight="1"/>
    <row r="54036" customHeight="1"/>
    <row r="54037" customHeight="1"/>
    <row r="54038" customHeight="1"/>
    <row r="54039" customHeight="1"/>
    <row r="54040" customHeight="1"/>
    <row r="54041" customHeight="1"/>
    <row r="54042" customHeight="1"/>
    <row r="54043" customHeight="1"/>
    <row r="54044" customHeight="1"/>
    <row r="54045" customHeight="1"/>
    <row r="54046" customHeight="1"/>
    <row r="54047" customHeight="1"/>
    <row r="54048" customHeight="1"/>
    <row r="54049" customHeight="1"/>
    <row r="54050" customHeight="1"/>
    <row r="54051" customHeight="1"/>
    <row r="54052" customHeight="1"/>
    <row r="54053" customHeight="1"/>
    <row r="54054" customHeight="1"/>
    <row r="54055" customHeight="1"/>
    <row r="54056" customHeight="1"/>
    <row r="54057" customHeight="1"/>
    <row r="54058" customHeight="1"/>
    <row r="54059" customHeight="1"/>
    <row r="54060" customHeight="1"/>
    <row r="54061" customHeight="1"/>
    <row r="54062" customHeight="1"/>
    <row r="54063" customHeight="1"/>
    <row r="54064" customHeight="1"/>
    <row r="54065" customHeight="1"/>
    <row r="54066" customHeight="1"/>
    <row r="54067" customHeight="1"/>
    <row r="54068" customHeight="1"/>
    <row r="54069" customHeight="1"/>
    <row r="54070" customHeight="1"/>
    <row r="54071" customHeight="1"/>
    <row r="54072" customHeight="1"/>
    <row r="54073" customHeight="1"/>
    <row r="54074" customHeight="1"/>
    <row r="54075" customHeight="1"/>
    <row r="54076" customHeight="1"/>
    <row r="54077" customHeight="1"/>
    <row r="54078" customHeight="1"/>
    <row r="54079" customHeight="1"/>
    <row r="54080" customHeight="1"/>
    <row r="54081" customHeight="1"/>
    <row r="54082" customHeight="1"/>
    <row r="54083" customHeight="1"/>
    <row r="54084" customHeight="1"/>
    <row r="54085" customHeight="1"/>
    <row r="54086" customHeight="1"/>
    <row r="54087" customHeight="1"/>
    <row r="54088" customHeight="1"/>
    <row r="54089" customHeight="1"/>
    <row r="54090" customHeight="1"/>
    <row r="54091" customHeight="1"/>
    <row r="54092" customHeight="1"/>
    <row r="54093" customHeight="1"/>
    <row r="54094" customHeight="1"/>
    <row r="54095" customHeight="1"/>
    <row r="54096" customHeight="1"/>
    <row r="54097" customHeight="1"/>
    <row r="54098" customHeight="1"/>
    <row r="54099" customHeight="1"/>
    <row r="54100" customHeight="1"/>
    <row r="54101" customHeight="1"/>
    <row r="54102" customHeight="1"/>
    <row r="54103" customHeight="1"/>
    <row r="54104" customHeight="1"/>
    <row r="54105" customHeight="1"/>
    <row r="54106" customHeight="1"/>
    <row r="54107" customHeight="1"/>
    <row r="54108" customHeight="1"/>
    <row r="54109" customHeight="1"/>
    <row r="54110" customHeight="1"/>
    <row r="54111" customHeight="1"/>
    <row r="54112" customHeight="1"/>
    <row r="54113" customHeight="1"/>
    <row r="54114" customHeight="1"/>
    <row r="54115" customHeight="1"/>
    <row r="54116" customHeight="1"/>
    <row r="54117" customHeight="1"/>
    <row r="54118" customHeight="1"/>
    <row r="54119" customHeight="1"/>
    <row r="54120" customHeight="1"/>
    <row r="54121" customHeight="1"/>
    <row r="54122" customHeight="1"/>
    <row r="54123" customHeight="1"/>
    <row r="54124" customHeight="1"/>
    <row r="54125" customHeight="1"/>
    <row r="54126" customHeight="1"/>
    <row r="54127" customHeight="1"/>
    <row r="54128" customHeight="1"/>
    <row r="54129" customHeight="1"/>
    <row r="54130" customHeight="1"/>
    <row r="54131" customHeight="1"/>
    <row r="54132" customHeight="1"/>
    <row r="54133" customHeight="1"/>
    <row r="54134" customHeight="1"/>
    <row r="54135" customHeight="1"/>
    <row r="54136" customHeight="1"/>
    <row r="54137" customHeight="1"/>
    <row r="54138" customHeight="1"/>
    <row r="54139" customHeight="1"/>
    <row r="54140" customHeight="1"/>
    <row r="54141" customHeight="1"/>
    <row r="54142" customHeight="1"/>
    <row r="54143" customHeight="1"/>
    <row r="54144" customHeight="1"/>
    <row r="54145" customHeight="1"/>
    <row r="54146" customHeight="1"/>
    <row r="54147" customHeight="1"/>
    <row r="54148" customHeight="1"/>
    <row r="54149" customHeight="1"/>
    <row r="54150" customHeight="1"/>
    <row r="54151" customHeight="1"/>
    <row r="54152" customHeight="1"/>
    <row r="54153" customHeight="1"/>
    <row r="54154" customHeight="1"/>
    <row r="54155" customHeight="1"/>
    <row r="54156" customHeight="1"/>
    <row r="54157" customHeight="1"/>
    <row r="54158" customHeight="1"/>
    <row r="54159" customHeight="1"/>
    <row r="54160" customHeight="1"/>
    <row r="54161" customHeight="1"/>
    <row r="54162" customHeight="1"/>
    <row r="54163" customHeight="1"/>
    <row r="54164" customHeight="1"/>
    <row r="54165" customHeight="1"/>
    <row r="54166" customHeight="1"/>
    <row r="54167" customHeight="1"/>
    <row r="54168" customHeight="1"/>
    <row r="54169" customHeight="1"/>
    <row r="54170" customHeight="1"/>
    <row r="54171" customHeight="1"/>
    <row r="54172" customHeight="1"/>
    <row r="54173" customHeight="1"/>
    <row r="54174" customHeight="1"/>
    <row r="54175" customHeight="1"/>
    <row r="54176" customHeight="1"/>
    <row r="54177" customHeight="1"/>
    <row r="54178" customHeight="1"/>
    <row r="54179" customHeight="1"/>
    <row r="54180" customHeight="1"/>
    <row r="54181" customHeight="1"/>
    <row r="54182" customHeight="1"/>
    <row r="54183" customHeight="1"/>
    <row r="54184" customHeight="1"/>
    <row r="54185" customHeight="1"/>
    <row r="54186" customHeight="1"/>
    <row r="54187" customHeight="1"/>
    <row r="54188" customHeight="1"/>
    <row r="54189" customHeight="1"/>
    <row r="54190" customHeight="1"/>
    <row r="54191" customHeight="1"/>
    <row r="54192" customHeight="1"/>
    <row r="54193" customHeight="1"/>
    <row r="54194" customHeight="1"/>
    <row r="54195" customHeight="1"/>
    <row r="54196" customHeight="1"/>
    <row r="54197" customHeight="1"/>
    <row r="54198" customHeight="1"/>
    <row r="54199" customHeight="1"/>
    <row r="54200" customHeight="1"/>
    <row r="54201" customHeight="1"/>
    <row r="54202" customHeight="1"/>
    <row r="54203" customHeight="1"/>
    <row r="54204" customHeight="1"/>
    <row r="54205" customHeight="1"/>
    <row r="54206" customHeight="1"/>
    <row r="54207" customHeight="1"/>
    <row r="54208" customHeight="1"/>
    <row r="54209" customHeight="1"/>
    <row r="54210" customHeight="1"/>
    <row r="54211" customHeight="1"/>
    <row r="54212" customHeight="1"/>
    <row r="54213" customHeight="1"/>
    <row r="54214" customHeight="1"/>
    <row r="54215" customHeight="1"/>
    <row r="54216" customHeight="1"/>
    <row r="54217" customHeight="1"/>
    <row r="54218" customHeight="1"/>
    <row r="54219" customHeight="1"/>
    <row r="54220" customHeight="1"/>
    <row r="54221" customHeight="1"/>
    <row r="54222" customHeight="1"/>
    <row r="54223" customHeight="1"/>
    <row r="54224" customHeight="1"/>
    <row r="54225" customHeight="1"/>
    <row r="54226" customHeight="1"/>
    <row r="54227" customHeight="1"/>
    <row r="54228" customHeight="1"/>
    <row r="54229" customHeight="1"/>
    <row r="54230" customHeight="1"/>
    <row r="54231" customHeight="1"/>
    <row r="54232" customHeight="1"/>
    <row r="54233" customHeight="1"/>
    <row r="54234" customHeight="1"/>
    <row r="54235" customHeight="1"/>
    <row r="54236" customHeight="1"/>
    <row r="54237" customHeight="1"/>
    <row r="54238" customHeight="1"/>
    <row r="54239" customHeight="1"/>
    <row r="54240" customHeight="1"/>
    <row r="54241" customHeight="1"/>
    <row r="54242" customHeight="1"/>
    <row r="54243" customHeight="1"/>
    <row r="54244" customHeight="1"/>
    <row r="54245" customHeight="1"/>
    <row r="54246" customHeight="1"/>
    <row r="54247" customHeight="1"/>
    <row r="54248" customHeight="1"/>
    <row r="54249" customHeight="1"/>
    <row r="54250" customHeight="1"/>
    <row r="54251" customHeight="1"/>
    <row r="54252" customHeight="1"/>
    <row r="54253" customHeight="1"/>
    <row r="54254" customHeight="1"/>
    <row r="54255" customHeight="1"/>
    <row r="54256" customHeight="1"/>
    <row r="54257" customHeight="1"/>
    <row r="54258" customHeight="1"/>
    <row r="54259" customHeight="1"/>
    <row r="54260" customHeight="1"/>
    <row r="54261" customHeight="1"/>
    <row r="54262" customHeight="1"/>
    <row r="54263" customHeight="1"/>
    <row r="54264" customHeight="1"/>
    <row r="54265" customHeight="1"/>
    <row r="54266" customHeight="1"/>
    <row r="54267" customHeight="1"/>
    <row r="54268" customHeight="1"/>
    <row r="54269" customHeight="1"/>
    <row r="54270" customHeight="1"/>
    <row r="54271" customHeight="1"/>
    <row r="54272" customHeight="1"/>
    <row r="54273" customHeight="1"/>
    <row r="54274" customHeight="1"/>
    <row r="54275" customHeight="1"/>
    <row r="54276" customHeight="1"/>
    <row r="54277" customHeight="1"/>
    <row r="54278" customHeight="1"/>
    <row r="54279" customHeight="1"/>
    <row r="54280" customHeight="1"/>
    <row r="54281" customHeight="1"/>
    <row r="54282" customHeight="1"/>
    <row r="54283" customHeight="1"/>
    <row r="54284" customHeight="1"/>
    <row r="54285" customHeight="1"/>
    <row r="54286" customHeight="1"/>
    <row r="54287" customHeight="1"/>
    <row r="54288" customHeight="1"/>
    <row r="54289" customHeight="1"/>
    <row r="54290" customHeight="1"/>
    <row r="54291" customHeight="1"/>
    <row r="54292" customHeight="1"/>
    <row r="54293" customHeight="1"/>
    <row r="54294" customHeight="1"/>
    <row r="54295" customHeight="1"/>
    <row r="54296" customHeight="1"/>
    <row r="54297" customHeight="1"/>
    <row r="54298" customHeight="1"/>
    <row r="54299" customHeight="1"/>
    <row r="54300" customHeight="1"/>
    <row r="54301" customHeight="1"/>
    <row r="54302" customHeight="1"/>
    <row r="54303" customHeight="1"/>
    <row r="54304" customHeight="1"/>
    <row r="54305" customHeight="1"/>
    <row r="54306" customHeight="1"/>
    <row r="54307" customHeight="1"/>
    <row r="54308" customHeight="1"/>
    <row r="54309" customHeight="1"/>
    <row r="54310" customHeight="1"/>
    <row r="54311" customHeight="1"/>
    <row r="54312" customHeight="1"/>
    <row r="54313" customHeight="1"/>
    <row r="54314" customHeight="1"/>
    <row r="54315" customHeight="1"/>
    <row r="54316" customHeight="1"/>
    <row r="54317" customHeight="1"/>
    <row r="54318" customHeight="1"/>
    <row r="54319" customHeight="1"/>
    <row r="54320" customHeight="1"/>
    <row r="54321" customHeight="1"/>
    <row r="54322" customHeight="1"/>
    <row r="54323" customHeight="1"/>
    <row r="54324" customHeight="1"/>
    <row r="54325" customHeight="1"/>
    <row r="54326" customHeight="1"/>
    <row r="54327" customHeight="1"/>
    <row r="54328" customHeight="1"/>
    <row r="54329" customHeight="1"/>
    <row r="54330" customHeight="1"/>
    <row r="54331" customHeight="1"/>
    <row r="54332" customHeight="1"/>
    <row r="54333" customHeight="1"/>
    <row r="54334" customHeight="1"/>
    <row r="54335" customHeight="1"/>
    <row r="54336" customHeight="1"/>
    <row r="54337" customHeight="1"/>
    <row r="54338" customHeight="1"/>
    <row r="54339" customHeight="1"/>
    <row r="54340" customHeight="1"/>
    <row r="54341" customHeight="1"/>
    <row r="54342" customHeight="1"/>
    <row r="54343" customHeight="1"/>
    <row r="54344" customHeight="1"/>
    <row r="54345" customHeight="1"/>
    <row r="54346" customHeight="1"/>
    <row r="54347" customHeight="1"/>
    <row r="54348" customHeight="1"/>
    <row r="54349" customHeight="1"/>
    <row r="54350" customHeight="1"/>
    <row r="54351" customHeight="1"/>
    <row r="54352" customHeight="1"/>
    <row r="54353" customHeight="1"/>
    <row r="54354" customHeight="1"/>
    <row r="54355" customHeight="1"/>
    <row r="54356" customHeight="1"/>
    <row r="54357" customHeight="1"/>
    <row r="54358" customHeight="1"/>
    <row r="54359" customHeight="1"/>
    <row r="54360" customHeight="1"/>
    <row r="54361" customHeight="1"/>
    <row r="54362" customHeight="1"/>
    <row r="54363" customHeight="1"/>
    <row r="54364" customHeight="1"/>
    <row r="54365" customHeight="1"/>
    <row r="54366" customHeight="1"/>
    <row r="54367" customHeight="1"/>
    <row r="54368" customHeight="1"/>
    <row r="54369" customHeight="1"/>
    <row r="54370" customHeight="1"/>
    <row r="54371" customHeight="1"/>
    <row r="54372" customHeight="1"/>
    <row r="54373" customHeight="1"/>
    <row r="54374" customHeight="1"/>
    <row r="54375" customHeight="1"/>
    <row r="54376" customHeight="1"/>
    <row r="54377" customHeight="1"/>
    <row r="54378" customHeight="1"/>
    <row r="54379" customHeight="1"/>
    <row r="54380" customHeight="1"/>
    <row r="54381" customHeight="1"/>
    <row r="54382" customHeight="1"/>
    <row r="54383" customHeight="1"/>
    <row r="54384" customHeight="1"/>
    <row r="54385" customHeight="1"/>
    <row r="54386" customHeight="1"/>
    <row r="54387" customHeight="1"/>
    <row r="54388" customHeight="1"/>
    <row r="54389" customHeight="1"/>
    <row r="54390" customHeight="1"/>
    <row r="54391" customHeight="1"/>
    <row r="54392" customHeight="1"/>
    <row r="54393" customHeight="1"/>
    <row r="54394" customHeight="1"/>
    <row r="54395" customHeight="1"/>
    <row r="54396" customHeight="1"/>
    <row r="54397" customHeight="1"/>
    <row r="54398" customHeight="1"/>
    <row r="54399" customHeight="1"/>
    <row r="54400" customHeight="1"/>
    <row r="54401" customHeight="1"/>
    <row r="54402" customHeight="1"/>
    <row r="54403" customHeight="1"/>
    <row r="54404" customHeight="1"/>
    <row r="54405" customHeight="1"/>
    <row r="54406" customHeight="1"/>
    <row r="54407" customHeight="1"/>
    <row r="54408" customHeight="1"/>
    <row r="54409" customHeight="1"/>
    <row r="54410" customHeight="1"/>
    <row r="54411" customHeight="1"/>
    <row r="54412" customHeight="1"/>
    <row r="54413" customHeight="1"/>
    <row r="54414" customHeight="1"/>
    <row r="54415" customHeight="1"/>
    <row r="54416" customHeight="1"/>
    <row r="54417" customHeight="1"/>
    <row r="54418" customHeight="1"/>
    <row r="54419" customHeight="1"/>
    <row r="54420" customHeight="1"/>
    <row r="54421" customHeight="1"/>
    <row r="54422" customHeight="1"/>
    <row r="54423" customHeight="1"/>
    <row r="54424" customHeight="1"/>
    <row r="54425" customHeight="1"/>
    <row r="54426" customHeight="1"/>
    <row r="54427" customHeight="1"/>
    <row r="54428" customHeight="1"/>
    <row r="54429" customHeight="1"/>
    <row r="54430" customHeight="1"/>
    <row r="54431" customHeight="1"/>
    <row r="54432" customHeight="1"/>
    <row r="54433" customHeight="1"/>
    <row r="54434" customHeight="1"/>
    <row r="54435" customHeight="1"/>
    <row r="54436" customHeight="1"/>
    <row r="54437" customHeight="1"/>
    <row r="54438" customHeight="1"/>
    <row r="54439" customHeight="1"/>
    <row r="54440" customHeight="1"/>
    <row r="54441" customHeight="1"/>
    <row r="54442" customHeight="1"/>
    <row r="54443" customHeight="1"/>
    <row r="54444" customHeight="1"/>
    <row r="54445" customHeight="1"/>
    <row r="54446" customHeight="1"/>
    <row r="54447" customHeight="1"/>
    <row r="54448" customHeight="1"/>
    <row r="54449" customHeight="1"/>
    <row r="54450" customHeight="1"/>
    <row r="54451" customHeight="1"/>
    <row r="54452" customHeight="1"/>
    <row r="54453" customHeight="1"/>
    <row r="54454" customHeight="1"/>
    <row r="54455" customHeight="1"/>
    <row r="54456" customHeight="1"/>
    <row r="54457" customHeight="1"/>
    <row r="54458" customHeight="1"/>
    <row r="54459" customHeight="1"/>
    <row r="54460" customHeight="1"/>
    <row r="54461" customHeight="1"/>
    <row r="54462" customHeight="1"/>
    <row r="54463" customHeight="1"/>
    <row r="54464" customHeight="1"/>
    <row r="54465" customHeight="1"/>
    <row r="54466" customHeight="1"/>
    <row r="54467" customHeight="1"/>
    <row r="54468" customHeight="1"/>
    <row r="54469" customHeight="1"/>
    <row r="54470" customHeight="1"/>
    <row r="54471" customHeight="1"/>
    <row r="54472" customHeight="1"/>
    <row r="54473" customHeight="1"/>
    <row r="54474" customHeight="1"/>
    <row r="54475" customHeight="1"/>
    <row r="54476" customHeight="1"/>
    <row r="54477" customHeight="1"/>
    <row r="54478" customHeight="1"/>
    <row r="54479" customHeight="1"/>
    <row r="54480" customHeight="1"/>
    <row r="54481" customHeight="1"/>
    <row r="54482" customHeight="1"/>
    <row r="54483" customHeight="1"/>
    <row r="54484" customHeight="1"/>
    <row r="54485" customHeight="1"/>
    <row r="54486" customHeight="1"/>
    <row r="54487" customHeight="1"/>
    <row r="54488" customHeight="1"/>
    <row r="54489" customHeight="1"/>
    <row r="54490" customHeight="1"/>
    <row r="54491" customHeight="1"/>
    <row r="54492" customHeight="1"/>
    <row r="54493" customHeight="1"/>
    <row r="54494" customHeight="1"/>
    <row r="54495" customHeight="1"/>
    <row r="54496" customHeight="1"/>
    <row r="54497" customHeight="1"/>
    <row r="54498" customHeight="1"/>
    <row r="54499" customHeight="1"/>
    <row r="54500" customHeight="1"/>
    <row r="54501" customHeight="1"/>
    <row r="54502" customHeight="1"/>
    <row r="54503" customHeight="1"/>
    <row r="54504" customHeight="1"/>
    <row r="54505" customHeight="1"/>
    <row r="54506" customHeight="1"/>
    <row r="54507" customHeight="1"/>
    <row r="54508" customHeight="1"/>
    <row r="54509" customHeight="1"/>
    <row r="54510" customHeight="1"/>
    <row r="54511" customHeight="1"/>
    <row r="54512" customHeight="1"/>
    <row r="54513" customHeight="1"/>
    <row r="54514" customHeight="1"/>
    <row r="54515" customHeight="1"/>
    <row r="54516" customHeight="1"/>
    <row r="54517" customHeight="1"/>
    <row r="54518" customHeight="1"/>
    <row r="54519" customHeight="1"/>
    <row r="54520" customHeight="1"/>
    <row r="54521" customHeight="1"/>
    <row r="54522" customHeight="1"/>
    <row r="54523" customHeight="1"/>
    <row r="54524" customHeight="1"/>
    <row r="54525" customHeight="1"/>
    <row r="54526" customHeight="1"/>
    <row r="54527" customHeight="1"/>
    <row r="54528" customHeight="1"/>
    <row r="54529" customHeight="1"/>
    <row r="54530" customHeight="1"/>
    <row r="54531" customHeight="1"/>
    <row r="54532" customHeight="1"/>
    <row r="54533" customHeight="1"/>
    <row r="54534" customHeight="1"/>
    <row r="54535" customHeight="1"/>
    <row r="54536" customHeight="1"/>
    <row r="54537" customHeight="1"/>
    <row r="54538" customHeight="1"/>
    <row r="54539" customHeight="1"/>
    <row r="54540" customHeight="1"/>
    <row r="54541" customHeight="1"/>
    <row r="54542" customHeight="1"/>
    <row r="54543" customHeight="1"/>
    <row r="54544" customHeight="1"/>
    <row r="54545" customHeight="1"/>
    <row r="54546" customHeight="1"/>
    <row r="54547" customHeight="1"/>
    <row r="54548" customHeight="1"/>
    <row r="54549" customHeight="1"/>
    <row r="54550" customHeight="1"/>
    <row r="54551" customHeight="1"/>
    <row r="54552" customHeight="1"/>
    <row r="54553" customHeight="1"/>
    <row r="54554" customHeight="1"/>
    <row r="54555" customHeight="1"/>
    <row r="54556" customHeight="1"/>
    <row r="54557" customHeight="1"/>
    <row r="54558" customHeight="1"/>
    <row r="54559" customHeight="1"/>
    <row r="54560" customHeight="1"/>
    <row r="54561" customHeight="1"/>
    <row r="54562" customHeight="1"/>
    <row r="54563" customHeight="1"/>
    <row r="54564" customHeight="1"/>
    <row r="54565" customHeight="1"/>
    <row r="54566" customHeight="1"/>
    <row r="54567" customHeight="1"/>
    <row r="54568" customHeight="1"/>
    <row r="54569" customHeight="1"/>
    <row r="54570" customHeight="1"/>
    <row r="54571" customHeight="1"/>
    <row r="54572" customHeight="1"/>
    <row r="54573" customHeight="1"/>
    <row r="54574" customHeight="1"/>
    <row r="54575" customHeight="1"/>
    <row r="54576" customHeight="1"/>
    <row r="54577" customHeight="1"/>
    <row r="54578" customHeight="1"/>
    <row r="54579" customHeight="1"/>
    <row r="54580" customHeight="1"/>
    <row r="54581" customHeight="1"/>
    <row r="54582" customHeight="1"/>
    <row r="54583" customHeight="1"/>
    <row r="54584" customHeight="1"/>
    <row r="54585" customHeight="1"/>
    <row r="54586" customHeight="1"/>
    <row r="54587" customHeight="1"/>
    <row r="54588" customHeight="1"/>
    <row r="54589" customHeight="1"/>
    <row r="54590" customHeight="1"/>
    <row r="54591" customHeight="1"/>
    <row r="54592" customHeight="1"/>
    <row r="54593" customHeight="1"/>
    <row r="54594" customHeight="1"/>
    <row r="54595" customHeight="1"/>
    <row r="54596" customHeight="1"/>
    <row r="54597" customHeight="1"/>
    <row r="54598" customHeight="1"/>
    <row r="54599" customHeight="1"/>
    <row r="54600" customHeight="1"/>
    <row r="54601" customHeight="1"/>
    <row r="54602" customHeight="1"/>
    <row r="54603" customHeight="1"/>
    <row r="54604" customHeight="1"/>
    <row r="54605" customHeight="1"/>
    <row r="54606" customHeight="1"/>
    <row r="54607" customHeight="1"/>
    <row r="54608" customHeight="1"/>
    <row r="54609" customHeight="1"/>
    <row r="54610" customHeight="1"/>
    <row r="54611" customHeight="1"/>
    <row r="54612" customHeight="1"/>
    <row r="54613" customHeight="1"/>
    <row r="54614" customHeight="1"/>
    <row r="54615" customHeight="1"/>
    <row r="54616" customHeight="1"/>
    <row r="54617" customHeight="1"/>
    <row r="54618" customHeight="1"/>
    <row r="54619" customHeight="1"/>
    <row r="54620" customHeight="1"/>
    <row r="54621" customHeight="1"/>
    <row r="54622" customHeight="1"/>
    <row r="54623" customHeight="1"/>
    <row r="54624" customHeight="1"/>
    <row r="54625" customHeight="1"/>
    <row r="54626" customHeight="1"/>
    <row r="54627" customHeight="1"/>
    <row r="54628" customHeight="1"/>
    <row r="54629" customHeight="1"/>
    <row r="54630" customHeight="1"/>
    <row r="54631" customHeight="1"/>
    <row r="54632" customHeight="1"/>
    <row r="54633" customHeight="1"/>
    <row r="54634" customHeight="1"/>
    <row r="54635" customHeight="1"/>
    <row r="54636" customHeight="1"/>
    <row r="54637" customHeight="1"/>
    <row r="54638" customHeight="1"/>
    <row r="54639" customHeight="1"/>
    <row r="54640" customHeight="1"/>
    <row r="54641" customHeight="1"/>
    <row r="54642" customHeight="1"/>
    <row r="54643" customHeight="1"/>
    <row r="54644" customHeight="1"/>
    <row r="54645" customHeight="1"/>
    <row r="54646" customHeight="1"/>
    <row r="54647" customHeight="1"/>
    <row r="54648" customHeight="1"/>
    <row r="54649" customHeight="1"/>
    <row r="54650" customHeight="1"/>
    <row r="54651" customHeight="1"/>
    <row r="54652" customHeight="1"/>
    <row r="54653" customHeight="1"/>
    <row r="54654" customHeight="1"/>
    <row r="54655" customHeight="1"/>
    <row r="54656" customHeight="1"/>
    <row r="54657" customHeight="1"/>
    <row r="54658" customHeight="1"/>
    <row r="54659" customHeight="1"/>
    <row r="54660" customHeight="1"/>
    <row r="54661" customHeight="1"/>
    <row r="54662" customHeight="1"/>
    <row r="54663" customHeight="1"/>
    <row r="54664" customHeight="1"/>
    <row r="54665" customHeight="1"/>
    <row r="54666" customHeight="1"/>
    <row r="54667" customHeight="1"/>
    <row r="54668" customHeight="1"/>
    <row r="54669" customHeight="1"/>
    <row r="54670" customHeight="1"/>
    <row r="54671" customHeight="1"/>
    <row r="54672" customHeight="1"/>
    <row r="54673" customHeight="1"/>
    <row r="54674" customHeight="1"/>
    <row r="54675" customHeight="1"/>
    <row r="54676" customHeight="1"/>
    <row r="54677" customHeight="1"/>
    <row r="54678" customHeight="1"/>
    <row r="54679" customHeight="1"/>
    <row r="54680" customHeight="1"/>
    <row r="54681" customHeight="1"/>
    <row r="54682" customHeight="1"/>
    <row r="54683" customHeight="1"/>
    <row r="54684" customHeight="1"/>
    <row r="54685" customHeight="1"/>
    <row r="54686" customHeight="1"/>
    <row r="54687" customHeight="1"/>
    <row r="54688" customHeight="1"/>
    <row r="54689" customHeight="1"/>
    <row r="54690" customHeight="1"/>
    <row r="54691" customHeight="1"/>
    <row r="54692" customHeight="1"/>
    <row r="54693" customHeight="1"/>
    <row r="54694" customHeight="1"/>
    <row r="54695" customHeight="1"/>
    <row r="54696" customHeight="1"/>
    <row r="54697" customHeight="1"/>
    <row r="54698" customHeight="1"/>
    <row r="54699" customHeight="1"/>
    <row r="54700" customHeight="1"/>
    <row r="54701" customHeight="1"/>
    <row r="54702" customHeight="1"/>
    <row r="54703" customHeight="1"/>
    <row r="54704" customHeight="1"/>
    <row r="54705" customHeight="1"/>
    <row r="54706" customHeight="1"/>
    <row r="54707" customHeight="1"/>
    <row r="54708" customHeight="1"/>
    <row r="54709" customHeight="1"/>
    <row r="54710" customHeight="1"/>
    <row r="54711" customHeight="1"/>
    <row r="54712" customHeight="1"/>
    <row r="54713" customHeight="1"/>
    <row r="54714" customHeight="1"/>
    <row r="54715" customHeight="1"/>
    <row r="54716" customHeight="1"/>
    <row r="54717" customHeight="1"/>
    <row r="54718" customHeight="1"/>
    <row r="54719" customHeight="1"/>
    <row r="54720" customHeight="1"/>
    <row r="54721" customHeight="1"/>
    <row r="54722" customHeight="1"/>
    <row r="54723" customHeight="1"/>
    <row r="54724" customHeight="1"/>
    <row r="54725" customHeight="1"/>
    <row r="54726" customHeight="1"/>
    <row r="54727" customHeight="1"/>
    <row r="54728" customHeight="1"/>
    <row r="54729" customHeight="1"/>
    <row r="54730" customHeight="1"/>
    <row r="54731" customHeight="1"/>
    <row r="54732" customHeight="1"/>
    <row r="54733" customHeight="1"/>
    <row r="54734" customHeight="1"/>
    <row r="54735" customHeight="1"/>
    <row r="54736" customHeight="1"/>
    <row r="54737" customHeight="1"/>
    <row r="54738" customHeight="1"/>
    <row r="54739" customHeight="1"/>
    <row r="54740" customHeight="1"/>
    <row r="54741" customHeight="1"/>
    <row r="54742" customHeight="1"/>
    <row r="54743" customHeight="1"/>
    <row r="54744" customHeight="1"/>
    <row r="54745" customHeight="1"/>
    <row r="54746" customHeight="1"/>
    <row r="54747" customHeight="1"/>
    <row r="54748" customHeight="1"/>
    <row r="54749" customHeight="1"/>
    <row r="54750" customHeight="1"/>
    <row r="54751" customHeight="1"/>
    <row r="54752" customHeight="1"/>
    <row r="54753" customHeight="1"/>
    <row r="54754" customHeight="1"/>
    <row r="54755" customHeight="1"/>
    <row r="54756" customHeight="1"/>
    <row r="54757" customHeight="1"/>
    <row r="54758" customHeight="1"/>
    <row r="54759" customHeight="1"/>
    <row r="54760" customHeight="1"/>
    <row r="54761" customHeight="1"/>
    <row r="54762" customHeight="1"/>
    <row r="54763" customHeight="1"/>
    <row r="54764" customHeight="1"/>
    <row r="54765" customHeight="1"/>
    <row r="54766" customHeight="1"/>
    <row r="54767" customHeight="1"/>
    <row r="54768" customHeight="1"/>
    <row r="54769" customHeight="1"/>
    <row r="54770" customHeight="1"/>
    <row r="54771" customHeight="1"/>
    <row r="54772" customHeight="1"/>
    <row r="54773" customHeight="1"/>
    <row r="54774" customHeight="1"/>
    <row r="54775" customHeight="1"/>
    <row r="54776" customHeight="1"/>
    <row r="54777" customHeight="1"/>
    <row r="54778" customHeight="1"/>
    <row r="54779" customHeight="1"/>
    <row r="54780" customHeight="1"/>
    <row r="54781" customHeight="1"/>
    <row r="54782" customHeight="1"/>
    <row r="54783" customHeight="1"/>
    <row r="54784" customHeight="1"/>
    <row r="54785" customHeight="1"/>
    <row r="54786" customHeight="1"/>
    <row r="54787" customHeight="1"/>
    <row r="54788" customHeight="1"/>
    <row r="54789" customHeight="1"/>
    <row r="54790" customHeight="1"/>
    <row r="54791" customHeight="1"/>
    <row r="54792" customHeight="1"/>
    <row r="54793" customHeight="1"/>
    <row r="54794" customHeight="1"/>
    <row r="54795" customHeight="1"/>
    <row r="54796" customHeight="1"/>
    <row r="54797" customHeight="1"/>
    <row r="54798" customHeight="1"/>
    <row r="54799" customHeight="1"/>
    <row r="54800" customHeight="1"/>
    <row r="54801" customHeight="1"/>
    <row r="54802" customHeight="1"/>
    <row r="54803" customHeight="1"/>
    <row r="54804" customHeight="1"/>
    <row r="54805" customHeight="1"/>
    <row r="54806" customHeight="1"/>
    <row r="54807" customHeight="1"/>
    <row r="54808" customHeight="1"/>
    <row r="54809" customHeight="1"/>
    <row r="54810" customHeight="1"/>
    <row r="54811" customHeight="1"/>
    <row r="54812" customHeight="1"/>
    <row r="54813" customHeight="1"/>
    <row r="54814" customHeight="1"/>
    <row r="54815" customHeight="1"/>
    <row r="54816" customHeight="1"/>
    <row r="54817" customHeight="1"/>
    <row r="54818" customHeight="1"/>
    <row r="54819" customHeight="1"/>
    <row r="54820" customHeight="1"/>
    <row r="54821" customHeight="1"/>
    <row r="54822" customHeight="1"/>
    <row r="54823" customHeight="1"/>
    <row r="54824" customHeight="1"/>
    <row r="54825" customHeight="1"/>
    <row r="54826" customHeight="1"/>
    <row r="54827" customHeight="1"/>
    <row r="54828" customHeight="1"/>
    <row r="54829" customHeight="1"/>
    <row r="54830" customHeight="1"/>
    <row r="54831" customHeight="1"/>
    <row r="54832" customHeight="1"/>
    <row r="54833" customHeight="1"/>
    <row r="54834" customHeight="1"/>
    <row r="54835" customHeight="1"/>
    <row r="54836" customHeight="1"/>
    <row r="54837" customHeight="1"/>
    <row r="54838" customHeight="1"/>
    <row r="54839" customHeight="1"/>
    <row r="54840" customHeight="1"/>
    <row r="54841" customHeight="1"/>
    <row r="54842" customHeight="1"/>
    <row r="54843" customHeight="1"/>
    <row r="54844" customHeight="1"/>
    <row r="54845" customHeight="1"/>
    <row r="54846" customHeight="1"/>
    <row r="54847" customHeight="1"/>
    <row r="54848" customHeight="1"/>
    <row r="54849" customHeight="1"/>
    <row r="54850" customHeight="1"/>
    <row r="54851" customHeight="1"/>
    <row r="54852" customHeight="1"/>
    <row r="54853" customHeight="1"/>
    <row r="54854" customHeight="1"/>
    <row r="54855" customHeight="1"/>
    <row r="54856" customHeight="1"/>
    <row r="54857" customHeight="1"/>
    <row r="54858" customHeight="1"/>
    <row r="54859" customHeight="1"/>
    <row r="54860" customHeight="1"/>
    <row r="54861" customHeight="1"/>
    <row r="54862" customHeight="1"/>
    <row r="54863" customHeight="1"/>
    <row r="54864" customHeight="1"/>
    <row r="54865" customHeight="1"/>
    <row r="54866" customHeight="1"/>
    <row r="54867" customHeight="1"/>
    <row r="54868" customHeight="1"/>
    <row r="54869" customHeight="1"/>
    <row r="54870" customHeight="1"/>
    <row r="54871" customHeight="1"/>
    <row r="54872" customHeight="1"/>
    <row r="54873" customHeight="1"/>
    <row r="54874" customHeight="1"/>
    <row r="54875" customHeight="1"/>
    <row r="54876" customHeight="1"/>
    <row r="54877" customHeight="1"/>
    <row r="54878" customHeight="1"/>
    <row r="54879" customHeight="1"/>
    <row r="54880" customHeight="1"/>
    <row r="54881" customHeight="1"/>
    <row r="54882" customHeight="1"/>
    <row r="54883" customHeight="1"/>
    <row r="54884" customHeight="1"/>
    <row r="54885" customHeight="1"/>
    <row r="54886" customHeight="1"/>
    <row r="54887" customHeight="1"/>
    <row r="54888" customHeight="1"/>
    <row r="54889" customHeight="1"/>
    <row r="54890" customHeight="1"/>
    <row r="54891" customHeight="1"/>
    <row r="54892" customHeight="1"/>
    <row r="54893" customHeight="1"/>
    <row r="54894" customHeight="1"/>
    <row r="54895" customHeight="1"/>
    <row r="54896" customHeight="1"/>
    <row r="54897" customHeight="1"/>
    <row r="54898" customHeight="1"/>
    <row r="54899" customHeight="1"/>
    <row r="54900" customHeight="1"/>
    <row r="54901" customHeight="1"/>
    <row r="54902" customHeight="1"/>
    <row r="54903" customHeight="1"/>
    <row r="54904" customHeight="1"/>
    <row r="54905" customHeight="1"/>
    <row r="54906" customHeight="1"/>
    <row r="54907" customHeight="1"/>
    <row r="54908" customHeight="1"/>
    <row r="54909" customHeight="1"/>
    <row r="54910" customHeight="1"/>
    <row r="54911" customHeight="1"/>
    <row r="54912" customHeight="1"/>
    <row r="54913" customHeight="1"/>
    <row r="54914" customHeight="1"/>
    <row r="54915" customHeight="1"/>
    <row r="54916" customHeight="1"/>
    <row r="54917" customHeight="1"/>
    <row r="54918" customHeight="1"/>
    <row r="54919" customHeight="1"/>
    <row r="54920" customHeight="1"/>
    <row r="54921" customHeight="1"/>
    <row r="54922" customHeight="1"/>
    <row r="54923" customHeight="1"/>
    <row r="54924" customHeight="1"/>
    <row r="54925" customHeight="1"/>
    <row r="54926" customHeight="1"/>
    <row r="54927" customHeight="1"/>
    <row r="54928" customHeight="1"/>
    <row r="54929" customHeight="1"/>
    <row r="54930" customHeight="1"/>
    <row r="54931" customHeight="1"/>
    <row r="54932" customHeight="1"/>
    <row r="54933" customHeight="1"/>
    <row r="54934" customHeight="1"/>
    <row r="54935" customHeight="1"/>
    <row r="54936" customHeight="1"/>
    <row r="54937" customHeight="1"/>
    <row r="54938" customHeight="1"/>
    <row r="54939" customHeight="1"/>
    <row r="54940" customHeight="1"/>
    <row r="54941" customHeight="1"/>
    <row r="54942" customHeight="1"/>
    <row r="54943" customHeight="1"/>
    <row r="54944" customHeight="1"/>
    <row r="54945" customHeight="1"/>
    <row r="54946" customHeight="1"/>
    <row r="54947" customHeight="1"/>
    <row r="54948" customHeight="1"/>
    <row r="54949" customHeight="1"/>
    <row r="54950" customHeight="1"/>
    <row r="54951" customHeight="1"/>
    <row r="54952" customHeight="1"/>
    <row r="54953" customHeight="1"/>
    <row r="54954" customHeight="1"/>
    <row r="54955" customHeight="1"/>
    <row r="54956" customHeight="1"/>
    <row r="54957" customHeight="1"/>
    <row r="54958" customHeight="1"/>
    <row r="54959" customHeight="1"/>
    <row r="54960" customHeight="1"/>
    <row r="54961" customHeight="1"/>
    <row r="54962" customHeight="1"/>
    <row r="54963" customHeight="1"/>
    <row r="54964" customHeight="1"/>
    <row r="54965" customHeight="1"/>
    <row r="54966" customHeight="1"/>
    <row r="54967" customHeight="1"/>
    <row r="54968" customHeight="1"/>
    <row r="54969" customHeight="1"/>
    <row r="54970" customHeight="1"/>
    <row r="54971" customHeight="1"/>
    <row r="54972" customHeight="1"/>
    <row r="54973" customHeight="1"/>
    <row r="54974" customHeight="1"/>
    <row r="54975" customHeight="1"/>
    <row r="54976" customHeight="1"/>
    <row r="54977" customHeight="1"/>
    <row r="54978" customHeight="1"/>
    <row r="54979" customHeight="1"/>
    <row r="54980" customHeight="1"/>
    <row r="54981" customHeight="1"/>
    <row r="54982" customHeight="1"/>
    <row r="54983" customHeight="1"/>
    <row r="54984" customHeight="1"/>
    <row r="54985" customHeight="1"/>
    <row r="54986" customHeight="1"/>
    <row r="54987" customHeight="1"/>
    <row r="54988" customHeight="1"/>
    <row r="54989" customHeight="1"/>
    <row r="54990" customHeight="1"/>
    <row r="54991" customHeight="1"/>
    <row r="54992" customHeight="1"/>
    <row r="54993" customHeight="1"/>
    <row r="54994" customHeight="1"/>
    <row r="54995" customHeight="1"/>
    <row r="54996" customHeight="1"/>
    <row r="54997" customHeight="1"/>
    <row r="54998" customHeight="1"/>
    <row r="54999" customHeight="1"/>
    <row r="55000" customHeight="1"/>
    <row r="55001" customHeight="1"/>
    <row r="55002" customHeight="1"/>
    <row r="55003" customHeight="1"/>
    <row r="55004" customHeight="1"/>
    <row r="55005" customHeight="1"/>
    <row r="55006" customHeight="1"/>
    <row r="55007" customHeight="1"/>
    <row r="55008" customHeight="1"/>
    <row r="55009" customHeight="1"/>
    <row r="55010" customHeight="1"/>
    <row r="55011" customHeight="1"/>
    <row r="55012" customHeight="1"/>
    <row r="55013" customHeight="1"/>
    <row r="55014" customHeight="1"/>
    <row r="55015" customHeight="1"/>
    <row r="55016" customHeight="1"/>
    <row r="55017" customHeight="1"/>
    <row r="55018" customHeight="1"/>
    <row r="55019" customHeight="1"/>
    <row r="55020" customHeight="1"/>
    <row r="55021" customHeight="1"/>
    <row r="55022" customHeight="1"/>
    <row r="55023" customHeight="1"/>
    <row r="55024" customHeight="1"/>
    <row r="55025" customHeight="1"/>
    <row r="55026" customHeight="1"/>
    <row r="55027" customHeight="1"/>
    <row r="55028" customHeight="1"/>
    <row r="55029" customHeight="1"/>
    <row r="55030" customHeight="1"/>
    <row r="55031" customHeight="1"/>
    <row r="55032" customHeight="1"/>
    <row r="55033" customHeight="1"/>
    <row r="55034" customHeight="1"/>
    <row r="55035" customHeight="1"/>
    <row r="55036" customHeight="1"/>
    <row r="55037" customHeight="1"/>
    <row r="55038" customHeight="1"/>
    <row r="55039" customHeight="1"/>
    <row r="55040" customHeight="1"/>
    <row r="55041" customHeight="1"/>
    <row r="55042" customHeight="1"/>
    <row r="55043" customHeight="1"/>
    <row r="55044" customHeight="1"/>
    <row r="55045" customHeight="1"/>
    <row r="55046" customHeight="1"/>
    <row r="55047" customHeight="1"/>
    <row r="55048" customHeight="1"/>
    <row r="55049" customHeight="1"/>
    <row r="55050" customHeight="1"/>
    <row r="55051" customHeight="1"/>
    <row r="55052" customHeight="1"/>
    <row r="55053" customHeight="1"/>
    <row r="55054" customHeight="1"/>
    <row r="55055" customHeight="1"/>
    <row r="55056" customHeight="1"/>
    <row r="55057" customHeight="1"/>
    <row r="55058" customHeight="1"/>
    <row r="55059" customHeight="1"/>
    <row r="55060" customHeight="1"/>
    <row r="55061" customHeight="1"/>
    <row r="55062" customHeight="1"/>
    <row r="55063" customHeight="1"/>
    <row r="55064" customHeight="1"/>
    <row r="55065" customHeight="1"/>
    <row r="55066" customHeight="1"/>
    <row r="55067" customHeight="1"/>
    <row r="55068" customHeight="1"/>
    <row r="55069" customHeight="1"/>
    <row r="55070" customHeight="1"/>
    <row r="55071" customHeight="1"/>
    <row r="55072" customHeight="1"/>
    <row r="55073" customHeight="1"/>
    <row r="55074" customHeight="1"/>
    <row r="55075" customHeight="1"/>
    <row r="55076" customHeight="1"/>
    <row r="55077" customHeight="1"/>
    <row r="55078" customHeight="1"/>
    <row r="55079" customHeight="1"/>
    <row r="55080" customHeight="1"/>
    <row r="55081" customHeight="1"/>
    <row r="55082" customHeight="1"/>
    <row r="55083" customHeight="1"/>
    <row r="55084" customHeight="1"/>
    <row r="55085" customHeight="1"/>
    <row r="55086" customHeight="1"/>
    <row r="55087" customHeight="1"/>
    <row r="55088" customHeight="1"/>
    <row r="55089" customHeight="1"/>
    <row r="55090" customHeight="1"/>
    <row r="55091" customHeight="1"/>
    <row r="55092" customHeight="1"/>
    <row r="55093" customHeight="1"/>
    <row r="55094" customHeight="1"/>
    <row r="55095" customHeight="1"/>
    <row r="55096" customHeight="1"/>
    <row r="55097" customHeight="1"/>
    <row r="55098" customHeight="1"/>
    <row r="55099" customHeight="1"/>
    <row r="55100" customHeight="1"/>
    <row r="55101" customHeight="1"/>
    <row r="55102" customHeight="1"/>
    <row r="55103" customHeight="1"/>
    <row r="55104" customHeight="1"/>
    <row r="55105" customHeight="1"/>
    <row r="55106" customHeight="1"/>
    <row r="55107" customHeight="1"/>
    <row r="55108" customHeight="1"/>
    <row r="55109" customHeight="1"/>
    <row r="55110" customHeight="1"/>
    <row r="55111" customHeight="1"/>
    <row r="55112" customHeight="1"/>
    <row r="55113" customHeight="1"/>
    <row r="55114" customHeight="1"/>
    <row r="55115" customHeight="1"/>
    <row r="55116" customHeight="1"/>
    <row r="55117" customHeight="1"/>
    <row r="55118" customHeight="1"/>
    <row r="55119" customHeight="1"/>
    <row r="55120" customHeight="1"/>
    <row r="55121" customHeight="1"/>
    <row r="55122" customHeight="1"/>
    <row r="55123" customHeight="1"/>
    <row r="55124" customHeight="1"/>
    <row r="55125" customHeight="1"/>
    <row r="55126" customHeight="1"/>
    <row r="55127" customHeight="1"/>
    <row r="55128" customHeight="1"/>
    <row r="55129" customHeight="1"/>
    <row r="55130" customHeight="1"/>
    <row r="55131" customHeight="1"/>
    <row r="55132" customHeight="1"/>
    <row r="55133" customHeight="1"/>
    <row r="55134" customHeight="1"/>
    <row r="55135" customHeight="1"/>
    <row r="55136" customHeight="1"/>
    <row r="55137" customHeight="1"/>
    <row r="55138" customHeight="1"/>
    <row r="55139" customHeight="1"/>
    <row r="55140" customHeight="1"/>
    <row r="55141" customHeight="1"/>
    <row r="55142" customHeight="1"/>
    <row r="55143" customHeight="1"/>
    <row r="55144" customHeight="1"/>
    <row r="55145" customHeight="1"/>
    <row r="55146" customHeight="1"/>
    <row r="55147" customHeight="1"/>
    <row r="55148" customHeight="1"/>
    <row r="55149" customHeight="1"/>
    <row r="55150" customHeight="1"/>
    <row r="55151" customHeight="1"/>
    <row r="55152" customHeight="1"/>
    <row r="55153" customHeight="1"/>
    <row r="55154" customHeight="1"/>
    <row r="55155" customHeight="1"/>
    <row r="55156" customHeight="1"/>
    <row r="55157" customHeight="1"/>
    <row r="55158" customHeight="1"/>
    <row r="55159" customHeight="1"/>
    <row r="55160" customHeight="1"/>
    <row r="55161" customHeight="1"/>
    <row r="55162" customHeight="1"/>
    <row r="55163" customHeight="1"/>
    <row r="55164" customHeight="1"/>
    <row r="55165" customHeight="1"/>
    <row r="55166" customHeight="1"/>
    <row r="55167" customHeight="1"/>
    <row r="55168" customHeight="1"/>
    <row r="55169" customHeight="1"/>
    <row r="55170" customHeight="1"/>
    <row r="55171" customHeight="1"/>
    <row r="55172" customHeight="1"/>
    <row r="55173" customHeight="1"/>
    <row r="55174" customHeight="1"/>
    <row r="55175" customHeight="1"/>
    <row r="55176" customHeight="1"/>
    <row r="55177" customHeight="1"/>
    <row r="55178" customHeight="1"/>
    <row r="55179" customHeight="1"/>
    <row r="55180" customHeight="1"/>
    <row r="55181" customHeight="1"/>
    <row r="55182" customHeight="1"/>
    <row r="55183" customHeight="1"/>
    <row r="55184" customHeight="1"/>
    <row r="55185" customHeight="1"/>
    <row r="55186" customHeight="1"/>
    <row r="55187" customHeight="1"/>
    <row r="55188" customHeight="1"/>
    <row r="55189" customHeight="1"/>
    <row r="55190" customHeight="1"/>
    <row r="55191" customHeight="1"/>
    <row r="55192" customHeight="1"/>
    <row r="55193" customHeight="1"/>
    <row r="55194" customHeight="1"/>
    <row r="55195" customHeight="1"/>
    <row r="55196" customHeight="1"/>
    <row r="55197" customHeight="1"/>
    <row r="55198" customHeight="1"/>
    <row r="55199" customHeight="1"/>
    <row r="55200" customHeight="1"/>
    <row r="55201" customHeight="1"/>
    <row r="55202" customHeight="1"/>
    <row r="55203" customHeight="1"/>
    <row r="55204" customHeight="1"/>
    <row r="55205" customHeight="1"/>
    <row r="55206" customHeight="1"/>
    <row r="55207" customHeight="1"/>
    <row r="55208" customHeight="1"/>
    <row r="55209" customHeight="1"/>
    <row r="55210" customHeight="1"/>
    <row r="55211" customHeight="1"/>
    <row r="55212" customHeight="1"/>
    <row r="55213" customHeight="1"/>
    <row r="55214" customHeight="1"/>
    <row r="55215" customHeight="1"/>
    <row r="55216" customHeight="1"/>
    <row r="55217" customHeight="1"/>
    <row r="55218" customHeight="1"/>
    <row r="55219" customHeight="1"/>
    <row r="55220" customHeight="1"/>
    <row r="55221" customHeight="1"/>
    <row r="55222" customHeight="1"/>
    <row r="55223" customHeight="1"/>
    <row r="55224" customHeight="1"/>
    <row r="55225" customHeight="1"/>
    <row r="55226" customHeight="1"/>
    <row r="55227" customHeight="1"/>
    <row r="55228" customHeight="1"/>
    <row r="55229" customHeight="1"/>
    <row r="55230" customHeight="1"/>
    <row r="55231" customHeight="1"/>
    <row r="55232" customHeight="1"/>
    <row r="55233" customHeight="1"/>
    <row r="55234" customHeight="1"/>
    <row r="55235" customHeight="1"/>
    <row r="55236" customHeight="1"/>
    <row r="55237" customHeight="1"/>
    <row r="55238" customHeight="1"/>
    <row r="55239" customHeight="1"/>
    <row r="55240" customHeight="1"/>
    <row r="55241" customHeight="1"/>
    <row r="55242" customHeight="1"/>
    <row r="55243" customHeight="1"/>
    <row r="55244" customHeight="1"/>
    <row r="55245" customHeight="1"/>
    <row r="55246" customHeight="1"/>
    <row r="55247" customHeight="1"/>
    <row r="55248" customHeight="1"/>
    <row r="55249" customHeight="1"/>
    <row r="55250" customHeight="1"/>
    <row r="55251" customHeight="1"/>
    <row r="55252" customHeight="1"/>
    <row r="55253" customHeight="1"/>
    <row r="55254" customHeight="1"/>
    <row r="55255" customHeight="1"/>
    <row r="55256" customHeight="1"/>
    <row r="55257" customHeight="1"/>
    <row r="55258" customHeight="1"/>
    <row r="55259" customHeight="1"/>
    <row r="55260" customHeight="1"/>
    <row r="55261" customHeight="1"/>
    <row r="55262" customHeight="1"/>
    <row r="55263" customHeight="1"/>
    <row r="55264" customHeight="1"/>
    <row r="55265" customHeight="1"/>
    <row r="55266" customHeight="1"/>
    <row r="55267" customHeight="1"/>
    <row r="55268" customHeight="1"/>
    <row r="55269" customHeight="1"/>
    <row r="55270" customHeight="1"/>
    <row r="55271" customHeight="1"/>
    <row r="55272" customHeight="1"/>
    <row r="55273" customHeight="1"/>
    <row r="55274" customHeight="1"/>
    <row r="55275" customHeight="1"/>
    <row r="55276" customHeight="1"/>
    <row r="55277" customHeight="1"/>
    <row r="55278" customHeight="1"/>
    <row r="55279" customHeight="1"/>
    <row r="55280" customHeight="1"/>
    <row r="55281" customHeight="1"/>
    <row r="55282" customHeight="1"/>
    <row r="55283" customHeight="1"/>
    <row r="55284" customHeight="1"/>
    <row r="55285" customHeight="1"/>
    <row r="55286" customHeight="1"/>
    <row r="55287" customHeight="1"/>
    <row r="55288" customHeight="1"/>
    <row r="55289" customHeight="1"/>
    <row r="55290" customHeight="1"/>
    <row r="55291" customHeight="1"/>
    <row r="55292" customHeight="1"/>
    <row r="55293" customHeight="1"/>
    <row r="55294" customHeight="1"/>
    <row r="55295" customHeight="1"/>
    <row r="55296" customHeight="1"/>
    <row r="55297" customHeight="1"/>
    <row r="55298" customHeight="1"/>
    <row r="55299" customHeight="1"/>
    <row r="55300" customHeight="1"/>
    <row r="55301" customHeight="1"/>
    <row r="55302" customHeight="1"/>
    <row r="55303" customHeight="1"/>
    <row r="55304" customHeight="1"/>
    <row r="55305" customHeight="1"/>
    <row r="55306" customHeight="1"/>
    <row r="55307" customHeight="1"/>
    <row r="55308" customHeight="1"/>
    <row r="55309" customHeight="1"/>
    <row r="55310" customHeight="1"/>
    <row r="55311" customHeight="1"/>
    <row r="55312" customHeight="1"/>
    <row r="55313" customHeight="1"/>
    <row r="55314" customHeight="1"/>
    <row r="55315" customHeight="1"/>
    <row r="55316" customHeight="1"/>
    <row r="55317" customHeight="1"/>
    <row r="55318" customHeight="1"/>
    <row r="55319" customHeight="1"/>
    <row r="55320" customHeight="1"/>
    <row r="55321" customHeight="1"/>
    <row r="55322" customHeight="1"/>
    <row r="55323" customHeight="1"/>
    <row r="55324" customHeight="1"/>
    <row r="55325" customHeight="1"/>
    <row r="55326" customHeight="1"/>
    <row r="55327" customHeight="1"/>
    <row r="55328" customHeight="1"/>
    <row r="55329" customHeight="1"/>
    <row r="55330" customHeight="1"/>
    <row r="55331" customHeight="1"/>
    <row r="55332" customHeight="1"/>
    <row r="55333" customHeight="1"/>
    <row r="55334" customHeight="1"/>
    <row r="55335" customHeight="1"/>
    <row r="55336" customHeight="1"/>
    <row r="55337" customHeight="1"/>
    <row r="55338" customHeight="1"/>
    <row r="55339" customHeight="1"/>
    <row r="55340" customHeight="1"/>
    <row r="55341" customHeight="1"/>
    <row r="55342" customHeight="1"/>
    <row r="55343" customHeight="1"/>
    <row r="55344" customHeight="1"/>
    <row r="55345" customHeight="1"/>
    <row r="55346" customHeight="1"/>
    <row r="55347" customHeight="1"/>
    <row r="55348" customHeight="1"/>
    <row r="55349" customHeight="1"/>
    <row r="55350" customHeight="1"/>
    <row r="55351" customHeight="1"/>
    <row r="55352" customHeight="1"/>
    <row r="55353" customHeight="1"/>
    <row r="55354" customHeight="1"/>
    <row r="55355" customHeight="1"/>
    <row r="55356" customHeight="1"/>
    <row r="55357" customHeight="1"/>
    <row r="55358" customHeight="1"/>
    <row r="55359" customHeight="1"/>
    <row r="55360" customHeight="1"/>
    <row r="55361" customHeight="1"/>
    <row r="55362" customHeight="1"/>
    <row r="55363" customHeight="1"/>
    <row r="55364" customHeight="1"/>
    <row r="55365" customHeight="1"/>
    <row r="55366" customHeight="1"/>
    <row r="55367" customHeight="1"/>
    <row r="55368" customHeight="1"/>
    <row r="55369" customHeight="1"/>
    <row r="55370" customHeight="1"/>
    <row r="55371" customHeight="1"/>
    <row r="55372" customHeight="1"/>
    <row r="55373" customHeight="1"/>
    <row r="55374" customHeight="1"/>
    <row r="55375" customHeight="1"/>
    <row r="55376" customHeight="1"/>
    <row r="55377" customHeight="1"/>
    <row r="55378" customHeight="1"/>
    <row r="55379" customHeight="1"/>
    <row r="55380" customHeight="1"/>
    <row r="55381" customHeight="1"/>
    <row r="55382" customHeight="1"/>
    <row r="55383" customHeight="1"/>
    <row r="55384" customHeight="1"/>
    <row r="55385" customHeight="1"/>
    <row r="55386" customHeight="1"/>
    <row r="55387" customHeight="1"/>
    <row r="55388" customHeight="1"/>
    <row r="55389" customHeight="1"/>
    <row r="55390" customHeight="1"/>
    <row r="55391" customHeight="1"/>
    <row r="55392" customHeight="1"/>
    <row r="55393" customHeight="1"/>
    <row r="55394" customHeight="1"/>
    <row r="55395" customHeight="1"/>
    <row r="55396" customHeight="1"/>
    <row r="55397" customHeight="1"/>
    <row r="55398" customHeight="1"/>
    <row r="55399" customHeight="1"/>
    <row r="55400" customHeight="1"/>
    <row r="55401" customHeight="1"/>
    <row r="55402" customHeight="1"/>
    <row r="55403" customHeight="1"/>
    <row r="55404" customHeight="1"/>
    <row r="55405" customHeight="1"/>
    <row r="55406" customHeight="1"/>
    <row r="55407" customHeight="1"/>
    <row r="55408" customHeight="1"/>
    <row r="55409" customHeight="1"/>
    <row r="55410" customHeight="1"/>
    <row r="55411" customHeight="1"/>
    <row r="55412" customHeight="1"/>
    <row r="55413" customHeight="1"/>
    <row r="55414" customHeight="1"/>
    <row r="55415" customHeight="1"/>
    <row r="55416" customHeight="1"/>
    <row r="55417" customHeight="1"/>
    <row r="55418" customHeight="1"/>
    <row r="55419" customHeight="1"/>
    <row r="55420" customHeight="1"/>
    <row r="55421" customHeight="1"/>
    <row r="55422" customHeight="1"/>
    <row r="55423" customHeight="1"/>
    <row r="55424" customHeight="1"/>
    <row r="55425" customHeight="1"/>
    <row r="55426" customHeight="1"/>
    <row r="55427" customHeight="1"/>
    <row r="55428" customHeight="1"/>
    <row r="55429" customHeight="1"/>
    <row r="55430" customHeight="1"/>
    <row r="55431" customHeight="1"/>
    <row r="55432" customHeight="1"/>
    <row r="55433" customHeight="1"/>
    <row r="55434" customHeight="1"/>
    <row r="55435" customHeight="1"/>
    <row r="55436" customHeight="1"/>
    <row r="55437" customHeight="1"/>
    <row r="55438" customHeight="1"/>
    <row r="55439" customHeight="1"/>
    <row r="55440" customHeight="1"/>
    <row r="55441" customHeight="1"/>
    <row r="55442" customHeight="1"/>
    <row r="55443" customHeight="1"/>
    <row r="55444" customHeight="1"/>
    <row r="55445" customHeight="1"/>
    <row r="55446" customHeight="1"/>
    <row r="55447" customHeight="1"/>
    <row r="55448" customHeight="1"/>
    <row r="55449" customHeight="1"/>
    <row r="55450" customHeight="1"/>
    <row r="55451" customHeight="1"/>
    <row r="55452" customHeight="1"/>
    <row r="55453" customHeight="1"/>
    <row r="55454" customHeight="1"/>
    <row r="55455" customHeight="1"/>
    <row r="55456" customHeight="1"/>
    <row r="55457" customHeight="1"/>
    <row r="55458" customHeight="1"/>
    <row r="55459" customHeight="1"/>
    <row r="55460" customHeight="1"/>
    <row r="55461" customHeight="1"/>
    <row r="55462" customHeight="1"/>
    <row r="55463" customHeight="1"/>
    <row r="55464" customHeight="1"/>
    <row r="55465" customHeight="1"/>
    <row r="55466" customHeight="1"/>
    <row r="55467" customHeight="1"/>
    <row r="55468" customHeight="1"/>
    <row r="55469" customHeight="1"/>
    <row r="55470" customHeight="1"/>
    <row r="55471" customHeight="1"/>
    <row r="55472" customHeight="1"/>
    <row r="55473" customHeight="1"/>
    <row r="55474" customHeight="1"/>
    <row r="55475" customHeight="1"/>
    <row r="55476" customHeight="1"/>
    <row r="55477" customHeight="1"/>
    <row r="55478" customHeight="1"/>
    <row r="55479" customHeight="1"/>
    <row r="55480" customHeight="1"/>
    <row r="55481" customHeight="1"/>
    <row r="55482" customHeight="1"/>
    <row r="55483" customHeight="1"/>
    <row r="55484" customHeight="1"/>
    <row r="55485" customHeight="1"/>
    <row r="55486" customHeight="1"/>
    <row r="55487" customHeight="1"/>
    <row r="55488" customHeight="1"/>
    <row r="55489" customHeight="1"/>
    <row r="55490" customHeight="1"/>
    <row r="55491" customHeight="1"/>
    <row r="55492" customHeight="1"/>
    <row r="55493" customHeight="1"/>
    <row r="55494" customHeight="1"/>
    <row r="55495" customHeight="1"/>
    <row r="55496" customHeight="1"/>
    <row r="55497" customHeight="1"/>
    <row r="55498" customHeight="1"/>
    <row r="55499" customHeight="1"/>
    <row r="55500" customHeight="1"/>
    <row r="55501" customHeight="1"/>
    <row r="55502" customHeight="1"/>
    <row r="55503" customHeight="1"/>
    <row r="55504" customHeight="1"/>
    <row r="55505" customHeight="1"/>
    <row r="55506" customHeight="1"/>
    <row r="55507" customHeight="1"/>
    <row r="55508" customHeight="1"/>
    <row r="55509" customHeight="1"/>
    <row r="55510" customHeight="1"/>
    <row r="55511" customHeight="1"/>
    <row r="55512" customHeight="1"/>
    <row r="55513" customHeight="1"/>
    <row r="55514" customHeight="1"/>
    <row r="55515" customHeight="1"/>
    <row r="55516" customHeight="1"/>
    <row r="55517" customHeight="1"/>
    <row r="55518" customHeight="1"/>
    <row r="55519" customHeight="1"/>
    <row r="55520" customHeight="1"/>
    <row r="55521" customHeight="1"/>
    <row r="55522" customHeight="1"/>
    <row r="55523" customHeight="1"/>
    <row r="55524" customHeight="1"/>
    <row r="55525" customHeight="1"/>
    <row r="55526" customHeight="1"/>
    <row r="55527" customHeight="1"/>
    <row r="55528" customHeight="1"/>
    <row r="55529" customHeight="1"/>
    <row r="55530" customHeight="1"/>
    <row r="55531" customHeight="1"/>
    <row r="55532" customHeight="1"/>
    <row r="55533" customHeight="1"/>
    <row r="55534" customHeight="1"/>
    <row r="55535" customHeight="1"/>
    <row r="55536" customHeight="1"/>
    <row r="55537" customHeight="1"/>
    <row r="55538" customHeight="1"/>
    <row r="55539" customHeight="1"/>
    <row r="55540" customHeight="1"/>
    <row r="55541" customHeight="1"/>
    <row r="55542" customHeight="1"/>
    <row r="55543" customHeight="1"/>
    <row r="55544" customHeight="1"/>
    <row r="55545" customHeight="1"/>
    <row r="55546" customHeight="1"/>
    <row r="55547" customHeight="1"/>
    <row r="55548" customHeight="1"/>
    <row r="55549" customHeight="1"/>
    <row r="55550" customHeight="1"/>
    <row r="55551" customHeight="1"/>
    <row r="55552" customHeight="1"/>
    <row r="55553" customHeight="1"/>
    <row r="55554" customHeight="1"/>
    <row r="55555" customHeight="1"/>
    <row r="55556" customHeight="1"/>
    <row r="55557" customHeight="1"/>
    <row r="55558" customHeight="1"/>
    <row r="55559" customHeight="1"/>
    <row r="55560" customHeight="1"/>
    <row r="55561" customHeight="1"/>
    <row r="55562" customHeight="1"/>
    <row r="55563" customHeight="1"/>
    <row r="55564" customHeight="1"/>
    <row r="55565" customHeight="1"/>
    <row r="55566" customHeight="1"/>
    <row r="55567" customHeight="1"/>
    <row r="55568" customHeight="1"/>
    <row r="55569" customHeight="1"/>
    <row r="55570" customHeight="1"/>
    <row r="55571" customHeight="1"/>
    <row r="55572" customHeight="1"/>
    <row r="55573" customHeight="1"/>
    <row r="55574" customHeight="1"/>
    <row r="55575" customHeight="1"/>
    <row r="55576" customHeight="1"/>
    <row r="55577" customHeight="1"/>
    <row r="55578" customHeight="1"/>
    <row r="55579" customHeight="1"/>
    <row r="55580" customHeight="1"/>
    <row r="55581" customHeight="1"/>
    <row r="55582" customHeight="1"/>
    <row r="55583" customHeight="1"/>
    <row r="55584" customHeight="1"/>
    <row r="55585" customHeight="1"/>
    <row r="55586" customHeight="1"/>
    <row r="55587" customHeight="1"/>
    <row r="55588" customHeight="1"/>
    <row r="55589" customHeight="1"/>
    <row r="55590" customHeight="1"/>
    <row r="55591" customHeight="1"/>
    <row r="55592" customHeight="1"/>
    <row r="55593" customHeight="1"/>
    <row r="55594" customHeight="1"/>
    <row r="55595" customHeight="1"/>
    <row r="55596" customHeight="1"/>
    <row r="55597" customHeight="1"/>
    <row r="55598" customHeight="1"/>
    <row r="55599" customHeight="1"/>
    <row r="55600" customHeight="1"/>
    <row r="55601" customHeight="1"/>
    <row r="55602" customHeight="1"/>
    <row r="55603" customHeight="1"/>
    <row r="55604" customHeight="1"/>
    <row r="55605" customHeight="1"/>
    <row r="55606" customHeight="1"/>
    <row r="55607" customHeight="1"/>
    <row r="55608" customHeight="1"/>
    <row r="55609" customHeight="1"/>
    <row r="55610" customHeight="1"/>
    <row r="55611" customHeight="1"/>
    <row r="55612" customHeight="1"/>
    <row r="55613" customHeight="1"/>
    <row r="55614" customHeight="1"/>
    <row r="55615" customHeight="1"/>
    <row r="55616" customHeight="1"/>
    <row r="55617" customHeight="1"/>
    <row r="55618" customHeight="1"/>
    <row r="55619" customHeight="1"/>
    <row r="55620" customHeight="1"/>
    <row r="55621" customHeight="1"/>
    <row r="55622" customHeight="1"/>
    <row r="55623" customHeight="1"/>
    <row r="55624" customHeight="1"/>
    <row r="55625" customHeight="1"/>
    <row r="55626" customHeight="1"/>
    <row r="55627" customHeight="1"/>
    <row r="55628" customHeight="1"/>
    <row r="55629" customHeight="1"/>
    <row r="55630" customHeight="1"/>
    <row r="55631" customHeight="1"/>
    <row r="55632" customHeight="1"/>
    <row r="55633" customHeight="1"/>
    <row r="55634" customHeight="1"/>
    <row r="55635" customHeight="1"/>
    <row r="55636" customHeight="1"/>
    <row r="55637" customHeight="1"/>
    <row r="55638" customHeight="1"/>
    <row r="55639" customHeight="1"/>
    <row r="55640" customHeight="1"/>
    <row r="55641" customHeight="1"/>
    <row r="55642" customHeight="1"/>
    <row r="55643" customHeight="1"/>
    <row r="55644" customHeight="1"/>
    <row r="55645" customHeight="1"/>
    <row r="55646" customHeight="1"/>
    <row r="55647" customHeight="1"/>
    <row r="55648" customHeight="1"/>
    <row r="55649" customHeight="1"/>
    <row r="55650" customHeight="1"/>
    <row r="55651" customHeight="1"/>
    <row r="55652" customHeight="1"/>
    <row r="55653" customHeight="1"/>
    <row r="55654" customHeight="1"/>
    <row r="55655" customHeight="1"/>
    <row r="55656" customHeight="1"/>
    <row r="55657" customHeight="1"/>
    <row r="55658" customHeight="1"/>
    <row r="55659" customHeight="1"/>
    <row r="55660" customHeight="1"/>
    <row r="55661" customHeight="1"/>
    <row r="55662" customHeight="1"/>
    <row r="55663" customHeight="1"/>
    <row r="55664" customHeight="1"/>
    <row r="55665" customHeight="1"/>
    <row r="55666" customHeight="1"/>
    <row r="55667" customHeight="1"/>
    <row r="55668" customHeight="1"/>
    <row r="55669" customHeight="1"/>
    <row r="55670" customHeight="1"/>
    <row r="55671" customHeight="1"/>
    <row r="55672" customHeight="1"/>
    <row r="55673" customHeight="1"/>
    <row r="55674" customHeight="1"/>
    <row r="55675" customHeight="1"/>
    <row r="55676" customHeight="1"/>
    <row r="55677" customHeight="1"/>
    <row r="55678" customHeight="1"/>
    <row r="55679" customHeight="1"/>
    <row r="55680" customHeight="1"/>
    <row r="55681" customHeight="1"/>
    <row r="55682" customHeight="1"/>
    <row r="55683" customHeight="1"/>
    <row r="55684" customHeight="1"/>
    <row r="55685" customHeight="1"/>
    <row r="55686" customHeight="1"/>
    <row r="55687" customHeight="1"/>
    <row r="55688" customHeight="1"/>
    <row r="55689" customHeight="1"/>
    <row r="55690" customHeight="1"/>
    <row r="55691" customHeight="1"/>
    <row r="55692" customHeight="1"/>
    <row r="55693" customHeight="1"/>
    <row r="55694" customHeight="1"/>
    <row r="55695" customHeight="1"/>
    <row r="55696" customHeight="1"/>
    <row r="55697" customHeight="1"/>
    <row r="55698" customHeight="1"/>
    <row r="55699" customHeight="1"/>
    <row r="55700" customHeight="1"/>
    <row r="55701" customHeight="1"/>
    <row r="55702" customHeight="1"/>
    <row r="55703" customHeight="1"/>
    <row r="55704" customHeight="1"/>
    <row r="55705" customHeight="1"/>
    <row r="55706" customHeight="1"/>
    <row r="55707" customHeight="1"/>
    <row r="55708" customHeight="1"/>
    <row r="55709" customHeight="1"/>
    <row r="55710" customHeight="1"/>
    <row r="55711" customHeight="1"/>
    <row r="55712" customHeight="1"/>
    <row r="55713" customHeight="1"/>
    <row r="55714" customHeight="1"/>
    <row r="55715" customHeight="1"/>
    <row r="55716" customHeight="1"/>
    <row r="55717" customHeight="1"/>
    <row r="55718" customHeight="1"/>
    <row r="55719" customHeight="1"/>
    <row r="55720" customHeight="1"/>
    <row r="55721" customHeight="1"/>
    <row r="55722" customHeight="1"/>
    <row r="55723" customHeight="1"/>
    <row r="55724" customHeight="1"/>
    <row r="55725" customHeight="1"/>
    <row r="55726" customHeight="1"/>
    <row r="55727" customHeight="1"/>
    <row r="55728" customHeight="1"/>
    <row r="55729" customHeight="1"/>
    <row r="55730" customHeight="1"/>
    <row r="55731" customHeight="1"/>
    <row r="55732" customHeight="1"/>
    <row r="55733" customHeight="1"/>
    <row r="55734" customHeight="1"/>
    <row r="55735" customHeight="1"/>
    <row r="55736" customHeight="1"/>
    <row r="55737" customHeight="1"/>
    <row r="55738" customHeight="1"/>
    <row r="55739" customHeight="1"/>
    <row r="55740" customHeight="1"/>
    <row r="55741" customHeight="1"/>
    <row r="55742" customHeight="1"/>
    <row r="55743" customHeight="1"/>
    <row r="55744" customHeight="1"/>
    <row r="55745" customHeight="1"/>
    <row r="55746" customHeight="1"/>
    <row r="55747" customHeight="1"/>
    <row r="55748" customHeight="1"/>
    <row r="55749" customHeight="1"/>
    <row r="55750" customHeight="1"/>
    <row r="55751" customHeight="1"/>
    <row r="55752" customHeight="1"/>
    <row r="55753" customHeight="1"/>
    <row r="55754" customHeight="1"/>
    <row r="55755" customHeight="1"/>
    <row r="55756" customHeight="1"/>
    <row r="55757" customHeight="1"/>
    <row r="55758" customHeight="1"/>
    <row r="55759" customHeight="1"/>
    <row r="55760" customHeight="1"/>
    <row r="55761" customHeight="1"/>
    <row r="55762" customHeight="1"/>
    <row r="55763" customHeight="1"/>
    <row r="55764" customHeight="1"/>
    <row r="55765" customHeight="1"/>
    <row r="55766" customHeight="1"/>
    <row r="55767" customHeight="1"/>
    <row r="55768" customHeight="1"/>
    <row r="55769" customHeight="1"/>
    <row r="55770" customHeight="1"/>
    <row r="55771" customHeight="1"/>
    <row r="55772" customHeight="1"/>
    <row r="55773" customHeight="1"/>
    <row r="55774" customHeight="1"/>
    <row r="55775" customHeight="1"/>
    <row r="55776" customHeight="1"/>
    <row r="55777" customHeight="1"/>
    <row r="55778" customHeight="1"/>
    <row r="55779" customHeight="1"/>
    <row r="55780" customHeight="1"/>
    <row r="55781" customHeight="1"/>
    <row r="55782" customHeight="1"/>
    <row r="55783" customHeight="1"/>
    <row r="55784" customHeight="1"/>
    <row r="55785" customHeight="1"/>
    <row r="55786" customHeight="1"/>
    <row r="55787" customHeight="1"/>
    <row r="55788" customHeight="1"/>
    <row r="55789" customHeight="1"/>
    <row r="55790" customHeight="1"/>
    <row r="55791" customHeight="1"/>
    <row r="55792" customHeight="1"/>
    <row r="55793" customHeight="1"/>
    <row r="55794" customHeight="1"/>
    <row r="55795" customHeight="1"/>
    <row r="55796" customHeight="1"/>
    <row r="55797" customHeight="1"/>
    <row r="55798" customHeight="1"/>
    <row r="55799" customHeight="1"/>
    <row r="55800" customHeight="1"/>
    <row r="55801" customHeight="1"/>
    <row r="55802" customHeight="1"/>
    <row r="55803" customHeight="1"/>
    <row r="55804" customHeight="1"/>
    <row r="55805" customHeight="1"/>
    <row r="55806" customHeight="1"/>
    <row r="55807" customHeight="1"/>
    <row r="55808" customHeight="1"/>
    <row r="55809" customHeight="1"/>
    <row r="55810" customHeight="1"/>
    <row r="55811" customHeight="1"/>
    <row r="55812" customHeight="1"/>
    <row r="55813" customHeight="1"/>
    <row r="55814" customHeight="1"/>
    <row r="55815" customHeight="1"/>
    <row r="55816" customHeight="1"/>
    <row r="55817" customHeight="1"/>
    <row r="55818" customHeight="1"/>
    <row r="55819" customHeight="1"/>
    <row r="55820" customHeight="1"/>
    <row r="55821" customHeight="1"/>
    <row r="55822" customHeight="1"/>
    <row r="55823" customHeight="1"/>
    <row r="55824" customHeight="1"/>
    <row r="55825" customHeight="1"/>
    <row r="55826" customHeight="1"/>
    <row r="55827" customHeight="1"/>
    <row r="55828" customHeight="1"/>
    <row r="55829" customHeight="1"/>
    <row r="55830" customHeight="1"/>
    <row r="55831" customHeight="1"/>
    <row r="55832" customHeight="1"/>
    <row r="55833" customHeight="1"/>
    <row r="55834" customHeight="1"/>
    <row r="55835" customHeight="1"/>
    <row r="55836" customHeight="1"/>
    <row r="55837" customHeight="1"/>
    <row r="55838" customHeight="1"/>
    <row r="55839" customHeight="1"/>
    <row r="55840" customHeight="1"/>
    <row r="55841" customHeight="1"/>
    <row r="55842" customHeight="1"/>
    <row r="55843" customHeight="1"/>
    <row r="55844" customHeight="1"/>
    <row r="55845" customHeight="1"/>
    <row r="55846" customHeight="1"/>
    <row r="55847" customHeight="1"/>
    <row r="55848" customHeight="1"/>
    <row r="55849" customHeight="1"/>
    <row r="55850" customHeight="1"/>
    <row r="55851" customHeight="1"/>
    <row r="55852" customHeight="1"/>
    <row r="55853" customHeight="1"/>
    <row r="55854" customHeight="1"/>
    <row r="55855" customHeight="1"/>
    <row r="55856" customHeight="1"/>
    <row r="55857" customHeight="1"/>
    <row r="55858" customHeight="1"/>
    <row r="55859" customHeight="1"/>
    <row r="55860" customHeight="1"/>
    <row r="55861" customHeight="1"/>
    <row r="55862" customHeight="1"/>
    <row r="55863" customHeight="1"/>
    <row r="55864" customHeight="1"/>
    <row r="55865" customHeight="1"/>
    <row r="55866" customHeight="1"/>
    <row r="55867" customHeight="1"/>
    <row r="55868" customHeight="1"/>
    <row r="55869" customHeight="1"/>
    <row r="55870" customHeight="1"/>
    <row r="55871" customHeight="1"/>
    <row r="55872" customHeight="1"/>
    <row r="55873" customHeight="1"/>
    <row r="55874" customHeight="1"/>
    <row r="55875" customHeight="1"/>
    <row r="55876" customHeight="1"/>
    <row r="55877" customHeight="1"/>
    <row r="55878" customHeight="1"/>
    <row r="55879" customHeight="1"/>
    <row r="55880" customHeight="1"/>
    <row r="55881" customHeight="1"/>
    <row r="55882" customHeight="1"/>
    <row r="55883" customHeight="1"/>
    <row r="55884" customHeight="1"/>
    <row r="55885" customHeight="1"/>
    <row r="55886" customHeight="1"/>
    <row r="55887" customHeight="1"/>
    <row r="55888" customHeight="1"/>
    <row r="55889" customHeight="1"/>
    <row r="55890" customHeight="1"/>
    <row r="55891" customHeight="1"/>
    <row r="55892" customHeight="1"/>
    <row r="55893" customHeight="1"/>
    <row r="55894" customHeight="1"/>
    <row r="55895" customHeight="1"/>
    <row r="55896" customHeight="1"/>
    <row r="55897" customHeight="1"/>
    <row r="55898" customHeight="1"/>
    <row r="55899" customHeight="1"/>
    <row r="55900" customHeight="1"/>
    <row r="55901" customHeight="1"/>
    <row r="55902" customHeight="1"/>
    <row r="55903" customHeight="1"/>
    <row r="55904" customHeight="1"/>
    <row r="55905" customHeight="1"/>
    <row r="55906" customHeight="1"/>
    <row r="55907" customHeight="1"/>
    <row r="55908" customHeight="1"/>
    <row r="55909" customHeight="1"/>
    <row r="55910" customHeight="1"/>
    <row r="55911" customHeight="1"/>
    <row r="55912" customHeight="1"/>
    <row r="55913" customHeight="1"/>
    <row r="55914" customHeight="1"/>
    <row r="55915" customHeight="1"/>
    <row r="55916" customHeight="1"/>
    <row r="55917" customHeight="1"/>
    <row r="55918" customHeight="1"/>
    <row r="55919" customHeight="1"/>
    <row r="55920" customHeight="1"/>
    <row r="55921" customHeight="1"/>
    <row r="55922" customHeight="1"/>
    <row r="55923" customHeight="1"/>
    <row r="55924" customHeight="1"/>
    <row r="55925" customHeight="1"/>
    <row r="55926" customHeight="1"/>
    <row r="55927" customHeight="1"/>
    <row r="55928" customHeight="1"/>
    <row r="55929" customHeight="1"/>
    <row r="55930" customHeight="1"/>
    <row r="55931" customHeight="1"/>
    <row r="55932" customHeight="1"/>
    <row r="55933" customHeight="1"/>
    <row r="55934" customHeight="1"/>
    <row r="55935" customHeight="1"/>
    <row r="55936" customHeight="1"/>
    <row r="55937" customHeight="1"/>
    <row r="55938" customHeight="1"/>
    <row r="55939" customHeight="1"/>
    <row r="55940" customHeight="1"/>
    <row r="55941" customHeight="1"/>
    <row r="55942" customHeight="1"/>
    <row r="55943" customHeight="1"/>
    <row r="55944" customHeight="1"/>
    <row r="55945" customHeight="1"/>
    <row r="55946" customHeight="1"/>
    <row r="55947" customHeight="1"/>
    <row r="55948" customHeight="1"/>
    <row r="55949" customHeight="1"/>
    <row r="55950" customHeight="1"/>
    <row r="55951" customHeight="1"/>
    <row r="55952" customHeight="1"/>
    <row r="55953" customHeight="1"/>
    <row r="55954" customHeight="1"/>
    <row r="55955" customHeight="1"/>
    <row r="55956" customHeight="1"/>
    <row r="55957" customHeight="1"/>
    <row r="55958" customHeight="1"/>
    <row r="55959" customHeight="1"/>
    <row r="55960" customHeight="1"/>
    <row r="55961" customHeight="1"/>
    <row r="55962" customHeight="1"/>
    <row r="55963" customHeight="1"/>
    <row r="55964" customHeight="1"/>
    <row r="55965" customHeight="1"/>
    <row r="55966" customHeight="1"/>
    <row r="55967" customHeight="1"/>
    <row r="55968" customHeight="1"/>
    <row r="55969" customHeight="1"/>
    <row r="55970" customHeight="1"/>
    <row r="55971" customHeight="1"/>
    <row r="55972" customHeight="1"/>
    <row r="55973" customHeight="1"/>
    <row r="55974" customHeight="1"/>
    <row r="55975" customHeight="1"/>
    <row r="55976" customHeight="1"/>
    <row r="55977" customHeight="1"/>
    <row r="55978" customHeight="1"/>
    <row r="55979" customHeight="1"/>
    <row r="55980" customHeight="1"/>
    <row r="55981" customHeight="1"/>
    <row r="55982" customHeight="1"/>
    <row r="55983" customHeight="1"/>
    <row r="55984" customHeight="1"/>
    <row r="55985" customHeight="1"/>
    <row r="55986" customHeight="1"/>
    <row r="55987" customHeight="1"/>
    <row r="55988" customHeight="1"/>
    <row r="55989" customHeight="1"/>
    <row r="55990" customHeight="1"/>
    <row r="55991" customHeight="1"/>
    <row r="55992" customHeight="1"/>
    <row r="55993" customHeight="1"/>
    <row r="55994" customHeight="1"/>
    <row r="55995" customHeight="1"/>
    <row r="55996" customHeight="1"/>
    <row r="55997" customHeight="1"/>
    <row r="55998" customHeight="1"/>
    <row r="55999" customHeight="1"/>
    <row r="56000" customHeight="1"/>
    <row r="56001" customHeight="1"/>
    <row r="56002" customHeight="1"/>
    <row r="56003" customHeight="1"/>
    <row r="56004" customHeight="1"/>
    <row r="56005" customHeight="1"/>
    <row r="56006" customHeight="1"/>
    <row r="56007" customHeight="1"/>
    <row r="56008" customHeight="1"/>
    <row r="56009" customHeight="1"/>
    <row r="56010" customHeight="1"/>
    <row r="56011" customHeight="1"/>
    <row r="56012" customHeight="1"/>
    <row r="56013" customHeight="1"/>
    <row r="56014" customHeight="1"/>
    <row r="56015" customHeight="1"/>
    <row r="56016" customHeight="1"/>
    <row r="56017" customHeight="1"/>
    <row r="56018" customHeight="1"/>
    <row r="56019" customHeight="1"/>
    <row r="56020" customHeight="1"/>
    <row r="56021" customHeight="1"/>
    <row r="56022" customHeight="1"/>
    <row r="56023" customHeight="1"/>
    <row r="56024" customHeight="1"/>
    <row r="56025" customHeight="1"/>
    <row r="56026" customHeight="1"/>
    <row r="56027" customHeight="1"/>
    <row r="56028" customHeight="1"/>
    <row r="56029" customHeight="1"/>
    <row r="56030" customHeight="1"/>
    <row r="56031" customHeight="1"/>
    <row r="56032" customHeight="1"/>
    <row r="56033" customHeight="1"/>
    <row r="56034" customHeight="1"/>
    <row r="56035" customHeight="1"/>
    <row r="56036" customHeight="1"/>
    <row r="56037" customHeight="1"/>
    <row r="56038" customHeight="1"/>
    <row r="56039" customHeight="1"/>
    <row r="56040" customHeight="1"/>
    <row r="56041" customHeight="1"/>
    <row r="56042" customHeight="1"/>
    <row r="56043" customHeight="1"/>
    <row r="56044" customHeight="1"/>
    <row r="56045" customHeight="1"/>
    <row r="56046" customHeight="1"/>
    <row r="56047" customHeight="1"/>
    <row r="56048" customHeight="1"/>
    <row r="56049" customHeight="1"/>
    <row r="56050" customHeight="1"/>
    <row r="56051" customHeight="1"/>
    <row r="56052" customHeight="1"/>
    <row r="56053" customHeight="1"/>
    <row r="56054" customHeight="1"/>
    <row r="56055" customHeight="1"/>
    <row r="56056" customHeight="1"/>
    <row r="56057" customHeight="1"/>
    <row r="56058" customHeight="1"/>
    <row r="56059" customHeight="1"/>
    <row r="56060" customHeight="1"/>
    <row r="56061" customHeight="1"/>
    <row r="56062" customHeight="1"/>
    <row r="56063" customHeight="1"/>
    <row r="56064" customHeight="1"/>
    <row r="56065" customHeight="1"/>
    <row r="56066" customHeight="1"/>
    <row r="56067" customHeight="1"/>
    <row r="56068" customHeight="1"/>
    <row r="56069" customHeight="1"/>
    <row r="56070" customHeight="1"/>
    <row r="56071" customHeight="1"/>
    <row r="56072" customHeight="1"/>
    <row r="56073" customHeight="1"/>
    <row r="56074" customHeight="1"/>
    <row r="56075" customHeight="1"/>
    <row r="56076" customHeight="1"/>
    <row r="56077" customHeight="1"/>
    <row r="56078" customHeight="1"/>
    <row r="56079" customHeight="1"/>
    <row r="56080" customHeight="1"/>
    <row r="56081" customHeight="1"/>
    <row r="56082" customHeight="1"/>
    <row r="56083" customHeight="1"/>
    <row r="56084" customHeight="1"/>
    <row r="56085" customHeight="1"/>
    <row r="56086" customHeight="1"/>
    <row r="56087" customHeight="1"/>
    <row r="56088" customHeight="1"/>
    <row r="56089" customHeight="1"/>
    <row r="56090" customHeight="1"/>
    <row r="56091" customHeight="1"/>
    <row r="56092" customHeight="1"/>
    <row r="56093" customHeight="1"/>
    <row r="56094" customHeight="1"/>
    <row r="56095" customHeight="1"/>
    <row r="56096" customHeight="1"/>
    <row r="56097" customHeight="1"/>
    <row r="56098" customHeight="1"/>
    <row r="56099" customHeight="1"/>
    <row r="56100" customHeight="1"/>
    <row r="56101" customHeight="1"/>
    <row r="56102" customHeight="1"/>
    <row r="56103" customHeight="1"/>
    <row r="56104" customHeight="1"/>
    <row r="56105" customHeight="1"/>
    <row r="56106" customHeight="1"/>
    <row r="56107" customHeight="1"/>
    <row r="56108" customHeight="1"/>
    <row r="56109" customHeight="1"/>
    <row r="56110" customHeight="1"/>
    <row r="56111" customHeight="1"/>
    <row r="56112" customHeight="1"/>
    <row r="56113" customHeight="1"/>
    <row r="56114" customHeight="1"/>
    <row r="56115" customHeight="1"/>
    <row r="56116" customHeight="1"/>
    <row r="56117" customHeight="1"/>
    <row r="56118" customHeight="1"/>
    <row r="56119" customHeight="1"/>
    <row r="56120" customHeight="1"/>
    <row r="56121" customHeight="1"/>
    <row r="56122" customHeight="1"/>
    <row r="56123" customHeight="1"/>
    <row r="56124" customHeight="1"/>
    <row r="56125" customHeight="1"/>
    <row r="56126" customHeight="1"/>
    <row r="56127" customHeight="1"/>
    <row r="56128" customHeight="1"/>
    <row r="56129" customHeight="1"/>
    <row r="56130" customHeight="1"/>
    <row r="56131" customHeight="1"/>
    <row r="56132" customHeight="1"/>
    <row r="56133" customHeight="1"/>
    <row r="56134" customHeight="1"/>
    <row r="56135" customHeight="1"/>
    <row r="56136" customHeight="1"/>
    <row r="56137" customHeight="1"/>
    <row r="56138" customHeight="1"/>
    <row r="56139" customHeight="1"/>
    <row r="56140" customHeight="1"/>
    <row r="56141" customHeight="1"/>
    <row r="56142" customHeight="1"/>
    <row r="56143" customHeight="1"/>
    <row r="56144" customHeight="1"/>
    <row r="56145" customHeight="1"/>
    <row r="56146" customHeight="1"/>
    <row r="56147" customHeight="1"/>
    <row r="56148" customHeight="1"/>
    <row r="56149" customHeight="1"/>
    <row r="56150" customHeight="1"/>
    <row r="56151" customHeight="1"/>
    <row r="56152" customHeight="1"/>
    <row r="56153" customHeight="1"/>
    <row r="56154" customHeight="1"/>
    <row r="56155" customHeight="1"/>
    <row r="56156" customHeight="1"/>
    <row r="56157" customHeight="1"/>
    <row r="56158" customHeight="1"/>
    <row r="56159" customHeight="1"/>
    <row r="56160" customHeight="1"/>
    <row r="56161" customHeight="1"/>
    <row r="56162" customHeight="1"/>
    <row r="56163" customHeight="1"/>
    <row r="56164" customHeight="1"/>
    <row r="56165" customHeight="1"/>
    <row r="56166" customHeight="1"/>
    <row r="56167" customHeight="1"/>
    <row r="56168" customHeight="1"/>
    <row r="56169" customHeight="1"/>
    <row r="56170" customHeight="1"/>
    <row r="56171" customHeight="1"/>
    <row r="56172" customHeight="1"/>
    <row r="56173" customHeight="1"/>
    <row r="56174" customHeight="1"/>
    <row r="56175" customHeight="1"/>
    <row r="56176" customHeight="1"/>
    <row r="56177" customHeight="1"/>
    <row r="56178" customHeight="1"/>
    <row r="56179" customHeight="1"/>
    <row r="56180" customHeight="1"/>
    <row r="56181" customHeight="1"/>
    <row r="56182" customHeight="1"/>
    <row r="56183" customHeight="1"/>
    <row r="56184" customHeight="1"/>
    <row r="56185" customHeight="1"/>
    <row r="56186" customHeight="1"/>
    <row r="56187" customHeight="1"/>
    <row r="56188" customHeight="1"/>
    <row r="56189" customHeight="1"/>
    <row r="56190" customHeight="1"/>
    <row r="56191" customHeight="1"/>
    <row r="56192" customHeight="1"/>
    <row r="56193" customHeight="1"/>
    <row r="56194" customHeight="1"/>
    <row r="56195" customHeight="1"/>
    <row r="56196" customHeight="1"/>
    <row r="56197" customHeight="1"/>
    <row r="56198" customHeight="1"/>
    <row r="56199" customHeight="1"/>
    <row r="56200" customHeight="1"/>
    <row r="56201" customHeight="1"/>
    <row r="56202" customHeight="1"/>
    <row r="56203" customHeight="1"/>
    <row r="56204" customHeight="1"/>
    <row r="56205" customHeight="1"/>
    <row r="56206" customHeight="1"/>
    <row r="56207" customHeight="1"/>
    <row r="56208" customHeight="1"/>
    <row r="56209" customHeight="1"/>
    <row r="56210" customHeight="1"/>
    <row r="56211" customHeight="1"/>
    <row r="56212" customHeight="1"/>
    <row r="56213" customHeight="1"/>
    <row r="56214" customHeight="1"/>
    <row r="56215" customHeight="1"/>
    <row r="56216" customHeight="1"/>
    <row r="56217" customHeight="1"/>
    <row r="56218" customHeight="1"/>
    <row r="56219" customHeight="1"/>
    <row r="56220" customHeight="1"/>
    <row r="56221" customHeight="1"/>
    <row r="56222" customHeight="1"/>
    <row r="56223" customHeight="1"/>
    <row r="56224" customHeight="1"/>
    <row r="56225" customHeight="1"/>
    <row r="56226" customHeight="1"/>
    <row r="56227" customHeight="1"/>
    <row r="56228" customHeight="1"/>
    <row r="56229" customHeight="1"/>
    <row r="56230" customHeight="1"/>
    <row r="56231" customHeight="1"/>
    <row r="56232" customHeight="1"/>
    <row r="56233" customHeight="1"/>
    <row r="56234" customHeight="1"/>
    <row r="56235" customHeight="1"/>
    <row r="56236" customHeight="1"/>
    <row r="56237" customHeight="1"/>
    <row r="56238" customHeight="1"/>
    <row r="56239" customHeight="1"/>
    <row r="56240" customHeight="1"/>
    <row r="56241" customHeight="1"/>
    <row r="56242" customHeight="1"/>
    <row r="56243" customHeight="1"/>
    <row r="56244" customHeight="1"/>
    <row r="56245" customHeight="1"/>
    <row r="56246" customHeight="1"/>
    <row r="56247" customHeight="1"/>
    <row r="56248" customHeight="1"/>
    <row r="56249" customHeight="1"/>
    <row r="56250" customHeight="1"/>
    <row r="56251" customHeight="1"/>
    <row r="56252" customHeight="1"/>
    <row r="56253" customHeight="1"/>
    <row r="56254" customHeight="1"/>
    <row r="56255" customHeight="1"/>
    <row r="56256" customHeight="1"/>
    <row r="56257" customHeight="1"/>
    <row r="56258" customHeight="1"/>
    <row r="56259" customHeight="1"/>
    <row r="56260" customHeight="1"/>
    <row r="56261" customHeight="1"/>
    <row r="56262" customHeight="1"/>
    <row r="56263" customHeight="1"/>
    <row r="56264" customHeight="1"/>
    <row r="56265" customHeight="1"/>
    <row r="56266" customHeight="1"/>
    <row r="56267" customHeight="1"/>
    <row r="56268" customHeight="1"/>
    <row r="56269" customHeight="1"/>
    <row r="56270" customHeight="1"/>
    <row r="56271" customHeight="1"/>
    <row r="56272" customHeight="1"/>
    <row r="56273" customHeight="1"/>
    <row r="56274" customHeight="1"/>
    <row r="56275" customHeight="1"/>
    <row r="56276" customHeight="1"/>
    <row r="56277" customHeight="1"/>
    <row r="56278" customHeight="1"/>
    <row r="56279" customHeight="1"/>
    <row r="56280" customHeight="1"/>
    <row r="56281" customHeight="1"/>
    <row r="56282" customHeight="1"/>
    <row r="56283" customHeight="1"/>
    <row r="56284" customHeight="1"/>
    <row r="56285" customHeight="1"/>
    <row r="56286" customHeight="1"/>
    <row r="56287" customHeight="1"/>
    <row r="56288" customHeight="1"/>
    <row r="56289" customHeight="1"/>
    <row r="56290" customHeight="1"/>
    <row r="56291" customHeight="1"/>
    <row r="56292" customHeight="1"/>
    <row r="56293" customHeight="1"/>
    <row r="56294" customHeight="1"/>
    <row r="56295" customHeight="1"/>
    <row r="56296" customHeight="1"/>
    <row r="56297" customHeight="1"/>
    <row r="56298" customHeight="1"/>
    <row r="56299" customHeight="1"/>
    <row r="56300" customHeight="1"/>
    <row r="56301" customHeight="1"/>
    <row r="56302" customHeight="1"/>
    <row r="56303" customHeight="1"/>
    <row r="56304" customHeight="1"/>
    <row r="56305" customHeight="1"/>
    <row r="56306" customHeight="1"/>
    <row r="56307" customHeight="1"/>
    <row r="56308" customHeight="1"/>
    <row r="56309" customHeight="1"/>
    <row r="56310" customHeight="1"/>
    <row r="56311" customHeight="1"/>
    <row r="56312" customHeight="1"/>
    <row r="56313" customHeight="1"/>
    <row r="56314" customHeight="1"/>
    <row r="56315" customHeight="1"/>
    <row r="56316" customHeight="1"/>
    <row r="56317" customHeight="1"/>
    <row r="56318" customHeight="1"/>
    <row r="56319" customHeight="1"/>
    <row r="56320" customHeight="1"/>
    <row r="56321" customHeight="1"/>
    <row r="56322" customHeight="1"/>
    <row r="56323" customHeight="1"/>
    <row r="56324" customHeight="1"/>
    <row r="56325" customHeight="1"/>
    <row r="56326" customHeight="1"/>
    <row r="56327" customHeight="1"/>
    <row r="56328" customHeight="1"/>
    <row r="56329" customHeight="1"/>
    <row r="56330" customHeight="1"/>
    <row r="56331" customHeight="1"/>
    <row r="56332" customHeight="1"/>
    <row r="56333" customHeight="1"/>
    <row r="56334" customHeight="1"/>
    <row r="56335" customHeight="1"/>
    <row r="56336" customHeight="1"/>
    <row r="56337" customHeight="1"/>
    <row r="56338" customHeight="1"/>
    <row r="56339" customHeight="1"/>
    <row r="56340" customHeight="1"/>
    <row r="56341" customHeight="1"/>
    <row r="56342" customHeight="1"/>
    <row r="56343" customHeight="1"/>
    <row r="56344" customHeight="1"/>
    <row r="56345" customHeight="1"/>
    <row r="56346" customHeight="1"/>
    <row r="56347" customHeight="1"/>
    <row r="56348" customHeight="1"/>
    <row r="56349" customHeight="1"/>
    <row r="56350" customHeight="1"/>
    <row r="56351" customHeight="1"/>
    <row r="56352" customHeight="1"/>
    <row r="56353" customHeight="1"/>
    <row r="56354" customHeight="1"/>
    <row r="56355" customHeight="1"/>
    <row r="56356" customHeight="1"/>
    <row r="56357" customHeight="1"/>
    <row r="56358" customHeight="1"/>
    <row r="56359" customHeight="1"/>
    <row r="56360" customHeight="1"/>
    <row r="56361" customHeight="1"/>
    <row r="56362" customHeight="1"/>
    <row r="56363" customHeight="1"/>
    <row r="56364" customHeight="1"/>
    <row r="56365" customHeight="1"/>
    <row r="56366" customHeight="1"/>
    <row r="56367" customHeight="1"/>
    <row r="56368" customHeight="1"/>
    <row r="56369" customHeight="1"/>
    <row r="56370" customHeight="1"/>
    <row r="56371" customHeight="1"/>
    <row r="56372" customHeight="1"/>
    <row r="56373" customHeight="1"/>
    <row r="56374" customHeight="1"/>
    <row r="56375" customHeight="1"/>
    <row r="56376" customHeight="1"/>
    <row r="56377" customHeight="1"/>
    <row r="56378" customHeight="1"/>
    <row r="56379" customHeight="1"/>
    <row r="56380" customHeight="1"/>
    <row r="56381" customHeight="1"/>
    <row r="56382" customHeight="1"/>
    <row r="56383" customHeight="1"/>
    <row r="56384" customHeight="1"/>
    <row r="56385" customHeight="1"/>
    <row r="56386" customHeight="1"/>
    <row r="56387" customHeight="1"/>
    <row r="56388" customHeight="1"/>
    <row r="56389" customHeight="1"/>
    <row r="56390" customHeight="1"/>
    <row r="56391" customHeight="1"/>
    <row r="56392" customHeight="1"/>
    <row r="56393" customHeight="1"/>
    <row r="56394" customHeight="1"/>
    <row r="56395" customHeight="1"/>
    <row r="56396" customHeight="1"/>
    <row r="56397" customHeight="1"/>
    <row r="56398" customHeight="1"/>
    <row r="56399" customHeight="1"/>
    <row r="56400" customHeight="1"/>
    <row r="56401" customHeight="1"/>
    <row r="56402" customHeight="1"/>
    <row r="56403" customHeight="1"/>
    <row r="56404" customHeight="1"/>
    <row r="56405" customHeight="1"/>
    <row r="56406" customHeight="1"/>
    <row r="56407" customHeight="1"/>
    <row r="56408" customHeight="1"/>
    <row r="56409" customHeight="1"/>
    <row r="56410" customHeight="1"/>
    <row r="56411" customHeight="1"/>
    <row r="56412" customHeight="1"/>
    <row r="56413" customHeight="1"/>
    <row r="56414" customHeight="1"/>
    <row r="56415" customHeight="1"/>
    <row r="56416" customHeight="1"/>
    <row r="56417" customHeight="1"/>
    <row r="56418" customHeight="1"/>
    <row r="56419" customHeight="1"/>
    <row r="56420" customHeight="1"/>
    <row r="56421" customHeight="1"/>
    <row r="56422" customHeight="1"/>
    <row r="56423" customHeight="1"/>
    <row r="56424" customHeight="1"/>
    <row r="56425" customHeight="1"/>
    <row r="56426" customHeight="1"/>
    <row r="56427" customHeight="1"/>
    <row r="56428" customHeight="1"/>
    <row r="56429" customHeight="1"/>
    <row r="56430" customHeight="1"/>
    <row r="56431" customHeight="1"/>
    <row r="56432" customHeight="1"/>
    <row r="56433" customHeight="1"/>
    <row r="56434" customHeight="1"/>
    <row r="56435" customHeight="1"/>
    <row r="56436" customHeight="1"/>
    <row r="56437" customHeight="1"/>
    <row r="56438" customHeight="1"/>
    <row r="56439" customHeight="1"/>
    <row r="56440" customHeight="1"/>
    <row r="56441" customHeight="1"/>
    <row r="56442" customHeight="1"/>
    <row r="56443" customHeight="1"/>
    <row r="56444" customHeight="1"/>
    <row r="56445" customHeight="1"/>
    <row r="56446" customHeight="1"/>
    <row r="56447" customHeight="1"/>
    <row r="56448" customHeight="1"/>
    <row r="56449" customHeight="1"/>
    <row r="56450" customHeight="1"/>
    <row r="56451" customHeight="1"/>
    <row r="56452" customHeight="1"/>
    <row r="56453" customHeight="1"/>
    <row r="56454" customHeight="1"/>
    <row r="56455" customHeight="1"/>
    <row r="56456" customHeight="1"/>
    <row r="56457" customHeight="1"/>
    <row r="56458" customHeight="1"/>
    <row r="56459" customHeight="1"/>
    <row r="56460" customHeight="1"/>
    <row r="56461" customHeight="1"/>
    <row r="56462" customHeight="1"/>
    <row r="56463" customHeight="1"/>
    <row r="56464" customHeight="1"/>
    <row r="56465" customHeight="1"/>
    <row r="56466" customHeight="1"/>
    <row r="56467" customHeight="1"/>
    <row r="56468" customHeight="1"/>
    <row r="56469" customHeight="1"/>
    <row r="56470" customHeight="1"/>
    <row r="56471" customHeight="1"/>
    <row r="56472" customHeight="1"/>
    <row r="56473" customHeight="1"/>
    <row r="56474" customHeight="1"/>
    <row r="56475" customHeight="1"/>
    <row r="56476" customHeight="1"/>
    <row r="56477" customHeight="1"/>
    <row r="56478" customHeight="1"/>
    <row r="56479" customHeight="1"/>
    <row r="56480" customHeight="1"/>
    <row r="56481" customHeight="1"/>
    <row r="56482" customHeight="1"/>
    <row r="56483" customHeight="1"/>
    <row r="56484" customHeight="1"/>
    <row r="56485" customHeight="1"/>
    <row r="56486" customHeight="1"/>
    <row r="56487" customHeight="1"/>
    <row r="56488" customHeight="1"/>
    <row r="56489" customHeight="1"/>
    <row r="56490" customHeight="1"/>
    <row r="56491" customHeight="1"/>
    <row r="56492" customHeight="1"/>
    <row r="56493" customHeight="1"/>
    <row r="56494" customHeight="1"/>
    <row r="56495" customHeight="1"/>
    <row r="56496" customHeight="1"/>
    <row r="56497" customHeight="1"/>
    <row r="56498" customHeight="1"/>
    <row r="56499" customHeight="1"/>
    <row r="56500" customHeight="1"/>
    <row r="56501" customHeight="1"/>
    <row r="56502" customHeight="1"/>
    <row r="56503" customHeight="1"/>
    <row r="56504" customHeight="1"/>
    <row r="56505" customHeight="1"/>
    <row r="56506" customHeight="1"/>
    <row r="56507" customHeight="1"/>
    <row r="56508" customHeight="1"/>
    <row r="56509" customHeight="1"/>
    <row r="56510" customHeight="1"/>
    <row r="56511" customHeight="1"/>
    <row r="56512" customHeight="1"/>
    <row r="56513" customHeight="1"/>
    <row r="56514" customHeight="1"/>
    <row r="56515" customHeight="1"/>
    <row r="56516" customHeight="1"/>
    <row r="56517" customHeight="1"/>
    <row r="56518" customHeight="1"/>
    <row r="56519" customHeight="1"/>
    <row r="56520" customHeight="1"/>
    <row r="56521" customHeight="1"/>
    <row r="56522" customHeight="1"/>
    <row r="56523" customHeight="1"/>
    <row r="56524" customHeight="1"/>
    <row r="56525" customHeight="1"/>
    <row r="56526" customHeight="1"/>
    <row r="56527" customHeight="1"/>
    <row r="56528" customHeight="1"/>
    <row r="56529" customHeight="1"/>
    <row r="56530" customHeight="1"/>
    <row r="56531" customHeight="1"/>
    <row r="56532" customHeight="1"/>
    <row r="56533" customHeight="1"/>
    <row r="56534" customHeight="1"/>
    <row r="56535" customHeight="1"/>
    <row r="56536" customHeight="1"/>
    <row r="56537" customHeight="1"/>
    <row r="56538" customHeight="1"/>
    <row r="56539" customHeight="1"/>
    <row r="56540" customHeight="1"/>
    <row r="56541" customHeight="1"/>
    <row r="56542" customHeight="1"/>
    <row r="56543" customHeight="1"/>
    <row r="56544" customHeight="1"/>
    <row r="56545" customHeight="1"/>
    <row r="56546" customHeight="1"/>
    <row r="56547" customHeight="1"/>
    <row r="56548" customHeight="1"/>
    <row r="56549" customHeight="1"/>
    <row r="56550" customHeight="1"/>
    <row r="56551" customHeight="1"/>
    <row r="56552" customHeight="1"/>
    <row r="56553" customHeight="1"/>
    <row r="56554" customHeight="1"/>
    <row r="56555" customHeight="1"/>
    <row r="56556" customHeight="1"/>
    <row r="56557" customHeight="1"/>
    <row r="56558" customHeight="1"/>
    <row r="56559" customHeight="1"/>
    <row r="56560" customHeight="1"/>
    <row r="56561" customHeight="1"/>
    <row r="56562" customHeight="1"/>
    <row r="56563" customHeight="1"/>
    <row r="56564" customHeight="1"/>
    <row r="56565" customHeight="1"/>
    <row r="56566" customHeight="1"/>
    <row r="56567" customHeight="1"/>
    <row r="56568" customHeight="1"/>
    <row r="56569" customHeight="1"/>
    <row r="56570" customHeight="1"/>
    <row r="56571" customHeight="1"/>
    <row r="56572" customHeight="1"/>
    <row r="56573" customHeight="1"/>
    <row r="56574" customHeight="1"/>
    <row r="56575" customHeight="1"/>
    <row r="56576" customHeight="1"/>
    <row r="56577" customHeight="1"/>
    <row r="56578" customHeight="1"/>
    <row r="56579" customHeight="1"/>
    <row r="56580" customHeight="1"/>
    <row r="56581" customHeight="1"/>
    <row r="56582" customHeight="1"/>
    <row r="56583" customHeight="1"/>
    <row r="56584" customHeight="1"/>
    <row r="56585" customHeight="1"/>
    <row r="56586" customHeight="1"/>
    <row r="56587" customHeight="1"/>
    <row r="56588" customHeight="1"/>
    <row r="56589" customHeight="1"/>
    <row r="56590" customHeight="1"/>
    <row r="56591" customHeight="1"/>
    <row r="56592" customHeight="1"/>
    <row r="56593" customHeight="1"/>
    <row r="56594" customHeight="1"/>
    <row r="56595" customHeight="1"/>
    <row r="56596" customHeight="1"/>
    <row r="56597" customHeight="1"/>
    <row r="56598" customHeight="1"/>
    <row r="56599" customHeight="1"/>
    <row r="56600" customHeight="1"/>
    <row r="56601" customHeight="1"/>
    <row r="56602" customHeight="1"/>
    <row r="56603" customHeight="1"/>
    <row r="56604" customHeight="1"/>
    <row r="56605" customHeight="1"/>
    <row r="56606" customHeight="1"/>
    <row r="56607" customHeight="1"/>
    <row r="56608" customHeight="1"/>
    <row r="56609" customHeight="1"/>
    <row r="56610" customHeight="1"/>
    <row r="56611" customHeight="1"/>
    <row r="56612" customHeight="1"/>
    <row r="56613" customHeight="1"/>
    <row r="56614" customHeight="1"/>
    <row r="56615" customHeight="1"/>
    <row r="56616" customHeight="1"/>
    <row r="56617" customHeight="1"/>
    <row r="56618" customHeight="1"/>
    <row r="56619" customHeight="1"/>
    <row r="56620" customHeight="1"/>
    <row r="56621" customHeight="1"/>
    <row r="56622" customHeight="1"/>
    <row r="56623" customHeight="1"/>
    <row r="56624" customHeight="1"/>
    <row r="56625" customHeight="1"/>
    <row r="56626" customHeight="1"/>
    <row r="56627" customHeight="1"/>
    <row r="56628" customHeight="1"/>
    <row r="56629" customHeight="1"/>
    <row r="56630" customHeight="1"/>
    <row r="56631" customHeight="1"/>
    <row r="56632" customHeight="1"/>
    <row r="56633" customHeight="1"/>
    <row r="56634" customHeight="1"/>
    <row r="56635" customHeight="1"/>
    <row r="56636" customHeight="1"/>
    <row r="56637" customHeight="1"/>
    <row r="56638" customHeight="1"/>
    <row r="56639" customHeight="1"/>
    <row r="56640" customHeight="1"/>
    <row r="56641" customHeight="1"/>
    <row r="56642" customHeight="1"/>
    <row r="56643" customHeight="1"/>
    <row r="56644" customHeight="1"/>
    <row r="56645" customHeight="1"/>
    <row r="56646" customHeight="1"/>
    <row r="56647" customHeight="1"/>
    <row r="56648" customHeight="1"/>
    <row r="56649" customHeight="1"/>
    <row r="56650" customHeight="1"/>
    <row r="56651" customHeight="1"/>
    <row r="56652" customHeight="1"/>
    <row r="56653" customHeight="1"/>
    <row r="56654" customHeight="1"/>
    <row r="56655" customHeight="1"/>
    <row r="56656" customHeight="1"/>
    <row r="56657" customHeight="1"/>
    <row r="56658" customHeight="1"/>
    <row r="56659" customHeight="1"/>
    <row r="56660" customHeight="1"/>
    <row r="56661" customHeight="1"/>
    <row r="56662" customHeight="1"/>
    <row r="56663" customHeight="1"/>
    <row r="56664" customHeight="1"/>
    <row r="56665" customHeight="1"/>
    <row r="56666" customHeight="1"/>
    <row r="56667" customHeight="1"/>
    <row r="56668" customHeight="1"/>
    <row r="56669" customHeight="1"/>
    <row r="56670" customHeight="1"/>
    <row r="56671" customHeight="1"/>
    <row r="56672" customHeight="1"/>
    <row r="56673" customHeight="1"/>
    <row r="56674" customHeight="1"/>
    <row r="56675" customHeight="1"/>
    <row r="56676" customHeight="1"/>
    <row r="56677" customHeight="1"/>
    <row r="56678" customHeight="1"/>
    <row r="56679" customHeight="1"/>
    <row r="56680" customHeight="1"/>
    <row r="56681" customHeight="1"/>
    <row r="56682" customHeight="1"/>
    <row r="56683" customHeight="1"/>
    <row r="56684" customHeight="1"/>
    <row r="56685" customHeight="1"/>
    <row r="56686" customHeight="1"/>
    <row r="56687" customHeight="1"/>
    <row r="56688" customHeight="1"/>
    <row r="56689" customHeight="1"/>
    <row r="56690" customHeight="1"/>
    <row r="56691" customHeight="1"/>
    <row r="56692" customHeight="1"/>
    <row r="56693" customHeight="1"/>
    <row r="56694" customHeight="1"/>
    <row r="56695" customHeight="1"/>
    <row r="56696" customHeight="1"/>
    <row r="56697" customHeight="1"/>
    <row r="56698" customHeight="1"/>
    <row r="56699" customHeight="1"/>
    <row r="56700" customHeight="1"/>
    <row r="56701" customHeight="1"/>
    <row r="56702" customHeight="1"/>
    <row r="56703" customHeight="1"/>
    <row r="56704" customHeight="1"/>
    <row r="56705" customHeight="1"/>
    <row r="56706" customHeight="1"/>
    <row r="56707" customHeight="1"/>
    <row r="56708" customHeight="1"/>
    <row r="56709" customHeight="1"/>
    <row r="56710" customHeight="1"/>
    <row r="56711" customHeight="1"/>
    <row r="56712" customHeight="1"/>
    <row r="56713" customHeight="1"/>
    <row r="56714" customHeight="1"/>
    <row r="56715" customHeight="1"/>
    <row r="56716" customHeight="1"/>
    <row r="56717" customHeight="1"/>
    <row r="56718" customHeight="1"/>
    <row r="56719" customHeight="1"/>
    <row r="56720" customHeight="1"/>
    <row r="56721" customHeight="1"/>
    <row r="56722" customHeight="1"/>
    <row r="56723" customHeight="1"/>
    <row r="56724" customHeight="1"/>
    <row r="56725" customHeight="1"/>
    <row r="56726" customHeight="1"/>
    <row r="56727" customHeight="1"/>
    <row r="56728" customHeight="1"/>
    <row r="56729" customHeight="1"/>
    <row r="56730" customHeight="1"/>
    <row r="56731" customHeight="1"/>
    <row r="56732" customHeight="1"/>
    <row r="56733" customHeight="1"/>
    <row r="56734" customHeight="1"/>
    <row r="56735" customHeight="1"/>
    <row r="56736" customHeight="1"/>
    <row r="56737" customHeight="1"/>
    <row r="56738" customHeight="1"/>
    <row r="56739" customHeight="1"/>
    <row r="56740" customHeight="1"/>
    <row r="56741" customHeight="1"/>
    <row r="56742" customHeight="1"/>
    <row r="56743" customHeight="1"/>
    <row r="56744" customHeight="1"/>
    <row r="56745" customHeight="1"/>
    <row r="56746" customHeight="1"/>
    <row r="56747" customHeight="1"/>
    <row r="56748" customHeight="1"/>
    <row r="56749" customHeight="1"/>
    <row r="56750" customHeight="1"/>
    <row r="56751" customHeight="1"/>
    <row r="56752" customHeight="1"/>
    <row r="56753" customHeight="1"/>
    <row r="56754" customHeight="1"/>
    <row r="56755" customHeight="1"/>
    <row r="56756" customHeight="1"/>
    <row r="56757" customHeight="1"/>
    <row r="56758" customHeight="1"/>
    <row r="56759" customHeight="1"/>
    <row r="56760" customHeight="1"/>
    <row r="56761" customHeight="1"/>
    <row r="56762" customHeight="1"/>
    <row r="56763" customHeight="1"/>
    <row r="56764" customHeight="1"/>
    <row r="56765" customHeight="1"/>
    <row r="56766" customHeight="1"/>
    <row r="56767" customHeight="1"/>
    <row r="56768" customHeight="1"/>
    <row r="56769" customHeight="1"/>
    <row r="56770" customHeight="1"/>
    <row r="56771" customHeight="1"/>
    <row r="56772" customHeight="1"/>
    <row r="56773" customHeight="1"/>
    <row r="56774" customHeight="1"/>
    <row r="56775" customHeight="1"/>
    <row r="56776" customHeight="1"/>
    <row r="56777" customHeight="1"/>
    <row r="56778" customHeight="1"/>
    <row r="56779" customHeight="1"/>
    <row r="56780" customHeight="1"/>
    <row r="56781" customHeight="1"/>
    <row r="56782" customHeight="1"/>
    <row r="56783" customHeight="1"/>
    <row r="56784" customHeight="1"/>
    <row r="56785" customHeight="1"/>
    <row r="56786" customHeight="1"/>
    <row r="56787" customHeight="1"/>
    <row r="56788" customHeight="1"/>
    <row r="56789" customHeight="1"/>
    <row r="56790" customHeight="1"/>
    <row r="56791" customHeight="1"/>
    <row r="56792" customHeight="1"/>
    <row r="56793" customHeight="1"/>
    <row r="56794" customHeight="1"/>
    <row r="56795" customHeight="1"/>
    <row r="56796" customHeight="1"/>
    <row r="56797" customHeight="1"/>
    <row r="56798" customHeight="1"/>
    <row r="56799" customHeight="1"/>
    <row r="56800" customHeight="1"/>
    <row r="56801" customHeight="1"/>
    <row r="56802" customHeight="1"/>
    <row r="56803" customHeight="1"/>
    <row r="56804" customHeight="1"/>
    <row r="56805" customHeight="1"/>
    <row r="56806" customHeight="1"/>
    <row r="56807" customHeight="1"/>
    <row r="56808" customHeight="1"/>
    <row r="56809" customHeight="1"/>
    <row r="56810" customHeight="1"/>
    <row r="56811" customHeight="1"/>
    <row r="56812" customHeight="1"/>
    <row r="56813" customHeight="1"/>
    <row r="56814" customHeight="1"/>
    <row r="56815" customHeight="1"/>
    <row r="56816" customHeight="1"/>
    <row r="56817" customHeight="1"/>
    <row r="56818" customHeight="1"/>
    <row r="56819" customHeight="1"/>
    <row r="56820" customHeight="1"/>
    <row r="56821" customHeight="1"/>
    <row r="56822" customHeight="1"/>
    <row r="56823" customHeight="1"/>
    <row r="56824" customHeight="1"/>
    <row r="56825" customHeight="1"/>
    <row r="56826" customHeight="1"/>
    <row r="56827" customHeight="1"/>
    <row r="56828" customHeight="1"/>
    <row r="56829" customHeight="1"/>
    <row r="56830" customHeight="1"/>
    <row r="56831" customHeight="1"/>
    <row r="56832" customHeight="1"/>
    <row r="56833" customHeight="1"/>
    <row r="56834" customHeight="1"/>
    <row r="56835" customHeight="1"/>
    <row r="56836" customHeight="1"/>
    <row r="56837" customHeight="1"/>
    <row r="56838" customHeight="1"/>
    <row r="56839" customHeight="1"/>
    <row r="56840" customHeight="1"/>
    <row r="56841" customHeight="1"/>
    <row r="56842" customHeight="1"/>
    <row r="56843" customHeight="1"/>
    <row r="56844" customHeight="1"/>
    <row r="56845" customHeight="1"/>
    <row r="56846" customHeight="1"/>
    <row r="56847" customHeight="1"/>
    <row r="56848" customHeight="1"/>
    <row r="56849" customHeight="1"/>
    <row r="56850" customHeight="1"/>
    <row r="56851" customHeight="1"/>
    <row r="56852" customHeight="1"/>
    <row r="56853" customHeight="1"/>
    <row r="56854" customHeight="1"/>
    <row r="56855" customHeight="1"/>
    <row r="56856" customHeight="1"/>
    <row r="56857" customHeight="1"/>
    <row r="56858" customHeight="1"/>
    <row r="56859" customHeight="1"/>
    <row r="56860" customHeight="1"/>
    <row r="56861" customHeight="1"/>
    <row r="56862" customHeight="1"/>
    <row r="56863" customHeight="1"/>
    <row r="56864" customHeight="1"/>
    <row r="56865" customHeight="1"/>
    <row r="56866" customHeight="1"/>
    <row r="56867" customHeight="1"/>
    <row r="56868" customHeight="1"/>
    <row r="56869" customHeight="1"/>
    <row r="56870" customHeight="1"/>
    <row r="56871" customHeight="1"/>
    <row r="56872" customHeight="1"/>
    <row r="56873" customHeight="1"/>
    <row r="56874" customHeight="1"/>
    <row r="56875" customHeight="1"/>
    <row r="56876" customHeight="1"/>
    <row r="56877" customHeight="1"/>
    <row r="56878" customHeight="1"/>
    <row r="56879" customHeight="1"/>
    <row r="56880" customHeight="1"/>
    <row r="56881" customHeight="1"/>
    <row r="56882" customHeight="1"/>
    <row r="56883" customHeight="1"/>
    <row r="56884" customHeight="1"/>
    <row r="56885" customHeight="1"/>
    <row r="56886" customHeight="1"/>
    <row r="56887" customHeight="1"/>
    <row r="56888" customHeight="1"/>
    <row r="56889" customHeight="1"/>
    <row r="56890" customHeight="1"/>
    <row r="56891" customHeight="1"/>
    <row r="56892" customHeight="1"/>
    <row r="56893" customHeight="1"/>
    <row r="56894" customHeight="1"/>
    <row r="56895" customHeight="1"/>
    <row r="56896" customHeight="1"/>
    <row r="56897" customHeight="1"/>
    <row r="56898" customHeight="1"/>
    <row r="56899" customHeight="1"/>
    <row r="56900" customHeight="1"/>
    <row r="56901" customHeight="1"/>
    <row r="56902" customHeight="1"/>
    <row r="56903" customHeight="1"/>
    <row r="56904" customHeight="1"/>
    <row r="56905" customHeight="1"/>
    <row r="56906" customHeight="1"/>
    <row r="56907" customHeight="1"/>
    <row r="56908" customHeight="1"/>
    <row r="56909" customHeight="1"/>
    <row r="56910" customHeight="1"/>
    <row r="56911" customHeight="1"/>
    <row r="56912" customHeight="1"/>
    <row r="56913" customHeight="1"/>
    <row r="56914" customHeight="1"/>
    <row r="56915" customHeight="1"/>
    <row r="56916" customHeight="1"/>
    <row r="56917" customHeight="1"/>
    <row r="56918" customHeight="1"/>
    <row r="56919" customHeight="1"/>
    <row r="56920" customHeight="1"/>
    <row r="56921" customHeight="1"/>
    <row r="56922" customHeight="1"/>
    <row r="56923" customHeight="1"/>
    <row r="56924" customHeight="1"/>
    <row r="56925" customHeight="1"/>
    <row r="56926" customHeight="1"/>
    <row r="56927" customHeight="1"/>
    <row r="56928" customHeight="1"/>
    <row r="56929" customHeight="1"/>
    <row r="56930" customHeight="1"/>
    <row r="56931" customHeight="1"/>
    <row r="56932" customHeight="1"/>
    <row r="56933" customHeight="1"/>
    <row r="56934" customHeight="1"/>
    <row r="56935" customHeight="1"/>
    <row r="56936" customHeight="1"/>
    <row r="56937" customHeight="1"/>
    <row r="56938" customHeight="1"/>
    <row r="56939" customHeight="1"/>
    <row r="56940" customHeight="1"/>
    <row r="56941" customHeight="1"/>
    <row r="56942" customHeight="1"/>
    <row r="56943" customHeight="1"/>
    <row r="56944" customHeight="1"/>
    <row r="56945" customHeight="1"/>
    <row r="56946" customHeight="1"/>
    <row r="56947" customHeight="1"/>
    <row r="56948" customHeight="1"/>
    <row r="56949" customHeight="1"/>
    <row r="56950" customHeight="1"/>
    <row r="56951" customHeight="1"/>
    <row r="56952" customHeight="1"/>
    <row r="56953" customHeight="1"/>
    <row r="56954" customHeight="1"/>
    <row r="56955" customHeight="1"/>
    <row r="56956" customHeight="1"/>
    <row r="56957" customHeight="1"/>
    <row r="56958" customHeight="1"/>
    <row r="56959" customHeight="1"/>
    <row r="56960" customHeight="1"/>
    <row r="56961" customHeight="1"/>
    <row r="56962" customHeight="1"/>
    <row r="56963" customHeight="1"/>
    <row r="56964" customHeight="1"/>
    <row r="56965" customHeight="1"/>
    <row r="56966" customHeight="1"/>
    <row r="56967" customHeight="1"/>
    <row r="56968" customHeight="1"/>
    <row r="56969" customHeight="1"/>
    <row r="56970" customHeight="1"/>
    <row r="56971" customHeight="1"/>
    <row r="56972" customHeight="1"/>
    <row r="56973" customHeight="1"/>
    <row r="56974" customHeight="1"/>
    <row r="56975" customHeight="1"/>
    <row r="56976" customHeight="1"/>
    <row r="56977" customHeight="1"/>
    <row r="56978" customHeight="1"/>
    <row r="56979" customHeight="1"/>
    <row r="56980" customHeight="1"/>
    <row r="56981" customHeight="1"/>
    <row r="56982" customHeight="1"/>
    <row r="56983" customHeight="1"/>
    <row r="56984" customHeight="1"/>
    <row r="56985" customHeight="1"/>
    <row r="56986" customHeight="1"/>
    <row r="56987" customHeight="1"/>
    <row r="56988" customHeight="1"/>
    <row r="56989" customHeight="1"/>
    <row r="56990" customHeight="1"/>
    <row r="56991" customHeight="1"/>
    <row r="56992" customHeight="1"/>
    <row r="56993" customHeight="1"/>
    <row r="56994" customHeight="1"/>
    <row r="56995" customHeight="1"/>
    <row r="56996" customHeight="1"/>
    <row r="56997" customHeight="1"/>
    <row r="56998" customHeight="1"/>
    <row r="56999" customHeight="1"/>
    <row r="57000" customHeight="1"/>
    <row r="57001" customHeight="1"/>
    <row r="57002" customHeight="1"/>
    <row r="57003" customHeight="1"/>
    <row r="57004" customHeight="1"/>
    <row r="57005" customHeight="1"/>
    <row r="57006" customHeight="1"/>
    <row r="57007" customHeight="1"/>
    <row r="57008" customHeight="1"/>
    <row r="57009" customHeight="1"/>
    <row r="57010" customHeight="1"/>
    <row r="57011" customHeight="1"/>
    <row r="57012" customHeight="1"/>
    <row r="57013" customHeight="1"/>
    <row r="57014" customHeight="1"/>
    <row r="57015" customHeight="1"/>
    <row r="57016" customHeight="1"/>
    <row r="57017" customHeight="1"/>
    <row r="57018" customHeight="1"/>
    <row r="57019" customHeight="1"/>
    <row r="57020" customHeight="1"/>
    <row r="57021" customHeight="1"/>
    <row r="57022" customHeight="1"/>
    <row r="57023" customHeight="1"/>
    <row r="57024" customHeight="1"/>
    <row r="57025" customHeight="1"/>
    <row r="57026" customHeight="1"/>
    <row r="57027" customHeight="1"/>
    <row r="57028" customHeight="1"/>
    <row r="57029" customHeight="1"/>
    <row r="57030" customHeight="1"/>
    <row r="57031" customHeight="1"/>
    <row r="57032" customHeight="1"/>
    <row r="57033" customHeight="1"/>
    <row r="57034" customHeight="1"/>
    <row r="57035" customHeight="1"/>
    <row r="57036" customHeight="1"/>
    <row r="57037" customHeight="1"/>
    <row r="57038" customHeight="1"/>
    <row r="57039" customHeight="1"/>
    <row r="57040" customHeight="1"/>
    <row r="57041" customHeight="1"/>
    <row r="57042" customHeight="1"/>
    <row r="57043" customHeight="1"/>
    <row r="57044" customHeight="1"/>
    <row r="57045" customHeight="1"/>
    <row r="57046" customHeight="1"/>
    <row r="57047" customHeight="1"/>
    <row r="57048" customHeight="1"/>
    <row r="57049" customHeight="1"/>
    <row r="57050" customHeight="1"/>
    <row r="57051" customHeight="1"/>
    <row r="57052" customHeight="1"/>
    <row r="57053" customHeight="1"/>
    <row r="57054" customHeight="1"/>
    <row r="57055" customHeight="1"/>
    <row r="57056" customHeight="1"/>
    <row r="57057" customHeight="1"/>
    <row r="57058" customHeight="1"/>
    <row r="57059" customHeight="1"/>
    <row r="57060" customHeight="1"/>
    <row r="57061" customHeight="1"/>
    <row r="57062" customHeight="1"/>
    <row r="57063" customHeight="1"/>
    <row r="57064" customHeight="1"/>
    <row r="57065" customHeight="1"/>
    <row r="57066" customHeight="1"/>
    <row r="57067" customHeight="1"/>
    <row r="57068" customHeight="1"/>
    <row r="57069" customHeight="1"/>
    <row r="57070" customHeight="1"/>
    <row r="57071" customHeight="1"/>
    <row r="57072" customHeight="1"/>
    <row r="57073" customHeight="1"/>
    <row r="57074" customHeight="1"/>
    <row r="57075" customHeight="1"/>
    <row r="57076" customHeight="1"/>
    <row r="57077" customHeight="1"/>
    <row r="57078" customHeight="1"/>
    <row r="57079" customHeight="1"/>
    <row r="57080" customHeight="1"/>
    <row r="57081" customHeight="1"/>
    <row r="57082" customHeight="1"/>
    <row r="57083" customHeight="1"/>
    <row r="57084" customHeight="1"/>
    <row r="57085" customHeight="1"/>
    <row r="57086" customHeight="1"/>
    <row r="57087" customHeight="1"/>
    <row r="57088" customHeight="1"/>
    <row r="57089" customHeight="1"/>
    <row r="57090" customHeight="1"/>
    <row r="57091" customHeight="1"/>
    <row r="57092" customHeight="1"/>
    <row r="57093" customHeight="1"/>
    <row r="57094" customHeight="1"/>
    <row r="57095" customHeight="1"/>
    <row r="57096" customHeight="1"/>
    <row r="57097" customHeight="1"/>
    <row r="57098" customHeight="1"/>
    <row r="57099" customHeight="1"/>
    <row r="57100" customHeight="1"/>
    <row r="57101" customHeight="1"/>
    <row r="57102" customHeight="1"/>
    <row r="57103" customHeight="1"/>
    <row r="57104" customHeight="1"/>
    <row r="57105" customHeight="1"/>
    <row r="57106" customHeight="1"/>
    <row r="57107" customHeight="1"/>
    <row r="57108" customHeight="1"/>
    <row r="57109" customHeight="1"/>
    <row r="57110" customHeight="1"/>
    <row r="57111" customHeight="1"/>
    <row r="57112" customHeight="1"/>
    <row r="57113" customHeight="1"/>
    <row r="57114" customHeight="1"/>
    <row r="57115" customHeight="1"/>
    <row r="57116" customHeight="1"/>
    <row r="57117" customHeight="1"/>
    <row r="57118" customHeight="1"/>
    <row r="57119" customHeight="1"/>
    <row r="57120" customHeight="1"/>
    <row r="57121" customHeight="1"/>
    <row r="57122" customHeight="1"/>
    <row r="57123" customHeight="1"/>
    <row r="57124" customHeight="1"/>
    <row r="57125" customHeight="1"/>
    <row r="57126" customHeight="1"/>
    <row r="57127" customHeight="1"/>
    <row r="57128" customHeight="1"/>
    <row r="57129" customHeight="1"/>
    <row r="57130" customHeight="1"/>
    <row r="57131" customHeight="1"/>
    <row r="57132" customHeight="1"/>
    <row r="57133" customHeight="1"/>
    <row r="57134" customHeight="1"/>
    <row r="57135" customHeight="1"/>
    <row r="57136" customHeight="1"/>
    <row r="57137" customHeight="1"/>
    <row r="57138" customHeight="1"/>
    <row r="57139" customHeight="1"/>
    <row r="57140" customHeight="1"/>
    <row r="57141" customHeight="1"/>
    <row r="57142" customHeight="1"/>
    <row r="57143" customHeight="1"/>
    <row r="57144" customHeight="1"/>
    <row r="57145" customHeight="1"/>
    <row r="57146" customHeight="1"/>
    <row r="57147" customHeight="1"/>
    <row r="57148" customHeight="1"/>
    <row r="57149" customHeight="1"/>
    <row r="57150" customHeight="1"/>
    <row r="57151" customHeight="1"/>
    <row r="57152" customHeight="1"/>
    <row r="57153" customHeight="1"/>
    <row r="57154" customHeight="1"/>
    <row r="57155" customHeight="1"/>
    <row r="57156" customHeight="1"/>
    <row r="57157" customHeight="1"/>
    <row r="57158" customHeight="1"/>
    <row r="57159" customHeight="1"/>
    <row r="57160" customHeight="1"/>
    <row r="57161" customHeight="1"/>
    <row r="57162" customHeight="1"/>
    <row r="57163" customHeight="1"/>
    <row r="57164" customHeight="1"/>
    <row r="57165" customHeight="1"/>
    <row r="57166" customHeight="1"/>
    <row r="57167" customHeight="1"/>
    <row r="57168" customHeight="1"/>
    <row r="57169" customHeight="1"/>
    <row r="57170" customHeight="1"/>
    <row r="57171" customHeight="1"/>
    <row r="57172" customHeight="1"/>
    <row r="57173" customHeight="1"/>
    <row r="57174" customHeight="1"/>
    <row r="57175" customHeight="1"/>
    <row r="57176" customHeight="1"/>
    <row r="57177" customHeight="1"/>
    <row r="57178" customHeight="1"/>
    <row r="57179" customHeight="1"/>
    <row r="57180" customHeight="1"/>
    <row r="57181" customHeight="1"/>
    <row r="57182" customHeight="1"/>
    <row r="57183" customHeight="1"/>
    <row r="57184" customHeight="1"/>
    <row r="57185" customHeight="1"/>
    <row r="57186" customHeight="1"/>
    <row r="57187" customHeight="1"/>
    <row r="57188" customHeight="1"/>
    <row r="57189" customHeight="1"/>
    <row r="57190" customHeight="1"/>
    <row r="57191" customHeight="1"/>
    <row r="57192" customHeight="1"/>
    <row r="57193" customHeight="1"/>
    <row r="57194" customHeight="1"/>
    <row r="57195" customHeight="1"/>
    <row r="57196" customHeight="1"/>
    <row r="57197" customHeight="1"/>
    <row r="57198" customHeight="1"/>
    <row r="57199" customHeight="1"/>
    <row r="57200" customHeight="1"/>
    <row r="57201" customHeight="1"/>
    <row r="57202" customHeight="1"/>
    <row r="57203" customHeight="1"/>
    <row r="57204" customHeight="1"/>
    <row r="57205" customHeight="1"/>
    <row r="57206" customHeight="1"/>
    <row r="57207" customHeight="1"/>
    <row r="57208" customHeight="1"/>
    <row r="57209" customHeight="1"/>
    <row r="57210" customHeight="1"/>
    <row r="57211" customHeight="1"/>
    <row r="57212" customHeight="1"/>
    <row r="57213" customHeight="1"/>
    <row r="57214" customHeight="1"/>
    <row r="57215" customHeight="1"/>
    <row r="57216" customHeight="1"/>
    <row r="57217" customHeight="1"/>
    <row r="57218" customHeight="1"/>
    <row r="57219" customHeight="1"/>
    <row r="57220" customHeight="1"/>
    <row r="57221" customHeight="1"/>
    <row r="57222" customHeight="1"/>
    <row r="57223" customHeight="1"/>
    <row r="57224" customHeight="1"/>
    <row r="57225" customHeight="1"/>
    <row r="57226" customHeight="1"/>
    <row r="57227" customHeight="1"/>
    <row r="57228" customHeight="1"/>
    <row r="57229" customHeight="1"/>
    <row r="57230" customHeight="1"/>
    <row r="57231" customHeight="1"/>
    <row r="57232" customHeight="1"/>
    <row r="57233" customHeight="1"/>
    <row r="57234" customHeight="1"/>
    <row r="57235" customHeight="1"/>
    <row r="57236" customHeight="1"/>
    <row r="57237" customHeight="1"/>
    <row r="57238" customHeight="1"/>
    <row r="57239" customHeight="1"/>
    <row r="57240" customHeight="1"/>
    <row r="57241" customHeight="1"/>
    <row r="57242" customHeight="1"/>
    <row r="57243" customHeight="1"/>
    <row r="57244" customHeight="1"/>
    <row r="57245" customHeight="1"/>
    <row r="57246" customHeight="1"/>
    <row r="57247" customHeight="1"/>
    <row r="57248" customHeight="1"/>
    <row r="57249" customHeight="1"/>
    <row r="57250" customHeight="1"/>
    <row r="57251" customHeight="1"/>
    <row r="57252" customHeight="1"/>
    <row r="57253" customHeight="1"/>
    <row r="57254" customHeight="1"/>
    <row r="57255" customHeight="1"/>
    <row r="57256" customHeight="1"/>
    <row r="57257" customHeight="1"/>
    <row r="57258" customHeight="1"/>
    <row r="57259" customHeight="1"/>
    <row r="57260" customHeight="1"/>
    <row r="57261" customHeight="1"/>
    <row r="57262" customHeight="1"/>
    <row r="57263" customHeight="1"/>
    <row r="57264" customHeight="1"/>
    <row r="57265" customHeight="1"/>
    <row r="57266" customHeight="1"/>
    <row r="57267" customHeight="1"/>
    <row r="57268" customHeight="1"/>
    <row r="57269" customHeight="1"/>
    <row r="57270" customHeight="1"/>
    <row r="57271" customHeight="1"/>
    <row r="57272" customHeight="1"/>
    <row r="57273" customHeight="1"/>
    <row r="57274" customHeight="1"/>
    <row r="57275" customHeight="1"/>
    <row r="57276" customHeight="1"/>
    <row r="57277" customHeight="1"/>
    <row r="57278" customHeight="1"/>
    <row r="57279" customHeight="1"/>
    <row r="57280" customHeight="1"/>
    <row r="57281" customHeight="1"/>
    <row r="57282" customHeight="1"/>
    <row r="57283" customHeight="1"/>
    <row r="57284" customHeight="1"/>
    <row r="57285" customHeight="1"/>
    <row r="57286" customHeight="1"/>
    <row r="57287" customHeight="1"/>
    <row r="57288" customHeight="1"/>
    <row r="57289" customHeight="1"/>
    <row r="57290" customHeight="1"/>
    <row r="57291" customHeight="1"/>
    <row r="57292" customHeight="1"/>
    <row r="57293" customHeight="1"/>
    <row r="57294" customHeight="1"/>
    <row r="57295" customHeight="1"/>
    <row r="57296" customHeight="1"/>
    <row r="57297" customHeight="1"/>
    <row r="57298" customHeight="1"/>
    <row r="57299" customHeight="1"/>
    <row r="57300" customHeight="1"/>
    <row r="57301" customHeight="1"/>
    <row r="57302" customHeight="1"/>
    <row r="57303" customHeight="1"/>
    <row r="57304" customHeight="1"/>
    <row r="57305" customHeight="1"/>
    <row r="57306" customHeight="1"/>
    <row r="57307" customHeight="1"/>
    <row r="57308" customHeight="1"/>
    <row r="57309" customHeight="1"/>
    <row r="57310" customHeight="1"/>
    <row r="57311" customHeight="1"/>
    <row r="57312" customHeight="1"/>
    <row r="57313" customHeight="1"/>
    <row r="57314" customHeight="1"/>
    <row r="57315" customHeight="1"/>
    <row r="57316" customHeight="1"/>
    <row r="57317" customHeight="1"/>
    <row r="57318" customHeight="1"/>
    <row r="57319" customHeight="1"/>
    <row r="57320" customHeight="1"/>
    <row r="57321" customHeight="1"/>
    <row r="57322" customHeight="1"/>
    <row r="57323" customHeight="1"/>
    <row r="57324" customHeight="1"/>
    <row r="57325" customHeight="1"/>
    <row r="57326" customHeight="1"/>
    <row r="57327" customHeight="1"/>
    <row r="57328" customHeight="1"/>
    <row r="57329" customHeight="1"/>
    <row r="57330" customHeight="1"/>
    <row r="57331" customHeight="1"/>
    <row r="57332" customHeight="1"/>
    <row r="57333" customHeight="1"/>
    <row r="57334" customHeight="1"/>
    <row r="57335" customHeight="1"/>
    <row r="57336" customHeight="1"/>
    <row r="57337" customHeight="1"/>
    <row r="57338" customHeight="1"/>
    <row r="57339" customHeight="1"/>
    <row r="57340" customHeight="1"/>
    <row r="57341" customHeight="1"/>
    <row r="57342" customHeight="1"/>
    <row r="57343" customHeight="1"/>
    <row r="57344" customHeight="1"/>
    <row r="57345" customHeight="1"/>
    <row r="57346" customHeight="1"/>
    <row r="57347" customHeight="1"/>
    <row r="57348" customHeight="1"/>
    <row r="57349" customHeight="1"/>
    <row r="57350" customHeight="1"/>
    <row r="57351" customHeight="1"/>
    <row r="57352" customHeight="1"/>
    <row r="57353" customHeight="1"/>
    <row r="57354" customHeight="1"/>
    <row r="57355" customHeight="1"/>
    <row r="57356" customHeight="1"/>
    <row r="57357" customHeight="1"/>
    <row r="57358" customHeight="1"/>
    <row r="57359" customHeight="1"/>
    <row r="57360" customHeight="1"/>
    <row r="57361" customHeight="1"/>
    <row r="57362" customHeight="1"/>
    <row r="57363" customHeight="1"/>
    <row r="57364" customHeight="1"/>
    <row r="57365" customHeight="1"/>
    <row r="57366" customHeight="1"/>
    <row r="57367" customHeight="1"/>
    <row r="57368" customHeight="1"/>
    <row r="57369" customHeight="1"/>
    <row r="57370" customHeight="1"/>
    <row r="57371" customHeight="1"/>
    <row r="57372" customHeight="1"/>
    <row r="57373" customHeight="1"/>
    <row r="57374" customHeight="1"/>
    <row r="57375" customHeight="1"/>
    <row r="57376" customHeight="1"/>
    <row r="57377" customHeight="1"/>
    <row r="57378" customHeight="1"/>
    <row r="57379" customHeight="1"/>
    <row r="57380" customHeight="1"/>
    <row r="57381" customHeight="1"/>
    <row r="57382" customHeight="1"/>
    <row r="57383" customHeight="1"/>
    <row r="57384" customHeight="1"/>
    <row r="57385" customHeight="1"/>
    <row r="57386" customHeight="1"/>
    <row r="57387" customHeight="1"/>
    <row r="57388" customHeight="1"/>
    <row r="57389" customHeight="1"/>
    <row r="57390" customHeight="1"/>
    <row r="57391" customHeight="1"/>
    <row r="57392" customHeight="1"/>
    <row r="57393" customHeight="1"/>
    <row r="57394" customHeight="1"/>
    <row r="57395" customHeight="1"/>
    <row r="57396" customHeight="1"/>
    <row r="57397" customHeight="1"/>
    <row r="57398" customHeight="1"/>
    <row r="57399" customHeight="1"/>
    <row r="57400" customHeight="1"/>
    <row r="57401" customHeight="1"/>
    <row r="57402" customHeight="1"/>
    <row r="57403" customHeight="1"/>
    <row r="57404" customHeight="1"/>
    <row r="57405" customHeight="1"/>
    <row r="57406" customHeight="1"/>
    <row r="57407" customHeight="1"/>
    <row r="57408" customHeight="1"/>
    <row r="57409" customHeight="1"/>
    <row r="57410" customHeight="1"/>
    <row r="57411" customHeight="1"/>
    <row r="57412" customHeight="1"/>
    <row r="57413" customHeight="1"/>
    <row r="57414" customHeight="1"/>
    <row r="57415" customHeight="1"/>
    <row r="57416" customHeight="1"/>
    <row r="57417" customHeight="1"/>
    <row r="57418" customHeight="1"/>
    <row r="57419" customHeight="1"/>
    <row r="57420" customHeight="1"/>
    <row r="57421" customHeight="1"/>
    <row r="57422" customHeight="1"/>
    <row r="57423" customHeight="1"/>
    <row r="57424" customHeight="1"/>
    <row r="57425" customHeight="1"/>
    <row r="57426" customHeight="1"/>
    <row r="57427" customHeight="1"/>
    <row r="57428" customHeight="1"/>
    <row r="57429" customHeight="1"/>
    <row r="57430" customHeight="1"/>
    <row r="57431" customHeight="1"/>
    <row r="57432" customHeight="1"/>
    <row r="57433" customHeight="1"/>
    <row r="57434" customHeight="1"/>
    <row r="57435" customHeight="1"/>
    <row r="57436" customHeight="1"/>
    <row r="57437" customHeight="1"/>
    <row r="57438" customHeight="1"/>
    <row r="57439" customHeight="1"/>
    <row r="57440" customHeight="1"/>
    <row r="57441" customHeight="1"/>
    <row r="57442" customHeight="1"/>
    <row r="57443" customHeight="1"/>
    <row r="57444" customHeight="1"/>
    <row r="57445" customHeight="1"/>
    <row r="57446" customHeight="1"/>
    <row r="57447" customHeight="1"/>
    <row r="57448" customHeight="1"/>
    <row r="57449" customHeight="1"/>
    <row r="57450" customHeight="1"/>
    <row r="57451" customHeight="1"/>
    <row r="57452" customHeight="1"/>
    <row r="57453" customHeight="1"/>
    <row r="57454" customHeight="1"/>
    <row r="57455" customHeight="1"/>
    <row r="57456" customHeight="1"/>
    <row r="57457" customHeight="1"/>
    <row r="57458" customHeight="1"/>
    <row r="57459" customHeight="1"/>
    <row r="57460" customHeight="1"/>
    <row r="57461" customHeight="1"/>
    <row r="57462" customHeight="1"/>
    <row r="57463" customHeight="1"/>
    <row r="57464" customHeight="1"/>
    <row r="57465" customHeight="1"/>
    <row r="57466" customHeight="1"/>
    <row r="57467" customHeight="1"/>
    <row r="57468" customHeight="1"/>
    <row r="57469" customHeight="1"/>
    <row r="57470" customHeight="1"/>
    <row r="57471" customHeight="1"/>
    <row r="57472" customHeight="1"/>
    <row r="57473" customHeight="1"/>
    <row r="57474" customHeight="1"/>
    <row r="57475" customHeight="1"/>
    <row r="57476" customHeight="1"/>
    <row r="57477" customHeight="1"/>
    <row r="57478" customHeight="1"/>
    <row r="57479" customHeight="1"/>
    <row r="57480" customHeight="1"/>
    <row r="57481" customHeight="1"/>
    <row r="57482" customHeight="1"/>
    <row r="57483" customHeight="1"/>
    <row r="57484" customHeight="1"/>
    <row r="57485" customHeight="1"/>
    <row r="57486" customHeight="1"/>
    <row r="57487" customHeight="1"/>
    <row r="57488" customHeight="1"/>
    <row r="57489" customHeight="1"/>
    <row r="57490" customHeight="1"/>
    <row r="57491" customHeight="1"/>
    <row r="57492" customHeight="1"/>
    <row r="57493" customHeight="1"/>
    <row r="57494" customHeight="1"/>
    <row r="57495" customHeight="1"/>
    <row r="57496" customHeight="1"/>
    <row r="57497" customHeight="1"/>
    <row r="57498" customHeight="1"/>
    <row r="57499" customHeight="1"/>
    <row r="57500" customHeight="1"/>
    <row r="57501" customHeight="1"/>
    <row r="57502" customHeight="1"/>
    <row r="57503" customHeight="1"/>
    <row r="57504" customHeight="1"/>
    <row r="57505" customHeight="1"/>
    <row r="57506" customHeight="1"/>
    <row r="57507" customHeight="1"/>
    <row r="57508" customHeight="1"/>
    <row r="57509" customHeight="1"/>
    <row r="57510" customHeight="1"/>
    <row r="57511" customHeight="1"/>
    <row r="57512" customHeight="1"/>
    <row r="57513" customHeight="1"/>
    <row r="57514" customHeight="1"/>
    <row r="57515" customHeight="1"/>
    <row r="57516" customHeight="1"/>
    <row r="57517" customHeight="1"/>
    <row r="57518" customHeight="1"/>
    <row r="57519" customHeight="1"/>
    <row r="57520" customHeight="1"/>
    <row r="57521" customHeight="1"/>
    <row r="57522" customHeight="1"/>
    <row r="57523" customHeight="1"/>
    <row r="57524" customHeight="1"/>
    <row r="57525" customHeight="1"/>
    <row r="57526" customHeight="1"/>
    <row r="57527" customHeight="1"/>
    <row r="57528" customHeight="1"/>
    <row r="57529" customHeight="1"/>
    <row r="57530" customHeight="1"/>
    <row r="57531" customHeight="1"/>
    <row r="57532" customHeight="1"/>
    <row r="57533" customHeight="1"/>
    <row r="57534" customHeight="1"/>
    <row r="57535" customHeight="1"/>
    <row r="57536" customHeight="1"/>
    <row r="57537" customHeight="1"/>
    <row r="57538" customHeight="1"/>
    <row r="57539" customHeight="1"/>
    <row r="57540" customHeight="1"/>
    <row r="57541" customHeight="1"/>
    <row r="57542" customHeight="1"/>
    <row r="57543" customHeight="1"/>
    <row r="57544" customHeight="1"/>
    <row r="57545" customHeight="1"/>
    <row r="57546" customHeight="1"/>
    <row r="57547" customHeight="1"/>
    <row r="57548" customHeight="1"/>
    <row r="57549" customHeight="1"/>
    <row r="57550" customHeight="1"/>
    <row r="57551" customHeight="1"/>
    <row r="57552" customHeight="1"/>
    <row r="57553" customHeight="1"/>
    <row r="57554" customHeight="1"/>
    <row r="57555" customHeight="1"/>
    <row r="57556" customHeight="1"/>
    <row r="57557" customHeight="1"/>
    <row r="57558" customHeight="1"/>
    <row r="57559" customHeight="1"/>
    <row r="57560" customHeight="1"/>
    <row r="57561" customHeight="1"/>
    <row r="57562" customHeight="1"/>
    <row r="57563" customHeight="1"/>
    <row r="57564" customHeight="1"/>
    <row r="57565" customHeight="1"/>
    <row r="57566" customHeight="1"/>
    <row r="57567" customHeight="1"/>
    <row r="57568" customHeight="1"/>
    <row r="57569" customHeight="1"/>
    <row r="57570" customHeight="1"/>
    <row r="57571" customHeight="1"/>
    <row r="57572" customHeight="1"/>
    <row r="57573" customHeight="1"/>
    <row r="57574" customHeight="1"/>
    <row r="57575" customHeight="1"/>
    <row r="57576" customHeight="1"/>
    <row r="57577" customHeight="1"/>
    <row r="57578" customHeight="1"/>
    <row r="57579" customHeight="1"/>
    <row r="57580" customHeight="1"/>
    <row r="57581" customHeight="1"/>
    <row r="57582" customHeight="1"/>
    <row r="57583" customHeight="1"/>
    <row r="57584" customHeight="1"/>
    <row r="57585" customHeight="1"/>
    <row r="57586" customHeight="1"/>
    <row r="57587" customHeight="1"/>
    <row r="57588" customHeight="1"/>
    <row r="57589" customHeight="1"/>
    <row r="57590" customHeight="1"/>
    <row r="57591" customHeight="1"/>
    <row r="57592" customHeight="1"/>
    <row r="57593" customHeight="1"/>
    <row r="57594" customHeight="1"/>
    <row r="57595" customHeight="1"/>
    <row r="57596" customHeight="1"/>
    <row r="57597" customHeight="1"/>
    <row r="57598" customHeight="1"/>
    <row r="57599" customHeight="1"/>
    <row r="57600" customHeight="1"/>
    <row r="57601" customHeight="1"/>
    <row r="57602" customHeight="1"/>
    <row r="57603" customHeight="1"/>
    <row r="57604" customHeight="1"/>
    <row r="57605" customHeight="1"/>
    <row r="57606" customHeight="1"/>
    <row r="57607" customHeight="1"/>
    <row r="57608" customHeight="1"/>
    <row r="57609" customHeight="1"/>
    <row r="57610" customHeight="1"/>
    <row r="57611" customHeight="1"/>
    <row r="57612" customHeight="1"/>
    <row r="57613" customHeight="1"/>
    <row r="57614" customHeight="1"/>
    <row r="57615" customHeight="1"/>
    <row r="57616" customHeight="1"/>
    <row r="57617" customHeight="1"/>
    <row r="57618" customHeight="1"/>
    <row r="57619" customHeight="1"/>
    <row r="57620" customHeight="1"/>
    <row r="57621" customHeight="1"/>
    <row r="57622" customHeight="1"/>
    <row r="57623" customHeight="1"/>
    <row r="57624" customHeight="1"/>
    <row r="57625" customHeight="1"/>
    <row r="57626" customHeight="1"/>
    <row r="57627" customHeight="1"/>
    <row r="57628" customHeight="1"/>
    <row r="57629" customHeight="1"/>
    <row r="57630" customHeight="1"/>
    <row r="57631" customHeight="1"/>
    <row r="57632" customHeight="1"/>
    <row r="57633" customHeight="1"/>
    <row r="57634" customHeight="1"/>
    <row r="57635" customHeight="1"/>
    <row r="57636" customHeight="1"/>
    <row r="57637" customHeight="1"/>
    <row r="57638" customHeight="1"/>
    <row r="57639" customHeight="1"/>
    <row r="57640" customHeight="1"/>
    <row r="57641" customHeight="1"/>
    <row r="57642" customHeight="1"/>
    <row r="57643" customHeight="1"/>
    <row r="57644" customHeight="1"/>
    <row r="57645" customHeight="1"/>
    <row r="57646" customHeight="1"/>
    <row r="57647" customHeight="1"/>
    <row r="57648" customHeight="1"/>
    <row r="57649" customHeight="1"/>
    <row r="57650" customHeight="1"/>
    <row r="57651" customHeight="1"/>
    <row r="57652" customHeight="1"/>
    <row r="57653" customHeight="1"/>
    <row r="57654" customHeight="1"/>
    <row r="57655" customHeight="1"/>
    <row r="57656" customHeight="1"/>
    <row r="57657" customHeight="1"/>
    <row r="57658" customHeight="1"/>
    <row r="57659" customHeight="1"/>
    <row r="57660" customHeight="1"/>
    <row r="57661" customHeight="1"/>
    <row r="57662" customHeight="1"/>
    <row r="57663" customHeight="1"/>
    <row r="57664" customHeight="1"/>
    <row r="57665" customHeight="1"/>
    <row r="57666" customHeight="1"/>
    <row r="57667" customHeight="1"/>
    <row r="57668" customHeight="1"/>
    <row r="57669" customHeight="1"/>
    <row r="57670" customHeight="1"/>
    <row r="57671" customHeight="1"/>
    <row r="57672" customHeight="1"/>
    <row r="57673" customHeight="1"/>
    <row r="57674" customHeight="1"/>
    <row r="57675" customHeight="1"/>
    <row r="57676" customHeight="1"/>
    <row r="57677" customHeight="1"/>
    <row r="57678" customHeight="1"/>
    <row r="57679" customHeight="1"/>
    <row r="57680" customHeight="1"/>
    <row r="57681" customHeight="1"/>
    <row r="57682" customHeight="1"/>
    <row r="57683" customHeight="1"/>
    <row r="57684" customHeight="1"/>
    <row r="57685" customHeight="1"/>
    <row r="57686" customHeight="1"/>
    <row r="57687" customHeight="1"/>
    <row r="57688" customHeight="1"/>
    <row r="57689" customHeight="1"/>
    <row r="57690" customHeight="1"/>
    <row r="57691" customHeight="1"/>
    <row r="57692" customHeight="1"/>
    <row r="57693" customHeight="1"/>
    <row r="57694" customHeight="1"/>
    <row r="57695" customHeight="1"/>
    <row r="57696" customHeight="1"/>
    <row r="57697" customHeight="1"/>
    <row r="57698" customHeight="1"/>
    <row r="57699" customHeight="1"/>
    <row r="57700" customHeight="1"/>
    <row r="57701" customHeight="1"/>
    <row r="57702" customHeight="1"/>
    <row r="57703" customHeight="1"/>
    <row r="57704" customHeight="1"/>
    <row r="57705" customHeight="1"/>
    <row r="57706" customHeight="1"/>
    <row r="57707" customHeight="1"/>
    <row r="57708" customHeight="1"/>
    <row r="57709" customHeight="1"/>
    <row r="57710" customHeight="1"/>
    <row r="57711" customHeight="1"/>
    <row r="57712" customHeight="1"/>
    <row r="57713" customHeight="1"/>
    <row r="57714" customHeight="1"/>
    <row r="57715" customHeight="1"/>
    <row r="57716" customHeight="1"/>
    <row r="57717" customHeight="1"/>
    <row r="57718" customHeight="1"/>
    <row r="57719" customHeight="1"/>
    <row r="57720" customHeight="1"/>
    <row r="57721" customHeight="1"/>
    <row r="57722" customHeight="1"/>
    <row r="57723" customHeight="1"/>
    <row r="57724" customHeight="1"/>
    <row r="57725" customHeight="1"/>
    <row r="57726" customHeight="1"/>
    <row r="57727" customHeight="1"/>
    <row r="57728" customHeight="1"/>
    <row r="57729" customHeight="1"/>
    <row r="57730" customHeight="1"/>
    <row r="57731" customHeight="1"/>
    <row r="57732" customHeight="1"/>
    <row r="57733" customHeight="1"/>
    <row r="57734" customHeight="1"/>
    <row r="57735" customHeight="1"/>
    <row r="57736" customHeight="1"/>
    <row r="57737" customHeight="1"/>
    <row r="57738" customHeight="1"/>
    <row r="57739" customHeight="1"/>
    <row r="57740" customHeight="1"/>
    <row r="57741" customHeight="1"/>
    <row r="57742" customHeight="1"/>
    <row r="57743" customHeight="1"/>
    <row r="57744" customHeight="1"/>
    <row r="57745" customHeight="1"/>
    <row r="57746" customHeight="1"/>
    <row r="57747" customHeight="1"/>
    <row r="57748" customHeight="1"/>
    <row r="57749" customHeight="1"/>
    <row r="57750" customHeight="1"/>
    <row r="57751" customHeight="1"/>
    <row r="57752" customHeight="1"/>
    <row r="57753" customHeight="1"/>
    <row r="57754" customHeight="1"/>
    <row r="57755" customHeight="1"/>
    <row r="57756" customHeight="1"/>
    <row r="57757" customHeight="1"/>
    <row r="57758" customHeight="1"/>
    <row r="57759" customHeight="1"/>
    <row r="57760" customHeight="1"/>
    <row r="57761" customHeight="1"/>
    <row r="57762" customHeight="1"/>
    <row r="57763" customHeight="1"/>
    <row r="57764" customHeight="1"/>
    <row r="57765" customHeight="1"/>
    <row r="57766" customHeight="1"/>
    <row r="57767" customHeight="1"/>
    <row r="57768" customHeight="1"/>
    <row r="57769" customHeight="1"/>
    <row r="57770" customHeight="1"/>
    <row r="57771" customHeight="1"/>
    <row r="57772" customHeight="1"/>
    <row r="57773" customHeight="1"/>
    <row r="57774" customHeight="1"/>
    <row r="57775" customHeight="1"/>
    <row r="57776" customHeight="1"/>
    <row r="57777" customHeight="1"/>
    <row r="57778" customHeight="1"/>
    <row r="57779" customHeight="1"/>
    <row r="57780" customHeight="1"/>
    <row r="57781" customHeight="1"/>
    <row r="57782" customHeight="1"/>
    <row r="57783" customHeight="1"/>
    <row r="57784" customHeight="1"/>
    <row r="57785" customHeight="1"/>
    <row r="57786" customHeight="1"/>
    <row r="57787" customHeight="1"/>
    <row r="57788" customHeight="1"/>
    <row r="57789" customHeight="1"/>
    <row r="57790" customHeight="1"/>
    <row r="57791" customHeight="1"/>
    <row r="57792" customHeight="1"/>
    <row r="57793" customHeight="1"/>
    <row r="57794" customHeight="1"/>
    <row r="57795" customHeight="1"/>
    <row r="57796" customHeight="1"/>
    <row r="57797" customHeight="1"/>
    <row r="57798" customHeight="1"/>
    <row r="57799" customHeight="1"/>
    <row r="57800" customHeight="1"/>
    <row r="57801" customHeight="1"/>
    <row r="57802" customHeight="1"/>
    <row r="57803" customHeight="1"/>
    <row r="57804" customHeight="1"/>
    <row r="57805" customHeight="1"/>
    <row r="57806" customHeight="1"/>
    <row r="57807" customHeight="1"/>
    <row r="57808" customHeight="1"/>
    <row r="57809" customHeight="1"/>
    <row r="57810" customHeight="1"/>
    <row r="57811" customHeight="1"/>
    <row r="57812" customHeight="1"/>
    <row r="57813" customHeight="1"/>
    <row r="57814" customHeight="1"/>
    <row r="57815" customHeight="1"/>
    <row r="57816" customHeight="1"/>
    <row r="57817" customHeight="1"/>
    <row r="57818" customHeight="1"/>
    <row r="57819" customHeight="1"/>
    <row r="57820" customHeight="1"/>
    <row r="57821" customHeight="1"/>
    <row r="57822" customHeight="1"/>
    <row r="57823" customHeight="1"/>
    <row r="57824" customHeight="1"/>
    <row r="57825" customHeight="1"/>
    <row r="57826" customHeight="1"/>
    <row r="57827" customHeight="1"/>
    <row r="57828" customHeight="1"/>
    <row r="57829" customHeight="1"/>
    <row r="57830" customHeight="1"/>
    <row r="57831" customHeight="1"/>
    <row r="57832" customHeight="1"/>
    <row r="57833" customHeight="1"/>
    <row r="57834" customHeight="1"/>
    <row r="57835" customHeight="1"/>
    <row r="57836" customHeight="1"/>
    <row r="57837" customHeight="1"/>
    <row r="57838" customHeight="1"/>
    <row r="57839" customHeight="1"/>
    <row r="57840" customHeight="1"/>
    <row r="57841" customHeight="1"/>
    <row r="57842" customHeight="1"/>
    <row r="57843" customHeight="1"/>
    <row r="57844" customHeight="1"/>
    <row r="57845" customHeight="1"/>
    <row r="57846" customHeight="1"/>
    <row r="57847" customHeight="1"/>
    <row r="57848" customHeight="1"/>
    <row r="57849" customHeight="1"/>
    <row r="57850" customHeight="1"/>
    <row r="57851" customHeight="1"/>
    <row r="57852" customHeight="1"/>
    <row r="57853" customHeight="1"/>
    <row r="57854" customHeight="1"/>
    <row r="57855" customHeight="1"/>
    <row r="57856" customHeight="1"/>
    <row r="57857" customHeight="1"/>
    <row r="57858" customHeight="1"/>
    <row r="57859" customHeight="1"/>
    <row r="57860" customHeight="1"/>
    <row r="57861" customHeight="1"/>
    <row r="57862" customHeight="1"/>
    <row r="57863" customHeight="1"/>
    <row r="57864" customHeight="1"/>
    <row r="57865" customHeight="1"/>
    <row r="57866" customHeight="1"/>
    <row r="57867" customHeight="1"/>
    <row r="57868" customHeight="1"/>
    <row r="57869" customHeight="1"/>
    <row r="57870" customHeight="1"/>
    <row r="57871" customHeight="1"/>
    <row r="57872" customHeight="1"/>
    <row r="57873" customHeight="1"/>
    <row r="57874" customHeight="1"/>
    <row r="57875" customHeight="1"/>
    <row r="57876" customHeight="1"/>
    <row r="57877" customHeight="1"/>
    <row r="57878" customHeight="1"/>
    <row r="57879" customHeight="1"/>
    <row r="57880" customHeight="1"/>
    <row r="57881" customHeight="1"/>
    <row r="57882" customHeight="1"/>
    <row r="57883" customHeight="1"/>
    <row r="57884" customHeight="1"/>
    <row r="57885" customHeight="1"/>
    <row r="57886" customHeight="1"/>
    <row r="57887" customHeight="1"/>
    <row r="57888" customHeight="1"/>
    <row r="57889" customHeight="1"/>
    <row r="57890" customHeight="1"/>
    <row r="57891" customHeight="1"/>
    <row r="57892" customHeight="1"/>
    <row r="57893" customHeight="1"/>
    <row r="57894" customHeight="1"/>
    <row r="57895" customHeight="1"/>
    <row r="57896" customHeight="1"/>
    <row r="57897" customHeight="1"/>
    <row r="57898" customHeight="1"/>
    <row r="57899" customHeight="1"/>
    <row r="57900" customHeight="1"/>
    <row r="57901" customHeight="1"/>
    <row r="57902" customHeight="1"/>
    <row r="57903" customHeight="1"/>
    <row r="57904" customHeight="1"/>
    <row r="57905" customHeight="1"/>
    <row r="57906" customHeight="1"/>
    <row r="57907" customHeight="1"/>
    <row r="57908" customHeight="1"/>
    <row r="57909" customHeight="1"/>
    <row r="57910" customHeight="1"/>
    <row r="57911" customHeight="1"/>
    <row r="57912" customHeight="1"/>
    <row r="57913" customHeight="1"/>
    <row r="57914" customHeight="1"/>
    <row r="57915" customHeight="1"/>
    <row r="57916" customHeight="1"/>
    <row r="57917" customHeight="1"/>
    <row r="57918" customHeight="1"/>
    <row r="57919" customHeight="1"/>
    <row r="57920" customHeight="1"/>
    <row r="57921" customHeight="1"/>
    <row r="57922" customHeight="1"/>
    <row r="57923" customHeight="1"/>
    <row r="57924" customHeight="1"/>
    <row r="57925" customHeight="1"/>
    <row r="57926" customHeight="1"/>
    <row r="57927" customHeight="1"/>
    <row r="57928" customHeight="1"/>
    <row r="57929" customHeight="1"/>
    <row r="57930" customHeight="1"/>
    <row r="57931" customHeight="1"/>
    <row r="57932" customHeight="1"/>
    <row r="57933" customHeight="1"/>
    <row r="57934" customHeight="1"/>
    <row r="57935" customHeight="1"/>
    <row r="57936" customHeight="1"/>
    <row r="57937" customHeight="1"/>
    <row r="57938" customHeight="1"/>
    <row r="57939" customHeight="1"/>
    <row r="57940" customHeight="1"/>
    <row r="57941" customHeight="1"/>
    <row r="57942" customHeight="1"/>
    <row r="57943" customHeight="1"/>
    <row r="57944" customHeight="1"/>
    <row r="57945" customHeight="1"/>
    <row r="57946" customHeight="1"/>
    <row r="57947" customHeight="1"/>
    <row r="57948" customHeight="1"/>
    <row r="57949" customHeight="1"/>
    <row r="57950" customHeight="1"/>
    <row r="57951" customHeight="1"/>
    <row r="57952" customHeight="1"/>
    <row r="57953" customHeight="1"/>
    <row r="57954" customHeight="1"/>
    <row r="57955" customHeight="1"/>
    <row r="57956" customHeight="1"/>
    <row r="57957" customHeight="1"/>
    <row r="57958" customHeight="1"/>
    <row r="57959" customHeight="1"/>
    <row r="57960" customHeight="1"/>
    <row r="57961" customHeight="1"/>
    <row r="57962" customHeight="1"/>
    <row r="57963" customHeight="1"/>
    <row r="57964" customHeight="1"/>
    <row r="57965" customHeight="1"/>
    <row r="57966" customHeight="1"/>
    <row r="57967" customHeight="1"/>
    <row r="57968" customHeight="1"/>
    <row r="57969" customHeight="1"/>
    <row r="57970" customHeight="1"/>
    <row r="57971" customHeight="1"/>
    <row r="57972" customHeight="1"/>
    <row r="57973" customHeight="1"/>
    <row r="57974" customHeight="1"/>
    <row r="57975" customHeight="1"/>
    <row r="57976" customHeight="1"/>
    <row r="57977" customHeight="1"/>
    <row r="57978" customHeight="1"/>
    <row r="57979" customHeight="1"/>
    <row r="57980" customHeight="1"/>
    <row r="57981" customHeight="1"/>
    <row r="57982" customHeight="1"/>
    <row r="57983" customHeight="1"/>
    <row r="57984" customHeight="1"/>
    <row r="57985" customHeight="1"/>
    <row r="57986" customHeight="1"/>
    <row r="57987" customHeight="1"/>
    <row r="57988" customHeight="1"/>
    <row r="57989" customHeight="1"/>
    <row r="57990" customHeight="1"/>
    <row r="57991" customHeight="1"/>
    <row r="57992" customHeight="1"/>
    <row r="57993" customHeight="1"/>
    <row r="57994" customHeight="1"/>
    <row r="57995" customHeight="1"/>
    <row r="57996" customHeight="1"/>
    <row r="57997" customHeight="1"/>
    <row r="57998" customHeight="1"/>
    <row r="57999" customHeight="1"/>
    <row r="58000" customHeight="1"/>
    <row r="58001" customHeight="1"/>
    <row r="58002" customHeight="1"/>
    <row r="58003" customHeight="1"/>
    <row r="58004" customHeight="1"/>
    <row r="58005" customHeight="1"/>
    <row r="58006" customHeight="1"/>
    <row r="58007" customHeight="1"/>
    <row r="58008" customHeight="1"/>
    <row r="58009" customHeight="1"/>
    <row r="58010" customHeight="1"/>
    <row r="58011" customHeight="1"/>
    <row r="58012" customHeight="1"/>
    <row r="58013" customHeight="1"/>
    <row r="58014" customHeight="1"/>
    <row r="58015" customHeight="1"/>
    <row r="58016" customHeight="1"/>
    <row r="58017" customHeight="1"/>
    <row r="58018" customHeight="1"/>
    <row r="58019" customHeight="1"/>
    <row r="58020" customHeight="1"/>
    <row r="58021" customHeight="1"/>
    <row r="58022" customHeight="1"/>
    <row r="58023" customHeight="1"/>
    <row r="58024" customHeight="1"/>
    <row r="58025" customHeight="1"/>
    <row r="58026" customHeight="1"/>
    <row r="58027" customHeight="1"/>
    <row r="58028" customHeight="1"/>
    <row r="58029" customHeight="1"/>
    <row r="58030" customHeight="1"/>
    <row r="58031" customHeight="1"/>
    <row r="58032" customHeight="1"/>
    <row r="58033" customHeight="1"/>
    <row r="58034" customHeight="1"/>
    <row r="58035" customHeight="1"/>
    <row r="58036" customHeight="1"/>
    <row r="58037" customHeight="1"/>
    <row r="58038" customHeight="1"/>
    <row r="58039" customHeight="1"/>
    <row r="58040" customHeight="1"/>
    <row r="58041" customHeight="1"/>
    <row r="58042" customHeight="1"/>
    <row r="58043" customHeight="1"/>
    <row r="58044" customHeight="1"/>
    <row r="58045" customHeight="1"/>
    <row r="58046" customHeight="1"/>
    <row r="58047" customHeight="1"/>
    <row r="58048" customHeight="1"/>
    <row r="58049" customHeight="1"/>
    <row r="58050" customHeight="1"/>
    <row r="58051" customHeight="1"/>
    <row r="58052" customHeight="1"/>
    <row r="58053" customHeight="1"/>
    <row r="58054" customHeight="1"/>
    <row r="58055" customHeight="1"/>
    <row r="58056" customHeight="1"/>
    <row r="58057" customHeight="1"/>
    <row r="58058" customHeight="1"/>
    <row r="58059" customHeight="1"/>
    <row r="58060" customHeight="1"/>
    <row r="58061" customHeight="1"/>
    <row r="58062" customHeight="1"/>
    <row r="58063" customHeight="1"/>
    <row r="58064" customHeight="1"/>
    <row r="58065" customHeight="1"/>
    <row r="58066" customHeight="1"/>
    <row r="58067" customHeight="1"/>
    <row r="58068" customHeight="1"/>
    <row r="58069" customHeight="1"/>
    <row r="58070" customHeight="1"/>
    <row r="58071" customHeight="1"/>
    <row r="58072" customHeight="1"/>
    <row r="58073" customHeight="1"/>
    <row r="58074" customHeight="1"/>
    <row r="58075" customHeight="1"/>
    <row r="58076" customHeight="1"/>
    <row r="58077" customHeight="1"/>
    <row r="58078" customHeight="1"/>
    <row r="58079" customHeight="1"/>
    <row r="58080" customHeight="1"/>
    <row r="58081" customHeight="1"/>
    <row r="58082" customHeight="1"/>
    <row r="58083" customHeight="1"/>
    <row r="58084" customHeight="1"/>
    <row r="58085" customHeight="1"/>
    <row r="58086" customHeight="1"/>
    <row r="58087" customHeight="1"/>
    <row r="58088" customHeight="1"/>
    <row r="58089" customHeight="1"/>
    <row r="58090" customHeight="1"/>
    <row r="58091" customHeight="1"/>
    <row r="58092" customHeight="1"/>
    <row r="58093" customHeight="1"/>
    <row r="58094" customHeight="1"/>
    <row r="58095" customHeight="1"/>
    <row r="58096" customHeight="1"/>
    <row r="58097" customHeight="1"/>
    <row r="58098" customHeight="1"/>
    <row r="58099" customHeight="1"/>
    <row r="58100" customHeight="1"/>
    <row r="58101" customHeight="1"/>
    <row r="58102" customHeight="1"/>
    <row r="58103" customHeight="1"/>
    <row r="58104" customHeight="1"/>
    <row r="58105" customHeight="1"/>
    <row r="58106" customHeight="1"/>
    <row r="58107" customHeight="1"/>
    <row r="58108" customHeight="1"/>
    <row r="58109" customHeight="1"/>
    <row r="58110" customHeight="1"/>
    <row r="58111" customHeight="1"/>
    <row r="58112" customHeight="1"/>
    <row r="58113" customHeight="1"/>
    <row r="58114" customHeight="1"/>
    <row r="58115" customHeight="1"/>
    <row r="58116" customHeight="1"/>
    <row r="58117" customHeight="1"/>
    <row r="58118" customHeight="1"/>
    <row r="58119" customHeight="1"/>
    <row r="58120" customHeight="1"/>
    <row r="58121" customHeight="1"/>
    <row r="58122" customHeight="1"/>
    <row r="58123" customHeight="1"/>
    <row r="58124" customHeight="1"/>
    <row r="58125" customHeight="1"/>
    <row r="58126" customHeight="1"/>
    <row r="58127" customHeight="1"/>
    <row r="58128" customHeight="1"/>
    <row r="58129" customHeight="1"/>
    <row r="58130" customHeight="1"/>
    <row r="58131" customHeight="1"/>
    <row r="58132" customHeight="1"/>
    <row r="58133" customHeight="1"/>
    <row r="58134" customHeight="1"/>
    <row r="58135" customHeight="1"/>
    <row r="58136" customHeight="1"/>
    <row r="58137" customHeight="1"/>
    <row r="58138" customHeight="1"/>
    <row r="58139" customHeight="1"/>
    <row r="58140" customHeight="1"/>
    <row r="58141" customHeight="1"/>
    <row r="58142" customHeight="1"/>
    <row r="58143" customHeight="1"/>
    <row r="58144" customHeight="1"/>
    <row r="58145" customHeight="1"/>
    <row r="58146" customHeight="1"/>
    <row r="58147" customHeight="1"/>
    <row r="58148" customHeight="1"/>
    <row r="58149" customHeight="1"/>
    <row r="58150" customHeight="1"/>
    <row r="58151" customHeight="1"/>
    <row r="58152" customHeight="1"/>
    <row r="58153" customHeight="1"/>
    <row r="58154" customHeight="1"/>
    <row r="58155" customHeight="1"/>
    <row r="58156" customHeight="1"/>
    <row r="58157" customHeight="1"/>
    <row r="58158" customHeight="1"/>
    <row r="58159" customHeight="1"/>
    <row r="58160" customHeight="1"/>
    <row r="58161" customHeight="1"/>
    <row r="58162" customHeight="1"/>
    <row r="58163" customHeight="1"/>
    <row r="58164" customHeight="1"/>
    <row r="58165" customHeight="1"/>
    <row r="58166" customHeight="1"/>
    <row r="58167" customHeight="1"/>
    <row r="58168" customHeight="1"/>
    <row r="58169" customHeight="1"/>
    <row r="58170" customHeight="1"/>
    <row r="58171" customHeight="1"/>
    <row r="58172" customHeight="1"/>
    <row r="58173" customHeight="1"/>
    <row r="58174" customHeight="1"/>
    <row r="58175" customHeight="1"/>
    <row r="58176" customHeight="1"/>
    <row r="58177" customHeight="1"/>
    <row r="58178" customHeight="1"/>
    <row r="58179" customHeight="1"/>
    <row r="58180" customHeight="1"/>
    <row r="58181" customHeight="1"/>
    <row r="58182" customHeight="1"/>
    <row r="58183" customHeight="1"/>
    <row r="58184" customHeight="1"/>
    <row r="58185" customHeight="1"/>
    <row r="58186" customHeight="1"/>
    <row r="58187" customHeight="1"/>
    <row r="58188" customHeight="1"/>
    <row r="58189" customHeight="1"/>
    <row r="58190" customHeight="1"/>
    <row r="58191" customHeight="1"/>
    <row r="58192" customHeight="1"/>
    <row r="58193" customHeight="1"/>
    <row r="58194" customHeight="1"/>
    <row r="58195" customHeight="1"/>
    <row r="58196" customHeight="1"/>
    <row r="58197" customHeight="1"/>
    <row r="58198" customHeight="1"/>
    <row r="58199" customHeight="1"/>
    <row r="58200" customHeight="1"/>
    <row r="58201" customHeight="1"/>
    <row r="58202" customHeight="1"/>
    <row r="58203" customHeight="1"/>
    <row r="58204" customHeight="1"/>
    <row r="58205" customHeight="1"/>
    <row r="58206" customHeight="1"/>
    <row r="58207" customHeight="1"/>
    <row r="58208" customHeight="1"/>
    <row r="58209" customHeight="1"/>
    <row r="58210" customHeight="1"/>
    <row r="58211" customHeight="1"/>
    <row r="58212" customHeight="1"/>
    <row r="58213" customHeight="1"/>
    <row r="58214" customHeight="1"/>
    <row r="58215" customHeight="1"/>
    <row r="58216" customHeight="1"/>
    <row r="58217" customHeight="1"/>
    <row r="58218" customHeight="1"/>
    <row r="58219" customHeight="1"/>
    <row r="58220" customHeight="1"/>
    <row r="58221" customHeight="1"/>
    <row r="58222" customHeight="1"/>
    <row r="58223" customHeight="1"/>
    <row r="58224" customHeight="1"/>
    <row r="58225" customHeight="1"/>
    <row r="58226" customHeight="1"/>
    <row r="58227" customHeight="1"/>
    <row r="58228" customHeight="1"/>
    <row r="58229" customHeight="1"/>
    <row r="58230" customHeight="1"/>
    <row r="58231" customHeight="1"/>
    <row r="58232" customHeight="1"/>
    <row r="58233" customHeight="1"/>
    <row r="58234" customHeight="1"/>
    <row r="58235" customHeight="1"/>
    <row r="58236" customHeight="1"/>
    <row r="58237" customHeight="1"/>
    <row r="58238" customHeight="1"/>
    <row r="58239" customHeight="1"/>
    <row r="58240" customHeight="1"/>
    <row r="58241" customHeight="1"/>
    <row r="58242" customHeight="1"/>
    <row r="58243" customHeight="1"/>
    <row r="58244" customHeight="1"/>
    <row r="58245" customHeight="1"/>
    <row r="58246" customHeight="1"/>
    <row r="58247" customHeight="1"/>
    <row r="58248" customHeight="1"/>
    <row r="58249" customHeight="1"/>
    <row r="58250" customHeight="1"/>
    <row r="58251" customHeight="1"/>
    <row r="58252" customHeight="1"/>
    <row r="58253" customHeight="1"/>
    <row r="58254" customHeight="1"/>
    <row r="58255" customHeight="1"/>
    <row r="58256" customHeight="1"/>
    <row r="58257" customHeight="1"/>
    <row r="58258" customHeight="1"/>
    <row r="58259" customHeight="1"/>
    <row r="58260" customHeight="1"/>
    <row r="58261" customHeight="1"/>
    <row r="58262" customHeight="1"/>
    <row r="58263" customHeight="1"/>
    <row r="58264" customHeight="1"/>
    <row r="58265" customHeight="1"/>
    <row r="58266" customHeight="1"/>
    <row r="58267" customHeight="1"/>
    <row r="58268" customHeight="1"/>
    <row r="58269" customHeight="1"/>
    <row r="58270" customHeight="1"/>
    <row r="58271" customHeight="1"/>
    <row r="58272" customHeight="1"/>
    <row r="58273" customHeight="1"/>
    <row r="58274" customHeight="1"/>
    <row r="58275" customHeight="1"/>
    <row r="58276" customHeight="1"/>
    <row r="58277" customHeight="1"/>
    <row r="58278" customHeight="1"/>
    <row r="58279" customHeight="1"/>
    <row r="58280" customHeight="1"/>
    <row r="58281" customHeight="1"/>
    <row r="58282" customHeight="1"/>
    <row r="58283" customHeight="1"/>
    <row r="58284" customHeight="1"/>
    <row r="58285" customHeight="1"/>
    <row r="58286" customHeight="1"/>
    <row r="58287" customHeight="1"/>
    <row r="58288" customHeight="1"/>
    <row r="58289" customHeight="1"/>
    <row r="58290" customHeight="1"/>
    <row r="58291" customHeight="1"/>
    <row r="58292" customHeight="1"/>
    <row r="58293" customHeight="1"/>
    <row r="58294" customHeight="1"/>
    <row r="58295" customHeight="1"/>
    <row r="58296" customHeight="1"/>
    <row r="58297" customHeight="1"/>
    <row r="58298" customHeight="1"/>
    <row r="58299" customHeight="1"/>
    <row r="58300" customHeight="1"/>
    <row r="58301" customHeight="1"/>
    <row r="58302" customHeight="1"/>
    <row r="58303" customHeight="1"/>
    <row r="58304" customHeight="1"/>
    <row r="58305" customHeight="1"/>
    <row r="58306" customHeight="1"/>
    <row r="58307" customHeight="1"/>
    <row r="58308" customHeight="1"/>
    <row r="58309" customHeight="1"/>
    <row r="58310" customHeight="1"/>
    <row r="58311" customHeight="1"/>
    <row r="58312" customHeight="1"/>
    <row r="58313" customHeight="1"/>
    <row r="58314" customHeight="1"/>
    <row r="58315" customHeight="1"/>
    <row r="58316" customHeight="1"/>
    <row r="58317" customHeight="1"/>
    <row r="58318" customHeight="1"/>
    <row r="58319" customHeight="1"/>
    <row r="58320" customHeight="1"/>
    <row r="58321" customHeight="1"/>
    <row r="58322" customHeight="1"/>
    <row r="58323" customHeight="1"/>
    <row r="58324" customHeight="1"/>
    <row r="58325" customHeight="1"/>
    <row r="58326" customHeight="1"/>
    <row r="58327" customHeight="1"/>
    <row r="58328" customHeight="1"/>
    <row r="58329" customHeight="1"/>
    <row r="58330" customHeight="1"/>
    <row r="58331" customHeight="1"/>
    <row r="58332" customHeight="1"/>
    <row r="58333" customHeight="1"/>
    <row r="58334" customHeight="1"/>
    <row r="58335" customHeight="1"/>
    <row r="58336" customHeight="1"/>
    <row r="58337" customHeight="1"/>
    <row r="58338" customHeight="1"/>
    <row r="58339" customHeight="1"/>
    <row r="58340" customHeight="1"/>
    <row r="58341" customHeight="1"/>
    <row r="58342" customHeight="1"/>
    <row r="58343" customHeight="1"/>
    <row r="58344" customHeight="1"/>
    <row r="58345" customHeight="1"/>
    <row r="58346" customHeight="1"/>
    <row r="58347" customHeight="1"/>
    <row r="58348" customHeight="1"/>
    <row r="58349" customHeight="1"/>
    <row r="58350" customHeight="1"/>
    <row r="58351" customHeight="1"/>
    <row r="58352" customHeight="1"/>
    <row r="58353" customHeight="1"/>
    <row r="58354" customHeight="1"/>
    <row r="58355" customHeight="1"/>
    <row r="58356" customHeight="1"/>
    <row r="58357" customHeight="1"/>
    <row r="58358" customHeight="1"/>
    <row r="58359" customHeight="1"/>
    <row r="58360" customHeight="1"/>
    <row r="58361" customHeight="1"/>
    <row r="58362" customHeight="1"/>
    <row r="58363" customHeight="1"/>
    <row r="58364" customHeight="1"/>
    <row r="58365" customHeight="1"/>
    <row r="58366" customHeight="1"/>
    <row r="58367" customHeight="1"/>
    <row r="58368" customHeight="1"/>
    <row r="58369" customHeight="1"/>
    <row r="58370" customHeight="1"/>
    <row r="58371" customHeight="1"/>
    <row r="58372" customHeight="1"/>
    <row r="58373" customHeight="1"/>
    <row r="58374" customHeight="1"/>
    <row r="58375" customHeight="1"/>
    <row r="58376" customHeight="1"/>
    <row r="58377" customHeight="1"/>
    <row r="58378" customHeight="1"/>
    <row r="58379" customHeight="1"/>
    <row r="58380" customHeight="1"/>
    <row r="58381" customHeight="1"/>
    <row r="58382" customHeight="1"/>
    <row r="58383" customHeight="1"/>
    <row r="58384" customHeight="1"/>
    <row r="58385" customHeight="1"/>
    <row r="58386" customHeight="1"/>
    <row r="58387" customHeight="1"/>
    <row r="58388" customHeight="1"/>
    <row r="58389" customHeight="1"/>
    <row r="58390" customHeight="1"/>
    <row r="58391" customHeight="1"/>
    <row r="58392" customHeight="1"/>
    <row r="58393" customHeight="1"/>
    <row r="58394" customHeight="1"/>
    <row r="58395" customHeight="1"/>
    <row r="58396" customHeight="1"/>
    <row r="58397" customHeight="1"/>
    <row r="58398" customHeight="1"/>
    <row r="58399" customHeight="1"/>
    <row r="58400" customHeight="1"/>
    <row r="58401" customHeight="1"/>
    <row r="58402" customHeight="1"/>
    <row r="58403" customHeight="1"/>
    <row r="58404" customHeight="1"/>
    <row r="58405" customHeight="1"/>
    <row r="58406" customHeight="1"/>
    <row r="58407" customHeight="1"/>
    <row r="58408" customHeight="1"/>
    <row r="58409" customHeight="1"/>
    <row r="58410" customHeight="1"/>
    <row r="58411" customHeight="1"/>
    <row r="58412" customHeight="1"/>
    <row r="58413" customHeight="1"/>
    <row r="58414" customHeight="1"/>
    <row r="58415" customHeight="1"/>
    <row r="58416" customHeight="1"/>
    <row r="58417" customHeight="1"/>
    <row r="58418" customHeight="1"/>
    <row r="58419" customHeight="1"/>
    <row r="58420" customHeight="1"/>
    <row r="58421" customHeight="1"/>
    <row r="58422" customHeight="1"/>
    <row r="58423" customHeight="1"/>
    <row r="58424" customHeight="1"/>
    <row r="58425" customHeight="1"/>
    <row r="58426" customHeight="1"/>
    <row r="58427" customHeight="1"/>
    <row r="58428" customHeight="1"/>
    <row r="58429" customHeight="1"/>
    <row r="58430" customHeight="1"/>
    <row r="58431" customHeight="1"/>
    <row r="58432" customHeight="1"/>
    <row r="58433" customHeight="1"/>
    <row r="58434" customHeight="1"/>
    <row r="58435" customHeight="1"/>
    <row r="58436" customHeight="1"/>
    <row r="58437" customHeight="1"/>
    <row r="58438" customHeight="1"/>
    <row r="58439" customHeight="1"/>
    <row r="58440" customHeight="1"/>
    <row r="58441" customHeight="1"/>
    <row r="58442" customHeight="1"/>
    <row r="58443" customHeight="1"/>
    <row r="58444" customHeight="1"/>
    <row r="58445" customHeight="1"/>
    <row r="58446" customHeight="1"/>
    <row r="58447" customHeight="1"/>
    <row r="58448" customHeight="1"/>
    <row r="58449" customHeight="1"/>
    <row r="58450" customHeight="1"/>
    <row r="58451" customHeight="1"/>
    <row r="58452" customHeight="1"/>
    <row r="58453" customHeight="1"/>
    <row r="58454" customHeight="1"/>
    <row r="58455" customHeight="1"/>
    <row r="58456" customHeight="1"/>
    <row r="58457" customHeight="1"/>
    <row r="58458" customHeight="1"/>
    <row r="58459" customHeight="1"/>
    <row r="58460" customHeight="1"/>
    <row r="58461" customHeight="1"/>
    <row r="58462" customHeight="1"/>
    <row r="58463" customHeight="1"/>
    <row r="58464" customHeight="1"/>
    <row r="58465" customHeight="1"/>
    <row r="58466" customHeight="1"/>
    <row r="58467" customHeight="1"/>
    <row r="58468" customHeight="1"/>
    <row r="58469" customHeight="1"/>
    <row r="58470" customHeight="1"/>
    <row r="58471" customHeight="1"/>
    <row r="58472" customHeight="1"/>
    <row r="58473" customHeight="1"/>
    <row r="58474" customHeight="1"/>
    <row r="58475" customHeight="1"/>
    <row r="58476" customHeight="1"/>
    <row r="58477" customHeight="1"/>
    <row r="58478" customHeight="1"/>
    <row r="58479" customHeight="1"/>
    <row r="58480" customHeight="1"/>
    <row r="58481" customHeight="1"/>
    <row r="58482" customHeight="1"/>
    <row r="58483" customHeight="1"/>
    <row r="58484" customHeight="1"/>
    <row r="58485" customHeight="1"/>
    <row r="58486" customHeight="1"/>
    <row r="58487" customHeight="1"/>
    <row r="58488" customHeight="1"/>
    <row r="58489" customHeight="1"/>
    <row r="58490" customHeight="1"/>
    <row r="58491" customHeight="1"/>
    <row r="58492" customHeight="1"/>
    <row r="58493" customHeight="1"/>
    <row r="58494" customHeight="1"/>
    <row r="58495" customHeight="1"/>
    <row r="58496" customHeight="1"/>
    <row r="58497" customHeight="1"/>
    <row r="58498" customHeight="1"/>
    <row r="58499" customHeight="1"/>
    <row r="58500" customHeight="1"/>
    <row r="58501" customHeight="1"/>
    <row r="58502" customHeight="1"/>
    <row r="58503" customHeight="1"/>
    <row r="58504" customHeight="1"/>
    <row r="58505" customHeight="1"/>
    <row r="58506" customHeight="1"/>
    <row r="58507" customHeight="1"/>
    <row r="58508" customHeight="1"/>
    <row r="58509" customHeight="1"/>
    <row r="58510" customHeight="1"/>
    <row r="58511" customHeight="1"/>
    <row r="58512" customHeight="1"/>
    <row r="58513" customHeight="1"/>
    <row r="58514" customHeight="1"/>
    <row r="58515" customHeight="1"/>
    <row r="58516" customHeight="1"/>
    <row r="58517" customHeight="1"/>
    <row r="58518" customHeight="1"/>
    <row r="58519" customHeight="1"/>
    <row r="58520" customHeight="1"/>
    <row r="58521" customHeight="1"/>
    <row r="58522" customHeight="1"/>
    <row r="58523" customHeight="1"/>
    <row r="58524" customHeight="1"/>
    <row r="58525" customHeight="1"/>
    <row r="58526" customHeight="1"/>
    <row r="58527" customHeight="1"/>
    <row r="58528" customHeight="1"/>
    <row r="58529" customHeight="1"/>
    <row r="58530" customHeight="1"/>
    <row r="58531" customHeight="1"/>
    <row r="58532" customHeight="1"/>
    <row r="58533" customHeight="1"/>
    <row r="58534" customHeight="1"/>
    <row r="58535" customHeight="1"/>
    <row r="58536" customHeight="1"/>
    <row r="58537" customHeight="1"/>
    <row r="58538" customHeight="1"/>
    <row r="58539" customHeight="1"/>
    <row r="58540" customHeight="1"/>
    <row r="58541" customHeight="1"/>
    <row r="58542" customHeight="1"/>
    <row r="58543" customHeight="1"/>
    <row r="58544" customHeight="1"/>
    <row r="58545" customHeight="1"/>
    <row r="58546" customHeight="1"/>
    <row r="58547" customHeight="1"/>
    <row r="58548" customHeight="1"/>
    <row r="58549" customHeight="1"/>
    <row r="58550" customHeight="1"/>
    <row r="58551" customHeight="1"/>
    <row r="58552" customHeight="1"/>
    <row r="58553" customHeight="1"/>
    <row r="58554" customHeight="1"/>
    <row r="58555" customHeight="1"/>
    <row r="58556" customHeight="1"/>
    <row r="58557" customHeight="1"/>
    <row r="58558" customHeight="1"/>
    <row r="58559" customHeight="1"/>
    <row r="58560" customHeight="1"/>
    <row r="58561" customHeight="1"/>
    <row r="58562" customHeight="1"/>
    <row r="58563" customHeight="1"/>
    <row r="58564" customHeight="1"/>
    <row r="58565" customHeight="1"/>
    <row r="58566" customHeight="1"/>
    <row r="58567" customHeight="1"/>
    <row r="58568" customHeight="1"/>
    <row r="58569" customHeight="1"/>
    <row r="58570" customHeight="1"/>
    <row r="58571" customHeight="1"/>
    <row r="58572" customHeight="1"/>
    <row r="58573" customHeight="1"/>
    <row r="58574" customHeight="1"/>
    <row r="58575" customHeight="1"/>
    <row r="58576" customHeight="1"/>
    <row r="58577" customHeight="1"/>
    <row r="58578" customHeight="1"/>
    <row r="58579" customHeight="1"/>
    <row r="58580" customHeight="1"/>
    <row r="58581" customHeight="1"/>
    <row r="58582" customHeight="1"/>
    <row r="58583" customHeight="1"/>
    <row r="58584" customHeight="1"/>
    <row r="58585" customHeight="1"/>
    <row r="58586" customHeight="1"/>
    <row r="58587" customHeight="1"/>
    <row r="58588" customHeight="1"/>
    <row r="58589" customHeight="1"/>
    <row r="58590" customHeight="1"/>
    <row r="58591" customHeight="1"/>
    <row r="58592" customHeight="1"/>
    <row r="58593" customHeight="1"/>
    <row r="58594" customHeight="1"/>
    <row r="58595" customHeight="1"/>
    <row r="58596" customHeight="1"/>
    <row r="58597" customHeight="1"/>
    <row r="58598" customHeight="1"/>
    <row r="58599" customHeight="1"/>
    <row r="58600" customHeight="1"/>
    <row r="58601" customHeight="1"/>
    <row r="58602" customHeight="1"/>
    <row r="58603" customHeight="1"/>
    <row r="58604" customHeight="1"/>
    <row r="58605" customHeight="1"/>
    <row r="58606" customHeight="1"/>
    <row r="58607" customHeight="1"/>
    <row r="58608" customHeight="1"/>
    <row r="58609" customHeight="1"/>
    <row r="58610" customHeight="1"/>
    <row r="58611" customHeight="1"/>
    <row r="58612" customHeight="1"/>
    <row r="58613" customHeight="1"/>
    <row r="58614" customHeight="1"/>
    <row r="58615" customHeight="1"/>
    <row r="58616" customHeight="1"/>
    <row r="58617" customHeight="1"/>
    <row r="58618" customHeight="1"/>
    <row r="58619" customHeight="1"/>
    <row r="58620" customHeight="1"/>
    <row r="58621" customHeight="1"/>
    <row r="58622" customHeight="1"/>
    <row r="58623" customHeight="1"/>
    <row r="58624" customHeight="1"/>
    <row r="58625" customHeight="1"/>
    <row r="58626" customHeight="1"/>
    <row r="58627" customHeight="1"/>
    <row r="58628" customHeight="1"/>
    <row r="58629" customHeight="1"/>
    <row r="58630" customHeight="1"/>
    <row r="58631" customHeight="1"/>
    <row r="58632" customHeight="1"/>
    <row r="58633" customHeight="1"/>
    <row r="58634" customHeight="1"/>
    <row r="58635" customHeight="1"/>
    <row r="58636" customHeight="1"/>
    <row r="58637" customHeight="1"/>
    <row r="58638" customHeight="1"/>
    <row r="58639" customHeight="1"/>
    <row r="58640" customHeight="1"/>
    <row r="58641" customHeight="1"/>
    <row r="58642" customHeight="1"/>
    <row r="58643" customHeight="1"/>
    <row r="58644" customHeight="1"/>
    <row r="58645" customHeight="1"/>
    <row r="58646" customHeight="1"/>
    <row r="58647" customHeight="1"/>
    <row r="58648" customHeight="1"/>
    <row r="58649" customHeight="1"/>
    <row r="58650" customHeight="1"/>
    <row r="58651" customHeight="1"/>
    <row r="58652" customHeight="1"/>
    <row r="58653" customHeight="1"/>
    <row r="58654" customHeight="1"/>
    <row r="58655" customHeight="1"/>
    <row r="58656" customHeight="1"/>
    <row r="58657" customHeight="1"/>
    <row r="58658" customHeight="1"/>
    <row r="58659" customHeight="1"/>
    <row r="58660" customHeight="1"/>
    <row r="58661" customHeight="1"/>
    <row r="58662" customHeight="1"/>
    <row r="58663" customHeight="1"/>
    <row r="58664" customHeight="1"/>
    <row r="58665" customHeight="1"/>
    <row r="58666" customHeight="1"/>
    <row r="58667" customHeight="1"/>
    <row r="58668" customHeight="1"/>
    <row r="58669" customHeight="1"/>
    <row r="58670" customHeight="1"/>
    <row r="58671" customHeight="1"/>
    <row r="58672" customHeight="1"/>
    <row r="58673" customHeight="1"/>
    <row r="58674" customHeight="1"/>
    <row r="58675" customHeight="1"/>
    <row r="58676" customHeight="1"/>
    <row r="58677" customHeight="1"/>
    <row r="58678" customHeight="1"/>
    <row r="58679" customHeight="1"/>
    <row r="58680" customHeight="1"/>
    <row r="58681" customHeight="1"/>
    <row r="58682" customHeight="1"/>
    <row r="58683" customHeight="1"/>
    <row r="58684" customHeight="1"/>
    <row r="58685" customHeight="1"/>
    <row r="58686" customHeight="1"/>
    <row r="58687" customHeight="1"/>
    <row r="58688" customHeight="1"/>
    <row r="58689" customHeight="1"/>
    <row r="58690" customHeight="1"/>
    <row r="58691" customHeight="1"/>
    <row r="58692" customHeight="1"/>
    <row r="58693" customHeight="1"/>
    <row r="58694" customHeight="1"/>
    <row r="58695" customHeight="1"/>
    <row r="58696" customHeight="1"/>
    <row r="58697" customHeight="1"/>
    <row r="58698" customHeight="1"/>
    <row r="58699" customHeight="1"/>
    <row r="58700" customHeight="1"/>
    <row r="58701" customHeight="1"/>
    <row r="58702" customHeight="1"/>
    <row r="58703" customHeight="1"/>
    <row r="58704" customHeight="1"/>
    <row r="58705" customHeight="1"/>
    <row r="58706" customHeight="1"/>
    <row r="58707" customHeight="1"/>
    <row r="58708" customHeight="1"/>
    <row r="58709" customHeight="1"/>
    <row r="58710" customHeight="1"/>
    <row r="58711" customHeight="1"/>
    <row r="58712" customHeight="1"/>
    <row r="58713" customHeight="1"/>
    <row r="58714" customHeight="1"/>
    <row r="58715" customHeight="1"/>
    <row r="58716" customHeight="1"/>
    <row r="58717" customHeight="1"/>
    <row r="58718" customHeight="1"/>
    <row r="58719" customHeight="1"/>
    <row r="58720" customHeight="1"/>
    <row r="58721" customHeight="1"/>
    <row r="58722" customHeight="1"/>
    <row r="58723" customHeight="1"/>
    <row r="58724" customHeight="1"/>
    <row r="58725" customHeight="1"/>
    <row r="58726" customHeight="1"/>
    <row r="58727" customHeight="1"/>
    <row r="58728" customHeight="1"/>
    <row r="58729" customHeight="1"/>
    <row r="58730" customHeight="1"/>
    <row r="58731" customHeight="1"/>
    <row r="58732" customHeight="1"/>
    <row r="58733" customHeight="1"/>
    <row r="58734" customHeight="1"/>
    <row r="58735" customHeight="1"/>
    <row r="58736" customHeight="1"/>
    <row r="58737" customHeight="1"/>
    <row r="58738" customHeight="1"/>
    <row r="58739" customHeight="1"/>
    <row r="58740" customHeight="1"/>
    <row r="58741" customHeight="1"/>
    <row r="58742" customHeight="1"/>
    <row r="58743" customHeight="1"/>
    <row r="58744" customHeight="1"/>
    <row r="58745" customHeight="1"/>
    <row r="58746" customHeight="1"/>
    <row r="58747" customHeight="1"/>
    <row r="58748" customHeight="1"/>
    <row r="58749" customHeight="1"/>
    <row r="58750" customHeight="1"/>
    <row r="58751" customHeight="1"/>
    <row r="58752" customHeight="1"/>
    <row r="58753" customHeight="1"/>
    <row r="58754" customHeight="1"/>
    <row r="58755" customHeight="1"/>
    <row r="58756" customHeight="1"/>
    <row r="58757" customHeight="1"/>
    <row r="58758" customHeight="1"/>
    <row r="58759" customHeight="1"/>
    <row r="58760" customHeight="1"/>
    <row r="58761" customHeight="1"/>
    <row r="58762" customHeight="1"/>
    <row r="58763" customHeight="1"/>
    <row r="58764" customHeight="1"/>
    <row r="58765" customHeight="1"/>
    <row r="58766" customHeight="1"/>
    <row r="58767" customHeight="1"/>
    <row r="58768" customHeight="1"/>
    <row r="58769" customHeight="1"/>
    <row r="58770" customHeight="1"/>
    <row r="58771" customHeight="1"/>
    <row r="58772" customHeight="1"/>
    <row r="58773" customHeight="1"/>
    <row r="58774" customHeight="1"/>
    <row r="58775" customHeight="1"/>
    <row r="58776" customHeight="1"/>
    <row r="58777" customHeight="1"/>
    <row r="58778" customHeight="1"/>
    <row r="58779" customHeight="1"/>
    <row r="58780" customHeight="1"/>
    <row r="58781" customHeight="1"/>
    <row r="58782" customHeight="1"/>
    <row r="58783" customHeight="1"/>
    <row r="58784" customHeight="1"/>
    <row r="58785" customHeight="1"/>
    <row r="58786" customHeight="1"/>
    <row r="58787" customHeight="1"/>
    <row r="58788" customHeight="1"/>
    <row r="58789" customHeight="1"/>
    <row r="58790" customHeight="1"/>
    <row r="58791" customHeight="1"/>
    <row r="58792" customHeight="1"/>
    <row r="58793" customHeight="1"/>
    <row r="58794" customHeight="1"/>
    <row r="58795" customHeight="1"/>
    <row r="58796" customHeight="1"/>
    <row r="58797" customHeight="1"/>
    <row r="58798" customHeight="1"/>
    <row r="58799" customHeight="1"/>
    <row r="58800" customHeight="1"/>
    <row r="58801" customHeight="1"/>
    <row r="58802" customHeight="1"/>
    <row r="58803" customHeight="1"/>
    <row r="58804" customHeight="1"/>
    <row r="58805" customHeight="1"/>
    <row r="58806" customHeight="1"/>
    <row r="58807" customHeight="1"/>
    <row r="58808" customHeight="1"/>
    <row r="58809" customHeight="1"/>
    <row r="58810" customHeight="1"/>
    <row r="58811" customHeight="1"/>
    <row r="58812" customHeight="1"/>
    <row r="58813" customHeight="1"/>
    <row r="58814" customHeight="1"/>
    <row r="58815" customHeight="1"/>
    <row r="58816" customHeight="1"/>
    <row r="58817" customHeight="1"/>
    <row r="58818" customHeight="1"/>
    <row r="58819" customHeight="1"/>
    <row r="58820" customHeight="1"/>
    <row r="58821" customHeight="1"/>
    <row r="58822" customHeight="1"/>
    <row r="58823" customHeight="1"/>
    <row r="58824" customHeight="1"/>
    <row r="58825" customHeight="1"/>
    <row r="58826" customHeight="1"/>
    <row r="58827" customHeight="1"/>
    <row r="58828" customHeight="1"/>
    <row r="58829" customHeight="1"/>
    <row r="58830" customHeight="1"/>
    <row r="58831" customHeight="1"/>
    <row r="58832" customHeight="1"/>
    <row r="58833" customHeight="1"/>
    <row r="58834" customHeight="1"/>
    <row r="58835" customHeight="1"/>
    <row r="58836" customHeight="1"/>
    <row r="58837" customHeight="1"/>
    <row r="58838" customHeight="1"/>
    <row r="58839" customHeight="1"/>
    <row r="58840" customHeight="1"/>
    <row r="58841" customHeight="1"/>
    <row r="58842" customHeight="1"/>
    <row r="58843" customHeight="1"/>
    <row r="58844" customHeight="1"/>
    <row r="58845" customHeight="1"/>
    <row r="58846" customHeight="1"/>
    <row r="58847" customHeight="1"/>
    <row r="58848" customHeight="1"/>
    <row r="58849" customHeight="1"/>
    <row r="58850" customHeight="1"/>
    <row r="58851" customHeight="1"/>
    <row r="58852" customHeight="1"/>
    <row r="58853" customHeight="1"/>
    <row r="58854" customHeight="1"/>
    <row r="58855" customHeight="1"/>
    <row r="58856" customHeight="1"/>
    <row r="58857" customHeight="1"/>
    <row r="58858" customHeight="1"/>
    <row r="58859" customHeight="1"/>
    <row r="58860" customHeight="1"/>
    <row r="58861" customHeight="1"/>
    <row r="58862" customHeight="1"/>
    <row r="58863" customHeight="1"/>
    <row r="58864" customHeight="1"/>
    <row r="58865" customHeight="1"/>
    <row r="58866" customHeight="1"/>
    <row r="58867" customHeight="1"/>
    <row r="58868" customHeight="1"/>
    <row r="58869" customHeight="1"/>
    <row r="58870" customHeight="1"/>
    <row r="58871" customHeight="1"/>
    <row r="58872" customHeight="1"/>
    <row r="58873" customHeight="1"/>
    <row r="58874" customHeight="1"/>
    <row r="58875" customHeight="1"/>
    <row r="58876" customHeight="1"/>
    <row r="58877" customHeight="1"/>
    <row r="58878" customHeight="1"/>
    <row r="58879" customHeight="1"/>
    <row r="58880" customHeight="1"/>
    <row r="58881" customHeight="1"/>
    <row r="58882" customHeight="1"/>
    <row r="58883" customHeight="1"/>
    <row r="58884" customHeight="1"/>
    <row r="58885" customHeight="1"/>
    <row r="58886" customHeight="1"/>
    <row r="58887" customHeight="1"/>
    <row r="58888" customHeight="1"/>
    <row r="58889" customHeight="1"/>
    <row r="58890" customHeight="1"/>
    <row r="58891" customHeight="1"/>
    <row r="58892" customHeight="1"/>
    <row r="58893" customHeight="1"/>
    <row r="58894" customHeight="1"/>
    <row r="58895" customHeight="1"/>
    <row r="58896" customHeight="1"/>
    <row r="58897" customHeight="1"/>
    <row r="58898" customHeight="1"/>
    <row r="58899" customHeight="1"/>
    <row r="58900" customHeight="1"/>
    <row r="58901" customHeight="1"/>
    <row r="58902" customHeight="1"/>
    <row r="58903" customHeight="1"/>
    <row r="58904" customHeight="1"/>
    <row r="58905" customHeight="1"/>
    <row r="58906" customHeight="1"/>
    <row r="58907" customHeight="1"/>
    <row r="58908" customHeight="1"/>
    <row r="58909" customHeight="1"/>
    <row r="58910" customHeight="1"/>
    <row r="58911" customHeight="1"/>
    <row r="58912" customHeight="1"/>
    <row r="58913" customHeight="1"/>
    <row r="58914" customHeight="1"/>
    <row r="58915" customHeight="1"/>
    <row r="58916" customHeight="1"/>
    <row r="58917" customHeight="1"/>
    <row r="58918" customHeight="1"/>
    <row r="58919" customHeight="1"/>
    <row r="58920" customHeight="1"/>
    <row r="58921" customHeight="1"/>
    <row r="58922" customHeight="1"/>
    <row r="58923" customHeight="1"/>
    <row r="58924" customHeight="1"/>
    <row r="58925" customHeight="1"/>
    <row r="58926" customHeight="1"/>
    <row r="58927" customHeight="1"/>
    <row r="58928" customHeight="1"/>
    <row r="58929" customHeight="1"/>
    <row r="58930" customHeight="1"/>
    <row r="58931" customHeight="1"/>
    <row r="58932" customHeight="1"/>
    <row r="58933" customHeight="1"/>
    <row r="58934" customHeight="1"/>
    <row r="58935" customHeight="1"/>
    <row r="58936" customHeight="1"/>
    <row r="58937" customHeight="1"/>
    <row r="58938" customHeight="1"/>
    <row r="58939" customHeight="1"/>
    <row r="58940" customHeight="1"/>
    <row r="58941" customHeight="1"/>
    <row r="58942" customHeight="1"/>
    <row r="58943" customHeight="1"/>
    <row r="58944" customHeight="1"/>
    <row r="58945" customHeight="1"/>
    <row r="58946" customHeight="1"/>
    <row r="58947" customHeight="1"/>
    <row r="58948" customHeight="1"/>
    <row r="58949" customHeight="1"/>
    <row r="58950" customHeight="1"/>
    <row r="58951" customHeight="1"/>
    <row r="58952" customHeight="1"/>
    <row r="58953" customHeight="1"/>
    <row r="58954" customHeight="1"/>
    <row r="58955" customHeight="1"/>
    <row r="58956" customHeight="1"/>
    <row r="58957" customHeight="1"/>
    <row r="58958" customHeight="1"/>
    <row r="58959" customHeight="1"/>
    <row r="58960" customHeight="1"/>
    <row r="58961" customHeight="1"/>
    <row r="58962" customHeight="1"/>
    <row r="58963" customHeight="1"/>
    <row r="58964" customHeight="1"/>
    <row r="58965" customHeight="1"/>
    <row r="58966" customHeight="1"/>
    <row r="58967" customHeight="1"/>
    <row r="58968" customHeight="1"/>
    <row r="58969" customHeight="1"/>
    <row r="58970" customHeight="1"/>
    <row r="58971" customHeight="1"/>
    <row r="58972" customHeight="1"/>
    <row r="58973" customHeight="1"/>
    <row r="58974" customHeight="1"/>
    <row r="58975" customHeight="1"/>
    <row r="58976" customHeight="1"/>
    <row r="58977" customHeight="1"/>
    <row r="58978" customHeight="1"/>
    <row r="58979" customHeight="1"/>
    <row r="58980" customHeight="1"/>
    <row r="58981" customHeight="1"/>
    <row r="58982" customHeight="1"/>
    <row r="58983" customHeight="1"/>
    <row r="58984" customHeight="1"/>
    <row r="58985" customHeight="1"/>
    <row r="58986" customHeight="1"/>
    <row r="58987" customHeight="1"/>
    <row r="58988" customHeight="1"/>
    <row r="58989" customHeight="1"/>
    <row r="58990" customHeight="1"/>
    <row r="58991" customHeight="1"/>
    <row r="58992" customHeight="1"/>
    <row r="58993" customHeight="1"/>
    <row r="58994" customHeight="1"/>
    <row r="58995" customHeight="1"/>
    <row r="58996" customHeight="1"/>
    <row r="58997" customHeight="1"/>
    <row r="58998" customHeight="1"/>
    <row r="58999" customHeight="1"/>
    <row r="59000" customHeight="1"/>
    <row r="59001" customHeight="1"/>
    <row r="59002" customHeight="1"/>
    <row r="59003" customHeight="1"/>
    <row r="59004" customHeight="1"/>
    <row r="59005" customHeight="1"/>
    <row r="59006" customHeight="1"/>
    <row r="59007" customHeight="1"/>
    <row r="59008" customHeight="1"/>
    <row r="59009" customHeight="1"/>
    <row r="59010" customHeight="1"/>
    <row r="59011" customHeight="1"/>
    <row r="59012" customHeight="1"/>
    <row r="59013" customHeight="1"/>
    <row r="59014" customHeight="1"/>
    <row r="59015" customHeight="1"/>
    <row r="59016" customHeight="1"/>
    <row r="59017" customHeight="1"/>
    <row r="59018" customHeight="1"/>
    <row r="59019" customHeight="1"/>
    <row r="59020" customHeight="1"/>
    <row r="59021" customHeight="1"/>
    <row r="59022" customHeight="1"/>
    <row r="59023" customHeight="1"/>
    <row r="59024" customHeight="1"/>
    <row r="59025" customHeight="1"/>
    <row r="59026" customHeight="1"/>
    <row r="59027" customHeight="1"/>
    <row r="59028" customHeight="1"/>
    <row r="59029" customHeight="1"/>
    <row r="59030" customHeight="1"/>
    <row r="59031" customHeight="1"/>
    <row r="59032" customHeight="1"/>
    <row r="59033" customHeight="1"/>
    <row r="59034" customHeight="1"/>
    <row r="59035" customHeight="1"/>
    <row r="59036" customHeight="1"/>
    <row r="59037" customHeight="1"/>
    <row r="59038" customHeight="1"/>
    <row r="59039" customHeight="1"/>
    <row r="59040" customHeight="1"/>
    <row r="59041" customHeight="1"/>
    <row r="59042" customHeight="1"/>
    <row r="59043" customHeight="1"/>
    <row r="59044" customHeight="1"/>
    <row r="59045" customHeight="1"/>
    <row r="59046" customHeight="1"/>
    <row r="59047" customHeight="1"/>
    <row r="59048" customHeight="1"/>
    <row r="59049" customHeight="1"/>
    <row r="59050" customHeight="1"/>
    <row r="59051" customHeight="1"/>
    <row r="59052" customHeight="1"/>
    <row r="59053" customHeight="1"/>
    <row r="59054" customHeight="1"/>
    <row r="59055" customHeight="1"/>
    <row r="59056" customHeight="1"/>
    <row r="59057" customHeight="1"/>
    <row r="59058" customHeight="1"/>
    <row r="59059" customHeight="1"/>
    <row r="59060" customHeight="1"/>
    <row r="59061" customHeight="1"/>
    <row r="59062" customHeight="1"/>
    <row r="59063" customHeight="1"/>
    <row r="59064" customHeight="1"/>
    <row r="59065" customHeight="1"/>
    <row r="59066" customHeight="1"/>
    <row r="59067" customHeight="1"/>
    <row r="59068" customHeight="1"/>
    <row r="59069" customHeight="1"/>
    <row r="59070" customHeight="1"/>
    <row r="59071" customHeight="1"/>
    <row r="59072" customHeight="1"/>
    <row r="59073" customHeight="1"/>
    <row r="59074" customHeight="1"/>
    <row r="59075" customHeight="1"/>
    <row r="59076" customHeight="1"/>
    <row r="59077" customHeight="1"/>
    <row r="59078" customHeight="1"/>
    <row r="59079" customHeight="1"/>
    <row r="59080" customHeight="1"/>
    <row r="59081" customHeight="1"/>
    <row r="59082" customHeight="1"/>
    <row r="59083" customHeight="1"/>
    <row r="59084" customHeight="1"/>
    <row r="59085" customHeight="1"/>
    <row r="59086" customHeight="1"/>
    <row r="59087" customHeight="1"/>
    <row r="59088" customHeight="1"/>
    <row r="59089" customHeight="1"/>
    <row r="59090" customHeight="1"/>
    <row r="59091" customHeight="1"/>
    <row r="59092" customHeight="1"/>
    <row r="59093" customHeight="1"/>
    <row r="59094" customHeight="1"/>
    <row r="59095" customHeight="1"/>
    <row r="59096" customHeight="1"/>
    <row r="59097" customHeight="1"/>
    <row r="59098" customHeight="1"/>
    <row r="59099" customHeight="1"/>
    <row r="59100" customHeight="1"/>
    <row r="59101" customHeight="1"/>
    <row r="59102" customHeight="1"/>
    <row r="59103" customHeight="1"/>
    <row r="59104" customHeight="1"/>
    <row r="59105" customHeight="1"/>
    <row r="59106" customHeight="1"/>
    <row r="59107" customHeight="1"/>
    <row r="59108" customHeight="1"/>
    <row r="59109" customHeight="1"/>
    <row r="59110" customHeight="1"/>
    <row r="59111" customHeight="1"/>
    <row r="59112" customHeight="1"/>
    <row r="59113" customHeight="1"/>
    <row r="59114" customHeight="1"/>
    <row r="59115" customHeight="1"/>
    <row r="59116" customHeight="1"/>
    <row r="59117" customHeight="1"/>
    <row r="59118" customHeight="1"/>
    <row r="59119" customHeight="1"/>
    <row r="59120" customHeight="1"/>
    <row r="59121" customHeight="1"/>
    <row r="59122" customHeight="1"/>
    <row r="59123" customHeight="1"/>
    <row r="59124" customHeight="1"/>
    <row r="59125" customHeight="1"/>
    <row r="59126" customHeight="1"/>
    <row r="59127" customHeight="1"/>
    <row r="59128" customHeight="1"/>
    <row r="59129" customHeight="1"/>
    <row r="59130" customHeight="1"/>
    <row r="59131" customHeight="1"/>
    <row r="59132" customHeight="1"/>
    <row r="59133" customHeight="1"/>
    <row r="59134" customHeight="1"/>
    <row r="59135" customHeight="1"/>
    <row r="59136" customHeight="1"/>
    <row r="59137" customHeight="1"/>
    <row r="59138" customHeight="1"/>
    <row r="59139" customHeight="1"/>
    <row r="59140" customHeight="1"/>
    <row r="59141" customHeight="1"/>
    <row r="59142" customHeight="1"/>
    <row r="59143" customHeight="1"/>
    <row r="59144" customHeight="1"/>
    <row r="59145" customHeight="1"/>
    <row r="59146" customHeight="1"/>
    <row r="59147" customHeight="1"/>
    <row r="59148" customHeight="1"/>
    <row r="59149" customHeight="1"/>
    <row r="59150" customHeight="1"/>
    <row r="59151" customHeight="1"/>
    <row r="59152" customHeight="1"/>
    <row r="59153" customHeight="1"/>
    <row r="59154" customHeight="1"/>
    <row r="59155" customHeight="1"/>
    <row r="59156" customHeight="1"/>
    <row r="59157" customHeight="1"/>
    <row r="59158" customHeight="1"/>
    <row r="59159" customHeight="1"/>
    <row r="59160" customHeight="1"/>
    <row r="59161" customHeight="1"/>
    <row r="59162" customHeight="1"/>
    <row r="59163" customHeight="1"/>
    <row r="59164" customHeight="1"/>
    <row r="59165" customHeight="1"/>
    <row r="59166" customHeight="1"/>
    <row r="59167" customHeight="1"/>
    <row r="59168" customHeight="1"/>
    <row r="59169" customHeight="1"/>
    <row r="59170" customHeight="1"/>
    <row r="59171" customHeight="1"/>
    <row r="59172" customHeight="1"/>
    <row r="59173" customHeight="1"/>
    <row r="59174" customHeight="1"/>
    <row r="59175" customHeight="1"/>
    <row r="59176" customHeight="1"/>
    <row r="59177" customHeight="1"/>
    <row r="59178" customHeight="1"/>
    <row r="59179" customHeight="1"/>
    <row r="59180" customHeight="1"/>
    <row r="59181" customHeight="1"/>
    <row r="59182" customHeight="1"/>
    <row r="59183" customHeight="1"/>
    <row r="59184" customHeight="1"/>
    <row r="59185" customHeight="1"/>
    <row r="59186" customHeight="1"/>
    <row r="59187" customHeight="1"/>
    <row r="59188" customHeight="1"/>
    <row r="59189" customHeight="1"/>
    <row r="59190" customHeight="1"/>
    <row r="59191" customHeight="1"/>
    <row r="59192" customHeight="1"/>
    <row r="59193" customHeight="1"/>
    <row r="59194" customHeight="1"/>
    <row r="59195" customHeight="1"/>
    <row r="59196" customHeight="1"/>
    <row r="59197" customHeight="1"/>
    <row r="59198" customHeight="1"/>
    <row r="59199" customHeight="1"/>
    <row r="59200" customHeight="1"/>
    <row r="59201" customHeight="1"/>
    <row r="59202" customHeight="1"/>
    <row r="59203" customHeight="1"/>
    <row r="59204" customHeight="1"/>
    <row r="59205" customHeight="1"/>
    <row r="59206" customHeight="1"/>
    <row r="59207" customHeight="1"/>
    <row r="59208" customHeight="1"/>
    <row r="59209" customHeight="1"/>
    <row r="59210" customHeight="1"/>
    <row r="59211" customHeight="1"/>
    <row r="59212" customHeight="1"/>
    <row r="59213" customHeight="1"/>
    <row r="59214" customHeight="1"/>
    <row r="59215" customHeight="1"/>
    <row r="59216" customHeight="1"/>
    <row r="59217" customHeight="1"/>
    <row r="59218" customHeight="1"/>
    <row r="59219" customHeight="1"/>
    <row r="59220" customHeight="1"/>
    <row r="59221" customHeight="1"/>
    <row r="59222" customHeight="1"/>
    <row r="59223" customHeight="1"/>
    <row r="59224" customHeight="1"/>
    <row r="59225" customHeight="1"/>
    <row r="59226" customHeight="1"/>
    <row r="59227" customHeight="1"/>
    <row r="59228" customHeight="1"/>
    <row r="59229" customHeight="1"/>
    <row r="59230" customHeight="1"/>
    <row r="59231" customHeight="1"/>
    <row r="59232" customHeight="1"/>
    <row r="59233" customHeight="1"/>
    <row r="59234" customHeight="1"/>
    <row r="59235" customHeight="1"/>
    <row r="59236" customHeight="1"/>
    <row r="59237" customHeight="1"/>
    <row r="59238" customHeight="1"/>
    <row r="59239" customHeight="1"/>
    <row r="59240" customHeight="1"/>
    <row r="59241" customHeight="1"/>
    <row r="59242" customHeight="1"/>
    <row r="59243" customHeight="1"/>
    <row r="59244" customHeight="1"/>
    <row r="59245" customHeight="1"/>
    <row r="59246" customHeight="1"/>
    <row r="59247" customHeight="1"/>
    <row r="59248" customHeight="1"/>
    <row r="59249" customHeight="1"/>
    <row r="59250" customHeight="1"/>
    <row r="59251" customHeight="1"/>
    <row r="59252" customHeight="1"/>
    <row r="59253" customHeight="1"/>
    <row r="59254" customHeight="1"/>
    <row r="59255" customHeight="1"/>
    <row r="59256" customHeight="1"/>
    <row r="59257" customHeight="1"/>
    <row r="59258" customHeight="1"/>
    <row r="59259" customHeight="1"/>
    <row r="59260" customHeight="1"/>
    <row r="59261" customHeight="1"/>
    <row r="59262" customHeight="1"/>
    <row r="59263" customHeight="1"/>
    <row r="59264" customHeight="1"/>
    <row r="59265" customHeight="1"/>
    <row r="59266" customHeight="1"/>
    <row r="59267" customHeight="1"/>
    <row r="59268" customHeight="1"/>
    <row r="59269" customHeight="1"/>
    <row r="59270" customHeight="1"/>
    <row r="59271" customHeight="1"/>
    <row r="59272" customHeight="1"/>
    <row r="59273" customHeight="1"/>
    <row r="59274" customHeight="1"/>
    <row r="59275" customHeight="1"/>
    <row r="59276" customHeight="1"/>
    <row r="59277" customHeight="1"/>
    <row r="59278" customHeight="1"/>
    <row r="59279" customHeight="1"/>
    <row r="59280" customHeight="1"/>
    <row r="59281" customHeight="1"/>
    <row r="59282" customHeight="1"/>
    <row r="59283" customHeight="1"/>
    <row r="59284" customHeight="1"/>
    <row r="59285" customHeight="1"/>
    <row r="59286" customHeight="1"/>
    <row r="59287" customHeight="1"/>
    <row r="59288" customHeight="1"/>
    <row r="59289" customHeight="1"/>
    <row r="59290" customHeight="1"/>
    <row r="59291" customHeight="1"/>
    <row r="59292" customHeight="1"/>
    <row r="59293" customHeight="1"/>
    <row r="59294" customHeight="1"/>
    <row r="59295" customHeight="1"/>
    <row r="59296" customHeight="1"/>
    <row r="59297" customHeight="1"/>
    <row r="59298" customHeight="1"/>
    <row r="59299" customHeight="1"/>
    <row r="59300" customHeight="1"/>
    <row r="59301" customHeight="1"/>
    <row r="59302" customHeight="1"/>
    <row r="59303" customHeight="1"/>
    <row r="59304" customHeight="1"/>
    <row r="59305" customHeight="1"/>
    <row r="59306" customHeight="1"/>
    <row r="59307" customHeight="1"/>
    <row r="59308" customHeight="1"/>
    <row r="59309" customHeight="1"/>
    <row r="59310" customHeight="1"/>
    <row r="59311" customHeight="1"/>
    <row r="59312" customHeight="1"/>
    <row r="59313" customHeight="1"/>
    <row r="59314" customHeight="1"/>
    <row r="59315" customHeight="1"/>
    <row r="59316" customHeight="1"/>
    <row r="59317" customHeight="1"/>
    <row r="59318" customHeight="1"/>
    <row r="59319" customHeight="1"/>
    <row r="59320" customHeight="1"/>
    <row r="59321" customHeight="1"/>
    <row r="59322" customHeight="1"/>
    <row r="59323" customHeight="1"/>
    <row r="59324" customHeight="1"/>
    <row r="59325" customHeight="1"/>
    <row r="59326" customHeight="1"/>
    <row r="59327" customHeight="1"/>
    <row r="59328" customHeight="1"/>
    <row r="59329" customHeight="1"/>
    <row r="59330" customHeight="1"/>
    <row r="59331" customHeight="1"/>
    <row r="59332" customHeight="1"/>
    <row r="59333" customHeight="1"/>
    <row r="59334" customHeight="1"/>
    <row r="59335" customHeight="1"/>
    <row r="59336" customHeight="1"/>
    <row r="59337" customHeight="1"/>
    <row r="59338" customHeight="1"/>
    <row r="59339" customHeight="1"/>
    <row r="59340" customHeight="1"/>
    <row r="59341" customHeight="1"/>
    <row r="59342" customHeight="1"/>
    <row r="59343" customHeight="1"/>
    <row r="59344" customHeight="1"/>
    <row r="59345" customHeight="1"/>
    <row r="59346" customHeight="1"/>
    <row r="59347" customHeight="1"/>
    <row r="59348" customHeight="1"/>
    <row r="59349" customHeight="1"/>
    <row r="59350" customHeight="1"/>
    <row r="59351" customHeight="1"/>
    <row r="59352" customHeight="1"/>
    <row r="59353" customHeight="1"/>
    <row r="59354" customHeight="1"/>
    <row r="59355" customHeight="1"/>
    <row r="59356" customHeight="1"/>
    <row r="59357" customHeight="1"/>
    <row r="59358" customHeight="1"/>
    <row r="59359" customHeight="1"/>
    <row r="59360" customHeight="1"/>
    <row r="59361" customHeight="1"/>
    <row r="59362" customHeight="1"/>
    <row r="59363" customHeight="1"/>
    <row r="59364" customHeight="1"/>
    <row r="59365" customHeight="1"/>
    <row r="59366" customHeight="1"/>
    <row r="59367" customHeight="1"/>
    <row r="59368" customHeight="1"/>
    <row r="59369" customHeight="1"/>
    <row r="59370" customHeight="1"/>
    <row r="59371" customHeight="1"/>
    <row r="59372" customHeight="1"/>
    <row r="59373" customHeight="1"/>
    <row r="59374" customHeight="1"/>
    <row r="59375" customHeight="1"/>
    <row r="59376" customHeight="1"/>
    <row r="59377" customHeight="1"/>
    <row r="59378" customHeight="1"/>
    <row r="59379" customHeight="1"/>
    <row r="59380" customHeight="1"/>
    <row r="59381" customHeight="1"/>
    <row r="59382" customHeight="1"/>
    <row r="59383" customHeight="1"/>
    <row r="59384" customHeight="1"/>
    <row r="59385" customHeight="1"/>
    <row r="59386" customHeight="1"/>
    <row r="59387" customHeight="1"/>
    <row r="59388" customHeight="1"/>
    <row r="59389" customHeight="1"/>
    <row r="59390" customHeight="1"/>
    <row r="59391" customHeight="1"/>
    <row r="59392" customHeight="1"/>
    <row r="59393" customHeight="1"/>
    <row r="59394" customHeight="1"/>
    <row r="59395" customHeight="1"/>
    <row r="59396" customHeight="1"/>
    <row r="59397" customHeight="1"/>
    <row r="59398" customHeight="1"/>
    <row r="59399" customHeight="1"/>
    <row r="59400" customHeight="1"/>
    <row r="59401" customHeight="1"/>
    <row r="59402" customHeight="1"/>
    <row r="59403" customHeight="1"/>
    <row r="59404" customHeight="1"/>
    <row r="59405" customHeight="1"/>
    <row r="59406" customHeight="1"/>
    <row r="59407" customHeight="1"/>
    <row r="59408" customHeight="1"/>
    <row r="59409" customHeight="1"/>
    <row r="59410" customHeight="1"/>
    <row r="59411" customHeight="1"/>
    <row r="59412" customHeight="1"/>
    <row r="59413" customHeight="1"/>
    <row r="59414" customHeight="1"/>
    <row r="59415" customHeight="1"/>
    <row r="59416" customHeight="1"/>
    <row r="59417" customHeight="1"/>
    <row r="59418" customHeight="1"/>
    <row r="59419" customHeight="1"/>
    <row r="59420" customHeight="1"/>
    <row r="59421" customHeight="1"/>
    <row r="59422" customHeight="1"/>
    <row r="59423" customHeight="1"/>
    <row r="59424" customHeight="1"/>
    <row r="59425" customHeight="1"/>
    <row r="59426" customHeight="1"/>
    <row r="59427" customHeight="1"/>
    <row r="59428" customHeight="1"/>
    <row r="59429" customHeight="1"/>
    <row r="59430" customHeight="1"/>
    <row r="59431" customHeight="1"/>
    <row r="59432" customHeight="1"/>
    <row r="59433" customHeight="1"/>
    <row r="59434" customHeight="1"/>
    <row r="59435" customHeight="1"/>
    <row r="59436" customHeight="1"/>
    <row r="59437" customHeight="1"/>
    <row r="59438" customHeight="1"/>
    <row r="59439" customHeight="1"/>
    <row r="59440" customHeight="1"/>
    <row r="59441" customHeight="1"/>
    <row r="59442" customHeight="1"/>
    <row r="59443" customHeight="1"/>
    <row r="59444" customHeight="1"/>
    <row r="59445" customHeight="1"/>
    <row r="59446" customHeight="1"/>
    <row r="59447" customHeight="1"/>
    <row r="59448" customHeight="1"/>
    <row r="59449" customHeight="1"/>
    <row r="59450" customHeight="1"/>
    <row r="59451" customHeight="1"/>
    <row r="59452" customHeight="1"/>
    <row r="59453" customHeight="1"/>
    <row r="59454" customHeight="1"/>
    <row r="59455" customHeight="1"/>
    <row r="59456" customHeight="1"/>
    <row r="59457" customHeight="1"/>
    <row r="59458" customHeight="1"/>
    <row r="59459" customHeight="1"/>
    <row r="59460" customHeight="1"/>
    <row r="59461" customHeight="1"/>
    <row r="59462" customHeight="1"/>
    <row r="59463" customHeight="1"/>
    <row r="59464" customHeight="1"/>
    <row r="59465" customHeight="1"/>
    <row r="59466" customHeight="1"/>
    <row r="59467" customHeight="1"/>
    <row r="59468" customHeight="1"/>
    <row r="59469" customHeight="1"/>
    <row r="59470" customHeight="1"/>
    <row r="59471" customHeight="1"/>
    <row r="59472" customHeight="1"/>
    <row r="59473" customHeight="1"/>
    <row r="59474" customHeight="1"/>
    <row r="59475" customHeight="1"/>
    <row r="59476" customHeight="1"/>
    <row r="59477" customHeight="1"/>
    <row r="59478" customHeight="1"/>
    <row r="59479" customHeight="1"/>
    <row r="59480" customHeight="1"/>
    <row r="59481" customHeight="1"/>
    <row r="59482" customHeight="1"/>
    <row r="59483" customHeight="1"/>
    <row r="59484" customHeight="1"/>
    <row r="59485" customHeight="1"/>
    <row r="59486" customHeight="1"/>
    <row r="59487" customHeight="1"/>
    <row r="59488" customHeight="1"/>
    <row r="59489" customHeight="1"/>
    <row r="59490" customHeight="1"/>
    <row r="59491" customHeight="1"/>
    <row r="59492" customHeight="1"/>
    <row r="59493" customHeight="1"/>
    <row r="59494" customHeight="1"/>
    <row r="59495" customHeight="1"/>
    <row r="59496" customHeight="1"/>
    <row r="59497" customHeight="1"/>
    <row r="59498" customHeight="1"/>
    <row r="59499" customHeight="1"/>
    <row r="59500" customHeight="1"/>
    <row r="59501" customHeight="1"/>
    <row r="59502" customHeight="1"/>
    <row r="59503" customHeight="1"/>
    <row r="59504" customHeight="1"/>
    <row r="59505" customHeight="1"/>
    <row r="59506" customHeight="1"/>
    <row r="59507" customHeight="1"/>
    <row r="59508" customHeight="1"/>
    <row r="59509" customHeight="1"/>
    <row r="59510" customHeight="1"/>
    <row r="59511" customHeight="1"/>
    <row r="59512" customHeight="1"/>
    <row r="59513" customHeight="1"/>
    <row r="59514" customHeight="1"/>
    <row r="59515" customHeight="1"/>
    <row r="59516" customHeight="1"/>
    <row r="59517" customHeight="1"/>
    <row r="59518" customHeight="1"/>
    <row r="59519" customHeight="1"/>
    <row r="59520" customHeight="1"/>
    <row r="59521" customHeight="1"/>
    <row r="59522" customHeight="1"/>
    <row r="59523" customHeight="1"/>
    <row r="59524" customHeight="1"/>
    <row r="59525" customHeight="1"/>
    <row r="59526" customHeight="1"/>
    <row r="59527" customHeight="1"/>
    <row r="59528" customHeight="1"/>
    <row r="59529" customHeight="1"/>
    <row r="59530" customHeight="1"/>
    <row r="59531" customHeight="1"/>
    <row r="59532" customHeight="1"/>
    <row r="59533" customHeight="1"/>
    <row r="59534" customHeight="1"/>
    <row r="59535" customHeight="1"/>
    <row r="59536" customHeight="1"/>
    <row r="59537" customHeight="1"/>
    <row r="59538" customHeight="1"/>
    <row r="59539" customHeight="1"/>
    <row r="59540" customHeight="1"/>
    <row r="59541" customHeight="1"/>
    <row r="59542" customHeight="1"/>
    <row r="59543" customHeight="1"/>
    <row r="59544" customHeight="1"/>
    <row r="59545" customHeight="1"/>
    <row r="59546" customHeight="1"/>
    <row r="59547" customHeight="1"/>
    <row r="59548" customHeight="1"/>
    <row r="59549" customHeight="1"/>
    <row r="59550" customHeight="1"/>
    <row r="59551" customHeight="1"/>
    <row r="59552" customHeight="1"/>
    <row r="59553" customHeight="1"/>
    <row r="59554" customHeight="1"/>
    <row r="59555" customHeight="1"/>
    <row r="59556" customHeight="1"/>
    <row r="59557" customHeight="1"/>
    <row r="59558" customHeight="1"/>
    <row r="59559" customHeight="1"/>
    <row r="59560" customHeight="1"/>
    <row r="59561" customHeight="1"/>
    <row r="59562" customHeight="1"/>
    <row r="59563" customHeight="1"/>
    <row r="59564" customHeight="1"/>
    <row r="59565" customHeight="1"/>
    <row r="59566" customHeight="1"/>
    <row r="59567" customHeight="1"/>
    <row r="59568" customHeight="1"/>
    <row r="59569" customHeight="1"/>
    <row r="59570" customHeight="1"/>
    <row r="59571" customHeight="1"/>
    <row r="59572" customHeight="1"/>
    <row r="59573" customHeight="1"/>
    <row r="59574" customHeight="1"/>
    <row r="59575" customHeight="1"/>
    <row r="59576" customHeight="1"/>
    <row r="59577" customHeight="1"/>
    <row r="59578" customHeight="1"/>
    <row r="59579" customHeight="1"/>
    <row r="59580" customHeight="1"/>
    <row r="59581" customHeight="1"/>
    <row r="59582" customHeight="1"/>
    <row r="59583" customHeight="1"/>
    <row r="59584" customHeight="1"/>
    <row r="59585" customHeight="1"/>
    <row r="59586" customHeight="1"/>
    <row r="59587" customHeight="1"/>
    <row r="59588" customHeight="1"/>
    <row r="59589" customHeight="1"/>
    <row r="59590" customHeight="1"/>
    <row r="59591" customHeight="1"/>
    <row r="59592" customHeight="1"/>
    <row r="59593" customHeight="1"/>
    <row r="59594" customHeight="1"/>
    <row r="59595" customHeight="1"/>
    <row r="59596" customHeight="1"/>
    <row r="59597" customHeight="1"/>
    <row r="59598" customHeight="1"/>
    <row r="59599" customHeight="1"/>
    <row r="59600" customHeight="1"/>
    <row r="59601" customHeight="1"/>
    <row r="59602" customHeight="1"/>
    <row r="59603" customHeight="1"/>
    <row r="59604" customHeight="1"/>
    <row r="59605" customHeight="1"/>
    <row r="59606" customHeight="1"/>
    <row r="59607" customHeight="1"/>
    <row r="59608" customHeight="1"/>
    <row r="59609" customHeight="1"/>
    <row r="59610" customHeight="1"/>
    <row r="59611" customHeight="1"/>
    <row r="59612" customHeight="1"/>
    <row r="59613" customHeight="1"/>
    <row r="59614" customHeight="1"/>
    <row r="59615" customHeight="1"/>
    <row r="59616" customHeight="1"/>
    <row r="59617" customHeight="1"/>
    <row r="59618" customHeight="1"/>
    <row r="59619" customHeight="1"/>
    <row r="59620" customHeight="1"/>
    <row r="59621" customHeight="1"/>
    <row r="59622" customHeight="1"/>
    <row r="59623" customHeight="1"/>
    <row r="59624" customHeight="1"/>
    <row r="59625" customHeight="1"/>
    <row r="59626" customHeight="1"/>
    <row r="59627" customHeight="1"/>
    <row r="59628" customHeight="1"/>
    <row r="59629" customHeight="1"/>
    <row r="59630" customHeight="1"/>
    <row r="59631" customHeight="1"/>
    <row r="59632" customHeight="1"/>
    <row r="59633" customHeight="1"/>
    <row r="59634" customHeight="1"/>
    <row r="59635" customHeight="1"/>
    <row r="59636" customHeight="1"/>
    <row r="59637" customHeight="1"/>
    <row r="59638" customHeight="1"/>
    <row r="59639" customHeight="1"/>
    <row r="59640" customHeight="1"/>
    <row r="59641" customHeight="1"/>
    <row r="59642" customHeight="1"/>
    <row r="59643" customHeight="1"/>
    <row r="59644" customHeight="1"/>
    <row r="59645" customHeight="1"/>
    <row r="59646" customHeight="1"/>
    <row r="59647" customHeight="1"/>
    <row r="59648" customHeight="1"/>
    <row r="59649" customHeight="1"/>
    <row r="59650" customHeight="1"/>
    <row r="59651" customHeight="1"/>
    <row r="59652" customHeight="1"/>
    <row r="59653" customHeight="1"/>
    <row r="59654" customHeight="1"/>
    <row r="59655" customHeight="1"/>
    <row r="59656" customHeight="1"/>
    <row r="59657" customHeight="1"/>
    <row r="59658" customHeight="1"/>
    <row r="59659" customHeight="1"/>
    <row r="59660" customHeight="1"/>
    <row r="59661" customHeight="1"/>
    <row r="59662" customHeight="1"/>
    <row r="59663" customHeight="1"/>
    <row r="59664" customHeight="1"/>
    <row r="59665" customHeight="1"/>
    <row r="59666" customHeight="1"/>
    <row r="59667" customHeight="1"/>
    <row r="59668" customHeight="1"/>
    <row r="59669" customHeight="1"/>
    <row r="59670" customHeight="1"/>
    <row r="59671" customHeight="1"/>
    <row r="59672" customHeight="1"/>
    <row r="59673" customHeight="1"/>
    <row r="59674" customHeight="1"/>
    <row r="59675" customHeight="1"/>
    <row r="59676" customHeight="1"/>
    <row r="59677" customHeight="1"/>
    <row r="59678" customHeight="1"/>
    <row r="59679" customHeight="1"/>
    <row r="59680" customHeight="1"/>
    <row r="59681" customHeight="1"/>
    <row r="59682" customHeight="1"/>
    <row r="59683" customHeight="1"/>
    <row r="59684" customHeight="1"/>
    <row r="59685" customHeight="1"/>
    <row r="59686" customHeight="1"/>
    <row r="59687" customHeight="1"/>
    <row r="59688" customHeight="1"/>
    <row r="59689" customHeight="1"/>
    <row r="59690" customHeight="1"/>
    <row r="59691" customHeight="1"/>
    <row r="59692" customHeight="1"/>
    <row r="59693" customHeight="1"/>
    <row r="59694" customHeight="1"/>
    <row r="59695" customHeight="1"/>
    <row r="59696" customHeight="1"/>
    <row r="59697" customHeight="1"/>
    <row r="59698" customHeight="1"/>
    <row r="59699" customHeight="1"/>
    <row r="59700" customHeight="1"/>
    <row r="59701" customHeight="1"/>
    <row r="59702" customHeight="1"/>
    <row r="59703" customHeight="1"/>
    <row r="59704" customHeight="1"/>
    <row r="59705" customHeight="1"/>
    <row r="59706" customHeight="1"/>
    <row r="59707" customHeight="1"/>
    <row r="59708" customHeight="1"/>
    <row r="59709" customHeight="1"/>
    <row r="59710" customHeight="1"/>
    <row r="59711" customHeight="1"/>
    <row r="59712" customHeight="1"/>
    <row r="59713" customHeight="1"/>
    <row r="59714" customHeight="1"/>
    <row r="59715" customHeight="1"/>
    <row r="59716" customHeight="1"/>
    <row r="59717" customHeight="1"/>
    <row r="59718" customHeight="1"/>
    <row r="59719" customHeight="1"/>
    <row r="59720" customHeight="1"/>
    <row r="59721" customHeight="1"/>
    <row r="59722" customHeight="1"/>
    <row r="59723" customHeight="1"/>
    <row r="59724" customHeight="1"/>
    <row r="59725" customHeight="1"/>
    <row r="59726" customHeight="1"/>
    <row r="59727" customHeight="1"/>
    <row r="59728" customHeight="1"/>
    <row r="59729" customHeight="1"/>
    <row r="59730" customHeight="1"/>
    <row r="59731" customHeight="1"/>
    <row r="59732" customHeight="1"/>
    <row r="59733" customHeight="1"/>
    <row r="59734" customHeight="1"/>
    <row r="59735" customHeight="1"/>
    <row r="59736" customHeight="1"/>
    <row r="59737" customHeight="1"/>
    <row r="59738" customHeight="1"/>
    <row r="59739" customHeight="1"/>
    <row r="59740" customHeight="1"/>
    <row r="59741" customHeight="1"/>
    <row r="59742" customHeight="1"/>
    <row r="59743" customHeight="1"/>
    <row r="59744" customHeight="1"/>
    <row r="59745" customHeight="1"/>
    <row r="59746" customHeight="1"/>
    <row r="59747" customHeight="1"/>
    <row r="59748" customHeight="1"/>
    <row r="59749" customHeight="1"/>
    <row r="59750" customHeight="1"/>
    <row r="59751" customHeight="1"/>
    <row r="59752" customHeight="1"/>
    <row r="59753" customHeight="1"/>
    <row r="59754" customHeight="1"/>
    <row r="59755" customHeight="1"/>
    <row r="59756" customHeight="1"/>
    <row r="59757" customHeight="1"/>
    <row r="59758" customHeight="1"/>
    <row r="59759" customHeight="1"/>
    <row r="59760" customHeight="1"/>
    <row r="59761" customHeight="1"/>
    <row r="59762" customHeight="1"/>
    <row r="59763" customHeight="1"/>
    <row r="59764" customHeight="1"/>
    <row r="59765" customHeight="1"/>
    <row r="59766" customHeight="1"/>
    <row r="59767" customHeight="1"/>
    <row r="59768" customHeight="1"/>
    <row r="59769" customHeight="1"/>
    <row r="59770" customHeight="1"/>
    <row r="59771" customHeight="1"/>
    <row r="59772" customHeight="1"/>
    <row r="59773" customHeight="1"/>
    <row r="59774" customHeight="1"/>
    <row r="59775" customHeight="1"/>
    <row r="59776" customHeight="1"/>
    <row r="59777" customHeight="1"/>
    <row r="59778" customHeight="1"/>
    <row r="59779" customHeight="1"/>
    <row r="59780" customHeight="1"/>
    <row r="59781" customHeight="1"/>
    <row r="59782" customHeight="1"/>
    <row r="59783" customHeight="1"/>
    <row r="59784" customHeight="1"/>
    <row r="59785" customHeight="1"/>
    <row r="59786" customHeight="1"/>
    <row r="59787" customHeight="1"/>
    <row r="59788" customHeight="1"/>
    <row r="59789" customHeight="1"/>
    <row r="59790" customHeight="1"/>
    <row r="59791" customHeight="1"/>
    <row r="59792" customHeight="1"/>
    <row r="59793" customHeight="1"/>
    <row r="59794" customHeight="1"/>
    <row r="59795" customHeight="1"/>
    <row r="59796" customHeight="1"/>
    <row r="59797" customHeight="1"/>
    <row r="59798" customHeight="1"/>
    <row r="59799" customHeight="1"/>
    <row r="59800" customHeight="1"/>
    <row r="59801" customHeight="1"/>
    <row r="59802" customHeight="1"/>
    <row r="59803" customHeight="1"/>
    <row r="59804" customHeight="1"/>
    <row r="59805" customHeight="1"/>
    <row r="59806" customHeight="1"/>
    <row r="59807" customHeight="1"/>
    <row r="59808" customHeight="1"/>
    <row r="59809" customHeight="1"/>
    <row r="59810" customHeight="1"/>
    <row r="59811" customHeight="1"/>
    <row r="59812" customHeight="1"/>
    <row r="59813" customHeight="1"/>
    <row r="59814" customHeight="1"/>
    <row r="59815" customHeight="1"/>
    <row r="59816" customHeight="1"/>
    <row r="59817" customHeight="1"/>
    <row r="59818" customHeight="1"/>
    <row r="59819" customHeight="1"/>
    <row r="59820" customHeight="1"/>
    <row r="59821" customHeight="1"/>
    <row r="59822" customHeight="1"/>
    <row r="59823" customHeight="1"/>
    <row r="59824" customHeight="1"/>
    <row r="59825" customHeight="1"/>
    <row r="59826" customHeight="1"/>
    <row r="59827" customHeight="1"/>
    <row r="59828" customHeight="1"/>
    <row r="59829" customHeight="1"/>
    <row r="59830" customHeight="1"/>
    <row r="59831" customHeight="1"/>
    <row r="59832" customHeight="1"/>
    <row r="59833" customHeight="1"/>
    <row r="59834" customHeight="1"/>
    <row r="59835" customHeight="1"/>
    <row r="59836" customHeight="1"/>
    <row r="59837" customHeight="1"/>
    <row r="59838" customHeight="1"/>
    <row r="59839" customHeight="1"/>
    <row r="59840" customHeight="1"/>
    <row r="59841" customHeight="1"/>
    <row r="59842" customHeight="1"/>
    <row r="59843" customHeight="1"/>
    <row r="59844" customHeight="1"/>
    <row r="59845" customHeight="1"/>
    <row r="59846" customHeight="1"/>
    <row r="59847" customHeight="1"/>
    <row r="59848" customHeight="1"/>
    <row r="59849" customHeight="1"/>
    <row r="59850" customHeight="1"/>
    <row r="59851" customHeight="1"/>
    <row r="59852" customHeight="1"/>
    <row r="59853" customHeight="1"/>
    <row r="59854" customHeight="1"/>
    <row r="59855" customHeight="1"/>
    <row r="59856" customHeight="1"/>
    <row r="59857" customHeight="1"/>
    <row r="59858" customHeight="1"/>
    <row r="59859" customHeight="1"/>
    <row r="59860" customHeight="1"/>
    <row r="59861" customHeight="1"/>
    <row r="59862" customHeight="1"/>
    <row r="59863" customHeight="1"/>
    <row r="59864" customHeight="1"/>
    <row r="59865" customHeight="1"/>
    <row r="59866" customHeight="1"/>
    <row r="59867" customHeight="1"/>
    <row r="59868" customHeight="1"/>
    <row r="59869" customHeight="1"/>
    <row r="59870" customHeight="1"/>
    <row r="59871" customHeight="1"/>
    <row r="59872" customHeight="1"/>
    <row r="59873" customHeight="1"/>
    <row r="59874" customHeight="1"/>
    <row r="59875" customHeight="1"/>
    <row r="59876" customHeight="1"/>
    <row r="59877" customHeight="1"/>
    <row r="59878" customHeight="1"/>
    <row r="59879" customHeight="1"/>
    <row r="59880" customHeight="1"/>
    <row r="59881" customHeight="1"/>
    <row r="59882" customHeight="1"/>
    <row r="59883" customHeight="1"/>
    <row r="59884" customHeight="1"/>
    <row r="59885" customHeight="1"/>
    <row r="59886" customHeight="1"/>
    <row r="59887" customHeight="1"/>
    <row r="59888" customHeight="1"/>
    <row r="59889" customHeight="1"/>
    <row r="59890" customHeight="1"/>
    <row r="59891" customHeight="1"/>
    <row r="59892" customHeight="1"/>
    <row r="59893" customHeight="1"/>
    <row r="59894" customHeight="1"/>
    <row r="59895" customHeight="1"/>
    <row r="59896" customHeight="1"/>
    <row r="59897" customHeight="1"/>
    <row r="59898" customHeight="1"/>
    <row r="59899" customHeight="1"/>
    <row r="59900" customHeight="1"/>
    <row r="59901" customHeight="1"/>
    <row r="59902" customHeight="1"/>
    <row r="59903" customHeight="1"/>
    <row r="59904" customHeight="1"/>
    <row r="59905" customHeight="1"/>
    <row r="59906" customHeight="1"/>
    <row r="59907" customHeight="1"/>
    <row r="59908" customHeight="1"/>
    <row r="59909" customHeight="1"/>
    <row r="59910" customHeight="1"/>
    <row r="59911" customHeight="1"/>
    <row r="59912" customHeight="1"/>
    <row r="59913" customHeight="1"/>
    <row r="59914" customHeight="1"/>
    <row r="59915" customHeight="1"/>
    <row r="59916" customHeight="1"/>
    <row r="59917" customHeight="1"/>
    <row r="59918" customHeight="1"/>
    <row r="59919" customHeight="1"/>
    <row r="59920" customHeight="1"/>
    <row r="59921" customHeight="1"/>
    <row r="59922" customHeight="1"/>
    <row r="59923" customHeight="1"/>
    <row r="59924" customHeight="1"/>
    <row r="59925" customHeight="1"/>
    <row r="59926" customHeight="1"/>
    <row r="59927" customHeight="1"/>
    <row r="59928" customHeight="1"/>
    <row r="59929" customHeight="1"/>
    <row r="59930" customHeight="1"/>
    <row r="59931" customHeight="1"/>
    <row r="59932" customHeight="1"/>
    <row r="59933" customHeight="1"/>
    <row r="59934" customHeight="1"/>
    <row r="59935" customHeight="1"/>
    <row r="59936" customHeight="1"/>
    <row r="59937" customHeight="1"/>
    <row r="59938" customHeight="1"/>
    <row r="59939" customHeight="1"/>
    <row r="59940" customHeight="1"/>
    <row r="59941" customHeight="1"/>
    <row r="59942" customHeight="1"/>
    <row r="59943" customHeight="1"/>
    <row r="59944" customHeight="1"/>
    <row r="59945" customHeight="1"/>
    <row r="59946" customHeight="1"/>
    <row r="59947" customHeight="1"/>
    <row r="59948" customHeight="1"/>
    <row r="59949" customHeight="1"/>
    <row r="59950" customHeight="1"/>
    <row r="59951" customHeight="1"/>
    <row r="59952" customHeight="1"/>
    <row r="59953" customHeight="1"/>
    <row r="59954" customHeight="1"/>
    <row r="59955" customHeight="1"/>
    <row r="59956" customHeight="1"/>
    <row r="59957" customHeight="1"/>
    <row r="59958" customHeight="1"/>
    <row r="59959" customHeight="1"/>
    <row r="59960" customHeight="1"/>
    <row r="59961" customHeight="1"/>
    <row r="59962" customHeight="1"/>
    <row r="59963" customHeight="1"/>
    <row r="59964" customHeight="1"/>
    <row r="59965" customHeight="1"/>
    <row r="59966" customHeight="1"/>
    <row r="59967" customHeight="1"/>
    <row r="59968" customHeight="1"/>
    <row r="59969" customHeight="1"/>
    <row r="59970" customHeight="1"/>
    <row r="59971" customHeight="1"/>
    <row r="59972" customHeight="1"/>
    <row r="59973" customHeight="1"/>
    <row r="59974" customHeight="1"/>
    <row r="59975" customHeight="1"/>
    <row r="59976" customHeight="1"/>
    <row r="59977" customHeight="1"/>
    <row r="59978" customHeight="1"/>
    <row r="59979" customHeight="1"/>
    <row r="59980" customHeight="1"/>
    <row r="59981" customHeight="1"/>
    <row r="59982" customHeight="1"/>
    <row r="59983" customHeight="1"/>
    <row r="59984" customHeight="1"/>
    <row r="59985" customHeight="1"/>
    <row r="59986" customHeight="1"/>
    <row r="59987" customHeight="1"/>
    <row r="59988" customHeight="1"/>
    <row r="59989" customHeight="1"/>
    <row r="59990" customHeight="1"/>
    <row r="59991" customHeight="1"/>
    <row r="59992" customHeight="1"/>
    <row r="59993" customHeight="1"/>
    <row r="59994" customHeight="1"/>
    <row r="59995" customHeight="1"/>
    <row r="59996" customHeight="1"/>
    <row r="59997" customHeight="1"/>
    <row r="59998" customHeight="1"/>
    <row r="59999" customHeight="1"/>
    <row r="60000" customHeight="1"/>
    <row r="60001" customHeight="1"/>
    <row r="60002" customHeight="1"/>
    <row r="60003" customHeight="1"/>
    <row r="60004" customHeight="1"/>
    <row r="60005" customHeight="1"/>
    <row r="60006" customHeight="1"/>
    <row r="60007" customHeight="1"/>
    <row r="60008" customHeight="1"/>
    <row r="60009" customHeight="1"/>
    <row r="60010" customHeight="1"/>
    <row r="60011" customHeight="1"/>
    <row r="60012" customHeight="1"/>
    <row r="60013" customHeight="1"/>
    <row r="60014" customHeight="1"/>
    <row r="60015" customHeight="1"/>
    <row r="60016" customHeight="1"/>
    <row r="60017" customHeight="1"/>
    <row r="60018" customHeight="1"/>
    <row r="60019" customHeight="1"/>
    <row r="60020" customHeight="1"/>
    <row r="60021" customHeight="1"/>
    <row r="60022" customHeight="1"/>
    <row r="60023" customHeight="1"/>
    <row r="60024" customHeight="1"/>
    <row r="60025" customHeight="1"/>
    <row r="60026" customHeight="1"/>
    <row r="60027" customHeight="1"/>
    <row r="60028" customHeight="1"/>
    <row r="60029" customHeight="1"/>
    <row r="60030" customHeight="1"/>
    <row r="60031" customHeight="1"/>
    <row r="60032" customHeight="1"/>
    <row r="60033" customHeight="1"/>
    <row r="60034" customHeight="1"/>
    <row r="60035" customHeight="1"/>
    <row r="60036" customHeight="1"/>
    <row r="60037" customHeight="1"/>
    <row r="60038" customHeight="1"/>
    <row r="60039" customHeight="1"/>
    <row r="60040" customHeight="1"/>
    <row r="60041" customHeight="1"/>
    <row r="60042" customHeight="1"/>
    <row r="60043" customHeight="1"/>
    <row r="60044" customHeight="1"/>
    <row r="60045" customHeight="1"/>
    <row r="60046" customHeight="1"/>
    <row r="60047" customHeight="1"/>
    <row r="60048" customHeight="1"/>
    <row r="60049" customHeight="1"/>
    <row r="60050" customHeight="1"/>
    <row r="60051" customHeight="1"/>
    <row r="60052" customHeight="1"/>
    <row r="60053" customHeight="1"/>
    <row r="60054" customHeight="1"/>
    <row r="60055" customHeight="1"/>
    <row r="60056" customHeight="1"/>
    <row r="60057" customHeight="1"/>
    <row r="60058" customHeight="1"/>
    <row r="60059" customHeight="1"/>
    <row r="60060" customHeight="1"/>
    <row r="60061" customHeight="1"/>
    <row r="60062" customHeight="1"/>
    <row r="60063" customHeight="1"/>
    <row r="60064" customHeight="1"/>
    <row r="60065" customHeight="1"/>
    <row r="60066" customHeight="1"/>
    <row r="60067" customHeight="1"/>
    <row r="60068" customHeight="1"/>
    <row r="60069" customHeight="1"/>
    <row r="60070" customHeight="1"/>
    <row r="60071" customHeight="1"/>
    <row r="60072" customHeight="1"/>
    <row r="60073" customHeight="1"/>
    <row r="60074" customHeight="1"/>
    <row r="60075" customHeight="1"/>
    <row r="60076" customHeight="1"/>
    <row r="60077" customHeight="1"/>
    <row r="60078" customHeight="1"/>
    <row r="60079" customHeight="1"/>
    <row r="60080" customHeight="1"/>
    <row r="60081" customHeight="1"/>
    <row r="60082" customHeight="1"/>
    <row r="60083" customHeight="1"/>
    <row r="60084" customHeight="1"/>
    <row r="60085" customHeight="1"/>
    <row r="60086" customHeight="1"/>
    <row r="60087" customHeight="1"/>
    <row r="60088" customHeight="1"/>
    <row r="60089" customHeight="1"/>
    <row r="60090" customHeight="1"/>
    <row r="60091" customHeight="1"/>
    <row r="60092" customHeight="1"/>
    <row r="60093" customHeight="1"/>
    <row r="60094" customHeight="1"/>
    <row r="60095" customHeight="1"/>
    <row r="60096" customHeight="1"/>
    <row r="60097" customHeight="1"/>
    <row r="60098" customHeight="1"/>
    <row r="60099" customHeight="1"/>
    <row r="60100" customHeight="1"/>
    <row r="60101" customHeight="1"/>
    <row r="60102" customHeight="1"/>
    <row r="60103" customHeight="1"/>
    <row r="60104" customHeight="1"/>
    <row r="60105" customHeight="1"/>
    <row r="60106" customHeight="1"/>
    <row r="60107" customHeight="1"/>
    <row r="60108" customHeight="1"/>
    <row r="60109" customHeight="1"/>
    <row r="60110" customHeight="1"/>
    <row r="60111" customHeight="1"/>
    <row r="60112" customHeight="1"/>
    <row r="60113" customHeight="1"/>
    <row r="60114" customHeight="1"/>
    <row r="60115" customHeight="1"/>
    <row r="60116" customHeight="1"/>
    <row r="60117" customHeight="1"/>
    <row r="60118" customHeight="1"/>
    <row r="60119" customHeight="1"/>
    <row r="60120" customHeight="1"/>
    <row r="60121" customHeight="1"/>
    <row r="60122" customHeight="1"/>
    <row r="60123" customHeight="1"/>
    <row r="60124" customHeight="1"/>
    <row r="60125" customHeight="1"/>
    <row r="60126" customHeight="1"/>
    <row r="60127" customHeight="1"/>
    <row r="60128" customHeight="1"/>
    <row r="60129" customHeight="1"/>
    <row r="60130" customHeight="1"/>
    <row r="60131" customHeight="1"/>
    <row r="60132" customHeight="1"/>
    <row r="60133" customHeight="1"/>
    <row r="60134" customHeight="1"/>
    <row r="60135" customHeight="1"/>
    <row r="60136" customHeight="1"/>
    <row r="60137" customHeight="1"/>
    <row r="60138" customHeight="1"/>
    <row r="60139" customHeight="1"/>
    <row r="60140" customHeight="1"/>
    <row r="60141" customHeight="1"/>
    <row r="60142" customHeight="1"/>
    <row r="60143" customHeight="1"/>
    <row r="60144" customHeight="1"/>
    <row r="60145" customHeight="1"/>
    <row r="60146" customHeight="1"/>
    <row r="60147" customHeight="1"/>
    <row r="60148" customHeight="1"/>
    <row r="60149" customHeight="1"/>
    <row r="60150" customHeight="1"/>
    <row r="60151" customHeight="1"/>
    <row r="60152" customHeight="1"/>
    <row r="60153" customHeight="1"/>
    <row r="60154" customHeight="1"/>
    <row r="60155" customHeight="1"/>
    <row r="60156" customHeight="1"/>
    <row r="60157" customHeight="1"/>
    <row r="60158" customHeight="1"/>
    <row r="60159" customHeight="1"/>
    <row r="60160" customHeight="1"/>
    <row r="60161" customHeight="1"/>
    <row r="60162" customHeight="1"/>
    <row r="60163" customHeight="1"/>
    <row r="60164" customHeight="1"/>
    <row r="60165" customHeight="1"/>
    <row r="60166" customHeight="1"/>
    <row r="60167" customHeight="1"/>
    <row r="60168" customHeight="1"/>
    <row r="60169" customHeight="1"/>
    <row r="60170" customHeight="1"/>
    <row r="60171" customHeight="1"/>
    <row r="60172" customHeight="1"/>
    <row r="60173" customHeight="1"/>
    <row r="60174" customHeight="1"/>
    <row r="60175" customHeight="1"/>
    <row r="60176" customHeight="1"/>
    <row r="60177" customHeight="1"/>
    <row r="60178" customHeight="1"/>
    <row r="60179" customHeight="1"/>
    <row r="60180" customHeight="1"/>
    <row r="60181" customHeight="1"/>
    <row r="60182" customHeight="1"/>
    <row r="60183" customHeight="1"/>
    <row r="60184" customHeight="1"/>
    <row r="60185" customHeight="1"/>
    <row r="60186" customHeight="1"/>
    <row r="60187" customHeight="1"/>
    <row r="60188" customHeight="1"/>
    <row r="60189" customHeight="1"/>
    <row r="60190" customHeight="1"/>
    <row r="60191" customHeight="1"/>
    <row r="60192" customHeight="1"/>
    <row r="60193" customHeight="1"/>
    <row r="60194" customHeight="1"/>
    <row r="60195" customHeight="1"/>
    <row r="60196" customHeight="1"/>
    <row r="60197" customHeight="1"/>
    <row r="60198" customHeight="1"/>
    <row r="60199" customHeight="1"/>
    <row r="60200" customHeight="1"/>
    <row r="60201" customHeight="1"/>
    <row r="60202" customHeight="1"/>
    <row r="60203" customHeight="1"/>
    <row r="60204" customHeight="1"/>
    <row r="60205" customHeight="1"/>
    <row r="60206" customHeight="1"/>
    <row r="60207" customHeight="1"/>
    <row r="60208" customHeight="1"/>
    <row r="60209" customHeight="1"/>
    <row r="60210" customHeight="1"/>
    <row r="60211" customHeight="1"/>
    <row r="60212" customHeight="1"/>
    <row r="60213" customHeight="1"/>
    <row r="60214" customHeight="1"/>
    <row r="60215" customHeight="1"/>
    <row r="60216" customHeight="1"/>
    <row r="60217" customHeight="1"/>
    <row r="60218" customHeight="1"/>
    <row r="60219" customHeight="1"/>
    <row r="60220" customHeight="1"/>
    <row r="60221" customHeight="1"/>
    <row r="60222" customHeight="1"/>
    <row r="60223" customHeight="1"/>
    <row r="60224" customHeight="1"/>
    <row r="60225" customHeight="1"/>
    <row r="60226" customHeight="1"/>
    <row r="60227" customHeight="1"/>
    <row r="60228" customHeight="1"/>
    <row r="60229" customHeight="1"/>
    <row r="60230" customHeight="1"/>
    <row r="60231" customHeight="1"/>
    <row r="60232" customHeight="1"/>
    <row r="60233" customHeight="1"/>
    <row r="60234" customHeight="1"/>
    <row r="60235" customHeight="1"/>
    <row r="60236" customHeight="1"/>
    <row r="60237" customHeight="1"/>
    <row r="60238" customHeight="1"/>
    <row r="60239" customHeight="1"/>
    <row r="60240" customHeight="1"/>
    <row r="60241" customHeight="1"/>
    <row r="60242" customHeight="1"/>
    <row r="60243" customHeight="1"/>
    <row r="60244" customHeight="1"/>
    <row r="60245" customHeight="1"/>
    <row r="60246" customHeight="1"/>
    <row r="60247" customHeight="1"/>
    <row r="60248" customHeight="1"/>
    <row r="60249" customHeight="1"/>
    <row r="60250" customHeight="1"/>
    <row r="60251" customHeight="1"/>
    <row r="60252" customHeight="1"/>
    <row r="60253" customHeight="1"/>
    <row r="60254" customHeight="1"/>
    <row r="60255" customHeight="1"/>
    <row r="60256" customHeight="1"/>
    <row r="60257" customHeight="1"/>
    <row r="60258" customHeight="1"/>
    <row r="60259" customHeight="1"/>
    <row r="60260" customHeight="1"/>
    <row r="60261" customHeight="1"/>
    <row r="60262" customHeight="1"/>
    <row r="60263" customHeight="1"/>
    <row r="60264" customHeight="1"/>
    <row r="60265" customHeight="1"/>
    <row r="60266" customHeight="1"/>
    <row r="60267" customHeight="1"/>
    <row r="60268" customHeight="1"/>
    <row r="60269" customHeight="1"/>
    <row r="60270" customHeight="1"/>
    <row r="60271" customHeight="1"/>
    <row r="60272" customHeight="1"/>
    <row r="60273" customHeight="1"/>
    <row r="60274" customHeight="1"/>
    <row r="60275" customHeight="1"/>
    <row r="60276" customHeight="1"/>
    <row r="60277" customHeight="1"/>
    <row r="60278" customHeight="1"/>
    <row r="60279" customHeight="1"/>
    <row r="60280" customHeight="1"/>
    <row r="60281" customHeight="1"/>
    <row r="60282" customHeight="1"/>
    <row r="60283" customHeight="1"/>
    <row r="60284" customHeight="1"/>
    <row r="60285" customHeight="1"/>
    <row r="60286" customHeight="1"/>
    <row r="60287" customHeight="1"/>
    <row r="60288" customHeight="1"/>
    <row r="60289" customHeight="1"/>
    <row r="60290" customHeight="1"/>
    <row r="60291" customHeight="1"/>
    <row r="60292" customHeight="1"/>
    <row r="60293" customHeight="1"/>
    <row r="60294" customHeight="1"/>
    <row r="60295" customHeight="1"/>
    <row r="60296" customHeight="1"/>
    <row r="60297" customHeight="1"/>
    <row r="60298" customHeight="1"/>
    <row r="60299" customHeight="1"/>
    <row r="60300" customHeight="1"/>
    <row r="60301" customHeight="1"/>
    <row r="60302" customHeight="1"/>
    <row r="60303" customHeight="1"/>
    <row r="60304" customHeight="1"/>
    <row r="60305" customHeight="1"/>
    <row r="60306" customHeight="1"/>
    <row r="60307" customHeight="1"/>
    <row r="60308" customHeight="1"/>
    <row r="60309" customHeight="1"/>
    <row r="60310" customHeight="1"/>
    <row r="60311" customHeight="1"/>
    <row r="60312" customHeight="1"/>
    <row r="60313" customHeight="1"/>
    <row r="60314" customHeight="1"/>
    <row r="60315" customHeight="1"/>
    <row r="60316" customHeight="1"/>
    <row r="60317" customHeight="1"/>
    <row r="60318" customHeight="1"/>
    <row r="60319" customHeight="1"/>
    <row r="60320" customHeight="1"/>
    <row r="60321" customHeight="1"/>
    <row r="60322" customHeight="1"/>
    <row r="60323" customHeight="1"/>
    <row r="60324" customHeight="1"/>
    <row r="60325" customHeight="1"/>
    <row r="60326" customHeight="1"/>
    <row r="60327" customHeight="1"/>
    <row r="60328" customHeight="1"/>
    <row r="60329" customHeight="1"/>
    <row r="60330" customHeight="1"/>
    <row r="60331" customHeight="1"/>
    <row r="60332" customHeight="1"/>
    <row r="60333" customHeight="1"/>
    <row r="60334" customHeight="1"/>
    <row r="60335" customHeight="1"/>
    <row r="60336" customHeight="1"/>
    <row r="60337" customHeight="1"/>
    <row r="60338" customHeight="1"/>
    <row r="60339" customHeight="1"/>
    <row r="60340" customHeight="1"/>
    <row r="60341" customHeight="1"/>
    <row r="60342" customHeight="1"/>
    <row r="60343" customHeight="1"/>
    <row r="60344" customHeight="1"/>
    <row r="60345" customHeight="1"/>
    <row r="60346" customHeight="1"/>
    <row r="60347" customHeight="1"/>
    <row r="60348" customHeight="1"/>
    <row r="60349" customHeight="1"/>
    <row r="60350" customHeight="1"/>
    <row r="60351" customHeight="1"/>
    <row r="60352" customHeight="1"/>
    <row r="60353" customHeight="1"/>
    <row r="60354" customHeight="1"/>
    <row r="60355" customHeight="1"/>
    <row r="60356" customHeight="1"/>
    <row r="60357" customHeight="1"/>
    <row r="60358" customHeight="1"/>
    <row r="60359" customHeight="1"/>
    <row r="60360" customHeight="1"/>
    <row r="60361" customHeight="1"/>
    <row r="60362" customHeight="1"/>
    <row r="60363" customHeight="1"/>
    <row r="60364" customHeight="1"/>
    <row r="60365" customHeight="1"/>
    <row r="60366" customHeight="1"/>
    <row r="60367" customHeight="1"/>
    <row r="60368" customHeight="1"/>
    <row r="60369" customHeight="1"/>
    <row r="60370" customHeight="1"/>
    <row r="60371" customHeight="1"/>
    <row r="60372" customHeight="1"/>
    <row r="60373" customHeight="1"/>
    <row r="60374" customHeight="1"/>
    <row r="60375" customHeight="1"/>
    <row r="60376" customHeight="1"/>
    <row r="60377" customHeight="1"/>
    <row r="60378" customHeight="1"/>
    <row r="60379" customHeight="1"/>
    <row r="60380" customHeight="1"/>
    <row r="60381" customHeight="1"/>
    <row r="60382" customHeight="1"/>
    <row r="60383" customHeight="1"/>
    <row r="60384" customHeight="1"/>
    <row r="60385" customHeight="1"/>
    <row r="60386" customHeight="1"/>
    <row r="60387" customHeight="1"/>
    <row r="60388" customHeight="1"/>
    <row r="60389" customHeight="1"/>
    <row r="60390" customHeight="1"/>
    <row r="60391" customHeight="1"/>
    <row r="60392" customHeight="1"/>
    <row r="60393" customHeight="1"/>
    <row r="60394" customHeight="1"/>
    <row r="60395" customHeight="1"/>
    <row r="60396" customHeight="1"/>
    <row r="60397" customHeight="1"/>
    <row r="60398" customHeight="1"/>
    <row r="60399" customHeight="1"/>
    <row r="60400" customHeight="1"/>
    <row r="60401" customHeight="1"/>
    <row r="60402" customHeight="1"/>
    <row r="60403" customHeight="1"/>
    <row r="60404" customHeight="1"/>
    <row r="60405" customHeight="1"/>
    <row r="60406" customHeight="1"/>
    <row r="60407" customHeight="1"/>
    <row r="60408" customHeight="1"/>
    <row r="60409" customHeight="1"/>
    <row r="60410" customHeight="1"/>
    <row r="60411" customHeight="1"/>
    <row r="60412" customHeight="1"/>
    <row r="60413" customHeight="1"/>
    <row r="60414" customHeight="1"/>
    <row r="60415" customHeight="1"/>
    <row r="60416" customHeight="1"/>
    <row r="60417" customHeight="1"/>
    <row r="60418" customHeight="1"/>
    <row r="60419" customHeight="1"/>
    <row r="60420" customHeight="1"/>
    <row r="60421" customHeight="1"/>
    <row r="60422" customHeight="1"/>
    <row r="60423" customHeight="1"/>
    <row r="60424" customHeight="1"/>
    <row r="60425" customHeight="1"/>
    <row r="60426" customHeight="1"/>
    <row r="60427" customHeight="1"/>
    <row r="60428" customHeight="1"/>
    <row r="60429" customHeight="1"/>
    <row r="60430" customHeight="1"/>
    <row r="60431" customHeight="1"/>
    <row r="60432" customHeight="1"/>
    <row r="60433" customHeight="1"/>
    <row r="60434" customHeight="1"/>
    <row r="60435" customHeight="1"/>
    <row r="60436" customHeight="1"/>
    <row r="60437" customHeight="1"/>
    <row r="60438" customHeight="1"/>
    <row r="60439" customHeight="1"/>
    <row r="60440" customHeight="1"/>
    <row r="60441" customHeight="1"/>
    <row r="60442" customHeight="1"/>
    <row r="60443" customHeight="1"/>
    <row r="60444" customHeight="1"/>
    <row r="60445" customHeight="1"/>
    <row r="60446" customHeight="1"/>
    <row r="60447" customHeight="1"/>
    <row r="60448" customHeight="1"/>
    <row r="60449" customHeight="1"/>
    <row r="60450" customHeight="1"/>
    <row r="60451" customHeight="1"/>
    <row r="60452" customHeight="1"/>
    <row r="60453" customHeight="1"/>
    <row r="60454" customHeight="1"/>
    <row r="60455" customHeight="1"/>
    <row r="60456" customHeight="1"/>
    <row r="60457" customHeight="1"/>
    <row r="60458" customHeight="1"/>
    <row r="60459" customHeight="1"/>
    <row r="60460" customHeight="1"/>
    <row r="60461" customHeight="1"/>
    <row r="60462" customHeight="1"/>
    <row r="60463" customHeight="1"/>
    <row r="60464" customHeight="1"/>
    <row r="60465" customHeight="1"/>
    <row r="60466" customHeight="1"/>
    <row r="60467" customHeight="1"/>
    <row r="60468" customHeight="1"/>
    <row r="60469" customHeight="1"/>
    <row r="60470" customHeight="1"/>
    <row r="60471" customHeight="1"/>
    <row r="60472" customHeight="1"/>
    <row r="60473" customHeight="1"/>
    <row r="60474" customHeight="1"/>
    <row r="60475" customHeight="1"/>
    <row r="60476" customHeight="1"/>
    <row r="60477" customHeight="1"/>
    <row r="60478" customHeight="1"/>
    <row r="60479" customHeight="1"/>
    <row r="60480" customHeight="1"/>
    <row r="60481" customHeight="1"/>
    <row r="60482" customHeight="1"/>
    <row r="60483" customHeight="1"/>
    <row r="60484" customHeight="1"/>
    <row r="60485" customHeight="1"/>
    <row r="60486" customHeight="1"/>
    <row r="60487" customHeight="1"/>
    <row r="60488" customHeight="1"/>
    <row r="60489" customHeight="1"/>
    <row r="60490" customHeight="1"/>
    <row r="60491" customHeight="1"/>
    <row r="60492" customHeight="1"/>
    <row r="60493" customHeight="1"/>
    <row r="60494" customHeight="1"/>
    <row r="60495" customHeight="1"/>
    <row r="60496" customHeight="1"/>
    <row r="60497" customHeight="1"/>
    <row r="60498" customHeight="1"/>
    <row r="60499" customHeight="1"/>
    <row r="60500" customHeight="1"/>
    <row r="60501" customHeight="1"/>
    <row r="60502" customHeight="1"/>
    <row r="60503" customHeight="1"/>
    <row r="60504" customHeight="1"/>
    <row r="60505" customHeight="1"/>
    <row r="60506" customHeight="1"/>
    <row r="60507" customHeight="1"/>
    <row r="60508" customHeight="1"/>
    <row r="60509" customHeight="1"/>
    <row r="60510" customHeight="1"/>
    <row r="60511" customHeight="1"/>
    <row r="60512" customHeight="1"/>
    <row r="60513" customHeight="1"/>
    <row r="60514" customHeight="1"/>
    <row r="60515" customHeight="1"/>
    <row r="60516" customHeight="1"/>
    <row r="60517" customHeight="1"/>
    <row r="60518" customHeight="1"/>
    <row r="60519" customHeight="1"/>
    <row r="60520" customHeight="1"/>
    <row r="60521" customHeight="1"/>
    <row r="60522" customHeight="1"/>
    <row r="60523" customHeight="1"/>
    <row r="60524" customHeight="1"/>
    <row r="60525" customHeight="1"/>
    <row r="60526" customHeight="1"/>
    <row r="60527" customHeight="1"/>
    <row r="60528" customHeight="1"/>
    <row r="60529" customHeight="1"/>
    <row r="60530" customHeight="1"/>
    <row r="60531" customHeight="1"/>
    <row r="60532" customHeight="1"/>
    <row r="60533" customHeight="1"/>
    <row r="60534" customHeight="1"/>
    <row r="60535" customHeight="1"/>
    <row r="60536" customHeight="1"/>
    <row r="60537" customHeight="1"/>
    <row r="60538" customHeight="1"/>
    <row r="60539" customHeight="1"/>
    <row r="60540" customHeight="1"/>
    <row r="60541" customHeight="1"/>
    <row r="60542" customHeight="1"/>
    <row r="60543" customHeight="1"/>
    <row r="60544" customHeight="1"/>
    <row r="60545" customHeight="1"/>
    <row r="60546" customHeight="1"/>
    <row r="60547" customHeight="1"/>
    <row r="60548" customHeight="1"/>
    <row r="60549" customHeight="1"/>
    <row r="60550" customHeight="1"/>
    <row r="60551" customHeight="1"/>
    <row r="60552" customHeight="1"/>
    <row r="60553" customHeight="1"/>
    <row r="60554" customHeight="1"/>
    <row r="60555" customHeight="1"/>
    <row r="60556" customHeight="1"/>
    <row r="60557" customHeight="1"/>
    <row r="60558" customHeight="1"/>
    <row r="60559" customHeight="1"/>
    <row r="60560" customHeight="1"/>
    <row r="60561" customHeight="1"/>
    <row r="60562" customHeight="1"/>
    <row r="60563" customHeight="1"/>
    <row r="60564" customHeight="1"/>
    <row r="60565" customHeight="1"/>
    <row r="60566" customHeight="1"/>
    <row r="60567" customHeight="1"/>
    <row r="60568" customHeight="1"/>
    <row r="60569" customHeight="1"/>
    <row r="60570" customHeight="1"/>
    <row r="60571" customHeight="1"/>
    <row r="60572" customHeight="1"/>
    <row r="60573" customHeight="1"/>
    <row r="60574" customHeight="1"/>
    <row r="60575" customHeight="1"/>
    <row r="60576" customHeight="1"/>
    <row r="60577" customHeight="1"/>
    <row r="60578" customHeight="1"/>
    <row r="60579" customHeight="1"/>
    <row r="60580" customHeight="1"/>
    <row r="60581" customHeight="1"/>
    <row r="60582" customHeight="1"/>
    <row r="60583" customHeight="1"/>
    <row r="60584" customHeight="1"/>
    <row r="60585" customHeight="1"/>
    <row r="60586" customHeight="1"/>
    <row r="60587" customHeight="1"/>
    <row r="60588" customHeight="1"/>
    <row r="60589" customHeight="1"/>
    <row r="60590" customHeight="1"/>
    <row r="60591" customHeight="1"/>
    <row r="60592" customHeight="1"/>
    <row r="60593" customHeight="1"/>
    <row r="60594" customHeight="1"/>
    <row r="60595" customHeight="1"/>
    <row r="60596" customHeight="1"/>
    <row r="60597" customHeight="1"/>
    <row r="60598" customHeight="1"/>
    <row r="60599" customHeight="1"/>
    <row r="60600" customHeight="1"/>
    <row r="60601" customHeight="1"/>
    <row r="60602" customHeight="1"/>
    <row r="60603" customHeight="1"/>
    <row r="60604" customHeight="1"/>
    <row r="60605" customHeight="1"/>
    <row r="60606" customHeight="1"/>
    <row r="60607" customHeight="1"/>
    <row r="60608" customHeight="1"/>
    <row r="60609" customHeight="1"/>
    <row r="60610" customHeight="1"/>
    <row r="60611" customHeight="1"/>
    <row r="60612" customHeight="1"/>
    <row r="60613" customHeight="1"/>
    <row r="60614" customHeight="1"/>
    <row r="60615" customHeight="1"/>
    <row r="60616" customHeight="1"/>
    <row r="60617" customHeight="1"/>
    <row r="60618" customHeight="1"/>
    <row r="60619" customHeight="1"/>
    <row r="60620" customHeight="1"/>
    <row r="60621" customHeight="1"/>
    <row r="60622" customHeight="1"/>
    <row r="60623" customHeight="1"/>
    <row r="60624" customHeight="1"/>
    <row r="60625" customHeight="1"/>
    <row r="60626" customHeight="1"/>
    <row r="60627" customHeight="1"/>
    <row r="60628" customHeight="1"/>
    <row r="60629" customHeight="1"/>
    <row r="60630" customHeight="1"/>
    <row r="60631" customHeight="1"/>
    <row r="60632" customHeight="1"/>
    <row r="60633" customHeight="1"/>
    <row r="60634" customHeight="1"/>
    <row r="60635" customHeight="1"/>
    <row r="60636" customHeight="1"/>
    <row r="60637" customHeight="1"/>
    <row r="60638" customHeight="1"/>
    <row r="60639" customHeight="1"/>
    <row r="60640" customHeight="1"/>
    <row r="60641" customHeight="1"/>
    <row r="60642" customHeight="1"/>
    <row r="60643" customHeight="1"/>
    <row r="60644" customHeight="1"/>
    <row r="60645" customHeight="1"/>
    <row r="60646" customHeight="1"/>
    <row r="60647" customHeight="1"/>
    <row r="60648" customHeight="1"/>
    <row r="60649" customHeight="1"/>
    <row r="60650" customHeight="1"/>
    <row r="60651" customHeight="1"/>
    <row r="60652" customHeight="1"/>
    <row r="60653" customHeight="1"/>
    <row r="60654" customHeight="1"/>
    <row r="60655" customHeight="1"/>
    <row r="60656" customHeight="1"/>
    <row r="60657" customHeight="1"/>
    <row r="60658" customHeight="1"/>
    <row r="60659" customHeight="1"/>
    <row r="60660" customHeight="1"/>
    <row r="60661" customHeight="1"/>
    <row r="60662" customHeight="1"/>
    <row r="60663" customHeight="1"/>
    <row r="60664" customHeight="1"/>
    <row r="60665" customHeight="1"/>
    <row r="60666" customHeight="1"/>
    <row r="60667" customHeight="1"/>
    <row r="60668" customHeight="1"/>
    <row r="60669" customHeight="1"/>
    <row r="60670" customHeight="1"/>
    <row r="60671" customHeight="1"/>
    <row r="60672" customHeight="1"/>
    <row r="60673" customHeight="1"/>
    <row r="60674" customHeight="1"/>
    <row r="60675" customHeight="1"/>
    <row r="60676" customHeight="1"/>
    <row r="60677" customHeight="1"/>
    <row r="60678" customHeight="1"/>
    <row r="60679" customHeight="1"/>
    <row r="60680" customHeight="1"/>
    <row r="60681" customHeight="1"/>
    <row r="60682" customHeight="1"/>
    <row r="60683" customHeight="1"/>
    <row r="60684" customHeight="1"/>
    <row r="60685" customHeight="1"/>
    <row r="60686" customHeight="1"/>
    <row r="60687" customHeight="1"/>
    <row r="60688" customHeight="1"/>
    <row r="60689" customHeight="1"/>
    <row r="60690" customHeight="1"/>
    <row r="60691" customHeight="1"/>
    <row r="60692" customHeight="1"/>
    <row r="60693" customHeight="1"/>
    <row r="60694" customHeight="1"/>
    <row r="60695" customHeight="1"/>
    <row r="60696" customHeight="1"/>
    <row r="60697" customHeight="1"/>
    <row r="60698" customHeight="1"/>
    <row r="60699" customHeight="1"/>
    <row r="60700" customHeight="1"/>
    <row r="60701" customHeight="1"/>
    <row r="60702" customHeight="1"/>
    <row r="60703" customHeight="1"/>
    <row r="60704" customHeight="1"/>
    <row r="60705" customHeight="1"/>
    <row r="60706" customHeight="1"/>
    <row r="60707" customHeight="1"/>
    <row r="60708" customHeight="1"/>
    <row r="60709" customHeight="1"/>
    <row r="60710" customHeight="1"/>
    <row r="60711" customHeight="1"/>
    <row r="60712" customHeight="1"/>
    <row r="60713" customHeight="1"/>
    <row r="60714" customHeight="1"/>
    <row r="60715" customHeight="1"/>
    <row r="60716" customHeight="1"/>
    <row r="60717" customHeight="1"/>
    <row r="60718" customHeight="1"/>
    <row r="60719" customHeight="1"/>
    <row r="60720" customHeight="1"/>
    <row r="60721" customHeight="1"/>
    <row r="60722" customHeight="1"/>
    <row r="60723" customHeight="1"/>
    <row r="60724" customHeight="1"/>
    <row r="60725" customHeight="1"/>
    <row r="60726" customHeight="1"/>
    <row r="60727" customHeight="1"/>
    <row r="60728" customHeight="1"/>
    <row r="60729" customHeight="1"/>
    <row r="60730" customHeight="1"/>
    <row r="60731" customHeight="1"/>
    <row r="60732" customHeight="1"/>
    <row r="60733" customHeight="1"/>
    <row r="60734" customHeight="1"/>
    <row r="60735" customHeight="1"/>
    <row r="60736" customHeight="1"/>
    <row r="60737" customHeight="1"/>
    <row r="60738" customHeight="1"/>
    <row r="60739" customHeight="1"/>
    <row r="60740" customHeight="1"/>
    <row r="60741" customHeight="1"/>
    <row r="60742" customHeight="1"/>
    <row r="60743" customHeight="1"/>
    <row r="60744" customHeight="1"/>
    <row r="60745" customHeight="1"/>
    <row r="60746" customHeight="1"/>
    <row r="60747" customHeight="1"/>
    <row r="60748" customHeight="1"/>
    <row r="60749" customHeight="1"/>
    <row r="60750" customHeight="1"/>
    <row r="60751" customHeight="1"/>
    <row r="60752" customHeight="1"/>
    <row r="60753" customHeight="1"/>
    <row r="60754" customHeight="1"/>
    <row r="60755" customHeight="1"/>
    <row r="60756" customHeight="1"/>
    <row r="60757" customHeight="1"/>
    <row r="60758" customHeight="1"/>
    <row r="60759" customHeight="1"/>
    <row r="60760" customHeight="1"/>
    <row r="60761" customHeight="1"/>
    <row r="60762" customHeight="1"/>
    <row r="60763" customHeight="1"/>
    <row r="60764" customHeight="1"/>
    <row r="60765" customHeight="1"/>
    <row r="60766" customHeight="1"/>
    <row r="60767" customHeight="1"/>
    <row r="60768" customHeight="1"/>
    <row r="60769" customHeight="1"/>
    <row r="60770" customHeight="1"/>
    <row r="60771" customHeight="1"/>
    <row r="60772" customHeight="1"/>
    <row r="60773" customHeight="1"/>
    <row r="60774" customHeight="1"/>
    <row r="60775" customHeight="1"/>
    <row r="60776" customHeight="1"/>
    <row r="60777" customHeight="1"/>
    <row r="60778" customHeight="1"/>
    <row r="60779" customHeight="1"/>
    <row r="60780" customHeight="1"/>
    <row r="60781" customHeight="1"/>
    <row r="60782" customHeight="1"/>
    <row r="60783" customHeight="1"/>
    <row r="60784" customHeight="1"/>
    <row r="60785" customHeight="1"/>
    <row r="60786" customHeight="1"/>
    <row r="60787" customHeight="1"/>
    <row r="60788" customHeight="1"/>
    <row r="60789" customHeight="1"/>
    <row r="60790" customHeight="1"/>
    <row r="60791" customHeight="1"/>
    <row r="60792" customHeight="1"/>
    <row r="60793" customHeight="1"/>
    <row r="60794" customHeight="1"/>
    <row r="60795" customHeight="1"/>
    <row r="60796" customHeight="1"/>
    <row r="60797" customHeight="1"/>
    <row r="60798" customHeight="1"/>
    <row r="60799" customHeight="1"/>
    <row r="60800" customHeight="1"/>
    <row r="60801" customHeight="1"/>
    <row r="60802" customHeight="1"/>
    <row r="60803" customHeight="1"/>
    <row r="60804" customHeight="1"/>
    <row r="60805" customHeight="1"/>
    <row r="60806" customHeight="1"/>
    <row r="60807" customHeight="1"/>
    <row r="60808" customHeight="1"/>
    <row r="60809" customHeight="1"/>
    <row r="60810" customHeight="1"/>
    <row r="60811" customHeight="1"/>
    <row r="60812" customHeight="1"/>
    <row r="60813" customHeight="1"/>
    <row r="60814" customHeight="1"/>
    <row r="60815" customHeight="1"/>
    <row r="60816" customHeight="1"/>
    <row r="60817" customHeight="1"/>
    <row r="60818" customHeight="1"/>
    <row r="60819" customHeight="1"/>
    <row r="60820" customHeight="1"/>
    <row r="60821" customHeight="1"/>
    <row r="60822" customHeight="1"/>
    <row r="60823" customHeight="1"/>
    <row r="60824" customHeight="1"/>
    <row r="60825" customHeight="1"/>
    <row r="60826" customHeight="1"/>
    <row r="60827" customHeight="1"/>
    <row r="60828" customHeight="1"/>
    <row r="60829" customHeight="1"/>
    <row r="60830" customHeight="1"/>
    <row r="60831" customHeight="1"/>
    <row r="60832" customHeight="1"/>
    <row r="60833" customHeight="1"/>
    <row r="60834" customHeight="1"/>
    <row r="60835" customHeight="1"/>
    <row r="60836" customHeight="1"/>
    <row r="60837" customHeight="1"/>
    <row r="60838" customHeight="1"/>
    <row r="60839" customHeight="1"/>
    <row r="60840" customHeight="1"/>
    <row r="60841" customHeight="1"/>
    <row r="60842" customHeight="1"/>
    <row r="60843" customHeight="1"/>
    <row r="60844" customHeight="1"/>
    <row r="60845" customHeight="1"/>
    <row r="60846" customHeight="1"/>
    <row r="60847" customHeight="1"/>
    <row r="60848" customHeight="1"/>
    <row r="60849" customHeight="1"/>
    <row r="60850" customHeight="1"/>
    <row r="60851" customHeight="1"/>
    <row r="60852" customHeight="1"/>
    <row r="60853" customHeight="1"/>
    <row r="60854" customHeight="1"/>
    <row r="60855" customHeight="1"/>
    <row r="60856" customHeight="1"/>
    <row r="60857" customHeight="1"/>
    <row r="60858" customHeight="1"/>
    <row r="60859" customHeight="1"/>
    <row r="60860" customHeight="1"/>
    <row r="60861" customHeight="1"/>
    <row r="60862" customHeight="1"/>
    <row r="60863" customHeight="1"/>
    <row r="60864" customHeight="1"/>
    <row r="60865" customHeight="1"/>
    <row r="60866" customHeight="1"/>
    <row r="60867" customHeight="1"/>
    <row r="60868" customHeight="1"/>
    <row r="60869" customHeight="1"/>
    <row r="60870" customHeight="1"/>
    <row r="60871" customHeight="1"/>
    <row r="60872" customHeight="1"/>
    <row r="60873" customHeight="1"/>
    <row r="60874" customHeight="1"/>
    <row r="60875" customHeight="1"/>
    <row r="60876" customHeight="1"/>
    <row r="60877" customHeight="1"/>
    <row r="60878" customHeight="1"/>
    <row r="60879" customHeight="1"/>
    <row r="60880" customHeight="1"/>
    <row r="60881" customHeight="1"/>
    <row r="60882" customHeight="1"/>
    <row r="60883" customHeight="1"/>
    <row r="60884" customHeight="1"/>
    <row r="60885" customHeight="1"/>
    <row r="60886" customHeight="1"/>
    <row r="60887" customHeight="1"/>
    <row r="60888" customHeight="1"/>
    <row r="60889" customHeight="1"/>
    <row r="60890" customHeight="1"/>
    <row r="60891" customHeight="1"/>
    <row r="60892" customHeight="1"/>
    <row r="60893" customHeight="1"/>
    <row r="60894" customHeight="1"/>
    <row r="60895" customHeight="1"/>
    <row r="60896" customHeight="1"/>
    <row r="60897" customHeight="1"/>
    <row r="60898" customHeight="1"/>
    <row r="60899" customHeight="1"/>
    <row r="60900" customHeight="1"/>
    <row r="60901" customHeight="1"/>
    <row r="60902" customHeight="1"/>
    <row r="60903" customHeight="1"/>
    <row r="60904" customHeight="1"/>
    <row r="60905" customHeight="1"/>
    <row r="60906" customHeight="1"/>
    <row r="60907" customHeight="1"/>
    <row r="60908" customHeight="1"/>
    <row r="60909" customHeight="1"/>
    <row r="60910" customHeight="1"/>
    <row r="60911" customHeight="1"/>
    <row r="60912" customHeight="1"/>
    <row r="60913" customHeight="1"/>
    <row r="60914" customHeight="1"/>
    <row r="60915" customHeight="1"/>
    <row r="60916" customHeight="1"/>
    <row r="60917" customHeight="1"/>
    <row r="60918" customHeight="1"/>
    <row r="60919" customHeight="1"/>
    <row r="60920" customHeight="1"/>
    <row r="60921" customHeight="1"/>
    <row r="60922" customHeight="1"/>
    <row r="60923" customHeight="1"/>
    <row r="60924" customHeight="1"/>
    <row r="60925" customHeight="1"/>
    <row r="60926" customHeight="1"/>
    <row r="60927" customHeight="1"/>
    <row r="60928" customHeight="1"/>
    <row r="60929" customHeight="1"/>
    <row r="60930" customHeight="1"/>
    <row r="60931" customHeight="1"/>
    <row r="60932" customHeight="1"/>
    <row r="60933" customHeight="1"/>
    <row r="60934" customHeight="1"/>
    <row r="60935" customHeight="1"/>
    <row r="60936" customHeight="1"/>
    <row r="60937" customHeight="1"/>
    <row r="60938" customHeight="1"/>
    <row r="60939" customHeight="1"/>
    <row r="60940" customHeight="1"/>
    <row r="60941" customHeight="1"/>
    <row r="60942" customHeight="1"/>
    <row r="60943" customHeight="1"/>
    <row r="60944" customHeight="1"/>
    <row r="60945" customHeight="1"/>
    <row r="60946" customHeight="1"/>
    <row r="60947" customHeight="1"/>
    <row r="60948" customHeight="1"/>
    <row r="60949" customHeight="1"/>
    <row r="60950" customHeight="1"/>
    <row r="60951" customHeight="1"/>
    <row r="60952" customHeight="1"/>
    <row r="60953" customHeight="1"/>
    <row r="60954" customHeight="1"/>
    <row r="60955" customHeight="1"/>
    <row r="60956" customHeight="1"/>
    <row r="60957" customHeight="1"/>
    <row r="60958" customHeight="1"/>
    <row r="60959" customHeight="1"/>
    <row r="60960" customHeight="1"/>
    <row r="60961" customHeight="1"/>
    <row r="60962" customHeight="1"/>
    <row r="60963" customHeight="1"/>
    <row r="60964" customHeight="1"/>
    <row r="60965" customHeight="1"/>
    <row r="60966" customHeight="1"/>
    <row r="60967" customHeight="1"/>
    <row r="60968" customHeight="1"/>
    <row r="60969" customHeight="1"/>
    <row r="60970" customHeight="1"/>
    <row r="60971" customHeight="1"/>
    <row r="60972" customHeight="1"/>
    <row r="60973" customHeight="1"/>
    <row r="60974" customHeight="1"/>
    <row r="60975" customHeight="1"/>
    <row r="60976" customHeight="1"/>
    <row r="60977" customHeight="1"/>
    <row r="60978" customHeight="1"/>
    <row r="60979" customHeight="1"/>
    <row r="60980" customHeight="1"/>
    <row r="60981" customHeight="1"/>
    <row r="60982" customHeight="1"/>
    <row r="60983" customHeight="1"/>
    <row r="60984" customHeight="1"/>
    <row r="60985" customHeight="1"/>
    <row r="60986" customHeight="1"/>
    <row r="60987" customHeight="1"/>
    <row r="60988" customHeight="1"/>
    <row r="60989" customHeight="1"/>
    <row r="60990" customHeight="1"/>
    <row r="60991" customHeight="1"/>
    <row r="60992" customHeight="1"/>
    <row r="60993" customHeight="1"/>
    <row r="60994" customHeight="1"/>
    <row r="60995" customHeight="1"/>
    <row r="60996" customHeight="1"/>
    <row r="60997" customHeight="1"/>
    <row r="60998" customHeight="1"/>
    <row r="60999" customHeight="1"/>
    <row r="61000" customHeight="1"/>
    <row r="61001" customHeight="1"/>
    <row r="61002" customHeight="1"/>
    <row r="61003" customHeight="1"/>
    <row r="61004" customHeight="1"/>
    <row r="61005" customHeight="1"/>
    <row r="61006" customHeight="1"/>
    <row r="61007" customHeight="1"/>
    <row r="61008" customHeight="1"/>
    <row r="61009" customHeight="1"/>
    <row r="61010" customHeight="1"/>
    <row r="61011" customHeight="1"/>
    <row r="61012" customHeight="1"/>
    <row r="61013" customHeight="1"/>
    <row r="61014" customHeight="1"/>
    <row r="61015" customHeight="1"/>
    <row r="61016" customHeight="1"/>
    <row r="61017" customHeight="1"/>
    <row r="61018" customHeight="1"/>
    <row r="61019" customHeight="1"/>
    <row r="61020" customHeight="1"/>
    <row r="61021" customHeight="1"/>
    <row r="61022" customHeight="1"/>
    <row r="61023" customHeight="1"/>
    <row r="61024" customHeight="1"/>
    <row r="61025" customHeight="1"/>
    <row r="61026" customHeight="1"/>
    <row r="61027" customHeight="1"/>
    <row r="61028" customHeight="1"/>
    <row r="61029" customHeight="1"/>
    <row r="61030" customHeight="1"/>
    <row r="61031" customHeight="1"/>
    <row r="61032" customHeight="1"/>
    <row r="61033" customHeight="1"/>
    <row r="61034" customHeight="1"/>
    <row r="61035" customHeight="1"/>
    <row r="61036" customHeight="1"/>
    <row r="61037" customHeight="1"/>
    <row r="61038" customHeight="1"/>
    <row r="61039" customHeight="1"/>
    <row r="61040" customHeight="1"/>
    <row r="61041" customHeight="1"/>
    <row r="61042" customHeight="1"/>
    <row r="61043" customHeight="1"/>
    <row r="61044" customHeight="1"/>
    <row r="61045" customHeight="1"/>
    <row r="61046" customHeight="1"/>
    <row r="61047" customHeight="1"/>
    <row r="61048" customHeight="1"/>
    <row r="61049" customHeight="1"/>
    <row r="61050" customHeight="1"/>
    <row r="61051" customHeight="1"/>
    <row r="61052" customHeight="1"/>
    <row r="61053" customHeight="1"/>
    <row r="61054" customHeight="1"/>
    <row r="61055" customHeight="1"/>
    <row r="61056" customHeight="1"/>
    <row r="61057" customHeight="1"/>
    <row r="61058" customHeight="1"/>
    <row r="61059" customHeight="1"/>
    <row r="61060" customHeight="1"/>
    <row r="61061" customHeight="1"/>
    <row r="61062" customHeight="1"/>
    <row r="61063" customHeight="1"/>
    <row r="61064" customHeight="1"/>
    <row r="61065" customHeight="1"/>
    <row r="61066" customHeight="1"/>
    <row r="61067" customHeight="1"/>
    <row r="61068" customHeight="1"/>
    <row r="61069" customHeight="1"/>
    <row r="61070" customHeight="1"/>
    <row r="61071" customHeight="1"/>
    <row r="61072" customHeight="1"/>
    <row r="61073" customHeight="1"/>
    <row r="61074" customHeight="1"/>
    <row r="61075" customHeight="1"/>
    <row r="61076" customHeight="1"/>
    <row r="61077" customHeight="1"/>
    <row r="61078" customHeight="1"/>
    <row r="61079" customHeight="1"/>
    <row r="61080" customHeight="1"/>
    <row r="61081" customHeight="1"/>
    <row r="61082" customHeight="1"/>
    <row r="61083" customHeight="1"/>
    <row r="61084" customHeight="1"/>
    <row r="61085" customHeight="1"/>
    <row r="61086" customHeight="1"/>
    <row r="61087" customHeight="1"/>
    <row r="61088" customHeight="1"/>
    <row r="61089" customHeight="1"/>
    <row r="61090" customHeight="1"/>
    <row r="61091" customHeight="1"/>
    <row r="61092" customHeight="1"/>
    <row r="61093" customHeight="1"/>
    <row r="61094" customHeight="1"/>
    <row r="61095" customHeight="1"/>
    <row r="61096" customHeight="1"/>
    <row r="61097" customHeight="1"/>
    <row r="61098" customHeight="1"/>
    <row r="61099" customHeight="1"/>
    <row r="61100" customHeight="1"/>
    <row r="61101" customHeight="1"/>
    <row r="61102" customHeight="1"/>
    <row r="61103" customHeight="1"/>
    <row r="61104" customHeight="1"/>
    <row r="61105" customHeight="1"/>
    <row r="61106" customHeight="1"/>
    <row r="61107" customHeight="1"/>
    <row r="61108" customHeight="1"/>
    <row r="61109" customHeight="1"/>
    <row r="61110" customHeight="1"/>
    <row r="61111" customHeight="1"/>
    <row r="61112" customHeight="1"/>
    <row r="61113" customHeight="1"/>
    <row r="61114" customHeight="1"/>
    <row r="61115" customHeight="1"/>
    <row r="61116" customHeight="1"/>
    <row r="61117" customHeight="1"/>
    <row r="61118" customHeight="1"/>
    <row r="61119" customHeight="1"/>
    <row r="61120" customHeight="1"/>
    <row r="61121" customHeight="1"/>
    <row r="61122" customHeight="1"/>
    <row r="61123" customHeight="1"/>
    <row r="61124" customHeight="1"/>
    <row r="61125" customHeight="1"/>
    <row r="61126" customHeight="1"/>
    <row r="61127" customHeight="1"/>
    <row r="61128" customHeight="1"/>
    <row r="61129" customHeight="1"/>
    <row r="61130" customHeight="1"/>
    <row r="61131" customHeight="1"/>
    <row r="61132" customHeight="1"/>
    <row r="61133" customHeight="1"/>
    <row r="61134" customHeight="1"/>
    <row r="61135" customHeight="1"/>
    <row r="61136" customHeight="1"/>
    <row r="61137" customHeight="1"/>
    <row r="61138" customHeight="1"/>
    <row r="61139" customHeight="1"/>
    <row r="61140" customHeight="1"/>
    <row r="61141" customHeight="1"/>
    <row r="61142" customHeight="1"/>
    <row r="61143" customHeight="1"/>
    <row r="61144" customHeight="1"/>
    <row r="61145" customHeight="1"/>
    <row r="61146" customHeight="1"/>
    <row r="61147" customHeight="1"/>
    <row r="61148" customHeight="1"/>
    <row r="61149" customHeight="1"/>
    <row r="61150" customHeight="1"/>
    <row r="61151" customHeight="1"/>
    <row r="61152" customHeight="1"/>
    <row r="61153" customHeight="1"/>
    <row r="61154" customHeight="1"/>
    <row r="61155" customHeight="1"/>
    <row r="61156" customHeight="1"/>
    <row r="61157" customHeight="1"/>
    <row r="61158" customHeight="1"/>
    <row r="61159" customHeight="1"/>
    <row r="61160" customHeight="1"/>
    <row r="61161" customHeight="1"/>
    <row r="61162" customHeight="1"/>
    <row r="61163" customHeight="1"/>
    <row r="61164" customHeight="1"/>
    <row r="61165" customHeight="1"/>
    <row r="61166" customHeight="1"/>
    <row r="61167" customHeight="1"/>
    <row r="61168" customHeight="1"/>
    <row r="61169" customHeight="1"/>
    <row r="61170" customHeight="1"/>
    <row r="61171" customHeight="1"/>
    <row r="61172" customHeight="1"/>
    <row r="61173" customHeight="1"/>
    <row r="61174" customHeight="1"/>
    <row r="61175" customHeight="1"/>
    <row r="61176" customHeight="1"/>
    <row r="61177" customHeight="1"/>
    <row r="61178" customHeight="1"/>
    <row r="61179" customHeight="1"/>
    <row r="61180" customHeight="1"/>
    <row r="61181" customHeight="1"/>
    <row r="61182" customHeight="1"/>
    <row r="61183" customHeight="1"/>
    <row r="61184" customHeight="1"/>
    <row r="61185" customHeight="1"/>
    <row r="61186" customHeight="1"/>
    <row r="61187" customHeight="1"/>
    <row r="61188" customHeight="1"/>
    <row r="61189" customHeight="1"/>
    <row r="61190" customHeight="1"/>
    <row r="61191" customHeight="1"/>
    <row r="61192" customHeight="1"/>
    <row r="61193" customHeight="1"/>
    <row r="61194" customHeight="1"/>
    <row r="61195" customHeight="1"/>
    <row r="61196" customHeight="1"/>
    <row r="61197" customHeight="1"/>
    <row r="61198" customHeight="1"/>
    <row r="61199" customHeight="1"/>
    <row r="61200" customHeight="1"/>
    <row r="61201" customHeight="1"/>
    <row r="61202" customHeight="1"/>
    <row r="61203" customHeight="1"/>
    <row r="61204" customHeight="1"/>
    <row r="61205" customHeight="1"/>
    <row r="61206" customHeight="1"/>
    <row r="61207" customHeight="1"/>
    <row r="61208" customHeight="1"/>
    <row r="61209" customHeight="1"/>
    <row r="61210" customHeight="1"/>
    <row r="61211" customHeight="1"/>
    <row r="61212" customHeight="1"/>
    <row r="61213" customHeight="1"/>
    <row r="61214" customHeight="1"/>
    <row r="61215" customHeight="1"/>
    <row r="61216" customHeight="1"/>
    <row r="61217" customHeight="1"/>
    <row r="61218" customHeight="1"/>
    <row r="61219" customHeight="1"/>
    <row r="61220" customHeight="1"/>
    <row r="61221" customHeight="1"/>
    <row r="61222" customHeight="1"/>
    <row r="61223" customHeight="1"/>
    <row r="61224" customHeight="1"/>
    <row r="61225" customHeight="1"/>
    <row r="61226" customHeight="1"/>
    <row r="61227" customHeight="1"/>
    <row r="61228" customHeight="1"/>
    <row r="61229" customHeight="1"/>
    <row r="61230" customHeight="1"/>
    <row r="61231" customHeight="1"/>
    <row r="61232" customHeight="1"/>
    <row r="61233" customHeight="1"/>
    <row r="61234" customHeight="1"/>
    <row r="61235" customHeight="1"/>
    <row r="61236" customHeight="1"/>
    <row r="61237" customHeight="1"/>
    <row r="61238" customHeight="1"/>
    <row r="61239" customHeight="1"/>
    <row r="61240" customHeight="1"/>
    <row r="61241" customHeight="1"/>
    <row r="61242" customHeight="1"/>
    <row r="61243" customHeight="1"/>
    <row r="61244" customHeight="1"/>
    <row r="61245" customHeight="1"/>
    <row r="61246" customHeight="1"/>
    <row r="61247" customHeight="1"/>
    <row r="61248" customHeight="1"/>
    <row r="61249" customHeight="1"/>
    <row r="61250" customHeight="1"/>
    <row r="61251" customHeight="1"/>
    <row r="61252" customHeight="1"/>
    <row r="61253" customHeight="1"/>
    <row r="61254" customHeight="1"/>
    <row r="61255" customHeight="1"/>
    <row r="61256" customHeight="1"/>
    <row r="61257" customHeight="1"/>
    <row r="61258" customHeight="1"/>
    <row r="61259" customHeight="1"/>
    <row r="61260" customHeight="1"/>
    <row r="61261" customHeight="1"/>
    <row r="61262" customHeight="1"/>
    <row r="61263" customHeight="1"/>
    <row r="61264" customHeight="1"/>
    <row r="61265" customHeight="1"/>
    <row r="61266" customHeight="1"/>
    <row r="61267" customHeight="1"/>
    <row r="61268" customHeight="1"/>
    <row r="61269" customHeight="1"/>
    <row r="61270" customHeight="1"/>
    <row r="61271" customHeight="1"/>
    <row r="61272" customHeight="1"/>
    <row r="61273" customHeight="1"/>
    <row r="61274" customHeight="1"/>
    <row r="61275" customHeight="1"/>
    <row r="61276" customHeight="1"/>
    <row r="61277" customHeight="1"/>
    <row r="61278" customHeight="1"/>
    <row r="61279" customHeight="1"/>
    <row r="61280" customHeight="1"/>
    <row r="61281" customHeight="1"/>
    <row r="61282" customHeight="1"/>
    <row r="61283" customHeight="1"/>
    <row r="61284" customHeight="1"/>
    <row r="61285" customHeight="1"/>
    <row r="61286" customHeight="1"/>
    <row r="61287" customHeight="1"/>
    <row r="61288" customHeight="1"/>
    <row r="61289" customHeight="1"/>
    <row r="61290" customHeight="1"/>
    <row r="61291" customHeight="1"/>
    <row r="61292" customHeight="1"/>
    <row r="61293" customHeight="1"/>
    <row r="61294" customHeight="1"/>
    <row r="61295" customHeight="1"/>
    <row r="61296" customHeight="1"/>
    <row r="61297" customHeight="1"/>
    <row r="61298" customHeight="1"/>
    <row r="61299" customHeight="1"/>
    <row r="61300" customHeight="1"/>
    <row r="61301" customHeight="1"/>
    <row r="61302" customHeight="1"/>
    <row r="61303" customHeight="1"/>
    <row r="61304" customHeight="1"/>
    <row r="61305" customHeight="1"/>
    <row r="61306" customHeight="1"/>
    <row r="61307" customHeight="1"/>
    <row r="61308" customHeight="1"/>
    <row r="61309" customHeight="1"/>
    <row r="61310" customHeight="1"/>
    <row r="61311" customHeight="1"/>
    <row r="61312" customHeight="1"/>
    <row r="61313" customHeight="1"/>
    <row r="61314" customHeight="1"/>
    <row r="61315" customHeight="1"/>
    <row r="61316" customHeight="1"/>
    <row r="61317" customHeight="1"/>
    <row r="61318" customHeight="1"/>
    <row r="61319" customHeight="1"/>
    <row r="61320" customHeight="1"/>
    <row r="61321" customHeight="1"/>
    <row r="61322" customHeight="1"/>
    <row r="61323" customHeight="1"/>
    <row r="61324" customHeight="1"/>
    <row r="61325" customHeight="1"/>
    <row r="61326" customHeight="1"/>
    <row r="61327" customHeight="1"/>
    <row r="61328" customHeight="1"/>
    <row r="61329" customHeight="1"/>
    <row r="61330" customHeight="1"/>
    <row r="61331" customHeight="1"/>
    <row r="61332" customHeight="1"/>
    <row r="61333" customHeight="1"/>
    <row r="61334" customHeight="1"/>
    <row r="61335" customHeight="1"/>
    <row r="61336" customHeight="1"/>
    <row r="61337" customHeight="1"/>
    <row r="61338" customHeight="1"/>
    <row r="61339" customHeight="1"/>
    <row r="61340" customHeight="1"/>
    <row r="61341" customHeight="1"/>
    <row r="61342" customHeight="1"/>
    <row r="61343" customHeight="1"/>
    <row r="61344" customHeight="1"/>
    <row r="61345" customHeight="1"/>
    <row r="61346" customHeight="1"/>
    <row r="61347" customHeight="1"/>
    <row r="61348" customHeight="1"/>
    <row r="61349" customHeight="1"/>
    <row r="61350" customHeight="1"/>
    <row r="61351" customHeight="1"/>
    <row r="61352" customHeight="1"/>
    <row r="61353" customHeight="1"/>
    <row r="61354" customHeight="1"/>
    <row r="61355" customHeight="1"/>
    <row r="61356" customHeight="1"/>
    <row r="61357" customHeight="1"/>
    <row r="61358" customHeight="1"/>
    <row r="61359" customHeight="1"/>
    <row r="61360" customHeight="1"/>
    <row r="61361" customHeight="1"/>
    <row r="61362" customHeight="1"/>
    <row r="61363" customHeight="1"/>
    <row r="61364" customHeight="1"/>
    <row r="61365" customHeight="1"/>
    <row r="61366" customHeight="1"/>
    <row r="61367" customHeight="1"/>
    <row r="61368" customHeight="1"/>
    <row r="61369" customHeight="1"/>
    <row r="61370" customHeight="1"/>
    <row r="61371" customHeight="1"/>
    <row r="61372" customHeight="1"/>
    <row r="61373" customHeight="1"/>
    <row r="61374" customHeight="1"/>
    <row r="61375" customHeight="1"/>
    <row r="61376" customHeight="1"/>
    <row r="61377" customHeight="1"/>
    <row r="61378" customHeight="1"/>
    <row r="61379" customHeight="1"/>
    <row r="61380" customHeight="1"/>
    <row r="61381" customHeight="1"/>
    <row r="61382" customHeight="1"/>
    <row r="61383" customHeight="1"/>
    <row r="61384" customHeight="1"/>
    <row r="61385" customHeight="1"/>
    <row r="61386" customHeight="1"/>
    <row r="61387" customHeight="1"/>
    <row r="61388" customHeight="1"/>
    <row r="61389" customHeight="1"/>
    <row r="61390" customHeight="1"/>
    <row r="61391" customHeight="1"/>
    <row r="61392" customHeight="1"/>
    <row r="61393" customHeight="1"/>
    <row r="61394" customHeight="1"/>
    <row r="61395" customHeight="1"/>
    <row r="61396" customHeight="1"/>
    <row r="61397" customHeight="1"/>
    <row r="61398" customHeight="1"/>
    <row r="61399" customHeight="1"/>
    <row r="61400" customHeight="1"/>
    <row r="61401" customHeight="1"/>
    <row r="61402" customHeight="1"/>
    <row r="61403" customHeight="1"/>
    <row r="61404" customHeight="1"/>
    <row r="61405" customHeight="1"/>
    <row r="61406" customHeight="1"/>
    <row r="61407" customHeight="1"/>
    <row r="61408" customHeight="1"/>
    <row r="61409" customHeight="1"/>
    <row r="61410" customHeight="1"/>
    <row r="61411" customHeight="1"/>
    <row r="61412" customHeight="1"/>
    <row r="61413" customHeight="1"/>
    <row r="61414" customHeight="1"/>
    <row r="61415" customHeight="1"/>
    <row r="61416" customHeight="1"/>
    <row r="61417" customHeight="1"/>
    <row r="61418" customHeight="1"/>
    <row r="61419" customHeight="1"/>
    <row r="61420" customHeight="1"/>
    <row r="61421" customHeight="1"/>
    <row r="61422" customHeight="1"/>
    <row r="61423" customHeight="1"/>
    <row r="61424" customHeight="1"/>
    <row r="61425" customHeight="1"/>
    <row r="61426" customHeight="1"/>
    <row r="61427" customHeight="1"/>
    <row r="61428" customHeight="1"/>
    <row r="61429" customHeight="1"/>
    <row r="61430" customHeight="1"/>
    <row r="61431" customHeight="1"/>
    <row r="61432" customHeight="1"/>
    <row r="61433" customHeight="1"/>
    <row r="61434" customHeight="1"/>
    <row r="61435" customHeight="1"/>
    <row r="61436" customHeight="1"/>
    <row r="61437" customHeight="1"/>
    <row r="61438" customHeight="1"/>
    <row r="61439" customHeight="1"/>
    <row r="61440" customHeight="1"/>
    <row r="61441" customHeight="1"/>
    <row r="61442" customHeight="1"/>
    <row r="61443" customHeight="1"/>
    <row r="61444" customHeight="1"/>
    <row r="61445" customHeight="1"/>
    <row r="61446" customHeight="1"/>
    <row r="61447" customHeight="1"/>
    <row r="61448" customHeight="1"/>
    <row r="61449" customHeight="1"/>
    <row r="61450" customHeight="1"/>
    <row r="61451" customHeight="1"/>
    <row r="61452" customHeight="1"/>
    <row r="61453" customHeight="1"/>
    <row r="61454" customHeight="1"/>
    <row r="61455" customHeight="1"/>
    <row r="61456" customHeight="1"/>
    <row r="61457" customHeight="1"/>
    <row r="61458" customHeight="1"/>
    <row r="61459" customHeight="1"/>
    <row r="61460" customHeight="1"/>
    <row r="61461" customHeight="1"/>
    <row r="61462" customHeight="1"/>
    <row r="61463" customHeight="1"/>
    <row r="61464" customHeight="1"/>
    <row r="61465" customHeight="1"/>
    <row r="61466" customHeight="1"/>
    <row r="61467" customHeight="1"/>
    <row r="61468" customHeight="1"/>
    <row r="61469" customHeight="1"/>
    <row r="61470" customHeight="1"/>
    <row r="61471" customHeight="1"/>
    <row r="61472" customHeight="1"/>
    <row r="61473" customHeight="1"/>
    <row r="61474" customHeight="1"/>
    <row r="61475" customHeight="1"/>
    <row r="61476" customHeight="1"/>
    <row r="61477" customHeight="1"/>
    <row r="61478" customHeight="1"/>
    <row r="61479" customHeight="1"/>
    <row r="61480" customHeight="1"/>
    <row r="61481" customHeight="1"/>
    <row r="61482" customHeight="1"/>
    <row r="61483" customHeight="1"/>
    <row r="61484" customHeight="1"/>
    <row r="61485" customHeight="1"/>
    <row r="61486" customHeight="1"/>
    <row r="61487" customHeight="1"/>
    <row r="61488" customHeight="1"/>
    <row r="61489" customHeight="1"/>
    <row r="61490" customHeight="1"/>
    <row r="61491" customHeight="1"/>
    <row r="61492" customHeight="1"/>
    <row r="61493" customHeight="1"/>
    <row r="61494" customHeight="1"/>
    <row r="61495" customHeight="1"/>
    <row r="61496" customHeight="1"/>
    <row r="61497" customHeight="1"/>
    <row r="61498" customHeight="1"/>
    <row r="61499" customHeight="1"/>
    <row r="61500" customHeight="1"/>
    <row r="61501" customHeight="1"/>
    <row r="61502" customHeight="1"/>
    <row r="61503" customHeight="1"/>
    <row r="61504" customHeight="1"/>
    <row r="61505" customHeight="1"/>
    <row r="61506" customHeight="1"/>
    <row r="61507" customHeight="1"/>
    <row r="61508" customHeight="1"/>
    <row r="61509" customHeight="1"/>
    <row r="61510" customHeight="1"/>
    <row r="61511" customHeight="1"/>
    <row r="61512" customHeight="1"/>
    <row r="61513" customHeight="1"/>
    <row r="61514" customHeight="1"/>
    <row r="61515" customHeight="1"/>
    <row r="61516" customHeight="1"/>
    <row r="61517" customHeight="1"/>
    <row r="61518" customHeight="1"/>
    <row r="61519" customHeight="1"/>
    <row r="61520" customHeight="1"/>
    <row r="61521" customHeight="1"/>
    <row r="61522" customHeight="1"/>
    <row r="61523" customHeight="1"/>
    <row r="61524" customHeight="1"/>
    <row r="61525" customHeight="1"/>
    <row r="61526" customHeight="1"/>
    <row r="61527" customHeight="1"/>
    <row r="61528" customHeight="1"/>
    <row r="61529" customHeight="1"/>
    <row r="61530" customHeight="1"/>
    <row r="61531" customHeight="1"/>
    <row r="61532" customHeight="1"/>
    <row r="61533" customHeight="1"/>
    <row r="61534" customHeight="1"/>
    <row r="61535" customHeight="1"/>
    <row r="61536" customHeight="1"/>
    <row r="61537" customHeight="1"/>
    <row r="61538" customHeight="1"/>
    <row r="61539" customHeight="1"/>
    <row r="61540" customHeight="1"/>
    <row r="61541" customHeight="1"/>
    <row r="61542" customHeight="1"/>
    <row r="61543" customHeight="1"/>
    <row r="61544" customHeight="1"/>
    <row r="61545" customHeight="1"/>
    <row r="61546" customHeight="1"/>
    <row r="61547" customHeight="1"/>
    <row r="61548" customHeight="1"/>
    <row r="61549" customHeight="1"/>
    <row r="61550" customHeight="1"/>
    <row r="61551" customHeight="1"/>
    <row r="61552" customHeight="1"/>
    <row r="61553" customHeight="1"/>
    <row r="61554" customHeight="1"/>
    <row r="61555" customHeight="1"/>
    <row r="61556" customHeight="1"/>
    <row r="61557" customHeight="1"/>
    <row r="61558" customHeight="1"/>
    <row r="61559" customHeight="1"/>
    <row r="61560" customHeight="1"/>
    <row r="61561" customHeight="1"/>
    <row r="61562" customHeight="1"/>
    <row r="61563" customHeight="1"/>
    <row r="61564" customHeight="1"/>
    <row r="61565" customHeight="1"/>
    <row r="61566" customHeight="1"/>
    <row r="61567" customHeight="1"/>
    <row r="61568" customHeight="1"/>
    <row r="61569" customHeight="1"/>
    <row r="61570" customHeight="1"/>
    <row r="61571" customHeight="1"/>
    <row r="61572" customHeight="1"/>
    <row r="61573" customHeight="1"/>
    <row r="61574" customHeight="1"/>
    <row r="61575" customHeight="1"/>
    <row r="61576" customHeight="1"/>
    <row r="61577" customHeight="1"/>
    <row r="61578" customHeight="1"/>
    <row r="61579" customHeight="1"/>
    <row r="61580" customHeight="1"/>
    <row r="61581" customHeight="1"/>
    <row r="61582" customHeight="1"/>
    <row r="61583" customHeight="1"/>
    <row r="61584" customHeight="1"/>
    <row r="61585" customHeight="1"/>
    <row r="61586" customHeight="1"/>
    <row r="61587" customHeight="1"/>
    <row r="61588" customHeight="1"/>
    <row r="61589" customHeight="1"/>
    <row r="61590" customHeight="1"/>
    <row r="61591" customHeight="1"/>
    <row r="61592" customHeight="1"/>
    <row r="61593" customHeight="1"/>
    <row r="61594" customHeight="1"/>
    <row r="61595" customHeight="1"/>
    <row r="61596" customHeight="1"/>
    <row r="61597" customHeight="1"/>
    <row r="61598" customHeight="1"/>
    <row r="61599" customHeight="1"/>
    <row r="61600" customHeight="1"/>
    <row r="61601" customHeight="1"/>
    <row r="61602" customHeight="1"/>
    <row r="61603" customHeight="1"/>
    <row r="61604" customHeight="1"/>
    <row r="61605" customHeight="1"/>
    <row r="61606" customHeight="1"/>
    <row r="61607" customHeight="1"/>
    <row r="61608" customHeight="1"/>
    <row r="61609" customHeight="1"/>
    <row r="61610" customHeight="1"/>
    <row r="61611" customHeight="1"/>
    <row r="61612" customHeight="1"/>
    <row r="61613" customHeight="1"/>
    <row r="61614" customHeight="1"/>
    <row r="61615" customHeight="1"/>
    <row r="61616" customHeight="1"/>
    <row r="61617" customHeight="1"/>
    <row r="61618" customHeight="1"/>
    <row r="61619" customHeight="1"/>
    <row r="61620" customHeight="1"/>
    <row r="61621" customHeight="1"/>
    <row r="61622" customHeight="1"/>
    <row r="61623" customHeight="1"/>
    <row r="61624" customHeight="1"/>
    <row r="61625" customHeight="1"/>
    <row r="61626" customHeight="1"/>
    <row r="61627" customHeight="1"/>
    <row r="61628" customHeight="1"/>
    <row r="61629" customHeight="1"/>
    <row r="61630" customHeight="1"/>
    <row r="61631" customHeight="1"/>
    <row r="61632" customHeight="1"/>
    <row r="61633" customHeight="1"/>
    <row r="61634" customHeight="1"/>
    <row r="61635" customHeight="1"/>
    <row r="61636" customHeight="1"/>
    <row r="61637" customHeight="1"/>
    <row r="61638" customHeight="1"/>
    <row r="61639" customHeight="1"/>
    <row r="61640" customHeight="1"/>
    <row r="61641" customHeight="1"/>
    <row r="61642" customHeight="1"/>
    <row r="61643" customHeight="1"/>
    <row r="61644" customHeight="1"/>
    <row r="61645" customHeight="1"/>
    <row r="61646" customHeight="1"/>
    <row r="61647" customHeight="1"/>
    <row r="61648" customHeight="1"/>
    <row r="61649" customHeight="1"/>
    <row r="61650" customHeight="1"/>
    <row r="61651" customHeight="1"/>
    <row r="61652" customHeight="1"/>
    <row r="61653" customHeight="1"/>
    <row r="61654" customHeight="1"/>
    <row r="61655" customHeight="1"/>
    <row r="61656" customHeight="1"/>
    <row r="61657" customHeight="1"/>
    <row r="61658" customHeight="1"/>
    <row r="61659" customHeight="1"/>
    <row r="61660" customHeight="1"/>
    <row r="61661" customHeight="1"/>
    <row r="61662" customHeight="1"/>
    <row r="61663" customHeight="1"/>
    <row r="61664" customHeight="1"/>
    <row r="61665" customHeight="1"/>
    <row r="61666" customHeight="1"/>
    <row r="61667" customHeight="1"/>
    <row r="61668" customHeight="1"/>
    <row r="61669" customHeight="1"/>
    <row r="61670" customHeight="1"/>
    <row r="61671" customHeight="1"/>
    <row r="61672" customHeight="1"/>
    <row r="61673" customHeight="1"/>
    <row r="61674" customHeight="1"/>
    <row r="61675" customHeight="1"/>
    <row r="61676" customHeight="1"/>
    <row r="61677" customHeight="1"/>
    <row r="61678" customHeight="1"/>
    <row r="61679" customHeight="1"/>
    <row r="61680" customHeight="1"/>
    <row r="61681" customHeight="1"/>
    <row r="61682" customHeight="1"/>
    <row r="61683" customHeight="1"/>
    <row r="61684" customHeight="1"/>
    <row r="61685" customHeight="1"/>
    <row r="61686" customHeight="1"/>
    <row r="61687" customHeight="1"/>
    <row r="61688" customHeight="1"/>
    <row r="61689" customHeight="1"/>
    <row r="61690" customHeight="1"/>
    <row r="61691" customHeight="1"/>
    <row r="61692" customHeight="1"/>
    <row r="61693" customHeight="1"/>
    <row r="61694" customHeight="1"/>
    <row r="61695" customHeight="1"/>
    <row r="61696" customHeight="1"/>
    <row r="61697" customHeight="1"/>
    <row r="61698" customHeight="1"/>
    <row r="61699" customHeight="1"/>
    <row r="61700" customHeight="1"/>
    <row r="61701" customHeight="1"/>
    <row r="61702" customHeight="1"/>
    <row r="61703" customHeight="1"/>
    <row r="61704" customHeight="1"/>
    <row r="61705" customHeight="1"/>
    <row r="61706" customHeight="1"/>
    <row r="61707" customHeight="1"/>
    <row r="61708" customHeight="1"/>
    <row r="61709" customHeight="1"/>
    <row r="61710" customHeight="1"/>
    <row r="61711" customHeight="1"/>
    <row r="61712" customHeight="1"/>
    <row r="61713" customHeight="1"/>
    <row r="61714" customHeight="1"/>
    <row r="61715" customHeight="1"/>
    <row r="61716" customHeight="1"/>
    <row r="61717" customHeight="1"/>
    <row r="61718" customHeight="1"/>
    <row r="61719" customHeight="1"/>
    <row r="61720" customHeight="1"/>
    <row r="61721" customHeight="1"/>
    <row r="61722" customHeight="1"/>
    <row r="61723" customHeight="1"/>
    <row r="61724" customHeight="1"/>
    <row r="61725" customHeight="1"/>
    <row r="61726" customHeight="1"/>
    <row r="61727" customHeight="1"/>
    <row r="61728" customHeight="1"/>
    <row r="61729" customHeight="1"/>
    <row r="61730" customHeight="1"/>
    <row r="61731" customHeight="1"/>
    <row r="61732" customHeight="1"/>
    <row r="61733" customHeight="1"/>
    <row r="61734" customHeight="1"/>
    <row r="61735" customHeight="1"/>
    <row r="61736" customHeight="1"/>
    <row r="61737" customHeight="1"/>
    <row r="61738" customHeight="1"/>
    <row r="61739" customHeight="1"/>
    <row r="61740" customHeight="1"/>
    <row r="61741" customHeight="1"/>
    <row r="61742" customHeight="1"/>
    <row r="61743" customHeight="1"/>
    <row r="61744" customHeight="1"/>
    <row r="61745" customHeight="1"/>
    <row r="61746" customHeight="1"/>
    <row r="61747" customHeight="1"/>
    <row r="61748" customHeight="1"/>
    <row r="61749" customHeight="1"/>
    <row r="61750" customHeight="1"/>
    <row r="61751" customHeight="1"/>
    <row r="61752" customHeight="1"/>
    <row r="61753" customHeight="1"/>
    <row r="61754" customHeight="1"/>
    <row r="61755" customHeight="1"/>
    <row r="61756" customHeight="1"/>
    <row r="61757" customHeight="1"/>
    <row r="61758" customHeight="1"/>
    <row r="61759" customHeight="1"/>
    <row r="61760" customHeight="1"/>
    <row r="61761" customHeight="1"/>
    <row r="61762" customHeight="1"/>
    <row r="61763" customHeight="1"/>
    <row r="61764" customHeight="1"/>
    <row r="61765" customHeight="1"/>
    <row r="61766" customHeight="1"/>
    <row r="61767" customHeight="1"/>
    <row r="61768" customHeight="1"/>
    <row r="61769" customHeight="1"/>
    <row r="61770" customHeight="1"/>
    <row r="61771" customHeight="1"/>
    <row r="61772" customHeight="1"/>
    <row r="61773" customHeight="1"/>
    <row r="61774" customHeight="1"/>
    <row r="61775" customHeight="1"/>
    <row r="61776" customHeight="1"/>
    <row r="61777" customHeight="1"/>
    <row r="61778" customHeight="1"/>
    <row r="61779" customHeight="1"/>
    <row r="61780" customHeight="1"/>
    <row r="61781" customHeight="1"/>
    <row r="61782" customHeight="1"/>
    <row r="61783" customHeight="1"/>
    <row r="61784" customHeight="1"/>
    <row r="61785" customHeight="1"/>
    <row r="61786" customHeight="1"/>
    <row r="61787" customHeight="1"/>
    <row r="61788" customHeight="1"/>
    <row r="61789" customHeight="1"/>
    <row r="61790" customHeight="1"/>
    <row r="61791" customHeight="1"/>
    <row r="61792" customHeight="1"/>
    <row r="61793" customHeight="1"/>
    <row r="61794" customHeight="1"/>
    <row r="61795" customHeight="1"/>
    <row r="61796" customHeight="1"/>
    <row r="61797" customHeight="1"/>
    <row r="61798" customHeight="1"/>
    <row r="61799" customHeight="1"/>
    <row r="61800" customHeight="1"/>
    <row r="61801" customHeight="1"/>
    <row r="61802" customHeight="1"/>
    <row r="61803" customHeight="1"/>
    <row r="61804" customHeight="1"/>
    <row r="61805" customHeight="1"/>
    <row r="61806" customHeight="1"/>
    <row r="61807" customHeight="1"/>
    <row r="61808" customHeight="1"/>
    <row r="61809" customHeight="1"/>
    <row r="61810" customHeight="1"/>
    <row r="61811" customHeight="1"/>
    <row r="61812" customHeight="1"/>
    <row r="61813" customHeight="1"/>
    <row r="61814" customHeight="1"/>
    <row r="61815" customHeight="1"/>
    <row r="61816" customHeight="1"/>
    <row r="61817" customHeight="1"/>
    <row r="61818" customHeight="1"/>
    <row r="61819" customHeight="1"/>
    <row r="61820" customHeight="1"/>
    <row r="61821" customHeight="1"/>
    <row r="61822" customHeight="1"/>
    <row r="61823" customHeight="1"/>
    <row r="61824" customHeight="1"/>
    <row r="61825" customHeight="1"/>
    <row r="61826" customHeight="1"/>
    <row r="61827" customHeight="1"/>
    <row r="61828" customHeight="1"/>
    <row r="61829" customHeight="1"/>
    <row r="61830" customHeight="1"/>
    <row r="61831" customHeight="1"/>
    <row r="61832" customHeight="1"/>
    <row r="61833" customHeight="1"/>
    <row r="61834" customHeight="1"/>
    <row r="61835" customHeight="1"/>
    <row r="61836" customHeight="1"/>
    <row r="61837" customHeight="1"/>
    <row r="61838" customHeight="1"/>
    <row r="61839" customHeight="1"/>
    <row r="61840" customHeight="1"/>
    <row r="61841" customHeight="1"/>
    <row r="61842" customHeight="1"/>
    <row r="61843" customHeight="1"/>
    <row r="61844" customHeight="1"/>
    <row r="61845" customHeight="1"/>
    <row r="61846" customHeight="1"/>
    <row r="61847" customHeight="1"/>
    <row r="61848" customHeight="1"/>
    <row r="61849" customHeight="1"/>
    <row r="61850" customHeight="1"/>
    <row r="61851" customHeight="1"/>
    <row r="61852" customHeight="1"/>
    <row r="61853" customHeight="1"/>
    <row r="61854" customHeight="1"/>
    <row r="61855" customHeight="1"/>
    <row r="61856" customHeight="1"/>
    <row r="61857" customHeight="1"/>
    <row r="61858" customHeight="1"/>
    <row r="61859" customHeight="1"/>
    <row r="61860" customHeight="1"/>
    <row r="61861" customHeight="1"/>
    <row r="61862" customHeight="1"/>
    <row r="61863" customHeight="1"/>
    <row r="61864" customHeight="1"/>
    <row r="61865" customHeight="1"/>
    <row r="61866" customHeight="1"/>
    <row r="61867" customHeight="1"/>
    <row r="61868" customHeight="1"/>
    <row r="61869" customHeight="1"/>
    <row r="61870" customHeight="1"/>
    <row r="61871" customHeight="1"/>
    <row r="61872" customHeight="1"/>
    <row r="61873" customHeight="1"/>
    <row r="61874" customHeight="1"/>
    <row r="61875" customHeight="1"/>
    <row r="61876" customHeight="1"/>
    <row r="61877" customHeight="1"/>
    <row r="61878" customHeight="1"/>
    <row r="61879" customHeight="1"/>
    <row r="61880" customHeight="1"/>
    <row r="61881" customHeight="1"/>
    <row r="61882" customHeight="1"/>
    <row r="61883" customHeight="1"/>
    <row r="61884" customHeight="1"/>
    <row r="61885" customHeight="1"/>
    <row r="61886" customHeight="1"/>
    <row r="61887" customHeight="1"/>
    <row r="61888" customHeight="1"/>
    <row r="61889" customHeight="1"/>
    <row r="61890" customHeight="1"/>
    <row r="61891" customHeight="1"/>
    <row r="61892" customHeight="1"/>
    <row r="61893" customHeight="1"/>
    <row r="61894" customHeight="1"/>
    <row r="61895" customHeight="1"/>
    <row r="61896" customHeight="1"/>
    <row r="61897" customHeight="1"/>
    <row r="61898" customHeight="1"/>
    <row r="61899" customHeight="1"/>
    <row r="61900" customHeight="1"/>
    <row r="61901" customHeight="1"/>
    <row r="61902" customHeight="1"/>
    <row r="61903" customHeight="1"/>
    <row r="61904" customHeight="1"/>
    <row r="61905" customHeight="1"/>
    <row r="61906" customHeight="1"/>
    <row r="61907" customHeight="1"/>
    <row r="61908" customHeight="1"/>
    <row r="61909" customHeight="1"/>
    <row r="61910" customHeight="1"/>
    <row r="61911" customHeight="1"/>
    <row r="61912" customHeight="1"/>
    <row r="61913" customHeight="1"/>
    <row r="61914" customHeight="1"/>
    <row r="61915" customHeight="1"/>
    <row r="61916" customHeight="1"/>
    <row r="61917" customHeight="1"/>
    <row r="61918" customHeight="1"/>
    <row r="61919" customHeight="1"/>
    <row r="61920" customHeight="1"/>
    <row r="61921" customHeight="1"/>
    <row r="61922" customHeight="1"/>
    <row r="61923" customHeight="1"/>
    <row r="61924" customHeight="1"/>
    <row r="61925" customHeight="1"/>
    <row r="61926" customHeight="1"/>
    <row r="61927" customHeight="1"/>
    <row r="61928" customHeight="1"/>
    <row r="61929" customHeight="1"/>
    <row r="61930" customHeight="1"/>
    <row r="61931" customHeight="1"/>
    <row r="61932" customHeight="1"/>
    <row r="61933" customHeight="1"/>
    <row r="61934" customHeight="1"/>
    <row r="61935" customHeight="1"/>
    <row r="61936" customHeight="1"/>
    <row r="61937" customHeight="1"/>
    <row r="61938" customHeight="1"/>
    <row r="61939" customHeight="1"/>
    <row r="61940" customHeight="1"/>
    <row r="61941" customHeight="1"/>
    <row r="61942" customHeight="1"/>
    <row r="61943" customHeight="1"/>
    <row r="61944" customHeight="1"/>
    <row r="61945" customHeight="1"/>
    <row r="61946" customHeight="1"/>
    <row r="61947" customHeight="1"/>
    <row r="61948" customHeight="1"/>
    <row r="61949" customHeight="1"/>
    <row r="61950" customHeight="1"/>
    <row r="61951" customHeight="1"/>
    <row r="61952" customHeight="1"/>
    <row r="61953" customHeight="1"/>
    <row r="61954" customHeight="1"/>
    <row r="61955" customHeight="1"/>
    <row r="61956" customHeight="1"/>
    <row r="61957" customHeight="1"/>
    <row r="61958" customHeight="1"/>
    <row r="61959" customHeight="1"/>
    <row r="61960" customHeight="1"/>
    <row r="61961" customHeight="1"/>
    <row r="61962" customHeight="1"/>
    <row r="61963" customHeight="1"/>
    <row r="61964" customHeight="1"/>
    <row r="61965" customHeight="1"/>
    <row r="61966" customHeight="1"/>
    <row r="61967" customHeight="1"/>
    <row r="61968" customHeight="1"/>
    <row r="61969" customHeight="1"/>
    <row r="61970" customHeight="1"/>
    <row r="61971" customHeight="1"/>
    <row r="61972" customHeight="1"/>
    <row r="61973" customHeight="1"/>
    <row r="61974" customHeight="1"/>
    <row r="61975" customHeight="1"/>
    <row r="61976" customHeight="1"/>
    <row r="61977" customHeight="1"/>
    <row r="61978" customHeight="1"/>
    <row r="61979" customHeight="1"/>
    <row r="61980" customHeight="1"/>
    <row r="61981" customHeight="1"/>
    <row r="61982" customHeight="1"/>
    <row r="61983" customHeight="1"/>
    <row r="61984" customHeight="1"/>
    <row r="61985" customHeight="1"/>
    <row r="61986" customHeight="1"/>
    <row r="61987" customHeight="1"/>
    <row r="61988" customHeight="1"/>
    <row r="61989" customHeight="1"/>
    <row r="61990" customHeight="1"/>
    <row r="61991" customHeight="1"/>
    <row r="61992" customHeight="1"/>
    <row r="61993" customHeight="1"/>
    <row r="61994" customHeight="1"/>
    <row r="61995" customHeight="1"/>
    <row r="61996" customHeight="1"/>
    <row r="61997" customHeight="1"/>
    <row r="61998" customHeight="1"/>
    <row r="61999" customHeight="1"/>
    <row r="62000" customHeight="1"/>
    <row r="62001" customHeight="1"/>
    <row r="62002" customHeight="1"/>
    <row r="62003" customHeight="1"/>
    <row r="62004" customHeight="1"/>
    <row r="62005" customHeight="1"/>
    <row r="62006" customHeight="1"/>
    <row r="62007" customHeight="1"/>
    <row r="62008" customHeight="1"/>
    <row r="62009" customHeight="1"/>
    <row r="62010" customHeight="1"/>
    <row r="62011" customHeight="1"/>
    <row r="62012" customHeight="1"/>
    <row r="62013" customHeight="1"/>
    <row r="62014" customHeight="1"/>
    <row r="62015" customHeight="1"/>
    <row r="62016" customHeight="1"/>
    <row r="62017" customHeight="1"/>
    <row r="62018" customHeight="1"/>
    <row r="62019" customHeight="1"/>
    <row r="62020" customHeight="1"/>
    <row r="62021" customHeight="1"/>
    <row r="62022" customHeight="1"/>
    <row r="62023" customHeight="1"/>
    <row r="62024" customHeight="1"/>
    <row r="62025" customHeight="1"/>
    <row r="62026" customHeight="1"/>
    <row r="62027" customHeight="1"/>
    <row r="62028" customHeight="1"/>
    <row r="62029" customHeight="1"/>
    <row r="62030" customHeight="1"/>
    <row r="62031" customHeight="1"/>
    <row r="62032" customHeight="1"/>
    <row r="62033" customHeight="1"/>
    <row r="62034" customHeight="1"/>
    <row r="62035" customHeight="1"/>
    <row r="62036" customHeight="1"/>
    <row r="62037" customHeight="1"/>
    <row r="62038" customHeight="1"/>
    <row r="62039" customHeight="1"/>
    <row r="62040" customHeight="1"/>
    <row r="62041" customHeight="1"/>
    <row r="62042" customHeight="1"/>
    <row r="62043" customHeight="1"/>
    <row r="62044" customHeight="1"/>
    <row r="62045" customHeight="1"/>
    <row r="62046" customHeight="1"/>
    <row r="62047" customHeight="1"/>
    <row r="62048" customHeight="1"/>
    <row r="62049" customHeight="1"/>
    <row r="62050" customHeight="1"/>
    <row r="62051" customHeight="1"/>
    <row r="62052" customHeight="1"/>
    <row r="62053" customHeight="1"/>
    <row r="62054" customHeight="1"/>
    <row r="62055" customHeight="1"/>
    <row r="62056" customHeight="1"/>
    <row r="62057" customHeight="1"/>
    <row r="62058" customHeight="1"/>
    <row r="62059" customHeight="1"/>
    <row r="62060" customHeight="1"/>
    <row r="62061" customHeight="1"/>
    <row r="62062" customHeight="1"/>
    <row r="62063" customHeight="1"/>
    <row r="62064" customHeight="1"/>
    <row r="62065" customHeight="1"/>
    <row r="62066" customHeight="1"/>
    <row r="62067" customHeight="1"/>
    <row r="62068" customHeight="1"/>
    <row r="62069" customHeight="1"/>
    <row r="62070" customHeight="1"/>
    <row r="62071" customHeight="1"/>
    <row r="62072" customHeight="1"/>
    <row r="62073" customHeight="1"/>
    <row r="62074" customHeight="1"/>
    <row r="62075" customHeight="1"/>
    <row r="62076" customHeight="1"/>
    <row r="62077" customHeight="1"/>
    <row r="62078" customHeight="1"/>
    <row r="62079" customHeight="1"/>
    <row r="62080" customHeight="1"/>
    <row r="62081" customHeight="1"/>
    <row r="62082" customHeight="1"/>
    <row r="62083" customHeight="1"/>
    <row r="62084" customHeight="1"/>
    <row r="62085" customHeight="1"/>
    <row r="62086" customHeight="1"/>
    <row r="62087" customHeight="1"/>
    <row r="62088" customHeight="1"/>
    <row r="62089" customHeight="1"/>
    <row r="62090" customHeight="1"/>
    <row r="62091" customHeight="1"/>
    <row r="62092" customHeight="1"/>
    <row r="62093" customHeight="1"/>
    <row r="62094" customHeight="1"/>
    <row r="62095" customHeight="1"/>
    <row r="62096" customHeight="1"/>
    <row r="62097" customHeight="1"/>
    <row r="62098" customHeight="1"/>
    <row r="62099" customHeight="1"/>
    <row r="62100" customHeight="1"/>
    <row r="62101" customHeight="1"/>
    <row r="62102" customHeight="1"/>
    <row r="62103" customHeight="1"/>
    <row r="62104" customHeight="1"/>
    <row r="62105" customHeight="1"/>
    <row r="62106" customHeight="1"/>
    <row r="62107" customHeight="1"/>
    <row r="62108" customHeight="1"/>
    <row r="62109" customHeight="1"/>
    <row r="62110" customHeight="1"/>
    <row r="62111" customHeight="1"/>
    <row r="62112" customHeight="1"/>
    <row r="62113" customHeight="1"/>
    <row r="62114" customHeight="1"/>
    <row r="62115" customHeight="1"/>
    <row r="62116" customHeight="1"/>
    <row r="62117" customHeight="1"/>
    <row r="62118" customHeight="1"/>
    <row r="62119" customHeight="1"/>
    <row r="62120" customHeight="1"/>
    <row r="62121" customHeight="1"/>
    <row r="62122" customHeight="1"/>
    <row r="62123" customHeight="1"/>
    <row r="62124" customHeight="1"/>
    <row r="62125" customHeight="1"/>
    <row r="62126" customHeight="1"/>
    <row r="62127" customHeight="1"/>
    <row r="62128" customHeight="1"/>
    <row r="62129" customHeight="1"/>
    <row r="62130" customHeight="1"/>
    <row r="62131" customHeight="1"/>
    <row r="62132" customHeight="1"/>
    <row r="62133" customHeight="1"/>
    <row r="62134" customHeight="1"/>
    <row r="62135" customHeight="1"/>
    <row r="62136" customHeight="1"/>
    <row r="62137" customHeight="1"/>
    <row r="62138" customHeight="1"/>
    <row r="62139" customHeight="1"/>
    <row r="62140" customHeight="1"/>
    <row r="62141" customHeight="1"/>
    <row r="62142" customHeight="1"/>
    <row r="62143" customHeight="1"/>
    <row r="62144" customHeight="1"/>
    <row r="62145" customHeight="1"/>
    <row r="62146" customHeight="1"/>
    <row r="62147" customHeight="1"/>
    <row r="62148" customHeight="1"/>
    <row r="62149" customHeight="1"/>
    <row r="62150" customHeight="1"/>
    <row r="62151" customHeight="1"/>
    <row r="62152" customHeight="1"/>
    <row r="62153" customHeight="1"/>
    <row r="62154" customHeight="1"/>
    <row r="62155" customHeight="1"/>
    <row r="62156" customHeight="1"/>
    <row r="62157" customHeight="1"/>
    <row r="62158" customHeight="1"/>
    <row r="62159" customHeight="1"/>
    <row r="62160" customHeight="1"/>
    <row r="62161" customHeight="1"/>
    <row r="62162" customHeight="1"/>
    <row r="62163" customHeight="1"/>
    <row r="62164" customHeight="1"/>
    <row r="62165" customHeight="1"/>
    <row r="62166" customHeight="1"/>
    <row r="62167" customHeight="1"/>
    <row r="62168" customHeight="1"/>
    <row r="62169" customHeight="1"/>
    <row r="62170" customHeight="1"/>
    <row r="62171" customHeight="1"/>
    <row r="62172" customHeight="1"/>
    <row r="62173" customHeight="1"/>
    <row r="62174" customHeight="1"/>
    <row r="62175" customHeight="1"/>
    <row r="62176" customHeight="1"/>
    <row r="62177" customHeight="1"/>
    <row r="62178" customHeight="1"/>
    <row r="62179" customHeight="1"/>
    <row r="62180" customHeight="1"/>
    <row r="62181" customHeight="1"/>
    <row r="62182" customHeight="1"/>
    <row r="62183" customHeight="1"/>
    <row r="62184" customHeight="1"/>
    <row r="62185" customHeight="1"/>
    <row r="62186" customHeight="1"/>
    <row r="62187" customHeight="1"/>
    <row r="62188" customHeight="1"/>
    <row r="62189" customHeight="1"/>
    <row r="62190" customHeight="1"/>
    <row r="62191" customHeight="1"/>
    <row r="62192" customHeight="1"/>
    <row r="62193" customHeight="1"/>
    <row r="62194" customHeight="1"/>
    <row r="62195" customHeight="1"/>
    <row r="62196" customHeight="1"/>
    <row r="62197" customHeight="1"/>
    <row r="62198" customHeight="1"/>
    <row r="62199" customHeight="1"/>
    <row r="62200" customHeight="1"/>
    <row r="62201" customHeight="1"/>
    <row r="62202" customHeight="1"/>
    <row r="62203" customHeight="1"/>
    <row r="62204" customHeight="1"/>
    <row r="62205" customHeight="1"/>
    <row r="62206" customHeight="1"/>
    <row r="62207" customHeight="1"/>
    <row r="62208" customHeight="1"/>
    <row r="62209" customHeight="1"/>
    <row r="62210" customHeight="1"/>
    <row r="62211" customHeight="1"/>
    <row r="62212" customHeight="1"/>
    <row r="62213" customHeight="1"/>
    <row r="62214" customHeight="1"/>
    <row r="62215" customHeight="1"/>
    <row r="62216" customHeight="1"/>
    <row r="62217" customHeight="1"/>
    <row r="62218" customHeight="1"/>
    <row r="62219" customHeight="1"/>
    <row r="62220" customHeight="1"/>
    <row r="62221" customHeight="1"/>
    <row r="62222" customHeight="1"/>
    <row r="62223" customHeight="1"/>
    <row r="62224" customHeight="1"/>
    <row r="62225" customHeight="1"/>
    <row r="62226" customHeight="1"/>
    <row r="62227" customHeight="1"/>
    <row r="62228" customHeight="1"/>
    <row r="62229" customHeight="1"/>
    <row r="62230" customHeight="1"/>
    <row r="62231" customHeight="1"/>
    <row r="62232" customHeight="1"/>
    <row r="62233" customHeight="1"/>
    <row r="62234" customHeight="1"/>
    <row r="62235" customHeight="1"/>
    <row r="62236" customHeight="1"/>
    <row r="62237" customHeight="1"/>
    <row r="62238" customHeight="1"/>
    <row r="62239" customHeight="1"/>
    <row r="62240" customHeight="1"/>
    <row r="62241" customHeight="1"/>
    <row r="62242" customHeight="1"/>
    <row r="62243" customHeight="1"/>
    <row r="62244" customHeight="1"/>
    <row r="62245" customHeight="1"/>
    <row r="62246" customHeight="1"/>
    <row r="62247" customHeight="1"/>
    <row r="62248" customHeight="1"/>
    <row r="62249" customHeight="1"/>
    <row r="62250" customHeight="1"/>
    <row r="62251" customHeight="1"/>
    <row r="62252" customHeight="1"/>
    <row r="62253" customHeight="1"/>
    <row r="62254" customHeight="1"/>
    <row r="62255" customHeight="1"/>
    <row r="62256" customHeight="1"/>
    <row r="62257" customHeight="1"/>
    <row r="62258" customHeight="1"/>
    <row r="62259" customHeight="1"/>
    <row r="62260" customHeight="1"/>
    <row r="62261" customHeight="1"/>
    <row r="62262" customHeight="1"/>
    <row r="62263" customHeight="1"/>
    <row r="62264" customHeight="1"/>
    <row r="62265" customHeight="1"/>
    <row r="62266" customHeight="1"/>
    <row r="62267" customHeight="1"/>
    <row r="62268" customHeight="1"/>
    <row r="62269" customHeight="1"/>
    <row r="62270" customHeight="1"/>
    <row r="62271" customHeight="1"/>
    <row r="62272" customHeight="1"/>
    <row r="62273" customHeight="1"/>
    <row r="62274" customHeight="1"/>
    <row r="62275" customHeight="1"/>
    <row r="62276" customHeight="1"/>
    <row r="62277" customHeight="1"/>
    <row r="62278" customHeight="1"/>
    <row r="62279" customHeight="1"/>
    <row r="62280" customHeight="1"/>
    <row r="62281" customHeight="1"/>
    <row r="62282" customHeight="1"/>
    <row r="62283" customHeight="1"/>
    <row r="62284" customHeight="1"/>
    <row r="62285" customHeight="1"/>
    <row r="62286" customHeight="1"/>
    <row r="62287" customHeight="1"/>
    <row r="62288" customHeight="1"/>
    <row r="62289" customHeight="1"/>
    <row r="62290" customHeight="1"/>
    <row r="62291" customHeight="1"/>
    <row r="62292" customHeight="1"/>
    <row r="62293" customHeight="1"/>
    <row r="62294" customHeight="1"/>
    <row r="62295" customHeight="1"/>
    <row r="62296" customHeight="1"/>
    <row r="62297" customHeight="1"/>
    <row r="62298" customHeight="1"/>
    <row r="62299" customHeight="1"/>
    <row r="62300" customHeight="1"/>
    <row r="62301" customHeight="1"/>
    <row r="62302" customHeight="1"/>
    <row r="62303" customHeight="1"/>
    <row r="62304" customHeight="1"/>
    <row r="62305" customHeight="1"/>
    <row r="62306" customHeight="1"/>
    <row r="62307" customHeight="1"/>
    <row r="62308" customHeight="1"/>
    <row r="62309" customHeight="1"/>
    <row r="62310" customHeight="1"/>
    <row r="62311" customHeight="1"/>
    <row r="62312" customHeight="1"/>
    <row r="62313" customHeight="1"/>
    <row r="62314" customHeight="1"/>
    <row r="62315" customHeight="1"/>
    <row r="62316" customHeight="1"/>
    <row r="62317" customHeight="1"/>
    <row r="62318" customHeight="1"/>
    <row r="62319" customHeight="1"/>
    <row r="62320" customHeight="1"/>
    <row r="62321" customHeight="1"/>
    <row r="62322" customHeight="1"/>
    <row r="62323" customHeight="1"/>
    <row r="62324" customHeight="1"/>
    <row r="62325" customHeight="1"/>
    <row r="62326" customHeight="1"/>
    <row r="62327" customHeight="1"/>
    <row r="62328" customHeight="1"/>
    <row r="62329" customHeight="1"/>
    <row r="62330" customHeight="1"/>
    <row r="62331" customHeight="1"/>
    <row r="62332" customHeight="1"/>
    <row r="62333" customHeight="1"/>
    <row r="62334" customHeight="1"/>
    <row r="62335" customHeight="1"/>
    <row r="62336" customHeight="1"/>
    <row r="62337" customHeight="1"/>
    <row r="62338" customHeight="1"/>
    <row r="62339" customHeight="1"/>
    <row r="62340" customHeight="1"/>
    <row r="62341" customHeight="1"/>
    <row r="62342" customHeight="1"/>
    <row r="62343" customHeight="1"/>
    <row r="62344" customHeight="1"/>
    <row r="62345" customHeight="1"/>
    <row r="62346" customHeight="1"/>
    <row r="62347" customHeight="1"/>
    <row r="62348" customHeight="1"/>
    <row r="62349" customHeight="1"/>
    <row r="62350" customHeight="1"/>
    <row r="62351" customHeight="1"/>
    <row r="62352" customHeight="1"/>
    <row r="62353" customHeight="1"/>
    <row r="62354" customHeight="1"/>
    <row r="62355" customHeight="1"/>
    <row r="62356" customHeight="1"/>
    <row r="62357" customHeight="1"/>
    <row r="62358" customHeight="1"/>
    <row r="62359" customHeight="1"/>
    <row r="62360" customHeight="1"/>
    <row r="62361" customHeight="1"/>
    <row r="62362" customHeight="1"/>
    <row r="62363" customHeight="1"/>
    <row r="62364" customHeight="1"/>
    <row r="62365" customHeight="1"/>
    <row r="62366" customHeight="1"/>
    <row r="62367" customHeight="1"/>
    <row r="62368" customHeight="1"/>
    <row r="62369" customHeight="1"/>
    <row r="62370" customHeight="1"/>
    <row r="62371" customHeight="1"/>
    <row r="62372" customHeight="1"/>
    <row r="62373" customHeight="1"/>
    <row r="62374" customHeight="1"/>
    <row r="62375" customHeight="1"/>
    <row r="62376" customHeight="1"/>
    <row r="62377" customHeight="1"/>
    <row r="62378" customHeight="1"/>
    <row r="62379" customHeight="1"/>
    <row r="62380" customHeight="1"/>
    <row r="62381" customHeight="1"/>
    <row r="62382" customHeight="1"/>
    <row r="62383" customHeight="1"/>
    <row r="62384" customHeight="1"/>
    <row r="62385" customHeight="1"/>
    <row r="62386" customHeight="1"/>
    <row r="62387" customHeight="1"/>
    <row r="62388" customHeight="1"/>
    <row r="62389" customHeight="1"/>
    <row r="62390" customHeight="1"/>
    <row r="62391" customHeight="1"/>
    <row r="62392" customHeight="1"/>
    <row r="62393" customHeight="1"/>
    <row r="62394" customHeight="1"/>
    <row r="62395" customHeight="1"/>
    <row r="62396" customHeight="1"/>
    <row r="62397" customHeight="1"/>
    <row r="62398" customHeight="1"/>
    <row r="62399" customHeight="1"/>
    <row r="62400" customHeight="1"/>
    <row r="62401" customHeight="1"/>
    <row r="62402" customHeight="1"/>
    <row r="62403" customHeight="1"/>
    <row r="62404" customHeight="1"/>
    <row r="62405" customHeight="1"/>
    <row r="62406" customHeight="1"/>
    <row r="62407" customHeight="1"/>
    <row r="62408" customHeight="1"/>
    <row r="62409" customHeight="1"/>
    <row r="62410" customHeight="1"/>
    <row r="62411" customHeight="1"/>
    <row r="62412" customHeight="1"/>
    <row r="62413" customHeight="1"/>
    <row r="62414" customHeight="1"/>
    <row r="62415" customHeight="1"/>
    <row r="62416" customHeight="1"/>
    <row r="62417" customHeight="1"/>
    <row r="62418" customHeight="1"/>
    <row r="62419" customHeight="1"/>
    <row r="62420" customHeight="1"/>
    <row r="62421" customHeight="1"/>
    <row r="62422" customHeight="1"/>
    <row r="62423" customHeight="1"/>
    <row r="62424" customHeight="1"/>
    <row r="62425" customHeight="1"/>
    <row r="62426" customHeight="1"/>
    <row r="62427" customHeight="1"/>
    <row r="62428" customHeight="1"/>
    <row r="62429" customHeight="1"/>
    <row r="62430" customHeight="1"/>
    <row r="62431" customHeight="1"/>
    <row r="62432" customHeight="1"/>
    <row r="62433" customHeight="1"/>
    <row r="62434" customHeight="1"/>
    <row r="62435" customHeight="1"/>
    <row r="62436" customHeight="1"/>
    <row r="62437" customHeight="1"/>
    <row r="62438" customHeight="1"/>
    <row r="62439" customHeight="1"/>
    <row r="62440" customHeight="1"/>
    <row r="62441" customHeight="1"/>
    <row r="62442" customHeight="1"/>
    <row r="62443" customHeight="1"/>
    <row r="62444" customHeight="1"/>
    <row r="62445" customHeight="1"/>
    <row r="62446" customHeight="1"/>
    <row r="62447" customHeight="1"/>
    <row r="62448" customHeight="1"/>
    <row r="62449" customHeight="1"/>
    <row r="62450" customHeight="1"/>
    <row r="62451" customHeight="1"/>
    <row r="62452" customHeight="1"/>
    <row r="62453" customHeight="1"/>
    <row r="62454" customHeight="1"/>
    <row r="62455" customHeight="1"/>
    <row r="62456" customHeight="1"/>
    <row r="62457" customHeight="1"/>
    <row r="62458" customHeight="1"/>
    <row r="62459" customHeight="1"/>
    <row r="62460" customHeight="1"/>
    <row r="62461" customHeight="1"/>
    <row r="62462" customHeight="1"/>
    <row r="62463" customHeight="1"/>
    <row r="62464" customHeight="1"/>
    <row r="62465" customHeight="1"/>
    <row r="62466" customHeight="1"/>
    <row r="62467" customHeight="1"/>
    <row r="62468" customHeight="1"/>
    <row r="62469" customHeight="1"/>
    <row r="62470" customHeight="1"/>
    <row r="62471" customHeight="1"/>
    <row r="62472" customHeight="1"/>
    <row r="62473" customHeight="1"/>
    <row r="62474" customHeight="1"/>
    <row r="62475" customHeight="1"/>
    <row r="62476" customHeight="1"/>
    <row r="62477" customHeight="1"/>
    <row r="62478" customHeight="1"/>
    <row r="62479" customHeight="1"/>
    <row r="62480" customHeight="1"/>
    <row r="62481" customHeight="1"/>
    <row r="62482" customHeight="1"/>
    <row r="62483" customHeight="1"/>
    <row r="62484" customHeight="1"/>
    <row r="62485" customHeight="1"/>
    <row r="62486" customHeight="1"/>
    <row r="62487" customHeight="1"/>
    <row r="62488" customHeight="1"/>
    <row r="62489" customHeight="1"/>
    <row r="62490" customHeight="1"/>
    <row r="62491" customHeight="1"/>
    <row r="62492" customHeight="1"/>
    <row r="62493" customHeight="1"/>
    <row r="62494" customHeight="1"/>
    <row r="62495" customHeight="1"/>
    <row r="62496" customHeight="1"/>
    <row r="62497" customHeight="1"/>
    <row r="62498" customHeight="1"/>
    <row r="62499" customHeight="1"/>
    <row r="62500" customHeight="1"/>
    <row r="62501" customHeight="1"/>
    <row r="62502" customHeight="1"/>
    <row r="62503" customHeight="1"/>
    <row r="62504" customHeight="1"/>
    <row r="62505" customHeight="1"/>
    <row r="62506" customHeight="1"/>
    <row r="62507" customHeight="1"/>
    <row r="62508" customHeight="1"/>
    <row r="62509" customHeight="1"/>
    <row r="62510" customHeight="1"/>
    <row r="62511" customHeight="1"/>
    <row r="62512" customHeight="1"/>
    <row r="62513" customHeight="1"/>
    <row r="62514" customHeight="1"/>
    <row r="62515" customHeight="1"/>
    <row r="62516" customHeight="1"/>
    <row r="62517" customHeight="1"/>
    <row r="62518" customHeight="1"/>
    <row r="62519" customHeight="1"/>
    <row r="62520" customHeight="1"/>
    <row r="62521" customHeight="1"/>
    <row r="62522" customHeight="1"/>
    <row r="62523" customHeight="1"/>
    <row r="62524" customHeight="1"/>
    <row r="62525" customHeight="1"/>
    <row r="62526" customHeight="1"/>
    <row r="62527" customHeight="1"/>
    <row r="62528" customHeight="1"/>
    <row r="62529" customHeight="1"/>
    <row r="62530" customHeight="1"/>
    <row r="62531" customHeight="1"/>
    <row r="62532" customHeight="1"/>
    <row r="62533" customHeight="1"/>
    <row r="62534" customHeight="1"/>
    <row r="62535" customHeight="1"/>
    <row r="62536" customHeight="1"/>
    <row r="62537" customHeight="1"/>
    <row r="62538" customHeight="1"/>
    <row r="62539" customHeight="1"/>
    <row r="62540" customHeight="1"/>
    <row r="62541" customHeight="1"/>
    <row r="62542" customHeight="1"/>
    <row r="62543" customHeight="1"/>
    <row r="62544" customHeight="1"/>
    <row r="62545" customHeight="1"/>
    <row r="62546" customHeight="1"/>
    <row r="62547" customHeight="1"/>
    <row r="62548" customHeight="1"/>
    <row r="62549" customHeight="1"/>
    <row r="62550" customHeight="1"/>
    <row r="62551" customHeight="1"/>
    <row r="62552" customHeight="1"/>
    <row r="62553" customHeight="1"/>
    <row r="62554" customHeight="1"/>
    <row r="62555" customHeight="1"/>
    <row r="62556" customHeight="1"/>
    <row r="62557" customHeight="1"/>
    <row r="62558" customHeight="1"/>
    <row r="62559" customHeight="1"/>
    <row r="62560" customHeight="1"/>
    <row r="62561" customHeight="1"/>
    <row r="62562" customHeight="1"/>
    <row r="62563" customHeight="1"/>
    <row r="62564" customHeight="1"/>
    <row r="62565" customHeight="1"/>
    <row r="62566" customHeight="1"/>
    <row r="62567" customHeight="1"/>
    <row r="62568" customHeight="1"/>
    <row r="62569" customHeight="1"/>
    <row r="62570" customHeight="1"/>
    <row r="62571" customHeight="1"/>
    <row r="62572" customHeight="1"/>
    <row r="62573" customHeight="1"/>
    <row r="62574" customHeight="1"/>
    <row r="62575" customHeight="1"/>
    <row r="62576" customHeight="1"/>
    <row r="62577" customHeight="1"/>
    <row r="62578" customHeight="1"/>
    <row r="62579" customHeight="1"/>
    <row r="62580" customHeight="1"/>
    <row r="62581" customHeight="1"/>
    <row r="62582" customHeight="1"/>
    <row r="62583" customHeight="1"/>
    <row r="62584" customHeight="1"/>
    <row r="62585" customHeight="1"/>
    <row r="62586" customHeight="1"/>
    <row r="62587" customHeight="1"/>
    <row r="62588" customHeight="1"/>
    <row r="62589" customHeight="1"/>
    <row r="62590" customHeight="1"/>
    <row r="62591" customHeight="1"/>
    <row r="62592" customHeight="1"/>
    <row r="62593" customHeight="1"/>
    <row r="62594" customHeight="1"/>
    <row r="62595" customHeight="1"/>
    <row r="62596" customHeight="1"/>
    <row r="62597" customHeight="1"/>
    <row r="62598" customHeight="1"/>
    <row r="62599" customHeight="1"/>
    <row r="62600" customHeight="1"/>
    <row r="62601" customHeight="1"/>
    <row r="62602" customHeight="1"/>
    <row r="62603" customHeight="1"/>
    <row r="62604" customHeight="1"/>
    <row r="62605" customHeight="1"/>
    <row r="62606" customHeight="1"/>
    <row r="62607" customHeight="1"/>
    <row r="62608" customHeight="1"/>
    <row r="62609" customHeight="1"/>
    <row r="62610" customHeight="1"/>
    <row r="62611" customHeight="1"/>
    <row r="62612" customHeight="1"/>
    <row r="62613" customHeight="1"/>
    <row r="62614" customHeight="1"/>
    <row r="62615" customHeight="1"/>
    <row r="62616" customHeight="1"/>
    <row r="62617" customHeight="1"/>
    <row r="62618" customHeight="1"/>
    <row r="62619" customHeight="1"/>
    <row r="62620" customHeight="1"/>
    <row r="62621" customHeight="1"/>
    <row r="62622" customHeight="1"/>
    <row r="62623" customHeight="1"/>
    <row r="62624" customHeight="1"/>
    <row r="62625" customHeight="1"/>
    <row r="62626" customHeight="1"/>
    <row r="62627" customHeight="1"/>
    <row r="62628" customHeight="1"/>
    <row r="62629" customHeight="1"/>
    <row r="62630" customHeight="1"/>
    <row r="62631" customHeight="1"/>
    <row r="62632" customHeight="1"/>
    <row r="62633" customHeight="1"/>
    <row r="62634" customHeight="1"/>
    <row r="62635" customHeight="1"/>
    <row r="62636" customHeight="1"/>
    <row r="62637" customHeight="1"/>
    <row r="62638" customHeight="1"/>
    <row r="62639" customHeight="1"/>
    <row r="62640" customHeight="1"/>
    <row r="62641" customHeight="1"/>
    <row r="62642" customHeight="1"/>
    <row r="62643" customHeight="1"/>
    <row r="62644" customHeight="1"/>
    <row r="62645" customHeight="1"/>
    <row r="62646" customHeight="1"/>
    <row r="62647" customHeight="1"/>
    <row r="62648" customHeight="1"/>
    <row r="62649" customHeight="1"/>
    <row r="62650" customHeight="1"/>
    <row r="62651" customHeight="1"/>
    <row r="62652" customHeight="1"/>
    <row r="62653" customHeight="1"/>
    <row r="62654" customHeight="1"/>
    <row r="62655" customHeight="1"/>
    <row r="62656" customHeight="1"/>
    <row r="62657" customHeight="1"/>
    <row r="62658" customHeight="1"/>
    <row r="62659" customHeight="1"/>
    <row r="62660" customHeight="1"/>
    <row r="62661" customHeight="1"/>
    <row r="62662" customHeight="1"/>
    <row r="62663" customHeight="1"/>
    <row r="62664" customHeight="1"/>
    <row r="62665" customHeight="1"/>
    <row r="62666" customHeight="1"/>
    <row r="62667" customHeight="1"/>
    <row r="62668" customHeight="1"/>
    <row r="62669" customHeight="1"/>
    <row r="62670" customHeight="1"/>
    <row r="62671" customHeight="1"/>
    <row r="62672" customHeight="1"/>
    <row r="62673" customHeight="1"/>
    <row r="62674" customHeight="1"/>
    <row r="62675" customHeight="1"/>
    <row r="62676" customHeight="1"/>
    <row r="62677" customHeight="1"/>
    <row r="62678" customHeight="1"/>
    <row r="62679" customHeight="1"/>
    <row r="62680" customHeight="1"/>
    <row r="62681" customHeight="1"/>
    <row r="62682" customHeight="1"/>
    <row r="62683" customHeight="1"/>
    <row r="62684" customHeight="1"/>
    <row r="62685" customHeight="1"/>
    <row r="62686" customHeight="1"/>
    <row r="62687" customHeight="1"/>
    <row r="62688" customHeight="1"/>
    <row r="62689" customHeight="1"/>
    <row r="62690" customHeight="1"/>
    <row r="62691" customHeight="1"/>
    <row r="62692" customHeight="1"/>
    <row r="62693" customHeight="1"/>
    <row r="62694" customHeight="1"/>
    <row r="62695" customHeight="1"/>
    <row r="62696" customHeight="1"/>
    <row r="62697" customHeight="1"/>
    <row r="62698" customHeight="1"/>
    <row r="62699" customHeight="1"/>
    <row r="62700" customHeight="1"/>
    <row r="62701" customHeight="1"/>
    <row r="62702" customHeight="1"/>
    <row r="62703" customHeight="1"/>
    <row r="62704" customHeight="1"/>
    <row r="62705" customHeight="1"/>
    <row r="62706" customHeight="1"/>
    <row r="62707" customHeight="1"/>
    <row r="62708" customHeight="1"/>
    <row r="62709" customHeight="1"/>
    <row r="62710" customHeight="1"/>
    <row r="62711" customHeight="1"/>
    <row r="62712" customHeight="1"/>
    <row r="62713" customHeight="1"/>
    <row r="62714" customHeight="1"/>
    <row r="62715" customHeight="1"/>
    <row r="62716" customHeight="1"/>
    <row r="62717" customHeight="1"/>
    <row r="62718" customHeight="1"/>
    <row r="62719" customHeight="1"/>
    <row r="62720" customHeight="1"/>
    <row r="62721" customHeight="1"/>
    <row r="62722" customHeight="1"/>
    <row r="62723" customHeight="1"/>
    <row r="62724" customHeight="1"/>
    <row r="62725" customHeight="1"/>
    <row r="62726" customHeight="1"/>
    <row r="62727" customHeight="1"/>
    <row r="62728" customHeight="1"/>
    <row r="62729" customHeight="1"/>
    <row r="62730" customHeight="1"/>
    <row r="62731" customHeight="1"/>
    <row r="62732" customHeight="1"/>
    <row r="62733" customHeight="1"/>
    <row r="62734" customHeight="1"/>
    <row r="62735" customHeight="1"/>
    <row r="62736" customHeight="1"/>
    <row r="62737" customHeight="1"/>
    <row r="62738" customHeight="1"/>
    <row r="62739" customHeight="1"/>
    <row r="62740" customHeight="1"/>
    <row r="62741" customHeight="1"/>
    <row r="62742" customHeight="1"/>
    <row r="62743" customHeight="1"/>
    <row r="62744" customHeight="1"/>
    <row r="62745" customHeight="1"/>
    <row r="62746" customHeight="1"/>
    <row r="62747" customHeight="1"/>
    <row r="62748" customHeight="1"/>
    <row r="62749" customHeight="1"/>
    <row r="62750" customHeight="1"/>
    <row r="62751" customHeight="1"/>
    <row r="62752" customHeight="1"/>
    <row r="62753" customHeight="1"/>
    <row r="62754" customHeight="1"/>
    <row r="62755" customHeight="1"/>
    <row r="62756" customHeight="1"/>
    <row r="62757" customHeight="1"/>
    <row r="62758" customHeight="1"/>
    <row r="62759" customHeight="1"/>
    <row r="62760" customHeight="1"/>
    <row r="62761" customHeight="1"/>
    <row r="62762" customHeight="1"/>
    <row r="62763" customHeight="1"/>
    <row r="62764" customHeight="1"/>
    <row r="62765" customHeight="1"/>
    <row r="62766" customHeight="1"/>
    <row r="62767" customHeight="1"/>
    <row r="62768" customHeight="1"/>
    <row r="62769" customHeight="1"/>
    <row r="62770" customHeight="1"/>
    <row r="62771" customHeight="1"/>
    <row r="62772" customHeight="1"/>
    <row r="62773" customHeight="1"/>
    <row r="62774" customHeight="1"/>
    <row r="62775" customHeight="1"/>
    <row r="62776" customHeight="1"/>
    <row r="62777" customHeight="1"/>
    <row r="62778" customHeight="1"/>
    <row r="62779" customHeight="1"/>
    <row r="62780" customHeight="1"/>
    <row r="62781" customHeight="1"/>
    <row r="62782" customHeight="1"/>
    <row r="62783" customHeight="1"/>
    <row r="62784" customHeight="1"/>
    <row r="62785" customHeight="1"/>
    <row r="62786" customHeight="1"/>
    <row r="62787" customHeight="1"/>
    <row r="62788" customHeight="1"/>
    <row r="62789" customHeight="1"/>
    <row r="62790" customHeight="1"/>
    <row r="62791" customHeight="1"/>
    <row r="62792" customHeight="1"/>
    <row r="62793" customHeight="1"/>
    <row r="62794" customHeight="1"/>
    <row r="62795" customHeight="1"/>
    <row r="62796" customHeight="1"/>
    <row r="62797" customHeight="1"/>
    <row r="62798" customHeight="1"/>
    <row r="62799" customHeight="1"/>
    <row r="62800" customHeight="1"/>
    <row r="62801" customHeight="1"/>
    <row r="62802" customHeight="1"/>
    <row r="62803" customHeight="1"/>
    <row r="62804" customHeight="1"/>
    <row r="62805" customHeight="1"/>
    <row r="62806" customHeight="1"/>
    <row r="62807" customHeight="1"/>
    <row r="62808" customHeight="1"/>
    <row r="62809" customHeight="1"/>
    <row r="62810" customHeight="1"/>
    <row r="62811" customHeight="1"/>
    <row r="62812" customHeight="1"/>
    <row r="62813" customHeight="1"/>
    <row r="62814" customHeight="1"/>
    <row r="62815" customHeight="1"/>
    <row r="62816" customHeight="1"/>
    <row r="62817" customHeight="1"/>
    <row r="62818" customHeight="1"/>
    <row r="62819" customHeight="1"/>
    <row r="62820" customHeight="1"/>
    <row r="62821" customHeight="1"/>
    <row r="62822" customHeight="1"/>
    <row r="62823" customHeight="1"/>
    <row r="62824" customHeight="1"/>
    <row r="62825" customHeight="1"/>
    <row r="62826" customHeight="1"/>
    <row r="62827" customHeight="1"/>
    <row r="62828" customHeight="1"/>
    <row r="62829" customHeight="1"/>
    <row r="62830" customHeight="1"/>
    <row r="62831" customHeight="1"/>
    <row r="62832" customHeight="1"/>
    <row r="62833" customHeight="1"/>
    <row r="62834" customHeight="1"/>
    <row r="62835" customHeight="1"/>
    <row r="62836" customHeight="1"/>
    <row r="62837" customHeight="1"/>
    <row r="62838" customHeight="1"/>
    <row r="62839" customHeight="1"/>
    <row r="62840" customHeight="1"/>
    <row r="62841" customHeight="1"/>
    <row r="62842" customHeight="1"/>
    <row r="62843" customHeight="1"/>
    <row r="62844" customHeight="1"/>
    <row r="62845" customHeight="1"/>
    <row r="62846" customHeight="1"/>
    <row r="62847" customHeight="1"/>
    <row r="62848" customHeight="1"/>
    <row r="62849" customHeight="1"/>
    <row r="62850" customHeight="1"/>
    <row r="62851" customHeight="1"/>
    <row r="62852" customHeight="1"/>
    <row r="62853" customHeight="1"/>
    <row r="62854" customHeight="1"/>
    <row r="62855" customHeight="1"/>
    <row r="62856" customHeight="1"/>
    <row r="62857" customHeight="1"/>
    <row r="62858" customHeight="1"/>
    <row r="62859" customHeight="1"/>
    <row r="62860" customHeight="1"/>
    <row r="62861" customHeight="1"/>
    <row r="62862" customHeight="1"/>
    <row r="62863" customHeight="1"/>
    <row r="62864" customHeight="1"/>
    <row r="62865" customHeight="1"/>
    <row r="62866" customHeight="1"/>
    <row r="62867" customHeight="1"/>
    <row r="62868" customHeight="1"/>
    <row r="62869" customHeight="1"/>
    <row r="62870" customHeight="1"/>
    <row r="62871" customHeight="1"/>
    <row r="62872" customHeight="1"/>
    <row r="62873" customHeight="1"/>
    <row r="62874" customHeight="1"/>
    <row r="62875" customHeight="1"/>
    <row r="62876" customHeight="1"/>
    <row r="62877" customHeight="1"/>
    <row r="62878" customHeight="1"/>
    <row r="62879" customHeight="1"/>
    <row r="62880" customHeight="1"/>
    <row r="62881" customHeight="1"/>
    <row r="62882" customHeight="1"/>
    <row r="62883" customHeight="1"/>
    <row r="62884" customHeight="1"/>
    <row r="62885" customHeight="1"/>
    <row r="62886" customHeight="1"/>
    <row r="62887" customHeight="1"/>
    <row r="62888" customHeight="1"/>
    <row r="62889" customHeight="1"/>
    <row r="62890" customHeight="1"/>
    <row r="62891" customHeight="1"/>
    <row r="62892" customHeight="1"/>
    <row r="62893" customHeight="1"/>
    <row r="62894" customHeight="1"/>
    <row r="62895" customHeight="1"/>
    <row r="62896" customHeight="1"/>
    <row r="62897" customHeight="1"/>
    <row r="62898" customHeight="1"/>
    <row r="62899" customHeight="1"/>
    <row r="62900" customHeight="1"/>
    <row r="62901" customHeight="1"/>
    <row r="62902" customHeight="1"/>
    <row r="62903" customHeight="1"/>
    <row r="62904" customHeight="1"/>
    <row r="62905" customHeight="1"/>
    <row r="62906" customHeight="1"/>
    <row r="62907" customHeight="1"/>
    <row r="62908" customHeight="1"/>
    <row r="62909" customHeight="1"/>
    <row r="62910" customHeight="1"/>
    <row r="62911" customHeight="1"/>
    <row r="62912" customHeight="1"/>
    <row r="62913" customHeight="1"/>
    <row r="62914" customHeight="1"/>
    <row r="62915" customHeight="1"/>
    <row r="62916" customHeight="1"/>
    <row r="62917" customHeight="1"/>
    <row r="62918" customHeight="1"/>
    <row r="62919" customHeight="1"/>
    <row r="62920" customHeight="1"/>
    <row r="62921" customHeight="1"/>
    <row r="62922" customHeight="1"/>
    <row r="62923" customHeight="1"/>
    <row r="62924" customHeight="1"/>
    <row r="62925" customHeight="1"/>
    <row r="62926" customHeight="1"/>
    <row r="62927" customHeight="1"/>
    <row r="62928" customHeight="1"/>
    <row r="62929" customHeight="1"/>
    <row r="62930" customHeight="1"/>
    <row r="62931" customHeight="1"/>
    <row r="62932" customHeight="1"/>
    <row r="62933" customHeight="1"/>
    <row r="62934" customHeight="1"/>
    <row r="62935" customHeight="1"/>
    <row r="62936" customHeight="1"/>
    <row r="62937" customHeight="1"/>
    <row r="62938" customHeight="1"/>
    <row r="62939" customHeight="1"/>
    <row r="62940" customHeight="1"/>
    <row r="62941" customHeight="1"/>
    <row r="62942" customHeight="1"/>
    <row r="62943" customHeight="1"/>
    <row r="62944" customHeight="1"/>
    <row r="62945" customHeight="1"/>
    <row r="62946" customHeight="1"/>
    <row r="62947" customHeight="1"/>
    <row r="62948" customHeight="1"/>
    <row r="62949" customHeight="1"/>
    <row r="62950" customHeight="1"/>
    <row r="62951" customHeight="1"/>
    <row r="62952" customHeight="1"/>
    <row r="62953" customHeight="1"/>
    <row r="62954" customHeight="1"/>
    <row r="62955" customHeight="1"/>
    <row r="62956" customHeight="1"/>
    <row r="62957" customHeight="1"/>
    <row r="62958" customHeight="1"/>
    <row r="62959" customHeight="1"/>
    <row r="62960" customHeight="1"/>
    <row r="62961" customHeight="1"/>
    <row r="62962" customHeight="1"/>
    <row r="62963" customHeight="1"/>
    <row r="62964" customHeight="1"/>
    <row r="62965" customHeight="1"/>
    <row r="62966" customHeight="1"/>
    <row r="62967" customHeight="1"/>
    <row r="62968" customHeight="1"/>
    <row r="62969" customHeight="1"/>
    <row r="62970" customHeight="1"/>
    <row r="62971" customHeight="1"/>
    <row r="62972" customHeight="1"/>
    <row r="62973" customHeight="1"/>
    <row r="62974" customHeight="1"/>
    <row r="62975" customHeight="1"/>
    <row r="62976" customHeight="1"/>
    <row r="62977" customHeight="1"/>
    <row r="62978" customHeight="1"/>
    <row r="62979" customHeight="1"/>
    <row r="62980" customHeight="1"/>
    <row r="62981" customHeight="1"/>
    <row r="62982" customHeight="1"/>
    <row r="62983" customHeight="1"/>
    <row r="62984" customHeight="1"/>
    <row r="62985" customHeight="1"/>
    <row r="62986" customHeight="1"/>
    <row r="62987" customHeight="1"/>
    <row r="62988" customHeight="1"/>
    <row r="62989" customHeight="1"/>
    <row r="62990" customHeight="1"/>
    <row r="62991" customHeight="1"/>
    <row r="62992" customHeight="1"/>
    <row r="62993" customHeight="1"/>
    <row r="62994" customHeight="1"/>
    <row r="62995" customHeight="1"/>
    <row r="62996" customHeight="1"/>
    <row r="62997" customHeight="1"/>
    <row r="62998" customHeight="1"/>
    <row r="62999" customHeight="1"/>
    <row r="63000" customHeight="1"/>
    <row r="63001" customHeight="1"/>
    <row r="63002" customHeight="1"/>
    <row r="63003" customHeight="1"/>
    <row r="63004" customHeight="1"/>
    <row r="63005" customHeight="1"/>
    <row r="63006" customHeight="1"/>
    <row r="63007" customHeight="1"/>
    <row r="63008" customHeight="1"/>
    <row r="63009" customHeight="1"/>
    <row r="63010" customHeight="1"/>
    <row r="63011" customHeight="1"/>
    <row r="63012" customHeight="1"/>
    <row r="63013" customHeight="1"/>
    <row r="63014" customHeight="1"/>
    <row r="63015" customHeight="1"/>
    <row r="63016" customHeight="1"/>
    <row r="63017" customHeight="1"/>
    <row r="63018" customHeight="1"/>
    <row r="63019" customHeight="1"/>
    <row r="63020" customHeight="1"/>
    <row r="63021" customHeight="1"/>
    <row r="63022" customHeight="1"/>
    <row r="63023" customHeight="1"/>
    <row r="63024" customHeight="1"/>
    <row r="63025" customHeight="1"/>
    <row r="63026" customHeight="1"/>
    <row r="63027" customHeight="1"/>
    <row r="63028" customHeight="1"/>
    <row r="63029" customHeight="1"/>
    <row r="63030" customHeight="1"/>
    <row r="63031" customHeight="1"/>
    <row r="63032" customHeight="1"/>
    <row r="63033" customHeight="1"/>
    <row r="63034" customHeight="1"/>
    <row r="63035" customHeight="1"/>
    <row r="63036" customHeight="1"/>
    <row r="63037" customHeight="1"/>
    <row r="63038" customHeight="1"/>
    <row r="63039" customHeight="1"/>
    <row r="63040" customHeight="1"/>
    <row r="63041" customHeight="1"/>
    <row r="63042" customHeight="1"/>
    <row r="63043" customHeight="1"/>
    <row r="63044" customHeight="1"/>
    <row r="63045" customHeight="1"/>
    <row r="63046" customHeight="1"/>
    <row r="63047" customHeight="1"/>
    <row r="63048" customHeight="1"/>
    <row r="63049" customHeight="1"/>
    <row r="63050" customHeight="1"/>
    <row r="63051" customHeight="1"/>
    <row r="63052" customHeight="1"/>
    <row r="63053" customHeight="1"/>
    <row r="63054" customHeight="1"/>
    <row r="63055" customHeight="1"/>
    <row r="63056" customHeight="1"/>
    <row r="63057" customHeight="1"/>
    <row r="63058" customHeight="1"/>
    <row r="63059" customHeight="1"/>
    <row r="63060" customHeight="1"/>
    <row r="63061" customHeight="1"/>
    <row r="63062" customHeight="1"/>
    <row r="63063" customHeight="1"/>
    <row r="63064" customHeight="1"/>
    <row r="63065" customHeight="1"/>
    <row r="63066" customHeight="1"/>
    <row r="63067" customHeight="1"/>
    <row r="63068" customHeight="1"/>
    <row r="63069" customHeight="1"/>
    <row r="63070" customHeight="1"/>
    <row r="63071" customHeight="1"/>
    <row r="63072" customHeight="1"/>
    <row r="63073" customHeight="1"/>
    <row r="63074" customHeight="1"/>
    <row r="63075" customHeight="1"/>
    <row r="63076" customHeight="1"/>
    <row r="63077" customHeight="1"/>
    <row r="63078" customHeight="1"/>
    <row r="63079" customHeight="1"/>
    <row r="63080" customHeight="1"/>
    <row r="63081" customHeight="1"/>
    <row r="63082" customHeight="1"/>
    <row r="63083" customHeight="1"/>
    <row r="63084" customHeight="1"/>
    <row r="63085" customHeight="1"/>
    <row r="63086" customHeight="1"/>
    <row r="63087" customHeight="1"/>
    <row r="63088" customHeight="1"/>
    <row r="63089" customHeight="1"/>
    <row r="63090" customHeight="1"/>
    <row r="63091" customHeight="1"/>
    <row r="63092" customHeight="1"/>
    <row r="63093" customHeight="1"/>
    <row r="63094" customHeight="1"/>
    <row r="63095" customHeight="1"/>
    <row r="63096" customHeight="1"/>
    <row r="63097" customHeight="1"/>
    <row r="63098" customHeight="1"/>
    <row r="63099" customHeight="1"/>
    <row r="63100" customHeight="1"/>
    <row r="63101" customHeight="1"/>
    <row r="63102" customHeight="1"/>
    <row r="63103" customHeight="1"/>
    <row r="63104" customHeight="1"/>
    <row r="63105" customHeight="1"/>
    <row r="63106" customHeight="1"/>
    <row r="63107" customHeight="1"/>
    <row r="63108" customHeight="1"/>
    <row r="63109" customHeight="1"/>
    <row r="63110" customHeight="1"/>
    <row r="63111" customHeight="1"/>
    <row r="63112" customHeight="1"/>
    <row r="63113" customHeight="1"/>
    <row r="63114" customHeight="1"/>
    <row r="63115" customHeight="1"/>
    <row r="63116" customHeight="1"/>
    <row r="63117" customHeight="1"/>
    <row r="63118" customHeight="1"/>
    <row r="63119" customHeight="1"/>
    <row r="63120" customHeight="1"/>
    <row r="63121" customHeight="1"/>
    <row r="63122" customHeight="1"/>
    <row r="63123" customHeight="1"/>
    <row r="63124" customHeight="1"/>
    <row r="63125" customHeight="1"/>
    <row r="63126" customHeight="1"/>
    <row r="63127" customHeight="1"/>
    <row r="63128" customHeight="1"/>
    <row r="63129" customHeight="1"/>
    <row r="63130" customHeight="1"/>
    <row r="63131" customHeight="1"/>
    <row r="63132" customHeight="1"/>
    <row r="63133" customHeight="1"/>
    <row r="63134" customHeight="1"/>
    <row r="63135" customHeight="1"/>
    <row r="63136" customHeight="1"/>
    <row r="63137" customHeight="1"/>
    <row r="63138" customHeight="1"/>
    <row r="63139" customHeight="1"/>
    <row r="63140" customHeight="1"/>
    <row r="63141" customHeight="1"/>
    <row r="63142" customHeight="1"/>
    <row r="63143" customHeight="1"/>
    <row r="63144" customHeight="1"/>
    <row r="63145" customHeight="1"/>
    <row r="63146" customHeight="1"/>
    <row r="63147" customHeight="1"/>
    <row r="63148" customHeight="1"/>
    <row r="63149" customHeight="1"/>
    <row r="63150" customHeight="1"/>
    <row r="63151" customHeight="1"/>
    <row r="63152" customHeight="1"/>
    <row r="63153" customHeight="1"/>
    <row r="63154" customHeight="1"/>
    <row r="63155" customHeight="1"/>
    <row r="63156" customHeight="1"/>
    <row r="63157" customHeight="1"/>
    <row r="63158" customHeight="1"/>
    <row r="63159" customHeight="1"/>
    <row r="63160" customHeight="1"/>
    <row r="63161" customHeight="1"/>
    <row r="63162" customHeight="1"/>
    <row r="63163" customHeight="1"/>
    <row r="63164" customHeight="1"/>
    <row r="63165" customHeight="1"/>
    <row r="63166" customHeight="1"/>
    <row r="63167" customHeight="1"/>
    <row r="63168" customHeight="1"/>
    <row r="63169" customHeight="1"/>
    <row r="63170" customHeight="1"/>
    <row r="63171" customHeight="1"/>
    <row r="63172" customHeight="1"/>
    <row r="63173" customHeight="1"/>
    <row r="63174" customHeight="1"/>
    <row r="63175" customHeight="1"/>
    <row r="63176" customHeight="1"/>
    <row r="63177" customHeight="1"/>
    <row r="63178" customHeight="1"/>
    <row r="63179" customHeight="1"/>
    <row r="63180" customHeight="1"/>
    <row r="63181" customHeight="1"/>
    <row r="63182" customHeight="1"/>
    <row r="63183" customHeight="1"/>
    <row r="63184" customHeight="1"/>
    <row r="63185" customHeight="1"/>
    <row r="63186" customHeight="1"/>
    <row r="63187" customHeight="1"/>
    <row r="63188" customHeight="1"/>
    <row r="63189" customHeight="1"/>
    <row r="63190" customHeight="1"/>
    <row r="63191" customHeight="1"/>
    <row r="63192" customHeight="1"/>
    <row r="63193" customHeight="1"/>
    <row r="63194" customHeight="1"/>
    <row r="63195" customHeight="1"/>
    <row r="63196" customHeight="1"/>
    <row r="63197" customHeight="1"/>
    <row r="63198" customHeight="1"/>
    <row r="63199" customHeight="1"/>
    <row r="63200" customHeight="1"/>
    <row r="63201" customHeight="1"/>
    <row r="63202" customHeight="1"/>
    <row r="63203" customHeight="1"/>
    <row r="63204" customHeight="1"/>
    <row r="63205" customHeight="1"/>
    <row r="63206" customHeight="1"/>
    <row r="63207" customHeight="1"/>
    <row r="63208" customHeight="1"/>
    <row r="63209" customHeight="1"/>
    <row r="63210" customHeight="1"/>
    <row r="63211" customHeight="1"/>
    <row r="63212" customHeight="1"/>
    <row r="63213" customHeight="1"/>
    <row r="63214" customHeight="1"/>
    <row r="63215" customHeight="1"/>
    <row r="63216" customHeight="1"/>
    <row r="63217" customHeight="1"/>
    <row r="63218" customHeight="1"/>
    <row r="63219" customHeight="1"/>
    <row r="63220" customHeight="1"/>
    <row r="63221" customHeight="1"/>
    <row r="63222" customHeight="1"/>
    <row r="63223" customHeight="1"/>
    <row r="63224" customHeight="1"/>
    <row r="63225" customHeight="1"/>
    <row r="63226" customHeight="1"/>
    <row r="63227" customHeight="1"/>
    <row r="63228" customHeight="1"/>
    <row r="63229" customHeight="1"/>
    <row r="63230" customHeight="1"/>
    <row r="63231" customHeight="1"/>
    <row r="63232" customHeight="1"/>
    <row r="63233" customHeight="1"/>
    <row r="63234" customHeight="1"/>
    <row r="63235" customHeight="1"/>
    <row r="63236" customHeight="1"/>
    <row r="63237" customHeight="1"/>
    <row r="63238" customHeight="1"/>
    <row r="63239" customHeight="1"/>
    <row r="63240" customHeight="1"/>
    <row r="63241" customHeight="1"/>
    <row r="63242" customHeight="1"/>
    <row r="63243" customHeight="1"/>
    <row r="63244" customHeight="1"/>
    <row r="63245" customHeight="1"/>
    <row r="63246" customHeight="1"/>
    <row r="63247" customHeight="1"/>
    <row r="63248" customHeight="1"/>
    <row r="63249" customHeight="1"/>
    <row r="63250" customHeight="1"/>
    <row r="63251" customHeight="1"/>
    <row r="63252" customHeight="1"/>
    <row r="63253" customHeight="1"/>
    <row r="63254" customHeight="1"/>
    <row r="63255" customHeight="1"/>
    <row r="63256" customHeight="1"/>
    <row r="63257" customHeight="1"/>
    <row r="63258" customHeight="1"/>
    <row r="63259" customHeight="1"/>
    <row r="63260" customHeight="1"/>
    <row r="63261" customHeight="1"/>
    <row r="63262" customHeight="1"/>
    <row r="63263" customHeight="1"/>
    <row r="63264" customHeight="1"/>
    <row r="63265" customHeight="1"/>
    <row r="63266" customHeight="1"/>
    <row r="63267" customHeight="1"/>
    <row r="63268" customHeight="1"/>
    <row r="63269" customHeight="1"/>
    <row r="63270" customHeight="1"/>
    <row r="63271" customHeight="1"/>
    <row r="63272" customHeight="1"/>
    <row r="63273" customHeight="1"/>
    <row r="63274" customHeight="1"/>
    <row r="63275" customHeight="1"/>
    <row r="63276" customHeight="1"/>
    <row r="63277" customHeight="1"/>
    <row r="63278" customHeight="1"/>
    <row r="63279" customHeight="1"/>
    <row r="63280" customHeight="1"/>
    <row r="63281" customHeight="1"/>
    <row r="63282" customHeight="1"/>
    <row r="63283" customHeight="1"/>
    <row r="63284" customHeight="1"/>
    <row r="63285" customHeight="1"/>
    <row r="63286" customHeight="1"/>
    <row r="63287" customHeight="1"/>
    <row r="63288" customHeight="1"/>
    <row r="63289" customHeight="1"/>
    <row r="63290" customHeight="1"/>
    <row r="63291" customHeight="1"/>
    <row r="63292" customHeight="1"/>
    <row r="63293" customHeight="1"/>
    <row r="63294" customHeight="1"/>
    <row r="63295" customHeight="1"/>
    <row r="63296" customHeight="1"/>
    <row r="63297" customHeight="1"/>
    <row r="63298" customHeight="1"/>
    <row r="63299" customHeight="1"/>
    <row r="63300" customHeight="1"/>
    <row r="63301" customHeight="1"/>
    <row r="63302" customHeight="1"/>
    <row r="63303" customHeight="1"/>
    <row r="63304" customHeight="1"/>
    <row r="63305" customHeight="1"/>
    <row r="63306" customHeight="1"/>
    <row r="63307" customHeight="1"/>
    <row r="63308" customHeight="1"/>
    <row r="63309" customHeight="1"/>
    <row r="63310" customHeight="1"/>
    <row r="63311" customHeight="1"/>
    <row r="63312" customHeight="1"/>
    <row r="63313" customHeight="1"/>
    <row r="63314" customHeight="1"/>
    <row r="63315" customHeight="1"/>
    <row r="63316" customHeight="1"/>
    <row r="63317" customHeight="1"/>
    <row r="63318" customHeight="1"/>
    <row r="63319" customHeight="1"/>
    <row r="63320" customHeight="1"/>
    <row r="63321" customHeight="1"/>
    <row r="63322" customHeight="1"/>
    <row r="63323" customHeight="1"/>
    <row r="63324" customHeight="1"/>
    <row r="63325" customHeight="1"/>
    <row r="63326" customHeight="1"/>
    <row r="63327" customHeight="1"/>
    <row r="63328" customHeight="1"/>
    <row r="63329" customHeight="1"/>
    <row r="63330" customHeight="1"/>
    <row r="63331" customHeight="1"/>
    <row r="63332" customHeight="1"/>
    <row r="63333" customHeight="1"/>
    <row r="63334" customHeight="1"/>
    <row r="63335" customHeight="1"/>
    <row r="63336" customHeight="1"/>
    <row r="63337" customHeight="1"/>
    <row r="63338" customHeight="1"/>
    <row r="63339" customHeight="1"/>
    <row r="63340" customHeight="1"/>
    <row r="63341" customHeight="1"/>
    <row r="63342" customHeight="1"/>
    <row r="63343" customHeight="1"/>
    <row r="63344" customHeight="1"/>
    <row r="63345" customHeight="1"/>
    <row r="63346" customHeight="1"/>
    <row r="63347" customHeight="1"/>
    <row r="63348" customHeight="1"/>
    <row r="63349" customHeight="1"/>
    <row r="63350" customHeight="1"/>
    <row r="63351" customHeight="1"/>
    <row r="63352" customHeight="1"/>
    <row r="63353" customHeight="1"/>
    <row r="63354" customHeight="1"/>
    <row r="63355" customHeight="1"/>
    <row r="63356" customHeight="1"/>
    <row r="63357" customHeight="1"/>
    <row r="63358" customHeight="1"/>
    <row r="63359" customHeight="1"/>
    <row r="63360" customHeight="1"/>
    <row r="63361" customHeight="1"/>
    <row r="63362" customHeight="1"/>
    <row r="63363" customHeight="1"/>
    <row r="63364" customHeight="1"/>
    <row r="63365" customHeight="1"/>
    <row r="63366" customHeight="1"/>
    <row r="63367" customHeight="1"/>
    <row r="63368" customHeight="1"/>
    <row r="63369" customHeight="1"/>
    <row r="63370" customHeight="1"/>
    <row r="63371" customHeight="1"/>
    <row r="63372" customHeight="1"/>
    <row r="63373" customHeight="1"/>
    <row r="63374" customHeight="1"/>
    <row r="63375" customHeight="1"/>
    <row r="63376" customHeight="1"/>
    <row r="63377" customHeight="1"/>
    <row r="63378" customHeight="1"/>
    <row r="63379" customHeight="1"/>
    <row r="63380" customHeight="1"/>
    <row r="63381" customHeight="1"/>
    <row r="63382" customHeight="1"/>
    <row r="63383" customHeight="1"/>
    <row r="63384" customHeight="1"/>
    <row r="63385" customHeight="1"/>
    <row r="63386" customHeight="1"/>
    <row r="63387" customHeight="1"/>
    <row r="63388" customHeight="1"/>
    <row r="63389" customHeight="1"/>
    <row r="63390" customHeight="1"/>
    <row r="63391" customHeight="1"/>
    <row r="63392" customHeight="1"/>
    <row r="63393" customHeight="1"/>
    <row r="63394" customHeight="1"/>
    <row r="63395" customHeight="1"/>
    <row r="63396" customHeight="1"/>
    <row r="63397" customHeight="1"/>
    <row r="63398" customHeight="1"/>
    <row r="63399" customHeight="1"/>
    <row r="63400" customHeight="1"/>
    <row r="63401" customHeight="1"/>
    <row r="63402" customHeight="1"/>
    <row r="63403" customHeight="1"/>
    <row r="63404" customHeight="1"/>
    <row r="63405" customHeight="1"/>
    <row r="63406" customHeight="1"/>
    <row r="63407" customHeight="1"/>
    <row r="63408" customHeight="1"/>
    <row r="63409" customHeight="1"/>
    <row r="63410" customHeight="1"/>
    <row r="63411" customHeight="1"/>
    <row r="63412" customHeight="1"/>
    <row r="63413" customHeight="1"/>
    <row r="63414" customHeight="1"/>
    <row r="63415" customHeight="1"/>
    <row r="63416" customHeight="1"/>
    <row r="63417" customHeight="1"/>
    <row r="63418" customHeight="1"/>
    <row r="63419" customHeight="1"/>
    <row r="63420" customHeight="1"/>
    <row r="63421" customHeight="1"/>
    <row r="63422" customHeight="1"/>
    <row r="63423" customHeight="1"/>
    <row r="63424" customHeight="1"/>
    <row r="63425" customHeight="1"/>
    <row r="63426" customHeight="1"/>
    <row r="63427" customHeight="1"/>
    <row r="63428" customHeight="1"/>
    <row r="63429" customHeight="1"/>
    <row r="63430" customHeight="1"/>
    <row r="63431" customHeight="1"/>
    <row r="63432" customHeight="1"/>
    <row r="63433" customHeight="1"/>
    <row r="63434" customHeight="1"/>
    <row r="63435" customHeight="1"/>
    <row r="63436" customHeight="1"/>
    <row r="63437" customHeight="1"/>
    <row r="63438" customHeight="1"/>
    <row r="63439" customHeight="1"/>
    <row r="63440" customHeight="1"/>
    <row r="63441" customHeight="1"/>
    <row r="63442" customHeight="1"/>
    <row r="63443" customHeight="1"/>
    <row r="63444" customHeight="1"/>
    <row r="63445" customHeight="1"/>
    <row r="63446" customHeight="1"/>
    <row r="63447" customHeight="1"/>
    <row r="63448" customHeight="1"/>
    <row r="63449" customHeight="1"/>
    <row r="63450" customHeight="1"/>
    <row r="63451" customHeight="1"/>
    <row r="63452" customHeight="1"/>
    <row r="63453" customHeight="1"/>
    <row r="63454" customHeight="1"/>
    <row r="63455" customHeight="1"/>
    <row r="63456" customHeight="1"/>
    <row r="63457" customHeight="1"/>
    <row r="63458" customHeight="1"/>
    <row r="63459" customHeight="1"/>
    <row r="63460" customHeight="1"/>
    <row r="63461" customHeight="1"/>
    <row r="63462" customHeight="1"/>
    <row r="63463" customHeight="1"/>
    <row r="63464" customHeight="1"/>
    <row r="63465" customHeight="1"/>
    <row r="63466" customHeight="1"/>
    <row r="63467" customHeight="1"/>
    <row r="63468" customHeight="1"/>
    <row r="63469" customHeight="1"/>
    <row r="63470" customHeight="1"/>
    <row r="63471" customHeight="1"/>
    <row r="63472" customHeight="1"/>
    <row r="63473" customHeight="1"/>
    <row r="63474" customHeight="1"/>
    <row r="63475" customHeight="1"/>
    <row r="63476" customHeight="1"/>
    <row r="63477" customHeight="1"/>
    <row r="63478" customHeight="1"/>
    <row r="63479" customHeight="1"/>
    <row r="63480" customHeight="1"/>
    <row r="63481" customHeight="1"/>
    <row r="63482" customHeight="1"/>
    <row r="63483" customHeight="1"/>
    <row r="63484" customHeight="1"/>
    <row r="63485" customHeight="1"/>
    <row r="63486" customHeight="1"/>
    <row r="63487" customHeight="1"/>
    <row r="63488" customHeight="1"/>
    <row r="63489" customHeight="1"/>
    <row r="63490" customHeight="1"/>
    <row r="63491" customHeight="1"/>
    <row r="63492" customHeight="1"/>
    <row r="63493" customHeight="1"/>
    <row r="63494" customHeight="1"/>
    <row r="63495" customHeight="1"/>
    <row r="63496" customHeight="1"/>
    <row r="63497" customHeight="1"/>
    <row r="63498" customHeight="1"/>
    <row r="63499" customHeight="1"/>
    <row r="63500" customHeight="1"/>
    <row r="63501" customHeight="1"/>
    <row r="63502" customHeight="1"/>
    <row r="63503" customHeight="1"/>
    <row r="63504" customHeight="1"/>
    <row r="63505" customHeight="1"/>
    <row r="63506" customHeight="1"/>
    <row r="63507" customHeight="1"/>
    <row r="63508" customHeight="1"/>
    <row r="63509" customHeight="1"/>
    <row r="63510" customHeight="1"/>
    <row r="63511" customHeight="1"/>
    <row r="63512" customHeight="1"/>
    <row r="63513" customHeight="1"/>
    <row r="63514" customHeight="1"/>
    <row r="63515" customHeight="1"/>
    <row r="63516" customHeight="1"/>
    <row r="63517" customHeight="1"/>
    <row r="63518" customHeight="1"/>
    <row r="63519" customHeight="1"/>
    <row r="63520" customHeight="1"/>
    <row r="63521" customHeight="1"/>
    <row r="63522" customHeight="1"/>
    <row r="63523" customHeight="1"/>
    <row r="63524" customHeight="1"/>
    <row r="63525" customHeight="1"/>
    <row r="63526" customHeight="1"/>
    <row r="63527" customHeight="1"/>
    <row r="63528" customHeight="1"/>
    <row r="63529" customHeight="1"/>
    <row r="63530" customHeight="1"/>
    <row r="63531" customHeight="1"/>
    <row r="63532" customHeight="1"/>
    <row r="63533" customHeight="1"/>
    <row r="63534" customHeight="1"/>
    <row r="63535" customHeight="1"/>
    <row r="63536" customHeight="1"/>
    <row r="63537" customHeight="1"/>
    <row r="63538" customHeight="1"/>
    <row r="63539" customHeight="1"/>
    <row r="63540" customHeight="1"/>
    <row r="63541" customHeight="1"/>
    <row r="63542" customHeight="1"/>
    <row r="63543" customHeight="1"/>
    <row r="63544" customHeight="1"/>
    <row r="63545" customHeight="1"/>
    <row r="63546" customHeight="1"/>
    <row r="63547" customHeight="1"/>
    <row r="63548" customHeight="1"/>
    <row r="63549" customHeight="1"/>
    <row r="63550" customHeight="1"/>
    <row r="63551" customHeight="1"/>
    <row r="63552" customHeight="1"/>
    <row r="63553" customHeight="1"/>
    <row r="63554" customHeight="1"/>
    <row r="63555" customHeight="1"/>
    <row r="63556" customHeight="1"/>
    <row r="63557" customHeight="1"/>
    <row r="63558" customHeight="1"/>
    <row r="63559" customHeight="1"/>
    <row r="63560" customHeight="1"/>
    <row r="63561" customHeight="1"/>
    <row r="63562" customHeight="1"/>
    <row r="63563" customHeight="1"/>
    <row r="63564" customHeight="1"/>
    <row r="63565" customHeight="1"/>
    <row r="63566" customHeight="1"/>
    <row r="63567" customHeight="1"/>
    <row r="63568" customHeight="1"/>
    <row r="63569" customHeight="1"/>
    <row r="63570" customHeight="1"/>
    <row r="63571" customHeight="1"/>
    <row r="63572" customHeight="1"/>
    <row r="63573" customHeight="1"/>
    <row r="63574" customHeight="1"/>
    <row r="63575" customHeight="1"/>
    <row r="63576" customHeight="1"/>
    <row r="63577" customHeight="1"/>
    <row r="63578" customHeight="1"/>
    <row r="63579" customHeight="1"/>
    <row r="63580" customHeight="1"/>
    <row r="63581" customHeight="1"/>
    <row r="63582" customHeight="1"/>
    <row r="63583" customHeight="1"/>
    <row r="63584" customHeight="1"/>
    <row r="63585" customHeight="1"/>
    <row r="63586" customHeight="1"/>
    <row r="63587" customHeight="1"/>
    <row r="63588" customHeight="1"/>
    <row r="63589" customHeight="1"/>
    <row r="63590" customHeight="1"/>
    <row r="63591" customHeight="1"/>
    <row r="63592" customHeight="1"/>
    <row r="63593" customHeight="1"/>
    <row r="63594" customHeight="1"/>
    <row r="63595" customHeight="1"/>
    <row r="63596" customHeight="1"/>
    <row r="63597" customHeight="1"/>
    <row r="63598" customHeight="1"/>
    <row r="63599" customHeight="1"/>
    <row r="63600" customHeight="1"/>
    <row r="63601" customHeight="1"/>
    <row r="63602" customHeight="1"/>
    <row r="63603" customHeight="1"/>
    <row r="63604" customHeight="1"/>
    <row r="63605" customHeight="1"/>
    <row r="63606" customHeight="1"/>
    <row r="63607" customHeight="1"/>
    <row r="63608" customHeight="1"/>
    <row r="63609" customHeight="1"/>
    <row r="63610" customHeight="1"/>
    <row r="63611" customHeight="1"/>
    <row r="63612" customHeight="1"/>
    <row r="63613" customHeight="1"/>
    <row r="63614" customHeight="1"/>
    <row r="63615" customHeight="1"/>
    <row r="63616" customHeight="1"/>
    <row r="63617" customHeight="1"/>
    <row r="63618" customHeight="1"/>
    <row r="63619" customHeight="1"/>
    <row r="63620" customHeight="1"/>
    <row r="63621" customHeight="1"/>
    <row r="63622" customHeight="1"/>
    <row r="63623" customHeight="1"/>
    <row r="63624" customHeight="1"/>
    <row r="63625" customHeight="1"/>
    <row r="63626" customHeight="1"/>
    <row r="63627" customHeight="1"/>
    <row r="63628" customHeight="1"/>
    <row r="63629" customHeight="1"/>
    <row r="63630" customHeight="1"/>
    <row r="63631" customHeight="1"/>
    <row r="63632" customHeight="1"/>
    <row r="63633" customHeight="1"/>
    <row r="63634" customHeight="1"/>
    <row r="63635" customHeight="1"/>
    <row r="63636" customHeight="1"/>
    <row r="63637" customHeight="1"/>
    <row r="63638" customHeight="1"/>
    <row r="63639" customHeight="1"/>
    <row r="63640" customHeight="1"/>
    <row r="63641" customHeight="1"/>
    <row r="63642" customHeight="1"/>
    <row r="63643" customHeight="1"/>
    <row r="63644" customHeight="1"/>
    <row r="63645" customHeight="1"/>
    <row r="63646" customHeight="1"/>
    <row r="63647" customHeight="1"/>
    <row r="63648" customHeight="1"/>
    <row r="63649" customHeight="1"/>
    <row r="63650" customHeight="1"/>
    <row r="63651" customHeight="1"/>
    <row r="63652" customHeight="1"/>
    <row r="63653" customHeight="1"/>
    <row r="63654" customHeight="1"/>
    <row r="63655" customHeight="1"/>
    <row r="63656" customHeight="1"/>
    <row r="63657" customHeight="1"/>
    <row r="63658" customHeight="1"/>
    <row r="63659" customHeight="1"/>
    <row r="63660" customHeight="1"/>
    <row r="63661" customHeight="1"/>
    <row r="63662" customHeight="1"/>
    <row r="63663" customHeight="1"/>
    <row r="63664" customHeight="1"/>
    <row r="63665" customHeight="1"/>
    <row r="63666" customHeight="1"/>
    <row r="63667" customHeight="1"/>
    <row r="63668" customHeight="1"/>
    <row r="63669" customHeight="1"/>
    <row r="63670" customHeight="1"/>
    <row r="63671" customHeight="1"/>
    <row r="63672" customHeight="1"/>
    <row r="63673" customHeight="1"/>
    <row r="63674" customHeight="1"/>
    <row r="63675" customHeight="1"/>
    <row r="63676" customHeight="1"/>
    <row r="63677" customHeight="1"/>
    <row r="63678" customHeight="1"/>
    <row r="63679" customHeight="1"/>
    <row r="63680" customHeight="1"/>
    <row r="63681" customHeight="1"/>
    <row r="63682" customHeight="1"/>
    <row r="63683" customHeight="1"/>
    <row r="63684" customHeight="1"/>
    <row r="63685" customHeight="1"/>
    <row r="63686" customHeight="1"/>
    <row r="63687" customHeight="1"/>
    <row r="63688" customHeight="1"/>
    <row r="63689" customHeight="1"/>
    <row r="63690" customHeight="1"/>
    <row r="63691" customHeight="1"/>
    <row r="63692" customHeight="1"/>
    <row r="63693" customHeight="1"/>
    <row r="63694" customHeight="1"/>
    <row r="63695" customHeight="1"/>
    <row r="63696" customHeight="1"/>
    <row r="63697" customHeight="1"/>
    <row r="63698" customHeight="1"/>
    <row r="63699" customHeight="1"/>
    <row r="63700" customHeight="1"/>
    <row r="63701" customHeight="1"/>
    <row r="63702" customHeight="1"/>
    <row r="63703" customHeight="1"/>
    <row r="63704" customHeight="1"/>
    <row r="63705" customHeight="1"/>
    <row r="63706" customHeight="1"/>
    <row r="63707" customHeight="1"/>
    <row r="63708" customHeight="1"/>
    <row r="63709" customHeight="1"/>
    <row r="63710" customHeight="1"/>
    <row r="63711" customHeight="1"/>
    <row r="63712" customHeight="1"/>
    <row r="63713" customHeight="1"/>
    <row r="63714" customHeight="1"/>
    <row r="63715" customHeight="1"/>
    <row r="63716" customHeight="1"/>
    <row r="63717" customHeight="1"/>
    <row r="63718" customHeight="1"/>
    <row r="63719" customHeight="1"/>
    <row r="63720" customHeight="1"/>
    <row r="63721" customHeight="1"/>
    <row r="63722" customHeight="1"/>
    <row r="63723" customHeight="1"/>
    <row r="63724" customHeight="1"/>
    <row r="63725" customHeight="1"/>
    <row r="63726" customHeight="1"/>
    <row r="63727" customHeight="1"/>
    <row r="63728" customHeight="1"/>
    <row r="63729" customHeight="1"/>
    <row r="63730" customHeight="1"/>
    <row r="63731" customHeight="1"/>
    <row r="63732" customHeight="1"/>
    <row r="63733" customHeight="1"/>
    <row r="63734" customHeight="1"/>
    <row r="63735" customHeight="1"/>
    <row r="63736" customHeight="1"/>
    <row r="63737" customHeight="1"/>
    <row r="63738" customHeight="1"/>
    <row r="63739" customHeight="1"/>
    <row r="63740" customHeight="1"/>
    <row r="63741" customHeight="1"/>
    <row r="63742" customHeight="1"/>
    <row r="63743" customHeight="1"/>
    <row r="63744" customHeight="1"/>
    <row r="63745" customHeight="1"/>
    <row r="63746" customHeight="1"/>
    <row r="63747" customHeight="1"/>
    <row r="63748" customHeight="1"/>
    <row r="63749" customHeight="1"/>
    <row r="63750" customHeight="1"/>
    <row r="63751" customHeight="1"/>
    <row r="63752" customHeight="1"/>
    <row r="63753" customHeight="1"/>
    <row r="63754" customHeight="1"/>
    <row r="63755" customHeight="1"/>
    <row r="63756" customHeight="1"/>
    <row r="63757" customHeight="1"/>
    <row r="63758" customHeight="1"/>
    <row r="63759" customHeight="1"/>
    <row r="63760" customHeight="1"/>
    <row r="63761" customHeight="1"/>
    <row r="63762" customHeight="1"/>
    <row r="63763" customHeight="1"/>
    <row r="63764" customHeight="1"/>
    <row r="63765" customHeight="1"/>
    <row r="63766" customHeight="1"/>
    <row r="63767" customHeight="1"/>
    <row r="63768" customHeight="1"/>
    <row r="63769" customHeight="1"/>
    <row r="63770" customHeight="1"/>
    <row r="63771" customHeight="1"/>
    <row r="63772" customHeight="1"/>
    <row r="63773" customHeight="1"/>
    <row r="63774" customHeight="1"/>
    <row r="63775" customHeight="1"/>
    <row r="63776" customHeight="1"/>
    <row r="63777" customHeight="1"/>
    <row r="63778" customHeight="1"/>
    <row r="63779" customHeight="1"/>
    <row r="63780" customHeight="1"/>
    <row r="63781" customHeight="1"/>
    <row r="63782" customHeight="1"/>
    <row r="63783" customHeight="1"/>
    <row r="63784" customHeight="1"/>
    <row r="63785" customHeight="1"/>
    <row r="63786" customHeight="1"/>
    <row r="63787" customHeight="1"/>
    <row r="63788" customHeight="1"/>
    <row r="63789" customHeight="1"/>
    <row r="63790" customHeight="1"/>
    <row r="63791" customHeight="1"/>
    <row r="63792" customHeight="1"/>
    <row r="63793" customHeight="1"/>
    <row r="63794" customHeight="1"/>
    <row r="63795" customHeight="1"/>
    <row r="63796" customHeight="1"/>
    <row r="63797" customHeight="1"/>
    <row r="63798" customHeight="1"/>
    <row r="63799" customHeight="1"/>
    <row r="63800" customHeight="1"/>
    <row r="63801" customHeight="1"/>
    <row r="63802" customHeight="1"/>
    <row r="63803" customHeight="1"/>
    <row r="63804" customHeight="1"/>
    <row r="63805" customHeight="1"/>
    <row r="63806" customHeight="1"/>
    <row r="63807" customHeight="1"/>
    <row r="63808" customHeight="1"/>
    <row r="63809" customHeight="1"/>
    <row r="63810" customHeight="1"/>
    <row r="63811" customHeight="1"/>
    <row r="63812" customHeight="1"/>
    <row r="63813" customHeight="1"/>
    <row r="63814" customHeight="1"/>
    <row r="63815" customHeight="1"/>
    <row r="63816" customHeight="1"/>
    <row r="63817" customHeight="1"/>
    <row r="63818" customHeight="1"/>
    <row r="63819" customHeight="1"/>
    <row r="63820" customHeight="1"/>
    <row r="63821" customHeight="1"/>
    <row r="63822" customHeight="1"/>
    <row r="63823" customHeight="1"/>
    <row r="63824" customHeight="1"/>
    <row r="63825" customHeight="1"/>
    <row r="63826" customHeight="1"/>
    <row r="63827" customHeight="1"/>
    <row r="63828" customHeight="1"/>
    <row r="63829" customHeight="1"/>
    <row r="63830" customHeight="1"/>
    <row r="63831" customHeight="1"/>
    <row r="63832" customHeight="1"/>
    <row r="63833" customHeight="1"/>
    <row r="63834" customHeight="1"/>
    <row r="63835" customHeight="1"/>
    <row r="63836" customHeight="1"/>
    <row r="63837" customHeight="1"/>
    <row r="63838" customHeight="1"/>
    <row r="63839" customHeight="1"/>
    <row r="63840" customHeight="1"/>
    <row r="63841" customHeight="1"/>
    <row r="63842" customHeight="1"/>
    <row r="63843" customHeight="1"/>
    <row r="63844" customHeight="1"/>
    <row r="63845" customHeight="1"/>
    <row r="63846" customHeight="1"/>
    <row r="63847" customHeight="1"/>
    <row r="63848" customHeight="1"/>
    <row r="63849" customHeight="1"/>
    <row r="63850" customHeight="1"/>
    <row r="63851" customHeight="1"/>
    <row r="63852" customHeight="1"/>
    <row r="63853" customHeight="1"/>
    <row r="63854" customHeight="1"/>
    <row r="63855" customHeight="1"/>
    <row r="63856" customHeight="1"/>
    <row r="63857" customHeight="1"/>
    <row r="63858" customHeight="1"/>
    <row r="63859" customHeight="1"/>
    <row r="63860" customHeight="1"/>
    <row r="63861" customHeight="1"/>
    <row r="63862" customHeight="1"/>
    <row r="63863" customHeight="1"/>
    <row r="63864" customHeight="1"/>
    <row r="63865" customHeight="1"/>
    <row r="63866" customHeight="1"/>
    <row r="63867" customHeight="1"/>
    <row r="63868" customHeight="1"/>
    <row r="63869" customHeight="1"/>
    <row r="63870" customHeight="1"/>
    <row r="63871" customHeight="1"/>
    <row r="63872" customHeight="1"/>
    <row r="63873" customHeight="1"/>
    <row r="63874" customHeight="1"/>
    <row r="63875" customHeight="1"/>
    <row r="63876" customHeight="1"/>
    <row r="63877" customHeight="1"/>
    <row r="63878" customHeight="1"/>
    <row r="63879" customHeight="1"/>
    <row r="63880" customHeight="1"/>
    <row r="63881" customHeight="1"/>
    <row r="63882" customHeight="1"/>
    <row r="63883" customHeight="1"/>
    <row r="63884" customHeight="1"/>
    <row r="63885" customHeight="1"/>
    <row r="63886" customHeight="1"/>
    <row r="63887" customHeight="1"/>
    <row r="63888" customHeight="1"/>
    <row r="63889" customHeight="1"/>
    <row r="63890" customHeight="1"/>
    <row r="63891" customHeight="1"/>
    <row r="63892" customHeight="1"/>
    <row r="63893" customHeight="1"/>
    <row r="63894" customHeight="1"/>
    <row r="63895" customHeight="1"/>
    <row r="63896" customHeight="1"/>
    <row r="63897" customHeight="1"/>
    <row r="63898" customHeight="1"/>
    <row r="63899" customHeight="1"/>
    <row r="63900" customHeight="1"/>
    <row r="63901" customHeight="1"/>
    <row r="63902" customHeight="1"/>
    <row r="63903" customHeight="1"/>
    <row r="63904" customHeight="1"/>
    <row r="63905" customHeight="1"/>
    <row r="63906" customHeight="1"/>
    <row r="63907" customHeight="1"/>
    <row r="63908" customHeight="1"/>
    <row r="63909" customHeight="1"/>
    <row r="63910" customHeight="1"/>
    <row r="63911" customHeight="1"/>
    <row r="63912" customHeight="1"/>
    <row r="63913" customHeight="1"/>
    <row r="63914" customHeight="1"/>
    <row r="63915" customHeight="1"/>
    <row r="63916" customHeight="1"/>
    <row r="63917" customHeight="1"/>
    <row r="63918" customHeight="1"/>
    <row r="63919" customHeight="1"/>
    <row r="63920" customHeight="1"/>
    <row r="63921" customHeight="1"/>
    <row r="63922" customHeight="1"/>
    <row r="63923" customHeight="1"/>
    <row r="63924" customHeight="1"/>
    <row r="63925" customHeight="1"/>
    <row r="63926" customHeight="1"/>
    <row r="63927" customHeight="1"/>
    <row r="63928" customHeight="1"/>
    <row r="63929" customHeight="1"/>
    <row r="63930" customHeight="1"/>
    <row r="63931" customHeight="1"/>
    <row r="63932" customHeight="1"/>
    <row r="63933" customHeight="1"/>
    <row r="63934" customHeight="1"/>
    <row r="63935" customHeight="1"/>
    <row r="63936" customHeight="1"/>
    <row r="63937" customHeight="1"/>
    <row r="63938" customHeight="1"/>
    <row r="63939" customHeight="1"/>
    <row r="63940" customHeight="1"/>
    <row r="63941" customHeight="1"/>
    <row r="63942" customHeight="1"/>
    <row r="63943" customHeight="1"/>
    <row r="63944" customHeight="1"/>
    <row r="63945" customHeight="1"/>
    <row r="63946" customHeight="1"/>
    <row r="63947" customHeight="1"/>
    <row r="63948" customHeight="1"/>
    <row r="63949" customHeight="1"/>
    <row r="63950" customHeight="1"/>
    <row r="63951" customHeight="1"/>
    <row r="63952" customHeight="1"/>
    <row r="63953" customHeight="1"/>
    <row r="63954" customHeight="1"/>
    <row r="63955" customHeight="1"/>
    <row r="63956" customHeight="1"/>
    <row r="63957" customHeight="1"/>
    <row r="63958" customHeight="1"/>
    <row r="63959" customHeight="1"/>
    <row r="63960" customHeight="1"/>
    <row r="63961" customHeight="1"/>
    <row r="63962" customHeight="1"/>
    <row r="63963" customHeight="1"/>
    <row r="63964" customHeight="1"/>
    <row r="63965" customHeight="1"/>
    <row r="63966" customHeight="1"/>
    <row r="63967" customHeight="1"/>
    <row r="63968" customHeight="1"/>
    <row r="63969" customHeight="1"/>
    <row r="63970" customHeight="1"/>
    <row r="63971" customHeight="1"/>
    <row r="63972" customHeight="1"/>
    <row r="63973" customHeight="1"/>
    <row r="63974" customHeight="1"/>
    <row r="63975" customHeight="1"/>
    <row r="63976" customHeight="1"/>
    <row r="63977" customHeight="1"/>
    <row r="63978" customHeight="1"/>
    <row r="63979" customHeight="1"/>
    <row r="63980" customHeight="1"/>
    <row r="63981" customHeight="1"/>
    <row r="63982" customHeight="1"/>
    <row r="63983" customHeight="1"/>
    <row r="63984" customHeight="1"/>
    <row r="63985" customHeight="1"/>
    <row r="63986" customHeight="1"/>
    <row r="63987" customHeight="1"/>
    <row r="63988" customHeight="1"/>
    <row r="63989" customHeight="1"/>
    <row r="63990" customHeight="1"/>
    <row r="63991" customHeight="1"/>
    <row r="63992" customHeight="1"/>
    <row r="63993" customHeight="1"/>
    <row r="63994" customHeight="1"/>
    <row r="63995" customHeight="1"/>
    <row r="63996" customHeight="1"/>
    <row r="63997" customHeight="1"/>
    <row r="63998" customHeight="1"/>
    <row r="63999" customHeight="1"/>
    <row r="64000" customHeight="1"/>
    <row r="64001" customHeight="1"/>
    <row r="64002" customHeight="1"/>
    <row r="64003" customHeight="1"/>
    <row r="64004" customHeight="1"/>
    <row r="64005" customHeight="1"/>
    <row r="64006" customHeight="1"/>
    <row r="64007" customHeight="1"/>
    <row r="64008" customHeight="1"/>
    <row r="64009" customHeight="1"/>
    <row r="64010" customHeight="1"/>
    <row r="64011" customHeight="1"/>
    <row r="64012" customHeight="1"/>
    <row r="64013" customHeight="1"/>
    <row r="64014" customHeight="1"/>
    <row r="64015" customHeight="1"/>
    <row r="64016" customHeight="1"/>
    <row r="64017" customHeight="1"/>
    <row r="64018" customHeight="1"/>
    <row r="64019" customHeight="1"/>
    <row r="64020" customHeight="1"/>
    <row r="64021" customHeight="1"/>
    <row r="64022" customHeight="1"/>
    <row r="64023" customHeight="1"/>
    <row r="64024" customHeight="1"/>
    <row r="64025" customHeight="1"/>
    <row r="64026" customHeight="1"/>
    <row r="64027" customHeight="1"/>
    <row r="64028" customHeight="1"/>
    <row r="64029" customHeight="1"/>
    <row r="64030" customHeight="1"/>
    <row r="64031" customHeight="1"/>
    <row r="64032" customHeight="1"/>
    <row r="64033" customHeight="1"/>
    <row r="64034" customHeight="1"/>
    <row r="64035" customHeight="1"/>
    <row r="64036" customHeight="1"/>
    <row r="64037" customHeight="1"/>
    <row r="64038" customHeight="1"/>
    <row r="64039" customHeight="1"/>
    <row r="64040" customHeight="1"/>
    <row r="64041" customHeight="1"/>
    <row r="64042" customHeight="1"/>
    <row r="64043" customHeight="1"/>
    <row r="64044" customHeight="1"/>
    <row r="64045" customHeight="1"/>
    <row r="64046" customHeight="1"/>
    <row r="64047" customHeight="1"/>
    <row r="64048" customHeight="1"/>
    <row r="64049" customHeight="1"/>
    <row r="64050" customHeight="1"/>
    <row r="64051" customHeight="1"/>
    <row r="64052" customHeight="1"/>
    <row r="64053" customHeight="1"/>
    <row r="64054" customHeight="1"/>
    <row r="64055" customHeight="1"/>
    <row r="64056" customHeight="1"/>
    <row r="64057" customHeight="1"/>
    <row r="64058" customHeight="1"/>
    <row r="64059" customHeight="1"/>
    <row r="64060" customHeight="1"/>
    <row r="64061" customHeight="1"/>
    <row r="64062" customHeight="1"/>
    <row r="64063" customHeight="1"/>
    <row r="64064" customHeight="1"/>
    <row r="64065" customHeight="1"/>
    <row r="64066" customHeight="1"/>
    <row r="64067" customHeight="1"/>
    <row r="64068" customHeight="1"/>
    <row r="64069" customHeight="1"/>
    <row r="64070" customHeight="1"/>
    <row r="64071" customHeight="1"/>
    <row r="64072" customHeight="1"/>
    <row r="64073" customHeight="1"/>
    <row r="64074" customHeight="1"/>
    <row r="64075" customHeight="1"/>
    <row r="64076" customHeight="1"/>
    <row r="64077" customHeight="1"/>
    <row r="64078" customHeight="1"/>
    <row r="64079" customHeight="1"/>
    <row r="64080" customHeight="1"/>
    <row r="64081" customHeight="1"/>
    <row r="64082" customHeight="1"/>
    <row r="64083" customHeight="1"/>
    <row r="64084" customHeight="1"/>
    <row r="64085" customHeight="1"/>
    <row r="64086" customHeight="1"/>
    <row r="64087" customHeight="1"/>
    <row r="64088" customHeight="1"/>
    <row r="64089" customHeight="1"/>
    <row r="64090" customHeight="1"/>
    <row r="64091" customHeight="1"/>
    <row r="64092" customHeight="1"/>
    <row r="64093" customHeight="1"/>
    <row r="64094" customHeight="1"/>
    <row r="64095" customHeight="1"/>
    <row r="64096" customHeight="1"/>
    <row r="64097" customHeight="1"/>
    <row r="64098" customHeight="1"/>
    <row r="64099" customHeight="1"/>
    <row r="64100" customHeight="1"/>
    <row r="64101" customHeight="1"/>
    <row r="64102" customHeight="1"/>
    <row r="64103" customHeight="1"/>
    <row r="64104" customHeight="1"/>
    <row r="64105" customHeight="1"/>
    <row r="64106" customHeight="1"/>
    <row r="64107" customHeight="1"/>
    <row r="64108" customHeight="1"/>
    <row r="64109" customHeight="1"/>
    <row r="64110" customHeight="1"/>
    <row r="64111" customHeight="1"/>
    <row r="64112" customHeight="1"/>
    <row r="64113" customHeight="1"/>
    <row r="64114" customHeight="1"/>
    <row r="64115" customHeight="1"/>
    <row r="64116" customHeight="1"/>
    <row r="64117" customHeight="1"/>
    <row r="64118" customHeight="1"/>
    <row r="64119" customHeight="1"/>
    <row r="64120" customHeight="1"/>
    <row r="64121" customHeight="1"/>
    <row r="64122" customHeight="1"/>
    <row r="64123" customHeight="1"/>
    <row r="64124" customHeight="1"/>
    <row r="64125" customHeight="1"/>
    <row r="64126" customHeight="1"/>
    <row r="64127" customHeight="1"/>
    <row r="64128" customHeight="1"/>
    <row r="64129" customHeight="1"/>
    <row r="64130" customHeight="1"/>
    <row r="64131" customHeight="1"/>
    <row r="64132" customHeight="1"/>
    <row r="64133" customHeight="1"/>
    <row r="64134" customHeight="1"/>
    <row r="64135" customHeight="1"/>
    <row r="64136" customHeight="1"/>
    <row r="64137" customHeight="1"/>
    <row r="64138" customHeight="1"/>
    <row r="64139" customHeight="1"/>
    <row r="64140" customHeight="1"/>
    <row r="64141" customHeight="1"/>
    <row r="64142" customHeight="1"/>
    <row r="64143" customHeight="1"/>
    <row r="64144" customHeight="1"/>
    <row r="64145" customHeight="1"/>
    <row r="64146" customHeight="1"/>
    <row r="64147" customHeight="1"/>
    <row r="64148" customHeight="1"/>
    <row r="64149" customHeight="1"/>
    <row r="64150" customHeight="1"/>
    <row r="64151" customHeight="1"/>
    <row r="64152" customHeight="1"/>
    <row r="64153" customHeight="1"/>
    <row r="64154" customHeight="1"/>
    <row r="64155" customHeight="1"/>
    <row r="64156" customHeight="1"/>
    <row r="64157" customHeight="1"/>
    <row r="64158" customHeight="1"/>
    <row r="64159" customHeight="1"/>
    <row r="64160" customHeight="1"/>
    <row r="64161" customHeight="1"/>
    <row r="64162" customHeight="1"/>
    <row r="64163" customHeight="1"/>
    <row r="64164" customHeight="1"/>
    <row r="64165" customHeight="1"/>
    <row r="64166" customHeight="1"/>
    <row r="64167" customHeight="1"/>
    <row r="64168" customHeight="1"/>
    <row r="64169" customHeight="1"/>
    <row r="64170" customHeight="1"/>
    <row r="64171" customHeight="1"/>
    <row r="64172" customHeight="1"/>
    <row r="64173" customHeight="1"/>
    <row r="64174" customHeight="1"/>
    <row r="64175" customHeight="1"/>
    <row r="64176" customHeight="1"/>
    <row r="64177" customHeight="1"/>
    <row r="64178" customHeight="1"/>
    <row r="64179" customHeight="1"/>
    <row r="64180" customHeight="1"/>
    <row r="64181" customHeight="1"/>
    <row r="64182" customHeight="1"/>
    <row r="64183" customHeight="1"/>
    <row r="64184" customHeight="1"/>
    <row r="64185" customHeight="1"/>
    <row r="64186" customHeight="1"/>
    <row r="64187" customHeight="1"/>
    <row r="64188" customHeight="1"/>
    <row r="64189" customHeight="1"/>
    <row r="64190" customHeight="1"/>
    <row r="64191" customHeight="1"/>
    <row r="64192" customHeight="1"/>
    <row r="64193" customHeight="1"/>
    <row r="64194" customHeight="1"/>
    <row r="64195" customHeight="1"/>
    <row r="64196" customHeight="1"/>
    <row r="64197" customHeight="1"/>
    <row r="64198" customHeight="1"/>
    <row r="64199" customHeight="1"/>
    <row r="64200" customHeight="1"/>
    <row r="64201" customHeight="1"/>
    <row r="64202" customHeight="1"/>
    <row r="64203" customHeight="1"/>
    <row r="64204" customHeight="1"/>
    <row r="64205" customHeight="1"/>
    <row r="64206" customHeight="1"/>
    <row r="64207" customHeight="1"/>
    <row r="64208" customHeight="1"/>
    <row r="64209" customHeight="1"/>
    <row r="64210" customHeight="1"/>
    <row r="64211" customHeight="1"/>
    <row r="64212" customHeight="1"/>
    <row r="64213" customHeight="1"/>
    <row r="64214" customHeight="1"/>
    <row r="64215" customHeight="1"/>
    <row r="64216" customHeight="1"/>
    <row r="64217" customHeight="1"/>
    <row r="64218" customHeight="1"/>
    <row r="64219" customHeight="1"/>
    <row r="64220" customHeight="1"/>
    <row r="64221" customHeight="1"/>
    <row r="64222" customHeight="1"/>
    <row r="64223" customHeight="1"/>
    <row r="64224" customHeight="1"/>
    <row r="64225" customHeight="1"/>
    <row r="64226" customHeight="1"/>
    <row r="64227" customHeight="1"/>
    <row r="64228" customHeight="1"/>
    <row r="64229" customHeight="1"/>
    <row r="64230" customHeight="1"/>
    <row r="64231" customHeight="1"/>
    <row r="64232" customHeight="1"/>
    <row r="64233" customHeight="1"/>
    <row r="64234" customHeight="1"/>
    <row r="64235" customHeight="1"/>
    <row r="64236" customHeight="1"/>
    <row r="64237" customHeight="1"/>
    <row r="64238" customHeight="1"/>
    <row r="64239" customHeight="1"/>
    <row r="64240" customHeight="1"/>
    <row r="64241" customHeight="1"/>
    <row r="64242" customHeight="1"/>
    <row r="64243" customHeight="1"/>
    <row r="64244" customHeight="1"/>
    <row r="64245" customHeight="1"/>
    <row r="64246" customHeight="1"/>
    <row r="64247" customHeight="1"/>
    <row r="64248" customHeight="1"/>
    <row r="64249" customHeight="1"/>
    <row r="64250" customHeight="1"/>
    <row r="64251" customHeight="1"/>
    <row r="64252" customHeight="1"/>
    <row r="64253" customHeight="1"/>
    <row r="64254" customHeight="1"/>
    <row r="64255" customHeight="1"/>
    <row r="64256" customHeight="1"/>
    <row r="64257" customHeight="1"/>
    <row r="64258" customHeight="1"/>
    <row r="64259" customHeight="1"/>
    <row r="64260" customHeight="1"/>
    <row r="64261" customHeight="1"/>
    <row r="64262" customHeight="1"/>
    <row r="64263" customHeight="1"/>
    <row r="64264" customHeight="1"/>
    <row r="64265" customHeight="1"/>
    <row r="64266" customHeight="1"/>
    <row r="64267" customHeight="1"/>
    <row r="64268" customHeight="1"/>
    <row r="64269" customHeight="1"/>
    <row r="64270" customHeight="1"/>
    <row r="64271" customHeight="1"/>
    <row r="64272" customHeight="1"/>
    <row r="64273" customHeight="1"/>
    <row r="64274" customHeight="1"/>
    <row r="64275" customHeight="1"/>
    <row r="64276" customHeight="1"/>
    <row r="64277" customHeight="1"/>
    <row r="64278" customHeight="1"/>
    <row r="64279" customHeight="1"/>
    <row r="64280" customHeight="1"/>
    <row r="64281" customHeight="1"/>
    <row r="64282" customHeight="1"/>
    <row r="64283" customHeight="1"/>
    <row r="64284" customHeight="1"/>
    <row r="64285" customHeight="1"/>
    <row r="64286" customHeight="1"/>
    <row r="64287" customHeight="1"/>
    <row r="64288" customHeight="1"/>
    <row r="64289" customHeight="1"/>
    <row r="64290" customHeight="1"/>
    <row r="64291" customHeight="1"/>
    <row r="64292" customHeight="1"/>
    <row r="64293" customHeight="1"/>
    <row r="64294" customHeight="1"/>
    <row r="64295" customHeight="1"/>
    <row r="64296" customHeight="1"/>
    <row r="64297" customHeight="1"/>
    <row r="64298" customHeight="1"/>
    <row r="64299" customHeight="1"/>
    <row r="64300" customHeight="1"/>
    <row r="64301" customHeight="1"/>
    <row r="64302" customHeight="1"/>
    <row r="64303" customHeight="1"/>
    <row r="64304" customHeight="1"/>
    <row r="64305" customHeight="1"/>
    <row r="64306" customHeight="1"/>
    <row r="64307" customHeight="1"/>
    <row r="64308" customHeight="1"/>
    <row r="64309" customHeight="1"/>
    <row r="64310" customHeight="1"/>
    <row r="64311" customHeight="1"/>
    <row r="64312" customHeight="1"/>
    <row r="64313" customHeight="1"/>
    <row r="64314" customHeight="1"/>
    <row r="64315" customHeight="1"/>
    <row r="64316" customHeight="1"/>
    <row r="64317" customHeight="1"/>
    <row r="64318" customHeight="1"/>
    <row r="64319" customHeight="1"/>
    <row r="64320" customHeight="1"/>
    <row r="64321" customHeight="1"/>
    <row r="64322" customHeight="1"/>
    <row r="64323" customHeight="1"/>
    <row r="64324" customHeight="1"/>
    <row r="64325" customHeight="1"/>
    <row r="64326" customHeight="1"/>
    <row r="64327" customHeight="1"/>
    <row r="64328" customHeight="1"/>
    <row r="64329" customHeight="1"/>
    <row r="64330" customHeight="1"/>
    <row r="64331" customHeight="1"/>
    <row r="64332" customHeight="1"/>
    <row r="64333" customHeight="1"/>
    <row r="64334" customHeight="1"/>
    <row r="64335" customHeight="1"/>
    <row r="64336" customHeight="1"/>
    <row r="64337" customHeight="1"/>
    <row r="64338" customHeight="1"/>
    <row r="64339" customHeight="1"/>
    <row r="64340" customHeight="1"/>
    <row r="64341" customHeight="1"/>
    <row r="64342" customHeight="1"/>
    <row r="64343" customHeight="1"/>
    <row r="64344" customHeight="1"/>
    <row r="64345" customHeight="1"/>
    <row r="64346" customHeight="1"/>
    <row r="64347" customHeight="1"/>
    <row r="64348" customHeight="1"/>
    <row r="64349" customHeight="1"/>
    <row r="64350" customHeight="1"/>
    <row r="64351" customHeight="1"/>
    <row r="64352" customHeight="1"/>
    <row r="64353" customHeight="1"/>
    <row r="64354" customHeight="1"/>
    <row r="64355" customHeight="1"/>
    <row r="64356" customHeight="1"/>
    <row r="64357" customHeight="1"/>
    <row r="64358" customHeight="1"/>
    <row r="64359" customHeight="1"/>
    <row r="64360" customHeight="1"/>
    <row r="64361" customHeight="1"/>
    <row r="64362" customHeight="1"/>
    <row r="64363" customHeight="1"/>
    <row r="64364" customHeight="1"/>
    <row r="64365" customHeight="1"/>
    <row r="64366" customHeight="1"/>
    <row r="64367" customHeight="1"/>
    <row r="64368" customHeight="1"/>
    <row r="64369" customHeight="1"/>
    <row r="64370" customHeight="1"/>
    <row r="64371" customHeight="1"/>
    <row r="64372" customHeight="1"/>
    <row r="64373" customHeight="1"/>
    <row r="64374" customHeight="1"/>
    <row r="64375" customHeight="1"/>
    <row r="64376" customHeight="1"/>
    <row r="64377" customHeight="1"/>
    <row r="64378" customHeight="1"/>
    <row r="64379" customHeight="1"/>
    <row r="64380" customHeight="1"/>
    <row r="64381" customHeight="1"/>
    <row r="64382" customHeight="1"/>
    <row r="64383" customHeight="1"/>
    <row r="64384" customHeight="1"/>
    <row r="64385" customHeight="1"/>
    <row r="64386" customHeight="1"/>
    <row r="64387" customHeight="1"/>
    <row r="64388" customHeight="1"/>
    <row r="64389" customHeight="1"/>
    <row r="64390" customHeight="1"/>
    <row r="64391" customHeight="1"/>
    <row r="64392" customHeight="1"/>
    <row r="64393" customHeight="1"/>
    <row r="64394" customHeight="1"/>
    <row r="64395" customHeight="1"/>
    <row r="64396" customHeight="1"/>
    <row r="64397" customHeight="1"/>
    <row r="64398" customHeight="1"/>
    <row r="64399" customHeight="1"/>
    <row r="64400" customHeight="1"/>
    <row r="64401" customHeight="1"/>
    <row r="64402" customHeight="1"/>
    <row r="64403" customHeight="1"/>
    <row r="64404" customHeight="1"/>
    <row r="64405" customHeight="1"/>
    <row r="64406" customHeight="1"/>
    <row r="64407" customHeight="1"/>
    <row r="64408" customHeight="1"/>
    <row r="64409" customHeight="1"/>
    <row r="64410" customHeight="1"/>
    <row r="64411" customHeight="1"/>
    <row r="64412" customHeight="1"/>
    <row r="64413" customHeight="1"/>
    <row r="64414" customHeight="1"/>
    <row r="64415" customHeight="1"/>
    <row r="64416" customHeight="1"/>
    <row r="64417" customHeight="1"/>
    <row r="64418" customHeight="1"/>
    <row r="64419" customHeight="1"/>
    <row r="64420" customHeight="1"/>
    <row r="64421" customHeight="1"/>
    <row r="64422" customHeight="1"/>
    <row r="64423" customHeight="1"/>
    <row r="64424" customHeight="1"/>
    <row r="64425" customHeight="1"/>
    <row r="64426" customHeight="1"/>
    <row r="64427" customHeight="1"/>
    <row r="64428" customHeight="1"/>
    <row r="64429" customHeight="1"/>
    <row r="64430" customHeight="1"/>
    <row r="64431" customHeight="1"/>
    <row r="64432" customHeight="1"/>
    <row r="64433" customHeight="1"/>
    <row r="64434" customHeight="1"/>
    <row r="64435" customHeight="1"/>
    <row r="64436" customHeight="1"/>
    <row r="64437" customHeight="1"/>
    <row r="64438" customHeight="1"/>
    <row r="64439" customHeight="1"/>
    <row r="64440" customHeight="1"/>
    <row r="64441" customHeight="1"/>
    <row r="64442" customHeight="1"/>
    <row r="64443" customHeight="1"/>
    <row r="64444" customHeight="1"/>
    <row r="64445" customHeight="1"/>
    <row r="64446" customHeight="1"/>
    <row r="64447" customHeight="1"/>
    <row r="64448" customHeight="1"/>
    <row r="64449" customHeight="1"/>
    <row r="64450" customHeight="1"/>
    <row r="64451" customHeight="1"/>
    <row r="64452" customHeight="1"/>
    <row r="64453" customHeight="1"/>
    <row r="64454" customHeight="1"/>
    <row r="64455" customHeight="1"/>
    <row r="64456" customHeight="1"/>
    <row r="64457" customHeight="1"/>
    <row r="64458" customHeight="1"/>
    <row r="64459" customHeight="1"/>
    <row r="64460" customHeight="1"/>
    <row r="64461" customHeight="1"/>
    <row r="64462" customHeight="1"/>
    <row r="64463" customHeight="1"/>
    <row r="64464" customHeight="1"/>
    <row r="64465" customHeight="1"/>
    <row r="64466" customHeight="1"/>
    <row r="64467" customHeight="1"/>
    <row r="64468" customHeight="1"/>
    <row r="64469" customHeight="1"/>
    <row r="64470" customHeight="1"/>
    <row r="64471" customHeight="1"/>
    <row r="64472" customHeight="1"/>
    <row r="64473" customHeight="1"/>
    <row r="64474" customHeight="1"/>
    <row r="64475" customHeight="1"/>
    <row r="64476" customHeight="1"/>
    <row r="64477" customHeight="1"/>
    <row r="64478" customHeight="1"/>
    <row r="64479" customHeight="1"/>
    <row r="64480" customHeight="1"/>
    <row r="64481" customHeight="1"/>
    <row r="64482" customHeight="1"/>
    <row r="64483" customHeight="1"/>
    <row r="64484" customHeight="1"/>
    <row r="64485" customHeight="1"/>
    <row r="64486" customHeight="1"/>
    <row r="64487" customHeight="1"/>
    <row r="64488" customHeight="1"/>
    <row r="64489" customHeight="1"/>
    <row r="64490" customHeight="1"/>
    <row r="64491" customHeight="1"/>
    <row r="64492" customHeight="1"/>
    <row r="64493" customHeight="1"/>
    <row r="64494" customHeight="1"/>
    <row r="64495" customHeight="1"/>
    <row r="64496" customHeight="1"/>
    <row r="64497" customHeight="1"/>
    <row r="64498" customHeight="1"/>
    <row r="64499" customHeight="1"/>
    <row r="64500" customHeight="1"/>
    <row r="64501" customHeight="1"/>
    <row r="64502" customHeight="1"/>
    <row r="64503" customHeight="1"/>
    <row r="64504" customHeight="1"/>
    <row r="64505" customHeight="1"/>
    <row r="64506" customHeight="1"/>
    <row r="64507" customHeight="1"/>
    <row r="64508" customHeight="1"/>
    <row r="64509" customHeight="1"/>
    <row r="64510" customHeight="1"/>
    <row r="64511" customHeight="1"/>
    <row r="64512" customHeight="1"/>
    <row r="64513" customHeight="1"/>
    <row r="64514" customHeight="1"/>
    <row r="64515" customHeight="1"/>
    <row r="64516" customHeight="1"/>
    <row r="64517" customHeight="1"/>
    <row r="64518" customHeight="1"/>
    <row r="64519" customHeight="1"/>
    <row r="64520" customHeight="1"/>
    <row r="64521" customHeight="1"/>
    <row r="64522" customHeight="1"/>
    <row r="64523" customHeight="1"/>
    <row r="64524" customHeight="1"/>
    <row r="64525" customHeight="1"/>
    <row r="64526" customHeight="1"/>
    <row r="64527" customHeight="1"/>
    <row r="64528" customHeight="1"/>
    <row r="64529" customHeight="1"/>
    <row r="64530" customHeight="1"/>
    <row r="64531" customHeight="1"/>
    <row r="64532" customHeight="1"/>
    <row r="64533" customHeight="1"/>
    <row r="64534" customHeight="1"/>
    <row r="64535" customHeight="1"/>
    <row r="64536" customHeight="1"/>
    <row r="64537" customHeight="1"/>
    <row r="64538" customHeight="1"/>
    <row r="64539" customHeight="1"/>
    <row r="64540" customHeight="1"/>
    <row r="64541" customHeight="1"/>
    <row r="64542" customHeight="1"/>
    <row r="64543" customHeight="1"/>
    <row r="64544" customHeight="1"/>
    <row r="64545" customHeight="1"/>
    <row r="64546" customHeight="1"/>
    <row r="64547" customHeight="1"/>
    <row r="64548" customHeight="1"/>
    <row r="64549" customHeight="1"/>
    <row r="64550" customHeight="1"/>
    <row r="64551" customHeight="1"/>
    <row r="64552" customHeight="1"/>
    <row r="64553" customHeight="1"/>
    <row r="64554" customHeight="1"/>
    <row r="64555" customHeight="1"/>
    <row r="64556" customHeight="1"/>
    <row r="64557" customHeight="1"/>
    <row r="64558" customHeight="1"/>
    <row r="64559" customHeight="1"/>
    <row r="64560" customHeight="1"/>
    <row r="64561" customHeight="1"/>
    <row r="64562" customHeight="1"/>
    <row r="64563" customHeight="1"/>
    <row r="64564" customHeight="1"/>
    <row r="64565" customHeight="1"/>
    <row r="64566" customHeight="1"/>
    <row r="64567" customHeight="1"/>
    <row r="64568" customHeight="1"/>
    <row r="64569" customHeight="1"/>
    <row r="64570" customHeight="1"/>
    <row r="64571" customHeight="1"/>
    <row r="64572" customHeight="1"/>
    <row r="64573" customHeight="1"/>
    <row r="64574" customHeight="1"/>
    <row r="64575" customHeight="1"/>
    <row r="64576" customHeight="1"/>
    <row r="64577" customHeight="1"/>
    <row r="64578" customHeight="1"/>
    <row r="64579" customHeight="1"/>
    <row r="64580" customHeight="1"/>
    <row r="64581" customHeight="1"/>
    <row r="64582" customHeight="1"/>
    <row r="64583" customHeight="1"/>
    <row r="64584" customHeight="1"/>
    <row r="64585" customHeight="1"/>
    <row r="64586" customHeight="1"/>
    <row r="64587" customHeight="1"/>
    <row r="64588" customHeight="1"/>
    <row r="64589" customHeight="1"/>
    <row r="64590" customHeight="1"/>
    <row r="64591" customHeight="1"/>
    <row r="64592" customHeight="1"/>
    <row r="64593" customHeight="1"/>
    <row r="64594" customHeight="1"/>
    <row r="64595" customHeight="1"/>
    <row r="64596" customHeight="1"/>
    <row r="64597" customHeight="1"/>
    <row r="64598" customHeight="1"/>
    <row r="64599" customHeight="1"/>
    <row r="64600" customHeight="1"/>
    <row r="64601" customHeight="1"/>
    <row r="64602" customHeight="1"/>
    <row r="64603" customHeight="1"/>
    <row r="64604" customHeight="1"/>
    <row r="64605" customHeight="1"/>
    <row r="64606" customHeight="1"/>
    <row r="64607" customHeight="1"/>
    <row r="64608" customHeight="1"/>
    <row r="64609" customHeight="1"/>
    <row r="64610" customHeight="1"/>
    <row r="64611" customHeight="1"/>
    <row r="64612" customHeight="1"/>
    <row r="64613" customHeight="1"/>
    <row r="64614" customHeight="1"/>
    <row r="64615" customHeight="1"/>
    <row r="64616" customHeight="1"/>
    <row r="64617" customHeight="1"/>
    <row r="64618" customHeight="1"/>
    <row r="64619" customHeight="1"/>
    <row r="64620" customHeight="1"/>
    <row r="64621" customHeight="1"/>
    <row r="64622" customHeight="1"/>
    <row r="64623" customHeight="1"/>
    <row r="64624" customHeight="1"/>
    <row r="64625" customHeight="1"/>
    <row r="64626" customHeight="1"/>
    <row r="64627" customHeight="1"/>
    <row r="64628" customHeight="1"/>
    <row r="64629" customHeight="1"/>
    <row r="64630" customHeight="1"/>
    <row r="64631" customHeight="1"/>
    <row r="64632" customHeight="1"/>
    <row r="64633" customHeight="1"/>
    <row r="64634" customHeight="1"/>
    <row r="64635" customHeight="1"/>
    <row r="64636" customHeight="1"/>
    <row r="64637" customHeight="1"/>
    <row r="64638" customHeight="1"/>
    <row r="64639" customHeight="1"/>
    <row r="64640" customHeight="1"/>
    <row r="64641" customHeight="1"/>
    <row r="64642" customHeight="1"/>
    <row r="64643" customHeight="1"/>
    <row r="64644" customHeight="1"/>
    <row r="64645" customHeight="1"/>
    <row r="64646" customHeight="1"/>
    <row r="64647" customHeight="1"/>
    <row r="64648" customHeight="1"/>
    <row r="64649" customHeight="1"/>
    <row r="64650" customHeight="1"/>
    <row r="64651" customHeight="1"/>
    <row r="64652" customHeight="1"/>
    <row r="64653" customHeight="1"/>
    <row r="64654" customHeight="1"/>
    <row r="64655" customHeight="1"/>
    <row r="64656" customHeight="1"/>
    <row r="64657" customHeight="1"/>
    <row r="64658" customHeight="1"/>
    <row r="64659" customHeight="1"/>
    <row r="64660" customHeight="1"/>
    <row r="64661" customHeight="1"/>
    <row r="64662" customHeight="1"/>
    <row r="64663" customHeight="1"/>
    <row r="64664" customHeight="1"/>
    <row r="64665" customHeight="1"/>
    <row r="64666" customHeight="1"/>
    <row r="64667" customHeight="1"/>
    <row r="64668" customHeight="1"/>
    <row r="64669" customHeight="1"/>
    <row r="64670" customHeight="1"/>
    <row r="64671" customHeight="1"/>
    <row r="64672" customHeight="1"/>
    <row r="64673" customHeight="1"/>
    <row r="64674" customHeight="1"/>
    <row r="64675" customHeight="1"/>
    <row r="64676" customHeight="1"/>
    <row r="64677" customHeight="1"/>
    <row r="64678" customHeight="1"/>
    <row r="64679" customHeight="1"/>
    <row r="64680" customHeight="1"/>
    <row r="64681" customHeight="1"/>
    <row r="64682" customHeight="1"/>
    <row r="64683" customHeight="1"/>
    <row r="64684" customHeight="1"/>
    <row r="64685" customHeight="1"/>
    <row r="64686" customHeight="1"/>
    <row r="64687" customHeight="1"/>
    <row r="64688" customHeight="1"/>
    <row r="64689" customHeight="1"/>
    <row r="64690" customHeight="1"/>
    <row r="64691" customHeight="1"/>
    <row r="64692" customHeight="1"/>
    <row r="64693" customHeight="1"/>
    <row r="64694" customHeight="1"/>
    <row r="64695" customHeight="1"/>
    <row r="64696" customHeight="1"/>
    <row r="64697" customHeight="1"/>
    <row r="64698" customHeight="1"/>
    <row r="64699" customHeight="1"/>
    <row r="64700" customHeight="1"/>
    <row r="64701" customHeight="1"/>
    <row r="64702" customHeight="1"/>
    <row r="64703" customHeight="1"/>
    <row r="64704" customHeight="1"/>
    <row r="64705" customHeight="1"/>
    <row r="64706" customHeight="1"/>
    <row r="64707" customHeight="1"/>
    <row r="64708" customHeight="1"/>
    <row r="64709" customHeight="1"/>
    <row r="64710" customHeight="1"/>
    <row r="64711" customHeight="1"/>
    <row r="64712" customHeight="1"/>
    <row r="64713" customHeight="1"/>
    <row r="64714" customHeight="1"/>
    <row r="64715" customHeight="1"/>
    <row r="64716" customHeight="1"/>
    <row r="64717" customHeight="1"/>
    <row r="64718" customHeight="1"/>
    <row r="64719" customHeight="1"/>
    <row r="64720" customHeight="1"/>
    <row r="64721" customHeight="1"/>
    <row r="64722" customHeight="1"/>
    <row r="64723" customHeight="1"/>
    <row r="64724" customHeight="1"/>
    <row r="64725" customHeight="1"/>
    <row r="64726" customHeight="1"/>
    <row r="64727" customHeight="1"/>
    <row r="64728" customHeight="1"/>
    <row r="64729" customHeight="1"/>
    <row r="64730" customHeight="1"/>
    <row r="64731" customHeight="1"/>
    <row r="64732" customHeight="1"/>
    <row r="64733" customHeight="1"/>
    <row r="64734" customHeight="1"/>
    <row r="64735" customHeight="1"/>
    <row r="64736" customHeight="1"/>
    <row r="64737" customHeight="1"/>
    <row r="64738" customHeight="1"/>
    <row r="64739" customHeight="1"/>
    <row r="64740" customHeight="1"/>
    <row r="64741" customHeight="1"/>
    <row r="64742" customHeight="1"/>
    <row r="64743" customHeight="1"/>
    <row r="64744" customHeight="1"/>
    <row r="64745" customHeight="1"/>
    <row r="64746" customHeight="1"/>
    <row r="64747" customHeight="1"/>
    <row r="64748" customHeight="1"/>
    <row r="64749" customHeight="1"/>
    <row r="64750" customHeight="1"/>
    <row r="64751" customHeight="1"/>
    <row r="64752" customHeight="1"/>
    <row r="64753" customHeight="1"/>
    <row r="64754" customHeight="1"/>
    <row r="64755" customHeight="1"/>
    <row r="64756" customHeight="1"/>
    <row r="64757" customHeight="1"/>
    <row r="64758" customHeight="1"/>
    <row r="64759" customHeight="1"/>
    <row r="64760" customHeight="1"/>
    <row r="64761" customHeight="1"/>
    <row r="64762" customHeight="1"/>
    <row r="64763" customHeight="1"/>
    <row r="64764" customHeight="1"/>
    <row r="64765" customHeight="1"/>
    <row r="64766" customHeight="1"/>
    <row r="64767" customHeight="1"/>
    <row r="64768" customHeight="1"/>
    <row r="64769" customHeight="1"/>
    <row r="64770" customHeight="1"/>
    <row r="64771" customHeight="1"/>
    <row r="64772" customHeight="1"/>
    <row r="64773" customHeight="1"/>
    <row r="64774" customHeight="1"/>
    <row r="64775" customHeight="1"/>
    <row r="64776" customHeight="1"/>
    <row r="64777" customHeight="1"/>
    <row r="64778" customHeight="1"/>
    <row r="64779" customHeight="1"/>
    <row r="64780" customHeight="1"/>
    <row r="64781" customHeight="1"/>
    <row r="64782" customHeight="1"/>
    <row r="64783" customHeight="1"/>
    <row r="64784" customHeight="1"/>
    <row r="64785" customHeight="1"/>
    <row r="64786" customHeight="1"/>
    <row r="64787" customHeight="1"/>
    <row r="64788" customHeight="1"/>
    <row r="64789" customHeight="1"/>
    <row r="64790" customHeight="1"/>
    <row r="64791" customHeight="1"/>
    <row r="64792" customHeight="1"/>
    <row r="64793" customHeight="1"/>
    <row r="64794" customHeight="1"/>
    <row r="64795" customHeight="1"/>
    <row r="64796" customHeight="1"/>
    <row r="64797" customHeight="1"/>
    <row r="64798" customHeight="1"/>
    <row r="64799" customHeight="1"/>
    <row r="64800" customHeight="1"/>
    <row r="64801" customHeight="1"/>
    <row r="64802" customHeight="1"/>
    <row r="64803" customHeight="1"/>
    <row r="64804" customHeight="1"/>
    <row r="64805" customHeight="1"/>
    <row r="64806" customHeight="1"/>
    <row r="64807" customHeight="1"/>
    <row r="64808" customHeight="1"/>
    <row r="64809" customHeight="1"/>
    <row r="64810" customHeight="1"/>
    <row r="64811" customHeight="1"/>
    <row r="64812" customHeight="1"/>
    <row r="64813" customHeight="1"/>
    <row r="64814" customHeight="1"/>
    <row r="64815" customHeight="1"/>
    <row r="64816" customHeight="1"/>
    <row r="64817" customHeight="1"/>
    <row r="64818" customHeight="1"/>
    <row r="64819" customHeight="1"/>
    <row r="64820" customHeight="1"/>
    <row r="64821" customHeight="1"/>
    <row r="64822" customHeight="1"/>
    <row r="64823" customHeight="1"/>
    <row r="64824" customHeight="1"/>
    <row r="64825" customHeight="1"/>
    <row r="64826" customHeight="1"/>
    <row r="64827" customHeight="1"/>
    <row r="64828" customHeight="1"/>
    <row r="64829" customHeight="1"/>
    <row r="64830" customHeight="1"/>
    <row r="64831" customHeight="1"/>
    <row r="64832" customHeight="1"/>
    <row r="64833" customHeight="1"/>
    <row r="64834" customHeight="1"/>
    <row r="64835" customHeight="1"/>
    <row r="64836" customHeight="1"/>
    <row r="64837" customHeight="1"/>
    <row r="64838" customHeight="1"/>
    <row r="64839" customHeight="1"/>
    <row r="64840" customHeight="1"/>
    <row r="64841" customHeight="1"/>
    <row r="64842" customHeight="1"/>
    <row r="64843" customHeight="1"/>
    <row r="64844" customHeight="1"/>
    <row r="64845" customHeight="1"/>
    <row r="64846" customHeight="1"/>
    <row r="64847" customHeight="1"/>
    <row r="64848" customHeight="1"/>
    <row r="64849" customHeight="1"/>
    <row r="64850" customHeight="1"/>
    <row r="64851" customHeight="1"/>
    <row r="64852" customHeight="1"/>
    <row r="64853" customHeight="1"/>
    <row r="64854" customHeight="1"/>
    <row r="64855" customHeight="1"/>
    <row r="64856" customHeight="1"/>
    <row r="64857" customHeight="1"/>
    <row r="64858" customHeight="1"/>
    <row r="64859" customHeight="1"/>
    <row r="64860" customHeight="1"/>
    <row r="64861" customHeight="1"/>
    <row r="64862" customHeight="1"/>
    <row r="64863" customHeight="1"/>
    <row r="64864" customHeight="1"/>
    <row r="64865" customHeight="1"/>
    <row r="64866" customHeight="1"/>
    <row r="64867" customHeight="1"/>
    <row r="64868" customHeight="1"/>
    <row r="64869" customHeight="1"/>
    <row r="64870" customHeight="1"/>
    <row r="64871" customHeight="1"/>
    <row r="64872" customHeight="1"/>
    <row r="64873" customHeight="1"/>
    <row r="64874" customHeight="1"/>
    <row r="64875" customHeight="1"/>
    <row r="64876" customHeight="1"/>
    <row r="64877" customHeight="1"/>
    <row r="64878" customHeight="1"/>
    <row r="64879" customHeight="1"/>
    <row r="64880" customHeight="1"/>
    <row r="64881" customHeight="1"/>
    <row r="64882" customHeight="1"/>
    <row r="64883" customHeight="1"/>
    <row r="64884" customHeight="1"/>
    <row r="64885" customHeight="1"/>
    <row r="64886" customHeight="1"/>
    <row r="64887" customHeight="1"/>
    <row r="64888" customHeight="1"/>
    <row r="64889" customHeight="1"/>
    <row r="64890" customHeight="1"/>
    <row r="64891" customHeight="1"/>
    <row r="64892" customHeight="1"/>
    <row r="64893" customHeight="1"/>
    <row r="64894" customHeight="1"/>
    <row r="64895" customHeight="1"/>
    <row r="64896" customHeight="1"/>
    <row r="64897" customHeight="1"/>
    <row r="64898" customHeight="1"/>
    <row r="64899" customHeight="1"/>
    <row r="64900" customHeight="1"/>
    <row r="64901" customHeight="1"/>
    <row r="64902" customHeight="1"/>
    <row r="64903" customHeight="1"/>
    <row r="64904" customHeight="1"/>
    <row r="64905" customHeight="1"/>
    <row r="64906" customHeight="1"/>
    <row r="64907" customHeight="1"/>
    <row r="64908" customHeight="1"/>
    <row r="64909" customHeight="1"/>
    <row r="64910" customHeight="1"/>
    <row r="64911" customHeight="1"/>
    <row r="64912" customHeight="1"/>
    <row r="64913" customHeight="1"/>
    <row r="64914" customHeight="1"/>
    <row r="64915" customHeight="1"/>
    <row r="64916" customHeight="1"/>
    <row r="64917" customHeight="1"/>
    <row r="64918" customHeight="1"/>
    <row r="64919" customHeight="1"/>
    <row r="64920" customHeight="1"/>
    <row r="64921" customHeight="1"/>
    <row r="64922" customHeight="1"/>
    <row r="64923" customHeight="1"/>
    <row r="64924" customHeight="1"/>
    <row r="64925" customHeight="1"/>
    <row r="64926" customHeight="1"/>
    <row r="64927" customHeight="1"/>
    <row r="64928" customHeight="1"/>
    <row r="64929" customHeight="1"/>
    <row r="64930" customHeight="1"/>
    <row r="64931" customHeight="1"/>
    <row r="64932" customHeight="1"/>
    <row r="64933" customHeight="1"/>
    <row r="64934" customHeight="1"/>
    <row r="64935" customHeight="1"/>
    <row r="64936" customHeight="1"/>
    <row r="64937" customHeight="1"/>
    <row r="64938" customHeight="1"/>
    <row r="64939" customHeight="1"/>
    <row r="64940" customHeight="1"/>
    <row r="64941" customHeight="1"/>
    <row r="64942" customHeight="1"/>
    <row r="64943" customHeight="1"/>
    <row r="64944" customHeight="1"/>
    <row r="64945" customHeight="1"/>
    <row r="64946" customHeight="1"/>
    <row r="64947" customHeight="1"/>
    <row r="64948" customHeight="1"/>
    <row r="64949" customHeight="1"/>
    <row r="64950" customHeight="1"/>
    <row r="64951" customHeight="1"/>
    <row r="64952" customHeight="1"/>
    <row r="64953" customHeight="1"/>
    <row r="64954" customHeight="1"/>
    <row r="64955" customHeight="1"/>
    <row r="64956" customHeight="1"/>
    <row r="64957" customHeight="1"/>
    <row r="64958" customHeight="1"/>
    <row r="64959" customHeight="1"/>
    <row r="64960" customHeight="1"/>
    <row r="64961" customHeight="1"/>
    <row r="64962" customHeight="1"/>
    <row r="64963" customHeight="1"/>
    <row r="64964" customHeight="1"/>
    <row r="64965" customHeight="1"/>
    <row r="64966" customHeight="1"/>
    <row r="64967" customHeight="1"/>
    <row r="64968" customHeight="1"/>
    <row r="64969" customHeight="1"/>
    <row r="64970" customHeight="1"/>
    <row r="64971" customHeight="1"/>
    <row r="64972" customHeight="1"/>
    <row r="64973" customHeight="1"/>
    <row r="64974" customHeight="1"/>
    <row r="64975" customHeight="1"/>
    <row r="64976" customHeight="1"/>
    <row r="64977" customHeight="1"/>
    <row r="64978" customHeight="1"/>
    <row r="64979" customHeight="1"/>
    <row r="64980" customHeight="1"/>
    <row r="64981" customHeight="1"/>
    <row r="64982" customHeight="1"/>
    <row r="64983" customHeight="1"/>
    <row r="64984" customHeight="1"/>
    <row r="64985" customHeight="1"/>
    <row r="64986" customHeight="1"/>
    <row r="64987" customHeight="1"/>
    <row r="64988" customHeight="1"/>
    <row r="64989" customHeight="1"/>
    <row r="64990" customHeight="1"/>
    <row r="64991" customHeight="1"/>
    <row r="64992" customHeight="1"/>
    <row r="64993" customHeight="1"/>
    <row r="64994" customHeight="1"/>
    <row r="64995" customHeight="1"/>
    <row r="64996" customHeight="1"/>
    <row r="64997" customHeight="1"/>
    <row r="64998" customHeight="1"/>
    <row r="64999" customHeight="1"/>
    <row r="65000" customHeight="1"/>
    <row r="65001" customHeight="1"/>
    <row r="65002" customHeight="1"/>
    <row r="65003" customHeight="1"/>
    <row r="65004" customHeight="1"/>
    <row r="65005" customHeight="1"/>
    <row r="65006" customHeight="1"/>
    <row r="65007" customHeight="1"/>
    <row r="65008" customHeight="1"/>
    <row r="65009" customHeight="1"/>
    <row r="65010" customHeight="1"/>
    <row r="65011" customHeight="1"/>
    <row r="65012" customHeight="1"/>
    <row r="65013" customHeight="1"/>
    <row r="65014" customHeight="1"/>
    <row r="65015" customHeight="1"/>
    <row r="65016" customHeight="1"/>
    <row r="65017" customHeight="1"/>
    <row r="65018" customHeight="1"/>
    <row r="65019" customHeight="1"/>
    <row r="65020" customHeight="1"/>
    <row r="65021" customHeight="1"/>
    <row r="65022" customHeight="1"/>
    <row r="65023" customHeight="1"/>
    <row r="65024" customHeight="1"/>
    <row r="65025" customHeight="1"/>
    <row r="65026" customHeight="1"/>
    <row r="65027" customHeight="1"/>
    <row r="65028" customHeight="1"/>
    <row r="65029" customHeight="1"/>
    <row r="65030" customHeight="1"/>
    <row r="65031" customHeight="1"/>
    <row r="65032" customHeight="1"/>
    <row r="65033" customHeight="1"/>
    <row r="65034" customHeight="1"/>
    <row r="65035" customHeight="1"/>
    <row r="65036" customHeight="1"/>
    <row r="65037" customHeight="1"/>
    <row r="65038" customHeight="1"/>
    <row r="65039" customHeight="1"/>
    <row r="65040" customHeight="1"/>
    <row r="65041" customHeight="1"/>
    <row r="65042" customHeight="1"/>
    <row r="65043" customHeight="1"/>
    <row r="65044" customHeight="1"/>
    <row r="65045" customHeight="1"/>
    <row r="65046" customHeight="1"/>
    <row r="65047" customHeight="1"/>
    <row r="65048" customHeight="1"/>
    <row r="65049" customHeight="1"/>
    <row r="65050" customHeight="1"/>
    <row r="65051" customHeight="1"/>
    <row r="65052" customHeight="1"/>
    <row r="65053" customHeight="1"/>
    <row r="65054" customHeight="1"/>
    <row r="65055" customHeight="1"/>
    <row r="65056" customHeight="1"/>
    <row r="65057" customHeight="1"/>
    <row r="65058" customHeight="1"/>
    <row r="65059" customHeight="1"/>
    <row r="65060" customHeight="1"/>
    <row r="65061" customHeight="1"/>
    <row r="65062" customHeight="1"/>
    <row r="65063" customHeight="1"/>
    <row r="65064" customHeight="1"/>
    <row r="65065" customHeight="1"/>
    <row r="65066" customHeight="1"/>
    <row r="65067" customHeight="1"/>
    <row r="65068" customHeight="1"/>
    <row r="65069" customHeight="1"/>
    <row r="65070" customHeight="1"/>
    <row r="65071" customHeight="1"/>
    <row r="65072" customHeight="1"/>
    <row r="65073" customHeight="1"/>
    <row r="65074" customHeight="1"/>
    <row r="65075" customHeight="1"/>
    <row r="65076" customHeight="1"/>
    <row r="65077" customHeight="1"/>
    <row r="65078" customHeight="1"/>
    <row r="65079" customHeight="1"/>
    <row r="65080" customHeight="1"/>
    <row r="65081" customHeight="1"/>
    <row r="65082" customHeight="1"/>
    <row r="65083" customHeight="1"/>
    <row r="65084" customHeight="1"/>
    <row r="65085" customHeight="1"/>
    <row r="65086" customHeight="1"/>
    <row r="65087" customHeight="1"/>
    <row r="65088" customHeight="1"/>
    <row r="65089" customHeight="1"/>
    <row r="65090" customHeight="1"/>
    <row r="65091" customHeight="1"/>
    <row r="65092" customHeight="1"/>
    <row r="65093" customHeight="1"/>
    <row r="65094" customHeight="1"/>
    <row r="65095" customHeight="1"/>
    <row r="65096" customHeight="1"/>
    <row r="65097" customHeight="1"/>
    <row r="65098" customHeight="1"/>
    <row r="65099" customHeight="1"/>
    <row r="65100" customHeight="1"/>
    <row r="65101" customHeight="1"/>
    <row r="65102" customHeight="1"/>
    <row r="65103" customHeight="1"/>
    <row r="65104" customHeight="1"/>
    <row r="65105" customHeight="1"/>
    <row r="65106" customHeight="1"/>
    <row r="65107" customHeight="1"/>
    <row r="65108" customHeight="1"/>
    <row r="65109" customHeight="1"/>
    <row r="65110" customHeight="1"/>
    <row r="65111" customHeight="1"/>
    <row r="65112" customHeight="1"/>
    <row r="65113" customHeight="1"/>
    <row r="65114" customHeight="1"/>
    <row r="65115" customHeight="1"/>
    <row r="65116" customHeight="1"/>
    <row r="65117" customHeight="1"/>
    <row r="65118" customHeight="1"/>
    <row r="65119" customHeight="1"/>
    <row r="65120" customHeight="1"/>
    <row r="65121" customHeight="1"/>
    <row r="65122" customHeight="1"/>
    <row r="65123" customHeight="1"/>
    <row r="65124" customHeight="1"/>
    <row r="65125" customHeight="1"/>
    <row r="65126" customHeight="1"/>
    <row r="65127" customHeight="1"/>
    <row r="65128" customHeight="1"/>
    <row r="65129" customHeight="1"/>
    <row r="65130" customHeight="1"/>
    <row r="65131" customHeight="1"/>
    <row r="65132" customHeight="1"/>
    <row r="65133" customHeight="1"/>
    <row r="65134" customHeight="1"/>
    <row r="65135" customHeight="1"/>
    <row r="65136" customHeight="1"/>
    <row r="65137" customHeight="1"/>
    <row r="65138" customHeight="1"/>
    <row r="65139" customHeight="1"/>
    <row r="65140" customHeight="1"/>
    <row r="65141" customHeight="1"/>
    <row r="65142" customHeight="1"/>
    <row r="65143" customHeight="1"/>
    <row r="65144" customHeight="1"/>
    <row r="65145" customHeight="1"/>
    <row r="65146" customHeight="1"/>
    <row r="65147" customHeight="1"/>
    <row r="65148" customHeight="1"/>
    <row r="65149" customHeight="1"/>
    <row r="65150" customHeight="1"/>
    <row r="65151" customHeight="1"/>
    <row r="65152" customHeight="1"/>
    <row r="65153" customHeight="1"/>
    <row r="65154" customHeight="1"/>
    <row r="65155" customHeight="1"/>
    <row r="65156" customHeight="1"/>
    <row r="65157" customHeight="1"/>
    <row r="65158" customHeight="1"/>
    <row r="65159" customHeight="1"/>
    <row r="65160" customHeight="1"/>
    <row r="65161" customHeight="1"/>
    <row r="65162" customHeight="1"/>
    <row r="65163" customHeight="1"/>
    <row r="65164" customHeight="1"/>
    <row r="65165" customHeight="1"/>
    <row r="65166" customHeight="1"/>
    <row r="65167" customHeight="1"/>
    <row r="65168" customHeight="1"/>
    <row r="65169" customHeight="1"/>
    <row r="65170" customHeight="1"/>
    <row r="65171" customHeight="1"/>
    <row r="65172" customHeight="1"/>
    <row r="65173" customHeight="1"/>
    <row r="65174" customHeight="1"/>
    <row r="65175" customHeight="1"/>
    <row r="65176" customHeight="1"/>
    <row r="65177" customHeight="1"/>
    <row r="65178" customHeight="1"/>
    <row r="65179" customHeight="1"/>
    <row r="65180" customHeight="1"/>
    <row r="65181" customHeight="1"/>
    <row r="65182" customHeight="1"/>
    <row r="65183" customHeight="1"/>
    <row r="65184" customHeight="1"/>
    <row r="65185" customHeight="1"/>
    <row r="65186" customHeight="1"/>
    <row r="65187" customHeight="1"/>
    <row r="65188" customHeight="1"/>
    <row r="65189" customHeight="1"/>
    <row r="65190" customHeight="1"/>
    <row r="65191" customHeight="1"/>
    <row r="65192" customHeight="1"/>
    <row r="65193" customHeight="1"/>
    <row r="65194" customHeight="1"/>
    <row r="65195" customHeight="1"/>
    <row r="65196" customHeight="1"/>
    <row r="65197" customHeight="1"/>
    <row r="65198" customHeight="1"/>
    <row r="65199" customHeight="1"/>
    <row r="65200" customHeight="1"/>
    <row r="65201" customHeight="1"/>
    <row r="65202" customHeight="1"/>
    <row r="65203" customHeight="1"/>
    <row r="65204" customHeight="1"/>
    <row r="65205" customHeight="1"/>
    <row r="65206" customHeight="1"/>
    <row r="65207" customHeight="1"/>
    <row r="65208" customHeight="1"/>
    <row r="65209" customHeight="1"/>
    <row r="65210" customHeight="1"/>
    <row r="65211" customHeight="1"/>
    <row r="65212" customHeight="1"/>
    <row r="65213" customHeight="1"/>
    <row r="65214" customHeight="1"/>
    <row r="65215" customHeight="1"/>
    <row r="65216" customHeight="1"/>
    <row r="65217" customHeight="1"/>
    <row r="65218" customHeight="1"/>
    <row r="65219" customHeight="1"/>
    <row r="65220" customHeight="1"/>
    <row r="65221" customHeight="1"/>
    <row r="65222" customHeight="1"/>
    <row r="65223" customHeight="1"/>
    <row r="65224" customHeight="1"/>
    <row r="65225" customHeight="1"/>
    <row r="65226" customHeight="1"/>
    <row r="65227" customHeight="1"/>
    <row r="65228" customHeight="1"/>
    <row r="65229" customHeight="1"/>
    <row r="65230" customHeight="1"/>
    <row r="65231" customHeight="1"/>
    <row r="65232" customHeight="1"/>
    <row r="65233" customHeight="1"/>
    <row r="65234" customHeight="1"/>
    <row r="65235" customHeight="1"/>
    <row r="65236" customHeight="1"/>
    <row r="65237" customHeight="1"/>
    <row r="65238" customHeight="1"/>
    <row r="65239" customHeight="1"/>
    <row r="65240" customHeight="1"/>
    <row r="65241" customHeight="1"/>
    <row r="65242" customHeight="1"/>
    <row r="65243" customHeight="1"/>
    <row r="65244" customHeight="1"/>
    <row r="65245" customHeight="1"/>
    <row r="65246" customHeight="1"/>
    <row r="65247" customHeight="1"/>
    <row r="65248" customHeight="1"/>
    <row r="65249" customHeight="1"/>
    <row r="65250" customHeight="1"/>
    <row r="65251" customHeight="1"/>
    <row r="65252" customHeight="1"/>
    <row r="65253" customHeight="1"/>
    <row r="65254" customHeight="1"/>
    <row r="65255" customHeight="1"/>
    <row r="65256" customHeight="1"/>
    <row r="65257" customHeight="1"/>
    <row r="65258" customHeight="1"/>
    <row r="65259" customHeight="1"/>
    <row r="65260" customHeight="1"/>
    <row r="65261" customHeight="1"/>
    <row r="65262" customHeight="1"/>
    <row r="65263" customHeight="1"/>
    <row r="65264" customHeight="1"/>
    <row r="65265" customHeight="1"/>
    <row r="65266" customHeight="1"/>
    <row r="65267" customHeight="1"/>
    <row r="65268" customHeight="1"/>
    <row r="65269" customHeight="1"/>
    <row r="65270" customHeight="1"/>
    <row r="65271" customHeight="1"/>
    <row r="65272" customHeight="1"/>
    <row r="65273" customHeight="1"/>
    <row r="65274" customHeight="1"/>
    <row r="65275" customHeight="1"/>
    <row r="65276" customHeight="1"/>
    <row r="65277" customHeight="1"/>
    <row r="65278" customHeight="1"/>
    <row r="65279" customHeight="1"/>
    <row r="65280" customHeight="1"/>
    <row r="65281" customHeight="1"/>
    <row r="65282" customHeight="1"/>
    <row r="65283" customHeight="1"/>
    <row r="65284" customHeight="1"/>
    <row r="65285" customHeight="1"/>
    <row r="65286" customHeight="1"/>
    <row r="65287" customHeight="1"/>
    <row r="65288" customHeight="1"/>
    <row r="65289" customHeight="1"/>
    <row r="65290" customHeight="1"/>
    <row r="65291" customHeight="1"/>
    <row r="65292" customHeight="1"/>
    <row r="65293" customHeight="1"/>
    <row r="65294" customHeight="1"/>
    <row r="65295" customHeight="1"/>
    <row r="65296" customHeight="1"/>
    <row r="65297" customHeight="1"/>
    <row r="65298" customHeight="1"/>
    <row r="65299" customHeight="1"/>
    <row r="65300" customHeight="1"/>
    <row r="65301" customHeight="1"/>
    <row r="65302" customHeight="1"/>
    <row r="65303" customHeight="1"/>
    <row r="65304" customHeight="1"/>
    <row r="65305" customHeight="1"/>
    <row r="65306" customHeight="1"/>
    <row r="65307" customHeight="1"/>
    <row r="65308" customHeight="1"/>
    <row r="65309" customHeight="1"/>
    <row r="65310" customHeight="1"/>
    <row r="65311" customHeight="1"/>
    <row r="65312" customHeight="1"/>
    <row r="65313" customHeight="1"/>
    <row r="65314" customHeight="1"/>
    <row r="65315" customHeight="1"/>
    <row r="65316" customHeight="1"/>
    <row r="65317" customHeight="1"/>
    <row r="65318" customHeight="1"/>
    <row r="65319" customHeight="1"/>
    <row r="65320" customHeight="1"/>
    <row r="65321" customHeight="1"/>
    <row r="65322" customHeight="1"/>
    <row r="65323" customHeight="1"/>
    <row r="65324" customHeight="1"/>
    <row r="65325" customHeight="1"/>
    <row r="65326" customHeight="1"/>
    <row r="65327" customHeight="1"/>
    <row r="65328" customHeight="1"/>
    <row r="65329" customHeight="1"/>
    <row r="65330" customHeight="1"/>
    <row r="65331" customHeight="1"/>
    <row r="65332" customHeight="1"/>
    <row r="65333" customHeight="1"/>
    <row r="65334" customHeight="1"/>
    <row r="65335" customHeight="1"/>
    <row r="65336" customHeight="1"/>
    <row r="65337" customHeight="1"/>
    <row r="65338" customHeight="1"/>
    <row r="65339" customHeight="1"/>
    <row r="65340" customHeight="1"/>
    <row r="65341" customHeight="1"/>
    <row r="65342" customHeight="1"/>
    <row r="65343" customHeight="1"/>
    <row r="65344" customHeight="1"/>
    <row r="65345" customHeight="1"/>
    <row r="65346" customHeight="1"/>
    <row r="65347" customHeight="1"/>
    <row r="65348" customHeight="1"/>
    <row r="65349" customHeight="1"/>
    <row r="65350" customHeight="1"/>
    <row r="65351" customHeight="1"/>
    <row r="65352" customHeight="1"/>
    <row r="65353" customHeight="1"/>
    <row r="65354" customHeight="1"/>
    <row r="65355" customHeight="1"/>
    <row r="65356" customHeight="1"/>
    <row r="65357" customHeight="1"/>
    <row r="65358" customHeight="1"/>
    <row r="65359" customHeight="1"/>
    <row r="65360" customHeight="1"/>
    <row r="65361" customHeight="1"/>
    <row r="65362" customHeight="1"/>
    <row r="65363" customHeight="1"/>
    <row r="65364" customHeight="1"/>
    <row r="65365" customHeight="1"/>
    <row r="65366" customHeight="1"/>
    <row r="65367" customHeight="1"/>
    <row r="65368" customHeight="1"/>
    <row r="65369" customHeight="1"/>
    <row r="65370" customHeight="1"/>
    <row r="65371" customHeight="1"/>
    <row r="65372" customHeight="1"/>
    <row r="65373" customHeight="1"/>
    <row r="65374" customHeight="1"/>
    <row r="65375" customHeight="1"/>
    <row r="65376" customHeight="1"/>
    <row r="65377" customHeight="1"/>
    <row r="65378" customHeight="1"/>
    <row r="65379" customHeight="1"/>
    <row r="65380" customHeight="1"/>
    <row r="65381" customHeight="1"/>
    <row r="65382" customHeight="1"/>
    <row r="65383" customHeight="1"/>
    <row r="65384" customHeight="1"/>
    <row r="65385" customHeight="1"/>
    <row r="65386" customHeight="1"/>
    <row r="65387" customHeight="1"/>
    <row r="65388" customHeight="1"/>
    <row r="65389" customHeight="1"/>
    <row r="65390" customHeight="1"/>
    <row r="65391" customHeight="1"/>
    <row r="65392" customHeight="1"/>
    <row r="65393" customHeight="1"/>
    <row r="65394" customHeight="1"/>
    <row r="65395" customHeight="1"/>
    <row r="65396" customHeight="1"/>
    <row r="65397" customHeight="1"/>
    <row r="65398" customHeight="1"/>
    <row r="65399" customHeight="1"/>
    <row r="65400" customHeight="1"/>
    <row r="65401" customHeight="1"/>
    <row r="65402" customHeight="1"/>
    <row r="65403" customHeight="1"/>
    <row r="65404" customHeight="1"/>
    <row r="65405" customHeight="1"/>
    <row r="65406" customHeight="1"/>
    <row r="65407" customHeight="1"/>
    <row r="65408" customHeight="1"/>
    <row r="65409" customHeight="1"/>
    <row r="65410" customHeight="1"/>
    <row r="65411" customHeight="1"/>
    <row r="65412" customHeight="1"/>
    <row r="65413" customHeight="1"/>
    <row r="65414" customHeight="1"/>
    <row r="65415" customHeight="1"/>
    <row r="65416" customHeight="1"/>
    <row r="65417" customHeight="1"/>
    <row r="65418" customHeight="1"/>
    <row r="65419" customHeight="1"/>
    <row r="65420" customHeight="1"/>
    <row r="65421" customHeight="1"/>
    <row r="65422" customHeight="1"/>
    <row r="65423" customHeight="1"/>
    <row r="65424" customHeight="1"/>
    <row r="65425" customHeight="1"/>
    <row r="65426" customHeight="1"/>
    <row r="65427" customHeight="1"/>
    <row r="65428" customHeight="1"/>
    <row r="65429" customHeight="1"/>
    <row r="65430" customHeight="1"/>
    <row r="65431" customHeight="1"/>
    <row r="65432" customHeight="1"/>
    <row r="65433" customHeight="1"/>
    <row r="65434" customHeight="1"/>
    <row r="65435" customHeight="1"/>
    <row r="65436" customHeight="1"/>
    <row r="65437" customHeight="1"/>
    <row r="65438" customHeight="1"/>
    <row r="65439" customHeight="1"/>
    <row r="65440" customHeight="1"/>
    <row r="65441" customHeight="1"/>
    <row r="65442" customHeight="1"/>
    <row r="65443" customHeight="1"/>
    <row r="65444" customHeight="1"/>
    <row r="65445" customHeight="1"/>
    <row r="65446" customHeight="1"/>
    <row r="65447" customHeight="1"/>
    <row r="65448" customHeight="1"/>
    <row r="65449" customHeight="1"/>
    <row r="65450" customHeight="1"/>
    <row r="65451" customHeight="1"/>
    <row r="65452" customHeight="1"/>
    <row r="65453" customHeight="1"/>
    <row r="65454" customHeight="1"/>
    <row r="65455" customHeight="1"/>
    <row r="65456" customHeight="1"/>
    <row r="65457" customHeight="1"/>
    <row r="65458" customHeight="1"/>
    <row r="65459" customHeight="1"/>
    <row r="65460" customHeight="1"/>
    <row r="65461" customHeight="1"/>
    <row r="65462" customHeight="1"/>
    <row r="65463" customHeight="1"/>
    <row r="65464" customHeight="1"/>
    <row r="65465" customHeight="1"/>
    <row r="65466" customHeight="1"/>
    <row r="65467" customHeight="1"/>
    <row r="65468" customHeight="1"/>
    <row r="65469" customHeight="1"/>
    <row r="65470" customHeight="1"/>
    <row r="65471" customHeight="1"/>
    <row r="65472" customHeight="1"/>
    <row r="65473" customHeight="1"/>
    <row r="65474" customHeight="1"/>
    <row r="65475" customHeight="1"/>
    <row r="65476" customHeight="1"/>
    <row r="65477" customHeight="1"/>
    <row r="65478" customHeight="1"/>
    <row r="65480" customHeight="1"/>
    <row r="65482" customHeight="1"/>
    <row r="65484" customHeight="1"/>
    <row r="65486" customHeight="1"/>
    <row r="65488" customHeight="1"/>
    <row r="65490" customHeight="1"/>
    <row r="65492" customHeight="1"/>
    <row r="65494" customHeight="1"/>
    <row r="65496" customHeight="1"/>
    <row r="65498" customHeight="1"/>
    <row r="65500" customHeight="1"/>
    <row r="65502" customHeight="1"/>
    <row r="65504" customHeight="1"/>
    <row r="65506" customHeight="1"/>
    <row r="65508" customHeight="1"/>
    <row r="65510" customHeight="1"/>
    <row r="65512" customHeight="1"/>
    <row r="65514" customHeight="1"/>
    <row r="65516" customHeight="1"/>
    <row r="65518" customHeight="1"/>
    <row r="65520" customHeight="1"/>
    <row r="65522" customHeight="1"/>
    <row r="65524" customHeight="1"/>
    <row r="65526" customHeight="1"/>
    <row r="65528" customHeight="1"/>
    <row r="65530" customHeight="1"/>
    <row r="65532" customHeight="1"/>
    <row r="65534" customHeight="1"/>
    <row r="65536" customHeight="1"/>
    <row r="65538" customHeight="1"/>
    <row r="65540" customHeight="1"/>
    <row r="65542" customHeight="1"/>
    <row r="65544" customHeight="1"/>
    <row r="65546" customHeight="1"/>
    <row r="65548" customHeight="1"/>
    <row r="65550" customHeight="1"/>
    <row r="65552" customHeight="1"/>
    <row r="65554" customHeight="1"/>
    <row r="65556" customHeight="1"/>
    <row r="65558" customHeight="1"/>
    <row r="65560" customHeight="1"/>
    <row r="65562" customHeight="1"/>
    <row r="65564" customHeight="1"/>
    <row r="65566" customHeight="1"/>
    <row r="65568" customHeight="1"/>
    <row r="65570" customHeight="1"/>
    <row r="65572" customHeight="1"/>
    <row r="65574" customHeight="1"/>
    <row r="65576" customHeight="1"/>
    <row r="65578" customHeight="1"/>
    <row r="65580" customHeight="1"/>
    <row r="65582" customHeight="1"/>
    <row r="65584" customHeight="1"/>
    <row r="65586" customHeight="1"/>
    <row r="65588" customHeight="1"/>
    <row r="65590" customHeight="1"/>
    <row r="65592" customHeight="1"/>
    <row r="65594" customHeight="1"/>
    <row r="65596" customHeight="1"/>
    <row r="65598" customHeight="1"/>
    <row r="65600" customHeight="1"/>
    <row r="65602" customHeight="1"/>
    <row r="65604" customHeight="1"/>
    <row r="65606" customHeight="1"/>
    <row r="65608" customHeight="1"/>
    <row r="65610" customHeight="1"/>
    <row r="65612" customHeight="1"/>
    <row r="65614" customHeight="1"/>
    <row r="65616" customHeight="1"/>
    <row r="65618" customHeight="1"/>
    <row r="65620" customHeight="1"/>
    <row r="65622" customHeight="1"/>
    <row r="65624" customHeight="1"/>
    <row r="65626" customHeight="1"/>
    <row r="65628" customHeight="1"/>
    <row r="65630" customHeight="1"/>
    <row r="65632" customHeight="1"/>
    <row r="65634" customHeight="1"/>
    <row r="65636" customHeight="1"/>
    <row r="65638" customHeight="1"/>
    <row r="65640" customHeight="1"/>
    <row r="65642" customHeight="1"/>
    <row r="65644" customHeight="1"/>
    <row r="65646" customHeight="1"/>
    <row r="65648" customHeight="1"/>
    <row r="65650" customHeight="1"/>
    <row r="65652" customHeight="1"/>
    <row r="65654" customHeight="1"/>
    <row r="65656" customHeight="1"/>
    <row r="65658" customHeight="1"/>
    <row r="65660" customHeight="1"/>
    <row r="65662" customHeight="1"/>
    <row r="65664" customHeight="1"/>
    <row r="65666" customHeight="1"/>
    <row r="65668" customHeight="1"/>
    <row r="65670" customHeight="1"/>
    <row r="65672" customHeight="1"/>
    <row r="65674" customHeight="1"/>
    <row r="65676" customHeight="1"/>
    <row r="65678" customHeight="1"/>
    <row r="65680" customHeight="1"/>
    <row r="65682" customHeight="1"/>
    <row r="65684" customHeight="1"/>
    <row r="65686" customHeight="1"/>
    <row r="65688" customHeight="1"/>
    <row r="65690" customHeight="1"/>
    <row r="65692" customHeight="1"/>
    <row r="65694" customHeight="1"/>
    <row r="65696" customHeight="1"/>
    <row r="65698" customHeight="1"/>
    <row r="65700" customHeight="1"/>
    <row r="65702" customHeight="1"/>
    <row r="65704" customHeight="1"/>
    <row r="65706" customHeight="1"/>
    <row r="65708" customHeight="1"/>
    <row r="65710" customHeight="1"/>
    <row r="65712" customHeight="1"/>
    <row r="65714" customHeight="1"/>
    <row r="65716" customHeight="1"/>
    <row r="65718" customHeight="1"/>
    <row r="65720" customHeight="1"/>
    <row r="65722" customHeight="1"/>
    <row r="65724" customHeight="1"/>
    <row r="65726" customHeight="1"/>
    <row r="65728" customHeight="1"/>
    <row r="65730" customHeight="1"/>
    <row r="65732" customHeight="1"/>
    <row r="65734" customHeight="1"/>
    <row r="65736" customHeight="1"/>
    <row r="65738" customHeight="1"/>
    <row r="65740" customHeight="1"/>
    <row r="65742" customHeight="1"/>
    <row r="65744" customHeight="1"/>
    <row r="65746" customHeight="1"/>
    <row r="65748" customHeight="1"/>
    <row r="65750" customHeight="1"/>
    <row r="65752" customHeight="1"/>
    <row r="65754" customHeight="1"/>
    <row r="65756" customHeight="1"/>
    <row r="65758" customHeight="1"/>
    <row r="65760" customHeight="1"/>
    <row r="65762" customHeight="1"/>
    <row r="65764" customHeight="1"/>
    <row r="65766" customHeight="1"/>
    <row r="65768" customHeight="1"/>
    <row r="65770" customHeight="1"/>
    <row r="65772" customHeight="1"/>
    <row r="65774" customHeight="1"/>
    <row r="65776" customHeight="1"/>
    <row r="65778" customHeight="1"/>
    <row r="65780" customHeight="1"/>
    <row r="65782" customHeight="1"/>
    <row r="65784" customHeight="1"/>
    <row r="65786" customHeight="1"/>
    <row r="65788" customHeight="1"/>
    <row r="65790" customHeight="1"/>
    <row r="65792" customHeight="1"/>
    <row r="65794" customHeight="1"/>
    <row r="65796" customHeight="1"/>
    <row r="65798" customHeight="1"/>
    <row r="65800" customHeight="1"/>
    <row r="65802" customHeight="1"/>
    <row r="65804" customHeight="1"/>
    <row r="65806" customHeight="1"/>
    <row r="65808" customHeight="1"/>
    <row r="65810" customHeight="1"/>
    <row r="65812" customHeight="1"/>
    <row r="65814" customHeight="1"/>
    <row r="65816" customHeight="1"/>
    <row r="65818" customHeight="1"/>
    <row r="65820" customHeight="1"/>
    <row r="65822" customHeight="1"/>
    <row r="65824" customHeight="1"/>
    <row r="65826" customHeight="1"/>
    <row r="65828" customHeight="1"/>
    <row r="65830" customHeight="1"/>
    <row r="65832" customHeight="1"/>
    <row r="65834" customHeight="1"/>
    <row r="65836" customHeight="1"/>
    <row r="65838" customHeight="1"/>
    <row r="65840" customHeight="1"/>
    <row r="65842" customHeight="1"/>
    <row r="65844" customHeight="1"/>
    <row r="65846" customHeight="1"/>
    <row r="65848" customHeight="1"/>
    <row r="65850" customHeight="1"/>
    <row r="65852" customHeight="1"/>
    <row r="65854" customHeight="1"/>
    <row r="65856" customHeight="1"/>
    <row r="65858" customHeight="1"/>
    <row r="65860" customHeight="1"/>
    <row r="65862" customHeight="1"/>
    <row r="65864" customHeight="1"/>
    <row r="65866" customHeight="1"/>
    <row r="65868" customHeight="1"/>
    <row r="65870" customHeight="1"/>
    <row r="65872" customHeight="1"/>
    <row r="65874" customHeight="1"/>
    <row r="65876" customHeight="1"/>
    <row r="65878" customHeight="1"/>
    <row r="65880" customHeight="1"/>
    <row r="65882" customHeight="1"/>
    <row r="65884" customHeight="1"/>
    <row r="65886" customHeight="1"/>
    <row r="65888" customHeight="1"/>
    <row r="65890" customHeight="1"/>
    <row r="65892" customHeight="1"/>
    <row r="65894" customHeight="1"/>
    <row r="65896" customHeight="1"/>
    <row r="65898" customHeight="1"/>
    <row r="65900" customHeight="1"/>
    <row r="65902" customHeight="1"/>
    <row r="65904" customHeight="1"/>
    <row r="65906" customHeight="1"/>
    <row r="65908" customHeight="1"/>
    <row r="65910" customHeight="1"/>
    <row r="65912" customHeight="1"/>
    <row r="65914" customHeight="1"/>
    <row r="65916" customHeight="1"/>
    <row r="65918" customHeight="1"/>
    <row r="65920" customHeight="1"/>
    <row r="65922" customHeight="1"/>
    <row r="65924" customHeight="1"/>
    <row r="65926" customHeight="1"/>
    <row r="65928" customHeight="1"/>
    <row r="65930" customHeight="1"/>
    <row r="65932" customHeight="1"/>
    <row r="65934" customHeight="1"/>
    <row r="65936" customHeight="1"/>
    <row r="65938" customHeight="1"/>
    <row r="65940" customHeight="1"/>
    <row r="65942" customHeight="1"/>
    <row r="65944" customHeight="1"/>
    <row r="65946" customHeight="1"/>
    <row r="65948" customHeight="1"/>
    <row r="65950" customHeight="1"/>
    <row r="65952" customHeight="1"/>
    <row r="65954" customHeight="1"/>
    <row r="65956" customHeight="1"/>
    <row r="65958" customHeight="1"/>
    <row r="65960" customHeight="1"/>
    <row r="65962" customHeight="1"/>
    <row r="65964" customHeight="1"/>
    <row r="65966" customHeight="1"/>
    <row r="65968" customHeight="1"/>
    <row r="65970" customHeight="1"/>
    <row r="65972" customHeight="1"/>
    <row r="65974" customHeight="1"/>
    <row r="65976" customHeight="1"/>
    <row r="65978" customHeight="1"/>
    <row r="65980" customHeight="1"/>
    <row r="65982" customHeight="1"/>
    <row r="65984" customHeight="1"/>
    <row r="65986" customHeight="1"/>
    <row r="65988" customHeight="1"/>
    <row r="65990" customHeight="1"/>
    <row r="65992" customHeight="1"/>
    <row r="65994" customHeight="1"/>
    <row r="65996" customHeight="1"/>
    <row r="65998" customHeight="1"/>
    <row r="66000" customHeight="1"/>
    <row r="66002" customHeight="1"/>
    <row r="66004" customHeight="1"/>
    <row r="66006" customHeight="1"/>
    <row r="66008" customHeight="1"/>
    <row r="66010" customHeight="1"/>
    <row r="66012" customHeight="1"/>
    <row r="66014" customHeight="1"/>
    <row r="66016" customHeight="1"/>
    <row r="66018" customHeight="1"/>
    <row r="66020" customHeight="1"/>
    <row r="66022" customHeight="1"/>
    <row r="66024" customHeight="1"/>
    <row r="66026" customHeight="1"/>
    <row r="66028" customHeight="1"/>
    <row r="66030" customHeight="1"/>
    <row r="66032" customHeight="1"/>
    <row r="66034" customHeight="1"/>
    <row r="66036" customHeight="1"/>
    <row r="66038" customHeight="1"/>
    <row r="66040" customHeight="1"/>
    <row r="66042" customHeight="1"/>
    <row r="66044" customHeight="1"/>
    <row r="66046" customHeight="1"/>
    <row r="66048" customHeight="1"/>
    <row r="66050" customHeight="1"/>
    <row r="66052" customHeight="1"/>
    <row r="66054" customHeight="1"/>
    <row r="66056" customHeight="1"/>
    <row r="66058" customHeight="1"/>
    <row r="66060" customHeight="1"/>
    <row r="66062" customHeight="1"/>
    <row r="66064" customHeight="1"/>
    <row r="66066" customHeight="1"/>
    <row r="66068" customHeight="1"/>
    <row r="66070" customHeight="1"/>
    <row r="66072" customHeight="1"/>
    <row r="66074" customHeight="1"/>
    <row r="66076" customHeight="1"/>
    <row r="66078" customHeight="1"/>
    <row r="66080" customHeight="1"/>
    <row r="66082" customHeight="1"/>
    <row r="66084" customHeight="1"/>
    <row r="66086" customHeight="1"/>
    <row r="66088" customHeight="1"/>
    <row r="66090" customHeight="1"/>
    <row r="66092" customHeight="1"/>
    <row r="66094" customHeight="1"/>
    <row r="66096" customHeight="1"/>
    <row r="66098" customHeight="1"/>
    <row r="66100" customHeight="1"/>
    <row r="66102" customHeight="1"/>
    <row r="66104" customHeight="1"/>
    <row r="66106" customHeight="1"/>
    <row r="66108" customHeight="1"/>
    <row r="66110" customHeight="1"/>
    <row r="66112" customHeight="1"/>
    <row r="66114" customHeight="1"/>
    <row r="66116" customHeight="1"/>
    <row r="66118" customHeight="1"/>
    <row r="66120" customHeight="1"/>
    <row r="66122" customHeight="1"/>
    <row r="66124" customHeight="1"/>
    <row r="66126" customHeight="1"/>
    <row r="66128" customHeight="1"/>
    <row r="66130" customHeight="1"/>
    <row r="66132" customHeight="1"/>
    <row r="66134" customHeight="1"/>
    <row r="66136" customHeight="1"/>
    <row r="66138" customHeight="1"/>
    <row r="66140" customHeight="1"/>
    <row r="66142" customHeight="1"/>
    <row r="66144" customHeight="1"/>
    <row r="66146" customHeight="1"/>
    <row r="66148" customHeight="1"/>
    <row r="66150" customHeight="1"/>
    <row r="66152" customHeight="1"/>
    <row r="66154" customHeight="1"/>
    <row r="66156" customHeight="1"/>
    <row r="66158" customHeight="1"/>
    <row r="66160" customHeight="1"/>
    <row r="66162" customHeight="1"/>
    <row r="66164" customHeight="1"/>
    <row r="66166" customHeight="1"/>
    <row r="66168" customHeight="1"/>
    <row r="66170" customHeight="1"/>
    <row r="66172" customHeight="1"/>
    <row r="66174" customHeight="1"/>
    <row r="66176" customHeight="1"/>
    <row r="66178" customHeight="1"/>
    <row r="66180" customHeight="1"/>
    <row r="66182" customHeight="1"/>
    <row r="66184" customHeight="1"/>
    <row r="66186" customHeight="1"/>
    <row r="66188" customHeight="1"/>
    <row r="66190" customHeight="1"/>
    <row r="66192" customHeight="1"/>
    <row r="66194" customHeight="1"/>
    <row r="66196" customHeight="1"/>
    <row r="66198" customHeight="1"/>
    <row r="66200" customHeight="1"/>
    <row r="66202" customHeight="1"/>
    <row r="66204" customHeight="1"/>
    <row r="66206" customHeight="1"/>
    <row r="66208" customHeight="1"/>
    <row r="66210" customHeight="1"/>
    <row r="66212" customHeight="1"/>
    <row r="66214" customHeight="1"/>
    <row r="66216" customHeight="1"/>
    <row r="66218" customHeight="1"/>
    <row r="66220" customHeight="1"/>
    <row r="66222" customHeight="1"/>
    <row r="66224" customHeight="1"/>
    <row r="66226" customHeight="1"/>
    <row r="66228" customHeight="1"/>
    <row r="66230" customHeight="1"/>
    <row r="66232" customHeight="1"/>
    <row r="66234" customHeight="1"/>
    <row r="66236" customHeight="1"/>
    <row r="66238" customHeight="1"/>
    <row r="66240" customHeight="1"/>
    <row r="66242" customHeight="1"/>
    <row r="66244" customHeight="1"/>
    <row r="66246" customHeight="1"/>
    <row r="66248" customHeight="1"/>
    <row r="66250" customHeight="1"/>
    <row r="66252" customHeight="1"/>
    <row r="66254" customHeight="1"/>
    <row r="66256" customHeight="1"/>
    <row r="66258" customHeight="1"/>
    <row r="66260" customHeight="1"/>
    <row r="66262" customHeight="1"/>
    <row r="66264" customHeight="1"/>
    <row r="66266" customHeight="1"/>
    <row r="66268" customHeight="1"/>
    <row r="66270" customHeight="1"/>
    <row r="66272" customHeight="1"/>
    <row r="66274" customHeight="1"/>
    <row r="66276" customHeight="1"/>
    <row r="66278" customHeight="1"/>
    <row r="66280" customHeight="1"/>
    <row r="66282" customHeight="1"/>
    <row r="66284" customHeight="1"/>
    <row r="66286" customHeight="1"/>
    <row r="66288" customHeight="1"/>
    <row r="66290" customHeight="1"/>
    <row r="66292" customHeight="1"/>
    <row r="66294" customHeight="1"/>
    <row r="66296" customHeight="1"/>
    <row r="66298" customHeight="1"/>
    <row r="66300" customHeight="1"/>
    <row r="66302" customHeight="1"/>
    <row r="66304" customHeight="1"/>
    <row r="66306" customHeight="1"/>
    <row r="66308" customHeight="1"/>
    <row r="66310" customHeight="1"/>
    <row r="66312" customHeight="1"/>
    <row r="66314" customHeight="1"/>
    <row r="66316" customHeight="1"/>
    <row r="66318" customHeight="1"/>
    <row r="66320" customHeight="1"/>
    <row r="66322" customHeight="1"/>
    <row r="66324" customHeight="1"/>
    <row r="66326" customHeight="1"/>
    <row r="66328" customHeight="1"/>
    <row r="66330" customHeight="1"/>
    <row r="66332" customHeight="1"/>
    <row r="66334" customHeight="1"/>
    <row r="66336" customHeight="1"/>
    <row r="66338" customHeight="1"/>
    <row r="66340" customHeight="1"/>
    <row r="66342" customHeight="1"/>
    <row r="66344" customHeight="1"/>
    <row r="66346" customHeight="1"/>
    <row r="66348" customHeight="1"/>
    <row r="66350" customHeight="1"/>
    <row r="66352" customHeight="1"/>
    <row r="66354" customHeight="1"/>
    <row r="66356" customHeight="1"/>
    <row r="66358" customHeight="1"/>
    <row r="66360" customHeight="1"/>
    <row r="66362" customHeight="1"/>
    <row r="66364" customHeight="1"/>
    <row r="66366" customHeight="1"/>
    <row r="66368" customHeight="1"/>
    <row r="66370" customHeight="1"/>
    <row r="66372" customHeight="1"/>
    <row r="66374" customHeight="1"/>
    <row r="66376" customHeight="1"/>
    <row r="66378" customHeight="1"/>
    <row r="66380" customHeight="1"/>
    <row r="66382" customHeight="1"/>
    <row r="66384" customHeight="1"/>
    <row r="66386" customHeight="1"/>
    <row r="66388" customHeight="1"/>
    <row r="66390" customHeight="1"/>
    <row r="66392" customHeight="1"/>
    <row r="66394" customHeight="1"/>
    <row r="66396" customHeight="1"/>
    <row r="66398" customHeight="1"/>
    <row r="66400" customHeight="1"/>
    <row r="66402" customHeight="1"/>
    <row r="66404" customHeight="1"/>
    <row r="66406" customHeight="1"/>
    <row r="66408" customHeight="1"/>
    <row r="66410" customHeight="1"/>
    <row r="66412" customHeight="1"/>
    <row r="66414" customHeight="1"/>
    <row r="66416" customHeight="1"/>
    <row r="66418" customHeight="1"/>
    <row r="66420" customHeight="1"/>
    <row r="66422" customHeight="1"/>
    <row r="66424" customHeight="1"/>
    <row r="66426" customHeight="1"/>
    <row r="66428" customHeight="1"/>
    <row r="66430" customHeight="1"/>
    <row r="66432" customHeight="1"/>
    <row r="66434" customHeight="1"/>
    <row r="66436" customHeight="1"/>
    <row r="66438" customHeight="1"/>
    <row r="66440" customHeight="1"/>
    <row r="66442" customHeight="1"/>
    <row r="66444" customHeight="1"/>
    <row r="66446" customHeight="1"/>
    <row r="66448" customHeight="1"/>
    <row r="66450" customHeight="1"/>
    <row r="66452" customHeight="1"/>
    <row r="66454" customHeight="1"/>
    <row r="66456" customHeight="1"/>
    <row r="66458" customHeight="1"/>
    <row r="66460" customHeight="1"/>
    <row r="66462" customHeight="1"/>
    <row r="66464" customHeight="1"/>
    <row r="66466" customHeight="1"/>
    <row r="66468" customHeight="1"/>
    <row r="66470" customHeight="1"/>
    <row r="66472" customHeight="1"/>
    <row r="66474" customHeight="1"/>
    <row r="66476" customHeight="1"/>
    <row r="66478" customHeight="1"/>
    <row r="66480" customHeight="1"/>
    <row r="66482" customHeight="1"/>
    <row r="66484" customHeight="1"/>
    <row r="66486" customHeight="1"/>
    <row r="66488" customHeight="1"/>
    <row r="66490" customHeight="1"/>
    <row r="66492" customHeight="1"/>
    <row r="66494" customHeight="1"/>
    <row r="66496" customHeight="1"/>
    <row r="66498" customHeight="1"/>
    <row r="66500" customHeight="1"/>
    <row r="66502" customHeight="1"/>
    <row r="66504" customHeight="1"/>
    <row r="66506" customHeight="1"/>
    <row r="66508" customHeight="1"/>
    <row r="66510" customHeight="1"/>
    <row r="66512" customHeight="1"/>
    <row r="66514" customHeight="1"/>
    <row r="66516" customHeight="1"/>
    <row r="66518" customHeight="1"/>
    <row r="66520" customHeight="1"/>
    <row r="66522" customHeight="1"/>
    <row r="66524" customHeight="1"/>
    <row r="66526" customHeight="1"/>
    <row r="66528" customHeight="1"/>
    <row r="66530" customHeight="1"/>
    <row r="66532" customHeight="1"/>
    <row r="66534" customHeight="1"/>
    <row r="66536" customHeight="1"/>
    <row r="66538" customHeight="1"/>
    <row r="66540" customHeight="1"/>
    <row r="66542" customHeight="1"/>
    <row r="66544" customHeight="1"/>
    <row r="66546" customHeight="1"/>
    <row r="66548" customHeight="1"/>
    <row r="66550" customHeight="1"/>
    <row r="66552" customHeight="1"/>
    <row r="66554" customHeight="1"/>
    <row r="66556" customHeight="1"/>
    <row r="66558" customHeight="1"/>
    <row r="66560" customHeight="1"/>
    <row r="66562" customHeight="1"/>
    <row r="66564" customHeight="1"/>
    <row r="66566" customHeight="1"/>
    <row r="66568" customHeight="1"/>
    <row r="66570" customHeight="1"/>
    <row r="66572" customHeight="1"/>
    <row r="66574" customHeight="1"/>
    <row r="66576" customHeight="1"/>
    <row r="66578" customHeight="1"/>
    <row r="66580" customHeight="1"/>
    <row r="66582" customHeight="1"/>
    <row r="66584" customHeight="1"/>
    <row r="66586" customHeight="1"/>
    <row r="66588" customHeight="1"/>
    <row r="66590" customHeight="1"/>
    <row r="66592" customHeight="1"/>
    <row r="66594" customHeight="1"/>
    <row r="66596" customHeight="1"/>
    <row r="66598" customHeight="1"/>
    <row r="66600" customHeight="1"/>
    <row r="66602" customHeight="1"/>
    <row r="66604" customHeight="1"/>
    <row r="66606" customHeight="1"/>
    <row r="66608" customHeight="1"/>
    <row r="66610" customHeight="1"/>
    <row r="66612" customHeight="1"/>
    <row r="66614" customHeight="1"/>
    <row r="66616" customHeight="1"/>
    <row r="66618" customHeight="1"/>
    <row r="66620" customHeight="1"/>
    <row r="66622" customHeight="1"/>
    <row r="66624" customHeight="1"/>
    <row r="66626" customHeight="1"/>
    <row r="66628" customHeight="1"/>
    <row r="66630" customHeight="1"/>
    <row r="66632" customHeight="1"/>
    <row r="66634" customHeight="1"/>
    <row r="66636" customHeight="1"/>
    <row r="66638" customHeight="1"/>
    <row r="66640" customHeight="1"/>
    <row r="66642" customHeight="1"/>
    <row r="66644" customHeight="1"/>
    <row r="66646" customHeight="1"/>
    <row r="66648" customHeight="1"/>
    <row r="66650" customHeight="1"/>
    <row r="66652" customHeight="1"/>
    <row r="66654" customHeight="1"/>
    <row r="66656" customHeight="1"/>
    <row r="66658" customHeight="1"/>
    <row r="66660" customHeight="1"/>
    <row r="66662" customHeight="1"/>
    <row r="66664" customHeight="1"/>
    <row r="66666" customHeight="1"/>
    <row r="66668" customHeight="1"/>
    <row r="66670" customHeight="1"/>
    <row r="66672" customHeight="1"/>
    <row r="66674" customHeight="1"/>
    <row r="66676" customHeight="1"/>
    <row r="66678" customHeight="1"/>
    <row r="66680" customHeight="1"/>
    <row r="66682" customHeight="1"/>
    <row r="66684" customHeight="1"/>
    <row r="66686" customHeight="1"/>
    <row r="66688" customHeight="1"/>
    <row r="66690" customHeight="1"/>
    <row r="66692" customHeight="1"/>
    <row r="66694" customHeight="1"/>
    <row r="66696" customHeight="1"/>
    <row r="66698" customHeight="1"/>
    <row r="66700" customHeight="1"/>
    <row r="66702" customHeight="1"/>
    <row r="66704" customHeight="1"/>
    <row r="66706" customHeight="1"/>
    <row r="66708" customHeight="1"/>
    <row r="66710" customHeight="1"/>
    <row r="66712" customHeight="1"/>
    <row r="66714" customHeight="1"/>
    <row r="66716" customHeight="1"/>
    <row r="66718" customHeight="1"/>
    <row r="66720" customHeight="1"/>
    <row r="66722" customHeight="1"/>
    <row r="66724" customHeight="1"/>
    <row r="66726" customHeight="1"/>
    <row r="66728" customHeight="1"/>
    <row r="66730" customHeight="1"/>
    <row r="66732" customHeight="1"/>
    <row r="66734" customHeight="1"/>
    <row r="66736" customHeight="1"/>
    <row r="66738" customHeight="1"/>
    <row r="66740" customHeight="1"/>
    <row r="66742" customHeight="1"/>
    <row r="66744" customHeight="1"/>
    <row r="66746" customHeight="1"/>
    <row r="66748" customHeight="1"/>
    <row r="66750" customHeight="1"/>
    <row r="66752" customHeight="1"/>
    <row r="66754" customHeight="1"/>
    <row r="66756" customHeight="1"/>
    <row r="66758" customHeight="1"/>
    <row r="66760" customHeight="1"/>
    <row r="66762" customHeight="1"/>
    <row r="66764" customHeight="1"/>
    <row r="66766" customHeight="1"/>
    <row r="66768" customHeight="1"/>
    <row r="66770" customHeight="1"/>
    <row r="66772" customHeight="1"/>
    <row r="66774" customHeight="1"/>
    <row r="66776" customHeight="1"/>
    <row r="66778" customHeight="1"/>
    <row r="66780" customHeight="1"/>
    <row r="66782" customHeight="1"/>
    <row r="66784" customHeight="1"/>
    <row r="66786" customHeight="1"/>
    <row r="66788" customHeight="1"/>
    <row r="66790" customHeight="1"/>
    <row r="66792" customHeight="1"/>
    <row r="66794" customHeight="1"/>
    <row r="66796" customHeight="1"/>
    <row r="66798" customHeight="1"/>
    <row r="66800" customHeight="1"/>
    <row r="66802" customHeight="1"/>
    <row r="66804" customHeight="1"/>
    <row r="66806" customHeight="1"/>
    <row r="66808" customHeight="1"/>
    <row r="66810" customHeight="1"/>
    <row r="66812" customHeight="1"/>
    <row r="66814" customHeight="1"/>
    <row r="66816" customHeight="1"/>
    <row r="66818" customHeight="1"/>
    <row r="66820" customHeight="1"/>
    <row r="66822" customHeight="1"/>
    <row r="66824" customHeight="1"/>
    <row r="66826" customHeight="1"/>
    <row r="66828" customHeight="1"/>
    <row r="66830" customHeight="1"/>
    <row r="66832" customHeight="1"/>
    <row r="66834" customHeight="1"/>
    <row r="66836" customHeight="1"/>
    <row r="66838" customHeight="1"/>
    <row r="66840" customHeight="1"/>
    <row r="66842" customHeight="1"/>
    <row r="66844" customHeight="1"/>
    <row r="66846" customHeight="1"/>
    <row r="66848" customHeight="1"/>
    <row r="66850" customHeight="1"/>
    <row r="66852" customHeight="1"/>
    <row r="66854" customHeight="1"/>
    <row r="66856" customHeight="1"/>
    <row r="66858" customHeight="1"/>
    <row r="66860" customHeight="1"/>
    <row r="66862" customHeight="1"/>
    <row r="66864" customHeight="1"/>
    <row r="66866" customHeight="1"/>
    <row r="66868" customHeight="1"/>
    <row r="66870" customHeight="1"/>
    <row r="66872" customHeight="1"/>
    <row r="66874" customHeight="1"/>
    <row r="66876" customHeight="1"/>
    <row r="66878" customHeight="1"/>
    <row r="66880" customHeight="1"/>
    <row r="66882" customHeight="1"/>
    <row r="66884" customHeight="1"/>
    <row r="66886" customHeight="1"/>
    <row r="66888" customHeight="1"/>
    <row r="66890" customHeight="1"/>
    <row r="66892" customHeight="1"/>
    <row r="66894" customHeight="1"/>
    <row r="66896" customHeight="1"/>
    <row r="66898" customHeight="1"/>
    <row r="66900" customHeight="1"/>
    <row r="66902" customHeight="1"/>
    <row r="66904" customHeight="1"/>
    <row r="66906" customHeight="1"/>
    <row r="66908" customHeight="1"/>
    <row r="66910" customHeight="1"/>
    <row r="66912" customHeight="1"/>
    <row r="66914" customHeight="1"/>
    <row r="66916" customHeight="1"/>
    <row r="66918" customHeight="1"/>
    <row r="66920" customHeight="1"/>
    <row r="66922" customHeight="1"/>
    <row r="66924" customHeight="1"/>
    <row r="66926" customHeight="1"/>
    <row r="66928" customHeight="1"/>
    <row r="66930" customHeight="1"/>
    <row r="66932" customHeight="1"/>
    <row r="66934" customHeight="1"/>
    <row r="66936" customHeight="1"/>
    <row r="66938" customHeight="1"/>
    <row r="66940" customHeight="1"/>
    <row r="66942" customHeight="1"/>
    <row r="66944" customHeight="1"/>
    <row r="66946" customHeight="1"/>
    <row r="66948" customHeight="1"/>
    <row r="66950" customHeight="1"/>
    <row r="66952" customHeight="1"/>
    <row r="66954" customHeight="1"/>
    <row r="66956" customHeight="1"/>
    <row r="66958" customHeight="1"/>
    <row r="66960" customHeight="1"/>
    <row r="66962" customHeight="1"/>
    <row r="66964" customHeight="1"/>
    <row r="66966" customHeight="1"/>
    <row r="66968" customHeight="1"/>
    <row r="66970" customHeight="1"/>
    <row r="66972" customHeight="1"/>
    <row r="66974" customHeight="1"/>
    <row r="66976" customHeight="1"/>
    <row r="66978" customHeight="1"/>
    <row r="66980" customHeight="1"/>
    <row r="66982" customHeight="1"/>
    <row r="66984" customHeight="1"/>
    <row r="66986" customHeight="1"/>
    <row r="66988" customHeight="1"/>
    <row r="66990" customHeight="1"/>
    <row r="66992" customHeight="1"/>
    <row r="66994" customHeight="1"/>
    <row r="66996" customHeight="1"/>
    <row r="66998" customHeight="1"/>
    <row r="67000" customHeight="1"/>
    <row r="67002" customHeight="1"/>
    <row r="67004" customHeight="1"/>
    <row r="67006" customHeight="1"/>
    <row r="67008" customHeight="1"/>
    <row r="67010" customHeight="1"/>
    <row r="67012" customHeight="1"/>
    <row r="67014" customHeight="1"/>
    <row r="67016" customHeight="1"/>
    <row r="67018" customHeight="1"/>
    <row r="67020" customHeight="1"/>
    <row r="67022" customHeight="1"/>
    <row r="67024" customHeight="1"/>
    <row r="67026" customHeight="1"/>
    <row r="67028" customHeight="1"/>
    <row r="67030" customHeight="1"/>
    <row r="67032" customHeight="1"/>
    <row r="67034" customHeight="1"/>
    <row r="67036" customHeight="1"/>
    <row r="67038" customHeight="1"/>
    <row r="67040" customHeight="1"/>
    <row r="67042" customHeight="1"/>
    <row r="67044" customHeight="1"/>
    <row r="67046" customHeight="1"/>
    <row r="67048" customHeight="1"/>
    <row r="67050" customHeight="1"/>
    <row r="67052" customHeight="1"/>
    <row r="67054" customHeight="1"/>
    <row r="67056" customHeight="1"/>
    <row r="67058" customHeight="1"/>
    <row r="67060" customHeight="1"/>
    <row r="67062" customHeight="1"/>
    <row r="67064" customHeight="1"/>
    <row r="67066" customHeight="1"/>
    <row r="67068" customHeight="1"/>
    <row r="67070" customHeight="1"/>
    <row r="67072" customHeight="1"/>
    <row r="67074" customHeight="1"/>
    <row r="67076" customHeight="1"/>
    <row r="67078" customHeight="1"/>
    <row r="67080" customHeight="1"/>
    <row r="67082" customHeight="1"/>
    <row r="67084" customHeight="1"/>
    <row r="67086" customHeight="1"/>
    <row r="67088" customHeight="1"/>
    <row r="67090" customHeight="1"/>
    <row r="67092" customHeight="1"/>
    <row r="67094" customHeight="1"/>
    <row r="67096" customHeight="1"/>
    <row r="67098" customHeight="1"/>
    <row r="67100" customHeight="1"/>
    <row r="67102" customHeight="1"/>
    <row r="67104" customHeight="1"/>
    <row r="67106" customHeight="1"/>
    <row r="67108" customHeight="1"/>
    <row r="67110" customHeight="1"/>
    <row r="67112" customHeight="1"/>
    <row r="67114" customHeight="1"/>
    <row r="67116" customHeight="1"/>
    <row r="67118" customHeight="1"/>
    <row r="67120" customHeight="1"/>
    <row r="67122" customHeight="1"/>
    <row r="67124" customHeight="1"/>
    <row r="67126" customHeight="1"/>
    <row r="67128" customHeight="1"/>
    <row r="67130" customHeight="1"/>
    <row r="67132" customHeight="1"/>
    <row r="67134" customHeight="1"/>
    <row r="67136" customHeight="1"/>
    <row r="67138" customHeight="1"/>
    <row r="67140" customHeight="1"/>
    <row r="67142" customHeight="1"/>
    <row r="67144" customHeight="1"/>
    <row r="67146" customHeight="1"/>
    <row r="67148" customHeight="1"/>
    <row r="67150" customHeight="1"/>
    <row r="67152" customHeight="1"/>
    <row r="67154" customHeight="1"/>
    <row r="67156" customHeight="1"/>
    <row r="67158" customHeight="1"/>
    <row r="67160" customHeight="1"/>
    <row r="67162" customHeight="1"/>
    <row r="67164" customHeight="1"/>
    <row r="67166" customHeight="1"/>
    <row r="67168" customHeight="1"/>
    <row r="67170" customHeight="1"/>
    <row r="67172" customHeight="1"/>
    <row r="67174" customHeight="1"/>
    <row r="67176" customHeight="1"/>
    <row r="67178" customHeight="1"/>
    <row r="67180" customHeight="1"/>
    <row r="67182" customHeight="1"/>
    <row r="67184" customHeight="1"/>
    <row r="67186" customHeight="1"/>
    <row r="67188" customHeight="1"/>
    <row r="67190" customHeight="1"/>
    <row r="67192" customHeight="1"/>
    <row r="67194" customHeight="1"/>
    <row r="67196" customHeight="1"/>
    <row r="67198" customHeight="1"/>
    <row r="67200" customHeight="1"/>
    <row r="67202" customHeight="1"/>
    <row r="67204" customHeight="1"/>
    <row r="67206" customHeight="1"/>
    <row r="67208" customHeight="1"/>
    <row r="67210" customHeight="1"/>
    <row r="67212" customHeight="1"/>
    <row r="67214" customHeight="1"/>
    <row r="67216" customHeight="1"/>
    <row r="67218" customHeight="1"/>
    <row r="67220" customHeight="1"/>
    <row r="67222" customHeight="1"/>
    <row r="67224" customHeight="1"/>
    <row r="67226" customHeight="1"/>
    <row r="67228" customHeight="1"/>
    <row r="67230" customHeight="1"/>
    <row r="67232" customHeight="1"/>
    <row r="67234" customHeight="1"/>
    <row r="67236" customHeight="1"/>
    <row r="67238" customHeight="1"/>
    <row r="67240" customHeight="1"/>
    <row r="67242" customHeight="1"/>
    <row r="67244" customHeight="1"/>
    <row r="67246" customHeight="1"/>
    <row r="67248" customHeight="1"/>
    <row r="67250" customHeight="1"/>
    <row r="67252" customHeight="1"/>
    <row r="67254" customHeight="1"/>
    <row r="67256" customHeight="1"/>
    <row r="67258" customHeight="1"/>
    <row r="67260" customHeight="1"/>
    <row r="67262" customHeight="1"/>
    <row r="67264" customHeight="1"/>
    <row r="67266" customHeight="1"/>
    <row r="67268" customHeight="1"/>
    <row r="67270" customHeight="1"/>
    <row r="67272" customHeight="1"/>
    <row r="67274" customHeight="1"/>
    <row r="67276" customHeight="1"/>
    <row r="67278" customHeight="1"/>
    <row r="67280" customHeight="1"/>
    <row r="67282" customHeight="1"/>
    <row r="67284" customHeight="1"/>
    <row r="67286" customHeight="1"/>
    <row r="67288" customHeight="1"/>
    <row r="67290" customHeight="1"/>
    <row r="67292" customHeight="1"/>
    <row r="67294" customHeight="1"/>
    <row r="67296" customHeight="1"/>
    <row r="67298" customHeight="1"/>
    <row r="67300" customHeight="1"/>
    <row r="67302" customHeight="1"/>
    <row r="67304" customHeight="1"/>
    <row r="67306" customHeight="1"/>
    <row r="67308" customHeight="1"/>
    <row r="67310" customHeight="1"/>
    <row r="67312" customHeight="1"/>
    <row r="67314" customHeight="1"/>
    <row r="67316" customHeight="1"/>
    <row r="67318" customHeight="1"/>
    <row r="67320" customHeight="1"/>
    <row r="67322" customHeight="1"/>
    <row r="67324" customHeight="1"/>
    <row r="67326" customHeight="1"/>
    <row r="67328" customHeight="1"/>
    <row r="67330" customHeight="1"/>
    <row r="67332" customHeight="1"/>
    <row r="67334" customHeight="1"/>
    <row r="67336" customHeight="1"/>
    <row r="67338" customHeight="1"/>
    <row r="67340" customHeight="1"/>
    <row r="67342" customHeight="1"/>
    <row r="67344" customHeight="1"/>
    <row r="67346" customHeight="1"/>
    <row r="67348" customHeight="1"/>
    <row r="67350" customHeight="1"/>
    <row r="67352" customHeight="1"/>
    <row r="67354" customHeight="1"/>
    <row r="67356" customHeight="1"/>
    <row r="67358" customHeight="1"/>
    <row r="67360" customHeight="1"/>
    <row r="67362" customHeight="1"/>
    <row r="67364" customHeight="1"/>
    <row r="67366" customHeight="1"/>
    <row r="67368" customHeight="1"/>
    <row r="67370" customHeight="1"/>
    <row r="67372" customHeight="1"/>
    <row r="67374" customHeight="1"/>
    <row r="67376" customHeight="1"/>
    <row r="67378" customHeight="1"/>
    <row r="67380" customHeight="1"/>
    <row r="67382" customHeight="1"/>
    <row r="67384" customHeight="1"/>
    <row r="67386" customHeight="1"/>
    <row r="67388" customHeight="1"/>
    <row r="67390" customHeight="1"/>
    <row r="67392" customHeight="1"/>
    <row r="67394" customHeight="1"/>
    <row r="67396" customHeight="1"/>
    <row r="67398" customHeight="1"/>
    <row r="67400" customHeight="1"/>
    <row r="67402" customHeight="1"/>
    <row r="67404" customHeight="1"/>
    <row r="67406" customHeight="1"/>
    <row r="67408" customHeight="1"/>
    <row r="67410" customHeight="1"/>
    <row r="67412" customHeight="1"/>
    <row r="67414" customHeight="1"/>
    <row r="67416" customHeight="1"/>
    <row r="67418" customHeight="1"/>
    <row r="67420" customHeight="1"/>
    <row r="67422" customHeight="1"/>
    <row r="67424" customHeight="1"/>
    <row r="67426" customHeight="1"/>
    <row r="67428" customHeight="1"/>
    <row r="67430" customHeight="1"/>
    <row r="67432" customHeight="1"/>
    <row r="67434" customHeight="1"/>
    <row r="67436" customHeight="1"/>
    <row r="67438" customHeight="1"/>
    <row r="67440" customHeight="1"/>
    <row r="67442" customHeight="1"/>
    <row r="67444" customHeight="1"/>
    <row r="67446" customHeight="1"/>
    <row r="67448" customHeight="1"/>
    <row r="67450" customHeight="1"/>
    <row r="67452" customHeight="1"/>
    <row r="67454" customHeight="1"/>
    <row r="67456" customHeight="1"/>
    <row r="67458" customHeight="1"/>
    <row r="67460" customHeight="1"/>
    <row r="67462" customHeight="1"/>
    <row r="67464" customHeight="1"/>
    <row r="67466" customHeight="1"/>
    <row r="67468" customHeight="1"/>
    <row r="67470" customHeight="1"/>
    <row r="67472" customHeight="1"/>
    <row r="67474" customHeight="1"/>
    <row r="67476" customHeight="1"/>
    <row r="67478" customHeight="1"/>
    <row r="67480" customHeight="1"/>
    <row r="67482" customHeight="1"/>
    <row r="67484" customHeight="1"/>
    <row r="67486" customHeight="1"/>
    <row r="67488" customHeight="1"/>
    <row r="67490" customHeight="1"/>
    <row r="67492" customHeight="1"/>
    <row r="67494" customHeight="1"/>
    <row r="67496" customHeight="1"/>
    <row r="67498" customHeight="1"/>
    <row r="67500" customHeight="1"/>
    <row r="67502" customHeight="1"/>
    <row r="67504" customHeight="1"/>
    <row r="67506" customHeight="1"/>
    <row r="67508" customHeight="1"/>
    <row r="67510" customHeight="1"/>
    <row r="67512" customHeight="1"/>
    <row r="67514" customHeight="1"/>
    <row r="67516" customHeight="1"/>
    <row r="67518" customHeight="1"/>
    <row r="67520" customHeight="1"/>
    <row r="67522" customHeight="1"/>
    <row r="67524" customHeight="1"/>
    <row r="67526" customHeight="1"/>
    <row r="67528" customHeight="1"/>
    <row r="67530" customHeight="1"/>
    <row r="67532" customHeight="1"/>
    <row r="67534" customHeight="1"/>
    <row r="67536" customHeight="1"/>
    <row r="67538" customHeight="1"/>
    <row r="67540" customHeight="1"/>
    <row r="67542" customHeight="1"/>
    <row r="67544" customHeight="1"/>
    <row r="67546" customHeight="1"/>
    <row r="67548" customHeight="1"/>
    <row r="67550" customHeight="1"/>
    <row r="67552" customHeight="1"/>
    <row r="67554" customHeight="1"/>
    <row r="67556" customHeight="1"/>
    <row r="67558" customHeight="1"/>
    <row r="67560" customHeight="1"/>
    <row r="67562" customHeight="1"/>
    <row r="67564" customHeight="1"/>
    <row r="67566" customHeight="1"/>
    <row r="67568" customHeight="1"/>
    <row r="67570" customHeight="1"/>
    <row r="67572" customHeight="1"/>
    <row r="67574" customHeight="1"/>
    <row r="67576" customHeight="1"/>
    <row r="67578" customHeight="1"/>
    <row r="67580" customHeight="1"/>
    <row r="67582" customHeight="1"/>
    <row r="67584" customHeight="1"/>
    <row r="67586" customHeight="1"/>
    <row r="67588" customHeight="1"/>
    <row r="67590" customHeight="1"/>
    <row r="67592" customHeight="1"/>
    <row r="67594" customHeight="1"/>
    <row r="67596" customHeight="1"/>
    <row r="67598" customHeight="1"/>
    <row r="67600" customHeight="1"/>
    <row r="67602" customHeight="1"/>
    <row r="67604" customHeight="1"/>
    <row r="67606" customHeight="1"/>
    <row r="67608" customHeight="1"/>
    <row r="67610" customHeight="1"/>
    <row r="67612" customHeight="1"/>
    <row r="67614" customHeight="1"/>
    <row r="67616" customHeight="1"/>
    <row r="67618" customHeight="1"/>
    <row r="67620" customHeight="1"/>
    <row r="67622" customHeight="1"/>
    <row r="67624" customHeight="1"/>
    <row r="67626" customHeight="1"/>
    <row r="67628" customHeight="1"/>
    <row r="67630" customHeight="1"/>
    <row r="67632" customHeight="1"/>
    <row r="67634" customHeight="1"/>
    <row r="67636" customHeight="1"/>
    <row r="67638" customHeight="1"/>
    <row r="67640" customHeight="1"/>
    <row r="67642" customHeight="1"/>
    <row r="67644" customHeight="1"/>
    <row r="67646" customHeight="1"/>
    <row r="67648" customHeight="1"/>
    <row r="67650" customHeight="1"/>
    <row r="67652" customHeight="1"/>
    <row r="67654" customHeight="1"/>
    <row r="67656" customHeight="1"/>
    <row r="67658" customHeight="1"/>
    <row r="67660" customHeight="1"/>
    <row r="67662" customHeight="1"/>
    <row r="67664" customHeight="1"/>
    <row r="67666" customHeight="1"/>
    <row r="67668" customHeight="1"/>
    <row r="67670" customHeight="1"/>
    <row r="67672" customHeight="1"/>
    <row r="67674" customHeight="1"/>
    <row r="67676" customHeight="1"/>
    <row r="67678" customHeight="1"/>
    <row r="67680" customHeight="1"/>
    <row r="67682" customHeight="1"/>
    <row r="67684" customHeight="1"/>
    <row r="67686" customHeight="1"/>
    <row r="67688" customHeight="1"/>
    <row r="67690" customHeight="1"/>
    <row r="67692" customHeight="1"/>
    <row r="67694" customHeight="1"/>
    <row r="67696" customHeight="1"/>
    <row r="67698" customHeight="1"/>
    <row r="67700" customHeight="1"/>
    <row r="67702" customHeight="1"/>
    <row r="67704" customHeight="1"/>
    <row r="67706" customHeight="1"/>
    <row r="67708" customHeight="1"/>
    <row r="67710" customHeight="1"/>
    <row r="67712" customHeight="1"/>
    <row r="67714" customHeight="1"/>
    <row r="67716" customHeight="1"/>
    <row r="67718" customHeight="1"/>
    <row r="67720" customHeight="1"/>
    <row r="67722" customHeight="1"/>
    <row r="67724" customHeight="1"/>
    <row r="67726" customHeight="1"/>
    <row r="67728" customHeight="1"/>
    <row r="67730" customHeight="1"/>
    <row r="67732" customHeight="1"/>
    <row r="67734" customHeight="1"/>
    <row r="67736" customHeight="1"/>
    <row r="67738" customHeight="1"/>
    <row r="67740" customHeight="1"/>
    <row r="67742" customHeight="1"/>
    <row r="67744" customHeight="1"/>
    <row r="67746" customHeight="1"/>
    <row r="67748" customHeight="1"/>
    <row r="67750" customHeight="1"/>
    <row r="67752" customHeight="1"/>
    <row r="67754" customHeight="1"/>
    <row r="67756" customHeight="1"/>
    <row r="67758" customHeight="1"/>
    <row r="67760" customHeight="1"/>
    <row r="67762" customHeight="1"/>
    <row r="67764" customHeight="1"/>
    <row r="67766" customHeight="1"/>
    <row r="67768" customHeight="1"/>
    <row r="67770" customHeight="1"/>
    <row r="67772" customHeight="1"/>
    <row r="67774" customHeight="1"/>
    <row r="67776" customHeight="1"/>
    <row r="67778" customHeight="1"/>
    <row r="67780" customHeight="1"/>
    <row r="67782" customHeight="1"/>
    <row r="67784" customHeight="1"/>
    <row r="67786" customHeight="1"/>
    <row r="67788" customHeight="1"/>
    <row r="67790" customHeight="1"/>
    <row r="67792" customHeight="1"/>
    <row r="67794" customHeight="1"/>
    <row r="67796" customHeight="1"/>
    <row r="67798" customHeight="1"/>
    <row r="67800" customHeight="1"/>
    <row r="67802" customHeight="1"/>
    <row r="67804" customHeight="1"/>
    <row r="67806" customHeight="1"/>
    <row r="67808" customHeight="1"/>
    <row r="67810" customHeight="1"/>
    <row r="67812" customHeight="1"/>
    <row r="67814" customHeight="1"/>
    <row r="67816" customHeight="1"/>
    <row r="67818" customHeight="1"/>
    <row r="67820" customHeight="1"/>
    <row r="67822" customHeight="1"/>
    <row r="67824" customHeight="1"/>
    <row r="67826" customHeight="1"/>
    <row r="67828" customHeight="1"/>
    <row r="67830" customHeight="1"/>
    <row r="67832" customHeight="1"/>
    <row r="67834" customHeight="1"/>
    <row r="67836" customHeight="1"/>
    <row r="67838" customHeight="1"/>
    <row r="67840" customHeight="1"/>
    <row r="67842" customHeight="1"/>
    <row r="67844" customHeight="1"/>
    <row r="67846" customHeight="1"/>
    <row r="67848" customHeight="1"/>
    <row r="67850" customHeight="1"/>
    <row r="67852" customHeight="1"/>
    <row r="67854" customHeight="1"/>
    <row r="67856" customHeight="1"/>
    <row r="67858" customHeight="1"/>
    <row r="67860" customHeight="1"/>
    <row r="67862" customHeight="1"/>
    <row r="67864" customHeight="1"/>
    <row r="67866" customHeight="1"/>
    <row r="67868" customHeight="1"/>
    <row r="67870" customHeight="1"/>
    <row r="67872" customHeight="1"/>
    <row r="67874" customHeight="1"/>
    <row r="67876" customHeight="1"/>
    <row r="67878" customHeight="1"/>
    <row r="67880" customHeight="1"/>
    <row r="67882" customHeight="1"/>
    <row r="67884" customHeight="1"/>
    <row r="67886" customHeight="1"/>
    <row r="67888" customHeight="1"/>
    <row r="67890" customHeight="1"/>
    <row r="67892" customHeight="1"/>
    <row r="67894" customHeight="1"/>
    <row r="67896" customHeight="1"/>
    <row r="67898" customHeight="1"/>
    <row r="67900" customHeight="1"/>
    <row r="67902" customHeight="1"/>
    <row r="67904" customHeight="1"/>
    <row r="67906" customHeight="1"/>
    <row r="67908" customHeight="1"/>
    <row r="67910" customHeight="1"/>
    <row r="67912" customHeight="1"/>
    <row r="67914" customHeight="1"/>
    <row r="67916" customHeight="1"/>
    <row r="67918" customHeight="1"/>
    <row r="67920" customHeight="1"/>
    <row r="67922" customHeight="1"/>
    <row r="67924" customHeight="1"/>
    <row r="67926" customHeight="1"/>
    <row r="67928" customHeight="1"/>
    <row r="67930" customHeight="1"/>
    <row r="67932" customHeight="1"/>
    <row r="67934" customHeight="1"/>
    <row r="67936" customHeight="1"/>
    <row r="67938" customHeight="1"/>
    <row r="67940" customHeight="1"/>
    <row r="67942" customHeight="1"/>
    <row r="67944" customHeight="1"/>
    <row r="67946" customHeight="1"/>
    <row r="67948" customHeight="1"/>
    <row r="67950" customHeight="1"/>
    <row r="67952" customHeight="1"/>
    <row r="67954" customHeight="1"/>
    <row r="67956" customHeight="1"/>
    <row r="67958" customHeight="1"/>
    <row r="67960" customHeight="1"/>
    <row r="67962" customHeight="1"/>
    <row r="67964" customHeight="1"/>
    <row r="67966" customHeight="1"/>
    <row r="67968" customHeight="1"/>
    <row r="67970" customHeight="1"/>
    <row r="67972" customHeight="1"/>
    <row r="67974" customHeight="1"/>
    <row r="67976" customHeight="1"/>
    <row r="67978" customHeight="1"/>
    <row r="67980" customHeight="1"/>
    <row r="67982" customHeight="1"/>
    <row r="67984" customHeight="1"/>
    <row r="67986" customHeight="1"/>
    <row r="67988" customHeight="1"/>
    <row r="67990" customHeight="1"/>
    <row r="67992" customHeight="1"/>
    <row r="67994" customHeight="1"/>
    <row r="67996" customHeight="1"/>
    <row r="67998" customHeight="1"/>
    <row r="68000" customHeight="1"/>
    <row r="68002" customHeight="1"/>
    <row r="68004" customHeight="1"/>
    <row r="68006" customHeight="1"/>
    <row r="68008" customHeight="1"/>
    <row r="68010" customHeight="1"/>
    <row r="68012" customHeight="1"/>
    <row r="68014" customHeight="1"/>
    <row r="68016" customHeight="1"/>
    <row r="68018" customHeight="1"/>
    <row r="68020" customHeight="1"/>
    <row r="68022" customHeight="1"/>
    <row r="68024" customHeight="1"/>
    <row r="68026" customHeight="1"/>
    <row r="68028" customHeight="1"/>
    <row r="68030" customHeight="1"/>
    <row r="68032" customHeight="1"/>
    <row r="68034" customHeight="1"/>
    <row r="68036" customHeight="1"/>
    <row r="68038" customHeight="1"/>
    <row r="68040" customHeight="1"/>
    <row r="68042" customHeight="1"/>
    <row r="68044" customHeight="1"/>
    <row r="68046" customHeight="1"/>
    <row r="68048" customHeight="1"/>
    <row r="68050" customHeight="1"/>
    <row r="68052" customHeight="1"/>
    <row r="68054" customHeight="1"/>
    <row r="68056" customHeight="1"/>
    <row r="68058" customHeight="1"/>
    <row r="68060" customHeight="1"/>
    <row r="68062" customHeight="1"/>
    <row r="68064" customHeight="1"/>
    <row r="68066" customHeight="1"/>
    <row r="68068" customHeight="1"/>
    <row r="68070" customHeight="1"/>
    <row r="68072" customHeight="1"/>
    <row r="68074" customHeight="1"/>
    <row r="68076" customHeight="1"/>
    <row r="68078" customHeight="1"/>
    <row r="68080" customHeight="1"/>
    <row r="68082" customHeight="1"/>
    <row r="68084" customHeight="1"/>
    <row r="68086" customHeight="1"/>
    <row r="68088" customHeight="1"/>
    <row r="68090" customHeight="1"/>
    <row r="68092" customHeight="1"/>
    <row r="68094" customHeight="1"/>
    <row r="68096" customHeight="1"/>
    <row r="68098" customHeight="1"/>
    <row r="68100" customHeight="1"/>
    <row r="68102" customHeight="1"/>
    <row r="68104" customHeight="1"/>
    <row r="68106" customHeight="1"/>
    <row r="68108" customHeight="1"/>
    <row r="68110" customHeight="1"/>
    <row r="68112" customHeight="1"/>
    <row r="68114" customHeight="1"/>
    <row r="68116" customHeight="1"/>
    <row r="68118" customHeight="1"/>
    <row r="68120" customHeight="1"/>
    <row r="68122" customHeight="1"/>
    <row r="68124" customHeight="1"/>
    <row r="68126" customHeight="1"/>
    <row r="68128" customHeight="1"/>
    <row r="68130" customHeight="1"/>
    <row r="68132" customHeight="1"/>
    <row r="68134" customHeight="1"/>
    <row r="68136" customHeight="1"/>
    <row r="68138" customHeight="1"/>
    <row r="68140" customHeight="1"/>
    <row r="68142" customHeight="1"/>
    <row r="68144" customHeight="1"/>
    <row r="68146" customHeight="1"/>
    <row r="68148" customHeight="1"/>
    <row r="68150" customHeight="1"/>
    <row r="68152" customHeight="1"/>
    <row r="68154" customHeight="1"/>
    <row r="68156" customHeight="1"/>
    <row r="68158" customHeight="1"/>
    <row r="68160" customHeight="1"/>
    <row r="68162" customHeight="1"/>
    <row r="68164" customHeight="1"/>
    <row r="68166" customHeight="1"/>
    <row r="68168" customHeight="1"/>
    <row r="68170" customHeight="1"/>
    <row r="68172" customHeight="1"/>
    <row r="68174" customHeight="1"/>
    <row r="68176" customHeight="1"/>
    <row r="68178" customHeight="1"/>
    <row r="68180" customHeight="1"/>
    <row r="68182" customHeight="1"/>
    <row r="68184" customHeight="1"/>
    <row r="68186" customHeight="1"/>
    <row r="68188" customHeight="1"/>
    <row r="68190" customHeight="1"/>
    <row r="68192" customHeight="1"/>
    <row r="68194" customHeight="1"/>
    <row r="68196" customHeight="1"/>
    <row r="68198" customHeight="1"/>
    <row r="68200" customHeight="1"/>
    <row r="68202" customHeight="1"/>
    <row r="68204" customHeight="1"/>
    <row r="68206" customHeight="1"/>
    <row r="68208" customHeight="1"/>
    <row r="68210" customHeight="1"/>
    <row r="68212" customHeight="1"/>
    <row r="68214" customHeight="1"/>
    <row r="68216" customHeight="1"/>
    <row r="68218" customHeight="1"/>
    <row r="68220" customHeight="1"/>
    <row r="68222" customHeight="1"/>
    <row r="68224" customHeight="1"/>
    <row r="68226" customHeight="1"/>
    <row r="68228" customHeight="1"/>
    <row r="68230" customHeight="1"/>
    <row r="68232" customHeight="1"/>
    <row r="68234" customHeight="1"/>
    <row r="68236" customHeight="1"/>
    <row r="68238" customHeight="1"/>
    <row r="68240" customHeight="1"/>
    <row r="68242" customHeight="1"/>
    <row r="68244" customHeight="1"/>
    <row r="68246" customHeight="1"/>
    <row r="68248" customHeight="1"/>
    <row r="68250" customHeight="1"/>
    <row r="68252" customHeight="1"/>
    <row r="68254" customHeight="1"/>
    <row r="68256" customHeight="1"/>
    <row r="68258" customHeight="1"/>
    <row r="68260" customHeight="1"/>
    <row r="68262" customHeight="1"/>
    <row r="68264" customHeight="1"/>
    <row r="68266" customHeight="1"/>
    <row r="68268" customHeight="1"/>
    <row r="68270" customHeight="1"/>
    <row r="68272" customHeight="1"/>
    <row r="68274" customHeight="1"/>
    <row r="68276" customHeight="1"/>
    <row r="68278" customHeight="1"/>
    <row r="68280" customHeight="1"/>
    <row r="68282" customHeight="1"/>
    <row r="68284" customHeight="1"/>
    <row r="68286" customHeight="1"/>
    <row r="68288" customHeight="1"/>
    <row r="68290" customHeight="1"/>
    <row r="68292" customHeight="1"/>
    <row r="68294" customHeight="1"/>
    <row r="68296" customHeight="1"/>
    <row r="68298" customHeight="1"/>
    <row r="68300" customHeight="1"/>
    <row r="68302" customHeight="1"/>
    <row r="68304" customHeight="1"/>
    <row r="68306" customHeight="1"/>
    <row r="68308" customHeight="1"/>
    <row r="68310" customHeight="1"/>
    <row r="68312" customHeight="1"/>
    <row r="68314" customHeight="1"/>
    <row r="68316" customHeight="1"/>
    <row r="68318" customHeight="1"/>
    <row r="68320" customHeight="1"/>
    <row r="68322" customHeight="1"/>
    <row r="68324" customHeight="1"/>
    <row r="68326" customHeight="1"/>
    <row r="68328" customHeight="1"/>
    <row r="68330" customHeight="1"/>
    <row r="68332" customHeight="1"/>
    <row r="68334" customHeight="1"/>
    <row r="68336" customHeight="1"/>
    <row r="68338" customHeight="1"/>
    <row r="68340" customHeight="1"/>
    <row r="68342" customHeight="1"/>
    <row r="68344" customHeight="1"/>
    <row r="68346" customHeight="1"/>
    <row r="68348" customHeight="1"/>
    <row r="68350" customHeight="1"/>
    <row r="68352" customHeight="1"/>
    <row r="68354" customHeight="1"/>
    <row r="68356" customHeight="1"/>
    <row r="68358" customHeight="1"/>
    <row r="68360" customHeight="1"/>
    <row r="68362" customHeight="1"/>
    <row r="68364" customHeight="1"/>
    <row r="68366" customHeight="1"/>
    <row r="68368" customHeight="1"/>
    <row r="68370" customHeight="1"/>
    <row r="68372" customHeight="1"/>
    <row r="68374" customHeight="1"/>
    <row r="68376" customHeight="1"/>
    <row r="68378" customHeight="1"/>
    <row r="68380" customHeight="1"/>
    <row r="68382" customHeight="1"/>
    <row r="68384" customHeight="1"/>
    <row r="68386" customHeight="1"/>
    <row r="68388" customHeight="1"/>
    <row r="68390" customHeight="1"/>
    <row r="68392" customHeight="1"/>
    <row r="68394" customHeight="1"/>
    <row r="68396" customHeight="1"/>
    <row r="68398" customHeight="1"/>
    <row r="68400" customHeight="1"/>
    <row r="68402" customHeight="1"/>
    <row r="68404" customHeight="1"/>
    <row r="68406" customHeight="1"/>
    <row r="68408" customHeight="1"/>
    <row r="68410" customHeight="1"/>
    <row r="68412" customHeight="1"/>
    <row r="68414" customHeight="1"/>
    <row r="68416" customHeight="1"/>
    <row r="68418" customHeight="1"/>
    <row r="68420" customHeight="1"/>
    <row r="68422" customHeight="1"/>
    <row r="68424" customHeight="1"/>
    <row r="68426" customHeight="1"/>
    <row r="68428" customHeight="1"/>
    <row r="68430" customHeight="1"/>
    <row r="68432" customHeight="1"/>
    <row r="68434" customHeight="1"/>
    <row r="68436" customHeight="1"/>
    <row r="68438" customHeight="1"/>
    <row r="68440" customHeight="1"/>
    <row r="68442" customHeight="1"/>
    <row r="68444" customHeight="1"/>
    <row r="68446" customHeight="1"/>
    <row r="68448" customHeight="1"/>
    <row r="68450" customHeight="1"/>
    <row r="68452" customHeight="1"/>
    <row r="68454" customHeight="1"/>
    <row r="68456" customHeight="1"/>
    <row r="68458" customHeight="1"/>
    <row r="68460" customHeight="1"/>
    <row r="68462" customHeight="1"/>
    <row r="68464" customHeight="1"/>
    <row r="68466" customHeight="1"/>
    <row r="68468" customHeight="1"/>
    <row r="68470" customHeight="1"/>
    <row r="68472" customHeight="1"/>
    <row r="68474" customHeight="1"/>
    <row r="68476" customHeight="1"/>
    <row r="68478" customHeight="1"/>
    <row r="68480" customHeight="1"/>
    <row r="68482" customHeight="1"/>
    <row r="68484" customHeight="1"/>
    <row r="68486" customHeight="1"/>
    <row r="68488" customHeight="1"/>
    <row r="68490" customHeight="1"/>
    <row r="68492" customHeight="1"/>
    <row r="68494" customHeight="1"/>
    <row r="68496" customHeight="1"/>
    <row r="68498" customHeight="1"/>
    <row r="68500" customHeight="1"/>
    <row r="68502" customHeight="1"/>
    <row r="68504" customHeight="1"/>
    <row r="68506" customHeight="1"/>
    <row r="68508" customHeight="1"/>
    <row r="68510" customHeight="1"/>
    <row r="68512" customHeight="1"/>
    <row r="68514" customHeight="1"/>
    <row r="68516" customHeight="1"/>
    <row r="68518" customHeight="1"/>
    <row r="68520" customHeight="1"/>
    <row r="68522" customHeight="1"/>
    <row r="68524" customHeight="1"/>
    <row r="68526" customHeight="1"/>
    <row r="68528" customHeight="1"/>
    <row r="68530" customHeight="1"/>
    <row r="68532" customHeight="1"/>
    <row r="68534" customHeight="1"/>
    <row r="68536" customHeight="1"/>
    <row r="68538" customHeight="1"/>
    <row r="68540" customHeight="1"/>
    <row r="68542" customHeight="1"/>
    <row r="68544" customHeight="1"/>
    <row r="68546" customHeight="1"/>
    <row r="68548" customHeight="1"/>
    <row r="68550" customHeight="1"/>
    <row r="68552" customHeight="1"/>
    <row r="68554" customHeight="1"/>
    <row r="68556" customHeight="1"/>
    <row r="68558" customHeight="1"/>
    <row r="68560" customHeight="1"/>
    <row r="68562" customHeight="1"/>
    <row r="68564" customHeight="1"/>
    <row r="68566" customHeight="1"/>
    <row r="68568" customHeight="1"/>
    <row r="68570" customHeight="1"/>
    <row r="68572" customHeight="1"/>
    <row r="68574" customHeight="1"/>
    <row r="68576" customHeight="1"/>
    <row r="68578" customHeight="1"/>
    <row r="68580" customHeight="1"/>
    <row r="68582" customHeight="1"/>
    <row r="68584" customHeight="1"/>
    <row r="68586" customHeight="1"/>
    <row r="68588" customHeight="1"/>
    <row r="68590" customHeight="1"/>
    <row r="68592" customHeight="1"/>
    <row r="68594" customHeight="1"/>
    <row r="68596" customHeight="1"/>
    <row r="68598" customHeight="1"/>
    <row r="68600" customHeight="1"/>
    <row r="68602" customHeight="1"/>
    <row r="68604" customHeight="1"/>
    <row r="68606" customHeight="1"/>
    <row r="68608" customHeight="1"/>
    <row r="68610" customHeight="1"/>
    <row r="68612" customHeight="1"/>
    <row r="68614" customHeight="1"/>
    <row r="68616" customHeight="1"/>
    <row r="68618" customHeight="1"/>
    <row r="68620" customHeight="1"/>
    <row r="68622" customHeight="1"/>
    <row r="68624" customHeight="1"/>
    <row r="68626" customHeight="1"/>
    <row r="68628" customHeight="1"/>
    <row r="68630" customHeight="1"/>
    <row r="68632" customHeight="1"/>
    <row r="68634" customHeight="1"/>
    <row r="68636" customHeight="1"/>
    <row r="68638" customHeight="1"/>
    <row r="68640" customHeight="1"/>
    <row r="68642" customHeight="1"/>
    <row r="68644" customHeight="1"/>
    <row r="68646" customHeight="1"/>
    <row r="68648" customHeight="1"/>
    <row r="68650" customHeight="1"/>
    <row r="68652" customHeight="1"/>
    <row r="68654" customHeight="1"/>
    <row r="68656" customHeight="1"/>
    <row r="68658" customHeight="1"/>
    <row r="68660" customHeight="1"/>
    <row r="68662" customHeight="1"/>
    <row r="68664" customHeight="1"/>
    <row r="68666" customHeight="1"/>
    <row r="68668" customHeight="1"/>
    <row r="68670" customHeight="1"/>
    <row r="68672" customHeight="1"/>
    <row r="68674" customHeight="1"/>
    <row r="68676" customHeight="1"/>
    <row r="68678" customHeight="1"/>
    <row r="68680" customHeight="1"/>
    <row r="68682" customHeight="1"/>
    <row r="68684" customHeight="1"/>
    <row r="68686" customHeight="1"/>
    <row r="68688" customHeight="1"/>
    <row r="68690" customHeight="1"/>
    <row r="68692" customHeight="1"/>
    <row r="68694" customHeight="1"/>
    <row r="68696" customHeight="1"/>
    <row r="68698" customHeight="1"/>
    <row r="68700" customHeight="1"/>
    <row r="68702" customHeight="1"/>
    <row r="68704" customHeight="1"/>
    <row r="68706" customHeight="1"/>
    <row r="68708" customHeight="1"/>
    <row r="68710" customHeight="1"/>
    <row r="68712" customHeight="1"/>
    <row r="68714" customHeight="1"/>
    <row r="68716" customHeight="1"/>
    <row r="68718" customHeight="1"/>
    <row r="68720" customHeight="1"/>
    <row r="68722" customHeight="1"/>
    <row r="68724" customHeight="1"/>
    <row r="68726" customHeight="1"/>
    <row r="68728" customHeight="1"/>
    <row r="68730" customHeight="1"/>
    <row r="68732" customHeight="1"/>
    <row r="68734" customHeight="1"/>
    <row r="68736" customHeight="1"/>
    <row r="68738" customHeight="1"/>
    <row r="68740" customHeight="1"/>
    <row r="68742" customHeight="1"/>
    <row r="68744" customHeight="1"/>
    <row r="68746" customHeight="1"/>
    <row r="68748" customHeight="1"/>
    <row r="68750" customHeight="1"/>
    <row r="68752" customHeight="1"/>
    <row r="68754" customHeight="1"/>
    <row r="68756" customHeight="1"/>
    <row r="68758" customHeight="1"/>
    <row r="68760" customHeight="1"/>
    <row r="68762" customHeight="1"/>
    <row r="68764" customHeight="1"/>
    <row r="68766" customHeight="1"/>
    <row r="68768" customHeight="1"/>
    <row r="68770" customHeight="1"/>
    <row r="68772" customHeight="1"/>
    <row r="68774" customHeight="1"/>
    <row r="68776" customHeight="1"/>
    <row r="68778" customHeight="1"/>
    <row r="68780" customHeight="1"/>
    <row r="68782" customHeight="1"/>
    <row r="68784" customHeight="1"/>
    <row r="68786" customHeight="1"/>
    <row r="68788" customHeight="1"/>
    <row r="68790" customHeight="1"/>
    <row r="68792" customHeight="1"/>
    <row r="68794" customHeight="1"/>
    <row r="68796" customHeight="1"/>
    <row r="68798" customHeight="1"/>
    <row r="68800" customHeight="1"/>
    <row r="68802" customHeight="1"/>
    <row r="68804" customHeight="1"/>
    <row r="68806" customHeight="1"/>
    <row r="68808" customHeight="1"/>
    <row r="68810" customHeight="1"/>
    <row r="68812" customHeight="1"/>
    <row r="68814" customHeight="1"/>
    <row r="68816" customHeight="1"/>
    <row r="68818" customHeight="1"/>
    <row r="68820" customHeight="1"/>
    <row r="68822" customHeight="1"/>
    <row r="68824" customHeight="1"/>
    <row r="68826" customHeight="1"/>
    <row r="68828" customHeight="1"/>
    <row r="68830" customHeight="1"/>
    <row r="68832" customHeight="1"/>
    <row r="68834" customHeight="1"/>
    <row r="68836" customHeight="1"/>
    <row r="68838" customHeight="1"/>
    <row r="68840" customHeight="1"/>
    <row r="68842" customHeight="1"/>
    <row r="68844" customHeight="1"/>
    <row r="68846" customHeight="1"/>
    <row r="68848" customHeight="1"/>
    <row r="68850" customHeight="1"/>
    <row r="68852" customHeight="1"/>
    <row r="68854" customHeight="1"/>
    <row r="68856" customHeight="1"/>
    <row r="68858" customHeight="1"/>
    <row r="68860" customHeight="1"/>
    <row r="68862" customHeight="1"/>
    <row r="68864" customHeight="1"/>
    <row r="68866" customHeight="1"/>
    <row r="68868" customHeight="1"/>
    <row r="68870" customHeight="1"/>
    <row r="68872" customHeight="1"/>
    <row r="68874" customHeight="1"/>
    <row r="68876" customHeight="1"/>
    <row r="68878" customHeight="1"/>
    <row r="68880" customHeight="1"/>
    <row r="68882" customHeight="1"/>
    <row r="68884" customHeight="1"/>
    <row r="68886" customHeight="1"/>
    <row r="68888" customHeight="1"/>
    <row r="68890" customHeight="1"/>
    <row r="68892" customHeight="1"/>
    <row r="68894" customHeight="1"/>
    <row r="68896" customHeight="1"/>
    <row r="68898" customHeight="1"/>
    <row r="68900" customHeight="1"/>
    <row r="68902" customHeight="1"/>
    <row r="68904" customHeight="1"/>
    <row r="68906" customHeight="1"/>
    <row r="68908" customHeight="1"/>
    <row r="68910" customHeight="1"/>
    <row r="68912" customHeight="1"/>
    <row r="68914" customHeight="1"/>
    <row r="68916" customHeight="1"/>
    <row r="68918" customHeight="1"/>
    <row r="68920" customHeight="1"/>
    <row r="68922" customHeight="1"/>
    <row r="68924" customHeight="1"/>
    <row r="68926" customHeight="1"/>
    <row r="68928" customHeight="1"/>
    <row r="68930" customHeight="1"/>
    <row r="68932" customHeight="1"/>
    <row r="68934" customHeight="1"/>
    <row r="68936" customHeight="1"/>
    <row r="68938" customHeight="1"/>
    <row r="68940" customHeight="1"/>
    <row r="68942" customHeight="1"/>
    <row r="68944" customHeight="1"/>
    <row r="68946" customHeight="1"/>
    <row r="68948" customHeight="1"/>
    <row r="68950" customHeight="1"/>
    <row r="68952" customHeight="1"/>
    <row r="68954" customHeight="1"/>
    <row r="68956" customHeight="1"/>
    <row r="68958" customHeight="1"/>
    <row r="68960" customHeight="1"/>
    <row r="68962" customHeight="1"/>
    <row r="68964" customHeight="1"/>
    <row r="68966" customHeight="1"/>
    <row r="68968" customHeight="1"/>
    <row r="68970" customHeight="1"/>
    <row r="68972" customHeight="1"/>
    <row r="68974" customHeight="1"/>
    <row r="68976" customHeight="1"/>
    <row r="68978" customHeight="1"/>
    <row r="68980" customHeight="1"/>
    <row r="68982" customHeight="1"/>
    <row r="68984" customHeight="1"/>
    <row r="68986" customHeight="1"/>
    <row r="68988" customHeight="1"/>
    <row r="68990" customHeight="1"/>
    <row r="68992" customHeight="1"/>
    <row r="68994" customHeight="1"/>
    <row r="68996" customHeight="1"/>
    <row r="68998" customHeight="1"/>
    <row r="69000" customHeight="1"/>
    <row r="69002" customHeight="1"/>
    <row r="69004" customHeight="1"/>
    <row r="69006" customHeight="1"/>
    <row r="69008" customHeight="1"/>
    <row r="69010" customHeight="1"/>
    <row r="69012" customHeight="1"/>
    <row r="69014" customHeight="1"/>
    <row r="69016" customHeight="1"/>
    <row r="69018" customHeight="1"/>
    <row r="69020" customHeight="1"/>
    <row r="69022" customHeight="1"/>
    <row r="69024" customHeight="1"/>
    <row r="69026" customHeight="1"/>
    <row r="69028" customHeight="1"/>
    <row r="69030" customHeight="1"/>
    <row r="69032" customHeight="1"/>
    <row r="69034" customHeight="1"/>
    <row r="69036" customHeight="1"/>
    <row r="69038" customHeight="1"/>
    <row r="69040" customHeight="1"/>
    <row r="69042" customHeight="1"/>
    <row r="69044" customHeight="1"/>
    <row r="69046" customHeight="1"/>
    <row r="69048" customHeight="1"/>
    <row r="69050" customHeight="1"/>
    <row r="69052" customHeight="1"/>
    <row r="69054" customHeight="1"/>
    <row r="69056" customHeight="1"/>
    <row r="69058" customHeight="1"/>
    <row r="69060" customHeight="1"/>
    <row r="69062" customHeight="1"/>
    <row r="69064" customHeight="1"/>
    <row r="69066" customHeight="1"/>
    <row r="69068" customHeight="1"/>
    <row r="69070" customHeight="1"/>
    <row r="69072" customHeight="1"/>
    <row r="69074" customHeight="1"/>
    <row r="69076" customHeight="1"/>
    <row r="69078" customHeight="1"/>
    <row r="69080" customHeight="1"/>
    <row r="69082" customHeight="1"/>
    <row r="69084" customHeight="1"/>
    <row r="69086" customHeight="1"/>
    <row r="69088" customHeight="1"/>
    <row r="69090" customHeight="1"/>
    <row r="69092" customHeight="1"/>
    <row r="69094" customHeight="1"/>
    <row r="69096" customHeight="1"/>
    <row r="69098" customHeight="1"/>
    <row r="69100" customHeight="1"/>
    <row r="69102" customHeight="1"/>
    <row r="69104" customHeight="1"/>
    <row r="69106" customHeight="1"/>
    <row r="69108" customHeight="1"/>
    <row r="69110" customHeight="1"/>
    <row r="69112" customHeight="1"/>
    <row r="69114" customHeight="1"/>
    <row r="69116" customHeight="1"/>
    <row r="69118" customHeight="1"/>
    <row r="69120" customHeight="1"/>
    <row r="69122" customHeight="1"/>
    <row r="69124" customHeight="1"/>
    <row r="69126" customHeight="1"/>
    <row r="69128" customHeight="1"/>
    <row r="69130" customHeight="1"/>
    <row r="69132" customHeight="1"/>
    <row r="69134" customHeight="1"/>
    <row r="69136" customHeight="1"/>
    <row r="69138" customHeight="1"/>
    <row r="69140" customHeight="1"/>
    <row r="69142" customHeight="1"/>
    <row r="69144" customHeight="1"/>
    <row r="69146" customHeight="1"/>
    <row r="69148" customHeight="1"/>
    <row r="69150" customHeight="1"/>
    <row r="69152" customHeight="1"/>
    <row r="69154" customHeight="1"/>
    <row r="69156" customHeight="1"/>
    <row r="69158" customHeight="1"/>
    <row r="69160" customHeight="1"/>
    <row r="69162" customHeight="1"/>
    <row r="69164" customHeight="1"/>
    <row r="69166" customHeight="1"/>
    <row r="69168" customHeight="1"/>
    <row r="69170" customHeight="1"/>
    <row r="69172" customHeight="1"/>
    <row r="69174" customHeight="1"/>
    <row r="69176" customHeight="1"/>
    <row r="69178" customHeight="1"/>
    <row r="69180" customHeight="1"/>
    <row r="69182" customHeight="1"/>
    <row r="69184" customHeight="1"/>
    <row r="69186" customHeight="1"/>
    <row r="69188" customHeight="1"/>
    <row r="69190" customHeight="1"/>
    <row r="69192" customHeight="1"/>
    <row r="69194" customHeight="1"/>
    <row r="69196" customHeight="1"/>
    <row r="69198" customHeight="1"/>
    <row r="69200" customHeight="1"/>
    <row r="69202" customHeight="1"/>
    <row r="69204" customHeight="1"/>
    <row r="69206" customHeight="1"/>
    <row r="69208" customHeight="1"/>
    <row r="69210" customHeight="1"/>
    <row r="69212" customHeight="1"/>
    <row r="69214" customHeight="1"/>
    <row r="69216" customHeight="1"/>
    <row r="69218" customHeight="1"/>
    <row r="69220" customHeight="1"/>
    <row r="69222" customHeight="1"/>
    <row r="69224" customHeight="1"/>
    <row r="69226" customHeight="1"/>
    <row r="69228" customHeight="1"/>
    <row r="69230" customHeight="1"/>
    <row r="69232" customHeight="1"/>
    <row r="69234" customHeight="1"/>
    <row r="69236" customHeight="1"/>
    <row r="69238" customHeight="1"/>
    <row r="69240" customHeight="1"/>
    <row r="69242" customHeight="1"/>
    <row r="69244" customHeight="1"/>
    <row r="69246" customHeight="1"/>
    <row r="69248" customHeight="1"/>
    <row r="69250" customHeight="1"/>
    <row r="69252" customHeight="1"/>
    <row r="69254" customHeight="1"/>
    <row r="69256" customHeight="1"/>
    <row r="69258" customHeight="1"/>
    <row r="69260" customHeight="1"/>
    <row r="69262" customHeight="1"/>
    <row r="69264" customHeight="1"/>
    <row r="69266" customHeight="1"/>
    <row r="69268" customHeight="1"/>
    <row r="69270" customHeight="1"/>
    <row r="69272" customHeight="1"/>
    <row r="69274" customHeight="1"/>
    <row r="69276" customHeight="1"/>
    <row r="69278" customHeight="1"/>
    <row r="69280" customHeight="1"/>
    <row r="69282" customHeight="1"/>
    <row r="69284" customHeight="1"/>
    <row r="69286" customHeight="1"/>
    <row r="69288" customHeight="1"/>
    <row r="69290" customHeight="1"/>
    <row r="69292" customHeight="1"/>
    <row r="69294" customHeight="1"/>
    <row r="69296" customHeight="1"/>
    <row r="69298" customHeight="1"/>
    <row r="69300" customHeight="1"/>
    <row r="69302" customHeight="1"/>
    <row r="69304" customHeight="1"/>
    <row r="69306" customHeight="1"/>
    <row r="69308" customHeight="1"/>
    <row r="69310" customHeight="1"/>
    <row r="69312" customHeight="1"/>
    <row r="69314" customHeight="1"/>
    <row r="69316" customHeight="1"/>
    <row r="69318" customHeight="1"/>
    <row r="69320" customHeight="1"/>
    <row r="69322" customHeight="1"/>
    <row r="69324" customHeight="1"/>
    <row r="69326" customHeight="1"/>
    <row r="69328" customHeight="1"/>
    <row r="69330" customHeight="1"/>
    <row r="69332" customHeight="1"/>
    <row r="69334" customHeight="1"/>
    <row r="69336" customHeight="1"/>
    <row r="69338" customHeight="1"/>
    <row r="69340" customHeight="1"/>
    <row r="69342" customHeight="1"/>
    <row r="69344" customHeight="1"/>
    <row r="69346" customHeight="1"/>
    <row r="69348" customHeight="1"/>
    <row r="69350" customHeight="1"/>
    <row r="69352" customHeight="1"/>
    <row r="69354" customHeight="1"/>
    <row r="69356" customHeight="1"/>
    <row r="69358" customHeight="1"/>
    <row r="69360" customHeight="1"/>
    <row r="69362" customHeight="1"/>
    <row r="69364" customHeight="1"/>
    <row r="69366" customHeight="1"/>
    <row r="69368" customHeight="1"/>
    <row r="69370" customHeight="1"/>
    <row r="69372" customHeight="1"/>
    <row r="69374" customHeight="1"/>
    <row r="69376" customHeight="1"/>
    <row r="69378" customHeight="1"/>
    <row r="69380" customHeight="1"/>
    <row r="69382" customHeight="1"/>
    <row r="69384" customHeight="1"/>
    <row r="69386" customHeight="1"/>
    <row r="69388" customHeight="1"/>
    <row r="69390" customHeight="1"/>
    <row r="69392" customHeight="1"/>
    <row r="69394" customHeight="1"/>
    <row r="69396" customHeight="1"/>
    <row r="69398" customHeight="1"/>
    <row r="69400" customHeight="1"/>
    <row r="69402" customHeight="1"/>
    <row r="69404" customHeight="1"/>
    <row r="69406" customHeight="1"/>
    <row r="69408" customHeight="1"/>
    <row r="69410" customHeight="1"/>
    <row r="69412" customHeight="1"/>
    <row r="69414" customHeight="1"/>
    <row r="69416" customHeight="1"/>
    <row r="69418" customHeight="1"/>
    <row r="69420" customHeight="1"/>
    <row r="69422" customHeight="1"/>
    <row r="69424" customHeight="1"/>
    <row r="69426" customHeight="1"/>
    <row r="69428" customHeight="1"/>
    <row r="69430" customHeight="1"/>
    <row r="69432" customHeight="1"/>
    <row r="69434" customHeight="1"/>
    <row r="69436" customHeight="1"/>
    <row r="69438" customHeight="1"/>
    <row r="69440" customHeight="1"/>
    <row r="69442" customHeight="1"/>
    <row r="69444" customHeight="1"/>
    <row r="69446" customHeight="1"/>
    <row r="69448" customHeight="1"/>
    <row r="69450" customHeight="1"/>
    <row r="69452" customHeight="1"/>
    <row r="69454" customHeight="1"/>
    <row r="69456" customHeight="1"/>
    <row r="69458" customHeight="1"/>
    <row r="69460" customHeight="1"/>
    <row r="69462" customHeight="1"/>
    <row r="69464" customHeight="1"/>
    <row r="69466" customHeight="1"/>
    <row r="69468" customHeight="1"/>
    <row r="69470" customHeight="1"/>
    <row r="69472" customHeight="1"/>
    <row r="69474" customHeight="1"/>
    <row r="69476" customHeight="1"/>
    <row r="69478" customHeight="1"/>
    <row r="69480" customHeight="1"/>
    <row r="69482" customHeight="1"/>
    <row r="69484" customHeight="1"/>
    <row r="69486" customHeight="1"/>
    <row r="69488" customHeight="1"/>
    <row r="69490" customHeight="1"/>
    <row r="69492" customHeight="1"/>
    <row r="69494" customHeight="1"/>
    <row r="69496" customHeight="1"/>
    <row r="69498" customHeight="1"/>
    <row r="69500" customHeight="1"/>
    <row r="69502" customHeight="1"/>
    <row r="69504" customHeight="1"/>
    <row r="69506" customHeight="1"/>
    <row r="69508" customHeight="1"/>
    <row r="69510" customHeight="1"/>
    <row r="69512" customHeight="1"/>
    <row r="69514" customHeight="1"/>
    <row r="69516" customHeight="1"/>
    <row r="69518" customHeight="1"/>
    <row r="69520" customHeight="1"/>
    <row r="69522" customHeight="1"/>
    <row r="69524" customHeight="1"/>
    <row r="69526" customHeight="1"/>
    <row r="69528" customHeight="1"/>
    <row r="69530" customHeight="1"/>
    <row r="69532" customHeight="1"/>
    <row r="69534" customHeight="1"/>
    <row r="69536" customHeight="1"/>
    <row r="69538" customHeight="1"/>
    <row r="69540" customHeight="1"/>
    <row r="69542" customHeight="1"/>
    <row r="69544" customHeight="1"/>
    <row r="69546" customHeight="1"/>
    <row r="69548" customHeight="1"/>
    <row r="69550" customHeight="1"/>
    <row r="69552" customHeight="1"/>
    <row r="69554" customHeight="1"/>
    <row r="69556" customHeight="1"/>
    <row r="69558" customHeight="1"/>
    <row r="69560" customHeight="1"/>
    <row r="69562" customHeight="1"/>
    <row r="69564" customHeight="1"/>
    <row r="69566" customHeight="1"/>
    <row r="69568" customHeight="1"/>
    <row r="69570" customHeight="1"/>
    <row r="69572" customHeight="1"/>
    <row r="69574" customHeight="1"/>
    <row r="69576" customHeight="1"/>
    <row r="69578" customHeight="1"/>
    <row r="69580" customHeight="1"/>
    <row r="69582" customHeight="1"/>
    <row r="69584" customHeight="1"/>
    <row r="69586" customHeight="1"/>
    <row r="69588" customHeight="1"/>
    <row r="69590" customHeight="1"/>
    <row r="69592" customHeight="1"/>
    <row r="69594" customHeight="1"/>
    <row r="69596" customHeight="1"/>
    <row r="69598" customHeight="1"/>
    <row r="69600" customHeight="1"/>
    <row r="69602" customHeight="1"/>
    <row r="69604" customHeight="1"/>
    <row r="69606" customHeight="1"/>
    <row r="69608" customHeight="1"/>
    <row r="69610" customHeight="1"/>
    <row r="69612" customHeight="1"/>
    <row r="69614" customHeight="1"/>
    <row r="69616" customHeight="1"/>
    <row r="69618" customHeight="1"/>
    <row r="69620" customHeight="1"/>
    <row r="69622" customHeight="1"/>
    <row r="69624" customHeight="1"/>
    <row r="69626" customHeight="1"/>
    <row r="69628" customHeight="1"/>
    <row r="69630" customHeight="1"/>
    <row r="69632" customHeight="1"/>
    <row r="69634" customHeight="1"/>
    <row r="69636" customHeight="1"/>
    <row r="69638" customHeight="1"/>
    <row r="69640" customHeight="1"/>
    <row r="69642" customHeight="1"/>
    <row r="69644" customHeight="1"/>
    <row r="69646" customHeight="1"/>
    <row r="69648" customHeight="1"/>
    <row r="69650" customHeight="1"/>
    <row r="69652" customHeight="1"/>
    <row r="69654" customHeight="1"/>
    <row r="69656" customHeight="1"/>
    <row r="69658" customHeight="1"/>
    <row r="69660" customHeight="1"/>
    <row r="69662" customHeight="1"/>
    <row r="69664" customHeight="1"/>
    <row r="69666" customHeight="1"/>
    <row r="69668" customHeight="1"/>
    <row r="69670" customHeight="1"/>
    <row r="69672" customHeight="1"/>
    <row r="69674" customHeight="1"/>
    <row r="69676" customHeight="1"/>
    <row r="69678" customHeight="1"/>
    <row r="69680" customHeight="1"/>
    <row r="69682" customHeight="1"/>
    <row r="69684" customHeight="1"/>
    <row r="69686" customHeight="1"/>
    <row r="69688" customHeight="1"/>
    <row r="69690" customHeight="1"/>
    <row r="69692" customHeight="1"/>
    <row r="69694" customHeight="1"/>
    <row r="69696" customHeight="1"/>
    <row r="69698" customHeight="1"/>
    <row r="69700" customHeight="1"/>
    <row r="69702" customHeight="1"/>
    <row r="69704" customHeight="1"/>
    <row r="69706" customHeight="1"/>
    <row r="69708" customHeight="1"/>
    <row r="69710" customHeight="1"/>
    <row r="69712" customHeight="1"/>
    <row r="69714" customHeight="1"/>
    <row r="69716" customHeight="1"/>
    <row r="69718" customHeight="1"/>
    <row r="69720" customHeight="1"/>
    <row r="69722" customHeight="1"/>
    <row r="69724" customHeight="1"/>
    <row r="69726" customHeight="1"/>
    <row r="69728" customHeight="1"/>
    <row r="69730" customHeight="1"/>
    <row r="69732" customHeight="1"/>
    <row r="69734" customHeight="1"/>
    <row r="69736" customHeight="1"/>
    <row r="69738" customHeight="1"/>
    <row r="69740" customHeight="1"/>
    <row r="69742" customHeight="1"/>
    <row r="69744" customHeight="1"/>
    <row r="69746" customHeight="1"/>
    <row r="69748" customHeight="1"/>
    <row r="69750" customHeight="1"/>
    <row r="69752" customHeight="1"/>
    <row r="69754" customHeight="1"/>
    <row r="69756" customHeight="1"/>
    <row r="69758" customHeight="1"/>
    <row r="69760" customHeight="1"/>
    <row r="69762" customHeight="1"/>
    <row r="69764" customHeight="1"/>
    <row r="69766" customHeight="1"/>
    <row r="69768" customHeight="1"/>
    <row r="69770" customHeight="1"/>
    <row r="69772" customHeight="1"/>
    <row r="69774" customHeight="1"/>
    <row r="69776" customHeight="1"/>
    <row r="69778" customHeight="1"/>
    <row r="69780" customHeight="1"/>
    <row r="69782" customHeight="1"/>
    <row r="69784" customHeight="1"/>
    <row r="69786" customHeight="1"/>
    <row r="69788" customHeight="1"/>
    <row r="69790" customHeight="1"/>
    <row r="69792" customHeight="1"/>
    <row r="69794" customHeight="1"/>
    <row r="69796" customHeight="1"/>
    <row r="69798" customHeight="1"/>
    <row r="69800" customHeight="1"/>
    <row r="69802" customHeight="1"/>
    <row r="69804" customHeight="1"/>
    <row r="69806" customHeight="1"/>
    <row r="69808" customHeight="1"/>
    <row r="69810" customHeight="1"/>
    <row r="69812" customHeight="1"/>
    <row r="69814" customHeight="1"/>
    <row r="69816" customHeight="1"/>
    <row r="69818" customHeight="1"/>
    <row r="69820" customHeight="1"/>
    <row r="69822" customHeight="1"/>
    <row r="69824" customHeight="1"/>
    <row r="69826" customHeight="1"/>
    <row r="69828" customHeight="1"/>
    <row r="69830" customHeight="1"/>
    <row r="69832" customHeight="1"/>
    <row r="69834" customHeight="1"/>
    <row r="69836" customHeight="1"/>
    <row r="69838" customHeight="1"/>
    <row r="69840" customHeight="1"/>
    <row r="69842" customHeight="1"/>
    <row r="69844" customHeight="1"/>
    <row r="69846" customHeight="1"/>
    <row r="69848" customHeight="1"/>
    <row r="69850" customHeight="1"/>
    <row r="69852" customHeight="1"/>
    <row r="69854" customHeight="1"/>
    <row r="69856" customHeight="1"/>
    <row r="69858" customHeight="1"/>
    <row r="69860" customHeight="1"/>
    <row r="69862" customHeight="1"/>
    <row r="69864" customHeight="1"/>
    <row r="69866" customHeight="1"/>
    <row r="69868" customHeight="1"/>
    <row r="69870" customHeight="1"/>
    <row r="69872" customHeight="1"/>
    <row r="69874" customHeight="1"/>
    <row r="69876" customHeight="1"/>
    <row r="69878" customHeight="1"/>
    <row r="69880" customHeight="1"/>
    <row r="69882" customHeight="1"/>
    <row r="69884" customHeight="1"/>
    <row r="69886" customHeight="1"/>
    <row r="69888" customHeight="1"/>
    <row r="69890" customHeight="1"/>
    <row r="69892" customHeight="1"/>
    <row r="69894" customHeight="1"/>
    <row r="69896" customHeight="1"/>
    <row r="69898" customHeight="1"/>
    <row r="69900" customHeight="1"/>
    <row r="69902" customHeight="1"/>
    <row r="69904" customHeight="1"/>
    <row r="69906" customHeight="1"/>
    <row r="69908" customHeight="1"/>
    <row r="69910" customHeight="1"/>
    <row r="69912" customHeight="1"/>
    <row r="69914" customHeight="1"/>
    <row r="69916" customHeight="1"/>
    <row r="69918" customHeight="1"/>
    <row r="69920" customHeight="1"/>
    <row r="69922" customHeight="1"/>
    <row r="69924" customHeight="1"/>
    <row r="69926" customHeight="1"/>
    <row r="69928" customHeight="1"/>
    <row r="69930" customHeight="1"/>
    <row r="69932" customHeight="1"/>
    <row r="69934" customHeight="1"/>
    <row r="69936" customHeight="1"/>
    <row r="69938" customHeight="1"/>
    <row r="69940" customHeight="1"/>
    <row r="69942" customHeight="1"/>
    <row r="69944" customHeight="1"/>
    <row r="69946" customHeight="1"/>
    <row r="69948" customHeight="1"/>
    <row r="69950" customHeight="1"/>
    <row r="69952" customHeight="1"/>
    <row r="69954" customHeight="1"/>
    <row r="69956" customHeight="1"/>
    <row r="69958" customHeight="1"/>
    <row r="69960" customHeight="1"/>
    <row r="69962" customHeight="1"/>
    <row r="69964" customHeight="1"/>
    <row r="69966" customHeight="1"/>
    <row r="69968" customHeight="1"/>
    <row r="69970" customHeight="1"/>
    <row r="69972" customHeight="1"/>
    <row r="69974" customHeight="1"/>
    <row r="69976" customHeight="1"/>
    <row r="69978" customHeight="1"/>
    <row r="69980" customHeight="1"/>
    <row r="69982" customHeight="1"/>
    <row r="69984" customHeight="1"/>
    <row r="69986" customHeight="1"/>
    <row r="69988" customHeight="1"/>
    <row r="69990" customHeight="1"/>
    <row r="69992" customHeight="1"/>
    <row r="69994" customHeight="1"/>
    <row r="69996" customHeight="1"/>
    <row r="69998" customHeight="1"/>
    <row r="70000" customHeight="1"/>
    <row r="70002" customHeight="1"/>
    <row r="70004" customHeight="1"/>
    <row r="70006" customHeight="1"/>
    <row r="70008" customHeight="1"/>
    <row r="70010" customHeight="1"/>
    <row r="70012" customHeight="1"/>
    <row r="70014" customHeight="1"/>
    <row r="70016" customHeight="1"/>
    <row r="70018" customHeight="1"/>
    <row r="70020" customHeight="1"/>
    <row r="70022" customHeight="1"/>
    <row r="70024" customHeight="1"/>
    <row r="70026" customHeight="1"/>
    <row r="70028" customHeight="1"/>
    <row r="70030" customHeight="1"/>
    <row r="70032" customHeight="1"/>
    <row r="70034" customHeight="1"/>
    <row r="70036" customHeight="1"/>
    <row r="70038" customHeight="1"/>
    <row r="70040" customHeight="1"/>
    <row r="70042" customHeight="1"/>
    <row r="70044" customHeight="1"/>
    <row r="70046" customHeight="1"/>
    <row r="70048" customHeight="1"/>
    <row r="70050" customHeight="1"/>
    <row r="70052" customHeight="1"/>
    <row r="70054" customHeight="1"/>
    <row r="70056" customHeight="1"/>
    <row r="70058" customHeight="1"/>
    <row r="70060" customHeight="1"/>
    <row r="70062" customHeight="1"/>
    <row r="70064" customHeight="1"/>
    <row r="70066" customHeight="1"/>
    <row r="70068" customHeight="1"/>
    <row r="70070" customHeight="1"/>
    <row r="70072" customHeight="1"/>
    <row r="70074" customHeight="1"/>
    <row r="70076" customHeight="1"/>
    <row r="70078" customHeight="1"/>
    <row r="70080" customHeight="1"/>
    <row r="70082" customHeight="1"/>
    <row r="70084" customHeight="1"/>
    <row r="70086" customHeight="1"/>
    <row r="70088" customHeight="1"/>
    <row r="70090" customHeight="1"/>
    <row r="70092" customHeight="1"/>
    <row r="70094" customHeight="1"/>
    <row r="70096" customHeight="1"/>
    <row r="70098" customHeight="1"/>
    <row r="70100" customHeight="1"/>
    <row r="70102" customHeight="1"/>
    <row r="70104" customHeight="1"/>
    <row r="70106" customHeight="1"/>
    <row r="70108" customHeight="1"/>
    <row r="70110" customHeight="1"/>
    <row r="70112" customHeight="1"/>
    <row r="70114" customHeight="1"/>
    <row r="70116" customHeight="1"/>
    <row r="70118" customHeight="1"/>
    <row r="70120" customHeight="1"/>
    <row r="70122" customHeight="1"/>
    <row r="70124" customHeight="1"/>
    <row r="70126" customHeight="1"/>
    <row r="70128" customHeight="1"/>
    <row r="70130" customHeight="1"/>
    <row r="70132" customHeight="1"/>
    <row r="70134" customHeight="1"/>
    <row r="70136" customHeight="1"/>
    <row r="70138" customHeight="1"/>
    <row r="70140" customHeight="1"/>
    <row r="70142" customHeight="1"/>
    <row r="70144" customHeight="1"/>
    <row r="70146" customHeight="1"/>
    <row r="70148" customHeight="1"/>
    <row r="70150" customHeight="1"/>
    <row r="70152" customHeight="1"/>
    <row r="70154" customHeight="1"/>
    <row r="70156" customHeight="1"/>
    <row r="70158" customHeight="1"/>
    <row r="70160" customHeight="1"/>
    <row r="70162" customHeight="1"/>
    <row r="70164" customHeight="1"/>
    <row r="70166" customHeight="1"/>
    <row r="70168" customHeight="1"/>
    <row r="70170" customHeight="1"/>
    <row r="70172" customHeight="1"/>
    <row r="70174" customHeight="1"/>
    <row r="70176" customHeight="1"/>
    <row r="70178" customHeight="1"/>
    <row r="70180" customHeight="1"/>
    <row r="70182" customHeight="1"/>
    <row r="70184" customHeight="1"/>
    <row r="70186" customHeight="1"/>
    <row r="70188" customHeight="1"/>
    <row r="70190" customHeight="1"/>
    <row r="70192" customHeight="1"/>
    <row r="70194" customHeight="1"/>
    <row r="70196" customHeight="1"/>
    <row r="70198" customHeight="1"/>
    <row r="70200" customHeight="1"/>
    <row r="70202" customHeight="1"/>
    <row r="70204" customHeight="1"/>
    <row r="70206" customHeight="1"/>
    <row r="70208" customHeight="1"/>
    <row r="70210" customHeight="1"/>
    <row r="70212" customHeight="1"/>
    <row r="70214" customHeight="1"/>
    <row r="70216" customHeight="1"/>
    <row r="70218" customHeight="1"/>
    <row r="70220" customHeight="1"/>
    <row r="70222" customHeight="1"/>
    <row r="70224" customHeight="1"/>
    <row r="70226" customHeight="1"/>
    <row r="70228" customHeight="1"/>
    <row r="70230" customHeight="1"/>
    <row r="70232" customHeight="1"/>
    <row r="70234" customHeight="1"/>
    <row r="70236" customHeight="1"/>
    <row r="70238" customHeight="1"/>
    <row r="70240" customHeight="1"/>
    <row r="70242" customHeight="1"/>
    <row r="70244" customHeight="1"/>
    <row r="70246" customHeight="1"/>
    <row r="70248" customHeight="1"/>
    <row r="70250" customHeight="1"/>
    <row r="70252" customHeight="1"/>
    <row r="70254" customHeight="1"/>
    <row r="70256" customHeight="1"/>
    <row r="70258" customHeight="1"/>
    <row r="70260" customHeight="1"/>
    <row r="70262" customHeight="1"/>
    <row r="70264" customHeight="1"/>
    <row r="70266" customHeight="1"/>
    <row r="70268" customHeight="1"/>
    <row r="70270" customHeight="1"/>
    <row r="70272" customHeight="1"/>
    <row r="70274" customHeight="1"/>
    <row r="70276" customHeight="1"/>
    <row r="70278" customHeight="1"/>
    <row r="70280" customHeight="1"/>
    <row r="70282" customHeight="1"/>
    <row r="70284" customHeight="1"/>
    <row r="70286" customHeight="1"/>
    <row r="70288" customHeight="1"/>
    <row r="70290" customHeight="1"/>
    <row r="70292" customHeight="1"/>
    <row r="70294" customHeight="1"/>
    <row r="70296" customHeight="1"/>
    <row r="70298" customHeight="1"/>
    <row r="70300" customHeight="1"/>
    <row r="70302" customHeight="1"/>
    <row r="70304" customHeight="1"/>
    <row r="70306" customHeight="1"/>
    <row r="70308" customHeight="1"/>
    <row r="70310" customHeight="1"/>
    <row r="70312" customHeight="1"/>
    <row r="70314" customHeight="1"/>
    <row r="70316" customHeight="1"/>
    <row r="70318" customHeight="1"/>
    <row r="70320" customHeight="1"/>
    <row r="70322" customHeight="1"/>
    <row r="70324" customHeight="1"/>
    <row r="70326" customHeight="1"/>
    <row r="70328" customHeight="1"/>
    <row r="70330" customHeight="1"/>
    <row r="70332" customHeight="1"/>
    <row r="70334" customHeight="1"/>
    <row r="70336" customHeight="1"/>
    <row r="70338" customHeight="1"/>
    <row r="70340" customHeight="1"/>
    <row r="70342" customHeight="1"/>
    <row r="70344" customHeight="1"/>
    <row r="70346" customHeight="1"/>
    <row r="70348" customHeight="1"/>
    <row r="70350" customHeight="1"/>
    <row r="70352" customHeight="1"/>
    <row r="70354" customHeight="1"/>
    <row r="70356" customHeight="1"/>
    <row r="70358" customHeight="1"/>
    <row r="70360" customHeight="1"/>
    <row r="70362" customHeight="1"/>
    <row r="70364" customHeight="1"/>
    <row r="70366" customHeight="1"/>
    <row r="70368" customHeight="1"/>
    <row r="70370" customHeight="1"/>
    <row r="70372" customHeight="1"/>
    <row r="70374" customHeight="1"/>
    <row r="70376" customHeight="1"/>
    <row r="70378" customHeight="1"/>
    <row r="70380" customHeight="1"/>
    <row r="70382" customHeight="1"/>
    <row r="70384" customHeight="1"/>
    <row r="70386" customHeight="1"/>
    <row r="70388" customHeight="1"/>
    <row r="70390" customHeight="1"/>
    <row r="70392" customHeight="1"/>
    <row r="70394" customHeight="1"/>
    <row r="70396" customHeight="1"/>
    <row r="70398" customHeight="1"/>
    <row r="70400" customHeight="1"/>
    <row r="70402" customHeight="1"/>
    <row r="70404" customHeight="1"/>
    <row r="70406" customHeight="1"/>
    <row r="70408" customHeight="1"/>
    <row r="70410" customHeight="1"/>
    <row r="70412" customHeight="1"/>
    <row r="70414" customHeight="1"/>
    <row r="70416" customHeight="1"/>
    <row r="70418" customHeight="1"/>
    <row r="70420" customHeight="1"/>
    <row r="70422" customHeight="1"/>
    <row r="70424" customHeight="1"/>
    <row r="70426" customHeight="1"/>
    <row r="70428" customHeight="1"/>
    <row r="70430" customHeight="1"/>
    <row r="70432" customHeight="1"/>
    <row r="70434" customHeight="1"/>
    <row r="70436" customHeight="1"/>
    <row r="70438" customHeight="1"/>
    <row r="70440" customHeight="1"/>
    <row r="70442" customHeight="1"/>
    <row r="70444" customHeight="1"/>
    <row r="70446" customHeight="1"/>
    <row r="70448" customHeight="1"/>
    <row r="70450" customHeight="1"/>
    <row r="70452" customHeight="1"/>
    <row r="70454" customHeight="1"/>
    <row r="70456" customHeight="1"/>
    <row r="70458" customHeight="1"/>
    <row r="70460" customHeight="1"/>
    <row r="70462" customHeight="1"/>
    <row r="70464" customHeight="1"/>
    <row r="70466" customHeight="1"/>
    <row r="70468" customHeight="1"/>
    <row r="70470" customHeight="1"/>
    <row r="70472" customHeight="1"/>
    <row r="70474" customHeight="1"/>
    <row r="70476" customHeight="1"/>
    <row r="70478" customHeight="1"/>
    <row r="70480" customHeight="1"/>
    <row r="70482" customHeight="1"/>
    <row r="70484" customHeight="1"/>
    <row r="70486" customHeight="1"/>
    <row r="70488" customHeight="1"/>
    <row r="70490" customHeight="1"/>
    <row r="70492" customHeight="1"/>
    <row r="70494" customHeight="1"/>
    <row r="70496" customHeight="1"/>
    <row r="70498" customHeight="1"/>
    <row r="70500" customHeight="1"/>
    <row r="70502" customHeight="1"/>
    <row r="70504" customHeight="1"/>
    <row r="70506" customHeight="1"/>
    <row r="70508" customHeight="1"/>
    <row r="70510" customHeight="1"/>
    <row r="70512" customHeight="1"/>
    <row r="70514" customHeight="1"/>
    <row r="70516" customHeight="1"/>
    <row r="70518" customHeight="1"/>
    <row r="70520" customHeight="1"/>
    <row r="70522" customHeight="1"/>
    <row r="70524" customHeight="1"/>
    <row r="70526" customHeight="1"/>
    <row r="70528" customHeight="1"/>
    <row r="70530" customHeight="1"/>
    <row r="70532" customHeight="1"/>
    <row r="70534" customHeight="1"/>
    <row r="70536" customHeight="1"/>
    <row r="70538" customHeight="1"/>
    <row r="70540" customHeight="1"/>
    <row r="70542" customHeight="1"/>
    <row r="70544" customHeight="1"/>
    <row r="70546" customHeight="1"/>
    <row r="70548" customHeight="1"/>
    <row r="70550" customHeight="1"/>
    <row r="70552" customHeight="1"/>
    <row r="70554" customHeight="1"/>
    <row r="70556" customHeight="1"/>
    <row r="70558" customHeight="1"/>
    <row r="70560" customHeight="1"/>
    <row r="70562" customHeight="1"/>
    <row r="70564" customHeight="1"/>
    <row r="70566" customHeight="1"/>
    <row r="70568" customHeight="1"/>
    <row r="70570" customHeight="1"/>
    <row r="70572" customHeight="1"/>
    <row r="70574" customHeight="1"/>
    <row r="70576" customHeight="1"/>
    <row r="70578" customHeight="1"/>
    <row r="70580" customHeight="1"/>
    <row r="70582" customHeight="1"/>
    <row r="70584" customHeight="1"/>
    <row r="70586" customHeight="1"/>
    <row r="70588" customHeight="1"/>
    <row r="70590" customHeight="1"/>
    <row r="70592" customHeight="1"/>
    <row r="70594" customHeight="1"/>
    <row r="70596" customHeight="1"/>
    <row r="70598" customHeight="1"/>
    <row r="70600" customHeight="1"/>
    <row r="70602" customHeight="1"/>
    <row r="70604" customHeight="1"/>
    <row r="70606" customHeight="1"/>
    <row r="70608" customHeight="1"/>
    <row r="70610" customHeight="1"/>
    <row r="70612" customHeight="1"/>
    <row r="70614" customHeight="1"/>
    <row r="70616" customHeight="1"/>
    <row r="70618" customHeight="1"/>
    <row r="70620" customHeight="1"/>
    <row r="70622" customHeight="1"/>
    <row r="70624" customHeight="1"/>
    <row r="70626" customHeight="1"/>
    <row r="70628" customHeight="1"/>
    <row r="70630" customHeight="1"/>
    <row r="70632" customHeight="1"/>
    <row r="70634" customHeight="1"/>
    <row r="70636" customHeight="1"/>
    <row r="70638" customHeight="1"/>
    <row r="70640" customHeight="1"/>
    <row r="70642" customHeight="1"/>
    <row r="70644" customHeight="1"/>
    <row r="70646" customHeight="1"/>
    <row r="70648" customHeight="1"/>
    <row r="70650" customHeight="1"/>
    <row r="70652" customHeight="1"/>
    <row r="70654" customHeight="1"/>
    <row r="70656" customHeight="1"/>
    <row r="70658" customHeight="1"/>
    <row r="70660" customHeight="1"/>
    <row r="70662" customHeight="1"/>
    <row r="70664" customHeight="1"/>
    <row r="70666" customHeight="1"/>
    <row r="70668" customHeight="1"/>
    <row r="70670" customHeight="1"/>
    <row r="70672" customHeight="1"/>
    <row r="70674" customHeight="1"/>
    <row r="70676" customHeight="1"/>
    <row r="70678" customHeight="1"/>
    <row r="70680" customHeight="1"/>
    <row r="70682" customHeight="1"/>
    <row r="70684" customHeight="1"/>
    <row r="70686" customHeight="1"/>
    <row r="70688" customHeight="1"/>
    <row r="70690" customHeight="1"/>
    <row r="70692" customHeight="1"/>
    <row r="70694" customHeight="1"/>
    <row r="70696" customHeight="1"/>
    <row r="70698" customHeight="1"/>
    <row r="70700" customHeight="1"/>
    <row r="70702" customHeight="1"/>
    <row r="70704" customHeight="1"/>
    <row r="70706" customHeight="1"/>
    <row r="70708" customHeight="1"/>
    <row r="70710" customHeight="1"/>
    <row r="70712" customHeight="1"/>
    <row r="70714" customHeight="1"/>
    <row r="70716" customHeight="1"/>
    <row r="70718" customHeight="1"/>
    <row r="70720" customHeight="1"/>
    <row r="70722" customHeight="1"/>
    <row r="70724" customHeight="1"/>
    <row r="70726" customHeight="1"/>
    <row r="70728" customHeight="1"/>
    <row r="70730" customHeight="1"/>
    <row r="70732" customHeight="1"/>
    <row r="70734" customHeight="1"/>
    <row r="70736" customHeight="1"/>
    <row r="70738" customHeight="1"/>
    <row r="70740" customHeight="1"/>
    <row r="70742" customHeight="1"/>
    <row r="70744" customHeight="1"/>
    <row r="70746" customHeight="1"/>
    <row r="70748" customHeight="1"/>
    <row r="70750" customHeight="1"/>
    <row r="70752" customHeight="1"/>
    <row r="70754" customHeight="1"/>
    <row r="70756" customHeight="1"/>
    <row r="70758" customHeight="1"/>
    <row r="70760" customHeight="1"/>
    <row r="70762" customHeight="1"/>
    <row r="70764" customHeight="1"/>
    <row r="70766" customHeight="1"/>
    <row r="70768" customHeight="1"/>
    <row r="70770" customHeight="1"/>
    <row r="70772" customHeight="1"/>
    <row r="70774" customHeight="1"/>
    <row r="70776" customHeight="1"/>
    <row r="70778" customHeight="1"/>
    <row r="70780" customHeight="1"/>
    <row r="70782" customHeight="1"/>
    <row r="70784" customHeight="1"/>
    <row r="70786" customHeight="1"/>
    <row r="70788" customHeight="1"/>
    <row r="70790" customHeight="1"/>
    <row r="70792" customHeight="1"/>
    <row r="70794" customHeight="1"/>
    <row r="70796" customHeight="1"/>
    <row r="70798" customHeight="1"/>
    <row r="70800" customHeight="1"/>
    <row r="70802" customHeight="1"/>
    <row r="70804" customHeight="1"/>
    <row r="70806" customHeight="1"/>
    <row r="70808" customHeight="1"/>
    <row r="70810" customHeight="1"/>
    <row r="70812" customHeight="1"/>
    <row r="70814" customHeight="1"/>
    <row r="70816" customHeight="1"/>
    <row r="70818" customHeight="1"/>
    <row r="70820" customHeight="1"/>
    <row r="70822" customHeight="1"/>
    <row r="70824" customHeight="1"/>
    <row r="70826" customHeight="1"/>
    <row r="70828" customHeight="1"/>
    <row r="70830" customHeight="1"/>
    <row r="70832" customHeight="1"/>
    <row r="70834" customHeight="1"/>
    <row r="70836" customHeight="1"/>
    <row r="70838" customHeight="1"/>
    <row r="70840" customHeight="1"/>
    <row r="70842" customHeight="1"/>
    <row r="70844" customHeight="1"/>
    <row r="70846" customHeight="1"/>
    <row r="70848" customHeight="1"/>
    <row r="70850" customHeight="1"/>
    <row r="70852" customHeight="1"/>
    <row r="70854" customHeight="1"/>
    <row r="70856" customHeight="1"/>
    <row r="70858" customHeight="1"/>
    <row r="70860" customHeight="1"/>
    <row r="70862" customHeight="1"/>
    <row r="70864" customHeight="1"/>
    <row r="70866" customHeight="1"/>
    <row r="70868" customHeight="1"/>
    <row r="70870" customHeight="1"/>
    <row r="70872" customHeight="1"/>
    <row r="70874" customHeight="1"/>
    <row r="70876" customHeight="1"/>
    <row r="70878" customHeight="1"/>
    <row r="70880" customHeight="1"/>
    <row r="70882" customHeight="1"/>
    <row r="70884" customHeight="1"/>
    <row r="70886" customHeight="1"/>
    <row r="70888" customHeight="1"/>
    <row r="70890" customHeight="1"/>
    <row r="70892" customHeight="1"/>
    <row r="70894" customHeight="1"/>
    <row r="70896" customHeight="1"/>
    <row r="70898" customHeight="1"/>
    <row r="70900" customHeight="1"/>
    <row r="70902" customHeight="1"/>
    <row r="70904" customHeight="1"/>
    <row r="70906" customHeight="1"/>
    <row r="70908" customHeight="1"/>
    <row r="70910" customHeight="1"/>
    <row r="70912" customHeight="1"/>
    <row r="70914" customHeight="1"/>
    <row r="70916" customHeight="1"/>
    <row r="70918" customHeight="1"/>
    <row r="70920" customHeight="1"/>
    <row r="70922" customHeight="1"/>
    <row r="70924" customHeight="1"/>
    <row r="70926" customHeight="1"/>
    <row r="70928" customHeight="1"/>
    <row r="70930" customHeight="1"/>
    <row r="70932" customHeight="1"/>
    <row r="70934" customHeight="1"/>
    <row r="70936" customHeight="1"/>
    <row r="70938" customHeight="1"/>
    <row r="70940" customHeight="1"/>
    <row r="70942" customHeight="1"/>
    <row r="70944" customHeight="1"/>
    <row r="70946" customHeight="1"/>
    <row r="70948" customHeight="1"/>
    <row r="70950" customHeight="1"/>
    <row r="70952" customHeight="1"/>
    <row r="70954" customHeight="1"/>
    <row r="70956" customHeight="1"/>
    <row r="70958" customHeight="1"/>
    <row r="70960" customHeight="1"/>
    <row r="70962" customHeight="1"/>
    <row r="70964" customHeight="1"/>
    <row r="70966" customHeight="1"/>
    <row r="70968" customHeight="1"/>
    <row r="70970" customHeight="1"/>
    <row r="70972" customHeight="1"/>
    <row r="70974" customHeight="1"/>
    <row r="70976" customHeight="1"/>
    <row r="70978" customHeight="1"/>
    <row r="70980" customHeight="1"/>
    <row r="70982" customHeight="1"/>
    <row r="70984" customHeight="1"/>
    <row r="70986" customHeight="1"/>
    <row r="70988" customHeight="1"/>
    <row r="70990" customHeight="1"/>
    <row r="70992" customHeight="1"/>
    <row r="70994" customHeight="1"/>
    <row r="70996" customHeight="1"/>
    <row r="70998" customHeight="1"/>
    <row r="71000" customHeight="1"/>
    <row r="71002" customHeight="1"/>
    <row r="71004" customHeight="1"/>
    <row r="71006" customHeight="1"/>
    <row r="71008" customHeight="1"/>
    <row r="71010" customHeight="1"/>
    <row r="71012" customHeight="1"/>
    <row r="71014" customHeight="1"/>
    <row r="71016" customHeight="1"/>
    <row r="71018" customHeight="1"/>
    <row r="71020" customHeight="1"/>
    <row r="71022" customHeight="1"/>
    <row r="71024" customHeight="1"/>
    <row r="71026" customHeight="1"/>
    <row r="71028" customHeight="1"/>
    <row r="71030" customHeight="1"/>
    <row r="71032" customHeight="1"/>
    <row r="71034" customHeight="1"/>
    <row r="71036" customHeight="1"/>
    <row r="71038" customHeight="1"/>
    <row r="71040" customHeight="1"/>
    <row r="71042" customHeight="1"/>
    <row r="71044" customHeight="1"/>
    <row r="71046" customHeight="1"/>
    <row r="71048" customHeight="1"/>
    <row r="71050" customHeight="1"/>
    <row r="71052" customHeight="1"/>
    <row r="71054" customHeight="1"/>
    <row r="71056" customHeight="1"/>
    <row r="71058" customHeight="1"/>
    <row r="71060" customHeight="1"/>
    <row r="71062" customHeight="1"/>
    <row r="71064" customHeight="1"/>
    <row r="71066" customHeight="1"/>
    <row r="71068" customHeight="1"/>
    <row r="71070" customHeight="1"/>
    <row r="71072" customHeight="1"/>
    <row r="71074" customHeight="1"/>
    <row r="71076" customHeight="1"/>
    <row r="71078" customHeight="1"/>
    <row r="71080" customHeight="1"/>
    <row r="71082" customHeight="1"/>
    <row r="71084" customHeight="1"/>
    <row r="71086" customHeight="1"/>
    <row r="71088" customHeight="1"/>
    <row r="71090" customHeight="1"/>
    <row r="71092" customHeight="1"/>
    <row r="71094" customHeight="1"/>
    <row r="71096" customHeight="1"/>
    <row r="71098" customHeight="1"/>
    <row r="71100" customHeight="1"/>
    <row r="71102" customHeight="1"/>
    <row r="71104" customHeight="1"/>
    <row r="71106" customHeight="1"/>
    <row r="71108" customHeight="1"/>
    <row r="71110" customHeight="1"/>
    <row r="71112" customHeight="1"/>
    <row r="71114" customHeight="1"/>
    <row r="71116" customHeight="1"/>
    <row r="71118" customHeight="1"/>
    <row r="71120" customHeight="1"/>
    <row r="71122" customHeight="1"/>
    <row r="71124" customHeight="1"/>
    <row r="71126" customHeight="1"/>
    <row r="71128" customHeight="1"/>
    <row r="71130" customHeight="1"/>
    <row r="71132" customHeight="1"/>
    <row r="71134" customHeight="1"/>
    <row r="71136" customHeight="1"/>
    <row r="71138" customHeight="1"/>
    <row r="71140" customHeight="1"/>
    <row r="71142" customHeight="1"/>
    <row r="71144" customHeight="1"/>
    <row r="71146" customHeight="1"/>
    <row r="71148" customHeight="1"/>
    <row r="71150" customHeight="1"/>
    <row r="71152" customHeight="1"/>
    <row r="71154" customHeight="1"/>
    <row r="71156" customHeight="1"/>
    <row r="71158" customHeight="1"/>
    <row r="71160" customHeight="1"/>
    <row r="71162" customHeight="1"/>
    <row r="71164" customHeight="1"/>
    <row r="71166" customHeight="1"/>
    <row r="71168" customHeight="1"/>
    <row r="71170" customHeight="1"/>
    <row r="71172" customHeight="1"/>
    <row r="71174" customHeight="1"/>
    <row r="71176" customHeight="1"/>
    <row r="71178" customHeight="1"/>
    <row r="71180" customHeight="1"/>
    <row r="71182" customHeight="1"/>
    <row r="71184" customHeight="1"/>
    <row r="71186" customHeight="1"/>
    <row r="71188" customHeight="1"/>
    <row r="71190" customHeight="1"/>
    <row r="71192" customHeight="1"/>
    <row r="71194" customHeight="1"/>
    <row r="71196" customHeight="1"/>
    <row r="71198" customHeight="1"/>
    <row r="71200" customHeight="1"/>
    <row r="71202" customHeight="1"/>
    <row r="71204" customHeight="1"/>
    <row r="71206" customHeight="1"/>
    <row r="71208" customHeight="1"/>
    <row r="71210" customHeight="1"/>
    <row r="71212" customHeight="1"/>
    <row r="71214" customHeight="1"/>
    <row r="71216" customHeight="1"/>
    <row r="71218" customHeight="1"/>
    <row r="71220" customHeight="1"/>
    <row r="71222" customHeight="1"/>
    <row r="71224" customHeight="1"/>
    <row r="71226" customHeight="1"/>
    <row r="71228" customHeight="1"/>
    <row r="71230" customHeight="1"/>
    <row r="71232" customHeight="1"/>
    <row r="71234" customHeight="1"/>
    <row r="71236" customHeight="1"/>
    <row r="71238" customHeight="1"/>
    <row r="71240" customHeight="1"/>
    <row r="71242" customHeight="1"/>
    <row r="71244" customHeight="1"/>
    <row r="71246" customHeight="1"/>
    <row r="71248" customHeight="1"/>
    <row r="71250" customHeight="1"/>
    <row r="71252" customHeight="1"/>
    <row r="71254" customHeight="1"/>
    <row r="71256" customHeight="1"/>
    <row r="71258" customHeight="1"/>
    <row r="71260" customHeight="1"/>
    <row r="71262" customHeight="1"/>
    <row r="71264" customHeight="1"/>
    <row r="71266" customHeight="1"/>
    <row r="71268" customHeight="1"/>
    <row r="71270" customHeight="1"/>
    <row r="71272" customHeight="1"/>
    <row r="71274" customHeight="1"/>
    <row r="71276" customHeight="1"/>
    <row r="71278" customHeight="1"/>
    <row r="71280" customHeight="1"/>
    <row r="71282" customHeight="1"/>
    <row r="71284" customHeight="1"/>
    <row r="71286" customHeight="1"/>
    <row r="71288" customHeight="1"/>
    <row r="71290" customHeight="1"/>
    <row r="71292" customHeight="1"/>
    <row r="71294" customHeight="1"/>
    <row r="71296" customHeight="1"/>
    <row r="71298" customHeight="1"/>
    <row r="71300" customHeight="1"/>
    <row r="71302" customHeight="1"/>
    <row r="71304" customHeight="1"/>
    <row r="71306" customHeight="1"/>
    <row r="71308" customHeight="1"/>
    <row r="71310" customHeight="1"/>
    <row r="71312" customHeight="1"/>
    <row r="71314" customHeight="1"/>
    <row r="71316" customHeight="1"/>
    <row r="71318" customHeight="1"/>
    <row r="71320" customHeight="1"/>
    <row r="71322" customHeight="1"/>
    <row r="71324" customHeight="1"/>
    <row r="71326" customHeight="1"/>
    <row r="71328" customHeight="1"/>
    <row r="71330" customHeight="1"/>
    <row r="71332" customHeight="1"/>
    <row r="71334" customHeight="1"/>
    <row r="71336" customHeight="1"/>
    <row r="71338" customHeight="1"/>
    <row r="71340" customHeight="1"/>
    <row r="71342" customHeight="1"/>
    <row r="71344" customHeight="1"/>
    <row r="71346" customHeight="1"/>
    <row r="71348" customHeight="1"/>
    <row r="71350" customHeight="1"/>
    <row r="71352" customHeight="1"/>
    <row r="71354" customHeight="1"/>
    <row r="71356" customHeight="1"/>
    <row r="71358" customHeight="1"/>
    <row r="71360" customHeight="1"/>
    <row r="71362" customHeight="1"/>
    <row r="71364" customHeight="1"/>
    <row r="71366" customHeight="1"/>
    <row r="71368" customHeight="1"/>
    <row r="71370" customHeight="1"/>
    <row r="71372" customHeight="1"/>
    <row r="71374" customHeight="1"/>
    <row r="71376" customHeight="1"/>
    <row r="71378" customHeight="1"/>
    <row r="71380" customHeight="1"/>
    <row r="71382" customHeight="1"/>
    <row r="71384" customHeight="1"/>
    <row r="71386" customHeight="1"/>
    <row r="71388" customHeight="1"/>
    <row r="71390" customHeight="1"/>
    <row r="71392" customHeight="1"/>
    <row r="71394" customHeight="1"/>
    <row r="71396" customHeight="1"/>
    <row r="71398" customHeight="1"/>
    <row r="71400" customHeight="1"/>
    <row r="71402" customHeight="1"/>
    <row r="71404" customHeight="1"/>
    <row r="71406" customHeight="1"/>
    <row r="71408" customHeight="1"/>
    <row r="71410" customHeight="1"/>
    <row r="71412" customHeight="1"/>
    <row r="71414" customHeight="1"/>
    <row r="71416" customHeight="1"/>
    <row r="71418" customHeight="1"/>
    <row r="71420" customHeight="1"/>
    <row r="71422" customHeight="1"/>
    <row r="71424" customHeight="1"/>
    <row r="71426" customHeight="1"/>
    <row r="71428" customHeight="1"/>
    <row r="71430" customHeight="1"/>
    <row r="71432" customHeight="1"/>
    <row r="71434" customHeight="1"/>
    <row r="71436" customHeight="1"/>
    <row r="71438" customHeight="1"/>
    <row r="71440" customHeight="1"/>
    <row r="71442" customHeight="1"/>
    <row r="71444" customHeight="1"/>
    <row r="71446" customHeight="1"/>
    <row r="71448" customHeight="1"/>
    <row r="71450" customHeight="1"/>
    <row r="71452" customHeight="1"/>
    <row r="71454" customHeight="1"/>
    <row r="71456" customHeight="1"/>
    <row r="71458" customHeight="1"/>
    <row r="71460" customHeight="1"/>
    <row r="71462" customHeight="1"/>
    <row r="71464" customHeight="1"/>
    <row r="71466" customHeight="1"/>
    <row r="71468" customHeight="1"/>
    <row r="71470" customHeight="1"/>
    <row r="71472" customHeight="1"/>
    <row r="71474" customHeight="1"/>
    <row r="71476" customHeight="1"/>
    <row r="71478" customHeight="1"/>
    <row r="71480" customHeight="1"/>
    <row r="71482" customHeight="1"/>
    <row r="71484" customHeight="1"/>
    <row r="71486" customHeight="1"/>
    <row r="71488" customHeight="1"/>
    <row r="71490" customHeight="1"/>
    <row r="71492" customHeight="1"/>
    <row r="71494" customHeight="1"/>
    <row r="71496" customHeight="1"/>
    <row r="71498" customHeight="1"/>
    <row r="71500" customHeight="1"/>
    <row r="71502" customHeight="1"/>
    <row r="71504" customHeight="1"/>
    <row r="71506" customHeight="1"/>
    <row r="71508" customHeight="1"/>
    <row r="71510" customHeight="1"/>
    <row r="71512" customHeight="1"/>
    <row r="71514" customHeight="1"/>
    <row r="71516" customHeight="1"/>
    <row r="71518" customHeight="1"/>
    <row r="71520" customHeight="1"/>
    <row r="71522" customHeight="1"/>
    <row r="71524" customHeight="1"/>
    <row r="71526" customHeight="1"/>
    <row r="71528" customHeight="1"/>
    <row r="71530" customHeight="1"/>
    <row r="71532" customHeight="1"/>
    <row r="71534" customHeight="1"/>
    <row r="71536" customHeight="1"/>
    <row r="71538" customHeight="1"/>
    <row r="71540" customHeight="1"/>
    <row r="71542" customHeight="1"/>
    <row r="71544" customHeight="1"/>
    <row r="71546" customHeight="1"/>
    <row r="71548" customHeight="1"/>
    <row r="71550" customHeight="1"/>
    <row r="71552" customHeight="1"/>
    <row r="71554" customHeight="1"/>
    <row r="71556" customHeight="1"/>
    <row r="71558" customHeight="1"/>
    <row r="71560" customHeight="1"/>
    <row r="71562" customHeight="1"/>
    <row r="71564" customHeight="1"/>
    <row r="71566" customHeight="1"/>
    <row r="71568" customHeight="1"/>
    <row r="71570" customHeight="1"/>
    <row r="71572" customHeight="1"/>
    <row r="71574" customHeight="1"/>
    <row r="71576" customHeight="1"/>
    <row r="71578" customHeight="1"/>
    <row r="71580" customHeight="1"/>
    <row r="71582" customHeight="1"/>
    <row r="71584" customHeight="1"/>
    <row r="71586" customHeight="1"/>
    <row r="71588" customHeight="1"/>
    <row r="71590" customHeight="1"/>
    <row r="71592" customHeight="1"/>
    <row r="71594" customHeight="1"/>
    <row r="71596" customHeight="1"/>
    <row r="71598" customHeight="1"/>
    <row r="71600" customHeight="1"/>
    <row r="71602" customHeight="1"/>
    <row r="71604" customHeight="1"/>
    <row r="71606" customHeight="1"/>
    <row r="71608" customHeight="1"/>
    <row r="71610" customHeight="1"/>
    <row r="71612" customHeight="1"/>
    <row r="71614" customHeight="1"/>
    <row r="71616" customHeight="1"/>
    <row r="71618" customHeight="1"/>
    <row r="71620" customHeight="1"/>
    <row r="71622" customHeight="1"/>
    <row r="71624" customHeight="1"/>
    <row r="71626" customHeight="1"/>
    <row r="71628" customHeight="1"/>
    <row r="71630" customHeight="1"/>
    <row r="71632" customHeight="1"/>
    <row r="71634" customHeight="1"/>
    <row r="71636" customHeight="1"/>
    <row r="71638" customHeight="1"/>
    <row r="71640" customHeight="1"/>
    <row r="71642" customHeight="1"/>
    <row r="71644" customHeight="1"/>
    <row r="71646" customHeight="1"/>
    <row r="71648" customHeight="1"/>
    <row r="71650" customHeight="1"/>
    <row r="71652" customHeight="1"/>
    <row r="71654" customHeight="1"/>
    <row r="71656" customHeight="1"/>
    <row r="71658" customHeight="1"/>
    <row r="71660" customHeight="1"/>
    <row r="71662" customHeight="1"/>
    <row r="71664" customHeight="1"/>
    <row r="71666" customHeight="1"/>
    <row r="71668" customHeight="1"/>
    <row r="71670" customHeight="1"/>
    <row r="71672" customHeight="1"/>
    <row r="71674" customHeight="1"/>
    <row r="71676" customHeight="1"/>
    <row r="71678" customHeight="1"/>
    <row r="71680" customHeight="1"/>
    <row r="71682" customHeight="1"/>
    <row r="71684" customHeight="1"/>
    <row r="71686" customHeight="1"/>
    <row r="71688" customHeight="1"/>
    <row r="71690" customHeight="1"/>
    <row r="71692" customHeight="1"/>
    <row r="71694" customHeight="1"/>
    <row r="71696" customHeight="1"/>
    <row r="71698" customHeight="1"/>
    <row r="71700" customHeight="1"/>
    <row r="71702" customHeight="1"/>
    <row r="71704" customHeight="1"/>
    <row r="71706" customHeight="1"/>
    <row r="71708" customHeight="1"/>
    <row r="71710" customHeight="1"/>
    <row r="71712" customHeight="1"/>
    <row r="71714" customHeight="1"/>
    <row r="71716" customHeight="1"/>
    <row r="71718" customHeight="1"/>
    <row r="71720" customHeight="1"/>
    <row r="71722" customHeight="1"/>
    <row r="71724" customHeight="1"/>
    <row r="71726" customHeight="1"/>
    <row r="71728" customHeight="1"/>
    <row r="71730" customHeight="1"/>
    <row r="71732" customHeight="1"/>
    <row r="71734" customHeight="1"/>
    <row r="71736" customHeight="1"/>
    <row r="71738" customHeight="1"/>
    <row r="71740" customHeight="1"/>
    <row r="71742" customHeight="1"/>
    <row r="71744" customHeight="1"/>
    <row r="71746" customHeight="1"/>
    <row r="71748" customHeight="1"/>
    <row r="71750" customHeight="1"/>
    <row r="71752" customHeight="1"/>
    <row r="71754" customHeight="1"/>
    <row r="71756" customHeight="1"/>
    <row r="71758" customHeight="1"/>
    <row r="71760" customHeight="1"/>
    <row r="71762" customHeight="1"/>
    <row r="71764" customHeight="1"/>
    <row r="71766" customHeight="1"/>
    <row r="71768" customHeight="1"/>
    <row r="71770" customHeight="1"/>
    <row r="71772" customHeight="1"/>
    <row r="71774" customHeight="1"/>
    <row r="71776" customHeight="1"/>
    <row r="71778" customHeight="1"/>
    <row r="71780" customHeight="1"/>
    <row r="71782" customHeight="1"/>
    <row r="71784" customHeight="1"/>
    <row r="71786" customHeight="1"/>
    <row r="71788" customHeight="1"/>
    <row r="71790" customHeight="1"/>
    <row r="71792" customHeight="1"/>
    <row r="71794" customHeight="1"/>
    <row r="71796" customHeight="1"/>
    <row r="71798" customHeight="1"/>
    <row r="71800" customHeight="1"/>
    <row r="71802" customHeight="1"/>
    <row r="71804" customHeight="1"/>
    <row r="71806" customHeight="1"/>
    <row r="71808" customHeight="1"/>
    <row r="71810" customHeight="1"/>
    <row r="71812" customHeight="1"/>
    <row r="71814" customHeight="1"/>
    <row r="71816" customHeight="1"/>
    <row r="71818" customHeight="1"/>
    <row r="71820" customHeight="1"/>
    <row r="71822" customHeight="1"/>
    <row r="71824" customHeight="1"/>
    <row r="71826" customHeight="1"/>
    <row r="71828" customHeight="1"/>
    <row r="71830" customHeight="1"/>
    <row r="71832" customHeight="1"/>
    <row r="71834" customHeight="1"/>
    <row r="71836" customHeight="1"/>
    <row r="71838" customHeight="1"/>
    <row r="71840" customHeight="1"/>
    <row r="71842" customHeight="1"/>
    <row r="71844" customHeight="1"/>
    <row r="71846" customHeight="1"/>
    <row r="71848" customHeight="1"/>
    <row r="71850" customHeight="1"/>
    <row r="71852" customHeight="1"/>
    <row r="71854" customHeight="1"/>
    <row r="71856" customHeight="1"/>
    <row r="71858" customHeight="1"/>
    <row r="71860" customHeight="1"/>
    <row r="71862" customHeight="1"/>
    <row r="71864" customHeight="1"/>
    <row r="71866" customHeight="1"/>
    <row r="71868" customHeight="1"/>
    <row r="71870" customHeight="1"/>
    <row r="71872" customHeight="1"/>
    <row r="71874" customHeight="1"/>
    <row r="71876" customHeight="1"/>
    <row r="71878" customHeight="1"/>
    <row r="71880" customHeight="1"/>
    <row r="71882" customHeight="1"/>
    <row r="71884" customHeight="1"/>
    <row r="71886" customHeight="1"/>
    <row r="71888" customHeight="1"/>
    <row r="71890" customHeight="1"/>
    <row r="71892" customHeight="1"/>
    <row r="71894" customHeight="1"/>
    <row r="71896" customHeight="1"/>
    <row r="71898" customHeight="1"/>
    <row r="71900" customHeight="1"/>
    <row r="71902" customHeight="1"/>
    <row r="71904" customHeight="1"/>
    <row r="71906" customHeight="1"/>
    <row r="71908" customHeight="1"/>
    <row r="71910" customHeight="1"/>
    <row r="71912" customHeight="1"/>
    <row r="71914" customHeight="1"/>
    <row r="71916" customHeight="1"/>
    <row r="71918" customHeight="1"/>
    <row r="71920" customHeight="1"/>
    <row r="71922" customHeight="1"/>
    <row r="71924" customHeight="1"/>
    <row r="71926" customHeight="1"/>
    <row r="71928" customHeight="1"/>
    <row r="71930" customHeight="1"/>
    <row r="71932" customHeight="1"/>
    <row r="71934" customHeight="1"/>
    <row r="71936" customHeight="1"/>
    <row r="71938" customHeight="1"/>
    <row r="71940" customHeight="1"/>
    <row r="71942" customHeight="1"/>
    <row r="71944" customHeight="1"/>
    <row r="71946" customHeight="1"/>
    <row r="71948" customHeight="1"/>
    <row r="71950" customHeight="1"/>
    <row r="71952" customHeight="1"/>
    <row r="71954" customHeight="1"/>
    <row r="71956" customHeight="1"/>
    <row r="71958" customHeight="1"/>
    <row r="71960" customHeight="1"/>
    <row r="71962" customHeight="1"/>
    <row r="71964" customHeight="1"/>
    <row r="71966" customHeight="1"/>
    <row r="71968" customHeight="1"/>
    <row r="71970" customHeight="1"/>
    <row r="71972" customHeight="1"/>
    <row r="71974" customHeight="1"/>
    <row r="71976" customHeight="1"/>
    <row r="71978" customHeight="1"/>
    <row r="71980" customHeight="1"/>
    <row r="71982" customHeight="1"/>
    <row r="71984" customHeight="1"/>
    <row r="71986" customHeight="1"/>
    <row r="71988" customHeight="1"/>
    <row r="71990" customHeight="1"/>
    <row r="71992" customHeight="1"/>
    <row r="71994" customHeight="1"/>
    <row r="71996" customHeight="1"/>
    <row r="71998" customHeight="1"/>
    <row r="72000" customHeight="1"/>
    <row r="72002" customHeight="1"/>
    <row r="72004" customHeight="1"/>
    <row r="72006" customHeight="1"/>
    <row r="72008" customHeight="1"/>
    <row r="72010" customHeight="1"/>
    <row r="72012" customHeight="1"/>
    <row r="72014" customHeight="1"/>
    <row r="72016" customHeight="1"/>
    <row r="72018" customHeight="1"/>
    <row r="72020" customHeight="1"/>
    <row r="72022" customHeight="1"/>
    <row r="72024" customHeight="1"/>
    <row r="72026" customHeight="1"/>
    <row r="72028" customHeight="1"/>
    <row r="72030" customHeight="1"/>
    <row r="72032" customHeight="1"/>
    <row r="72034" customHeight="1"/>
    <row r="72036" customHeight="1"/>
    <row r="72038" customHeight="1"/>
    <row r="72040" customHeight="1"/>
    <row r="72042" customHeight="1"/>
    <row r="72044" customHeight="1"/>
    <row r="72046" customHeight="1"/>
    <row r="72048" customHeight="1"/>
    <row r="72050" customHeight="1"/>
    <row r="72052" customHeight="1"/>
    <row r="72054" customHeight="1"/>
    <row r="72056" customHeight="1"/>
    <row r="72058" customHeight="1"/>
    <row r="72060" customHeight="1"/>
    <row r="72062" customHeight="1"/>
    <row r="72064" customHeight="1"/>
    <row r="72066" customHeight="1"/>
    <row r="72068" customHeight="1"/>
    <row r="72070" customHeight="1"/>
    <row r="72072" customHeight="1"/>
    <row r="72074" customHeight="1"/>
    <row r="72076" customHeight="1"/>
    <row r="72078" customHeight="1"/>
    <row r="72080" customHeight="1"/>
    <row r="72082" customHeight="1"/>
    <row r="72084" customHeight="1"/>
    <row r="72086" customHeight="1"/>
    <row r="72088" customHeight="1"/>
    <row r="72090" customHeight="1"/>
    <row r="72092" customHeight="1"/>
    <row r="72094" customHeight="1"/>
    <row r="72096" customHeight="1"/>
    <row r="72098" customHeight="1"/>
    <row r="72100" customHeight="1"/>
    <row r="72102" customHeight="1"/>
    <row r="72104" customHeight="1"/>
    <row r="72106" customHeight="1"/>
    <row r="72108" customHeight="1"/>
    <row r="72110" customHeight="1"/>
    <row r="72112" customHeight="1"/>
    <row r="72114" customHeight="1"/>
    <row r="72116" customHeight="1"/>
    <row r="72118" customHeight="1"/>
    <row r="72120" customHeight="1"/>
    <row r="72122" customHeight="1"/>
    <row r="72124" customHeight="1"/>
    <row r="72126" customHeight="1"/>
    <row r="72128" customHeight="1"/>
    <row r="72130" customHeight="1"/>
    <row r="72132" customHeight="1"/>
    <row r="72134" customHeight="1"/>
    <row r="72136" customHeight="1"/>
    <row r="72138" customHeight="1"/>
    <row r="72140" customHeight="1"/>
    <row r="72142" customHeight="1"/>
    <row r="72144" customHeight="1"/>
    <row r="72146" customHeight="1"/>
    <row r="72148" customHeight="1"/>
    <row r="72150" customHeight="1"/>
    <row r="72152" customHeight="1"/>
    <row r="72154" customHeight="1"/>
    <row r="72156" customHeight="1"/>
    <row r="72158" customHeight="1"/>
    <row r="72160" customHeight="1"/>
    <row r="72162" customHeight="1"/>
    <row r="72164" customHeight="1"/>
    <row r="72166" customHeight="1"/>
    <row r="72168" customHeight="1"/>
    <row r="72170" customHeight="1"/>
    <row r="72172" customHeight="1"/>
    <row r="72174" customHeight="1"/>
    <row r="72176" customHeight="1"/>
    <row r="72178" customHeight="1"/>
    <row r="72180" customHeight="1"/>
    <row r="72182" customHeight="1"/>
    <row r="72184" customHeight="1"/>
    <row r="72186" customHeight="1"/>
    <row r="72188" customHeight="1"/>
    <row r="72190" customHeight="1"/>
    <row r="72192" customHeight="1"/>
    <row r="72194" customHeight="1"/>
    <row r="72196" customHeight="1"/>
    <row r="72198" customHeight="1"/>
    <row r="72200" customHeight="1"/>
    <row r="72202" customHeight="1"/>
    <row r="72204" customHeight="1"/>
    <row r="72206" customHeight="1"/>
    <row r="72208" customHeight="1"/>
    <row r="72210" customHeight="1"/>
    <row r="72212" customHeight="1"/>
    <row r="72214" customHeight="1"/>
    <row r="72216" customHeight="1"/>
    <row r="72218" customHeight="1"/>
    <row r="72220" customHeight="1"/>
    <row r="72222" customHeight="1"/>
    <row r="72224" customHeight="1"/>
    <row r="72226" customHeight="1"/>
    <row r="72228" customHeight="1"/>
    <row r="72230" customHeight="1"/>
    <row r="72232" customHeight="1"/>
    <row r="72234" customHeight="1"/>
    <row r="72236" customHeight="1"/>
    <row r="72238" customHeight="1"/>
    <row r="72240" customHeight="1"/>
    <row r="72242" customHeight="1"/>
    <row r="72244" customHeight="1"/>
    <row r="72246" customHeight="1"/>
    <row r="72248" customHeight="1"/>
    <row r="72250" customHeight="1"/>
    <row r="72252" customHeight="1"/>
    <row r="72254" customHeight="1"/>
    <row r="72256" customHeight="1"/>
    <row r="72258" customHeight="1"/>
    <row r="72260" customHeight="1"/>
    <row r="72262" customHeight="1"/>
    <row r="72264" customHeight="1"/>
    <row r="72266" customHeight="1"/>
    <row r="72268" customHeight="1"/>
    <row r="72270" customHeight="1"/>
    <row r="72272" customHeight="1"/>
    <row r="72274" customHeight="1"/>
    <row r="72276" customHeight="1"/>
    <row r="72278" customHeight="1"/>
    <row r="72280" customHeight="1"/>
    <row r="72282" customHeight="1"/>
    <row r="72284" customHeight="1"/>
    <row r="72286" customHeight="1"/>
    <row r="72288" customHeight="1"/>
    <row r="72290" customHeight="1"/>
    <row r="72292" customHeight="1"/>
    <row r="72294" customHeight="1"/>
    <row r="72296" customHeight="1"/>
    <row r="72298" customHeight="1"/>
    <row r="72300" customHeight="1"/>
    <row r="72302" customHeight="1"/>
    <row r="72304" customHeight="1"/>
    <row r="72306" customHeight="1"/>
    <row r="72308" customHeight="1"/>
    <row r="72310" customHeight="1"/>
    <row r="72312" customHeight="1"/>
    <row r="72314" customHeight="1"/>
    <row r="72316" customHeight="1"/>
    <row r="72318" customHeight="1"/>
    <row r="72320" customHeight="1"/>
    <row r="72322" customHeight="1"/>
    <row r="72324" customHeight="1"/>
    <row r="72326" customHeight="1"/>
    <row r="72328" customHeight="1"/>
    <row r="72330" customHeight="1"/>
    <row r="72332" customHeight="1"/>
    <row r="72334" customHeight="1"/>
    <row r="72336" customHeight="1"/>
    <row r="72338" customHeight="1"/>
    <row r="72340" customHeight="1"/>
    <row r="72342" customHeight="1"/>
    <row r="72344" customHeight="1"/>
    <row r="72346" customHeight="1"/>
    <row r="72348" customHeight="1"/>
    <row r="72350" customHeight="1"/>
    <row r="72352" customHeight="1"/>
    <row r="72354" customHeight="1"/>
    <row r="72356" customHeight="1"/>
    <row r="72358" customHeight="1"/>
    <row r="72360" customHeight="1"/>
    <row r="72362" customHeight="1"/>
    <row r="72364" customHeight="1"/>
    <row r="72366" customHeight="1"/>
    <row r="72368" customHeight="1"/>
    <row r="72370" customHeight="1"/>
    <row r="72372" customHeight="1"/>
    <row r="72374" customHeight="1"/>
    <row r="72376" customHeight="1"/>
    <row r="72378" customHeight="1"/>
    <row r="72380" customHeight="1"/>
    <row r="72382" customHeight="1"/>
    <row r="72384" customHeight="1"/>
    <row r="72386" customHeight="1"/>
    <row r="72388" customHeight="1"/>
    <row r="72390" customHeight="1"/>
    <row r="72392" customHeight="1"/>
    <row r="72394" customHeight="1"/>
    <row r="72396" customHeight="1"/>
    <row r="72398" customHeight="1"/>
    <row r="72400" customHeight="1"/>
    <row r="72402" customHeight="1"/>
    <row r="72404" customHeight="1"/>
    <row r="72406" customHeight="1"/>
    <row r="72408" customHeight="1"/>
    <row r="72410" customHeight="1"/>
    <row r="72412" customHeight="1"/>
    <row r="72414" customHeight="1"/>
    <row r="72416" customHeight="1"/>
    <row r="72418" customHeight="1"/>
    <row r="72420" customHeight="1"/>
    <row r="72422" customHeight="1"/>
    <row r="72424" customHeight="1"/>
    <row r="72426" customHeight="1"/>
    <row r="72428" customHeight="1"/>
    <row r="72430" customHeight="1"/>
    <row r="72432" customHeight="1"/>
    <row r="72434" customHeight="1"/>
    <row r="72436" customHeight="1"/>
    <row r="72438" customHeight="1"/>
    <row r="72440" customHeight="1"/>
    <row r="72442" customHeight="1"/>
    <row r="72444" customHeight="1"/>
    <row r="72446" customHeight="1"/>
    <row r="72448" customHeight="1"/>
    <row r="72450" customHeight="1"/>
    <row r="72452" customHeight="1"/>
    <row r="72454" customHeight="1"/>
    <row r="72456" customHeight="1"/>
    <row r="72458" customHeight="1"/>
    <row r="72460" customHeight="1"/>
    <row r="72462" customHeight="1"/>
    <row r="72464" customHeight="1"/>
    <row r="72466" customHeight="1"/>
    <row r="72468" customHeight="1"/>
    <row r="72470" customHeight="1"/>
    <row r="72472" customHeight="1"/>
    <row r="72474" customHeight="1"/>
    <row r="72476" customHeight="1"/>
    <row r="72478" customHeight="1"/>
    <row r="72480" customHeight="1"/>
    <row r="72482" customHeight="1"/>
    <row r="72484" customHeight="1"/>
    <row r="72486" customHeight="1"/>
    <row r="72488" customHeight="1"/>
    <row r="72490" customHeight="1"/>
    <row r="72492" customHeight="1"/>
    <row r="72494" customHeight="1"/>
    <row r="72496" customHeight="1"/>
    <row r="72498" customHeight="1"/>
    <row r="72500" customHeight="1"/>
    <row r="72502" customHeight="1"/>
    <row r="72504" customHeight="1"/>
    <row r="72506" customHeight="1"/>
    <row r="72508" customHeight="1"/>
    <row r="72510" customHeight="1"/>
    <row r="72512" customHeight="1"/>
    <row r="72514" customHeight="1"/>
    <row r="72516" customHeight="1"/>
    <row r="72518" customHeight="1"/>
    <row r="72520" customHeight="1"/>
    <row r="72522" customHeight="1"/>
    <row r="72524" customHeight="1"/>
    <row r="72526" customHeight="1"/>
    <row r="72528" customHeight="1"/>
    <row r="72530" customHeight="1"/>
    <row r="72532" customHeight="1"/>
    <row r="72534" customHeight="1"/>
    <row r="72536" customHeight="1"/>
    <row r="72538" customHeight="1"/>
    <row r="72540" customHeight="1"/>
    <row r="72542" customHeight="1"/>
    <row r="72544" customHeight="1"/>
    <row r="72546" customHeight="1"/>
    <row r="72548" customHeight="1"/>
    <row r="72550" customHeight="1"/>
    <row r="72552" customHeight="1"/>
    <row r="72554" customHeight="1"/>
    <row r="72556" customHeight="1"/>
    <row r="72558" customHeight="1"/>
    <row r="72560" customHeight="1"/>
    <row r="72562" customHeight="1"/>
    <row r="72564" customHeight="1"/>
    <row r="72566" customHeight="1"/>
    <row r="72568" customHeight="1"/>
    <row r="72570" customHeight="1"/>
    <row r="72572" customHeight="1"/>
    <row r="72574" customHeight="1"/>
    <row r="72576" customHeight="1"/>
    <row r="72578" customHeight="1"/>
    <row r="72580" customHeight="1"/>
    <row r="72582" customHeight="1"/>
    <row r="72584" customHeight="1"/>
    <row r="72586" customHeight="1"/>
    <row r="72588" customHeight="1"/>
    <row r="72590" customHeight="1"/>
    <row r="72592" customHeight="1"/>
    <row r="72594" customHeight="1"/>
    <row r="72596" customHeight="1"/>
    <row r="72598" customHeight="1"/>
    <row r="72600" customHeight="1"/>
    <row r="72602" customHeight="1"/>
    <row r="72604" customHeight="1"/>
    <row r="72606" customHeight="1"/>
    <row r="72608" customHeight="1"/>
    <row r="72610" customHeight="1"/>
    <row r="72612" customHeight="1"/>
    <row r="72614" customHeight="1"/>
    <row r="72616" customHeight="1"/>
    <row r="72618" customHeight="1"/>
    <row r="72620" customHeight="1"/>
    <row r="72622" customHeight="1"/>
    <row r="72624" customHeight="1"/>
    <row r="72626" customHeight="1"/>
    <row r="72628" customHeight="1"/>
    <row r="72630" customHeight="1"/>
    <row r="72632" customHeight="1"/>
    <row r="72634" customHeight="1"/>
    <row r="72636" customHeight="1"/>
    <row r="72638" customHeight="1"/>
    <row r="72640" customHeight="1"/>
    <row r="72642" customHeight="1"/>
    <row r="72644" customHeight="1"/>
    <row r="72646" customHeight="1"/>
    <row r="72648" customHeight="1"/>
    <row r="72650" customHeight="1"/>
    <row r="72652" customHeight="1"/>
    <row r="72654" customHeight="1"/>
    <row r="72656" customHeight="1"/>
    <row r="72658" customHeight="1"/>
    <row r="72660" customHeight="1"/>
    <row r="72662" customHeight="1"/>
    <row r="72664" customHeight="1"/>
    <row r="72666" customHeight="1"/>
    <row r="72668" customHeight="1"/>
    <row r="72670" customHeight="1"/>
    <row r="72672" customHeight="1"/>
    <row r="72674" customHeight="1"/>
    <row r="72676" customHeight="1"/>
    <row r="72678" customHeight="1"/>
    <row r="72680" customHeight="1"/>
    <row r="72682" customHeight="1"/>
    <row r="72684" customHeight="1"/>
    <row r="72686" customHeight="1"/>
    <row r="72688" customHeight="1"/>
    <row r="72690" customHeight="1"/>
    <row r="72692" customHeight="1"/>
    <row r="72694" customHeight="1"/>
    <row r="72696" customHeight="1"/>
    <row r="72698" customHeight="1"/>
    <row r="72700" customHeight="1"/>
    <row r="72702" customHeight="1"/>
    <row r="72704" customHeight="1"/>
    <row r="72706" customHeight="1"/>
    <row r="72708" customHeight="1"/>
    <row r="72710" customHeight="1"/>
    <row r="72712" customHeight="1"/>
    <row r="72714" customHeight="1"/>
    <row r="72716" customHeight="1"/>
    <row r="72718" customHeight="1"/>
    <row r="72720" customHeight="1"/>
    <row r="72722" customHeight="1"/>
    <row r="72724" customHeight="1"/>
    <row r="72726" customHeight="1"/>
    <row r="72728" customHeight="1"/>
    <row r="72730" customHeight="1"/>
    <row r="72732" customHeight="1"/>
    <row r="72734" customHeight="1"/>
    <row r="72736" customHeight="1"/>
    <row r="72738" customHeight="1"/>
    <row r="72740" customHeight="1"/>
    <row r="72742" customHeight="1"/>
    <row r="72744" customHeight="1"/>
    <row r="72746" customHeight="1"/>
    <row r="72748" customHeight="1"/>
    <row r="72750" customHeight="1"/>
    <row r="72752" customHeight="1"/>
    <row r="72754" customHeight="1"/>
    <row r="72756" customHeight="1"/>
    <row r="72758" customHeight="1"/>
    <row r="72760" customHeight="1"/>
    <row r="72762" customHeight="1"/>
    <row r="72764" customHeight="1"/>
    <row r="72766" customHeight="1"/>
    <row r="72768" customHeight="1"/>
    <row r="72770" customHeight="1"/>
    <row r="72772" customHeight="1"/>
    <row r="72774" customHeight="1"/>
    <row r="72776" customHeight="1"/>
    <row r="72778" customHeight="1"/>
    <row r="72780" customHeight="1"/>
    <row r="72782" customHeight="1"/>
    <row r="72784" customHeight="1"/>
    <row r="72786" customHeight="1"/>
    <row r="72788" customHeight="1"/>
    <row r="72790" customHeight="1"/>
    <row r="72792" customHeight="1"/>
    <row r="72794" customHeight="1"/>
    <row r="72796" customHeight="1"/>
    <row r="72798" customHeight="1"/>
    <row r="72800" customHeight="1"/>
    <row r="72802" customHeight="1"/>
    <row r="72804" customHeight="1"/>
    <row r="72806" customHeight="1"/>
    <row r="72808" customHeight="1"/>
    <row r="72810" customHeight="1"/>
    <row r="72812" customHeight="1"/>
    <row r="72814" customHeight="1"/>
    <row r="72816" customHeight="1"/>
    <row r="72818" customHeight="1"/>
    <row r="72820" customHeight="1"/>
    <row r="72822" customHeight="1"/>
    <row r="72824" customHeight="1"/>
    <row r="72826" customHeight="1"/>
    <row r="72828" customHeight="1"/>
    <row r="72830" customHeight="1"/>
    <row r="72832" customHeight="1"/>
    <row r="72834" customHeight="1"/>
    <row r="72836" customHeight="1"/>
    <row r="72838" customHeight="1"/>
    <row r="72840" customHeight="1"/>
    <row r="72842" customHeight="1"/>
    <row r="72844" customHeight="1"/>
    <row r="72846" customHeight="1"/>
    <row r="72848" customHeight="1"/>
    <row r="72850" customHeight="1"/>
    <row r="72852" customHeight="1"/>
    <row r="72854" customHeight="1"/>
    <row r="72856" customHeight="1"/>
    <row r="72858" customHeight="1"/>
    <row r="72860" customHeight="1"/>
    <row r="72862" customHeight="1"/>
    <row r="72864" customHeight="1"/>
    <row r="72866" customHeight="1"/>
    <row r="72868" customHeight="1"/>
    <row r="72870" customHeight="1"/>
    <row r="72872" customHeight="1"/>
    <row r="72874" customHeight="1"/>
    <row r="72876" customHeight="1"/>
    <row r="72878" customHeight="1"/>
    <row r="72880" customHeight="1"/>
    <row r="72882" customHeight="1"/>
    <row r="72884" customHeight="1"/>
    <row r="72886" customHeight="1"/>
    <row r="72888" customHeight="1"/>
    <row r="72890" customHeight="1"/>
    <row r="72892" customHeight="1"/>
    <row r="72894" customHeight="1"/>
    <row r="72896" customHeight="1"/>
    <row r="72898" customHeight="1"/>
    <row r="72900" customHeight="1"/>
    <row r="72902" customHeight="1"/>
    <row r="72904" customHeight="1"/>
    <row r="72906" customHeight="1"/>
    <row r="72908" customHeight="1"/>
    <row r="72910" customHeight="1"/>
    <row r="72912" customHeight="1"/>
    <row r="72914" customHeight="1"/>
    <row r="72916" customHeight="1"/>
    <row r="72918" customHeight="1"/>
    <row r="72920" customHeight="1"/>
    <row r="72922" customHeight="1"/>
    <row r="72924" customHeight="1"/>
    <row r="72926" customHeight="1"/>
    <row r="72928" customHeight="1"/>
    <row r="72930" customHeight="1"/>
    <row r="72932" customHeight="1"/>
    <row r="72934" customHeight="1"/>
    <row r="72936" customHeight="1"/>
    <row r="72938" customHeight="1"/>
    <row r="72940" customHeight="1"/>
    <row r="72942" customHeight="1"/>
    <row r="72944" customHeight="1"/>
    <row r="72946" customHeight="1"/>
    <row r="72948" customHeight="1"/>
    <row r="72950" customHeight="1"/>
    <row r="72952" customHeight="1"/>
    <row r="72954" customHeight="1"/>
    <row r="72956" customHeight="1"/>
    <row r="72958" customHeight="1"/>
    <row r="72960" customHeight="1"/>
    <row r="72962" customHeight="1"/>
    <row r="72964" customHeight="1"/>
    <row r="72966" customHeight="1"/>
    <row r="72968" customHeight="1"/>
    <row r="72970" customHeight="1"/>
    <row r="72972" customHeight="1"/>
    <row r="72974" customHeight="1"/>
    <row r="72976" customHeight="1"/>
    <row r="72978" customHeight="1"/>
    <row r="72980" customHeight="1"/>
    <row r="72982" customHeight="1"/>
    <row r="72984" customHeight="1"/>
    <row r="72986" customHeight="1"/>
    <row r="72988" customHeight="1"/>
    <row r="72990" customHeight="1"/>
    <row r="72992" customHeight="1"/>
    <row r="72994" customHeight="1"/>
    <row r="72996" customHeight="1"/>
    <row r="72998" customHeight="1"/>
    <row r="73000" customHeight="1"/>
    <row r="73002" customHeight="1"/>
    <row r="73004" customHeight="1"/>
    <row r="73006" customHeight="1"/>
    <row r="73008" customHeight="1"/>
    <row r="73010" customHeight="1"/>
    <row r="73012" customHeight="1"/>
    <row r="73014" customHeight="1"/>
    <row r="73016" customHeight="1"/>
    <row r="73018" customHeight="1"/>
    <row r="73020" customHeight="1"/>
    <row r="73022" customHeight="1"/>
    <row r="73024" customHeight="1"/>
    <row r="73026" customHeight="1"/>
    <row r="73028" customHeight="1"/>
    <row r="73030" customHeight="1"/>
    <row r="73032" customHeight="1"/>
    <row r="73034" customHeight="1"/>
    <row r="73036" customHeight="1"/>
    <row r="73038" customHeight="1"/>
    <row r="73040" customHeight="1"/>
    <row r="73042" customHeight="1"/>
    <row r="73044" customHeight="1"/>
    <row r="73046" customHeight="1"/>
    <row r="73048" customHeight="1"/>
    <row r="73050" customHeight="1"/>
    <row r="73052" customHeight="1"/>
    <row r="73054" customHeight="1"/>
    <row r="73056" customHeight="1"/>
    <row r="73058" customHeight="1"/>
    <row r="73060" customHeight="1"/>
    <row r="73062" customHeight="1"/>
    <row r="73064" customHeight="1"/>
    <row r="73066" customHeight="1"/>
    <row r="73068" customHeight="1"/>
    <row r="73070" customHeight="1"/>
    <row r="73072" customHeight="1"/>
    <row r="73074" customHeight="1"/>
    <row r="73076" customHeight="1"/>
    <row r="73078" customHeight="1"/>
    <row r="73080" customHeight="1"/>
    <row r="73082" customHeight="1"/>
    <row r="73084" customHeight="1"/>
    <row r="73086" customHeight="1"/>
    <row r="73088" customHeight="1"/>
    <row r="73090" customHeight="1"/>
    <row r="73092" customHeight="1"/>
    <row r="73094" customHeight="1"/>
    <row r="73096" customHeight="1"/>
    <row r="73098" customHeight="1"/>
    <row r="73100" customHeight="1"/>
    <row r="73102" customHeight="1"/>
    <row r="73104" customHeight="1"/>
    <row r="73106" customHeight="1"/>
    <row r="73108" customHeight="1"/>
    <row r="73110" customHeight="1"/>
    <row r="73112" customHeight="1"/>
    <row r="73114" customHeight="1"/>
    <row r="73116" customHeight="1"/>
    <row r="73118" customHeight="1"/>
    <row r="73120" customHeight="1"/>
    <row r="73122" customHeight="1"/>
    <row r="73124" customHeight="1"/>
    <row r="73126" customHeight="1"/>
    <row r="73128" customHeight="1"/>
    <row r="73130" customHeight="1"/>
    <row r="73132" customHeight="1"/>
    <row r="73134" customHeight="1"/>
    <row r="73136" customHeight="1"/>
    <row r="73138" customHeight="1"/>
    <row r="73140" customHeight="1"/>
    <row r="73142" customHeight="1"/>
    <row r="73144" customHeight="1"/>
    <row r="73146" customHeight="1"/>
    <row r="73148" customHeight="1"/>
    <row r="73150" customHeight="1"/>
    <row r="73152" customHeight="1"/>
    <row r="73154" customHeight="1"/>
    <row r="73156" customHeight="1"/>
    <row r="73158" customHeight="1"/>
    <row r="73160" customHeight="1"/>
    <row r="73162" customHeight="1"/>
    <row r="73164" customHeight="1"/>
    <row r="73166" customHeight="1"/>
    <row r="73168" customHeight="1"/>
    <row r="73170" customHeight="1"/>
    <row r="73172" customHeight="1"/>
    <row r="73174" customHeight="1"/>
    <row r="73176" customHeight="1"/>
    <row r="73178" customHeight="1"/>
    <row r="73180" customHeight="1"/>
    <row r="73182" customHeight="1"/>
    <row r="73184" customHeight="1"/>
    <row r="73186" customHeight="1"/>
    <row r="73188" customHeight="1"/>
    <row r="73190" customHeight="1"/>
    <row r="73192" customHeight="1"/>
    <row r="73194" customHeight="1"/>
    <row r="73196" customHeight="1"/>
    <row r="73198" customHeight="1"/>
    <row r="73200" customHeight="1"/>
    <row r="73202" customHeight="1"/>
    <row r="73204" customHeight="1"/>
    <row r="73206" customHeight="1"/>
    <row r="73208" customHeight="1"/>
    <row r="73210" customHeight="1"/>
    <row r="73212" customHeight="1"/>
    <row r="73214" customHeight="1"/>
    <row r="73216" customHeight="1"/>
    <row r="73218" customHeight="1"/>
    <row r="73220" customHeight="1"/>
    <row r="73222" customHeight="1"/>
    <row r="73224" customHeight="1"/>
    <row r="73226" customHeight="1"/>
    <row r="73228" customHeight="1"/>
    <row r="73230" customHeight="1"/>
    <row r="73232" customHeight="1"/>
    <row r="73234" customHeight="1"/>
    <row r="73236" customHeight="1"/>
    <row r="73238" customHeight="1"/>
    <row r="73240" customHeight="1"/>
    <row r="73242" customHeight="1"/>
    <row r="73244" customHeight="1"/>
    <row r="73246" customHeight="1"/>
    <row r="73248" customHeight="1"/>
    <row r="73250" customHeight="1"/>
    <row r="73252" customHeight="1"/>
    <row r="73254" customHeight="1"/>
    <row r="73256" customHeight="1"/>
    <row r="73258" customHeight="1"/>
    <row r="73260" customHeight="1"/>
    <row r="73262" customHeight="1"/>
    <row r="73264" customHeight="1"/>
    <row r="73266" customHeight="1"/>
    <row r="73268" customHeight="1"/>
    <row r="73270" customHeight="1"/>
    <row r="73272" customHeight="1"/>
    <row r="73274" customHeight="1"/>
    <row r="73276" customHeight="1"/>
    <row r="73278" customHeight="1"/>
    <row r="73280" customHeight="1"/>
    <row r="73282" customHeight="1"/>
    <row r="73284" customHeight="1"/>
    <row r="73286" customHeight="1"/>
    <row r="73288" customHeight="1"/>
    <row r="73290" customHeight="1"/>
    <row r="73292" customHeight="1"/>
    <row r="73294" customHeight="1"/>
    <row r="73296" customHeight="1"/>
    <row r="73298" customHeight="1"/>
    <row r="73300" customHeight="1"/>
    <row r="73302" customHeight="1"/>
    <row r="73304" customHeight="1"/>
    <row r="73306" customHeight="1"/>
    <row r="73308" customHeight="1"/>
    <row r="73310" customHeight="1"/>
    <row r="73312" customHeight="1"/>
    <row r="73314" customHeight="1"/>
    <row r="73316" customHeight="1"/>
    <row r="73318" customHeight="1"/>
    <row r="73320" customHeight="1"/>
    <row r="73322" customHeight="1"/>
    <row r="73324" customHeight="1"/>
    <row r="73326" customHeight="1"/>
    <row r="73328" customHeight="1"/>
    <row r="73330" customHeight="1"/>
    <row r="73332" customHeight="1"/>
    <row r="73334" customHeight="1"/>
    <row r="73336" customHeight="1"/>
    <row r="73338" customHeight="1"/>
    <row r="73340" customHeight="1"/>
    <row r="73342" customHeight="1"/>
    <row r="73344" customHeight="1"/>
    <row r="73346" customHeight="1"/>
    <row r="73348" customHeight="1"/>
    <row r="73350" customHeight="1"/>
    <row r="73352" customHeight="1"/>
    <row r="73354" customHeight="1"/>
    <row r="73356" customHeight="1"/>
    <row r="73358" customHeight="1"/>
    <row r="73360" customHeight="1"/>
    <row r="73362" customHeight="1"/>
    <row r="73364" customHeight="1"/>
    <row r="73366" customHeight="1"/>
    <row r="73368" customHeight="1"/>
    <row r="73370" customHeight="1"/>
    <row r="73372" customHeight="1"/>
    <row r="73374" customHeight="1"/>
    <row r="73376" customHeight="1"/>
    <row r="73378" customHeight="1"/>
    <row r="73380" customHeight="1"/>
    <row r="73382" customHeight="1"/>
    <row r="73384" customHeight="1"/>
    <row r="73386" customHeight="1"/>
    <row r="73388" customHeight="1"/>
    <row r="73390" customHeight="1"/>
    <row r="73392" customHeight="1"/>
    <row r="73394" customHeight="1"/>
    <row r="73396" customHeight="1"/>
    <row r="73398" customHeight="1"/>
    <row r="73400" customHeight="1"/>
    <row r="73402" customHeight="1"/>
    <row r="73404" customHeight="1"/>
    <row r="73406" customHeight="1"/>
    <row r="73408" customHeight="1"/>
    <row r="73410" customHeight="1"/>
    <row r="73412" customHeight="1"/>
    <row r="73414" customHeight="1"/>
    <row r="73416" customHeight="1"/>
    <row r="73418" customHeight="1"/>
    <row r="73420" customHeight="1"/>
    <row r="73422" customHeight="1"/>
    <row r="73424" customHeight="1"/>
    <row r="73426" customHeight="1"/>
    <row r="73428" customHeight="1"/>
    <row r="73430" customHeight="1"/>
    <row r="73432" customHeight="1"/>
    <row r="73434" customHeight="1"/>
    <row r="73436" customHeight="1"/>
    <row r="73438" customHeight="1"/>
    <row r="73440" customHeight="1"/>
    <row r="73442" customHeight="1"/>
    <row r="73444" customHeight="1"/>
    <row r="73446" customHeight="1"/>
    <row r="73448" customHeight="1"/>
    <row r="73450" customHeight="1"/>
    <row r="73452" customHeight="1"/>
    <row r="73454" customHeight="1"/>
    <row r="73456" customHeight="1"/>
    <row r="73458" customHeight="1"/>
    <row r="73460" customHeight="1"/>
    <row r="73462" customHeight="1"/>
    <row r="73464" customHeight="1"/>
    <row r="73466" customHeight="1"/>
    <row r="73468" customHeight="1"/>
    <row r="73470" customHeight="1"/>
    <row r="73472" customHeight="1"/>
    <row r="73474" customHeight="1"/>
    <row r="73476" customHeight="1"/>
    <row r="73478" customHeight="1"/>
    <row r="73480" customHeight="1"/>
    <row r="73482" customHeight="1"/>
    <row r="73484" customHeight="1"/>
    <row r="73486" customHeight="1"/>
    <row r="73488" customHeight="1"/>
    <row r="73490" customHeight="1"/>
    <row r="73492" customHeight="1"/>
    <row r="73494" customHeight="1"/>
    <row r="73496" customHeight="1"/>
    <row r="73498" customHeight="1"/>
    <row r="73500" customHeight="1"/>
    <row r="73502" customHeight="1"/>
    <row r="73504" customHeight="1"/>
    <row r="73506" customHeight="1"/>
    <row r="73508" customHeight="1"/>
    <row r="73510" customHeight="1"/>
    <row r="73512" customHeight="1"/>
    <row r="73514" customHeight="1"/>
    <row r="73516" customHeight="1"/>
    <row r="73518" customHeight="1"/>
    <row r="73520" customHeight="1"/>
    <row r="73522" customHeight="1"/>
    <row r="73524" customHeight="1"/>
    <row r="73526" customHeight="1"/>
    <row r="73528" customHeight="1"/>
    <row r="73530" customHeight="1"/>
    <row r="73532" customHeight="1"/>
    <row r="73534" customHeight="1"/>
    <row r="73536" customHeight="1"/>
    <row r="73538" customHeight="1"/>
    <row r="73540" customHeight="1"/>
    <row r="73542" customHeight="1"/>
    <row r="73544" customHeight="1"/>
    <row r="73546" customHeight="1"/>
    <row r="73548" customHeight="1"/>
    <row r="73550" customHeight="1"/>
    <row r="73552" customHeight="1"/>
    <row r="73554" customHeight="1"/>
    <row r="73556" customHeight="1"/>
    <row r="73558" customHeight="1"/>
    <row r="73560" customHeight="1"/>
    <row r="73562" customHeight="1"/>
    <row r="73564" customHeight="1"/>
    <row r="73566" customHeight="1"/>
    <row r="73568" customHeight="1"/>
    <row r="73570" customHeight="1"/>
    <row r="73572" customHeight="1"/>
    <row r="73574" customHeight="1"/>
    <row r="73576" customHeight="1"/>
    <row r="73578" customHeight="1"/>
    <row r="73580" customHeight="1"/>
    <row r="73582" customHeight="1"/>
    <row r="73584" customHeight="1"/>
    <row r="73586" customHeight="1"/>
    <row r="73588" customHeight="1"/>
    <row r="73590" customHeight="1"/>
    <row r="73592" customHeight="1"/>
    <row r="73594" customHeight="1"/>
    <row r="73596" customHeight="1"/>
    <row r="73598" customHeight="1"/>
    <row r="73600" customHeight="1"/>
    <row r="73602" customHeight="1"/>
    <row r="73604" customHeight="1"/>
    <row r="73606" customHeight="1"/>
    <row r="73608" customHeight="1"/>
    <row r="73610" customHeight="1"/>
    <row r="73612" customHeight="1"/>
    <row r="73614" customHeight="1"/>
    <row r="73616" customHeight="1"/>
    <row r="73618" customHeight="1"/>
    <row r="73620" customHeight="1"/>
    <row r="73622" customHeight="1"/>
    <row r="73624" customHeight="1"/>
    <row r="73626" customHeight="1"/>
    <row r="73628" customHeight="1"/>
    <row r="73630" customHeight="1"/>
    <row r="73632" customHeight="1"/>
    <row r="73634" customHeight="1"/>
    <row r="73636" customHeight="1"/>
    <row r="73638" customHeight="1"/>
    <row r="73640" customHeight="1"/>
    <row r="73642" customHeight="1"/>
    <row r="73644" customHeight="1"/>
    <row r="73646" customHeight="1"/>
    <row r="73648" customHeight="1"/>
    <row r="73650" customHeight="1"/>
    <row r="73652" customHeight="1"/>
    <row r="73654" customHeight="1"/>
    <row r="73656" customHeight="1"/>
    <row r="73658" customHeight="1"/>
    <row r="73660" customHeight="1"/>
    <row r="73662" customHeight="1"/>
    <row r="73664" customHeight="1"/>
    <row r="73666" customHeight="1"/>
    <row r="73668" customHeight="1"/>
    <row r="73670" customHeight="1"/>
    <row r="73672" customHeight="1"/>
    <row r="73674" customHeight="1"/>
    <row r="73676" customHeight="1"/>
    <row r="73678" customHeight="1"/>
    <row r="73680" customHeight="1"/>
    <row r="73682" customHeight="1"/>
    <row r="73684" customHeight="1"/>
    <row r="73686" customHeight="1"/>
    <row r="73688" customHeight="1"/>
    <row r="73690" customHeight="1"/>
    <row r="73692" customHeight="1"/>
    <row r="73694" customHeight="1"/>
    <row r="73696" customHeight="1"/>
    <row r="73698" customHeight="1"/>
    <row r="73700" customHeight="1"/>
    <row r="73702" customHeight="1"/>
    <row r="73704" customHeight="1"/>
    <row r="73706" customHeight="1"/>
    <row r="73708" customHeight="1"/>
    <row r="73710" customHeight="1"/>
    <row r="73712" customHeight="1"/>
    <row r="73714" customHeight="1"/>
    <row r="73716" customHeight="1"/>
    <row r="73718" customHeight="1"/>
    <row r="73720" customHeight="1"/>
    <row r="73722" customHeight="1"/>
    <row r="73724" customHeight="1"/>
    <row r="73726" customHeight="1"/>
    <row r="73728" customHeight="1"/>
    <row r="73730" customHeight="1"/>
    <row r="73732" customHeight="1"/>
    <row r="73734" customHeight="1"/>
    <row r="73736" customHeight="1"/>
    <row r="73738" customHeight="1"/>
    <row r="73740" customHeight="1"/>
    <row r="73742" customHeight="1"/>
    <row r="73744" customHeight="1"/>
    <row r="73746" customHeight="1"/>
    <row r="73748" customHeight="1"/>
    <row r="73750" customHeight="1"/>
    <row r="73752" customHeight="1"/>
    <row r="73754" customHeight="1"/>
    <row r="73756" customHeight="1"/>
    <row r="73758" customHeight="1"/>
    <row r="73760" customHeight="1"/>
    <row r="73762" customHeight="1"/>
    <row r="73764" customHeight="1"/>
    <row r="73766" customHeight="1"/>
    <row r="73768" customHeight="1"/>
    <row r="73770" customHeight="1"/>
    <row r="73772" customHeight="1"/>
    <row r="73774" customHeight="1"/>
    <row r="73776" customHeight="1"/>
    <row r="73778" customHeight="1"/>
    <row r="73780" customHeight="1"/>
    <row r="73782" customHeight="1"/>
    <row r="73784" customHeight="1"/>
    <row r="73786" customHeight="1"/>
    <row r="73788" customHeight="1"/>
    <row r="73790" customHeight="1"/>
    <row r="73792" customHeight="1"/>
    <row r="73794" customHeight="1"/>
    <row r="73796" customHeight="1"/>
    <row r="73798" customHeight="1"/>
    <row r="73800" customHeight="1"/>
    <row r="73802" customHeight="1"/>
    <row r="73804" customHeight="1"/>
    <row r="73806" customHeight="1"/>
    <row r="73808" customHeight="1"/>
    <row r="73810" customHeight="1"/>
    <row r="73812" customHeight="1"/>
    <row r="73814" customHeight="1"/>
    <row r="73816" customHeight="1"/>
    <row r="73818" customHeight="1"/>
    <row r="73820" customHeight="1"/>
    <row r="73822" customHeight="1"/>
    <row r="73824" customHeight="1"/>
    <row r="73826" customHeight="1"/>
    <row r="73828" customHeight="1"/>
    <row r="73830" customHeight="1"/>
    <row r="73832" customHeight="1"/>
    <row r="73834" customHeight="1"/>
    <row r="73836" customHeight="1"/>
    <row r="73838" customHeight="1"/>
    <row r="73840" customHeight="1"/>
    <row r="73842" customHeight="1"/>
    <row r="73844" customHeight="1"/>
    <row r="73846" customHeight="1"/>
    <row r="73848" customHeight="1"/>
    <row r="73850" customHeight="1"/>
    <row r="73852" customHeight="1"/>
    <row r="73854" customHeight="1"/>
    <row r="73856" customHeight="1"/>
    <row r="73858" customHeight="1"/>
    <row r="73860" customHeight="1"/>
    <row r="73862" customHeight="1"/>
    <row r="73864" customHeight="1"/>
    <row r="73866" customHeight="1"/>
    <row r="73868" customHeight="1"/>
    <row r="73870" customHeight="1"/>
    <row r="73872" customHeight="1"/>
    <row r="73874" customHeight="1"/>
    <row r="73876" customHeight="1"/>
    <row r="73878" customHeight="1"/>
    <row r="73880" customHeight="1"/>
    <row r="73882" customHeight="1"/>
    <row r="73884" customHeight="1"/>
    <row r="73886" customHeight="1"/>
    <row r="73888" customHeight="1"/>
    <row r="73890" customHeight="1"/>
    <row r="73892" customHeight="1"/>
    <row r="73894" customHeight="1"/>
    <row r="73896" customHeight="1"/>
    <row r="73898" customHeight="1"/>
    <row r="73900" customHeight="1"/>
    <row r="73902" customHeight="1"/>
    <row r="73904" customHeight="1"/>
    <row r="73906" customHeight="1"/>
    <row r="73908" customHeight="1"/>
    <row r="73910" customHeight="1"/>
    <row r="73912" customHeight="1"/>
    <row r="73914" customHeight="1"/>
    <row r="73916" customHeight="1"/>
    <row r="73918" customHeight="1"/>
    <row r="73920" customHeight="1"/>
    <row r="73922" customHeight="1"/>
    <row r="73924" customHeight="1"/>
    <row r="73926" customHeight="1"/>
    <row r="73928" customHeight="1"/>
    <row r="73930" customHeight="1"/>
    <row r="73932" customHeight="1"/>
    <row r="73934" customHeight="1"/>
    <row r="73936" customHeight="1"/>
    <row r="73938" customHeight="1"/>
    <row r="73940" customHeight="1"/>
    <row r="73942" customHeight="1"/>
    <row r="73944" customHeight="1"/>
    <row r="73946" customHeight="1"/>
    <row r="73948" customHeight="1"/>
    <row r="73950" customHeight="1"/>
    <row r="73952" customHeight="1"/>
    <row r="73954" customHeight="1"/>
    <row r="73956" customHeight="1"/>
    <row r="73958" customHeight="1"/>
    <row r="73960" customHeight="1"/>
    <row r="73962" customHeight="1"/>
    <row r="73964" customHeight="1"/>
    <row r="73966" customHeight="1"/>
    <row r="73968" customHeight="1"/>
    <row r="73970" customHeight="1"/>
    <row r="73972" customHeight="1"/>
    <row r="73974" customHeight="1"/>
    <row r="73976" customHeight="1"/>
    <row r="73978" customHeight="1"/>
    <row r="73980" customHeight="1"/>
    <row r="73982" customHeight="1"/>
    <row r="73984" customHeight="1"/>
    <row r="73986" customHeight="1"/>
    <row r="73988" customHeight="1"/>
    <row r="73990" customHeight="1"/>
    <row r="73992" customHeight="1"/>
    <row r="73994" customHeight="1"/>
    <row r="73996" customHeight="1"/>
    <row r="73998" customHeight="1"/>
    <row r="74000" customHeight="1"/>
    <row r="74002" customHeight="1"/>
    <row r="74004" customHeight="1"/>
    <row r="74006" customHeight="1"/>
    <row r="74008" customHeight="1"/>
    <row r="74010" customHeight="1"/>
    <row r="74012" customHeight="1"/>
    <row r="74014" customHeight="1"/>
    <row r="74016" customHeight="1"/>
    <row r="74018" customHeight="1"/>
    <row r="74020" customHeight="1"/>
    <row r="74022" customHeight="1"/>
    <row r="74024" customHeight="1"/>
    <row r="74026" customHeight="1"/>
    <row r="74028" customHeight="1"/>
    <row r="74030" customHeight="1"/>
    <row r="74032" customHeight="1"/>
    <row r="74034" customHeight="1"/>
    <row r="74036" customHeight="1"/>
    <row r="74038" customHeight="1"/>
    <row r="74040" customHeight="1"/>
    <row r="74042" customHeight="1"/>
    <row r="74044" customHeight="1"/>
    <row r="74046" customHeight="1"/>
    <row r="74048" customHeight="1"/>
    <row r="74050" customHeight="1"/>
    <row r="74052" customHeight="1"/>
    <row r="74054" customHeight="1"/>
    <row r="74056" customHeight="1"/>
    <row r="74058" customHeight="1"/>
    <row r="74060" customHeight="1"/>
    <row r="74062" customHeight="1"/>
    <row r="74064" customHeight="1"/>
    <row r="74066" customHeight="1"/>
    <row r="74068" customHeight="1"/>
    <row r="74070" customHeight="1"/>
    <row r="74072" customHeight="1"/>
    <row r="74074" customHeight="1"/>
    <row r="74076" customHeight="1"/>
    <row r="74078" customHeight="1"/>
    <row r="74080" customHeight="1"/>
    <row r="74082" customHeight="1"/>
    <row r="74084" customHeight="1"/>
    <row r="74086" customHeight="1"/>
    <row r="74088" customHeight="1"/>
    <row r="74090" customHeight="1"/>
    <row r="74092" customHeight="1"/>
    <row r="74094" customHeight="1"/>
    <row r="74096" customHeight="1"/>
    <row r="74098" customHeight="1"/>
    <row r="74100" customHeight="1"/>
    <row r="74102" customHeight="1"/>
    <row r="74104" customHeight="1"/>
    <row r="74106" customHeight="1"/>
    <row r="74108" customHeight="1"/>
    <row r="74110" customHeight="1"/>
    <row r="74112" customHeight="1"/>
    <row r="74114" customHeight="1"/>
    <row r="74116" customHeight="1"/>
    <row r="74118" customHeight="1"/>
    <row r="74120" customHeight="1"/>
    <row r="74122" customHeight="1"/>
    <row r="74124" customHeight="1"/>
    <row r="74126" customHeight="1"/>
    <row r="74128" customHeight="1"/>
    <row r="74130" customHeight="1"/>
    <row r="74132" customHeight="1"/>
    <row r="74134" customHeight="1"/>
    <row r="74136" customHeight="1"/>
    <row r="74138" customHeight="1"/>
    <row r="74140" customHeight="1"/>
    <row r="74142" customHeight="1"/>
    <row r="74144" customHeight="1"/>
    <row r="74146" customHeight="1"/>
    <row r="74148" customHeight="1"/>
    <row r="74150" customHeight="1"/>
    <row r="74152" customHeight="1"/>
    <row r="74154" customHeight="1"/>
    <row r="74156" customHeight="1"/>
    <row r="74158" customHeight="1"/>
    <row r="74160" customHeight="1"/>
    <row r="74162" customHeight="1"/>
    <row r="74164" customHeight="1"/>
    <row r="74166" customHeight="1"/>
    <row r="74168" customHeight="1"/>
    <row r="74170" customHeight="1"/>
    <row r="74172" customHeight="1"/>
    <row r="74174" customHeight="1"/>
    <row r="74176" customHeight="1"/>
    <row r="74178" customHeight="1"/>
    <row r="74180" customHeight="1"/>
    <row r="74182" customHeight="1"/>
    <row r="74184" customHeight="1"/>
    <row r="74186" customHeight="1"/>
    <row r="74188" customHeight="1"/>
    <row r="74190" customHeight="1"/>
    <row r="74192" customHeight="1"/>
    <row r="74194" customHeight="1"/>
    <row r="74196" customHeight="1"/>
    <row r="74198" customHeight="1"/>
    <row r="74200" customHeight="1"/>
    <row r="74202" customHeight="1"/>
    <row r="74204" customHeight="1"/>
    <row r="74206" customHeight="1"/>
    <row r="74208" customHeight="1"/>
    <row r="74210" customHeight="1"/>
    <row r="74212" customHeight="1"/>
    <row r="74214" customHeight="1"/>
    <row r="74216" customHeight="1"/>
    <row r="74218" customHeight="1"/>
    <row r="74220" customHeight="1"/>
    <row r="74222" customHeight="1"/>
    <row r="74224" customHeight="1"/>
    <row r="74226" customHeight="1"/>
    <row r="74228" customHeight="1"/>
    <row r="74230" customHeight="1"/>
    <row r="74232" customHeight="1"/>
    <row r="74234" customHeight="1"/>
    <row r="74236" customHeight="1"/>
    <row r="74238" customHeight="1"/>
    <row r="74240" customHeight="1"/>
    <row r="74242" customHeight="1"/>
    <row r="74244" customHeight="1"/>
    <row r="74246" customHeight="1"/>
    <row r="74248" customHeight="1"/>
    <row r="74250" customHeight="1"/>
    <row r="74252" customHeight="1"/>
    <row r="74254" customHeight="1"/>
    <row r="74256" customHeight="1"/>
    <row r="74258" customHeight="1"/>
    <row r="74260" customHeight="1"/>
    <row r="74262" customHeight="1"/>
    <row r="74264" customHeight="1"/>
    <row r="74266" customHeight="1"/>
    <row r="74268" customHeight="1"/>
    <row r="74270" customHeight="1"/>
    <row r="74272" customHeight="1"/>
    <row r="74274" customHeight="1"/>
    <row r="74276" customHeight="1"/>
    <row r="74278" customHeight="1"/>
    <row r="74280" customHeight="1"/>
    <row r="74282" customHeight="1"/>
    <row r="74284" customHeight="1"/>
    <row r="74286" customHeight="1"/>
    <row r="74288" customHeight="1"/>
    <row r="74290" customHeight="1"/>
    <row r="74292" customHeight="1"/>
    <row r="74294" customHeight="1"/>
    <row r="74296" customHeight="1"/>
    <row r="74298" customHeight="1"/>
    <row r="74300" customHeight="1"/>
    <row r="74302" customHeight="1"/>
    <row r="74304" customHeight="1"/>
    <row r="74306" customHeight="1"/>
    <row r="74308" customHeight="1"/>
    <row r="74310" customHeight="1"/>
    <row r="74312" customHeight="1"/>
    <row r="74314" customHeight="1"/>
    <row r="74316" customHeight="1"/>
    <row r="74318" customHeight="1"/>
    <row r="74320" customHeight="1"/>
    <row r="74322" customHeight="1"/>
    <row r="74324" customHeight="1"/>
    <row r="74326" customHeight="1"/>
    <row r="74328" customHeight="1"/>
    <row r="74330" customHeight="1"/>
    <row r="74332" customHeight="1"/>
    <row r="74334" customHeight="1"/>
    <row r="74336" customHeight="1"/>
    <row r="74338" customHeight="1"/>
    <row r="74340" customHeight="1"/>
    <row r="74342" customHeight="1"/>
    <row r="74344" customHeight="1"/>
    <row r="74346" customHeight="1"/>
    <row r="74348" customHeight="1"/>
    <row r="74350" customHeight="1"/>
    <row r="74352" customHeight="1"/>
    <row r="74354" customHeight="1"/>
    <row r="74356" customHeight="1"/>
    <row r="74358" customHeight="1"/>
    <row r="74360" customHeight="1"/>
    <row r="74362" customHeight="1"/>
    <row r="74364" customHeight="1"/>
    <row r="74366" customHeight="1"/>
    <row r="74368" customHeight="1"/>
    <row r="74370" customHeight="1"/>
    <row r="74372" customHeight="1"/>
    <row r="74374" customHeight="1"/>
    <row r="74376" customHeight="1"/>
    <row r="74378" customHeight="1"/>
    <row r="74380" customHeight="1"/>
    <row r="74382" customHeight="1"/>
    <row r="74384" customHeight="1"/>
    <row r="74386" customHeight="1"/>
    <row r="74388" customHeight="1"/>
    <row r="74390" customHeight="1"/>
    <row r="74392" customHeight="1"/>
    <row r="74394" customHeight="1"/>
    <row r="74396" customHeight="1"/>
    <row r="74398" customHeight="1"/>
    <row r="74400" customHeight="1"/>
    <row r="74402" customHeight="1"/>
    <row r="74404" customHeight="1"/>
    <row r="74406" customHeight="1"/>
    <row r="74408" customHeight="1"/>
    <row r="74410" customHeight="1"/>
    <row r="74412" customHeight="1"/>
    <row r="74414" customHeight="1"/>
    <row r="74416" customHeight="1"/>
    <row r="74418" customHeight="1"/>
    <row r="74420" customHeight="1"/>
    <row r="74422" customHeight="1"/>
    <row r="74424" customHeight="1"/>
    <row r="74426" customHeight="1"/>
    <row r="74428" customHeight="1"/>
    <row r="74430" customHeight="1"/>
    <row r="74432" customHeight="1"/>
    <row r="74434" customHeight="1"/>
    <row r="74436" customHeight="1"/>
    <row r="74438" customHeight="1"/>
    <row r="74440" customHeight="1"/>
    <row r="74442" customHeight="1"/>
    <row r="74444" customHeight="1"/>
    <row r="74446" customHeight="1"/>
    <row r="74448" customHeight="1"/>
    <row r="74450" customHeight="1"/>
    <row r="74452" customHeight="1"/>
    <row r="74454" customHeight="1"/>
    <row r="74456" customHeight="1"/>
    <row r="74458" customHeight="1"/>
    <row r="74460" customHeight="1"/>
    <row r="74462" customHeight="1"/>
    <row r="74464" customHeight="1"/>
    <row r="74466" customHeight="1"/>
    <row r="74468" customHeight="1"/>
    <row r="74470" customHeight="1"/>
    <row r="74472" customHeight="1"/>
    <row r="74474" customHeight="1"/>
    <row r="74476" customHeight="1"/>
    <row r="74478" customHeight="1"/>
    <row r="74480" customHeight="1"/>
    <row r="74482" customHeight="1"/>
    <row r="74484" customHeight="1"/>
    <row r="74486" customHeight="1"/>
    <row r="74488" customHeight="1"/>
    <row r="74490" customHeight="1"/>
    <row r="74492" customHeight="1"/>
    <row r="74494" customHeight="1"/>
    <row r="74496" customHeight="1"/>
    <row r="74498" customHeight="1"/>
    <row r="74500" customHeight="1"/>
    <row r="74502" customHeight="1"/>
    <row r="74504" customHeight="1"/>
    <row r="74506" customHeight="1"/>
    <row r="74508" customHeight="1"/>
    <row r="74510" customHeight="1"/>
    <row r="74512" customHeight="1"/>
    <row r="74514" customHeight="1"/>
    <row r="74516" customHeight="1"/>
    <row r="74518" customHeight="1"/>
    <row r="74520" customHeight="1"/>
    <row r="74522" customHeight="1"/>
    <row r="74524" customHeight="1"/>
    <row r="74526" customHeight="1"/>
    <row r="74528" customHeight="1"/>
    <row r="74530" customHeight="1"/>
    <row r="74532" customHeight="1"/>
    <row r="74534" customHeight="1"/>
    <row r="74536" customHeight="1"/>
    <row r="74538" customHeight="1"/>
    <row r="74540" customHeight="1"/>
    <row r="74542" customHeight="1"/>
    <row r="74544" customHeight="1"/>
    <row r="74546" customHeight="1"/>
    <row r="74548" customHeight="1"/>
    <row r="74550" customHeight="1"/>
    <row r="74552" customHeight="1"/>
    <row r="74554" customHeight="1"/>
    <row r="74556" customHeight="1"/>
    <row r="74558" customHeight="1"/>
    <row r="74560" customHeight="1"/>
    <row r="74562" customHeight="1"/>
    <row r="74564" customHeight="1"/>
    <row r="74566" customHeight="1"/>
    <row r="74568" customHeight="1"/>
    <row r="74570" customHeight="1"/>
    <row r="74572" customHeight="1"/>
    <row r="74574" customHeight="1"/>
    <row r="74576" customHeight="1"/>
    <row r="74578" customHeight="1"/>
    <row r="74580" customHeight="1"/>
    <row r="74582" customHeight="1"/>
    <row r="74584" customHeight="1"/>
    <row r="74586" customHeight="1"/>
    <row r="74588" customHeight="1"/>
    <row r="74590" customHeight="1"/>
    <row r="74592" customHeight="1"/>
    <row r="74594" customHeight="1"/>
    <row r="74596" customHeight="1"/>
    <row r="74598" customHeight="1"/>
    <row r="74600" customHeight="1"/>
    <row r="74602" customHeight="1"/>
    <row r="74604" customHeight="1"/>
    <row r="74606" customHeight="1"/>
    <row r="74608" customHeight="1"/>
    <row r="74610" customHeight="1"/>
    <row r="74612" customHeight="1"/>
    <row r="74614" customHeight="1"/>
    <row r="74616" customHeight="1"/>
    <row r="74618" customHeight="1"/>
    <row r="74620" customHeight="1"/>
    <row r="74622" customHeight="1"/>
    <row r="74624" customHeight="1"/>
    <row r="74626" customHeight="1"/>
    <row r="74628" customHeight="1"/>
    <row r="74630" customHeight="1"/>
    <row r="74632" customHeight="1"/>
    <row r="74634" customHeight="1"/>
    <row r="74636" customHeight="1"/>
    <row r="74638" customHeight="1"/>
    <row r="74640" customHeight="1"/>
    <row r="74642" customHeight="1"/>
    <row r="74644" customHeight="1"/>
    <row r="74646" customHeight="1"/>
    <row r="74648" customHeight="1"/>
    <row r="74650" customHeight="1"/>
    <row r="74652" customHeight="1"/>
    <row r="74654" customHeight="1"/>
    <row r="74656" customHeight="1"/>
    <row r="74658" customHeight="1"/>
    <row r="74660" customHeight="1"/>
    <row r="74662" customHeight="1"/>
    <row r="74664" customHeight="1"/>
    <row r="74666" customHeight="1"/>
    <row r="74668" customHeight="1"/>
    <row r="74670" customHeight="1"/>
    <row r="74672" customHeight="1"/>
    <row r="74674" customHeight="1"/>
    <row r="74676" customHeight="1"/>
    <row r="74678" customHeight="1"/>
    <row r="74680" customHeight="1"/>
    <row r="74682" customHeight="1"/>
    <row r="74684" customHeight="1"/>
    <row r="74686" customHeight="1"/>
    <row r="74688" customHeight="1"/>
    <row r="74690" customHeight="1"/>
    <row r="74692" customHeight="1"/>
    <row r="74694" customHeight="1"/>
    <row r="74696" customHeight="1"/>
    <row r="74698" customHeight="1"/>
    <row r="74700" customHeight="1"/>
    <row r="74702" customHeight="1"/>
    <row r="74704" customHeight="1"/>
    <row r="74706" customHeight="1"/>
    <row r="74708" customHeight="1"/>
    <row r="74710" customHeight="1"/>
    <row r="74712" customHeight="1"/>
    <row r="74714" customHeight="1"/>
    <row r="74716" customHeight="1"/>
    <row r="74718" customHeight="1"/>
    <row r="74720" customHeight="1"/>
    <row r="74722" customHeight="1"/>
    <row r="74724" customHeight="1"/>
    <row r="74726" customHeight="1"/>
    <row r="74728" customHeight="1"/>
    <row r="74730" customHeight="1"/>
    <row r="74732" customHeight="1"/>
    <row r="74734" customHeight="1"/>
    <row r="74736" customHeight="1"/>
    <row r="74738" customHeight="1"/>
    <row r="74740" customHeight="1"/>
    <row r="74742" customHeight="1"/>
    <row r="74744" customHeight="1"/>
    <row r="74746" customHeight="1"/>
    <row r="74748" customHeight="1"/>
    <row r="74750" customHeight="1"/>
    <row r="74752" customHeight="1"/>
    <row r="74754" customHeight="1"/>
    <row r="74756" customHeight="1"/>
    <row r="74758" customHeight="1"/>
    <row r="74760" customHeight="1"/>
    <row r="74762" customHeight="1"/>
    <row r="74764" customHeight="1"/>
    <row r="74766" customHeight="1"/>
    <row r="74768" customHeight="1"/>
    <row r="74770" customHeight="1"/>
    <row r="74772" customHeight="1"/>
    <row r="74774" customHeight="1"/>
    <row r="74776" customHeight="1"/>
    <row r="74778" customHeight="1"/>
    <row r="74780" customHeight="1"/>
    <row r="74782" customHeight="1"/>
    <row r="74784" customHeight="1"/>
    <row r="74786" customHeight="1"/>
    <row r="74788" customHeight="1"/>
    <row r="74790" customHeight="1"/>
    <row r="74792" customHeight="1"/>
    <row r="74794" customHeight="1"/>
    <row r="74796" customHeight="1"/>
    <row r="74798" customHeight="1"/>
    <row r="74800" customHeight="1"/>
    <row r="74802" customHeight="1"/>
    <row r="74804" customHeight="1"/>
    <row r="74806" customHeight="1"/>
    <row r="74808" customHeight="1"/>
    <row r="74810" customHeight="1"/>
    <row r="74812" customHeight="1"/>
    <row r="74814" customHeight="1"/>
    <row r="74816" customHeight="1"/>
    <row r="74818" customHeight="1"/>
    <row r="74820" customHeight="1"/>
    <row r="74822" customHeight="1"/>
    <row r="74824" customHeight="1"/>
    <row r="74826" customHeight="1"/>
    <row r="74828" customHeight="1"/>
    <row r="74830" customHeight="1"/>
    <row r="74832" customHeight="1"/>
    <row r="74834" customHeight="1"/>
    <row r="74836" customHeight="1"/>
    <row r="74838" customHeight="1"/>
    <row r="74840" customHeight="1"/>
    <row r="74842" customHeight="1"/>
    <row r="74844" customHeight="1"/>
    <row r="74846" customHeight="1"/>
    <row r="74848" customHeight="1"/>
    <row r="74850" customHeight="1"/>
    <row r="74852" customHeight="1"/>
    <row r="74854" customHeight="1"/>
    <row r="74856" customHeight="1"/>
    <row r="74858" customHeight="1"/>
    <row r="74860" customHeight="1"/>
    <row r="74862" customHeight="1"/>
    <row r="74864" customHeight="1"/>
    <row r="74866" customHeight="1"/>
    <row r="74868" customHeight="1"/>
    <row r="74870" customHeight="1"/>
    <row r="74872" customHeight="1"/>
    <row r="74874" customHeight="1"/>
    <row r="74876" customHeight="1"/>
    <row r="74878" customHeight="1"/>
    <row r="74880" customHeight="1"/>
    <row r="74882" customHeight="1"/>
    <row r="74884" customHeight="1"/>
    <row r="74886" customHeight="1"/>
    <row r="74888" customHeight="1"/>
    <row r="74890" customHeight="1"/>
    <row r="74892" customHeight="1"/>
    <row r="74894" customHeight="1"/>
    <row r="74896" customHeight="1"/>
    <row r="74898" customHeight="1"/>
    <row r="74900" customHeight="1"/>
    <row r="74902" customHeight="1"/>
    <row r="74904" customHeight="1"/>
    <row r="74906" customHeight="1"/>
    <row r="74908" customHeight="1"/>
    <row r="74910" customHeight="1"/>
    <row r="74912" customHeight="1"/>
    <row r="74914" customHeight="1"/>
    <row r="74916" customHeight="1"/>
    <row r="74918" customHeight="1"/>
    <row r="74920" customHeight="1"/>
    <row r="74922" customHeight="1"/>
    <row r="74924" customHeight="1"/>
    <row r="74926" customHeight="1"/>
    <row r="74928" customHeight="1"/>
    <row r="74930" customHeight="1"/>
    <row r="74932" customHeight="1"/>
    <row r="74934" customHeight="1"/>
    <row r="74936" customHeight="1"/>
    <row r="74938" customHeight="1"/>
    <row r="74940" customHeight="1"/>
    <row r="74942" customHeight="1"/>
    <row r="74944" customHeight="1"/>
    <row r="74946" customHeight="1"/>
    <row r="74948" customHeight="1"/>
    <row r="74950" customHeight="1"/>
    <row r="74952" customHeight="1"/>
    <row r="74954" customHeight="1"/>
    <row r="74956" customHeight="1"/>
    <row r="74958" customHeight="1"/>
    <row r="74960" customHeight="1"/>
    <row r="74962" customHeight="1"/>
    <row r="74964" customHeight="1"/>
    <row r="74966" customHeight="1"/>
    <row r="74968" customHeight="1"/>
    <row r="74970" customHeight="1"/>
    <row r="74972" customHeight="1"/>
    <row r="74974" customHeight="1"/>
    <row r="74976" customHeight="1"/>
    <row r="74978" customHeight="1"/>
    <row r="74980" customHeight="1"/>
    <row r="74982" customHeight="1"/>
    <row r="74984" customHeight="1"/>
    <row r="74986" customHeight="1"/>
    <row r="74988" customHeight="1"/>
    <row r="74990" customHeight="1"/>
    <row r="74992" customHeight="1"/>
    <row r="74994" customHeight="1"/>
    <row r="74996" customHeight="1"/>
    <row r="74998" customHeight="1"/>
    <row r="75000" customHeight="1"/>
    <row r="75002" customHeight="1"/>
    <row r="75004" customHeight="1"/>
    <row r="75006" customHeight="1"/>
    <row r="75008" customHeight="1"/>
    <row r="75010" customHeight="1"/>
    <row r="75012" customHeight="1"/>
    <row r="75014" customHeight="1"/>
    <row r="75016" customHeight="1"/>
    <row r="75018" customHeight="1"/>
    <row r="75020" customHeight="1"/>
    <row r="75022" customHeight="1"/>
    <row r="75024" customHeight="1"/>
    <row r="75026" customHeight="1"/>
    <row r="75028" customHeight="1"/>
    <row r="75030" customHeight="1"/>
    <row r="75032" customHeight="1"/>
    <row r="75034" customHeight="1"/>
    <row r="75036" customHeight="1"/>
    <row r="75038" customHeight="1"/>
    <row r="75040" customHeight="1"/>
    <row r="75042" customHeight="1"/>
    <row r="75044" customHeight="1"/>
    <row r="75046" customHeight="1"/>
    <row r="75048" customHeight="1"/>
    <row r="75050" customHeight="1"/>
    <row r="75052" customHeight="1"/>
    <row r="75054" customHeight="1"/>
    <row r="75056" customHeight="1"/>
    <row r="75058" customHeight="1"/>
    <row r="75060" customHeight="1"/>
    <row r="75062" customHeight="1"/>
    <row r="75064" customHeight="1"/>
    <row r="75066" customHeight="1"/>
    <row r="75068" customHeight="1"/>
    <row r="75070" customHeight="1"/>
    <row r="75072" customHeight="1"/>
    <row r="75074" customHeight="1"/>
    <row r="75076" customHeight="1"/>
    <row r="75078" customHeight="1"/>
    <row r="75080" customHeight="1"/>
    <row r="75082" customHeight="1"/>
    <row r="75084" customHeight="1"/>
    <row r="75086" customHeight="1"/>
    <row r="75088" customHeight="1"/>
    <row r="75090" customHeight="1"/>
    <row r="75092" customHeight="1"/>
    <row r="75094" customHeight="1"/>
    <row r="75096" customHeight="1"/>
    <row r="75098" customHeight="1"/>
    <row r="75100" customHeight="1"/>
    <row r="75102" customHeight="1"/>
    <row r="75104" customHeight="1"/>
    <row r="75106" customHeight="1"/>
    <row r="75108" customHeight="1"/>
    <row r="75110" customHeight="1"/>
    <row r="75112" customHeight="1"/>
    <row r="75114" customHeight="1"/>
    <row r="75116" customHeight="1"/>
    <row r="75118" customHeight="1"/>
    <row r="75120" customHeight="1"/>
    <row r="75122" customHeight="1"/>
    <row r="75124" customHeight="1"/>
    <row r="75126" customHeight="1"/>
    <row r="75128" customHeight="1"/>
    <row r="75130" customHeight="1"/>
    <row r="75132" customHeight="1"/>
    <row r="75134" customHeight="1"/>
    <row r="75136" customHeight="1"/>
    <row r="75138" customHeight="1"/>
    <row r="75140" customHeight="1"/>
    <row r="75142" customHeight="1"/>
    <row r="75144" customHeight="1"/>
    <row r="75146" customHeight="1"/>
    <row r="75148" customHeight="1"/>
    <row r="75150" customHeight="1"/>
    <row r="75152" customHeight="1"/>
    <row r="75154" customHeight="1"/>
    <row r="75156" customHeight="1"/>
    <row r="75158" customHeight="1"/>
    <row r="75160" customHeight="1"/>
    <row r="75162" customHeight="1"/>
    <row r="75164" customHeight="1"/>
    <row r="75166" customHeight="1"/>
    <row r="75168" customHeight="1"/>
    <row r="75170" customHeight="1"/>
    <row r="75172" customHeight="1"/>
    <row r="75174" customHeight="1"/>
    <row r="75176" customHeight="1"/>
    <row r="75178" customHeight="1"/>
    <row r="75180" customHeight="1"/>
    <row r="75182" customHeight="1"/>
    <row r="75184" customHeight="1"/>
    <row r="75186" customHeight="1"/>
    <row r="75188" customHeight="1"/>
    <row r="75190" customHeight="1"/>
    <row r="75192" customHeight="1"/>
    <row r="75194" customHeight="1"/>
    <row r="75196" customHeight="1"/>
    <row r="75198" customHeight="1"/>
    <row r="75200" customHeight="1"/>
    <row r="75202" customHeight="1"/>
    <row r="75204" customHeight="1"/>
    <row r="75206" customHeight="1"/>
    <row r="75208" customHeight="1"/>
    <row r="75210" customHeight="1"/>
    <row r="75212" customHeight="1"/>
    <row r="75214" customHeight="1"/>
    <row r="75216" customHeight="1"/>
    <row r="75218" customHeight="1"/>
    <row r="75220" customHeight="1"/>
    <row r="75222" customHeight="1"/>
    <row r="75224" customHeight="1"/>
    <row r="75226" customHeight="1"/>
    <row r="75228" customHeight="1"/>
    <row r="75230" customHeight="1"/>
    <row r="75232" customHeight="1"/>
    <row r="75234" customHeight="1"/>
    <row r="75236" customHeight="1"/>
    <row r="75238" customHeight="1"/>
    <row r="75240" customHeight="1"/>
    <row r="75242" customHeight="1"/>
    <row r="75244" customHeight="1"/>
    <row r="75246" customHeight="1"/>
    <row r="75248" customHeight="1"/>
    <row r="75250" customHeight="1"/>
    <row r="75252" customHeight="1"/>
    <row r="75254" customHeight="1"/>
    <row r="75256" customHeight="1"/>
    <row r="75258" customHeight="1"/>
    <row r="75260" customHeight="1"/>
    <row r="75262" customHeight="1"/>
    <row r="75264" customHeight="1"/>
    <row r="75266" customHeight="1"/>
    <row r="75268" customHeight="1"/>
    <row r="75270" customHeight="1"/>
    <row r="75272" customHeight="1"/>
    <row r="75274" customHeight="1"/>
    <row r="75276" customHeight="1"/>
    <row r="75278" customHeight="1"/>
    <row r="75280" customHeight="1"/>
    <row r="75282" customHeight="1"/>
    <row r="75284" customHeight="1"/>
    <row r="75286" customHeight="1"/>
    <row r="75288" customHeight="1"/>
    <row r="75290" customHeight="1"/>
    <row r="75292" customHeight="1"/>
    <row r="75294" customHeight="1"/>
    <row r="75296" customHeight="1"/>
    <row r="75298" customHeight="1"/>
    <row r="75300" customHeight="1"/>
    <row r="75302" customHeight="1"/>
    <row r="75304" customHeight="1"/>
    <row r="75306" customHeight="1"/>
    <row r="75308" customHeight="1"/>
    <row r="75310" customHeight="1"/>
    <row r="75312" customHeight="1"/>
    <row r="75314" customHeight="1"/>
    <row r="75316" customHeight="1"/>
    <row r="75318" customHeight="1"/>
    <row r="75320" customHeight="1"/>
    <row r="75322" customHeight="1"/>
    <row r="75324" customHeight="1"/>
    <row r="75326" customHeight="1"/>
    <row r="75328" customHeight="1"/>
    <row r="75330" customHeight="1"/>
    <row r="75332" customHeight="1"/>
    <row r="75334" customHeight="1"/>
    <row r="75336" customHeight="1"/>
    <row r="75338" customHeight="1"/>
    <row r="75340" customHeight="1"/>
    <row r="75342" customHeight="1"/>
    <row r="75344" customHeight="1"/>
    <row r="75346" customHeight="1"/>
    <row r="75348" customHeight="1"/>
    <row r="75350" customHeight="1"/>
    <row r="75352" customHeight="1"/>
    <row r="75354" customHeight="1"/>
    <row r="75356" customHeight="1"/>
    <row r="75358" customHeight="1"/>
    <row r="75360" customHeight="1"/>
    <row r="75362" customHeight="1"/>
    <row r="75364" customHeight="1"/>
    <row r="75366" customHeight="1"/>
    <row r="75368" customHeight="1"/>
    <row r="75370" customHeight="1"/>
    <row r="75372" customHeight="1"/>
    <row r="75374" customHeight="1"/>
    <row r="75376" customHeight="1"/>
    <row r="75378" customHeight="1"/>
    <row r="75380" customHeight="1"/>
    <row r="75382" customHeight="1"/>
    <row r="75384" customHeight="1"/>
    <row r="75386" customHeight="1"/>
    <row r="75388" customHeight="1"/>
    <row r="75390" customHeight="1"/>
    <row r="75392" customHeight="1"/>
    <row r="75394" customHeight="1"/>
    <row r="75396" customHeight="1"/>
    <row r="75398" customHeight="1"/>
    <row r="75400" customHeight="1"/>
    <row r="75402" customHeight="1"/>
    <row r="75404" customHeight="1"/>
    <row r="75406" customHeight="1"/>
    <row r="75408" customHeight="1"/>
    <row r="75410" customHeight="1"/>
    <row r="75412" customHeight="1"/>
    <row r="75414" customHeight="1"/>
    <row r="75416" customHeight="1"/>
    <row r="75418" customHeight="1"/>
    <row r="75420" customHeight="1"/>
    <row r="75422" customHeight="1"/>
    <row r="75424" customHeight="1"/>
    <row r="75426" customHeight="1"/>
    <row r="75428" customHeight="1"/>
    <row r="75430" customHeight="1"/>
    <row r="75432" customHeight="1"/>
    <row r="75434" customHeight="1"/>
    <row r="75436" customHeight="1"/>
    <row r="75438" customHeight="1"/>
    <row r="75440" customHeight="1"/>
    <row r="75442" customHeight="1"/>
    <row r="75444" customHeight="1"/>
    <row r="75446" customHeight="1"/>
    <row r="75448" customHeight="1"/>
    <row r="75450" customHeight="1"/>
    <row r="75452" customHeight="1"/>
    <row r="75454" customHeight="1"/>
    <row r="75456" customHeight="1"/>
    <row r="75458" customHeight="1"/>
    <row r="75460" customHeight="1"/>
    <row r="75462" customHeight="1"/>
    <row r="75464" customHeight="1"/>
    <row r="75466" customHeight="1"/>
    <row r="75468" customHeight="1"/>
    <row r="75470" customHeight="1"/>
    <row r="75472" customHeight="1"/>
    <row r="75474" customHeight="1"/>
    <row r="75476" customHeight="1"/>
    <row r="75478" customHeight="1"/>
    <row r="75480" customHeight="1"/>
    <row r="75482" customHeight="1"/>
    <row r="75484" customHeight="1"/>
    <row r="75486" customHeight="1"/>
    <row r="75488" customHeight="1"/>
    <row r="75490" customHeight="1"/>
    <row r="75492" customHeight="1"/>
    <row r="75494" customHeight="1"/>
    <row r="75496" customHeight="1"/>
    <row r="75498" customHeight="1"/>
    <row r="75500" customHeight="1"/>
    <row r="75502" customHeight="1"/>
    <row r="75504" customHeight="1"/>
    <row r="75506" customHeight="1"/>
    <row r="75508" customHeight="1"/>
    <row r="75510" customHeight="1"/>
    <row r="75512" customHeight="1"/>
    <row r="75514" customHeight="1"/>
    <row r="75516" customHeight="1"/>
    <row r="75518" customHeight="1"/>
    <row r="75520" customHeight="1"/>
    <row r="75522" customHeight="1"/>
    <row r="75524" customHeight="1"/>
    <row r="75526" customHeight="1"/>
    <row r="75528" customHeight="1"/>
    <row r="75530" customHeight="1"/>
    <row r="75532" customHeight="1"/>
    <row r="75534" customHeight="1"/>
    <row r="75536" customHeight="1"/>
    <row r="75538" customHeight="1"/>
    <row r="75540" customHeight="1"/>
    <row r="75542" customHeight="1"/>
    <row r="75544" customHeight="1"/>
    <row r="75546" customHeight="1"/>
    <row r="75548" customHeight="1"/>
    <row r="75550" customHeight="1"/>
    <row r="75552" customHeight="1"/>
    <row r="75554" customHeight="1"/>
    <row r="75556" customHeight="1"/>
    <row r="75558" customHeight="1"/>
    <row r="75560" customHeight="1"/>
    <row r="75562" customHeight="1"/>
    <row r="75564" customHeight="1"/>
    <row r="75566" customHeight="1"/>
    <row r="75568" customHeight="1"/>
    <row r="75570" customHeight="1"/>
    <row r="75572" customHeight="1"/>
    <row r="75574" customHeight="1"/>
    <row r="75576" customHeight="1"/>
    <row r="75578" customHeight="1"/>
    <row r="75580" customHeight="1"/>
    <row r="75582" customHeight="1"/>
    <row r="75584" customHeight="1"/>
    <row r="75586" customHeight="1"/>
    <row r="75588" customHeight="1"/>
    <row r="75590" customHeight="1"/>
    <row r="75592" customHeight="1"/>
    <row r="75594" customHeight="1"/>
    <row r="75596" customHeight="1"/>
    <row r="75598" customHeight="1"/>
    <row r="75600" customHeight="1"/>
    <row r="75602" customHeight="1"/>
    <row r="75604" customHeight="1"/>
    <row r="75606" customHeight="1"/>
    <row r="75608" customHeight="1"/>
    <row r="75610" customHeight="1"/>
    <row r="75612" customHeight="1"/>
    <row r="75614" customHeight="1"/>
    <row r="75616" customHeight="1"/>
    <row r="75618" customHeight="1"/>
    <row r="75620" customHeight="1"/>
    <row r="75622" customHeight="1"/>
    <row r="75624" customHeight="1"/>
    <row r="75626" customHeight="1"/>
    <row r="75628" customHeight="1"/>
    <row r="75630" customHeight="1"/>
    <row r="75632" customHeight="1"/>
    <row r="75634" customHeight="1"/>
    <row r="75636" customHeight="1"/>
    <row r="75638" customHeight="1"/>
    <row r="75640" customHeight="1"/>
    <row r="75642" customHeight="1"/>
    <row r="75644" customHeight="1"/>
    <row r="75646" customHeight="1"/>
    <row r="75648" customHeight="1"/>
    <row r="75650" customHeight="1"/>
    <row r="75652" customHeight="1"/>
    <row r="75654" customHeight="1"/>
    <row r="75656" customHeight="1"/>
    <row r="75658" customHeight="1"/>
    <row r="75660" customHeight="1"/>
    <row r="75662" customHeight="1"/>
    <row r="75664" customHeight="1"/>
    <row r="75666" customHeight="1"/>
    <row r="75668" customHeight="1"/>
    <row r="75670" customHeight="1"/>
    <row r="75672" customHeight="1"/>
    <row r="75674" customHeight="1"/>
    <row r="75676" customHeight="1"/>
    <row r="75678" customHeight="1"/>
    <row r="75680" customHeight="1"/>
    <row r="75682" customHeight="1"/>
    <row r="75684" customHeight="1"/>
    <row r="75686" customHeight="1"/>
    <row r="75688" customHeight="1"/>
    <row r="75690" customHeight="1"/>
    <row r="75692" customHeight="1"/>
    <row r="75694" customHeight="1"/>
    <row r="75696" customHeight="1"/>
    <row r="75698" customHeight="1"/>
    <row r="75700" customHeight="1"/>
    <row r="75702" customHeight="1"/>
    <row r="75704" customHeight="1"/>
    <row r="75706" customHeight="1"/>
    <row r="75708" customHeight="1"/>
    <row r="75710" customHeight="1"/>
    <row r="75712" customHeight="1"/>
    <row r="75714" customHeight="1"/>
    <row r="75716" customHeight="1"/>
    <row r="75718" customHeight="1"/>
    <row r="75720" customHeight="1"/>
    <row r="75722" customHeight="1"/>
    <row r="75724" customHeight="1"/>
    <row r="75726" customHeight="1"/>
    <row r="75728" customHeight="1"/>
    <row r="75730" customHeight="1"/>
    <row r="75732" customHeight="1"/>
    <row r="75734" customHeight="1"/>
    <row r="75736" customHeight="1"/>
    <row r="75738" customHeight="1"/>
    <row r="75740" customHeight="1"/>
    <row r="75742" customHeight="1"/>
    <row r="75744" customHeight="1"/>
    <row r="75746" customHeight="1"/>
    <row r="75748" customHeight="1"/>
    <row r="75750" customHeight="1"/>
    <row r="75752" customHeight="1"/>
    <row r="75754" customHeight="1"/>
    <row r="75756" customHeight="1"/>
    <row r="75758" customHeight="1"/>
    <row r="75760" customHeight="1"/>
    <row r="75762" customHeight="1"/>
    <row r="75764" customHeight="1"/>
    <row r="75766" customHeight="1"/>
    <row r="75768" customHeight="1"/>
    <row r="75770" customHeight="1"/>
    <row r="75772" customHeight="1"/>
    <row r="75774" customHeight="1"/>
    <row r="75776" customHeight="1"/>
    <row r="75778" customHeight="1"/>
    <row r="75780" customHeight="1"/>
    <row r="75782" customHeight="1"/>
    <row r="75784" customHeight="1"/>
    <row r="75786" customHeight="1"/>
    <row r="75788" customHeight="1"/>
    <row r="75790" customHeight="1"/>
    <row r="75792" customHeight="1"/>
    <row r="75794" customHeight="1"/>
    <row r="75796" customHeight="1"/>
    <row r="75798" customHeight="1"/>
    <row r="75800" customHeight="1"/>
    <row r="75802" customHeight="1"/>
    <row r="75804" customHeight="1"/>
    <row r="75806" customHeight="1"/>
    <row r="75808" customHeight="1"/>
    <row r="75810" customHeight="1"/>
    <row r="75812" customHeight="1"/>
    <row r="75814" customHeight="1"/>
    <row r="75816" customHeight="1"/>
    <row r="75818" customHeight="1"/>
    <row r="75820" customHeight="1"/>
    <row r="75822" customHeight="1"/>
    <row r="75824" customHeight="1"/>
    <row r="75826" customHeight="1"/>
    <row r="75828" customHeight="1"/>
    <row r="75830" customHeight="1"/>
    <row r="75832" customHeight="1"/>
    <row r="75834" customHeight="1"/>
    <row r="75836" customHeight="1"/>
    <row r="75838" customHeight="1"/>
    <row r="75840" customHeight="1"/>
    <row r="75842" customHeight="1"/>
    <row r="75844" customHeight="1"/>
    <row r="75846" customHeight="1"/>
    <row r="75848" customHeight="1"/>
    <row r="75850" customHeight="1"/>
    <row r="75852" customHeight="1"/>
    <row r="75854" customHeight="1"/>
    <row r="75856" customHeight="1"/>
    <row r="75858" customHeight="1"/>
    <row r="75860" customHeight="1"/>
    <row r="75862" customHeight="1"/>
    <row r="75864" customHeight="1"/>
    <row r="75866" customHeight="1"/>
    <row r="75868" customHeight="1"/>
    <row r="75870" customHeight="1"/>
    <row r="75872" customHeight="1"/>
    <row r="75874" customHeight="1"/>
    <row r="75876" customHeight="1"/>
    <row r="75878" customHeight="1"/>
    <row r="75880" customHeight="1"/>
    <row r="75882" customHeight="1"/>
    <row r="75884" customHeight="1"/>
    <row r="75886" customHeight="1"/>
    <row r="75888" customHeight="1"/>
    <row r="75890" customHeight="1"/>
    <row r="75892" customHeight="1"/>
    <row r="75894" customHeight="1"/>
    <row r="75896" customHeight="1"/>
    <row r="75898" customHeight="1"/>
    <row r="75900" customHeight="1"/>
    <row r="75902" customHeight="1"/>
    <row r="75904" customHeight="1"/>
    <row r="75906" customHeight="1"/>
    <row r="75908" customHeight="1"/>
    <row r="75910" customHeight="1"/>
    <row r="75912" customHeight="1"/>
    <row r="75914" customHeight="1"/>
    <row r="75916" customHeight="1"/>
    <row r="75918" customHeight="1"/>
    <row r="75920" customHeight="1"/>
    <row r="75922" customHeight="1"/>
    <row r="75924" customHeight="1"/>
    <row r="75926" customHeight="1"/>
    <row r="75928" customHeight="1"/>
    <row r="75930" customHeight="1"/>
    <row r="75932" customHeight="1"/>
    <row r="75934" customHeight="1"/>
    <row r="75936" customHeight="1"/>
    <row r="75938" customHeight="1"/>
    <row r="75940" customHeight="1"/>
    <row r="75942" customHeight="1"/>
    <row r="75944" customHeight="1"/>
    <row r="75946" customHeight="1"/>
    <row r="75948" customHeight="1"/>
    <row r="75950" customHeight="1"/>
    <row r="75952" customHeight="1"/>
    <row r="75954" customHeight="1"/>
    <row r="75956" customHeight="1"/>
    <row r="75958" customHeight="1"/>
    <row r="75960" customHeight="1"/>
    <row r="75962" customHeight="1"/>
    <row r="75964" customHeight="1"/>
    <row r="75966" customHeight="1"/>
    <row r="75968" customHeight="1"/>
    <row r="75970" customHeight="1"/>
    <row r="75972" customHeight="1"/>
    <row r="75974" customHeight="1"/>
    <row r="75976" customHeight="1"/>
    <row r="75978" customHeight="1"/>
    <row r="75980" customHeight="1"/>
    <row r="75982" customHeight="1"/>
    <row r="75984" customHeight="1"/>
    <row r="75986" customHeight="1"/>
    <row r="75988" customHeight="1"/>
    <row r="75990" customHeight="1"/>
    <row r="75992" customHeight="1"/>
    <row r="75994" customHeight="1"/>
    <row r="75996" customHeight="1"/>
    <row r="75998" customHeight="1"/>
    <row r="76000" customHeight="1"/>
    <row r="76002" customHeight="1"/>
    <row r="76004" customHeight="1"/>
    <row r="76006" customHeight="1"/>
    <row r="76008" customHeight="1"/>
    <row r="76010" customHeight="1"/>
    <row r="76012" customHeight="1"/>
    <row r="76014" customHeight="1"/>
    <row r="76016" customHeight="1"/>
    <row r="76018" customHeight="1"/>
    <row r="76020" customHeight="1"/>
    <row r="76022" customHeight="1"/>
    <row r="76024" customHeight="1"/>
    <row r="76026" customHeight="1"/>
    <row r="76028" customHeight="1"/>
    <row r="76030" customHeight="1"/>
    <row r="76032" customHeight="1"/>
    <row r="76034" customHeight="1"/>
    <row r="76036" customHeight="1"/>
    <row r="76038" customHeight="1"/>
    <row r="76040" customHeight="1"/>
    <row r="76042" customHeight="1"/>
    <row r="76044" customHeight="1"/>
    <row r="76046" customHeight="1"/>
    <row r="76048" customHeight="1"/>
    <row r="76050" customHeight="1"/>
    <row r="76052" customHeight="1"/>
    <row r="76054" customHeight="1"/>
    <row r="76056" customHeight="1"/>
    <row r="76058" customHeight="1"/>
    <row r="76060" customHeight="1"/>
    <row r="76062" customHeight="1"/>
    <row r="76064" customHeight="1"/>
    <row r="76066" customHeight="1"/>
    <row r="76068" customHeight="1"/>
    <row r="76070" customHeight="1"/>
    <row r="76072" customHeight="1"/>
    <row r="76074" customHeight="1"/>
    <row r="76076" customHeight="1"/>
    <row r="76078" customHeight="1"/>
    <row r="76080" customHeight="1"/>
    <row r="76082" customHeight="1"/>
    <row r="76084" customHeight="1"/>
    <row r="76086" customHeight="1"/>
    <row r="76088" customHeight="1"/>
    <row r="76090" customHeight="1"/>
    <row r="76092" customHeight="1"/>
    <row r="76094" customHeight="1"/>
    <row r="76096" customHeight="1"/>
    <row r="76098" customHeight="1"/>
    <row r="76100" customHeight="1"/>
    <row r="76102" customHeight="1"/>
    <row r="76104" customHeight="1"/>
    <row r="76106" customHeight="1"/>
    <row r="76108" customHeight="1"/>
    <row r="76110" customHeight="1"/>
    <row r="76112" customHeight="1"/>
    <row r="76114" customHeight="1"/>
    <row r="76116" customHeight="1"/>
    <row r="76118" customHeight="1"/>
    <row r="76120" customHeight="1"/>
    <row r="76122" customHeight="1"/>
    <row r="76124" customHeight="1"/>
    <row r="76126" customHeight="1"/>
    <row r="76128" customHeight="1"/>
    <row r="76130" customHeight="1"/>
    <row r="76132" customHeight="1"/>
    <row r="76134" customHeight="1"/>
    <row r="76136" customHeight="1"/>
    <row r="76138" customHeight="1"/>
    <row r="76140" customHeight="1"/>
    <row r="76142" customHeight="1"/>
    <row r="76144" customHeight="1"/>
    <row r="76146" customHeight="1"/>
    <row r="76148" customHeight="1"/>
    <row r="76150" customHeight="1"/>
    <row r="76152" customHeight="1"/>
    <row r="76154" customHeight="1"/>
    <row r="76156" customHeight="1"/>
    <row r="76158" customHeight="1"/>
    <row r="76160" customHeight="1"/>
    <row r="76162" customHeight="1"/>
    <row r="76164" customHeight="1"/>
    <row r="76166" customHeight="1"/>
    <row r="76168" customHeight="1"/>
    <row r="76170" customHeight="1"/>
    <row r="76172" customHeight="1"/>
    <row r="76174" customHeight="1"/>
    <row r="76176" customHeight="1"/>
    <row r="76178" customHeight="1"/>
    <row r="76180" customHeight="1"/>
    <row r="76182" customHeight="1"/>
    <row r="76184" customHeight="1"/>
    <row r="76186" customHeight="1"/>
    <row r="76188" customHeight="1"/>
    <row r="76190" customHeight="1"/>
    <row r="76192" customHeight="1"/>
    <row r="76194" customHeight="1"/>
    <row r="76196" customHeight="1"/>
    <row r="76198" customHeight="1"/>
    <row r="76200" customHeight="1"/>
    <row r="76202" customHeight="1"/>
    <row r="76204" customHeight="1"/>
    <row r="76206" customHeight="1"/>
    <row r="76208" customHeight="1"/>
    <row r="76210" customHeight="1"/>
    <row r="76212" customHeight="1"/>
    <row r="76214" customHeight="1"/>
    <row r="76216" customHeight="1"/>
    <row r="76218" customHeight="1"/>
    <row r="76220" customHeight="1"/>
    <row r="76222" customHeight="1"/>
    <row r="76224" customHeight="1"/>
    <row r="76226" customHeight="1"/>
    <row r="76228" customHeight="1"/>
    <row r="76230" customHeight="1"/>
    <row r="76232" customHeight="1"/>
    <row r="76234" customHeight="1"/>
    <row r="76236" customHeight="1"/>
    <row r="76238" customHeight="1"/>
    <row r="76240" customHeight="1"/>
    <row r="76242" customHeight="1"/>
    <row r="76244" customHeight="1"/>
    <row r="76246" customHeight="1"/>
    <row r="76248" customHeight="1"/>
    <row r="76250" customHeight="1"/>
    <row r="76252" customHeight="1"/>
    <row r="76254" customHeight="1"/>
    <row r="76256" customHeight="1"/>
    <row r="76258" customHeight="1"/>
    <row r="76260" customHeight="1"/>
    <row r="76262" customHeight="1"/>
    <row r="76264" customHeight="1"/>
    <row r="76266" customHeight="1"/>
    <row r="76268" customHeight="1"/>
    <row r="76270" customHeight="1"/>
    <row r="76272" customHeight="1"/>
    <row r="76274" customHeight="1"/>
    <row r="76276" customHeight="1"/>
    <row r="76278" customHeight="1"/>
    <row r="76280" customHeight="1"/>
    <row r="76282" customHeight="1"/>
    <row r="76284" customHeight="1"/>
    <row r="76286" customHeight="1"/>
    <row r="76288" customHeight="1"/>
    <row r="76290" customHeight="1"/>
    <row r="76292" customHeight="1"/>
    <row r="76294" customHeight="1"/>
    <row r="76296" customHeight="1"/>
    <row r="76298" customHeight="1"/>
    <row r="76300" customHeight="1"/>
    <row r="76302" customHeight="1"/>
    <row r="76304" customHeight="1"/>
    <row r="76306" customHeight="1"/>
    <row r="76308" customHeight="1"/>
    <row r="76310" customHeight="1"/>
    <row r="76312" customHeight="1"/>
    <row r="76314" customHeight="1"/>
    <row r="76316" customHeight="1"/>
    <row r="76318" customHeight="1"/>
    <row r="76320" customHeight="1"/>
    <row r="76322" customHeight="1"/>
    <row r="76324" customHeight="1"/>
    <row r="76326" customHeight="1"/>
    <row r="76328" customHeight="1"/>
    <row r="76330" customHeight="1"/>
    <row r="76332" customHeight="1"/>
    <row r="76334" customHeight="1"/>
    <row r="76336" customHeight="1"/>
    <row r="76338" customHeight="1"/>
    <row r="76340" customHeight="1"/>
    <row r="76342" customHeight="1"/>
    <row r="76344" customHeight="1"/>
    <row r="76346" customHeight="1"/>
    <row r="76348" customHeight="1"/>
    <row r="76350" customHeight="1"/>
    <row r="76352" customHeight="1"/>
    <row r="76354" customHeight="1"/>
    <row r="76356" customHeight="1"/>
    <row r="76358" customHeight="1"/>
    <row r="76360" customHeight="1"/>
    <row r="76362" customHeight="1"/>
    <row r="76364" customHeight="1"/>
    <row r="76366" customHeight="1"/>
    <row r="76368" customHeight="1"/>
    <row r="76370" customHeight="1"/>
    <row r="76372" customHeight="1"/>
    <row r="76374" customHeight="1"/>
    <row r="76376" customHeight="1"/>
    <row r="76378" customHeight="1"/>
    <row r="76380" customHeight="1"/>
    <row r="76382" customHeight="1"/>
    <row r="76384" customHeight="1"/>
    <row r="76386" customHeight="1"/>
    <row r="76388" customHeight="1"/>
    <row r="76390" customHeight="1"/>
    <row r="76392" customHeight="1"/>
    <row r="76394" customHeight="1"/>
    <row r="76396" customHeight="1"/>
    <row r="76398" customHeight="1"/>
    <row r="76400" customHeight="1"/>
    <row r="76402" customHeight="1"/>
    <row r="76404" customHeight="1"/>
    <row r="76406" customHeight="1"/>
    <row r="76408" customHeight="1"/>
    <row r="76410" customHeight="1"/>
    <row r="76412" customHeight="1"/>
    <row r="76414" customHeight="1"/>
    <row r="76416" customHeight="1"/>
    <row r="76418" customHeight="1"/>
    <row r="76420" customHeight="1"/>
    <row r="76422" customHeight="1"/>
    <row r="76424" customHeight="1"/>
    <row r="76426" customHeight="1"/>
    <row r="76428" customHeight="1"/>
    <row r="76430" customHeight="1"/>
    <row r="76432" customHeight="1"/>
    <row r="76434" customHeight="1"/>
    <row r="76436" customHeight="1"/>
    <row r="76438" customHeight="1"/>
    <row r="76440" customHeight="1"/>
    <row r="76442" customHeight="1"/>
    <row r="76444" customHeight="1"/>
    <row r="76446" customHeight="1"/>
    <row r="76448" customHeight="1"/>
    <row r="76450" customHeight="1"/>
    <row r="76452" customHeight="1"/>
    <row r="76454" customHeight="1"/>
    <row r="76456" customHeight="1"/>
    <row r="76458" customHeight="1"/>
    <row r="76460" customHeight="1"/>
    <row r="76462" customHeight="1"/>
    <row r="76464" customHeight="1"/>
    <row r="76466" customHeight="1"/>
    <row r="76468" customHeight="1"/>
    <row r="76470" customHeight="1"/>
    <row r="76472" customHeight="1"/>
    <row r="76474" customHeight="1"/>
    <row r="76476" customHeight="1"/>
    <row r="76478" customHeight="1"/>
    <row r="76480" customHeight="1"/>
    <row r="76482" customHeight="1"/>
    <row r="76484" customHeight="1"/>
    <row r="76486" customHeight="1"/>
    <row r="76488" customHeight="1"/>
    <row r="76490" customHeight="1"/>
    <row r="76492" customHeight="1"/>
    <row r="76494" customHeight="1"/>
    <row r="76496" customHeight="1"/>
    <row r="76498" customHeight="1"/>
    <row r="76500" customHeight="1"/>
    <row r="76502" customHeight="1"/>
    <row r="76504" customHeight="1"/>
    <row r="76506" customHeight="1"/>
    <row r="76508" customHeight="1"/>
    <row r="76510" customHeight="1"/>
    <row r="76512" customHeight="1"/>
    <row r="76514" customHeight="1"/>
    <row r="76516" customHeight="1"/>
    <row r="76518" customHeight="1"/>
    <row r="76520" customHeight="1"/>
    <row r="76522" customHeight="1"/>
    <row r="76524" customHeight="1"/>
    <row r="76526" customHeight="1"/>
    <row r="76528" customHeight="1"/>
    <row r="76530" customHeight="1"/>
    <row r="76532" customHeight="1"/>
    <row r="76534" customHeight="1"/>
    <row r="76536" customHeight="1"/>
    <row r="76538" customHeight="1"/>
    <row r="76540" customHeight="1"/>
    <row r="76542" customHeight="1"/>
    <row r="76544" customHeight="1"/>
    <row r="76546" customHeight="1"/>
    <row r="76548" customHeight="1"/>
    <row r="76550" customHeight="1"/>
    <row r="76552" customHeight="1"/>
    <row r="76554" customHeight="1"/>
    <row r="76556" customHeight="1"/>
    <row r="76558" customHeight="1"/>
    <row r="76560" customHeight="1"/>
    <row r="76562" customHeight="1"/>
    <row r="76564" customHeight="1"/>
    <row r="76566" customHeight="1"/>
    <row r="76568" customHeight="1"/>
    <row r="76570" customHeight="1"/>
    <row r="76572" customHeight="1"/>
    <row r="76574" customHeight="1"/>
    <row r="76576" customHeight="1"/>
    <row r="76578" customHeight="1"/>
    <row r="76580" customHeight="1"/>
    <row r="76582" customHeight="1"/>
    <row r="76584" customHeight="1"/>
    <row r="76586" customHeight="1"/>
    <row r="76588" customHeight="1"/>
    <row r="76590" customHeight="1"/>
    <row r="76592" customHeight="1"/>
    <row r="76594" customHeight="1"/>
    <row r="76596" customHeight="1"/>
    <row r="76598" customHeight="1"/>
    <row r="76600" customHeight="1"/>
    <row r="76602" customHeight="1"/>
    <row r="76604" customHeight="1"/>
    <row r="76606" customHeight="1"/>
    <row r="76608" customHeight="1"/>
    <row r="76610" customHeight="1"/>
    <row r="76612" customHeight="1"/>
    <row r="76614" customHeight="1"/>
    <row r="76616" customHeight="1"/>
    <row r="76618" customHeight="1"/>
    <row r="76620" customHeight="1"/>
    <row r="76622" customHeight="1"/>
    <row r="76624" customHeight="1"/>
    <row r="76626" customHeight="1"/>
    <row r="76628" customHeight="1"/>
    <row r="76630" customHeight="1"/>
    <row r="76632" customHeight="1"/>
    <row r="76634" customHeight="1"/>
    <row r="76636" customHeight="1"/>
    <row r="76638" customHeight="1"/>
    <row r="76640" customHeight="1"/>
    <row r="76642" customHeight="1"/>
    <row r="76644" customHeight="1"/>
    <row r="76646" customHeight="1"/>
    <row r="76648" customHeight="1"/>
    <row r="76650" customHeight="1"/>
    <row r="76652" customHeight="1"/>
    <row r="76654" customHeight="1"/>
    <row r="76656" customHeight="1"/>
    <row r="76658" customHeight="1"/>
    <row r="76660" customHeight="1"/>
    <row r="76662" customHeight="1"/>
    <row r="76664" customHeight="1"/>
    <row r="76666" customHeight="1"/>
    <row r="76668" customHeight="1"/>
    <row r="76670" customHeight="1"/>
    <row r="76672" customHeight="1"/>
    <row r="76674" customHeight="1"/>
    <row r="76676" customHeight="1"/>
    <row r="76678" customHeight="1"/>
    <row r="76680" customHeight="1"/>
    <row r="76682" customHeight="1"/>
    <row r="76684" customHeight="1"/>
    <row r="76686" customHeight="1"/>
    <row r="76688" customHeight="1"/>
    <row r="76690" customHeight="1"/>
    <row r="76692" customHeight="1"/>
    <row r="76694" customHeight="1"/>
    <row r="76696" customHeight="1"/>
    <row r="76698" customHeight="1"/>
    <row r="76700" customHeight="1"/>
    <row r="76702" customHeight="1"/>
    <row r="76704" customHeight="1"/>
    <row r="76706" customHeight="1"/>
    <row r="76708" customHeight="1"/>
    <row r="76710" customHeight="1"/>
    <row r="76712" customHeight="1"/>
    <row r="76714" customHeight="1"/>
    <row r="76716" customHeight="1"/>
    <row r="76718" customHeight="1"/>
    <row r="76720" customHeight="1"/>
    <row r="76722" customHeight="1"/>
    <row r="76724" customHeight="1"/>
    <row r="76726" customHeight="1"/>
    <row r="76728" customHeight="1"/>
    <row r="76730" customHeight="1"/>
    <row r="76732" customHeight="1"/>
    <row r="76734" customHeight="1"/>
    <row r="76736" customHeight="1"/>
    <row r="76738" customHeight="1"/>
    <row r="76740" customHeight="1"/>
    <row r="76742" customHeight="1"/>
    <row r="76744" customHeight="1"/>
    <row r="76746" customHeight="1"/>
    <row r="76748" customHeight="1"/>
    <row r="76750" customHeight="1"/>
    <row r="76752" customHeight="1"/>
    <row r="76754" customHeight="1"/>
    <row r="76756" customHeight="1"/>
    <row r="76758" customHeight="1"/>
    <row r="76760" customHeight="1"/>
    <row r="76762" customHeight="1"/>
    <row r="76764" customHeight="1"/>
    <row r="76766" customHeight="1"/>
    <row r="76768" customHeight="1"/>
    <row r="76770" customHeight="1"/>
    <row r="76772" customHeight="1"/>
    <row r="76774" customHeight="1"/>
    <row r="76776" customHeight="1"/>
    <row r="76778" customHeight="1"/>
    <row r="76780" customHeight="1"/>
    <row r="76782" customHeight="1"/>
    <row r="76784" customHeight="1"/>
    <row r="76786" customHeight="1"/>
    <row r="76788" customHeight="1"/>
    <row r="76790" customHeight="1"/>
    <row r="76792" customHeight="1"/>
    <row r="76794" customHeight="1"/>
    <row r="76796" customHeight="1"/>
    <row r="76798" customHeight="1"/>
    <row r="76800" customHeight="1"/>
    <row r="76802" customHeight="1"/>
    <row r="76804" customHeight="1"/>
    <row r="76806" customHeight="1"/>
    <row r="76808" customHeight="1"/>
    <row r="76810" customHeight="1"/>
    <row r="76812" customHeight="1"/>
    <row r="76814" customHeight="1"/>
    <row r="76816" customHeight="1"/>
    <row r="76818" customHeight="1"/>
    <row r="76820" customHeight="1"/>
    <row r="76822" customHeight="1"/>
    <row r="76824" customHeight="1"/>
    <row r="76826" customHeight="1"/>
    <row r="76828" customHeight="1"/>
    <row r="76830" customHeight="1"/>
    <row r="76832" customHeight="1"/>
    <row r="76834" customHeight="1"/>
    <row r="76836" customHeight="1"/>
    <row r="76838" customHeight="1"/>
    <row r="76840" customHeight="1"/>
    <row r="76842" customHeight="1"/>
    <row r="76844" customHeight="1"/>
    <row r="76846" customHeight="1"/>
    <row r="76848" customHeight="1"/>
    <row r="76850" customHeight="1"/>
    <row r="76852" customHeight="1"/>
    <row r="76854" customHeight="1"/>
    <row r="76856" customHeight="1"/>
    <row r="76858" customHeight="1"/>
    <row r="76860" customHeight="1"/>
    <row r="76862" customHeight="1"/>
    <row r="76864" customHeight="1"/>
    <row r="76866" customHeight="1"/>
    <row r="76868" customHeight="1"/>
    <row r="76870" customHeight="1"/>
    <row r="76872" customHeight="1"/>
    <row r="76874" customHeight="1"/>
    <row r="76876" customHeight="1"/>
    <row r="76878" customHeight="1"/>
    <row r="76880" customHeight="1"/>
    <row r="76882" customHeight="1"/>
    <row r="76884" customHeight="1"/>
    <row r="76886" customHeight="1"/>
    <row r="76888" customHeight="1"/>
    <row r="76890" customHeight="1"/>
    <row r="76892" customHeight="1"/>
    <row r="76894" customHeight="1"/>
    <row r="76896" customHeight="1"/>
    <row r="76898" customHeight="1"/>
    <row r="76900" customHeight="1"/>
    <row r="76902" customHeight="1"/>
    <row r="76904" customHeight="1"/>
    <row r="76906" customHeight="1"/>
    <row r="76908" customHeight="1"/>
    <row r="76910" customHeight="1"/>
    <row r="76912" customHeight="1"/>
    <row r="76914" customHeight="1"/>
    <row r="76916" customHeight="1"/>
    <row r="76918" customHeight="1"/>
    <row r="76920" customHeight="1"/>
    <row r="76922" customHeight="1"/>
    <row r="76924" customHeight="1"/>
    <row r="76926" customHeight="1"/>
    <row r="76928" customHeight="1"/>
    <row r="76930" customHeight="1"/>
    <row r="76932" customHeight="1"/>
    <row r="76934" customHeight="1"/>
    <row r="76936" customHeight="1"/>
    <row r="76938" customHeight="1"/>
    <row r="76940" customHeight="1"/>
    <row r="76942" customHeight="1"/>
    <row r="76944" customHeight="1"/>
    <row r="76946" customHeight="1"/>
    <row r="76948" customHeight="1"/>
    <row r="76950" customHeight="1"/>
    <row r="76952" customHeight="1"/>
    <row r="76954" customHeight="1"/>
    <row r="76956" customHeight="1"/>
    <row r="76958" customHeight="1"/>
    <row r="76960" customHeight="1"/>
    <row r="76962" customHeight="1"/>
    <row r="76964" customHeight="1"/>
    <row r="76966" customHeight="1"/>
    <row r="76968" customHeight="1"/>
    <row r="76970" customHeight="1"/>
    <row r="76972" customHeight="1"/>
    <row r="76974" customHeight="1"/>
    <row r="76976" customHeight="1"/>
    <row r="76978" customHeight="1"/>
    <row r="76980" customHeight="1"/>
    <row r="76982" customHeight="1"/>
    <row r="76984" customHeight="1"/>
    <row r="76986" customHeight="1"/>
    <row r="76988" customHeight="1"/>
    <row r="76990" customHeight="1"/>
    <row r="76992" customHeight="1"/>
    <row r="76994" customHeight="1"/>
    <row r="76996" customHeight="1"/>
    <row r="76998" customHeight="1"/>
    <row r="77000" customHeight="1"/>
    <row r="77002" customHeight="1"/>
    <row r="77004" customHeight="1"/>
    <row r="77006" customHeight="1"/>
    <row r="77008" customHeight="1"/>
    <row r="77010" customHeight="1"/>
    <row r="77012" customHeight="1"/>
    <row r="77014" customHeight="1"/>
    <row r="77016" customHeight="1"/>
    <row r="77018" customHeight="1"/>
    <row r="77020" customHeight="1"/>
    <row r="77022" customHeight="1"/>
    <row r="77024" customHeight="1"/>
    <row r="77026" customHeight="1"/>
    <row r="77028" customHeight="1"/>
    <row r="77030" customHeight="1"/>
    <row r="77032" customHeight="1"/>
    <row r="77034" customHeight="1"/>
    <row r="77036" customHeight="1"/>
    <row r="77038" customHeight="1"/>
    <row r="77040" customHeight="1"/>
    <row r="77042" customHeight="1"/>
    <row r="77044" customHeight="1"/>
    <row r="77046" customHeight="1"/>
    <row r="77048" customHeight="1"/>
    <row r="77050" customHeight="1"/>
    <row r="77052" customHeight="1"/>
    <row r="77054" customHeight="1"/>
    <row r="77056" customHeight="1"/>
    <row r="77058" customHeight="1"/>
    <row r="77060" customHeight="1"/>
    <row r="77062" customHeight="1"/>
    <row r="77064" customHeight="1"/>
    <row r="77066" customHeight="1"/>
    <row r="77068" customHeight="1"/>
    <row r="77070" customHeight="1"/>
    <row r="77072" customHeight="1"/>
    <row r="77074" customHeight="1"/>
    <row r="77076" customHeight="1"/>
    <row r="77078" customHeight="1"/>
    <row r="77080" customHeight="1"/>
    <row r="77082" customHeight="1"/>
    <row r="77084" customHeight="1"/>
    <row r="77086" customHeight="1"/>
    <row r="77088" customHeight="1"/>
    <row r="77090" customHeight="1"/>
    <row r="77092" customHeight="1"/>
    <row r="77094" customHeight="1"/>
    <row r="77096" customHeight="1"/>
    <row r="77098" customHeight="1"/>
    <row r="77100" customHeight="1"/>
    <row r="77102" customHeight="1"/>
    <row r="77104" customHeight="1"/>
    <row r="77106" customHeight="1"/>
    <row r="77108" customHeight="1"/>
    <row r="77110" customHeight="1"/>
    <row r="77112" customHeight="1"/>
    <row r="77114" customHeight="1"/>
    <row r="77116" customHeight="1"/>
    <row r="77118" customHeight="1"/>
    <row r="77120" customHeight="1"/>
    <row r="77122" customHeight="1"/>
    <row r="77124" customHeight="1"/>
    <row r="77126" customHeight="1"/>
    <row r="77128" customHeight="1"/>
    <row r="77130" customHeight="1"/>
    <row r="77132" customHeight="1"/>
    <row r="77134" customHeight="1"/>
    <row r="77136" customHeight="1"/>
    <row r="77138" customHeight="1"/>
    <row r="77140" customHeight="1"/>
    <row r="77142" customHeight="1"/>
    <row r="77144" customHeight="1"/>
    <row r="77146" customHeight="1"/>
    <row r="77148" customHeight="1"/>
    <row r="77150" customHeight="1"/>
    <row r="77152" customHeight="1"/>
    <row r="77154" customHeight="1"/>
    <row r="77156" customHeight="1"/>
    <row r="77158" customHeight="1"/>
    <row r="77160" customHeight="1"/>
    <row r="77162" customHeight="1"/>
    <row r="77164" customHeight="1"/>
    <row r="77166" customHeight="1"/>
    <row r="77168" customHeight="1"/>
    <row r="77170" customHeight="1"/>
    <row r="77172" customHeight="1"/>
    <row r="77174" customHeight="1"/>
    <row r="77176" customHeight="1"/>
    <row r="77178" customHeight="1"/>
    <row r="77180" customHeight="1"/>
    <row r="77182" customHeight="1"/>
    <row r="77184" customHeight="1"/>
    <row r="77186" customHeight="1"/>
    <row r="77188" customHeight="1"/>
    <row r="77190" customHeight="1"/>
    <row r="77192" customHeight="1"/>
    <row r="77194" customHeight="1"/>
    <row r="77196" customHeight="1"/>
    <row r="77198" customHeight="1"/>
    <row r="77200" customHeight="1"/>
    <row r="77202" customHeight="1"/>
    <row r="77204" customHeight="1"/>
    <row r="77206" customHeight="1"/>
    <row r="77208" customHeight="1"/>
    <row r="77210" customHeight="1"/>
    <row r="77212" customHeight="1"/>
    <row r="77214" customHeight="1"/>
    <row r="77216" customHeight="1"/>
    <row r="77218" customHeight="1"/>
    <row r="77220" customHeight="1"/>
    <row r="77222" customHeight="1"/>
    <row r="77224" customHeight="1"/>
    <row r="77226" customHeight="1"/>
    <row r="77228" customHeight="1"/>
    <row r="77230" customHeight="1"/>
    <row r="77232" customHeight="1"/>
    <row r="77234" customHeight="1"/>
    <row r="77236" customHeight="1"/>
    <row r="77238" customHeight="1"/>
    <row r="77240" customHeight="1"/>
    <row r="77242" customHeight="1"/>
    <row r="77244" customHeight="1"/>
    <row r="77246" customHeight="1"/>
    <row r="77248" customHeight="1"/>
    <row r="77250" customHeight="1"/>
    <row r="77252" customHeight="1"/>
    <row r="77254" customHeight="1"/>
    <row r="77256" customHeight="1"/>
    <row r="77258" customHeight="1"/>
    <row r="77260" customHeight="1"/>
    <row r="77262" customHeight="1"/>
    <row r="77264" customHeight="1"/>
    <row r="77266" customHeight="1"/>
    <row r="77268" customHeight="1"/>
    <row r="77270" customHeight="1"/>
    <row r="77272" customHeight="1"/>
    <row r="77274" customHeight="1"/>
    <row r="77276" customHeight="1"/>
    <row r="77278" customHeight="1"/>
    <row r="77280" customHeight="1"/>
    <row r="77282" customHeight="1"/>
    <row r="77284" customHeight="1"/>
    <row r="77286" customHeight="1"/>
    <row r="77288" customHeight="1"/>
    <row r="77290" customHeight="1"/>
    <row r="77292" customHeight="1"/>
    <row r="77294" customHeight="1"/>
    <row r="77296" customHeight="1"/>
    <row r="77298" customHeight="1"/>
    <row r="77300" customHeight="1"/>
    <row r="77302" customHeight="1"/>
    <row r="77304" customHeight="1"/>
    <row r="77306" customHeight="1"/>
    <row r="77308" customHeight="1"/>
    <row r="77310" customHeight="1"/>
    <row r="77312" customHeight="1"/>
    <row r="77314" customHeight="1"/>
    <row r="77316" customHeight="1"/>
    <row r="77318" customHeight="1"/>
    <row r="77320" customHeight="1"/>
    <row r="77322" customHeight="1"/>
    <row r="77324" customHeight="1"/>
    <row r="77326" customHeight="1"/>
    <row r="77328" customHeight="1"/>
    <row r="77330" customHeight="1"/>
    <row r="77332" customHeight="1"/>
    <row r="77334" customHeight="1"/>
    <row r="77336" customHeight="1"/>
    <row r="77338" customHeight="1"/>
    <row r="77340" customHeight="1"/>
    <row r="77342" customHeight="1"/>
    <row r="77344" customHeight="1"/>
    <row r="77346" customHeight="1"/>
    <row r="77348" customHeight="1"/>
    <row r="77350" customHeight="1"/>
    <row r="77352" customHeight="1"/>
    <row r="77354" customHeight="1"/>
    <row r="77356" customHeight="1"/>
    <row r="77358" customHeight="1"/>
    <row r="77360" customHeight="1"/>
    <row r="77362" customHeight="1"/>
    <row r="77364" customHeight="1"/>
    <row r="77366" customHeight="1"/>
    <row r="77368" customHeight="1"/>
    <row r="77370" customHeight="1"/>
    <row r="77372" customHeight="1"/>
    <row r="77374" customHeight="1"/>
    <row r="77376" customHeight="1"/>
    <row r="77378" customHeight="1"/>
    <row r="77380" customHeight="1"/>
    <row r="77382" customHeight="1"/>
    <row r="77384" customHeight="1"/>
    <row r="77386" customHeight="1"/>
    <row r="77388" customHeight="1"/>
    <row r="77390" customHeight="1"/>
    <row r="77392" customHeight="1"/>
    <row r="77394" customHeight="1"/>
    <row r="77396" customHeight="1"/>
    <row r="77398" customHeight="1"/>
    <row r="77400" customHeight="1"/>
    <row r="77402" customHeight="1"/>
    <row r="77404" customHeight="1"/>
    <row r="77406" customHeight="1"/>
    <row r="77408" customHeight="1"/>
    <row r="77410" customHeight="1"/>
    <row r="77412" customHeight="1"/>
    <row r="77414" customHeight="1"/>
    <row r="77416" customHeight="1"/>
    <row r="77418" customHeight="1"/>
    <row r="77420" customHeight="1"/>
    <row r="77422" customHeight="1"/>
    <row r="77424" customHeight="1"/>
    <row r="77426" customHeight="1"/>
    <row r="77428" customHeight="1"/>
    <row r="77430" customHeight="1"/>
    <row r="77432" customHeight="1"/>
    <row r="77434" customHeight="1"/>
    <row r="77436" customHeight="1"/>
    <row r="77438" customHeight="1"/>
    <row r="77440" customHeight="1"/>
    <row r="77442" customHeight="1"/>
    <row r="77444" customHeight="1"/>
    <row r="77446" customHeight="1"/>
    <row r="77448" customHeight="1"/>
    <row r="77450" customHeight="1"/>
    <row r="77452" customHeight="1"/>
    <row r="77454" customHeight="1"/>
    <row r="77456" customHeight="1"/>
    <row r="77458" customHeight="1"/>
    <row r="77460" customHeight="1"/>
    <row r="77462" customHeight="1"/>
    <row r="77464" customHeight="1"/>
    <row r="77466" customHeight="1"/>
    <row r="77468" customHeight="1"/>
    <row r="77470" customHeight="1"/>
    <row r="77472" customHeight="1"/>
    <row r="77474" customHeight="1"/>
    <row r="77476" customHeight="1"/>
    <row r="77478" customHeight="1"/>
    <row r="77480" customHeight="1"/>
    <row r="77482" customHeight="1"/>
    <row r="77484" customHeight="1"/>
    <row r="77486" customHeight="1"/>
    <row r="77488" customHeight="1"/>
    <row r="77490" customHeight="1"/>
    <row r="77492" customHeight="1"/>
    <row r="77494" customHeight="1"/>
    <row r="77496" customHeight="1"/>
    <row r="77498" customHeight="1"/>
    <row r="77500" customHeight="1"/>
    <row r="77502" customHeight="1"/>
    <row r="77504" customHeight="1"/>
    <row r="77506" customHeight="1"/>
    <row r="77508" customHeight="1"/>
    <row r="77510" customHeight="1"/>
    <row r="77512" customHeight="1"/>
    <row r="77514" customHeight="1"/>
    <row r="77516" customHeight="1"/>
    <row r="77518" customHeight="1"/>
    <row r="77520" customHeight="1"/>
    <row r="77522" customHeight="1"/>
    <row r="77524" customHeight="1"/>
    <row r="77526" customHeight="1"/>
    <row r="77528" customHeight="1"/>
    <row r="77530" customHeight="1"/>
    <row r="77532" customHeight="1"/>
    <row r="77534" customHeight="1"/>
    <row r="77536" customHeight="1"/>
    <row r="77538" customHeight="1"/>
    <row r="77540" customHeight="1"/>
    <row r="77542" customHeight="1"/>
    <row r="77544" customHeight="1"/>
    <row r="77546" customHeight="1"/>
    <row r="77548" customHeight="1"/>
    <row r="77550" customHeight="1"/>
    <row r="77552" customHeight="1"/>
    <row r="77554" customHeight="1"/>
    <row r="77556" customHeight="1"/>
    <row r="77558" customHeight="1"/>
    <row r="77560" customHeight="1"/>
    <row r="77562" customHeight="1"/>
    <row r="77564" customHeight="1"/>
    <row r="77566" customHeight="1"/>
    <row r="77568" customHeight="1"/>
    <row r="77570" customHeight="1"/>
    <row r="77572" customHeight="1"/>
    <row r="77574" customHeight="1"/>
    <row r="77576" customHeight="1"/>
    <row r="77578" customHeight="1"/>
    <row r="77580" customHeight="1"/>
    <row r="77582" customHeight="1"/>
    <row r="77584" customHeight="1"/>
    <row r="77586" customHeight="1"/>
    <row r="77588" customHeight="1"/>
    <row r="77590" customHeight="1"/>
    <row r="77592" customHeight="1"/>
    <row r="77594" customHeight="1"/>
    <row r="77596" customHeight="1"/>
    <row r="77598" customHeight="1"/>
    <row r="77600" customHeight="1"/>
    <row r="77602" customHeight="1"/>
    <row r="77604" customHeight="1"/>
    <row r="77606" customHeight="1"/>
    <row r="77608" customHeight="1"/>
    <row r="77610" customHeight="1"/>
    <row r="77612" customHeight="1"/>
    <row r="77614" customHeight="1"/>
    <row r="77616" customHeight="1"/>
    <row r="77618" customHeight="1"/>
    <row r="77620" customHeight="1"/>
    <row r="77622" customHeight="1"/>
    <row r="77624" customHeight="1"/>
    <row r="77626" customHeight="1"/>
    <row r="77628" customHeight="1"/>
    <row r="77630" customHeight="1"/>
    <row r="77632" customHeight="1"/>
    <row r="77634" customHeight="1"/>
    <row r="77636" customHeight="1"/>
    <row r="77638" customHeight="1"/>
    <row r="77640" customHeight="1"/>
    <row r="77642" customHeight="1"/>
    <row r="77644" customHeight="1"/>
    <row r="77646" customHeight="1"/>
    <row r="77648" customHeight="1"/>
    <row r="77650" customHeight="1"/>
    <row r="77652" customHeight="1"/>
    <row r="77654" customHeight="1"/>
    <row r="77656" customHeight="1"/>
    <row r="77658" customHeight="1"/>
    <row r="77660" customHeight="1"/>
    <row r="77662" customHeight="1"/>
    <row r="77664" customHeight="1"/>
    <row r="77666" customHeight="1"/>
    <row r="77668" customHeight="1"/>
    <row r="77670" customHeight="1"/>
    <row r="77672" customHeight="1"/>
    <row r="77674" customHeight="1"/>
    <row r="77676" customHeight="1"/>
    <row r="77678" customHeight="1"/>
    <row r="77680" customHeight="1"/>
    <row r="77682" customHeight="1"/>
    <row r="77684" customHeight="1"/>
    <row r="77686" customHeight="1"/>
    <row r="77688" customHeight="1"/>
    <row r="77690" customHeight="1"/>
    <row r="77692" customHeight="1"/>
    <row r="77694" customHeight="1"/>
    <row r="77696" customHeight="1"/>
    <row r="77698" customHeight="1"/>
    <row r="77700" customHeight="1"/>
    <row r="77702" customHeight="1"/>
    <row r="77704" customHeight="1"/>
    <row r="77706" customHeight="1"/>
    <row r="77708" customHeight="1"/>
    <row r="77710" customHeight="1"/>
    <row r="77712" customHeight="1"/>
    <row r="77714" customHeight="1"/>
    <row r="77716" customHeight="1"/>
    <row r="77718" customHeight="1"/>
    <row r="77720" customHeight="1"/>
    <row r="77722" customHeight="1"/>
    <row r="77724" customHeight="1"/>
    <row r="77726" customHeight="1"/>
    <row r="77728" customHeight="1"/>
    <row r="77730" customHeight="1"/>
    <row r="77732" customHeight="1"/>
    <row r="77734" customHeight="1"/>
    <row r="77736" customHeight="1"/>
    <row r="77738" customHeight="1"/>
    <row r="77740" customHeight="1"/>
    <row r="77742" customHeight="1"/>
    <row r="77744" customHeight="1"/>
    <row r="77746" customHeight="1"/>
    <row r="77748" customHeight="1"/>
    <row r="77750" customHeight="1"/>
    <row r="77752" customHeight="1"/>
    <row r="77754" customHeight="1"/>
    <row r="77756" customHeight="1"/>
    <row r="77758" customHeight="1"/>
    <row r="77760" customHeight="1"/>
    <row r="77762" customHeight="1"/>
    <row r="77764" customHeight="1"/>
    <row r="77766" customHeight="1"/>
    <row r="77768" customHeight="1"/>
    <row r="77770" customHeight="1"/>
    <row r="77772" customHeight="1"/>
    <row r="77774" customHeight="1"/>
    <row r="77776" customHeight="1"/>
    <row r="77778" customHeight="1"/>
    <row r="77780" customHeight="1"/>
    <row r="77782" customHeight="1"/>
    <row r="77784" customHeight="1"/>
    <row r="77786" customHeight="1"/>
    <row r="77788" customHeight="1"/>
    <row r="77790" customHeight="1"/>
    <row r="77792" customHeight="1"/>
    <row r="77794" customHeight="1"/>
    <row r="77796" customHeight="1"/>
    <row r="77798" customHeight="1"/>
    <row r="77800" customHeight="1"/>
    <row r="77802" customHeight="1"/>
    <row r="77804" customHeight="1"/>
    <row r="77806" customHeight="1"/>
    <row r="77808" customHeight="1"/>
    <row r="77810" customHeight="1"/>
    <row r="77812" customHeight="1"/>
    <row r="77814" customHeight="1"/>
    <row r="77816" customHeight="1"/>
    <row r="77818" customHeight="1"/>
    <row r="77820" customHeight="1"/>
    <row r="77822" customHeight="1"/>
    <row r="77824" customHeight="1"/>
    <row r="77826" customHeight="1"/>
    <row r="77828" customHeight="1"/>
    <row r="77830" customHeight="1"/>
    <row r="77832" customHeight="1"/>
    <row r="77834" customHeight="1"/>
    <row r="77836" customHeight="1"/>
    <row r="77838" customHeight="1"/>
    <row r="77840" customHeight="1"/>
    <row r="77842" customHeight="1"/>
    <row r="77844" customHeight="1"/>
    <row r="77846" customHeight="1"/>
    <row r="77848" customHeight="1"/>
    <row r="77850" customHeight="1"/>
    <row r="77852" customHeight="1"/>
    <row r="77854" customHeight="1"/>
    <row r="77856" customHeight="1"/>
    <row r="77858" customHeight="1"/>
    <row r="77860" customHeight="1"/>
    <row r="77862" customHeight="1"/>
    <row r="77864" customHeight="1"/>
    <row r="77866" customHeight="1"/>
    <row r="77868" customHeight="1"/>
    <row r="77870" customHeight="1"/>
    <row r="77872" customHeight="1"/>
    <row r="77874" customHeight="1"/>
    <row r="77876" customHeight="1"/>
    <row r="77878" customHeight="1"/>
    <row r="77880" customHeight="1"/>
    <row r="77882" customHeight="1"/>
    <row r="77884" customHeight="1"/>
    <row r="77886" customHeight="1"/>
    <row r="77888" customHeight="1"/>
    <row r="77890" customHeight="1"/>
    <row r="77892" customHeight="1"/>
    <row r="77894" customHeight="1"/>
    <row r="77896" customHeight="1"/>
    <row r="77898" customHeight="1"/>
    <row r="77900" customHeight="1"/>
    <row r="77902" customHeight="1"/>
    <row r="77904" customHeight="1"/>
    <row r="77906" customHeight="1"/>
    <row r="77908" customHeight="1"/>
    <row r="77910" customHeight="1"/>
    <row r="77912" customHeight="1"/>
    <row r="77914" customHeight="1"/>
    <row r="77916" customHeight="1"/>
    <row r="77918" customHeight="1"/>
    <row r="77920" customHeight="1"/>
    <row r="77922" customHeight="1"/>
    <row r="77924" customHeight="1"/>
    <row r="77926" customHeight="1"/>
    <row r="77928" customHeight="1"/>
    <row r="77930" customHeight="1"/>
    <row r="77932" customHeight="1"/>
    <row r="77934" customHeight="1"/>
    <row r="77936" customHeight="1"/>
    <row r="77938" customHeight="1"/>
    <row r="77940" customHeight="1"/>
    <row r="77942" customHeight="1"/>
    <row r="77944" customHeight="1"/>
    <row r="77946" customHeight="1"/>
    <row r="77948" customHeight="1"/>
    <row r="77950" customHeight="1"/>
    <row r="77952" customHeight="1"/>
    <row r="77954" customHeight="1"/>
    <row r="77956" customHeight="1"/>
    <row r="77958" customHeight="1"/>
    <row r="77960" customHeight="1"/>
    <row r="77962" customHeight="1"/>
    <row r="77964" customHeight="1"/>
    <row r="77966" customHeight="1"/>
    <row r="77968" customHeight="1"/>
    <row r="77970" customHeight="1"/>
    <row r="77972" customHeight="1"/>
    <row r="77974" customHeight="1"/>
    <row r="77976" customHeight="1"/>
    <row r="77978" customHeight="1"/>
    <row r="77980" customHeight="1"/>
    <row r="77982" customHeight="1"/>
    <row r="77984" customHeight="1"/>
    <row r="77986" customHeight="1"/>
    <row r="77988" customHeight="1"/>
    <row r="77990" customHeight="1"/>
    <row r="77992" customHeight="1"/>
    <row r="77994" customHeight="1"/>
    <row r="77996" customHeight="1"/>
    <row r="77998" customHeight="1"/>
    <row r="78000" customHeight="1"/>
    <row r="78002" customHeight="1"/>
    <row r="78004" customHeight="1"/>
    <row r="78006" customHeight="1"/>
    <row r="78008" customHeight="1"/>
    <row r="78010" customHeight="1"/>
    <row r="78012" customHeight="1"/>
    <row r="78014" customHeight="1"/>
    <row r="78016" customHeight="1"/>
    <row r="78018" customHeight="1"/>
    <row r="78020" customHeight="1"/>
    <row r="78022" customHeight="1"/>
    <row r="78024" customHeight="1"/>
    <row r="78026" customHeight="1"/>
    <row r="78028" customHeight="1"/>
    <row r="78030" customHeight="1"/>
    <row r="78032" customHeight="1"/>
    <row r="78034" customHeight="1"/>
    <row r="78036" customHeight="1"/>
    <row r="78038" customHeight="1"/>
    <row r="78040" customHeight="1"/>
    <row r="78042" customHeight="1"/>
    <row r="78044" customHeight="1"/>
    <row r="78046" customHeight="1"/>
    <row r="78048" customHeight="1"/>
    <row r="78050" customHeight="1"/>
    <row r="78052" customHeight="1"/>
    <row r="78054" customHeight="1"/>
    <row r="78056" customHeight="1"/>
    <row r="78058" customHeight="1"/>
    <row r="78060" customHeight="1"/>
    <row r="78062" customHeight="1"/>
    <row r="78064" customHeight="1"/>
    <row r="78066" customHeight="1"/>
    <row r="78068" customHeight="1"/>
    <row r="78070" customHeight="1"/>
    <row r="78072" customHeight="1"/>
    <row r="78074" customHeight="1"/>
    <row r="78076" customHeight="1"/>
    <row r="78078" customHeight="1"/>
    <row r="78080" customHeight="1"/>
    <row r="78082" customHeight="1"/>
    <row r="78084" customHeight="1"/>
    <row r="78086" customHeight="1"/>
    <row r="78088" customHeight="1"/>
    <row r="78090" customHeight="1"/>
    <row r="78092" customHeight="1"/>
    <row r="78094" customHeight="1"/>
    <row r="78096" customHeight="1"/>
    <row r="78098" customHeight="1"/>
    <row r="78100" customHeight="1"/>
    <row r="78102" customHeight="1"/>
    <row r="78104" customHeight="1"/>
    <row r="78106" customHeight="1"/>
    <row r="78108" customHeight="1"/>
    <row r="78110" customHeight="1"/>
    <row r="78112" customHeight="1"/>
    <row r="78114" customHeight="1"/>
    <row r="78116" customHeight="1"/>
    <row r="78118" customHeight="1"/>
    <row r="78120" customHeight="1"/>
    <row r="78122" customHeight="1"/>
    <row r="78124" customHeight="1"/>
    <row r="78126" customHeight="1"/>
    <row r="78128" customHeight="1"/>
    <row r="78130" customHeight="1"/>
    <row r="78132" customHeight="1"/>
    <row r="78134" customHeight="1"/>
    <row r="78136" customHeight="1"/>
    <row r="78138" customHeight="1"/>
    <row r="78140" customHeight="1"/>
    <row r="78142" customHeight="1"/>
    <row r="78144" customHeight="1"/>
    <row r="78146" customHeight="1"/>
    <row r="78148" customHeight="1"/>
    <row r="78150" customHeight="1"/>
    <row r="78152" customHeight="1"/>
    <row r="78154" customHeight="1"/>
    <row r="78156" customHeight="1"/>
    <row r="78158" customHeight="1"/>
    <row r="78160" customHeight="1"/>
    <row r="78162" customHeight="1"/>
    <row r="78164" customHeight="1"/>
    <row r="78166" customHeight="1"/>
    <row r="78168" customHeight="1"/>
    <row r="78170" customHeight="1"/>
    <row r="78172" customHeight="1"/>
    <row r="78174" customHeight="1"/>
    <row r="78176" customHeight="1"/>
    <row r="78178" customHeight="1"/>
    <row r="78180" customHeight="1"/>
    <row r="78182" customHeight="1"/>
    <row r="78184" customHeight="1"/>
    <row r="78186" customHeight="1"/>
    <row r="78188" customHeight="1"/>
    <row r="78190" customHeight="1"/>
    <row r="78192" customHeight="1"/>
    <row r="78194" customHeight="1"/>
    <row r="78196" customHeight="1"/>
    <row r="78198" customHeight="1"/>
    <row r="78200" customHeight="1"/>
    <row r="78202" customHeight="1"/>
    <row r="78204" customHeight="1"/>
    <row r="78206" customHeight="1"/>
    <row r="78208" customHeight="1"/>
    <row r="78210" customHeight="1"/>
    <row r="78212" customHeight="1"/>
    <row r="78214" customHeight="1"/>
    <row r="78216" customHeight="1"/>
    <row r="78218" customHeight="1"/>
    <row r="78220" customHeight="1"/>
    <row r="78222" customHeight="1"/>
    <row r="78224" customHeight="1"/>
    <row r="78226" customHeight="1"/>
    <row r="78228" customHeight="1"/>
    <row r="78230" customHeight="1"/>
    <row r="78232" customHeight="1"/>
    <row r="78234" customHeight="1"/>
    <row r="78236" customHeight="1"/>
    <row r="78238" customHeight="1"/>
    <row r="78240" customHeight="1"/>
    <row r="78242" customHeight="1"/>
    <row r="78244" customHeight="1"/>
    <row r="78246" customHeight="1"/>
    <row r="78248" customHeight="1"/>
    <row r="78250" customHeight="1"/>
    <row r="78252" customHeight="1"/>
    <row r="78254" customHeight="1"/>
    <row r="78256" customHeight="1"/>
    <row r="78258" customHeight="1"/>
    <row r="78260" customHeight="1"/>
    <row r="78262" customHeight="1"/>
    <row r="78264" customHeight="1"/>
    <row r="78266" customHeight="1"/>
    <row r="78268" customHeight="1"/>
    <row r="78270" customHeight="1"/>
    <row r="78272" customHeight="1"/>
    <row r="78274" customHeight="1"/>
    <row r="78276" customHeight="1"/>
    <row r="78278" customHeight="1"/>
    <row r="78280" customHeight="1"/>
    <row r="78282" customHeight="1"/>
    <row r="78284" customHeight="1"/>
    <row r="78286" customHeight="1"/>
    <row r="78288" customHeight="1"/>
    <row r="78290" customHeight="1"/>
    <row r="78292" customHeight="1"/>
    <row r="78294" customHeight="1"/>
    <row r="78296" customHeight="1"/>
    <row r="78298" customHeight="1"/>
    <row r="78300" customHeight="1"/>
    <row r="78302" customHeight="1"/>
    <row r="78304" customHeight="1"/>
    <row r="78306" customHeight="1"/>
    <row r="78308" customHeight="1"/>
    <row r="78310" customHeight="1"/>
    <row r="78312" customHeight="1"/>
    <row r="78314" customHeight="1"/>
    <row r="78316" customHeight="1"/>
    <row r="78318" customHeight="1"/>
    <row r="78320" customHeight="1"/>
    <row r="78322" customHeight="1"/>
    <row r="78324" customHeight="1"/>
    <row r="78326" customHeight="1"/>
    <row r="78328" customHeight="1"/>
    <row r="78330" customHeight="1"/>
    <row r="78332" customHeight="1"/>
    <row r="78334" customHeight="1"/>
    <row r="78336" customHeight="1"/>
    <row r="78338" customHeight="1"/>
    <row r="78340" customHeight="1"/>
    <row r="78342" customHeight="1"/>
    <row r="78344" customHeight="1"/>
    <row r="78346" customHeight="1"/>
    <row r="78348" customHeight="1"/>
    <row r="78350" customHeight="1"/>
    <row r="78352" customHeight="1"/>
    <row r="78354" customHeight="1"/>
    <row r="78356" customHeight="1"/>
    <row r="78358" customHeight="1"/>
    <row r="78360" customHeight="1"/>
    <row r="78362" customHeight="1"/>
    <row r="78364" customHeight="1"/>
    <row r="78366" customHeight="1"/>
    <row r="78368" customHeight="1"/>
    <row r="78370" customHeight="1"/>
    <row r="78372" customHeight="1"/>
    <row r="78374" customHeight="1"/>
    <row r="78376" customHeight="1"/>
    <row r="78378" customHeight="1"/>
    <row r="78380" customHeight="1"/>
    <row r="78382" customHeight="1"/>
    <row r="78384" customHeight="1"/>
    <row r="78386" customHeight="1"/>
    <row r="78388" customHeight="1"/>
    <row r="78390" customHeight="1"/>
    <row r="78392" customHeight="1"/>
    <row r="78394" customHeight="1"/>
    <row r="78396" customHeight="1"/>
    <row r="78398" customHeight="1"/>
    <row r="78400" customHeight="1"/>
    <row r="78402" customHeight="1"/>
    <row r="78404" customHeight="1"/>
    <row r="78406" customHeight="1"/>
    <row r="78408" customHeight="1"/>
    <row r="78410" customHeight="1"/>
    <row r="78412" customHeight="1"/>
    <row r="78414" customHeight="1"/>
    <row r="78416" customHeight="1"/>
    <row r="78418" customHeight="1"/>
    <row r="78420" customHeight="1"/>
    <row r="78422" customHeight="1"/>
    <row r="78424" customHeight="1"/>
    <row r="78426" customHeight="1"/>
    <row r="78428" customHeight="1"/>
    <row r="78430" customHeight="1"/>
    <row r="78432" customHeight="1"/>
    <row r="78434" customHeight="1"/>
    <row r="78436" customHeight="1"/>
    <row r="78438" customHeight="1"/>
    <row r="78440" customHeight="1"/>
    <row r="78442" customHeight="1"/>
    <row r="78444" customHeight="1"/>
    <row r="78446" customHeight="1"/>
    <row r="78448" customHeight="1"/>
    <row r="78450" customHeight="1"/>
    <row r="78452" customHeight="1"/>
    <row r="78454" customHeight="1"/>
    <row r="78456" customHeight="1"/>
    <row r="78458" customHeight="1"/>
    <row r="78460" customHeight="1"/>
    <row r="78462" customHeight="1"/>
    <row r="78464" customHeight="1"/>
    <row r="78466" customHeight="1"/>
    <row r="78468" customHeight="1"/>
    <row r="78470" customHeight="1"/>
    <row r="78472" customHeight="1"/>
    <row r="78474" customHeight="1"/>
    <row r="78476" customHeight="1"/>
    <row r="78478" customHeight="1"/>
    <row r="78480" customHeight="1"/>
    <row r="78482" customHeight="1"/>
    <row r="78484" customHeight="1"/>
    <row r="78486" customHeight="1"/>
    <row r="78488" customHeight="1"/>
    <row r="78490" customHeight="1"/>
    <row r="78492" customHeight="1"/>
    <row r="78494" customHeight="1"/>
    <row r="78496" customHeight="1"/>
    <row r="78498" customHeight="1"/>
    <row r="78500" customHeight="1"/>
    <row r="78502" customHeight="1"/>
    <row r="78504" customHeight="1"/>
    <row r="78506" customHeight="1"/>
    <row r="78508" customHeight="1"/>
    <row r="78510" customHeight="1"/>
    <row r="78512" customHeight="1"/>
    <row r="78514" customHeight="1"/>
    <row r="78516" customHeight="1"/>
    <row r="78518" customHeight="1"/>
    <row r="78520" customHeight="1"/>
    <row r="78522" customHeight="1"/>
    <row r="78524" customHeight="1"/>
    <row r="78526" customHeight="1"/>
    <row r="78528" customHeight="1"/>
    <row r="78530" customHeight="1"/>
    <row r="78532" customHeight="1"/>
    <row r="78534" customHeight="1"/>
    <row r="78536" customHeight="1"/>
    <row r="78538" customHeight="1"/>
    <row r="78540" customHeight="1"/>
    <row r="78542" customHeight="1"/>
    <row r="78544" customHeight="1"/>
    <row r="78546" customHeight="1"/>
    <row r="78548" customHeight="1"/>
    <row r="78550" customHeight="1"/>
    <row r="78552" customHeight="1"/>
    <row r="78554" customHeight="1"/>
    <row r="78556" customHeight="1"/>
    <row r="78558" customHeight="1"/>
    <row r="78560" customHeight="1"/>
    <row r="78562" customHeight="1"/>
    <row r="78564" customHeight="1"/>
    <row r="78566" customHeight="1"/>
    <row r="78568" customHeight="1"/>
    <row r="78570" customHeight="1"/>
    <row r="78572" customHeight="1"/>
    <row r="78574" customHeight="1"/>
    <row r="78576" customHeight="1"/>
    <row r="78578" customHeight="1"/>
    <row r="78580" customHeight="1"/>
    <row r="78582" customHeight="1"/>
    <row r="78584" customHeight="1"/>
    <row r="78586" customHeight="1"/>
    <row r="78588" customHeight="1"/>
    <row r="78590" customHeight="1"/>
    <row r="78592" customHeight="1"/>
    <row r="78594" customHeight="1"/>
    <row r="78596" customHeight="1"/>
    <row r="78598" customHeight="1"/>
    <row r="78600" customHeight="1"/>
    <row r="78602" customHeight="1"/>
    <row r="78604" customHeight="1"/>
    <row r="78606" customHeight="1"/>
    <row r="78608" customHeight="1"/>
    <row r="78610" customHeight="1"/>
    <row r="78612" customHeight="1"/>
    <row r="78614" customHeight="1"/>
    <row r="78616" customHeight="1"/>
    <row r="78618" customHeight="1"/>
    <row r="78620" customHeight="1"/>
    <row r="78622" customHeight="1"/>
    <row r="78624" customHeight="1"/>
    <row r="78626" customHeight="1"/>
    <row r="78628" customHeight="1"/>
    <row r="78630" customHeight="1"/>
    <row r="78632" customHeight="1"/>
    <row r="78634" customHeight="1"/>
    <row r="78636" customHeight="1"/>
    <row r="78638" customHeight="1"/>
    <row r="78640" customHeight="1"/>
    <row r="78642" customHeight="1"/>
    <row r="78644" customHeight="1"/>
    <row r="78646" customHeight="1"/>
    <row r="78648" customHeight="1"/>
    <row r="78650" customHeight="1"/>
    <row r="78652" customHeight="1"/>
    <row r="78654" customHeight="1"/>
    <row r="78656" customHeight="1"/>
    <row r="78658" customHeight="1"/>
    <row r="78660" customHeight="1"/>
    <row r="78662" customHeight="1"/>
    <row r="78664" customHeight="1"/>
    <row r="78666" customHeight="1"/>
    <row r="78668" customHeight="1"/>
    <row r="78670" customHeight="1"/>
    <row r="78672" customHeight="1"/>
    <row r="78674" customHeight="1"/>
    <row r="78676" customHeight="1"/>
    <row r="78678" customHeight="1"/>
    <row r="78680" customHeight="1"/>
    <row r="78682" customHeight="1"/>
    <row r="78684" customHeight="1"/>
    <row r="78686" customHeight="1"/>
    <row r="78688" customHeight="1"/>
    <row r="78690" customHeight="1"/>
    <row r="78692" customHeight="1"/>
    <row r="78694" customHeight="1"/>
    <row r="78696" customHeight="1"/>
    <row r="78698" customHeight="1"/>
    <row r="78700" customHeight="1"/>
    <row r="78702" customHeight="1"/>
    <row r="78704" customHeight="1"/>
    <row r="78706" customHeight="1"/>
    <row r="78708" customHeight="1"/>
    <row r="78710" customHeight="1"/>
    <row r="78712" customHeight="1"/>
    <row r="78714" customHeight="1"/>
    <row r="78716" customHeight="1"/>
    <row r="78718" customHeight="1"/>
    <row r="78720" customHeight="1"/>
    <row r="78722" customHeight="1"/>
    <row r="78724" customHeight="1"/>
    <row r="78726" customHeight="1"/>
    <row r="78728" customHeight="1"/>
    <row r="78730" customHeight="1"/>
    <row r="78732" customHeight="1"/>
    <row r="78734" customHeight="1"/>
    <row r="78736" customHeight="1"/>
    <row r="78738" customHeight="1"/>
    <row r="78740" customHeight="1"/>
    <row r="78742" customHeight="1"/>
    <row r="78744" customHeight="1"/>
    <row r="78746" customHeight="1"/>
    <row r="78748" customHeight="1"/>
    <row r="78750" customHeight="1"/>
    <row r="78752" customHeight="1"/>
    <row r="78754" customHeight="1"/>
    <row r="78756" customHeight="1"/>
    <row r="78758" customHeight="1"/>
    <row r="78760" customHeight="1"/>
    <row r="78762" customHeight="1"/>
    <row r="78764" customHeight="1"/>
    <row r="78766" customHeight="1"/>
    <row r="78768" customHeight="1"/>
    <row r="78770" customHeight="1"/>
    <row r="78772" customHeight="1"/>
    <row r="78774" customHeight="1"/>
    <row r="78776" customHeight="1"/>
    <row r="78778" customHeight="1"/>
    <row r="78780" customHeight="1"/>
    <row r="78782" customHeight="1"/>
    <row r="78784" customHeight="1"/>
    <row r="78786" customHeight="1"/>
    <row r="78788" customHeight="1"/>
    <row r="78790" customHeight="1"/>
    <row r="78792" customHeight="1"/>
    <row r="78794" customHeight="1"/>
    <row r="78796" customHeight="1"/>
    <row r="78798" customHeight="1"/>
    <row r="78800" customHeight="1"/>
    <row r="78802" customHeight="1"/>
    <row r="78804" customHeight="1"/>
    <row r="78806" customHeight="1"/>
    <row r="78808" customHeight="1"/>
    <row r="78810" customHeight="1"/>
    <row r="78812" customHeight="1"/>
    <row r="78814" customHeight="1"/>
    <row r="78816" customHeight="1"/>
    <row r="78818" customHeight="1"/>
    <row r="78820" customHeight="1"/>
    <row r="78822" customHeight="1"/>
    <row r="78824" customHeight="1"/>
    <row r="78826" customHeight="1"/>
    <row r="78828" customHeight="1"/>
    <row r="78830" customHeight="1"/>
    <row r="78832" customHeight="1"/>
    <row r="78834" customHeight="1"/>
    <row r="78836" customHeight="1"/>
    <row r="78838" customHeight="1"/>
    <row r="78840" customHeight="1"/>
    <row r="78842" customHeight="1"/>
    <row r="78844" customHeight="1"/>
    <row r="78846" customHeight="1"/>
    <row r="78848" customHeight="1"/>
    <row r="78850" customHeight="1"/>
    <row r="78852" customHeight="1"/>
    <row r="78854" customHeight="1"/>
    <row r="78856" customHeight="1"/>
    <row r="78858" customHeight="1"/>
    <row r="78860" customHeight="1"/>
    <row r="78862" customHeight="1"/>
    <row r="78864" customHeight="1"/>
    <row r="78866" customHeight="1"/>
    <row r="78868" customHeight="1"/>
    <row r="78870" customHeight="1"/>
    <row r="78872" customHeight="1"/>
    <row r="78874" customHeight="1"/>
    <row r="78876" customHeight="1"/>
    <row r="78878" customHeight="1"/>
    <row r="78880" customHeight="1"/>
    <row r="78882" customHeight="1"/>
    <row r="78884" customHeight="1"/>
    <row r="78886" customHeight="1"/>
    <row r="78888" customHeight="1"/>
    <row r="78890" customHeight="1"/>
    <row r="78892" customHeight="1"/>
    <row r="78894" customHeight="1"/>
    <row r="78896" customHeight="1"/>
    <row r="78898" customHeight="1"/>
    <row r="78900" customHeight="1"/>
    <row r="78902" customHeight="1"/>
    <row r="78904" customHeight="1"/>
    <row r="78906" customHeight="1"/>
    <row r="78908" customHeight="1"/>
    <row r="78910" customHeight="1"/>
    <row r="78912" customHeight="1"/>
    <row r="78914" customHeight="1"/>
    <row r="78916" customHeight="1"/>
    <row r="78918" customHeight="1"/>
    <row r="78920" customHeight="1"/>
    <row r="78922" customHeight="1"/>
    <row r="78924" customHeight="1"/>
    <row r="78926" customHeight="1"/>
    <row r="78928" customHeight="1"/>
    <row r="78930" customHeight="1"/>
    <row r="78932" customHeight="1"/>
    <row r="78934" customHeight="1"/>
    <row r="78936" customHeight="1"/>
    <row r="78938" customHeight="1"/>
    <row r="78940" customHeight="1"/>
    <row r="78942" customHeight="1"/>
    <row r="78944" customHeight="1"/>
    <row r="78946" customHeight="1"/>
    <row r="78948" customHeight="1"/>
    <row r="78950" customHeight="1"/>
    <row r="78952" customHeight="1"/>
    <row r="78954" customHeight="1"/>
    <row r="78956" customHeight="1"/>
    <row r="78958" customHeight="1"/>
    <row r="78960" customHeight="1"/>
    <row r="78962" customHeight="1"/>
    <row r="78964" customHeight="1"/>
    <row r="78966" customHeight="1"/>
    <row r="78968" customHeight="1"/>
    <row r="78970" customHeight="1"/>
    <row r="78972" customHeight="1"/>
    <row r="78974" customHeight="1"/>
    <row r="78976" customHeight="1"/>
    <row r="78978" customHeight="1"/>
    <row r="78980" customHeight="1"/>
    <row r="78982" customHeight="1"/>
    <row r="78984" customHeight="1"/>
    <row r="78986" customHeight="1"/>
    <row r="78988" customHeight="1"/>
    <row r="78990" customHeight="1"/>
    <row r="78992" customHeight="1"/>
    <row r="78994" customHeight="1"/>
    <row r="78996" customHeight="1"/>
    <row r="78998" customHeight="1"/>
    <row r="79000" customHeight="1"/>
    <row r="79002" customHeight="1"/>
    <row r="79004" customHeight="1"/>
    <row r="79006" customHeight="1"/>
    <row r="79008" customHeight="1"/>
    <row r="79010" customHeight="1"/>
    <row r="79012" customHeight="1"/>
    <row r="79014" customHeight="1"/>
    <row r="79016" customHeight="1"/>
    <row r="79018" customHeight="1"/>
    <row r="79020" customHeight="1"/>
    <row r="79022" customHeight="1"/>
    <row r="79024" customHeight="1"/>
    <row r="79026" customHeight="1"/>
    <row r="79028" customHeight="1"/>
    <row r="79030" customHeight="1"/>
    <row r="79032" customHeight="1"/>
    <row r="79034" customHeight="1"/>
    <row r="79036" customHeight="1"/>
    <row r="79038" customHeight="1"/>
    <row r="79040" customHeight="1"/>
    <row r="79042" customHeight="1"/>
    <row r="79044" customHeight="1"/>
    <row r="79046" customHeight="1"/>
    <row r="79048" customHeight="1"/>
    <row r="79050" customHeight="1"/>
    <row r="79052" customHeight="1"/>
    <row r="79054" customHeight="1"/>
    <row r="79056" customHeight="1"/>
    <row r="79058" customHeight="1"/>
    <row r="79060" customHeight="1"/>
    <row r="79062" customHeight="1"/>
    <row r="79064" customHeight="1"/>
    <row r="79066" customHeight="1"/>
    <row r="79068" customHeight="1"/>
    <row r="79070" customHeight="1"/>
    <row r="79072" customHeight="1"/>
    <row r="79074" customHeight="1"/>
    <row r="79076" customHeight="1"/>
    <row r="79078" customHeight="1"/>
    <row r="79080" customHeight="1"/>
    <row r="79082" customHeight="1"/>
    <row r="79084" customHeight="1"/>
    <row r="79086" customHeight="1"/>
    <row r="79088" customHeight="1"/>
    <row r="79090" customHeight="1"/>
    <row r="79092" customHeight="1"/>
    <row r="79094" customHeight="1"/>
    <row r="79096" customHeight="1"/>
    <row r="79098" customHeight="1"/>
    <row r="79100" customHeight="1"/>
    <row r="79102" customHeight="1"/>
    <row r="79104" customHeight="1"/>
    <row r="79106" customHeight="1"/>
    <row r="79108" customHeight="1"/>
    <row r="79110" customHeight="1"/>
    <row r="79112" customHeight="1"/>
    <row r="79114" customHeight="1"/>
    <row r="79116" customHeight="1"/>
    <row r="79118" customHeight="1"/>
    <row r="79120" customHeight="1"/>
    <row r="79122" customHeight="1"/>
    <row r="79124" customHeight="1"/>
    <row r="79126" customHeight="1"/>
    <row r="79128" customHeight="1"/>
    <row r="79130" customHeight="1"/>
    <row r="79132" customHeight="1"/>
    <row r="79134" customHeight="1"/>
    <row r="79136" customHeight="1"/>
    <row r="79138" customHeight="1"/>
    <row r="79140" customHeight="1"/>
    <row r="79142" customHeight="1"/>
    <row r="79144" customHeight="1"/>
    <row r="79146" customHeight="1"/>
    <row r="79148" customHeight="1"/>
    <row r="79150" customHeight="1"/>
    <row r="79152" customHeight="1"/>
    <row r="79154" customHeight="1"/>
    <row r="79156" customHeight="1"/>
    <row r="79158" customHeight="1"/>
    <row r="79160" customHeight="1"/>
    <row r="79162" customHeight="1"/>
    <row r="79164" customHeight="1"/>
    <row r="79166" customHeight="1"/>
    <row r="79168" customHeight="1"/>
    <row r="79170" customHeight="1"/>
    <row r="79172" customHeight="1"/>
    <row r="79174" customHeight="1"/>
    <row r="79176" customHeight="1"/>
    <row r="79178" customHeight="1"/>
    <row r="79180" customHeight="1"/>
    <row r="79182" customHeight="1"/>
    <row r="79184" customHeight="1"/>
    <row r="79186" customHeight="1"/>
    <row r="79188" customHeight="1"/>
    <row r="79190" customHeight="1"/>
    <row r="79192" customHeight="1"/>
    <row r="79194" customHeight="1"/>
    <row r="79196" customHeight="1"/>
    <row r="79198" customHeight="1"/>
    <row r="79200" customHeight="1"/>
    <row r="79202" customHeight="1"/>
    <row r="79204" customHeight="1"/>
    <row r="79206" customHeight="1"/>
    <row r="79208" customHeight="1"/>
    <row r="79210" customHeight="1"/>
    <row r="79212" customHeight="1"/>
    <row r="79214" customHeight="1"/>
    <row r="79216" customHeight="1"/>
    <row r="79218" customHeight="1"/>
    <row r="79220" customHeight="1"/>
    <row r="79222" customHeight="1"/>
    <row r="79224" customHeight="1"/>
    <row r="79226" customHeight="1"/>
    <row r="79228" customHeight="1"/>
    <row r="79230" customHeight="1"/>
    <row r="79232" customHeight="1"/>
    <row r="79234" customHeight="1"/>
    <row r="79236" customHeight="1"/>
    <row r="79238" customHeight="1"/>
    <row r="79240" customHeight="1"/>
    <row r="79242" customHeight="1"/>
    <row r="79244" customHeight="1"/>
    <row r="79246" customHeight="1"/>
    <row r="79248" customHeight="1"/>
    <row r="79250" customHeight="1"/>
    <row r="79252" customHeight="1"/>
    <row r="79254" customHeight="1"/>
    <row r="79256" customHeight="1"/>
    <row r="79258" customHeight="1"/>
    <row r="79260" customHeight="1"/>
    <row r="79262" customHeight="1"/>
    <row r="79264" customHeight="1"/>
    <row r="79266" customHeight="1"/>
    <row r="79268" customHeight="1"/>
    <row r="79270" customHeight="1"/>
    <row r="79272" customHeight="1"/>
    <row r="79274" customHeight="1"/>
    <row r="79276" customHeight="1"/>
    <row r="79278" customHeight="1"/>
    <row r="79280" customHeight="1"/>
    <row r="79282" customHeight="1"/>
    <row r="79284" customHeight="1"/>
    <row r="79286" customHeight="1"/>
    <row r="79288" customHeight="1"/>
    <row r="79290" customHeight="1"/>
    <row r="79292" customHeight="1"/>
    <row r="79294" customHeight="1"/>
    <row r="79296" customHeight="1"/>
    <row r="79298" customHeight="1"/>
    <row r="79300" customHeight="1"/>
    <row r="79302" customHeight="1"/>
    <row r="79304" customHeight="1"/>
    <row r="79306" customHeight="1"/>
    <row r="79308" customHeight="1"/>
    <row r="79310" customHeight="1"/>
    <row r="79312" customHeight="1"/>
    <row r="79314" customHeight="1"/>
    <row r="79316" customHeight="1"/>
    <row r="79318" customHeight="1"/>
    <row r="79320" customHeight="1"/>
    <row r="79322" customHeight="1"/>
    <row r="79324" customHeight="1"/>
    <row r="79326" customHeight="1"/>
    <row r="79328" customHeight="1"/>
    <row r="79330" customHeight="1"/>
    <row r="79332" customHeight="1"/>
    <row r="79334" customHeight="1"/>
    <row r="79336" customHeight="1"/>
    <row r="79338" customHeight="1"/>
    <row r="79340" customHeight="1"/>
    <row r="79342" customHeight="1"/>
    <row r="79344" customHeight="1"/>
    <row r="79346" customHeight="1"/>
    <row r="79348" customHeight="1"/>
    <row r="79350" customHeight="1"/>
    <row r="79352" customHeight="1"/>
    <row r="79354" customHeight="1"/>
    <row r="79356" customHeight="1"/>
    <row r="79358" customHeight="1"/>
    <row r="79360" customHeight="1"/>
    <row r="79362" customHeight="1"/>
    <row r="79364" customHeight="1"/>
    <row r="79366" customHeight="1"/>
    <row r="79368" customHeight="1"/>
    <row r="79370" customHeight="1"/>
    <row r="79372" customHeight="1"/>
    <row r="79374" customHeight="1"/>
    <row r="79376" customHeight="1"/>
    <row r="79378" customHeight="1"/>
    <row r="79380" customHeight="1"/>
    <row r="79382" customHeight="1"/>
    <row r="79384" customHeight="1"/>
    <row r="79386" customHeight="1"/>
    <row r="79388" customHeight="1"/>
    <row r="79390" customHeight="1"/>
    <row r="79392" customHeight="1"/>
    <row r="79394" customHeight="1"/>
    <row r="79396" customHeight="1"/>
    <row r="79398" customHeight="1"/>
    <row r="79400" customHeight="1"/>
    <row r="79402" customHeight="1"/>
    <row r="79404" customHeight="1"/>
    <row r="79406" customHeight="1"/>
    <row r="79408" customHeight="1"/>
    <row r="79410" customHeight="1"/>
    <row r="79412" customHeight="1"/>
    <row r="79414" customHeight="1"/>
    <row r="79416" customHeight="1"/>
    <row r="79418" customHeight="1"/>
    <row r="79420" customHeight="1"/>
    <row r="79422" customHeight="1"/>
    <row r="79424" customHeight="1"/>
    <row r="79426" customHeight="1"/>
    <row r="79428" customHeight="1"/>
    <row r="79430" customHeight="1"/>
    <row r="79432" customHeight="1"/>
    <row r="79434" customHeight="1"/>
    <row r="79436" customHeight="1"/>
    <row r="79438" customHeight="1"/>
    <row r="79440" customHeight="1"/>
    <row r="79442" customHeight="1"/>
    <row r="79444" customHeight="1"/>
    <row r="79446" customHeight="1"/>
    <row r="79448" customHeight="1"/>
    <row r="79450" customHeight="1"/>
    <row r="79452" customHeight="1"/>
    <row r="79454" customHeight="1"/>
    <row r="79456" customHeight="1"/>
    <row r="79458" customHeight="1"/>
    <row r="79460" customHeight="1"/>
    <row r="79462" customHeight="1"/>
    <row r="79464" customHeight="1"/>
    <row r="79466" customHeight="1"/>
    <row r="79468" customHeight="1"/>
    <row r="79470" customHeight="1"/>
    <row r="79472" customHeight="1"/>
    <row r="79474" customHeight="1"/>
    <row r="79476" customHeight="1"/>
    <row r="79478" customHeight="1"/>
    <row r="79480" customHeight="1"/>
    <row r="79482" customHeight="1"/>
    <row r="79484" customHeight="1"/>
    <row r="79486" customHeight="1"/>
    <row r="79488" customHeight="1"/>
    <row r="79490" customHeight="1"/>
    <row r="79492" customHeight="1"/>
    <row r="79494" customHeight="1"/>
    <row r="79496" customHeight="1"/>
    <row r="79498" customHeight="1"/>
    <row r="79500" customHeight="1"/>
    <row r="79502" customHeight="1"/>
    <row r="79504" customHeight="1"/>
    <row r="79506" customHeight="1"/>
    <row r="79508" customHeight="1"/>
    <row r="79510" customHeight="1"/>
    <row r="79512" customHeight="1"/>
    <row r="79514" customHeight="1"/>
    <row r="79516" customHeight="1"/>
    <row r="79518" customHeight="1"/>
    <row r="79520" customHeight="1"/>
    <row r="79522" customHeight="1"/>
    <row r="79524" customHeight="1"/>
    <row r="79526" customHeight="1"/>
    <row r="79528" customHeight="1"/>
    <row r="79530" customHeight="1"/>
    <row r="79532" customHeight="1"/>
    <row r="79534" customHeight="1"/>
    <row r="79536" customHeight="1"/>
    <row r="79538" customHeight="1"/>
    <row r="79540" customHeight="1"/>
    <row r="79542" customHeight="1"/>
    <row r="79544" customHeight="1"/>
    <row r="79546" customHeight="1"/>
    <row r="79548" customHeight="1"/>
    <row r="79550" customHeight="1"/>
    <row r="79552" customHeight="1"/>
    <row r="79554" customHeight="1"/>
    <row r="79556" customHeight="1"/>
    <row r="79558" customHeight="1"/>
    <row r="79560" customHeight="1"/>
    <row r="79562" customHeight="1"/>
    <row r="79564" customHeight="1"/>
    <row r="79566" customHeight="1"/>
    <row r="79568" customHeight="1"/>
    <row r="79570" customHeight="1"/>
    <row r="79572" customHeight="1"/>
    <row r="79574" customHeight="1"/>
    <row r="79576" customHeight="1"/>
    <row r="79578" customHeight="1"/>
    <row r="79580" customHeight="1"/>
    <row r="79582" customHeight="1"/>
    <row r="79584" customHeight="1"/>
    <row r="79586" customHeight="1"/>
    <row r="79588" customHeight="1"/>
    <row r="79590" customHeight="1"/>
    <row r="79592" customHeight="1"/>
    <row r="79594" customHeight="1"/>
    <row r="79596" customHeight="1"/>
    <row r="79598" customHeight="1"/>
    <row r="79600" customHeight="1"/>
    <row r="79602" customHeight="1"/>
    <row r="79604" customHeight="1"/>
    <row r="79606" customHeight="1"/>
    <row r="79608" customHeight="1"/>
    <row r="79610" customHeight="1"/>
    <row r="79612" customHeight="1"/>
    <row r="79614" customHeight="1"/>
    <row r="79616" customHeight="1"/>
    <row r="79618" customHeight="1"/>
    <row r="79620" customHeight="1"/>
    <row r="79622" customHeight="1"/>
    <row r="79624" customHeight="1"/>
    <row r="79626" customHeight="1"/>
    <row r="79628" customHeight="1"/>
    <row r="79630" customHeight="1"/>
    <row r="79632" customHeight="1"/>
    <row r="79634" customHeight="1"/>
    <row r="79636" customHeight="1"/>
    <row r="79638" customHeight="1"/>
    <row r="79640" customHeight="1"/>
    <row r="79642" customHeight="1"/>
    <row r="79644" customHeight="1"/>
    <row r="79646" customHeight="1"/>
    <row r="79648" customHeight="1"/>
    <row r="79650" customHeight="1"/>
    <row r="79652" customHeight="1"/>
    <row r="79654" customHeight="1"/>
    <row r="79656" customHeight="1"/>
    <row r="79658" customHeight="1"/>
    <row r="79660" customHeight="1"/>
    <row r="79662" customHeight="1"/>
    <row r="79664" customHeight="1"/>
    <row r="79666" customHeight="1"/>
    <row r="79668" customHeight="1"/>
    <row r="79670" customHeight="1"/>
    <row r="79672" customHeight="1"/>
    <row r="79674" customHeight="1"/>
    <row r="79676" customHeight="1"/>
    <row r="79678" customHeight="1"/>
    <row r="79680" customHeight="1"/>
    <row r="79682" customHeight="1"/>
    <row r="79684" customHeight="1"/>
    <row r="79686" customHeight="1"/>
    <row r="79688" customHeight="1"/>
    <row r="79690" customHeight="1"/>
    <row r="79692" customHeight="1"/>
    <row r="79694" customHeight="1"/>
    <row r="79696" customHeight="1"/>
    <row r="79698" customHeight="1"/>
    <row r="79700" customHeight="1"/>
    <row r="79702" customHeight="1"/>
    <row r="79704" customHeight="1"/>
    <row r="79706" customHeight="1"/>
    <row r="79708" customHeight="1"/>
    <row r="79710" customHeight="1"/>
    <row r="79712" customHeight="1"/>
    <row r="79714" customHeight="1"/>
    <row r="79716" customHeight="1"/>
    <row r="79718" customHeight="1"/>
    <row r="79720" customHeight="1"/>
    <row r="79722" customHeight="1"/>
    <row r="79724" customHeight="1"/>
    <row r="79726" customHeight="1"/>
    <row r="79728" customHeight="1"/>
    <row r="79730" customHeight="1"/>
    <row r="79732" customHeight="1"/>
    <row r="79734" customHeight="1"/>
    <row r="79736" customHeight="1"/>
    <row r="79738" customHeight="1"/>
    <row r="79740" customHeight="1"/>
    <row r="79742" customHeight="1"/>
    <row r="79744" customHeight="1"/>
    <row r="79746" customHeight="1"/>
    <row r="79748" customHeight="1"/>
    <row r="79750" customHeight="1"/>
    <row r="79752" customHeight="1"/>
    <row r="79754" customHeight="1"/>
    <row r="79756" customHeight="1"/>
    <row r="79758" customHeight="1"/>
    <row r="79760" customHeight="1"/>
    <row r="79762" customHeight="1"/>
    <row r="79764" customHeight="1"/>
    <row r="79766" customHeight="1"/>
    <row r="79768" customHeight="1"/>
    <row r="79770" customHeight="1"/>
    <row r="79772" customHeight="1"/>
    <row r="79774" customHeight="1"/>
    <row r="79776" customHeight="1"/>
    <row r="79778" customHeight="1"/>
    <row r="79780" customHeight="1"/>
    <row r="79782" customHeight="1"/>
    <row r="79784" customHeight="1"/>
    <row r="79786" customHeight="1"/>
    <row r="79788" customHeight="1"/>
    <row r="79790" customHeight="1"/>
    <row r="79792" customHeight="1"/>
    <row r="79794" customHeight="1"/>
    <row r="79796" customHeight="1"/>
    <row r="79798" customHeight="1"/>
    <row r="79800" customHeight="1"/>
    <row r="79802" customHeight="1"/>
    <row r="79804" customHeight="1"/>
    <row r="79806" customHeight="1"/>
    <row r="79808" customHeight="1"/>
    <row r="79810" customHeight="1"/>
    <row r="79812" customHeight="1"/>
    <row r="79814" customHeight="1"/>
    <row r="79816" customHeight="1"/>
    <row r="79818" customHeight="1"/>
    <row r="79820" customHeight="1"/>
    <row r="79822" customHeight="1"/>
    <row r="79824" customHeight="1"/>
    <row r="79826" customHeight="1"/>
    <row r="79828" customHeight="1"/>
    <row r="79830" customHeight="1"/>
    <row r="79832" customHeight="1"/>
    <row r="79834" customHeight="1"/>
    <row r="79836" customHeight="1"/>
    <row r="79838" customHeight="1"/>
    <row r="79840" customHeight="1"/>
    <row r="79842" customHeight="1"/>
    <row r="79844" customHeight="1"/>
    <row r="79846" customHeight="1"/>
    <row r="79848" customHeight="1"/>
    <row r="79850" customHeight="1"/>
    <row r="79852" customHeight="1"/>
    <row r="79854" customHeight="1"/>
    <row r="79856" customHeight="1"/>
    <row r="79858" customHeight="1"/>
    <row r="79860" customHeight="1"/>
    <row r="79862" customHeight="1"/>
    <row r="79864" customHeight="1"/>
    <row r="79866" customHeight="1"/>
    <row r="79868" customHeight="1"/>
    <row r="79870" customHeight="1"/>
    <row r="79872" customHeight="1"/>
    <row r="79874" customHeight="1"/>
    <row r="79876" customHeight="1"/>
    <row r="79878" customHeight="1"/>
    <row r="79880" customHeight="1"/>
    <row r="79882" customHeight="1"/>
    <row r="79884" customHeight="1"/>
    <row r="79886" customHeight="1"/>
    <row r="79888" customHeight="1"/>
    <row r="79890" customHeight="1"/>
    <row r="79892" customHeight="1"/>
    <row r="79894" customHeight="1"/>
    <row r="79896" customHeight="1"/>
    <row r="79898" customHeight="1"/>
    <row r="79900" customHeight="1"/>
    <row r="79902" customHeight="1"/>
    <row r="79904" customHeight="1"/>
    <row r="79906" customHeight="1"/>
    <row r="79908" customHeight="1"/>
    <row r="79910" customHeight="1"/>
    <row r="79912" customHeight="1"/>
    <row r="79914" customHeight="1"/>
    <row r="79916" customHeight="1"/>
    <row r="79918" customHeight="1"/>
    <row r="79920" customHeight="1"/>
    <row r="79922" customHeight="1"/>
    <row r="79924" customHeight="1"/>
    <row r="79926" customHeight="1"/>
    <row r="79928" customHeight="1"/>
    <row r="79930" customHeight="1"/>
    <row r="79932" customHeight="1"/>
    <row r="79934" customHeight="1"/>
    <row r="79936" customHeight="1"/>
    <row r="79938" customHeight="1"/>
    <row r="79940" customHeight="1"/>
    <row r="79942" customHeight="1"/>
    <row r="79944" customHeight="1"/>
    <row r="79946" customHeight="1"/>
    <row r="79948" customHeight="1"/>
    <row r="79950" customHeight="1"/>
    <row r="79952" customHeight="1"/>
    <row r="79954" customHeight="1"/>
    <row r="79956" customHeight="1"/>
    <row r="79958" customHeight="1"/>
    <row r="79960" customHeight="1"/>
    <row r="79962" customHeight="1"/>
    <row r="79964" customHeight="1"/>
    <row r="79966" customHeight="1"/>
    <row r="79968" customHeight="1"/>
    <row r="79970" customHeight="1"/>
    <row r="79972" customHeight="1"/>
    <row r="79974" customHeight="1"/>
    <row r="79976" customHeight="1"/>
    <row r="79978" customHeight="1"/>
    <row r="79980" customHeight="1"/>
    <row r="79982" customHeight="1"/>
    <row r="79984" customHeight="1"/>
    <row r="79986" customHeight="1"/>
    <row r="79988" customHeight="1"/>
    <row r="79990" customHeight="1"/>
    <row r="79992" customHeight="1"/>
    <row r="79994" customHeight="1"/>
    <row r="79996" customHeight="1"/>
    <row r="79998" customHeight="1"/>
    <row r="80000" customHeight="1"/>
    <row r="80002" customHeight="1"/>
    <row r="80004" customHeight="1"/>
    <row r="80006" customHeight="1"/>
    <row r="80008" customHeight="1"/>
    <row r="80010" customHeight="1"/>
    <row r="80012" customHeight="1"/>
    <row r="80014" customHeight="1"/>
    <row r="80016" customHeight="1"/>
    <row r="80018" customHeight="1"/>
    <row r="80020" customHeight="1"/>
    <row r="80022" customHeight="1"/>
    <row r="80024" customHeight="1"/>
    <row r="80026" customHeight="1"/>
    <row r="80028" customHeight="1"/>
    <row r="80030" customHeight="1"/>
    <row r="80032" customHeight="1"/>
    <row r="80034" customHeight="1"/>
    <row r="80036" customHeight="1"/>
    <row r="80038" customHeight="1"/>
    <row r="80040" customHeight="1"/>
    <row r="80042" customHeight="1"/>
    <row r="80044" customHeight="1"/>
    <row r="80046" customHeight="1"/>
    <row r="80048" customHeight="1"/>
    <row r="80050" customHeight="1"/>
    <row r="80052" customHeight="1"/>
    <row r="80054" customHeight="1"/>
    <row r="80056" customHeight="1"/>
    <row r="80058" customHeight="1"/>
    <row r="80060" customHeight="1"/>
    <row r="80062" customHeight="1"/>
    <row r="80064" customHeight="1"/>
    <row r="80066" customHeight="1"/>
    <row r="80068" customHeight="1"/>
    <row r="80070" customHeight="1"/>
    <row r="80072" customHeight="1"/>
    <row r="80074" customHeight="1"/>
    <row r="80076" customHeight="1"/>
    <row r="80078" customHeight="1"/>
    <row r="80080" customHeight="1"/>
    <row r="80082" customHeight="1"/>
    <row r="80084" customHeight="1"/>
    <row r="80086" customHeight="1"/>
    <row r="80088" customHeight="1"/>
    <row r="80090" customHeight="1"/>
    <row r="80092" customHeight="1"/>
    <row r="80094" customHeight="1"/>
    <row r="80096" customHeight="1"/>
    <row r="80098" customHeight="1"/>
    <row r="80100" customHeight="1"/>
    <row r="80102" customHeight="1"/>
    <row r="80104" customHeight="1"/>
    <row r="80106" customHeight="1"/>
    <row r="80108" customHeight="1"/>
    <row r="80110" customHeight="1"/>
    <row r="80112" customHeight="1"/>
    <row r="80114" customHeight="1"/>
    <row r="80116" customHeight="1"/>
    <row r="80118" customHeight="1"/>
    <row r="80120" customHeight="1"/>
    <row r="80122" customHeight="1"/>
    <row r="80124" customHeight="1"/>
    <row r="80126" customHeight="1"/>
    <row r="80128" customHeight="1"/>
    <row r="80130" customHeight="1"/>
    <row r="80132" customHeight="1"/>
    <row r="80134" customHeight="1"/>
    <row r="80136" customHeight="1"/>
    <row r="80138" customHeight="1"/>
    <row r="80140" customHeight="1"/>
    <row r="80142" customHeight="1"/>
    <row r="80144" customHeight="1"/>
    <row r="80146" customHeight="1"/>
    <row r="80148" customHeight="1"/>
    <row r="80150" customHeight="1"/>
    <row r="80152" customHeight="1"/>
    <row r="80154" customHeight="1"/>
    <row r="80156" customHeight="1"/>
    <row r="80158" customHeight="1"/>
    <row r="80160" customHeight="1"/>
    <row r="80162" customHeight="1"/>
    <row r="80164" customHeight="1"/>
    <row r="80166" customHeight="1"/>
    <row r="80168" customHeight="1"/>
    <row r="80170" customHeight="1"/>
    <row r="80172" customHeight="1"/>
    <row r="80174" customHeight="1"/>
    <row r="80176" customHeight="1"/>
    <row r="80178" customHeight="1"/>
    <row r="80180" customHeight="1"/>
    <row r="80182" customHeight="1"/>
    <row r="80184" customHeight="1"/>
    <row r="80186" customHeight="1"/>
    <row r="80188" customHeight="1"/>
    <row r="80190" customHeight="1"/>
    <row r="80192" customHeight="1"/>
    <row r="80194" customHeight="1"/>
    <row r="80196" customHeight="1"/>
    <row r="80198" customHeight="1"/>
    <row r="80200" customHeight="1"/>
    <row r="80202" customHeight="1"/>
    <row r="80204" customHeight="1"/>
    <row r="80206" customHeight="1"/>
    <row r="80208" customHeight="1"/>
    <row r="80210" customHeight="1"/>
    <row r="80212" customHeight="1"/>
    <row r="80214" customHeight="1"/>
    <row r="80216" customHeight="1"/>
    <row r="80218" customHeight="1"/>
    <row r="80220" customHeight="1"/>
    <row r="80222" customHeight="1"/>
    <row r="80224" customHeight="1"/>
    <row r="80226" customHeight="1"/>
    <row r="80228" customHeight="1"/>
    <row r="80230" customHeight="1"/>
    <row r="80232" customHeight="1"/>
    <row r="80234" customHeight="1"/>
    <row r="80236" customHeight="1"/>
    <row r="80238" customHeight="1"/>
    <row r="80240" customHeight="1"/>
    <row r="80242" customHeight="1"/>
    <row r="80244" customHeight="1"/>
    <row r="80246" customHeight="1"/>
    <row r="80248" customHeight="1"/>
    <row r="80250" customHeight="1"/>
    <row r="80252" customHeight="1"/>
    <row r="80254" customHeight="1"/>
    <row r="80256" customHeight="1"/>
    <row r="80258" customHeight="1"/>
    <row r="80260" customHeight="1"/>
    <row r="80262" customHeight="1"/>
    <row r="80264" customHeight="1"/>
    <row r="80266" customHeight="1"/>
    <row r="80268" customHeight="1"/>
    <row r="80270" customHeight="1"/>
    <row r="80272" customHeight="1"/>
    <row r="80274" customHeight="1"/>
    <row r="80276" customHeight="1"/>
    <row r="80278" customHeight="1"/>
    <row r="80280" customHeight="1"/>
    <row r="80282" customHeight="1"/>
    <row r="80284" customHeight="1"/>
    <row r="80286" customHeight="1"/>
    <row r="80288" customHeight="1"/>
    <row r="80290" customHeight="1"/>
    <row r="80292" customHeight="1"/>
    <row r="80294" customHeight="1"/>
    <row r="80296" customHeight="1"/>
    <row r="80298" customHeight="1"/>
    <row r="80300" customHeight="1"/>
    <row r="80302" customHeight="1"/>
    <row r="80304" customHeight="1"/>
    <row r="80306" customHeight="1"/>
    <row r="80308" customHeight="1"/>
    <row r="80310" customHeight="1"/>
    <row r="80312" customHeight="1"/>
    <row r="80314" customHeight="1"/>
    <row r="80316" customHeight="1"/>
    <row r="80318" customHeight="1"/>
    <row r="80320" customHeight="1"/>
    <row r="80322" customHeight="1"/>
    <row r="80324" customHeight="1"/>
    <row r="80326" customHeight="1"/>
    <row r="80328" customHeight="1"/>
    <row r="80330" customHeight="1"/>
    <row r="80332" customHeight="1"/>
    <row r="80334" customHeight="1"/>
    <row r="80336" customHeight="1"/>
    <row r="80338" customHeight="1"/>
    <row r="80340" customHeight="1"/>
    <row r="80342" customHeight="1"/>
    <row r="80344" customHeight="1"/>
    <row r="80346" customHeight="1"/>
    <row r="80348" customHeight="1"/>
    <row r="80350" customHeight="1"/>
    <row r="80352" customHeight="1"/>
    <row r="80354" customHeight="1"/>
    <row r="80356" customHeight="1"/>
    <row r="80358" customHeight="1"/>
    <row r="80360" customHeight="1"/>
    <row r="80362" customHeight="1"/>
    <row r="80364" customHeight="1"/>
    <row r="80366" customHeight="1"/>
    <row r="80368" customHeight="1"/>
    <row r="80370" customHeight="1"/>
    <row r="80372" customHeight="1"/>
    <row r="80374" customHeight="1"/>
    <row r="80376" customHeight="1"/>
    <row r="80378" customHeight="1"/>
    <row r="80380" customHeight="1"/>
    <row r="80382" customHeight="1"/>
    <row r="80384" customHeight="1"/>
    <row r="80386" customHeight="1"/>
    <row r="80388" customHeight="1"/>
    <row r="80390" customHeight="1"/>
    <row r="80392" customHeight="1"/>
    <row r="80394" customHeight="1"/>
    <row r="80396" customHeight="1"/>
    <row r="80398" customHeight="1"/>
    <row r="80400" customHeight="1"/>
    <row r="80402" customHeight="1"/>
    <row r="80404" customHeight="1"/>
    <row r="80406" customHeight="1"/>
    <row r="80408" customHeight="1"/>
    <row r="80410" customHeight="1"/>
    <row r="80412" customHeight="1"/>
    <row r="80414" customHeight="1"/>
    <row r="80416" customHeight="1"/>
    <row r="80418" customHeight="1"/>
    <row r="80420" customHeight="1"/>
    <row r="80422" customHeight="1"/>
    <row r="80424" customHeight="1"/>
    <row r="80426" customHeight="1"/>
    <row r="80428" customHeight="1"/>
    <row r="80430" customHeight="1"/>
    <row r="80432" customHeight="1"/>
    <row r="80434" customHeight="1"/>
    <row r="80436" customHeight="1"/>
    <row r="80438" customHeight="1"/>
    <row r="80440" customHeight="1"/>
    <row r="80442" customHeight="1"/>
    <row r="80444" customHeight="1"/>
    <row r="80446" customHeight="1"/>
    <row r="80448" customHeight="1"/>
    <row r="80450" customHeight="1"/>
    <row r="80452" customHeight="1"/>
    <row r="80454" customHeight="1"/>
    <row r="80456" customHeight="1"/>
    <row r="80458" customHeight="1"/>
    <row r="80460" customHeight="1"/>
    <row r="80462" customHeight="1"/>
    <row r="80464" customHeight="1"/>
    <row r="80466" customHeight="1"/>
    <row r="80468" customHeight="1"/>
    <row r="80470" customHeight="1"/>
    <row r="80472" customHeight="1"/>
    <row r="80474" customHeight="1"/>
    <row r="80476" customHeight="1"/>
    <row r="80478" customHeight="1"/>
    <row r="80480" customHeight="1"/>
    <row r="80482" customHeight="1"/>
    <row r="80484" customHeight="1"/>
    <row r="80486" customHeight="1"/>
    <row r="80488" customHeight="1"/>
    <row r="80490" customHeight="1"/>
    <row r="80492" customHeight="1"/>
    <row r="80494" customHeight="1"/>
    <row r="80496" customHeight="1"/>
    <row r="80498" customHeight="1"/>
    <row r="80500" customHeight="1"/>
    <row r="80502" customHeight="1"/>
    <row r="80504" customHeight="1"/>
    <row r="80506" customHeight="1"/>
    <row r="80508" customHeight="1"/>
    <row r="80510" customHeight="1"/>
    <row r="80512" customHeight="1"/>
    <row r="80514" customHeight="1"/>
    <row r="80516" customHeight="1"/>
    <row r="80518" customHeight="1"/>
    <row r="80520" customHeight="1"/>
    <row r="80522" customHeight="1"/>
    <row r="80524" customHeight="1"/>
    <row r="80526" customHeight="1"/>
    <row r="80528" customHeight="1"/>
    <row r="80530" customHeight="1"/>
    <row r="80532" customHeight="1"/>
    <row r="80534" customHeight="1"/>
    <row r="80536" customHeight="1"/>
    <row r="80538" customHeight="1"/>
    <row r="80540" customHeight="1"/>
    <row r="80542" customHeight="1"/>
    <row r="80544" customHeight="1"/>
    <row r="80546" customHeight="1"/>
    <row r="80548" customHeight="1"/>
    <row r="80550" customHeight="1"/>
    <row r="80552" customHeight="1"/>
    <row r="80554" customHeight="1"/>
    <row r="80556" customHeight="1"/>
    <row r="80558" customHeight="1"/>
    <row r="80560" customHeight="1"/>
    <row r="80562" customHeight="1"/>
    <row r="80564" customHeight="1"/>
    <row r="80566" customHeight="1"/>
    <row r="80568" customHeight="1"/>
    <row r="80570" customHeight="1"/>
    <row r="80572" customHeight="1"/>
    <row r="80574" customHeight="1"/>
    <row r="80576" customHeight="1"/>
    <row r="80578" customHeight="1"/>
    <row r="80580" customHeight="1"/>
    <row r="80582" customHeight="1"/>
    <row r="80584" customHeight="1"/>
    <row r="80586" customHeight="1"/>
    <row r="80588" customHeight="1"/>
    <row r="80590" customHeight="1"/>
    <row r="80592" customHeight="1"/>
    <row r="80594" customHeight="1"/>
    <row r="80596" customHeight="1"/>
    <row r="80598" customHeight="1"/>
    <row r="80600" customHeight="1"/>
    <row r="80602" customHeight="1"/>
    <row r="80604" customHeight="1"/>
    <row r="80606" customHeight="1"/>
    <row r="80608" customHeight="1"/>
    <row r="80610" customHeight="1"/>
    <row r="80612" customHeight="1"/>
    <row r="80614" customHeight="1"/>
    <row r="80616" customHeight="1"/>
    <row r="80618" customHeight="1"/>
    <row r="80620" customHeight="1"/>
    <row r="80622" customHeight="1"/>
    <row r="80624" customHeight="1"/>
    <row r="80626" customHeight="1"/>
    <row r="80628" customHeight="1"/>
    <row r="80630" customHeight="1"/>
    <row r="80632" customHeight="1"/>
    <row r="80634" customHeight="1"/>
    <row r="80636" customHeight="1"/>
    <row r="80638" customHeight="1"/>
    <row r="80640" customHeight="1"/>
    <row r="80642" customHeight="1"/>
    <row r="80644" customHeight="1"/>
    <row r="80646" customHeight="1"/>
    <row r="80648" customHeight="1"/>
    <row r="80650" customHeight="1"/>
    <row r="80652" customHeight="1"/>
    <row r="80654" customHeight="1"/>
    <row r="80656" customHeight="1"/>
    <row r="80658" customHeight="1"/>
    <row r="80660" customHeight="1"/>
    <row r="80662" customHeight="1"/>
    <row r="80664" customHeight="1"/>
    <row r="80666" customHeight="1"/>
    <row r="80668" customHeight="1"/>
    <row r="80670" customHeight="1"/>
    <row r="80672" customHeight="1"/>
    <row r="80674" customHeight="1"/>
    <row r="80676" customHeight="1"/>
    <row r="80678" customHeight="1"/>
    <row r="80680" customHeight="1"/>
    <row r="80682" customHeight="1"/>
    <row r="80684" customHeight="1"/>
    <row r="80686" customHeight="1"/>
    <row r="80688" customHeight="1"/>
    <row r="80690" customHeight="1"/>
    <row r="80692" customHeight="1"/>
    <row r="80694" customHeight="1"/>
    <row r="80696" customHeight="1"/>
    <row r="80698" customHeight="1"/>
    <row r="80700" customHeight="1"/>
    <row r="80702" customHeight="1"/>
    <row r="80704" customHeight="1"/>
    <row r="80706" customHeight="1"/>
    <row r="80708" customHeight="1"/>
    <row r="80710" customHeight="1"/>
    <row r="80712" customHeight="1"/>
    <row r="80714" customHeight="1"/>
    <row r="80716" customHeight="1"/>
    <row r="80718" customHeight="1"/>
    <row r="80720" customHeight="1"/>
    <row r="80722" customHeight="1"/>
    <row r="80724" customHeight="1"/>
    <row r="80726" customHeight="1"/>
    <row r="80728" customHeight="1"/>
    <row r="80730" customHeight="1"/>
    <row r="80732" customHeight="1"/>
    <row r="80734" customHeight="1"/>
    <row r="80736" customHeight="1"/>
    <row r="80738" customHeight="1"/>
    <row r="80740" customHeight="1"/>
    <row r="80742" customHeight="1"/>
    <row r="80744" customHeight="1"/>
    <row r="80746" customHeight="1"/>
    <row r="80748" customHeight="1"/>
    <row r="80750" customHeight="1"/>
    <row r="80752" customHeight="1"/>
    <row r="80754" customHeight="1"/>
    <row r="80756" customHeight="1"/>
    <row r="80758" customHeight="1"/>
    <row r="80760" customHeight="1"/>
    <row r="80762" customHeight="1"/>
    <row r="80764" customHeight="1"/>
    <row r="80766" customHeight="1"/>
    <row r="80768" customHeight="1"/>
    <row r="80770" customHeight="1"/>
    <row r="80772" customHeight="1"/>
    <row r="80774" customHeight="1"/>
    <row r="80776" customHeight="1"/>
    <row r="80778" customHeight="1"/>
    <row r="80780" customHeight="1"/>
    <row r="80782" customHeight="1"/>
    <row r="80784" customHeight="1"/>
    <row r="80786" customHeight="1"/>
    <row r="80788" customHeight="1"/>
    <row r="80790" customHeight="1"/>
    <row r="80792" customHeight="1"/>
    <row r="80794" customHeight="1"/>
    <row r="80796" customHeight="1"/>
    <row r="80798" customHeight="1"/>
    <row r="80800" customHeight="1"/>
    <row r="80802" customHeight="1"/>
    <row r="80804" customHeight="1"/>
    <row r="80806" customHeight="1"/>
    <row r="80808" customHeight="1"/>
    <row r="80810" customHeight="1"/>
    <row r="80812" customHeight="1"/>
    <row r="80814" customHeight="1"/>
    <row r="80816" customHeight="1"/>
    <row r="80818" customHeight="1"/>
    <row r="80820" customHeight="1"/>
    <row r="80822" customHeight="1"/>
    <row r="80824" customHeight="1"/>
    <row r="80826" customHeight="1"/>
    <row r="80828" customHeight="1"/>
    <row r="80830" customHeight="1"/>
    <row r="80832" customHeight="1"/>
    <row r="80834" customHeight="1"/>
    <row r="80836" customHeight="1"/>
    <row r="80838" customHeight="1"/>
    <row r="80840" customHeight="1"/>
    <row r="80842" customHeight="1"/>
    <row r="80844" customHeight="1"/>
    <row r="80846" customHeight="1"/>
    <row r="80848" customHeight="1"/>
    <row r="80850" customHeight="1"/>
    <row r="80852" customHeight="1"/>
    <row r="80854" customHeight="1"/>
    <row r="80856" customHeight="1"/>
    <row r="80858" customHeight="1"/>
    <row r="80860" customHeight="1"/>
    <row r="80862" customHeight="1"/>
    <row r="80864" customHeight="1"/>
    <row r="80866" customHeight="1"/>
    <row r="80868" customHeight="1"/>
    <row r="80870" customHeight="1"/>
    <row r="80872" customHeight="1"/>
    <row r="80874" customHeight="1"/>
    <row r="80876" customHeight="1"/>
    <row r="80878" customHeight="1"/>
    <row r="80880" customHeight="1"/>
    <row r="80882" customHeight="1"/>
    <row r="80884" customHeight="1"/>
    <row r="80886" customHeight="1"/>
    <row r="80888" customHeight="1"/>
    <row r="80890" customHeight="1"/>
    <row r="80892" customHeight="1"/>
    <row r="80894" customHeight="1"/>
    <row r="80896" customHeight="1"/>
    <row r="80898" customHeight="1"/>
    <row r="80900" customHeight="1"/>
    <row r="80902" customHeight="1"/>
    <row r="80904" customHeight="1"/>
    <row r="80906" customHeight="1"/>
    <row r="80908" customHeight="1"/>
    <row r="80910" customHeight="1"/>
    <row r="80912" customHeight="1"/>
    <row r="80914" customHeight="1"/>
    <row r="80916" customHeight="1"/>
    <row r="80918" customHeight="1"/>
    <row r="80920" customHeight="1"/>
    <row r="80922" customHeight="1"/>
    <row r="80924" customHeight="1"/>
    <row r="80926" customHeight="1"/>
    <row r="80928" customHeight="1"/>
    <row r="80930" customHeight="1"/>
    <row r="80932" customHeight="1"/>
    <row r="80934" customHeight="1"/>
    <row r="80936" customHeight="1"/>
    <row r="80938" customHeight="1"/>
    <row r="80940" customHeight="1"/>
    <row r="80942" customHeight="1"/>
    <row r="80944" customHeight="1"/>
    <row r="80946" customHeight="1"/>
    <row r="80948" customHeight="1"/>
    <row r="80950" customHeight="1"/>
    <row r="80952" customHeight="1"/>
    <row r="80954" customHeight="1"/>
    <row r="80956" customHeight="1"/>
    <row r="80958" customHeight="1"/>
    <row r="80960" customHeight="1"/>
    <row r="80962" customHeight="1"/>
    <row r="80964" customHeight="1"/>
    <row r="80966" customHeight="1"/>
    <row r="80968" customHeight="1"/>
    <row r="80970" customHeight="1"/>
    <row r="80972" customHeight="1"/>
    <row r="80974" customHeight="1"/>
    <row r="80976" customHeight="1"/>
    <row r="80978" customHeight="1"/>
    <row r="80980" customHeight="1"/>
    <row r="80982" customHeight="1"/>
    <row r="80984" customHeight="1"/>
    <row r="80986" customHeight="1"/>
    <row r="80988" customHeight="1"/>
    <row r="80990" customHeight="1"/>
    <row r="80992" customHeight="1"/>
    <row r="80994" customHeight="1"/>
    <row r="80996" customHeight="1"/>
    <row r="80998" customHeight="1"/>
    <row r="81000" customHeight="1"/>
    <row r="81002" customHeight="1"/>
    <row r="81004" customHeight="1"/>
    <row r="81006" customHeight="1"/>
    <row r="81008" customHeight="1"/>
    <row r="81010" customHeight="1"/>
    <row r="81012" customHeight="1"/>
    <row r="81014" customHeight="1"/>
    <row r="81016" customHeight="1"/>
    <row r="81018" customHeight="1"/>
    <row r="81020" customHeight="1"/>
    <row r="81022" customHeight="1"/>
    <row r="81024" customHeight="1"/>
    <row r="81026" customHeight="1"/>
    <row r="81028" customHeight="1"/>
    <row r="81030" customHeight="1"/>
    <row r="81032" customHeight="1"/>
    <row r="81034" customHeight="1"/>
    <row r="81036" customHeight="1"/>
    <row r="81038" customHeight="1"/>
    <row r="81040" customHeight="1"/>
    <row r="81042" customHeight="1"/>
    <row r="81044" customHeight="1"/>
    <row r="81046" customHeight="1"/>
    <row r="81048" customHeight="1"/>
    <row r="81050" customHeight="1"/>
    <row r="81052" customHeight="1"/>
    <row r="81054" customHeight="1"/>
    <row r="81056" customHeight="1"/>
    <row r="81058" customHeight="1"/>
    <row r="81060" customHeight="1"/>
    <row r="81062" customHeight="1"/>
    <row r="81064" customHeight="1"/>
    <row r="81066" customHeight="1"/>
    <row r="81068" customHeight="1"/>
    <row r="81070" customHeight="1"/>
    <row r="81072" customHeight="1"/>
    <row r="81074" customHeight="1"/>
    <row r="81076" customHeight="1"/>
    <row r="81078" customHeight="1"/>
    <row r="81080" customHeight="1"/>
    <row r="81082" customHeight="1"/>
    <row r="81084" customHeight="1"/>
    <row r="81086" customHeight="1"/>
    <row r="81088" customHeight="1"/>
    <row r="81090" customHeight="1"/>
    <row r="81092" customHeight="1"/>
    <row r="81094" customHeight="1"/>
    <row r="81096" customHeight="1"/>
    <row r="81098" customHeight="1"/>
    <row r="81100" customHeight="1"/>
    <row r="81102" customHeight="1"/>
    <row r="81104" customHeight="1"/>
    <row r="81106" customHeight="1"/>
    <row r="81108" customHeight="1"/>
    <row r="81110" customHeight="1"/>
    <row r="81112" customHeight="1"/>
    <row r="81114" customHeight="1"/>
    <row r="81116" customHeight="1"/>
    <row r="81118" customHeight="1"/>
    <row r="81120" customHeight="1"/>
    <row r="81122" customHeight="1"/>
    <row r="81124" customHeight="1"/>
    <row r="81126" customHeight="1"/>
    <row r="81128" customHeight="1"/>
    <row r="81130" customHeight="1"/>
    <row r="81132" customHeight="1"/>
    <row r="81134" customHeight="1"/>
    <row r="81136" customHeight="1"/>
    <row r="81138" customHeight="1"/>
    <row r="81140" customHeight="1"/>
    <row r="81142" customHeight="1"/>
    <row r="81144" customHeight="1"/>
    <row r="81146" customHeight="1"/>
    <row r="81148" customHeight="1"/>
    <row r="81150" customHeight="1"/>
    <row r="81152" customHeight="1"/>
    <row r="81154" customHeight="1"/>
    <row r="81156" customHeight="1"/>
    <row r="81158" customHeight="1"/>
    <row r="81160" customHeight="1"/>
    <row r="81162" customHeight="1"/>
    <row r="81164" customHeight="1"/>
    <row r="81166" customHeight="1"/>
    <row r="81168" customHeight="1"/>
    <row r="81170" customHeight="1"/>
    <row r="81172" customHeight="1"/>
    <row r="81174" customHeight="1"/>
    <row r="81176" customHeight="1"/>
    <row r="81178" customHeight="1"/>
    <row r="81180" customHeight="1"/>
    <row r="81182" customHeight="1"/>
    <row r="81184" customHeight="1"/>
    <row r="81186" customHeight="1"/>
    <row r="81188" customHeight="1"/>
    <row r="81190" customHeight="1"/>
    <row r="81192" customHeight="1"/>
    <row r="81194" customHeight="1"/>
    <row r="81196" customHeight="1"/>
    <row r="81198" customHeight="1"/>
    <row r="81200" customHeight="1"/>
    <row r="81202" customHeight="1"/>
    <row r="81204" customHeight="1"/>
    <row r="81206" customHeight="1"/>
    <row r="81208" customHeight="1"/>
    <row r="81210" customHeight="1"/>
    <row r="81212" customHeight="1"/>
    <row r="81214" customHeight="1"/>
    <row r="81216" customHeight="1"/>
    <row r="81218" customHeight="1"/>
    <row r="81220" customHeight="1"/>
    <row r="81222" customHeight="1"/>
    <row r="81224" customHeight="1"/>
    <row r="81226" customHeight="1"/>
    <row r="81228" customHeight="1"/>
    <row r="81230" customHeight="1"/>
    <row r="81232" customHeight="1"/>
    <row r="81234" customHeight="1"/>
    <row r="81236" customHeight="1"/>
    <row r="81238" customHeight="1"/>
    <row r="81240" customHeight="1"/>
    <row r="81242" customHeight="1"/>
    <row r="81244" customHeight="1"/>
    <row r="81246" customHeight="1"/>
    <row r="81248" customHeight="1"/>
    <row r="81250" customHeight="1"/>
    <row r="81252" customHeight="1"/>
    <row r="81254" customHeight="1"/>
    <row r="81256" customHeight="1"/>
    <row r="81258" customHeight="1"/>
    <row r="81260" customHeight="1"/>
    <row r="81262" customHeight="1"/>
    <row r="81264" customHeight="1"/>
    <row r="81266" customHeight="1"/>
    <row r="81268" customHeight="1"/>
    <row r="81270" customHeight="1"/>
    <row r="81272" customHeight="1"/>
    <row r="81274" customHeight="1"/>
    <row r="81276" customHeight="1"/>
    <row r="81278" customHeight="1"/>
    <row r="81280" customHeight="1"/>
    <row r="81282" customHeight="1"/>
    <row r="81284" customHeight="1"/>
    <row r="81286" customHeight="1"/>
    <row r="81288" customHeight="1"/>
    <row r="81290" customHeight="1"/>
    <row r="81292" customHeight="1"/>
    <row r="81294" customHeight="1"/>
    <row r="81296" customHeight="1"/>
    <row r="81298" customHeight="1"/>
    <row r="81300" customHeight="1"/>
    <row r="81302" customHeight="1"/>
    <row r="81304" customHeight="1"/>
    <row r="81306" customHeight="1"/>
    <row r="81308" customHeight="1"/>
    <row r="81310" customHeight="1"/>
    <row r="81312" customHeight="1"/>
    <row r="81314" customHeight="1"/>
    <row r="81316" customHeight="1"/>
    <row r="81318" customHeight="1"/>
    <row r="81320" customHeight="1"/>
    <row r="81322" customHeight="1"/>
    <row r="81324" customHeight="1"/>
    <row r="81326" customHeight="1"/>
    <row r="81328" customHeight="1"/>
    <row r="81330" customHeight="1"/>
    <row r="81332" customHeight="1"/>
    <row r="81334" customHeight="1"/>
    <row r="81336" customHeight="1"/>
    <row r="81338" customHeight="1"/>
    <row r="81340" customHeight="1"/>
    <row r="81342" customHeight="1"/>
    <row r="81344" customHeight="1"/>
    <row r="81346" customHeight="1"/>
    <row r="81348" customHeight="1"/>
    <row r="81350" customHeight="1"/>
    <row r="81352" customHeight="1"/>
    <row r="81354" customHeight="1"/>
    <row r="81356" customHeight="1"/>
    <row r="81358" customHeight="1"/>
    <row r="81360" customHeight="1"/>
    <row r="81362" customHeight="1"/>
    <row r="81364" customHeight="1"/>
    <row r="81366" customHeight="1"/>
    <row r="81368" customHeight="1"/>
    <row r="81370" customHeight="1"/>
    <row r="81372" customHeight="1"/>
    <row r="81374" customHeight="1"/>
    <row r="81376" customHeight="1"/>
    <row r="81378" customHeight="1"/>
    <row r="81380" customHeight="1"/>
    <row r="81382" customHeight="1"/>
    <row r="81384" customHeight="1"/>
    <row r="81386" customHeight="1"/>
    <row r="81388" customHeight="1"/>
    <row r="81390" customHeight="1"/>
    <row r="81392" customHeight="1"/>
    <row r="81394" customHeight="1"/>
    <row r="81396" customHeight="1"/>
    <row r="81398" customHeight="1"/>
    <row r="81400" customHeight="1"/>
    <row r="81402" customHeight="1"/>
    <row r="81404" customHeight="1"/>
    <row r="81406" customHeight="1"/>
    <row r="81408" customHeight="1"/>
    <row r="81410" customHeight="1"/>
    <row r="81412" customHeight="1"/>
    <row r="81414" customHeight="1"/>
    <row r="81416" customHeight="1"/>
    <row r="81418" customHeight="1"/>
    <row r="81420" customHeight="1"/>
    <row r="81422" customHeight="1"/>
    <row r="81424" customHeight="1"/>
    <row r="81426" customHeight="1"/>
    <row r="81428" customHeight="1"/>
    <row r="81430" customHeight="1"/>
    <row r="81432" customHeight="1"/>
    <row r="81434" customHeight="1"/>
    <row r="81436" customHeight="1"/>
    <row r="81438" customHeight="1"/>
    <row r="81440" customHeight="1"/>
    <row r="81442" customHeight="1"/>
    <row r="81444" customHeight="1"/>
    <row r="81446" customHeight="1"/>
    <row r="81448" customHeight="1"/>
    <row r="81450" customHeight="1"/>
    <row r="81452" customHeight="1"/>
    <row r="81454" customHeight="1"/>
    <row r="81456" customHeight="1"/>
    <row r="81458" customHeight="1"/>
    <row r="81460" customHeight="1"/>
    <row r="81462" customHeight="1"/>
    <row r="81464" customHeight="1"/>
    <row r="81466" customHeight="1"/>
    <row r="81468" customHeight="1"/>
    <row r="81470" customHeight="1"/>
    <row r="81472" customHeight="1"/>
    <row r="81474" customHeight="1"/>
    <row r="81476" customHeight="1"/>
    <row r="81478" customHeight="1"/>
    <row r="81480" customHeight="1"/>
    <row r="81482" customHeight="1"/>
    <row r="81484" customHeight="1"/>
    <row r="81486" customHeight="1"/>
    <row r="81488" customHeight="1"/>
    <row r="81490" customHeight="1"/>
    <row r="81492" customHeight="1"/>
    <row r="81494" customHeight="1"/>
    <row r="81496" customHeight="1"/>
    <row r="81498" customHeight="1"/>
    <row r="81500" customHeight="1"/>
    <row r="81502" customHeight="1"/>
    <row r="81504" customHeight="1"/>
    <row r="81506" customHeight="1"/>
    <row r="81508" customHeight="1"/>
    <row r="81510" customHeight="1"/>
    <row r="81512" customHeight="1"/>
    <row r="81514" customHeight="1"/>
    <row r="81516" customHeight="1"/>
    <row r="81518" customHeight="1"/>
    <row r="81520" customHeight="1"/>
    <row r="81522" customHeight="1"/>
    <row r="81524" customHeight="1"/>
    <row r="81526" customHeight="1"/>
    <row r="81528" customHeight="1"/>
    <row r="81530" customHeight="1"/>
    <row r="81532" customHeight="1"/>
    <row r="81534" customHeight="1"/>
    <row r="81536" customHeight="1"/>
    <row r="81538" customHeight="1"/>
    <row r="81540" customHeight="1"/>
    <row r="81542" customHeight="1"/>
    <row r="81544" customHeight="1"/>
    <row r="81546" customHeight="1"/>
    <row r="81548" customHeight="1"/>
    <row r="81550" customHeight="1"/>
    <row r="81552" customHeight="1"/>
    <row r="81554" customHeight="1"/>
    <row r="81556" customHeight="1"/>
    <row r="81558" customHeight="1"/>
    <row r="81560" customHeight="1"/>
    <row r="81562" customHeight="1"/>
    <row r="81564" customHeight="1"/>
    <row r="81566" customHeight="1"/>
    <row r="81568" customHeight="1"/>
    <row r="81570" customHeight="1"/>
    <row r="81572" customHeight="1"/>
    <row r="81574" customHeight="1"/>
    <row r="81576" customHeight="1"/>
    <row r="81578" customHeight="1"/>
    <row r="81580" customHeight="1"/>
    <row r="81582" customHeight="1"/>
    <row r="81584" customHeight="1"/>
    <row r="81586" customHeight="1"/>
    <row r="81588" customHeight="1"/>
    <row r="81590" customHeight="1"/>
    <row r="81592" customHeight="1"/>
    <row r="81594" customHeight="1"/>
    <row r="81596" customHeight="1"/>
    <row r="81598" customHeight="1"/>
    <row r="81600" customHeight="1"/>
    <row r="81602" customHeight="1"/>
    <row r="81604" customHeight="1"/>
    <row r="81606" customHeight="1"/>
    <row r="81608" customHeight="1"/>
    <row r="81610" customHeight="1"/>
    <row r="81612" customHeight="1"/>
    <row r="81614" customHeight="1"/>
    <row r="81616" customHeight="1"/>
    <row r="81618" customHeight="1"/>
    <row r="81620" customHeight="1"/>
    <row r="81622" customHeight="1"/>
    <row r="81624" customHeight="1"/>
    <row r="81626" customHeight="1"/>
    <row r="81628" customHeight="1"/>
    <row r="81630" customHeight="1"/>
    <row r="81632" customHeight="1"/>
    <row r="81634" customHeight="1"/>
    <row r="81636" customHeight="1"/>
    <row r="81638" customHeight="1"/>
    <row r="81640" customHeight="1"/>
    <row r="81642" customHeight="1"/>
    <row r="81644" customHeight="1"/>
    <row r="81646" customHeight="1"/>
    <row r="81648" customHeight="1"/>
    <row r="81650" customHeight="1"/>
    <row r="81652" customHeight="1"/>
    <row r="81654" customHeight="1"/>
    <row r="81656" customHeight="1"/>
    <row r="81658" customHeight="1"/>
    <row r="81660" customHeight="1"/>
    <row r="81662" customHeight="1"/>
    <row r="81664" customHeight="1"/>
    <row r="81666" customHeight="1"/>
    <row r="81668" customHeight="1"/>
    <row r="81670" customHeight="1"/>
    <row r="81672" customHeight="1"/>
    <row r="81674" customHeight="1"/>
    <row r="81676" customHeight="1"/>
    <row r="81678" customHeight="1"/>
    <row r="81680" customHeight="1"/>
    <row r="81682" customHeight="1"/>
    <row r="81684" customHeight="1"/>
    <row r="81686" customHeight="1"/>
    <row r="81688" customHeight="1"/>
    <row r="81690" customHeight="1"/>
    <row r="81692" customHeight="1"/>
    <row r="81694" customHeight="1"/>
    <row r="81696" customHeight="1"/>
    <row r="81698" customHeight="1"/>
    <row r="81700" customHeight="1"/>
    <row r="81702" customHeight="1"/>
    <row r="81704" customHeight="1"/>
    <row r="81706" customHeight="1"/>
    <row r="81708" customHeight="1"/>
    <row r="81710" customHeight="1"/>
    <row r="81712" customHeight="1"/>
    <row r="81714" customHeight="1"/>
    <row r="81716" customHeight="1"/>
    <row r="81718" customHeight="1"/>
    <row r="81720" customHeight="1"/>
    <row r="81722" customHeight="1"/>
    <row r="81724" customHeight="1"/>
    <row r="81726" customHeight="1"/>
    <row r="81728" customHeight="1"/>
    <row r="81730" customHeight="1"/>
    <row r="81732" customHeight="1"/>
    <row r="81734" customHeight="1"/>
    <row r="81736" customHeight="1"/>
    <row r="81738" customHeight="1"/>
    <row r="81740" customHeight="1"/>
    <row r="81742" customHeight="1"/>
    <row r="81744" customHeight="1"/>
    <row r="81746" customHeight="1"/>
    <row r="81748" customHeight="1"/>
    <row r="81750" customHeight="1"/>
    <row r="81752" customHeight="1"/>
    <row r="81754" customHeight="1"/>
    <row r="81756" customHeight="1"/>
    <row r="81758" customHeight="1"/>
    <row r="81760" customHeight="1"/>
    <row r="81762" customHeight="1"/>
    <row r="81764" customHeight="1"/>
    <row r="81766" customHeight="1"/>
    <row r="81768" customHeight="1"/>
    <row r="81770" customHeight="1"/>
    <row r="81772" customHeight="1"/>
    <row r="81774" customHeight="1"/>
    <row r="81776" customHeight="1"/>
    <row r="81778" customHeight="1"/>
    <row r="81780" customHeight="1"/>
    <row r="81782" customHeight="1"/>
    <row r="81784" customHeight="1"/>
    <row r="81786" customHeight="1"/>
    <row r="81788" customHeight="1"/>
    <row r="81790" customHeight="1"/>
    <row r="81792" customHeight="1"/>
    <row r="81794" customHeight="1"/>
    <row r="81796" customHeight="1"/>
    <row r="81798" customHeight="1"/>
    <row r="81800" customHeight="1"/>
    <row r="81802" customHeight="1"/>
    <row r="81804" customHeight="1"/>
    <row r="81806" customHeight="1"/>
    <row r="81808" customHeight="1"/>
    <row r="81810" customHeight="1"/>
    <row r="81812" customHeight="1"/>
    <row r="81814" customHeight="1"/>
    <row r="81816" customHeight="1"/>
    <row r="81818" customHeight="1"/>
    <row r="81820" customHeight="1"/>
    <row r="81822" customHeight="1"/>
    <row r="81824" customHeight="1"/>
    <row r="81826" customHeight="1"/>
    <row r="81828" customHeight="1"/>
    <row r="81830" customHeight="1"/>
    <row r="81832" customHeight="1"/>
    <row r="81834" customHeight="1"/>
    <row r="81836" customHeight="1"/>
    <row r="81838" customHeight="1"/>
    <row r="81840" customHeight="1"/>
    <row r="81842" customHeight="1"/>
    <row r="81844" customHeight="1"/>
    <row r="81846" customHeight="1"/>
    <row r="81848" customHeight="1"/>
    <row r="81850" customHeight="1"/>
    <row r="81852" customHeight="1"/>
    <row r="81854" customHeight="1"/>
    <row r="81856" customHeight="1"/>
    <row r="81858" customHeight="1"/>
    <row r="81860" customHeight="1"/>
    <row r="81862" customHeight="1"/>
    <row r="81864" customHeight="1"/>
    <row r="81866" customHeight="1"/>
    <row r="81868" customHeight="1"/>
    <row r="81870" customHeight="1"/>
    <row r="81872" customHeight="1"/>
    <row r="81874" customHeight="1"/>
    <row r="81876" customHeight="1"/>
    <row r="81878" customHeight="1"/>
    <row r="81880" customHeight="1"/>
    <row r="81882" customHeight="1"/>
    <row r="81884" customHeight="1"/>
    <row r="81886" customHeight="1"/>
    <row r="81888" customHeight="1"/>
    <row r="81890" customHeight="1"/>
    <row r="81892" customHeight="1"/>
    <row r="81894" customHeight="1"/>
    <row r="81896" customHeight="1"/>
    <row r="81898" customHeight="1"/>
    <row r="81900" customHeight="1"/>
    <row r="81902" customHeight="1"/>
    <row r="81904" customHeight="1"/>
    <row r="81906" customHeight="1"/>
    <row r="81908" customHeight="1"/>
    <row r="81910" customHeight="1"/>
    <row r="81912" customHeight="1"/>
    <row r="81914" customHeight="1"/>
    <row r="81916" customHeight="1"/>
    <row r="81918" customHeight="1"/>
    <row r="81920" customHeight="1"/>
    <row r="81922" customHeight="1"/>
    <row r="81924" customHeight="1"/>
    <row r="81926" customHeight="1"/>
    <row r="81928" customHeight="1"/>
    <row r="81930" customHeight="1"/>
    <row r="81932" customHeight="1"/>
    <row r="81934" customHeight="1"/>
    <row r="81936" customHeight="1"/>
    <row r="81938" customHeight="1"/>
    <row r="81940" customHeight="1"/>
    <row r="81942" customHeight="1"/>
    <row r="81944" customHeight="1"/>
    <row r="81946" customHeight="1"/>
    <row r="81948" customHeight="1"/>
    <row r="81950" customHeight="1"/>
    <row r="81952" customHeight="1"/>
    <row r="81954" customHeight="1"/>
    <row r="81956" customHeight="1"/>
    <row r="81958" customHeight="1"/>
    <row r="81960" customHeight="1"/>
    <row r="81962" customHeight="1"/>
    <row r="81964" customHeight="1"/>
    <row r="81966" customHeight="1"/>
    <row r="81968" customHeight="1"/>
    <row r="81970" customHeight="1"/>
    <row r="81972" customHeight="1"/>
    <row r="81974" customHeight="1"/>
    <row r="81976" customHeight="1"/>
    <row r="81978" customHeight="1"/>
    <row r="81980" customHeight="1"/>
    <row r="81982" customHeight="1"/>
    <row r="81984" customHeight="1"/>
    <row r="81986" customHeight="1"/>
    <row r="81988" customHeight="1"/>
    <row r="81990" customHeight="1"/>
    <row r="81992" customHeight="1"/>
    <row r="81994" customHeight="1"/>
    <row r="81996" customHeight="1"/>
    <row r="81998" customHeight="1"/>
    <row r="82000" customHeight="1"/>
    <row r="82002" customHeight="1"/>
    <row r="82004" customHeight="1"/>
    <row r="82006" customHeight="1"/>
    <row r="82008" customHeight="1"/>
    <row r="82010" customHeight="1"/>
    <row r="82012" customHeight="1"/>
    <row r="82014" customHeight="1"/>
    <row r="82016" customHeight="1"/>
    <row r="82018" customHeight="1"/>
    <row r="82020" customHeight="1"/>
    <row r="82022" customHeight="1"/>
    <row r="82024" customHeight="1"/>
    <row r="82026" customHeight="1"/>
    <row r="82028" customHeight="1"/>
    <row r="82030" customHeight="1"/>
    <row r="82032" customHeight="1"/>
    <row r="82034" customHeight="1"/>
    <row r="82036" customHeight="1"/>
    <row r="82038" customHeight="1"/>
    <row r="82040" customHeight="1"/>
    <row r="82042" customHeight="1"/>
    <row r="82044" customHeight="1"/>
    <row r="82046" customHeight="1"/>
    <row r="82048" customHeight="1"/>
    <row r="82050" customHeight="1"/>
    <row r="82052" customHeight="1"/>
    <row r="82054" customHeight="1"/>
    <row r="82056" customHeight="1"/>
    <row r="82058" customHeight="1"/>
    <row r="82060" customHeight="1"/>
    <row r="82062" customHeight="1"/>
    <row r="82064" customHeight="1"/>
    <row r="82066" customHeight="1"/>
    <row r="82068" customHeight="1"/>
    <row r="82070" customHeight="1"/>
    <row r="82072" customHeight="1"/>
    <row r="82074" customHeight="1"/>
    <row r="82076" customHeight="1"/>
    <row r="82078" customHeight="1"/>
    <row r="82080" customHeight="1"/>
    <row r="82082" customHeight="1"/>
    <row r="82084" customHeight="1"/>
    <row r="82086" customHeight="1"/>
    <row r="82088" customHeight="1"/>
    <row r="82090" customHeight="1"/>
    <row r="82092" customHeight="1"/>
    <row r="82094" customHeight="1"/>
    <row r="82096" customHeight="1"/>
    <row r="82098" customHeight="1"/>
    <row r="82100" customHeight="1"/>
    <row r="82102" customHeight="1"/>
    <row r="82104" customHeight="1"/>
    <row r="82106" customHeight="1"/>
    <row r="82108" customHeight="1"/>
    <row r="82110" customHeight="1"/>
    <row r="82112" customHeight="1"/>
    <row r="82114" customHeight="1"/>
    <row r="82116" customHeight="1"/>
    <row r="82118" customHeight="1"/>
    <row r="82120" customHeight="1"/>
    <row r="82122" customHeight="1"/>
    <row r="82124" customHeight="1"/>
    <row r="82126" customHeight="1"/>
    <row r="82128" customHeight="1"/>
    <row r="82130" customHeight="1"/>
    <row r="82132" customHeight="1"/>
    <row r="82134" customHeight="1"/>
    <row r="82136" customHeight="1"/>
    <row r="82138" customHeight="1"/>
    <row r="82140" customHeight="1"/>
    <row r="82142" customHeight="1"/>
    <row r="82144" customHeight="1"/>
    <row r="82146" customHeight="1"/>
    <row r="82148" customHeight="1"/>
    <row r="82150" customHeight="1"/>
    <row r="82152" customHeight="1"/>
    <row r="82154" customHeight="1"/>
    <row r="82156" customHeight="1"/>
    <row r="82158" customHeight="1"/>
    <row r="82160" customHeight="1"/>
    <row r="82162" customHeight="1"/>
    <row r="82164" customHeight="1"/>
    <row r="82166" customHeight="1"/>
    <row r="82168" customHeight="1"/>
    <row r="82170" customHeight="1"/>
    <row r="82172" customHeight="1"/>
    <row r="82174" customHeight="1"/>
    <row r="82176" customHeight="1"/>
    <row r="82178" customHeight="1"/>
    <row r="82180" customHeight="1"/>
    <row r="82182" customHeight="1"/>
    <row r="82184" customHeight="1"/>
    <row r="82186" customHeight="1"/>
    <row r="82188" customHeight="1"/>
    <row r="82190" customHeight="1"/>
    <row r="82192" customHeight="1"/>
    <row r="82194" customHeight="1"/>
    <row r="82196" customHeight="1"/>
    <row r="82198" customHeight="1"/>
    <row r="82200" customHeight="1"/>
    <row r="82202" customHeight="1"/>
    <row r="82204" customHeight="1"/>
    <row r="82206" customHeight="1"/>
    <row r="82208" customHeight="1"/>
    <row r="82210" customHeight="1"/>
    <row r="82212" customHeight="1"/>
    <row r="82214" customHeight="1"/>
    <row r="82216" customHeight="1"/>
    <row r="82218" customHeight="1"/>
    <row r="82220" customHeight="1"/>
    <row r="82222" customHeight="1"/>
    <row r="82224" customHeight="1"/>
    <row r="82226" customHeight="1"/>
    <row r="82228" customHeight="1"/>
    <row r="82230" customHeight="1"/>
    <row r="82232" customHeight="1"/>
    <row r="82234" customHeight="1"/>
    <row r="82236" customHeight="1"/>
    <row r="82238" customHeight="1"/>
    <row r="82240" customHeight="1"/>
    <row r="82242" customHeight="1"/>
    <row r="82244" customHeight="1"/>
    <row r="82246" customHeight="1"/>
    <row r="82248" customHeight="1"/>
    <row r="82250" customHeight="1"/>
    <row r="82252" customHeight="1"/>
    <row r="82254" customHeight="1"/>
    <row r="82256" customHeight="1"/>
    <row r="82258" customHeight="1"/>
    <row r="82260" customHeight="1"/>
    <row r="82262" customHeight="1"/>
    <row r="82264" customHeight="1"/>
    <row r="82266" customHeight="1"/>
    <row r="82268" customHeight="1"/>
    <row r="82270" customHeight="1"/>
    <row r="82272" customHeight="1"/>
    <row r="82274" customHeight="1"/>
    <row r="82276" customHeight="1"/>
    <row r="82278" customHeight="1"/>
    <row r="82280" customHeight="1"/>
    <row r="82282" customHeight="1"/>
    <row r="82284" customHeight="1"/>
    <row r="82286" customHeight="1"/>
    <row r="82288" customHeight="1"/>
    <row r="82290" customHeight="1"/>
    <row r="82292" customHeight="1"/>
    <row r="82294" customHeight="1"/>
    <row r="82296" customHeight="1"/>
    <row r="82298" customHeight="1"/>
    <row r="82300" customHeight="1"/>
    <row r="82302" customHeight="1"/>
    <row r="82304" customHeight="1"/>
    <row r="82306" customHeight="1"/>
    <row r="82308" customHeight="1"/>
    <row r="82310" customHeight="1"/>
    <row r="82312" customHeight="1"/>
    <row r="82314" customHeight="1"/>
    <row r="82316" customHeight="1"/>
    <row r="82318" customHeight="1"/>
    <row r="82320" customHeight="1"/>
    <row r="82322" customHeight="1"/>
    <row r="82324" customHeight="1"/>
    <row r="82326" customHeight="1"/>
    <row r="82328" customHeight="1"/>
    <row r="82330" customHeight="1"/>
    <row r="82332" customHeight="1"/>
    <row r="82334" customHeight="1"/>
    <row r="82336" customHeight="1"/>
    <row r="82338" customHeight="1"/>
    <row r="82340" customHeight="1"/>
    <row r="82342" customHeight="1"/>
    <row r="82344" customHeight="1"/>
    <row r="82346" customHeight="1"/>
    <row r="82348" customHeight="1"/>
    <row r="82350" customHeight="1"/>
    <row r="82352" customHeight="1"/>
    <row r="82354" customHeight="1"/>
    <row r="82356" customHeight="1"/>
    <row r="82358" customHeight="1"/>
    <row r="82360" customHeight="1"/>
    <row r="82362" customHeight="1"/>
    <row r="82364" customHeight="1"/>
    <row r="82366" customHeight="1"/>
    <row r="82368" customHeight="1"/>
    <row r="82370" customHeight="1"/>
    <row r="82372" customHeight="1"/>
    <row r="82374" customHeight="1"/>
    <row r="82376" customHeight="1"/>
    <row r="82378" customHeight="1"/>
    <row r="82380" customHeight="1"/>
    <row r="82382" customHeight="1"/>
    <row r="82384" customHeight="1"/>
    <row r="82386" customHeight="1"/>
    <row r="82388" customHeight="1"/>
    <row r="82390" customHeight="1"/>
    <row r="82392" customHeight="1"/>
    <row r="82394" customHeight="1"/>
    <row r="82396" customHeight="1"/>
    <row r="82398" customHeight="1"/>
    <row r="82400" customHeight="1"/>
    <row r="82402" customHeight="1"/>
    <row r="82404" customHeight="1"/>
    <row r="82406" customHeight="1"/>
    <row r="82408" customHeight="1"/>
    <row r="82410" customHeight="1"/>
    <row r="82412" customHeight="1"/>
    <row r="82414" customHeight="1"/>
    <row r="82416" customHeight="1"/>
    <row r="82418" customHeight="1"/>
    <row r="82420" customHeight="1"/>
    <row r="82422" customHeight="1"/>
    <row r="82424" customHeight="1"/>
    <row r="82426" customHeight="1"/>
    <row r="82428" customHeight="1"/>
    <row r="82430" customHeight="1"/>
    <row r="82432" customHeight="1"/>
    <row r="82434" customHeight="1"/>
    <row r="82436" customHeight="1"/>
    <row r="82438" customHeight="1"/>
    <row r="82440" customHeight="1"/>
    <row r="82442" customHeight="1"/>
    <row r="82444" customHeight="1"/>
    <row r="82446" customHeight="1"/>
    <row r="82448" customHeight="1"/>
    <row r="82450" customHeight="1"/>
    <row r="82452" customHeight="1"/>
    <row r="82454" customHeight="1"/>
    <row r="82456" customHeight="1"/>
    <row r="82458" customHeight="1"/>
    <row r="82460" customHeight="1"/>
    <row r="82462" customHeight="1"/>
    <row r="82464" customHeight="1"/>
    <row r="82466" customHeight="1"/>
    <row r="82468" customHeight="1"/>
    <row r="82470" customHeight="1"/>
    <row r="82472" customHeight="1"/>
    <row r="82474" customHeight="1"/>
    <row r="82476" customHeight="1"/>
    <row r="82478" customHeight="1"/>
    <row r="82480" customHeight="1"/>
    <row r="82482" customHeight="1"/>
    <row r="82484" customHeight="1"/>
    <row r="82486" customHeight="1"/>
    <row r="82488" customHeight="1"/>
    <row r="82490" customHeight="1"/>
    <row r="82492" customHeight="1"/>
    <row r="82494" customHeight="1"/>
    <row r="82496" customHeight="1"/>
    <row r="82498" customHeight="1"/>
    <row r="82500" customHeight="1"/>
    <row r="82502" customHeight="1"/>
    <row r="82504" customHeight="1"/>
    <row r="82506" customHeight="1"/>
    <row r="82508" customHeight="1"/>
    <row r="82510" customHeight="1"/>
    <row r="82512" customHeight="1"/>
    <row r="82514" customHeight="1"/>
    <row r="82516" customHeight="1"/>
    <row r="82518" customHeight="1"/>
    <row r="82520" customHeight="1"/>
    <row r="82522" customHeight="1"/>
    <row r="82524" customHeight="1"/>
    <row r="82526" customHeight="1"/>
    <row r="82528" customHeight="1"/>
    <row r="82530" customHeight="1"/>
    <row r="82532" customHeight="1"/>
    <row r="82534" customHeight="1"/>
    <row r="82536" customHeight="1"/>
    <row r="82538" customHeight="1"/>
    <row r="82540" customHeight="1"/>
    <row r="82542" customHeight="1"/>
    <row r="82544" customHeight="1"/>
    <row r="82546" customHeight="1"/>
    <row r="82548" customHeight="1"/>
    <row r="82550" customHeight="1"/>
    <row r="82552" customHeight="1"/>
    <row r="82554" customHeight="1"/>
    <row r="82556" customHeight="1"/>
    <row r="82558" customHeight="1"/>
    <row r="82560" customHeight="1"/>
    <row r="82562" customHeight="1"/>
    <row r="82564" customHeight="1"/>
    <row r="82566" customHeight="1"/>
    <row r="82568" customHeight="1"/>
    <row r="82570" customHeight="1"/>
    <row r="82572" customHeight="1"/>
    <row r="82574" customHeight="1"/>
    <row r="82576" customHeight="1"/>
    <row r="82578" customHeight="1"/>
    <row r="82580" customHeight="1"/>
    <row r="82582" customHeight="1"/>
    <row r="82584" customHeight="1"/>
    <row r="82586" customHeight="1"/>
    <row r="82588" customHeight="1"/>
    <row r="82590" customHeight="1"/>
    <row r="82592" customHeight="1"/>
    <row r="82594" customHeight="1"/>
    <row r="82596" customHeight="1"/>
    <row r="82598" customHeight="1"/>
    <row r="82600" customHeight="1"/>
    <row r="82602" customHeight="1"/>
    <row r="82604" customHeight="1"/>
    <row r="82606" customHeight="1"/>
    <row r="82608" customHeight="1"/>
    <row r="82610" customHeight="1"/>
    <row r="82612" customHeight="1"/>
    <row r="82614" customHeight="1"/>
    <row r="82616" customHeight="1"/>
    <row r="82618" customHeight="1"/>
    <row r="82620" customHeight="1"/>
    <row r="82622" customHeight="1"/>
    <row r="82624" customHeight="1"/>
    <row r="82626" customHeight="1"/>
    <row r="82628" customHeight="1"/>
    <row r="82630" customHeight="1"/>
    <row r="82632" customHeight="1"/>
    <row r="82634" customHeight="1"/>
    <row r="82636" customHeight="1"/>
    <row r="82638" customHeight="1"/>
    <row r="82640" customHeight="1"/>
    <row r="82642" customHeight="1"/>
    <row r="82644" customHeight="1"/>
    <row r="82646" customHeight="1"/>
    <row r="82648" customHeight="1"/>
    <row r="82650" customHeight="1"/>
    <row r="82652" customHeight="1"/>
    <row r="82654" customHeight="1"/>
    <row r="82656" customHeight="1"/>
    <row r="82658" customHeight="1"/>
    <row r="82660" customHeight="1"/>
    <row r="82662" customHeight="1"/>
    <row r="82664" customHeight="1"/>
    <row r="82666" customHeight="1"/>
    <row r="82668" customHeight="1"/>
    <row r="82670" customHeight="1"/>
    <row r="82672" customHeight="1"/>
    <row r="82674" customHeight="1"/>
    <row r="82676" customHeight="1"/>
    <row r="82678" customHeight="1"/>
    <row r="82680" customHeight="1"/>
    <row r="82682" customHeight="1"/>
    <row r="82684" customHeight="1"/>
    <row r="82686" customHeight="1"/>
    <row r="82688" customHeight="1"/>
    <row r="82690" customHeight="1"/>
    <row r="82692" customHeight="1"/>
    <row r="82694" customHeight="1"/>
    <row r="82696" customHeight="1"/>
    <row r="82698" customHeight="1"/>
    <row r="82700" customHeight="1"/>
    <row r="82702" customHeight="1"/>
    <row r="82704" customHeight="1"/>
    <row r="82706" customHeight="1"/>
    <row r="82708" customHeight="1"/>
    <row r="82710" customHeight="1"/>
    <row r="82712" customHeight="1"/>
    <row r="82714" customHeight="1"/>
    <row r="82716" customHeight="1"/>
    <row r="82718" customHeight="1"/>
    <row r="82720" customHeight="1"/>
    <row r="82722" customHeight="1"/>
    <row r="82724" customHeight="1"/>
    <row r="82726" customHeight="1"/>
    <row r="82728" customHeight="1"/>
    <row r="82730" customHeight="1"/>
    <row r="82732" customHeight="1"/>
    <row r="82734" customHeight="1"/>
    <row r="82736" customHeight="1"/>
    <row r="82738" customHeight="1"/>
    <row r="82740" customHeight="1"/>
    <row r="82742" customHeight="1"/>
    <row r="82744" customHeight="1"/>
    <row r="82746" customHeight="1"/>
    <row r="82748" customHeight="1"/>
    <row r="82750" customHeight="1"/>
    <row r="82752" customHeight="1"/>
    <row r="82754" customHeight="1"/>
    <row r="82756" customHeight="1"/>
    <row r="82758" customHeight="1"/>
    <row r="82760" customHeight="1"/>
    <row r="82762" customHeight="1"/>
    <row r="82764" customHeight="1"/>
    <row r="82766" customHeight="1"/>
    <row r="82768" customHeight="1"/>
    <row r="82770" customHeight="1"/>
    <row r="82772" customHeight="1"/>
    <row r="82774" customHeight="1"/>
    <row r="82776" customHeight="1"/>
    <row r="82778" customHeight="1"/>
    <row r="82780" customHeight="1"/>
    <row r="82782" customHeight="1"/>
    <row r="82784" customHeight="1"/>
    <row r="82786" customHeight="1"/>
    <row r="82788" customHeight="1"/>
    <row r="82790" customHeight="1"/>
    <row r="82792" customHeight="1"/>
    <row r="82794" customHeight="1"/>
    <row r="82796" customHeight="1"/>
    <row r="82798" customHeight="1"/>
    <row r="82800" customHeight="1"/>
    <row r="82802" customHeight="1"/>
    <row r="82804" customHeight="1"/>
    <row r="82806" customHeight="1"/>
    <row r="82808" customHeight="1"/>
    <row r="82810" customHeight="1"/>
    <row r="82812" customHeight="1"/>
    <row r="82814" customHeight="1"/>
    <row r="82816" customHeight="1"/>
    <row r="82818" customHeight="1"/>
    <row r="82820" customHeight="1"/>
    <row r="82822" customHeight="1"/>
    <row r="82824" customHeight="1"/>
    <row r="82826" customHeight="1"/>
    <row r="82828" customHeight="1"/>
    <row r="82830" customHeight="1"/>
    <row r="82832" customHeight="1"/>
    <row r="82834" customHeight="1"/>
    <row r="82836" customHeight="1"/>
    <row r="82838" customHeight="1"/>
    <row r="82840" customHeight="1"/>
    <row r="82842" customHeight="1"/>
    <row r="82844" customHeight="1"/>
    <row r="82846" customHeight="1"/>
    <row r="82848" customHeight="1"/>
    <row r="82850" customHeight="1"/>
    <row r="82852" customHeight="1"/>
    <row r="82854" customHeight="1"/>
    <row r="82856" customHeight="1"/>
    <row r="82858" customHeight="1"/>
    <row r="82860" customHeight="1"/>
    <row r="82862" customHeight="1"/>
    <row r="82864" customHeight="1"/>
    <row r="82866" customHeight="1"/>
    <row r="82868" customHeight="1"/>
    <row r="82870" customHeight="1"/>
    <row r="82872" customHeight="1"/>
    <row r="82874" customHeight="1"/>
    <row r="82876" customHeight="1"/>
    <row r="82878" customHeight="1"/>
    <row r="82880" customHeight="1"/>
    <row r="82882" customHeight="1"/>
    <row r="82884" customHeight="1"/>
    <row r="82886" customHeight="1"/>
    <row r="82888" customHeight="1"/>
    <row r="82890" customHeight="1"/>
    <row r="82892" customHeight="1"/>
    <row r="82894" customHeight="1"/>
    <row r="82896" customHeight="1"/>
    <row r="82898" customHeight="1"/>
    <row r="82900" customHeight="1"/>
    <row r="82902" customHeight="1"/>
    <row r="82904" customHeight="1"/>
    <row r="82906" customHeight="1"/>
    <row r="82908" customHeight="1"/>
    <row r="82910" customHeight="1"/>
    <row r="82912" customHeight="1"/>
    <row r="82914" customHeight="1"/>
    <row r="82916" customHeight="1"/>
    <row r="82918" customHeight="1"/>
    <row r="82920" customHeight="1"/>
    <row r="82922" customHeight="1"/>
    <row r="82924" customHeight="1"/>
    <row r="82926" customHeight="1"/>
    <row r="82928" customHeight="1"/>
    <row r="82930" customHeight="1"/>
    <row r="82932" customHeight="1"/>
    <row r="82934" customHeight="1"/>
    <row r="82936" customHeight="1"/>
    <row r="82938" customHeight="1"/>
    <row r="82940" customHeight="1"/>
    <row r="82942" customHeight="1"/>
    <row r="82944" customHeight="1"/>
    <row r="82946" customHeight="1"/>
    <row r="82948" customHeight="1"/>
    <row r="82950" customHeight="1"/>
    <row r="82952" customHeight="1"/>
    <row r="82954" customHeight="1"/>
    <row r="82956" customHeight="1"/>
    <row r="82958" customHeight="1"/>
    <row r="82960" customHeight="1"/>
    <row r="82962" customHeight="1"/>
    <row r="82964" customHeight="1"/>
    <row r="82966" customHeight="1"/>
    <row r="82968" customHeight="1"/>
    <row r="82970" customHeight="1"/>
    <row r="82972" customHeight="1"/>
    <row r="82974" customHeight="1"/>
    <row r="82976" customHeight="1"/>
    <row r="82978" customHeight="1"/>
    <row r="82980" customHeight="1"/>
    <row r="82982" customHeight="1"/>
    <row r="82984" customHeight="1"/>
    <row r="82986" customHeight="1"/>
    <row r="82988" customHeight="1"/>
    <row r="82990" customHeight="1"/>
    <row r="82992" customHeight="1"/>
    <row r="82994" customHeight="1"/>
    <row r="82996" customHeight="1"/>
    <row r="82998" customHeight="1"/>
    <row r="83000" customHeight="1"/>
    <row r="83002" customHeight="1"/>
    <row r="83004" customHeight="1"/>
    <row r="83006" customHeight="1"/>
    <row r="83008" customHeight="1"/>
    <row r="83010" customHeight="1"/>
    <row r="83012" customHeight="1"/>
    <row r="83014" customHeight="1"/>
    <row r="83016" customHeight="1"/>
    <row r="83018" customHeight="1"/>
    <row r="83020" customHeight="1"/>
    <row r="83022" customHeight="1"/>
    <row r="83024" customHeight="1"/>
    <row r="83026" customHeight="1"/>
    <row r="83028" customHeight="1"/>
    <row r="83030" customHeight="1"/>
    <row r="83032" customHeight="1"/>
    <row r="83034" customHeight="1"/>
    <row r="83036" customHeight="1"/>
    <row r="83038" customHeight="1"/>
    <row r="83040" customHeight="1"/>
    <row r="83042" customHeight="1"/>
    <row r="83044" customHeight="1"/>
    <row r="83046" customHeight="1"/>
    <row r="83048" customHeight="1"/>
    <row r="83050" customHeight="1"/>
    <row r="83052" customHeight="1"/>
    <row r="83054" customHeight="1"/>
    <row r="83056" customHeight="1"/>
    <row r="83058" customHeight="1"/>
    <row r="83060" customHeight="1"/>
    <row r="83062" customHeight="1"/>
    <row r="83064" customHeight="1"/>
    <row r="83066" customHeight="1"/>
    <row r="83068" customHeight="1"/>
    <row r="83070" customHeight="1"/>
    <row r="83072" customHeight="1"/>
    <row r="83074" customHeight="1"/>
    <row r="83076" customHeight="1"/>
    <row r="83078" customHeight="1"/>
    <row r="83080" customHeight="1"/>
    <row r="83082" customHeight="1"/>
    <row r="83084" customHeight="1"/>
    <row r="83086" customHeight="1"/>
    <row r="83088" customHeight="1"/>
    <row r="83090" customHeight="1"/>
    <row r="83092" customHeight="1"/>
    <row r="83094" customHeight="1"/>
    <row r="83096" customHeight="1"/>
    <row r="83098" customHeight="1"/>
    <row r="83100" customHeight="1"/>
    <row r="83102" customHeight="1"/>
    <row r="83104" customHeight="1"/>
    <row r="83106" customHeight="1"/>
    <row r="83108" customHeight="1"/>
    <row r="83110" customHeight="1"/>
    <row r="83112" customHeight="1"/>
    <row r="83114" customHeight="1"/>
    <row r="83116" customHeight="1"/>
    <row r="83118" customHeight="1"/>
    <row r="83120" customHeight="1"/>
    <row r="83122" customHeight="1"/>
    <row r="83124" customHeight="1"/>
    <row r="83126" customHeight="1"/>
    <row r="83128" customHeight="1"/>
    <row r="83130" customHeight="1"/>
    <row r="83132" customHeight="1"/>
    <row r="83134" customHeight="1"/>
    <row r="83136" customHeight="1"/>
    <row r="83138" customHeight="1"/>
    <row r="83140" customHeight="1"/>
    <row r="83142" customHeight="1"/>
    <row r="83144" customHeight="1"/>
    <row r="83146" customHeight="1"/>
    <row r="83148" customHeight="1"/>
    <row r="83150" customHeight="1"/>
    <row r="83152" customHeight="1"/>
    <row r="83154" customHeight="1"/>
    <row r="83156" customHeight="1"/>
    <row r="83158" customHeight="1"/>
    <row r="83160" customHeight="1"/>
    <row r="83162" customHeight="1"/>
    <row r="83164" customHeight="1"/>
    <row r="83166" customHeight="1"/>
    <row r="83168" customHeight="1"/>
    <row r="83170" customHeight="1"/>
    <row r="83172" customHeight="1"/>
    <row r="83174" customHeight="1"/>
    <row r="83176" customHeight="1"/>
    <row r="83178" customHeight="1"/>
    <row r="83180" customHeight="1"/>
    <row r="83182" customHeight="1"/>
    <row r="83184" customHeight="1"/>
    <row r="83186" customHeight="1"/>
    <row r="83188" customHeight="1"/>
    <row r="83190" customHeight="1"/>
    <row r="83192" customHeight="1"/>
    <row r="83194" customHeight="1"/>
    <row r="83196" customHeight="1"/>
    <row r="83198" customHeight="1"/>
    <row r="83200" customHeight="1"/>
    <row r="83202" customHeight="1"/>
    <row r="83204" customHeight="1"/>
    <row r="83206" customHeight="1"/>
    <row r="83208" customHeight="1"/>
    <row r="83210" customHeight="1"/>
    <row r="83212" customHeight="1"/>
    <row r="83214" customHeight="1"/>
    <row r="83216" customHeight="1"/>
    <row r="83218" customHeight="1"/>
    <row r="83220" customHeight="1"/>
    <row r="83222" customHeight="1"/>
    <row r="83224" customHeight="1"/>
    <row r="83226" customHeight="1"/>
    <row r="83228" customHeight="1"/>
    <row r="83230" customHeight="1"/>
    <row r="83232" customHeight="1"/>
    <row r="83234" customHeight="1"/>
    <row r="83236" customHeight="1"/>
    <row r="83238" customHeight="1"/>
    <row r="83240" customHeight="1"/>
    <row r="83242" customHeight="1"/>
    <row r="83244" customHeight="1"/>
    <row r="83246" customHeight="1"/>
    <row r="83248" customHeight="1"/>
    <row r="83250" customHeight="1"/>
    <row r="83252" customHeight="1"/>
    <row r="83254" customHeight="1"/>
    <row r="83256" customHeight="1"/>
    <row r="83258" customHeight="1"/>
    <row r="83260" customHeight="1"/>
    <row r="83262" customHeight="1"/>
    <row r="83264" customHeight="1"/>
    <row r="83266" customHeight="1"/>
    <row r="83268" customHeight="1"/>
    <row r="83270" customHeight="1"/>
    <row r="83272" customHeight="1"/>
    <row r="83274" customHeight="1"/>
    <row r="83276" customHeight="1"/>
    <row r="83278" customHeight="1"/>
    <row r="83280" customHeight="1"/>
    <row r="83282" customHeight="1"/>
    <row r="83284" customHeight="1"/>
    <row r="83286" customHeight="1"/>
    <row r="83288" customHeight="1"/>
    <row r="83290" customHeight="1"/>
    <row r="83292" customHeight="1"/>
    <row r="83294" customHeight="1"/>
    <row r="83296" customHeight="1"/>
    <row r="83298" customHeight="1"/>
    <row r="83300" customHeight="1"/>
    <row r="83302" customHeight="1"/>
    <row r="83304" customHeight="1"/>
    <row r="83306" customHeight="1"/>
    <row r="83308" customHeight="1"/>
    <row r="83310" customHeight="1"/>
    <row r="83312" customHeight="1"/>
    <row r="83314" customHeight="1"/>
    <row r="83316" customHeight="1"/>
    <row r="83318" customHeight="1"/>
    <row r="83320" customHeight="1"/>
    <row r="83322" customHeight="1"/>
    <row r="83324" customHeight="1"/>
    <row r="83326" customHeight="1"/>
    <row r="83328" customHeight="1"/>
    <row r="83330" customHeight="1"/>
    <row r="83332" customHeight="1"/>
    <row r="83334" customHeight="1"/>
    <row r="83336" customHeight="1"/>
    <row r="83338" customHeight="1"/>
    <row r="83340" customHeight="1"/>
    <row r="83342" customHeight="1"/>
    <row r="83344" customHeight="1"/>
    <row r="83346" customHeight="1"/>
    <row r="83348" customHeight="1"/>
    <row r="83350" customHeight="1"/>
    <row r="83352" customHeight="1"/>
    <row r="83354" customHeight="1"/>
    <row r="83356" customHeight="1"/>
    <row r="83358" customHeight="1"/>
    <row r="83360" customHeight="1"/>
    <row r="83362" customHeight="1"/>
    <row r="83364" customHeight="1"/>
    <row r="83366" customHeight="1"/>
    <row r="83368" customHeight="1"/>
    <row r="83370" customHeight="1"/>
    <row r="83372" customHeight="1"/>
    <row r="83374" customHeight="1"/>
    <row r="83376" customHeight="1"/>
    <row r="83378" customHeight="1"/>
    <row r="83380" customHeight="1"/>
    <row r="83382" customHeight="1"/>
    <row r="83384" customHeight="1"/>
    <row r="83386" customHeight="1"/>
    <row r="83388" customHeight="1"/>
    <row r="83390" customHeight="1"/>
    <row r="83392" customHeight="1"/>
    <row r="83394" customHeight="1"/>
    <row r="83396" customHeight="1"/>
    <row r="83398" customHeight="1"/>
    <row r="83400" customHeight="1"/>
    <row r="83402" customHeight="1"/>
    <row r="83404" customHeight="1"/>
    <row r="83406" customHeight="1"/>
    <row r="83408" customHeight="1"/>
    <row r="83410" customHeight="1"/>
    <row r="83412" customHeight="1"/>
    <row r="83414" customHeight="1"/>
    <row r="83416" customHeight="1"/>
    <row r="83418" customHeight="1"/>
    <row r="83420" customHeight="1"/>
    <row r="83422" customHeight="1"/>
    <row r="83424" customHeight="1"/>
    <row r="83426" customHeight="1"/>
    <row r="83428" customHeight="1"/>
    <row r="83430" customHeight="1"/>
    <row r="83432" customHeight="1"/>
    <row r="83434" customHeight="1"/>
    <row r="83436" customHeight="1"/>
    <row r="83438" customHeight="1"/>
    <row r="83440" customHeight="1"/>
    <row r="83442" customHeight="1"/>
    <row r="83444" customHeight="1"/>
    <row r="83446" customHeight="1"/>
    <row r="83448" customHeight="1"/>
    <row r="83450" customHeight="1"/>
    <row r="83452" customHeight="1"/>
    <row r="83454" customHeight="1"/>
    <row r="83456" customHeight="1"/>
    <row r="83458" customHeight="1"/>
    <row r="83460" customHeight="1"/>
    <row r="83462" customHeight="1"/>
    <row r="83464" customHeight="1"/>
    <row r="83466" customHeight="1"/>
    <row r="83468" customHeight="1"/>
    <row r="83470" customHeight="1"/>
    <row r="83472" customHeight="1"/>
    <row r="83474" customHeight="1"/>
    <row r="83476" customHeight="1"/>
    <row r="83478" customHeight="1"/>
    <row r="83480" customHeight="1"/>
    <row r="83482" customHeight="1"/>
    <row r="83484" customHeight="1"/>
    <row r="83486" customHeight="1"/>
    <row r="83488" customHeight="1"/>
    <row r="83490" customHeight="1"/>
    <row r="83492" customHeight="1"/>
    <row r="83494" customHeight="1"/>
    <row r="83496" customHeight="1"/>
    <row r="83498" customHeight="1"/>
    <row r="83500" customHeight="1"/>
    <row r="83502" customHeight="1"/>
    <row r="83504" customHeight="1"/>
    <row r="83506" customHeight="1"/>
    <row r="83508" customHeight="1"/>
    <row r="83510" customHeight="1"/>
    <row r="83512" customHeight="1"/>
    <row r="83514" customHeight="1"/>
    <row r="83516" customHeight="1"/>
    <row r="83518" customHeight="1"/>
    <row r="83520" customHeight="1"/>
    <row r="83522" customHeight="1"/>
    <row r="83524" customHeight="1"/>
    <row r="83526" customHeight="1"/>
    <row r="83528" customHeight="1"/>
    <row r="83530" customHeight="1"/>
    <row r="83532" customHeight="1"/>
    <row r="83534" customHeight="1"/>
    <row r="83536" customHeight="1"/>
    <row r="83538" customHeight="1"/>
    <row r="83540" customHeight="1"/>
    <row r="83542" customHeight="1"/>
    <row r="83544" customHeight="1"/>
    <row r="83546" customHeight="1"/>
    <row r="83548" customHeight="1"/>
    <row r="83550" customHeight="1"/>
    <row r="83552" customHeight="1"/>
    <row r="83554" customHeight="1"/>
    <row r="83556" customHeight="1"/>
    <row r="83558" customHeight="1"/>
    <row r="83560" customHeight="1"/>
    <row r="83562" customHeight="1"/>
    <row r="83564" customHeight="1"/>
    <row r="83566" customHeight="1"/>
    <row r="83568" customHeight="1"/>
    <row r="83570" customHeight="1"/>
    <row r="83572" customHeight="1"/>
    <row r="83574" customHeight="1"/>
    <row r="83576" customHeight="1"/>
    <row r="83578" customHeight="1"/>
    <row r="83580" customHeight="1"/>
    <row r="83582" customHeight="1"/>
    <row r="83584" customHeight="1"/>
    <row r="83586" customHeight="1"/>
    <row r="83588" customHeight="1"/>
    <row r="83590" customHeight="1"/>
    <row r="83592" customHeight="1"/>
    <row r="83594" customHeight="1"/>
    <row r="83596" customHeight="1"/>
    <row r="83598" customHeight="1"/>
    <row r="83600" customHeight="1"/>
    <row r="83602" customHeight="1"/>
    <row r="83604" customHeight="1"/>
    <row r="83606" customHeight="1"/>
    <row r="83608" customHeight="1"/>
    <row r="83610" customHeight="1"/>
    <row r="83612" customHeight="1"/>
    <row r="83614" customHeight="1"/>
    <row r="83616" customHeight="1"/>
    <row r="83618" customHeight="1"/>
    <row r="83620" customHeight="1"/>
    <row r="83622" customHeight="1"/>
    <row r="83624" customHeight="1"/>
    <row r="83626" customHeight="1"/>
    <row r="83628" customHeight="1"/>
    <row r="83630" customHeight="1"/>
    <row r="83632" customHeight="1"/>
    <row r="83634" customHeight="1"/>
    <row r="83636" customHeight="1"/>
    <row r="83638" customHeight="1"/>
    <row r="83640" customHeight="1"/>
    <row r="83642" customHeight="1"/>
    <row r="83644" customHeight="1"/>
    <row r="83646" customHeight="1"/>
    <row r="83648" customHeight="1"/>
    <row r="83650" customHeight="1"/>
    <row r="83652" customHeight="1"/>
    <row r="83654" customHeight="1"/>
    <row r="83656" customHeight="1"/>
    <row r="83658" customHeight="1"/>
    <row r="83660" customHeight="1"/>
    <row r="83662" customHeight="1"/>
    <row r="83664" customHeight="1"/>
    <row r="83666" customHeight="1"/>
    <row r="83668" customHeight="1"/>
    <row r="83670" customHeight="1"/>
    <row r="83672" customHeight="1"/>
    <row r="83674" customHeight="1"/>
    <row r="83676" customHeight="1"/>
    <row r="83678" customHeight="1"/>
    <row r="83680" customHeight="1"/>
    <row r="83682" customHeight="1"/>
    <row r="83684" customHeight="1"/>
    <row r="83686" customHeight="1"/>
    <row r="83688" customHeight="1"/>
    <row r="83690" customHeight="1"/>
    <row r="83692" customHeight="1"/>
    <row r="83694" customHeight="1"/>
    <row r="83696" customHeight="1"/>
    <row r="83698" customHeight="1"/>
    <row r="83700" customHeight="1"/>
    <row r="83702" customHeight="1"/>
    <row r="83704" customHeight="1"/>
    <row r="83706" customHeight="1"/>
    <row r="83708" customHeight="1"/>
    <row r="83710" customHeight="1"/>
    <row r="83712" customHeight="1"/>
    <row r="83714" customHeight="1"/>
    <row r="83716" customHeight="1"/>
    <row r="83718" customHeight="1"/>
    <row r="83720" customHeight="1"/>
    <row r="83722" customHeight="1"/>
    <row r="83724" customHeight="1"/>
    <row r="83726" customHeight="1"/>
    <row r="83728" customHeight="1"/>
    <row r="83730" customHeight="1"/>
    <row r="83732" customHeight="1"/>
    <row r="83734" customHeight="1"/>
    <row r="83736" customHeight="1"/>
    <row r="83738" customHeight="1"/>
    <row r="83740" customHeight="1"/>
    <row r="83742" customHeight="1"/>
    <row r="83744" customHeight="1"/>
    <row r="83746" customHeight="1"/>
    <row r="83748" customHeight="1"/>
    <row r="83750" customHeight="1"/>
    <row r="83752" customHeight="1"/>
    <row r="83754" customHeight="1"/>
    <row r="83756" customHeight="1"/>
    <row r="83758" customHeight="1"/>
    <row r="83760" customHeight="1"/>
    <row r="83762" customHeight="1"/>
    <row r="83764" customHeight="1"/>
    <row r="83766" customHeight="1"/>
    <row r="83768" customHeight="1"/>
    <row r="83770" customHeight="1"/>
    <row r="83772" customHeight="1"/>
    <row r="83774" customHeight="1"/>
    <row r="83776" customHeight="1"/>
    <row r="83778" customHeight="1"/>
    <row r="83780" customHeight="1"/>
    <row r="83782" customHeight="1"/>
    <row r="83784" customHeight="1"/>
    <row r="83786" customHeight="1"/>
    <row r="83788" customHeight="1"/>
    <row r="83790" customHeight="1"/>
    <row r="83792" customHeight="1"/>
    <row r="83794" customHeight="1"/>
    <row r="83796" customHeight="1"/>
    <row r="83798" customHeight="1"/>
    <row r="83800" customHeight="1"/>
    <row r="83802" customHeight="1"/>
    <row r="83804" customHeight="1"/>
    <row r="83806" customHeight="1"/>
    <row r="83808" customHeight="1"/>
    <row r="83810" customHeight="1"/>
    <row r="83812" customHeight="1"/>
    <row r="83814" customHeight="1"/>
    <row r="83816" customHeight="1"/>
    <row r="83818" customHeight="1"/>
    <row r="83820" customHeight="1"/>
    <row r="83822" customHeight="1"/>
    <row r="83824" customHeight="1"/>
    <row r="83826" customHeight="1"/>
    <row r="83828" customHeight="1"/>
    <row r="83830" customHeight="1"/>
    <row r="83832" customHeight="1"/>
    <row r="83834" customHeight="1"/>
    <row r="83836" customHeight="1"/>
    <row r="83838" customHeight="1"/>
    <row r="83840" customHeight="1"/>
    <row r="83842" customHeight="1"/>
    <row r="83844" customHeight="1"/>
    <row r="83846" customHeight="1"/>
    <row r="83848" customHeight="1"/>
    <row r="83850" customHeight="1"/>
    <row r="83852" customHeight="1"/>
    <row r="83854" customHeight="1"/>
    <row r="83856" customHeight="1"/>
    <row r="83858" customHeight="1"/>
    <row r="83860" customHeight="1"/>
    <row r="83862" customHeight="1"/>
    <row r="83864" customHeight="1"/>
    <row r="83866" customHeight="1"/>
    <row r="83868" customHeight="1"/>
    <row r="83870" customHeight="1"/>
    <row r="83872" customHeight="1"/>
    <row r="83874" customHeight="1"/>
    <row r="83876" customHeight="1"/>
    <row r="83878" customHeight="1"/>
    <row r="83880" customHeight="1"/>
    <row r="83882" customHeight="1"/>
    <row r="83884" customHeight="1"/>
    <row r="83886" customHeight="1"/>
    <row r="83888" customHeight="1"/>
    <row r="83890" customHeight="1"/>
    <row r="83892" customHeight="1"/>
    <row r="83894" customHeight="1"/>
    <row r="83896" customHeight="1"/>
    <row r="83898" customHeight="1"/>
    <row r="83900" customHeight="1"/>
    <row r="83902" customHeight="1"/>
    <row r="83904" customHeight="1"/>
    <row r="83906" customHeight="1"/>
    <row r="83908" customHeight="1"/>
    <row r="83910" customHeight="1"/>
    <row r="83912" customHeight="1"/>
    <row r="83914" customHeight="1"/>
    <row r="83916" customHeight="1"/>
    <row r="83918" customHeight="1"/>
    <row r="83920" customHeight="1"/>
    <row r="83922" customHeight="1"/>
    <row r="83924" customHeight="1"/>
    <row r="83926" customHeight="1"/>
    <row r="83928" customHeight="1"/>
    <row r="83930" customHeight="1"/>
    <row r="83932" customHeight="1"/>
    <row r="83934" customHeight="1"/>
    <row r="83936" customHeight="1"/>
    <row r="83938" customHeight="1"/>
    <row r="83940" customHeight="1"/>
    <row r="83942" customHeight="1"/>
    <row r="83944" customHeight="1"/>
    <row r="83946" customHeight="1"/>
    <row r="83948" customHeight="1"/>
    <row r="83950" customHeight="1"/>
    <row r="83952" customHeight="1"/>
    <row r="83954" customHeight="1"/>
    <row r="83956" customHeight="1"/>
    <row r="83958" customHeight="1"/>
    <row r="83960" customHeight="1"/>
    <row r="83962" customHeight="1"/>
    <row r="83964" customHeight="1"/>
    <row r="83966" customHeight="1"/>
    <row r="83968" customHeight="1"/>
    <row r="83970" customHeight="1"/>
    <row r="83972" customHeight="1"/>
    <row r="83974" customHeight="1"/>
    <row r="83976" customHeight="1"/>
    <row r="83978" customHeight="1"/>
    <row r="83980" customHeight="1"/>
    <row r="83982" customHeight="1"/>
    <row r="83984" customHeight="1"/>
    <row r="83986" customHeight="1"/>
    <row r="83988" customHeight="1"/>
    <row r="83990" customHeight="1"/>
    <row r="83992" customHeight="1"/>
    <row r="83994" customHeight="1"/>
    <row r="83996" customHeight="1"/>
    <row r="83998" customHeight="1"/>
    <row r="84000" customHeight="1"/>
    <row r="84002" customHeight="1"/>
    <row r="84004" customHeight="1"/>
    <row r="84006" customHeight="1"/>
    <row r="84008" customHeight="1"/>
    <row r="84010" customHeight="1"/>
    <row r="84012" customHeight="1"/>
    <row r="84014" customHeight="1"/>
    <row r="84016" customHeight="1"/>
    <row r="84018" customHeight="1"/>
    <row r="84020" customHeight="1"/>
    <row r="84022" customHeight="1"/>
    <row r="84024" customHeight="1"/>
    <row r="84026" customHeight="1"/>
    <row r="84028" customHeight="1"/>
    <row r="84030" customHeight="1"/>
    <row r="84032" customHeight="1"/>
    <row r="84034" customHeight="1"/>
    <row r="84036" customHeight="1"/>
    <row r="84038" customHeight="1"/>
    <row r="84040" customHeight="1"/>
    <row r="84042" customHeight="1"/>
    <row r="84044" customHeight="1"/>
    <row r="84046" customHeight="1"/>
    <row r="84048" customHeight="1"/>
    <row r="84050" customHeight="1"/>
    <row r="84052" customHeight="1"/>
    <row r="84054" customHeight="1"/>
    <row r="84056" customHeight="1"/>
    <row r="84058" customHeight="1"/>
    <row r="84060" customHeight="1"/>
    <row r="84062" customHeight="1"/>
    <row r="84064" customHeight="1"/>
    <row r="84066" customHeight="1"/>
    <row r="84068" customHeight="1"/>
    <row r="84070" customHeight="1"/>
    <row r="84072" customHeight="1"/>
    <row r="84074" customHeight="1"/>
    <row r="84076" customHeight="1"/>
    <row r="84078" customHeight="1"/>
    <row r="84080" customHeight="1"/>
    <row r="84082" customHeight="1"/>
    <row r="84084" customHeight="1"/>
    <row r="84086" customHeight="1"/>
    <row r="84088" customHeight="1"/>
    <row r="84090" customHeight="1"/>
    <row r="84092" customHeight="1"/>
    <row r="84094" customHeight="1"/>
    <row r="84096" customHeight="1"/>
    <row r="84098" customHeight="1"/>
    <row r="84100" customHeight="1"/>
    <row r="84102" customHeight="1"/>
    <row r="84104" customHeight="1"/>
    <row r="84106" customHeight="1"/>
    <row r="84108" customHeight="1"/>
    <row r="84110" customHeight="1"/>
    <row r="84112" customHeight="1"/>
    <row r="84114" customHeight="1"/>
    <row r="84116" customHeight="1"/>
    <row r="84118" customHeight="1"/>
    <row r="84120" customHeight="1"/>
    <row r="84122" customHeight="1"/>
    <row r="84124" customHeight="1"/>
    <row r="84126" customHeight="1"/>
    <row r="84128" customHeight="1"/>
    <row r="84130" customHeight="1"/>
    <row r="84132" customHeight="1"/>
    <row r="84134" customHeight="1"/>
    <row r="84136" customHeight="1"/>
    <row r="84138" customHeight="1"/>
    <row r="84140" customHeight="1"/>
    <row r="84142" customHeight="1"/>
    <row r="84144" customHeight="1"/>
    <row r="84146" customHeight="1"/>
    <row r="84148" customHeight="1"/>
    <row r="84150" customHeight="1"/>
    <row r="84152" customHeight="1"/>
    <row r="84154" customHeight="1"/>
    <row r="84156" customHeight="1"/>
    <row r="84158" customHeight="1"/>
    <row r="84160" customHeight="1"/>
    <row r="84162" customHeight="1"/>
    <row r="84164" customHeight="1"/>
    <row r="84166" customHeight="1"/>
    <row r="84168" customHeight="1"/>
    <row r="84170" customHeight="1"/>
    <row r="84172" customHeight="1"/>
    <row r="84174" customHeight="1"/>
    <row r="84176" customHeight="1"/>
    <row r="84178" customHeight="1"/>
    <row r="84180" customHeight="1"/>
    <row r="84182" customHeight="1"/>
    <row r="84184" customHeight="1"/>
    <row r="84186" customHeight="1"/>
    <row r="84188" customHeight="1"/>
    <row r="84190" customHeight="1"/>
    <row r="84192" customHeight="1"/>
    <row r="84194" customHeight="1"/>
    <row r="84196" customHeight="1"/>
    <row r="84198" customHeight="1"/>
    <row r="84200" customHeight="1"/>
    <row r="84202" customHeight="1"/>
    <row r="84204" customHeight="1"/>
    <row r="84206" customHeight="1"/>
    <row r="84208" customHeight="1"/>
    <row r="84210" customHeight="1"/>
    <row r="84212" customHeight="1"/>
    <row r="84214" customHeight="1"/>
    <row r="84216" customHeight="1"/>
    <row r="84218" customHeight="1"/>
    <row r="84220" customHeight="1"/>
    <row r="84222" customHeight="1"/>
    <row r="84224" customHeight="1"/>
    <row r="84226" customHeight="1"/>
    <row r="84228" customHeight="1"/>
    <row r="84230" customHeight="1"/>
    <row r="84232" customHeight="1"/>
    <row r="84234" customHeight="1"/>
    <row r="84236" customHeight="1"/>
    <row r="84238" customHeight="1"/>
    <row r="84240" customHeight="1"/>
    <row r="84242" customHeight="1"/>
    <row r="84244" customHeight="1"/>
    <row r="84246" customHeight="1"/>
    <row r="84248" customHeight="1"/>
    <row r="84250" customHeight="1"/>
    <row r="84252" customHeight="1"/>
    <row r="84254" customHeight="1"/>
    <row r="84256" customHeight="1"/>
    <row r="84258" customHeight="1"/>
    <row r="84260" customHeight="1"/>
    <row r="84262" customHeight="1"/>
    <row r="84264" customHeight="1"/>
    <row r="84266" customHeight="1"/>
    <row r="84268" customHeight="1"/>
    <row r="84270" customHeight="1"/>
    <row r="84272" customHeight="1"/>
    <row r="84274" customHeight="1"/>
    <row r="84276" customHeight="1"/>
    <row r="84278" customHeight="1"/>
    <row r="84280" customHeight="1"/>
    <row r="84282" customHeight="1"/>
    <row r="84284" customHeight="1"/>
    <row r="84286" customHeight="1"/>
    <row r="84288" customHeight="1"/>
    <row r="84290" customHeight="1"/>
    <row r="84292" customHeight="1"/>
    <row r="84294" customHeight="1"/>
    <row r="84296" customHeight="1"/>
    <row r="84298" customHeight="1"/>
    <row r="84300" customHeight="1"/>
    <row r="84302" customHeight="1"/>
    <row r="84304" customHeight="1"/>
    <row r="84306" customHeight="1"/>
    <row r="84308" customHeight="1"/>
    <row r="84310" customHeight="1"/>
    <row r="84312" customHeight="1"/>
    <row r="84314" customHeight="1"/>
    <row r="84316" customHeight="1"/>
    <row r="84318" customHeight="1"/>
    <row r="84320" customHeight="1"/>
    <row r="84322" customHeight="1"/>
    <row r="84324" customHeight="1"/>
    <row r="84326" customHeight="1"/>
    <row r="84328" customHeight="1"/>
    <row r="84330" customHeight="1"/>
    <row r="84332" customHeight="1"/>
    <row r="84334" customHeight="1"/>
    <row r="84336" customHeight="1"/>
    <row r="84338" customHeight="1"/>
    <row r="84340" customHeight="1"/>
    <row r="84342" customHeight="1"/>
    <row r="84344" customHeight="1"/>
    <row r="84346" customHeight="1"/>
    <row r="84348" customHeight="1"/>
    <row r="84350" customHeight="1"/>
    <row r="84352" customHeight="1"/>
    <row r="84354" customHeight="1"/>
    <row r="84356" customHeight="1"/>
    <row r="84358" customHeight="1"/>
    <row r="84360" customHeight="1"/>
    <row r="84362" customHeight="1"/>
    <row r="84364" customHeight="1"/>
    <row r="84366" customHeight="1"/>
    <row r="84368" customHeight="1"/>
    <row r="84370" customHeight="1"/>
    <row r="84372" customHeight="1"/>
    <row r="84374" customHeight="1"/>
    <row r="84376" customHeight="1"/>
    <row r="84378" customHeight="1"/>
    <row r="84380" customHeight="1"/>
    <row r="84382" customHeight="1"/>
    <row r="84384" customHeight="1"/>
    <row r="84386" customHeight="1"/>
    <row r="84388" customHeight="1"/>
    <row r="84390" customHeight="1"/>
    <row r="84392" customHeight="1"/>
    <row r="84394" customHeight="1"/>
    <row r="84396" customHeight="1"/>
    <row r="84398" customHeight="1"/>
    <row r="84400" customHeight="1"/>
    <row r="84402" customHeight="1"/>
    <row r="84404" customHeight="1"/>
    <row r="84406" customHeight="1"/>
    <row r="84408" customHeight="1"/>
    <row r="84410" customHeight="1"/>
    <row r="84412" customHeight="1"/>
    <row r="84414" customHeight="1"/>
    <row r="84416" customHeight="1"/>
    <row r="84418" customHeight="1"/>
    <row r="84420" customHeight="1"/>
    <row r="84422" customHeight="1"/>
    <row r="84424" customHeight="1"/>
    <row r="84426" customHeight="1"/>
    <row r="84428" customHeight="1"/>
    <row r="84430" customHeight="1"/>
    <row r="84432" customHeight="1"/>
    <row r="84434" customHeight="1"/>
    <row r="84436" customHeight="1"/>
    <row r="84438" customHeight="1"/>
    <row r="84440" customHeight="1"/>
    <row r="84442" customHeight="1"/>
    <row r="84444" customHeight="1"/>
    <row r="84446" customHeight="1"/>
    <row r="84448" customHeight="1"/>
    <row r="84450" customHeight="1"/>
    <row r="84452" customHeight="1"/>
    <row r="84454" customHeight="1"/>
    <row r="84456" customHeight="1"/>
    <row r="84458" customHeight="1"/>
    <row r="84460" customHeight="1"/>
    <row r="84462" customHeight="1"/>
    <row r="84464" customHeight="1"/>
    <row r="84466" customHeight="1"/>
    <row r="84468" customHeight="1"/>
    <row r="84470" customHeight="1"/>
    <row r="84472" customHeight="1"/>
    <row r="84474" customHeight="1"/>
    <row r="84476" customHeight="1"/>
    <row r="84478" customHeight="1"/>
    <row r="84480" customHeight="1"/>
    <row r="84482" customHeight="1"/>
    <row r="84484" customHeight="1"/>
    <row r="84486" customHeight="1"/>
    <row r="84488" customHeight="1"/>
    <row r="84490" customHeight="1"/>
    <row r="84492" customHeight="1"/>
    <row r="84494" customHeight="1"/>
    <row r="84496" customHeight="1"/>
    <row r="84498" customHeight="1"/>
    <row r="84500" customHeight="1"/>
    <row r="84502" customHeight="1"/>
    <row r="84504" customHeight="1"/>
    <row r="84506" customHeight="1"/>
    <row r="84508" customHeight="1"/>
    <row r="84510" customHeight="1"/>
    <row r="84512" customHeight="1"/>
    <row r="84514" customHeight="1"/>
    <row r="84516" customHeight="1"/>
    <row r="84518" customHeight="1"/>
    <row r="84520" customHeight="1"/>
    <row r="84522" customHeight="1"/>
    <row r="84524" customHeight="1"/>
    <row r="84526" customHeight="1"/>
    <row r="84528" customHeight="1"/>
    <row r="84530" customHeight="1"/>
    <row r="84532" customHeight="1"/>
    <row r="84534" customHeight="1"/>
    <row r="84536" customHeight="1"/>
    <row r="84538" customHeight="1"/>
    <row r="84540" customHeight="1"/>
    <row r="84542" customHeight="1"/>
    <row r="84544" customHeight="1"/>
    <row r="84546" customHeight="1"/>
    <row r="84548" customHeight="1"/>
    <row r="84550" customHeight="1"/>
    <row r="84552" customHeight="1"/>
    <row r="84554" customHeight="1"/>
    <row r="84556" customHeight="1"/>
    <row r="84558" customHeight="1"/>
    <row r="84560" customHeight="1"/>
    <row r="84562" customHeight="1"/>
    <row r="84564" customHeight="1"/>
    <row r="84566" customHeight="1"/>
    <row r="84568" customHeight="1"/>
    <row r="84570" customHeight="1"/>
    <row r="84572" customHeight="1"/>
    <row r="84574" customHeight="1"/>
    <row r="84576" customHeight="1"/>
    <row r="84578" customHeight="1"/>
    <row r="84580" customHeight="1"/>
    <row r="84582" customHeight="1"/>
    <row r="84584" customHeight="1"/>
    <row r="84586" customHeight="1"/>
    <row r="84588" customHeight="1"/>
    <row r="84590" customHeight="1"/>
    <row r="84592" customHeight="1"/>
    <row r="84594" customHeight="1"/>
    <row r="84596" customHeight="1"/>
    <row r="84598" customHeight="1"/>
    <row r="84600" customHeight="1"/>
    <row r="84602" customHeight="1"/>
    <row r="84604" customHeight="1"/>
    <row r="84606" customHeight="1"/>
    <row r="84608" customHeight="1"/>
    <row r="84610" customHeight="1"/>
    <row r="84612" customHeight="1"/>
    <row r="84614" customHeight="1"/>
    <row r="84616" customHeight="1"/>
    <row r="84618" customHeight="1"/>
    <row r="84620" customHeight="1"/>
    <row r="84622" customHeight="1"/>
    <row r="84624" customHeight="1"/>
    <row r="84626" customHeight="1"/>
    <row r="84628" customHeight="1"/>
    <row r="84630" customHeight="1"/>
    <row r="84632" customHeight="1"/>
    <row r="84634" customHeight="1"/>
    <row r="84636" customHeight="1"/>
    <row r="84638" customHeight="1"/>
    <row r="84640" customHeight="1"/>
    <row r="84642" customHeight="1"/>
    <row r="84644" customHeight="1"/>
    <row r="84646" customHeight="1"/>
    <row r="84648" customHeight="1"/>
    <row r="84650" customHeight="1"/>
    <row r="84652" customHeight="1"/>
    <row r="84654" customHeight="1"/>
    <row r="84656" customHeight="1"/>
    <row r="84658" customHeight="1"/>
    <row r="84660" customHeight="1"/>
    <row r="84662" customHeight="1"/>
    <row r="84664" customHeight="1"/>
    <row r="84666" customHeight="1"/>
    <row r="84668" customHeight="1"/>
    <row r="84670" customHeight="1"/>
    <row r="84672" customHeight="1"/>
    <row r="84674" customHeight="1"/>
    <row r="84676" customHeight="1"/>
    <row r="84678" customHeight="1"/>
    <row r="84680" customHeight="1"/>
    <row r="84682" customHeight="1"/>
    <row r="84684" customHeight="1"/>
    <row r="84686" customHeight="1"/>
    <row r="84688" customHeight="1"/>
    <row r="84690" customHeight="1"/>
    <row r="84692" customHeight="1"/>
    <row r="84694" customHeight="1"/>
    <row r="84696" customHeight="1"/>
    <row r="84698" customHeight="1"/>
    <row r="84700" customHeight="1"/>
    <row r="84702" customHeight="1"/>
    <row r="84704" customHeight="1"/>
    <row r="84706" customHeight="1"/>
    <row r="84708" customHeight="1"/>
    <row r="84710" customHeight="1"/>
    <row r="84712" customHeight="1"/>
    <row r="84714" customHeight="1"/>
    <row r="84716" customHeight="1"/>
    <row r="84718" customHeight="1"/>
    <row r="84720" customHeight="1"/>
    <row r="84722" customHeight="1"/>
    <row r="84724" customHeight="1"/>
    <row r="84726" customHeight="1"/>
    <row r="84728" customHeight="1"/>
    <row r="84730" customHeight="1"/>
    <row r="84732" customHeight="1"/>
    <row r="84734" customHeight="1"/>
    <row r="84736" customHeight="1"/>
    <row r="84738" customHeight="1"/>
    <row r="84740" customHeight="1"/>
    <row r="84742" customHeight="1"/>
    <row r="84744" customHeight="1"/>
    <row r="84746" customHeight="1"/>
    <row r="84748" customHeight="1"/>
    <row r="84750" customHeight="1"/>
    <row r="84752" customHeight="1"/>
    <row r="84754" customHeight="1"/>
    <row r="84756" customHeight="1"/>
    <row r="84758" customHeight="1"/>
    <row r="84760" customHeight="1"/>
    <row r="84762" customHeight="1"/>
    <row r="84764" customHeight="1"/>
    <row r="84766" customHeight="1"/>
    <row r="84768" customHeight="1"/>
    <row r="84770" customHeight="1"/>
    <row r="84772" customHeight="1"/>
    <row r="84774" customHeight="1"/>
    <row r="84776" customHeight="1"/>
    <row r="84778" customHeight="1"/>
    <row r="84780" customHeight="1"/>
    <row r="84782" customHeight="1"/>
    <row r="84784" customHeight="1"/>
    <row r="84786" customHeight="1"/>
    <row r="84788" customHeight="1"/>
    <row r="84790" customHeight="1"/>
    <row r="84792" customHeight="1"/>
    <row r="84794" customHeight="1"/>
    <row r="84796" customHeight="1"/>
    <row r="84798" customHeight="1"/>
    <row r="84800" customHeight="1"/>
    <row r="84802" customHeight="1"/>
    <row r="84804" customHeight="1"/>
    <row r="84806" customHeight="1"/>
    <row r="84808" customHeight="1"/>
    <row r="84810" customHeight="1"/>
    <row r="84812" customHeight="1"/>
    <row r="84814" customHeight="1"/>
    <row r="84816" customHeight="1"/>
    <row r="84818" customHeight="1"/>
    <row r="84820" customHeight="1"/>
    <row r="84822" customHeight="1"/>
    <row r="84824" customHeight="1"/>
    <row r="84826" customHeight="1"/>
    <row r="84828" customHeight="1"/>
    <row r="84830" customHeight="1"/>
    <row r="84832" customHeight="1"/>
    <row r="84834" customHeight="1"/>
    <row r="84836" customHeight="1"/>
    <row r="84838" customHeight="1"/>
    <row r="84840" customHeight="1"/>
    <row r="84842" customHeight="1"/>
    <row r="84844" customHeight="1"/>
    <row r="84846" customHeight="1"/>
    <row r="84848" customHeight="1"/>
    <row r="84850" customHeight="1"/>
    <row r="84852" customHeight="1"/>
    <row r="84854" customHeight="1"/>
    <row r="84856" customHeight="1"/>
    <row r="84858" customHeight="1"/>
    <row r="84860" customHeight="1"/>
    <row r="84862" customHeight="1"/>
    <row r="84864" customHeight="1"/>
    <row r="84866" customHeight="1"/>
    <row r="84868" customHeight="1"/>
    <row r="84870" customHeight="1"/>
    <row r="84872" customHeight="1"/>
    <row r="84874" customHeight="1"/>
    <row r="84876" customHeight="1"/>
    <row r="84878" customHeight="1"/>
    <row r="84880" customHeight="1"/>
    <row r="84882" customHeight="1"/>
    <row r="84884" customHeight="1"/>
    <row r="84886" customHeight="1"/>
    <row r="84888" customHeight="1"/>
    <row r="84890" customHeight="1"/>
    <row r="84892" customHeight="1"/>
    <row r="84894" customHeight="1"/>
    <row r="84896" customHeight="1"/>
    <row r="84898" customHeight="1"/>
    <row r="84900" customHeight="1"/>
    <row r="84902" customHeight="1"/>
    <row r="84904" customHeight="1"/>
    <row r="84906" customHeight="1"/>
    <row r="84908" customHeight="1"/>
    <row r="84910" customHeight="1"/>
    <row r="84912" customHeight="1"/>
    <row r="84914" customHeight="1"/>
    <row r="84916" customHeight="1"/>
    <row r="84918" customHeight="1"/>
    <row r="84920" customHeight="1"/>
    <row r="84922" customHeight="1"/>
    <row r="84924" customHeight="1"/>
    <row r="84926" customHeight="1"/>
    <row r="84928" customHeight="1"/>
    <row r="84930" customHeight="1"/>
    <row r="84932" customHeight="1"/>
    <row r="84934" customHeight="1"/>
    <row r="84936" customHeight="1"/>
    <row r="84938" customHeight="1"/>
    <row r="84940" customHeight="1"/>
    <row r="84942" customHeight="1"/>
    <row r="84944" customHeight="1"/>
    <row r="84946" customHeight="1"/>
    <row r="84948" customHeight="1"/>
    <row r="84950" customHeight="1"/>
    <row r="84952" customHeight="1"/>
    <row r="84954" customHeight="1"/>
    <row r="84956" customHeight="1"/>
    <row r="84958" customHeight="1"/>
    <row r="84960" customHeight="1"/>
    <row r="84962" customHeight="1"/>
    <row r="84964" customHeight="1"/>
    <row r="84966" customHeight="1"/>
    <row r="84968" customHeight="1"/>
    <row r="84970" customHeight="1"/>
    <row r="84972" customHeight="1"/>
    <row r="84974" customHeight="1"/>
    <row r="84976" customHeight="1"/>
    <row r="84978" customHeight="1"/>
    <row r="84980" customHeight="1"/>
    <row r="84982" customHeight="1"/>
    <row r="84984" customHeight="1"/>
    <row r="84986" customHeight="1"/>
    <row r="84988" customHeight="1"/>
    <row r="84990" customHeight="1"/>
    <row r="84992" customHeight="1"/>
    <row r="84994" customHeight="1"/>
    <row r="84996" customHeight="1"/>
    <row r="84998" customHeight="1"/>
    <row r="85000" customHeight="1"/>
    <row r="85002" customHeight="1"/>
    <row r="85004" customHeight="1"/>
    <row r="85006" customHeight="1"/>
    <row r="85008" customHeight="1"/>
    <row r="85010" customHeight="1"/>
    <row r="85012" customHeight="1"/>
    <row r="85014" customHeight="1"/>
    <row r="85016" customHeight="1"/>
    <row r="85018" customHeight="1"/>
    <row r="85020" customHeight="1"/>
    <row r="85022" customHeight="1"/>
    <row r="85024" customHeight="1"/>
    <row r="85026" customHeight="1"/>
    <row r="85028" customHeight="1"/>
    <row r="85030" customHeight="1"/>
    <row r="85032" customHeight="1"/>
    <row r="85034" customHeight="1"/>
    <row r="85036" customHeight="1"/>
    <row r="85038" customHeight="1"/>
    <row r="85040" customHeight="1"/>
    <row r="85042" customHeight="1"/>
    <row r="85044" customHeight="1"/>
    <row r="85046" customHeight="1"/>
    <row r="85048" customHeight="1"/>
    <row r="85050" customHeight="1"/>
    <row r="85052" customHeight="1"/>
    <row r="85054" customHeight="1"/>
    <row r="85056" customHeight="1"/>
    <row r="85058" customHeight="1"/>
    <row r="85060" customHeight="1"/>
    <row r="85062" customHeight="1"/>
    <row r="85064" customHeight="1"/>
    <row r="85066" customHeight="1"/>
    <row r="85068" customHeight="1"/>
    <row r="85070" customHeight="1"/>
    <row r="85072" customHeight="1"/>
    <row r="85074" customHeight="1"/>
    <row r="85076" customHeight="1"/>
    <row r="85078" customHeight="1"/>
    <row r="85080" customHeight="1"/>
    <row r="85082" customHeight="1"/>
    <row r="85084" customHeight="1"/>
    <row r="85086" customHeight="1"/>
    <row r="85088" customHeight="1"/>
    <row r="85090" customHeight="1"/>
    <row r="85092" customHeight="1"/>
    <row r="85094" customHeight="1"/>
    <row r="85096" customHeight="1"/>
    <row r="85098" customHeight="1"/>
    <row r="85100" customHeight="1"/>
    <row r="85102" customHeight="1"/>
    <row r="85104" customHeight="1"/>
    <row r="85106" customHeight="1"/>
    <row r="85108" customHeight="1"/>
    <row r="85110" customHeight="1"/>
    <row r="85112" customHeight="1"/>
    <row r="85114" customHeight="1"/>
    <row r="85116" customHeight="1"/>
    <row r="85118" customHeight="1"/>
    <row r="85120" customHeight="1"/>
    <row r="85122" customHeight="1"/>
    <row r="85124" customHeight="1"/>
    <row r="85126" customHeight="1"/>
    <row r="85128" customHeight="1"/>
    <row r="85130" customHeight="1"/>
    <row r="85132" customHeight="1"/>
    <row r="85134" customHeight="1"/>
    <row r="85136" customHeight="1"/>
    <row r="85138" customHeight="1"/>
    <row r="85140" customHeight="1"/>
    <row r="85142" customHeight="1"/>
    <row r="85144" customHeight="1"/>
    <row r="85146" customHeight="1"/>
    <row r="85148" customHeight="1"/>
    <row r="85150" customHeight="1"/>
    <row r="85152" customHeight="1"/>
    <row r="85154" customHeight="1"/>
    <row r="85156" customHeight="1"/>
    <row r="85158" customHeight="1"/>
    <row r="85160" customHeight="1"/>
    <row r="85162" customHeight="1"/>
    <row r="85164" customHeight="1"/>
    <row r="85166" customHeight="1"/>
    <row r="85168" customHeight="1"/>
    <row r="85170" customHeight="1"/>
    <row r="85172" customHeight="1"/>
    <row r="85174" customHeight="1"/>
    <row r="85176" customHeight="1"/>
    <row r="85178" customHeight="1"/>
    <row r="85180" customHeight="1"/>
    <row r="85182" customHeight="1"/>
    <row r="85184" customHeight="1"/>
    <row r="85186" customHeight="1"/>
    <row r="85188" customHeight="1"/>
    <row r="85190" customHeight="1"/>
    <row r="85192" customHeight="1"/>
    <row r="85194" customHeight="1"/>
    <row r="85196" customHeight="1"/>
    <row r="85198" customHeight="1"/>
    <row r="85200" customHeight="1"/>
    <row r="85202" customHeight="1"/>
    <row r="85204" customHeight="1"/>
    <row r="85206" customHeight="1"/>
    <row r="85208" customHeight="1"/>
    <row r="85210" customHeight="1"/>
    <row r="85212" customHeight="1"/>
    <row r="85214" customHeight="1"/>
    <row r="85216" customHeight="1"/>
    <row r="85218" customHeight="1"/>
    <row r="85220" customHeight="1"/>
    <row r="85222" customHeight="1"/>
    <row r="85224" customHeight="1"/>
    <row r="85226" customHeight="1"/>
    <row r="85228" customHeight="1"/>
    <row r="85230" customHeight="1"/>
    <row r="85232" customHeight="1"/>
    <row r="85234" customHeight="1"/>
    <row r="85236" customHeight="1"/>
    <row r="85238" customHeight="1"/>
    <row r="85240" customHeight="1"/>
    <row r="85242" customHeight="1"/>
    <row r="85244" customHeight="1"/>
    <row r="85246" customHeight="1"/>
    <row r="85248" customHeight="1"/>
    <row r="85250" customHeight="1"/>
    <row r="85252" customHeight="1"/>
    <row r="85254" customHeight="1"/>
    <row r="85256" customHeight="1"/>
    <row r="85258" customHeight="1"/>
    <row r="85260" customHeight="1"/>
    <row r="85262" customHeight="1"/>
    <row r="85264" customHeight="1"/>
    <row r="85266" customHeight="1"/>
    <row r="85268" customHeight="1"/>
    <row r="85270" customHeight="1"/>
    <row r="85272" customHeight="1"/>
    <row r="85274" customHeight="1"/>
    <row r="85276" customHeight="1"/>
    <row r="85278" customHeight="1"/>
    <row r="85280" customHeight="1"/>
    <row r="85282" customHeight="1"/>
    <row r="85284" customHeight="1"/>
    <row r="85286" customHeight="1"/>
    <row r="85288" customHeight="1"/>
    <row r="85290" customHeight="1"/>
    <row r="85292" customHeight="1"/>
    <row r="85294" customHeight="1"/>
    <row r="85296" customHeight="1"/>
    <row r="85298" customHeight="1"/>
    <row r="85300" customHeight="1"/>
    <row r="85302" customHeight="1"/>
    <row r="85304" customHeight="1"/>
    <row r="85306" customHeight="1"/>
    <row r="85308" customHeight="1"/>
    <row r="85310" customHeight="1"/>
    <row r="85312" customHeight="1"/>
    <row r="85314" customHeight="1"/>
    <row r="85316" customHeight="1"/>
    <row r="85318" customHeight="1"/>
    <row r="85320" customHeight="1"/>
    <row r="85322" customHeight="1"/>
    <row r="85324" customHeight="1"/>
    <row r="85326" customHeight="1"/>
    <row r="85328" customHeight="1"/>
    <row r="85330" customHeight="1"/>
    <row r="85332" customHeight="1"/>
    <row r="85334" customHeight="1"/>
    <row r="85336" customHeight="1"/>
    <row r="85338" customHeight="1"/>
    <row r="85340" customHeight="1"/>
    <row r="85342" customHeight="1"/>
    <row r="85344" customHeight="1"/>
    <row r="85346" customHeight="1"/>
    <row r="85348" customHeight="1"/>
    <row r="85350" customHeight="1"/>
    <row r="85352" customHeight="1"/>
    <row r="85354" customHeight="1"/>
    <row r="85356" customHeight="1"/>
    <row r="85358" customHeight="1"/>
    <row r="85360" customHeight="1"/>
    <row r="85362" customHeight="1"/>
    <row r="85364" customHeight="1"/>
    <row r="85366" customHeight="1"/>
    <row r="85368" customHeight="1"/>
    <row r="85370" customHeight="1"/>
    <row r="85372" customHeight="1"/>
    <row r="85374" customHeight="1"/>
    <row r="85376" customHeight="1"/>
    <row r="85378" customHeight="1"/>
    <row r="85380" customHeight="1"/>
    <row r="85382" customHeight="1"/>
    <row r="85384" customHeight="1"/>
    <row r="85386" customHeight="1"/>
    <row r="85388" customHeight="1"/>
    <row r="85390" customHeight="1"/>
    <row r="85392" customHeight="1"/>
    <row r="85394" customHeight="1"/>
    <row r="85396" customHeight="1"/>
    <row r="85398" customHeight="1"/>
    <row r="85400" customHeight="1"/>
    <row r="85402" customHeight="1"/>
    <row r="85404" customHeight="1"/>
    <row r="85406" customHeight="1"/>
    <row r="85408" customHeight="1"/>
    <row r="85410" customHeight="1"/>
    <row r="85412" customHeight="1"/>
    <row r="85414" customHeight="1"/>
    <row r="85416" customHeight="1"/>
    <row r="85418" customHeight="1"/>
    <row r="85420" customHeight="1"/>
    <row r="85422" customHeight="1"/>
    <row r="85424" customHeight="1"/>
    <row r="85426" customHeight="1"/>
    <row r="85428" customHeight="1"/>
    <row r="85430" customHeight="1"/>
    <row r="85432" customHeight="1"/>
    <row r="85434" customHeight="1"/>
    <row r="85436" customHeight="1"/>
    <row r="85438" customHeight="1"/>
    <row r="85440" customHeight="1"/>
    <row r="85442" customHeight="1"/>
    <row r="85444" customHeight="1"/>
    <row r="85446" customHeight="1"/>
    <row r="85448" customHeight="1"/>
    <row r="85450" customHeight="1"/>
    <row r="85452" customHeight="1"/>
    <row r="85454" customHeight="1"/>
    <row r="85456" customHeight="1"/>
    <row r="85458" customHeight="1"/>
    <row r="85460" customHeight="1"/>
    <row r="85462" customHeight="1"/>
    <row r="85464" customHeight="1"/>
    <row r="85466" customHeight="1"/>
    <row r="85468" customHeight="1"/>
    <row r="85470" customHeight="1"/>
    <row r="85472" customHeight="1"/>
    <row r="85474" customHeight="1"/>
    <row r="85476" customHeight="1"/>
    <row r="85478" customHeight="1"/>
    <row r="85480" customHeight="1"/>
    <row r="85482" customHeight="1"/>
    <row r="85484" customHeight="1"/>
    <row r="85486" customHeight="1"/>
    <row r="85488" customHeight="1"/>
    <row r="85490" customHeight="1"/>
    <row r="85492" customHeight="1"/>
    <row r="85494" customHeight="1"/>
    <row r="85496" customHeight="1"/>
    <row r="85498" customHeight="1"/>
    <row r="85500" customHeight="1"/>
    <row r="85502" customHeight="1"/>
    <row r="85504" customHeight="1"/>
    <row r="85506" customHeight="1"/>
    <row r="85508" customHeight="1"/>
    <row r="85510" customHeight="1"/>
    <row r="85512" customHeight="1"/>
    <row r="85514" customHeight="1"/>
    <row r="85516" customHeight="1"/>
    <row r="85518" customHeight="1"/>
    <row r="85520" customHeight="1"/>
    <row r="85522" customHeight="1"/>
    <row r="85524" customHeight="1"/>
    <row r="85526" customHeight="1"/>
    <row r="85528" customHeight="1"/>
    <row r="85530" customHeight="1"/>
    <row r="85532" customHeight="1"/>
    <row r="85534" customHeight="1"/>
    <row r="85536" customHeight="1"/>
    <row r="85538" customHeight="1"/>
    <row r="85540" customHeight="1"/>
    <row r="85542" customHeight="1"/>
    <row r="85544" customHeight="1"/>
    <row r="85546" customHeight="1"/>
    <row r="85548" customHeight="1"/>
    <row r="85550" customHeight="1"/>
    <row r="85552" customHeight="1"/>
    <row r="85554" customHeight="1"/>
    <row r="85556" customHeight="1"/>
    <row r="85558" customHeight="1"/>
    <row r="85560" customHeight="1"/>
    <row r="85562" customHeight="1"/>
    <row r="85564" customHeight="1"/>
    <row r="85566" customHeight="1"/>
    <row r="85568" customHeight="1"/>
    <row r="85570" customHeight="1"/>
    <row r="85572" customHeight="1"/>
    <row r="85574" customHeight="1"/>
    <row r="85576" customHeight="1"/>
    <row r="85578" customHeight="1"/>
    <row r="85580" customHeight="1"/>
    <row r="85582" customHeight="1"/>
    <row r="85584" customHeight="1"/>
    <row r="85586" customHeight="1"/>
    <row r="85588" customHeight="1"/>
    <row r="85590" customHeight="1"/>
    <row r="85592" customHeight="1"/>
    <row r="85594" customHeight="1"/>
    <row r="85596" customHeight="1"/>
    <row r="85598" customHeight="1"/>
    <row r="85600" customHeight="1"/>
    <row r="85602" customHeight="1"/>
    <row r="85604" customHeight="1"/>
    <row r="85606" customHeight="1"/>
    <row r="85608" customHeight="1"/>
    <row r="85610" customHeight="1"/>
    <row r="85612" customHeight="1"/>
    <row r="85614" customHeight="1"/>
    <row r="85616" customHeight="1"/>
    <row r="85618" customHeight="1"/>
    <row r="85620" customHeight="1"/>
    <row r="85622" customHeight="1"/>
    <row r="85624" customHeight="1"/>
    <row r="85626" customHeight="1"/>
    <row r="85628" customHeight="1"/>
    <row r="85630" customHeight="1"/>
    <row r="85632" customHeight="1"/>
    <row r="85634" customHeight="1"/>
    <row r="85636" customHeight="1"/>
    <row r="85638" customHeight="1"/>
    <row r="85640" customHeight="1"/>
    <row r="85642" customHeight="1"/>
    <row r="85644" customHeight="1"/>
    <row r="85646" customHeight="1"/>
    <row r="85648" customHeight="1"/>
    <row r="85650" customHeight="1"/>
    <row r="85652" customHeight="1"/>
    <row r="85654" customHeight="1"/>
    <row r="85656" customHeight="1"/>
    <row r="85658" customHeight="1"/>
    <row r="85660" customHeight="1"/>
    <row r="85662" customHeight="1"/>
    <row r="85664" customHeight="1"/>
    <row r="85666" customHeight="1"/>
    <row r="85668" customHeight="1"/>
    <row r="85670" customHeight="1"/>
    <row r="85672" customHeight="1"/>
    <row r="85674" customHeight="1"/>
    <row r="85676" customHeight="1"/>
    <row r="85678" customHeight="1"/>
    <row r="85680" customHeight="1"/>
    <row r="85682" customHeight="1"/>
    <row r="85684" customHeight="1"/>
    <row r="85686" customHeight="1"/>
    <row r="85688" customHeight="1"/>
    <row r="85690" customHeight="1"/>
    <row r="85692" customHeight="1"/>
    <row r="85694" customHeight="1"/>
    <row r="85696" customHeight="1"/>
    <row r="85698" customHeight="1"/>
    <row r="85700" customHeight="1"/>
    <row r="85702" customHeight="1"/>
    <row r="85704" customHeight="1"/>
    <row r="85706" customHeight="1"/>
    <row r="85708" customHeight="1"/>
    <row r="85710" customHeight="1"/>
    <row r="85712" customHeight="1"/>
    <row r="85714" customHeight="1"/>
    <row r="85716" customHeight="1"/>
    <row r="85718" customHeight="1"/>
    <row r="85720" customHeight="1"/>
    <row r="85722" customHeight="1"/>
    <row r="85724" customHeight="1"/>
    <row r="85726" customHeight="1"/>
    <row r="85728" customHeight="1"/>
    <row r="85730" customHeight="1"/>
    <row r="85732" customHeight="1"/>
    <row r="85734" customHeight="1"/>
    <row r="85736" customHeight="1"/>
    <row r="85738" customHeight="1"/>
    <row r="85740" customHeight="1"/>
    <row r="85742" customHeight="1"/>
    <row r="85744" customHeight="1"/>
    <row r="85746" customHeight="1"/>
    <row r="85748" customHeight="1"/>
    <row r="85750" customHeight="1"/>
    <row r="85752" customHeight="1"/>
    <row r="85754" customHeight="1"/>
    <row r="85756" customHeight="1"/>
    <row r="85758" customHeight="1"/>
    <row r="85760" customHeight="1"/>
    <row r="85762" customHeight="1"/>
    <row r="85764" customHeight="1"/>
    <row r="85766" customHeight="1"/>
    <row r="85768" customHeight="1"/>
    <row r="85770" customHeight="1"/>
    <row r="85772" customHeight="1"/>
    <row r="85774" customHeight="1"/>
    <row r="85776" customHeight="1"/>
    <row r="85778" customHeight="1"/>
    <row r="85780" customHeight="1"/>
    <row r="85782" customHeight="1"/>
    <row r="85784" customHeight="1"/>
    <row r="85786" customHeight="1"/>
    <row r="85788" customHeight="1"/>
    <row r="85790" customHeight="1"/>
    <row r="85792" customHeight="1"/>
    <row r="85794" customHeight="1"/>
    <row r="85796" customHeight="1"/>
    <row r="85798" customHeight="1"/>
    <row r="85800" customHeight="1"/>
    <row r="85802" customHeight="1"/>
    <row r="85804" customHeight="1"/>
    <row r="85806" customHeight="1"/>
    <row r="85808" customHeight="1"/>
    <row r="85810" customHeight="1"/>
    <row r="85812" customHeight="1"/>
    <row r="85814" customHeight="1"/>
    <row r="85816" customHeight="1"/>
    <row r="85818" customHeight="1"/>
    <row r="85820" customHeight="1"/>
    <row r="85822" customHeight="1"/>
    <row r="85824" customHeight="1"/>
    <row r="85826" customHeight="1"/>
    <row r="85828" customHeight="1"/>
    <row r="85830" customHeight="1"/>
    <row r="85832" customHeight="1"/>
    <row r="85834" customHeight="1"/>
    <row r="85836" customHeight="1"/>
    <row r="85838" customHeight="1"/>
    <row r="85840" customHeight="1"/>
    <row r="85842" customHeight="1"/>
    <row r="85844" customHeight="1"/>
    <row r="85846" customHeight="1"/>
    <row r="85848" customHeight="1"/>
    <row r="85850" customHeight="1"/>
    <row r="85852" customHeight="1"/>
    <row r="85854" customHeight="1"/>
    <row r="85856" customHeight="1"/>
    <row r="85858" customHeight="1"/>
    <row r="85860" customHeight="1"/>
    <row r="85862" customHeight="1"/>
    <row r="85864" customHeight="1"/>
    <row r="85866" customHeight="1"/>
    <row r="85868" customHeight="1"/>
    <row r="85870" customHeight="1"/>
    <row r="85872" customHeight="1"/>
    <row r="85874" customHeight="1"/>
    <row r="85876" customHeight="1"/>
    <row r="85878" customHeight="1"/>
    <row r="85880" customHeight="1"/>
    <row r="85882" customHeight="1"/>
    <row r="85884" customHeight="1"/>
    <row r="85886" customHeight="1"/>
    <row r="85888" customHeight="1"/>
    <row r="85890" customHeight="1"/>
    <row r="85892" customHeight="1"/>
    <row r="85894" customHeight="1"/>
    <row r="85896" customHeight="1"/>
    <row r="85898" customHeight="1"/>
    <row r="85900" customHeight="1"/>
    <row r="85902" customHeight="1"/>
    <row r="85904" customHeight="1"/>
    <row r="85906" customHeight="1"/>
    <row r="85908" customHeight="1"/>
    <row r="85910" customHeight="1"/>
    <row r="85912" customHeight="1"/>
    <row r="85914" customHeight="1"/>
    <row r="85916" customHeight="1"/>
    <row r="85918" customHeight="1"/>
    <row r="85920" customHeight="1"/>
    <row r="85922" customHeight="1"/>
    <row r="85924" customHeight="1"/>
    <row r="85926" customHeight="1"/>
    <row r="85928" customHeight="1"/>
    <row r="85930" customHeight="1"/>
    <row r="85932" customHeight="1"/>
    <row r="85934" customHeight="1"/>
    <row r="85936" customHeight="1"/>
    <row r="85938" customHeight="1"/>
    <row r="85940" customHeight="1"/>
    <row r="85942" customHeight="1"/>
    <row r="85944" customHeight="1"/>
    <row r="85946" customHeight="1"/>
    <row r="85948" customHeight="1"/>
    <row r="85950" customHeight="1"/>
    <row r="85952" customHeight="1"/>
    <row r="85954" customHeight="1"/>
    <row r="85956" customHeight="1"/>
    <row r="85958" customHeight="1"/>
    <row r="85960" customHeight="1"/>
    <row r="85962" customHeight="1"/>
    <row r="85964" customHeight="1"/>
    <row r="85966" customHeight="1"/>
    <row r="85968" customHeight="1"/>
    <row r="85970" customHeight="1"/>
    <row r="85972" customHeight="1"/>
    <row r="85974" customHeight="1"/>
    <row r="85976" customHeight="1"/>
    <row r="85978" customHeight="1"/>
    <row r="85980" customHeight="1"/>
    <row r="85982" customHeight="1"/>
    <row r="85984" customHeight="1"/>
    <row r="85986" customHeight="1"/>
    <row r="85988" customHeight="1"/>
    <row r="85990" customHeight="1"/>
    <row r="85992" customHeight="1"/>
    <row r="85994" customHeight="1"/>
    <row r="85996" customHeight="1"/>
    <row r="85998" customHeight="1"/>
    <row r="86000" customHeight="1"/>
    <row r="86002" customHeight="1"/>
    <row r="86004" customHeight="1"/>
    <row r="86006" customHeight="1"/>
    <row r="86008" customHeight="1"/>
    <row r="86010" customHeight="1"/>
    <row r="86012" customHeight="1"/>
    <row r="86014" customHeight="1"/>
    <row r="86016" customHeight="1"/>
    <row r="86018" customHeight="1"/>
    <row r="86020" customHeight="1"/>
    <row r="86022" customHeight="1"/>
    <row r="86024" customHeight="1"/>
    <row r="86026" customHeight="1"/>
    <row r="86028" customHeight="1"/>
    <row r="86030" customHeight="1"/>
    <row r="86032" customHeight="1"/>
    <row r="86034" customHeight="1"/>
    <row r="86036" customHeight="1"/>
    <row r="86038" customHeight="1"/>
    <row r="86040" customHeight="1"/>
    <row r="86042" customHeight="1"/>
    <row r="86044" customHeight="1"/>
    <row r="86046" customHeight="1"/>
    <row r="86048" customHeight="1"/>
    <row r="86050" customHeight="1"/>
    <row r="86052" customHeight="1"/>
    <row r="86054" customHeight="1"/>
    <row r="86056" customHeight="1"/>
    <row r="86058" customHeight="1"/>
    <row r="86060" customHeight="1"/>
    <row r="86062" customHeight="1"/>
    <row r="86064" customHeight="1"/>
    <row r="86066" customHeight="1"/>
    <row r="86068" customHeight="1"/>
    <row r="86070" customHeight="1"/>
    <row r="86072" customHeight="1"/>
    <row r="86074" customHeight="1"/>
    <row r="86076" customHeight="1"/>
    <row r="86078" customHeight="1"/>
    <row r="86080" customHeight="1"/>
    <row r="86082" customHeight="1"/>
    <row r="86084" customHeight="1"/>
    <row r="86086" customHeight="1"/>
    <row r="86088" customHeight="1"/>
    <row r="86090" customHeight="1"/>
    <row r="86092" customHeight="1"/>
    <row r="86094" customHeight="1"/>
    <row r="86096" customHeight="1"/>
    <row r="86098" customHeight="1"/>
    <row r="86100" customHeight="1"/>
    <row r="86102" customHeight="1"/>
    <row r="86104" customHeight="1"/>
    <row r="86106" customHeight="1"/>
    <row r="86108" customHeight="1"/>
    <row r="86110" customHeight="1"/>
    <row r="86112" customHeight="1"/>
    <row r="86114" customHeight="1"/>
    <row r="86116" customHeight="1"/>
    <row r="86118" customHeight="1"/>
    <row r="86120" customHeight="1"/>
    <row r="86122" customHeight="1"/>
    <row r="86124" customHeight="1"/>
    <row r="86126" customHeight="1"/>
    <row r="86128" customHeight="1"/>
    <row r="86130" customHeight="1"/>
    <row r="86132" customHeight="1"/>
    <row r="86134" customHeight="1"/>
    <row r="86136" customHeight="1"/>
    <row r="86138" customHeight="1"/>
    <row r="86140" customHeight="1"/>
    <row r="86142" customHeight="1"/>
    <row r="86144" customHeight="1"/>
    <row r="86146" customHeight="1"/>
    <row r="86148" customHeight="1"/>
    <row r="86150" customHeight="1"/>
    <row r="86152" customHeight="1"/>
    <row r="86154" customHeight="1"/>
    <row r="86156" customHeight="1"/>
    <row r="86158" customHeight="1"/>
    <row r="86160" customHeight="1"/>
    <row r="86162" customHeight="1"/>
    <row r="86164" customHeight="1"/>
    <row r="86166" customHeight="1"/>
    <row r="86168" customHeight="1"/>
    <row r="86170" customHeight="1"/>
    <row r="86172" customHeight="1"/>
    <row r="86174" customHeight="1"/>
    <row r="86176" customHeight="1"/>
    <row r="86178" customHeight="1"/>
    <row r="86180" customHeight="1"/>
    <row r="86182" customHeight="1"/>
    <row r="86184" customHeight="1"/>
    <row r="86186" customHeight="1"/>
    <row r="86188" customHeight="1"/>
    <row r="86190" customHeight="1"/>
    <row r="86192" customHeight="1"/>
    <row r="86194" customHeight="1"/>
    <row r="86196" customHeight="1"/>
    <row r="86198" customHeight="1"/>
    <row r="86200" customHeight="1"/>
    <row r="86202" customHeight="1"/>
    <row r="86204" customHeight="1"/>
    <row r="86206" customHeight="1"/>
    <row r="86208" customHeight="1"/>
    <row r="86210" customHeight="1"/>
    <row r="86212" customHeight="1"/>
    <row r="86214" customHeight="1"/>
    <row r="86216" customHeight="1"/>
    <row r="86218" customHeight="1"/>
    <row r="86220" customHeight="1"/>
    <row r="86222" customHeight="1"/>
    <row r="86224" customHeight="1"/>
    <row r="86226" customHeight="1"/>
    <row r="86228" customHeight="1"/>
    <row r="86230" customHeight="1"/>
    <row r="86232" customHeight="1"/>
    <row r="86234" customHeight="1"/>
    <row r="86236" customHeight="1"/>
    <row r="86238" customHeight="1"/>
    <row r="86240" customHeight="1"/>
    <row r="86242" customHeight="1"/>
    <row r="86244" customHeight="1"/>
    <row r="86246" customHeight="1"/>
    <row r="86248" customHeight="1"/>
    <row r="86250" customHeight="1"/>
    <row r="86252" customHeight="1"/>
    <row r="86254" customHeight="1"/>
    <row r="86256" customHeight="1"/>
    <row r="86258" customHeight="1"/>
    <row r="86260" customHeight="1"/>
    <row r="86262" customHeight="1"/>
    <row r="86264" customHeight="1"/>
    <row r="86266" customHeight="1"/>
    <row r="86268" customHeight="1"/>
    <row r="86270" customHeight="1"/>
    <row r="86272" customHeight="1"/>
    <row r="86274" customHeight="1"/>
    <row r="86276" customHeight="1"/>
    <row r="86278" customHeight="1"/>
    <row r="86280" customHeight="1"/>
    <row r="86282" customHeight="1"/>
    <row r="86284" customHeight="1"/>
    <row r="86286" customHeight="1"/>
    <row r="86288" customHeight="1"/>
    <row r="86290" customHeight="1"/>
    <row r="86292" customHeight="1"/>
    <row r="86294" customHeight="1"/>
    <row r="86296" customHeight="1"/>
    <row r="86298" customHeight="1"/>
    <row r="86300" customHeight="1"/>
    <row r="86302" customHeight="1"/>
    <row r="86304" customHeight="1"/>
    <row r="86306" customHeight="1"/>
    <row r="86308" customHeight="1"/>
    <row r="86310" customHeight="1"/>
    <row r="86312" customHeight="1"/>
    <row r="86314" customHeight="1"/>
    <row r="86316" customHeight="1"/>
    <row r="86318" customHeight="1"/>
    <row r="86320" customHeight="1"/>
    <row r="86322" customHeight="1"/>
    <row r="86324" customHeight="1"/>
    <row r="86326" customHeight="1"/>
    <row r="86328" customHeight="1"/>
    <row r="86330" customHeight="1"/>
    <row r="86332" customHeight="1"/>
    <row r="86334" customHeight="1"/>
    <row r="86336" customHeight="1"/>
    <row r="86338" customHeight="1"/>
    <row r="86340" customHeight="1"/>
    <row r="86342" customHeight="1"/>
    <row r="86344" customHeight="1"/>
    <row r="86346" customHeight="1"/>
    <row r="86348" customHeight="1"/>
    <row r="86350" customHeight="1"/>
    <row r="86352" customHeight="1"/>
    <row r="86354" customHeight="1"/>
    <row r="86356" customHeight="1"/>
    <row r="86358" customHeight="1"/>
    <row r="86360" customHeight="1"/>
    <row r="86362" customHeight="1"/>
    <row r="86364" customHeight="1"/>
    <row r="86366" customHeight="1"/>
    <row r="86368" customHeight="1"/>
    <row r="86370" customHeight="1"/>
    <row r="86372" customHeight="1"/>
    <row r="86374" customHeight="1"/>
    <row r="86376" customHeight="1"/>
    <row r="86378" customHeight="1"/>
    <row r="86380" customHeight="1"/>
    <row r="86382" customHeight="1"/>
    <row r="86384" customHeight="1"/>
    <row r="86386" customHeight="1"/>
    <row r="86388" customHeight="1"/>
    <row r="86390" customHeight="1"/>
    <row r="86392" customHeight="1"/>
    <row r="86394" customHeight="1"/>
    <row r="86396" customHeight="1"/>
    <row r="86398" customHeight="1"/>
    <row r="86400" customHeight="1"/>
    <row r="86402" customHeight="1"/>
    <row r="86404" customHeight="1"/>
    <row r="86406" customHeight="1"/>
    <row r="86408" customHeight="1"/>
    <row r="86410" customHeight="1"/>
    <row r="86412" customHeight="1"/>
    <row r="86414" customHeight="1"/>
    <row r="86416" customHeight="1"/>
    <row r="86418" customHeight="1"/>
    <row r="86420" customHeight="1"/>
    <row r="86422" customHeight="1"/>
    <row r="86424" customHeight="1"/>
    <row r="86426" customHeight="1"/>
    <row r="86428" customHeight="1"/>
    <row r="86430" customHeight="1"/>
    <row r="86432" customHeight="1"/>
    <row r="86434" customHeight="1"/>
    <row r="86436" customHeight="1"/>
    <row r="86438" customHeight="1"/>
    <row r="86440" customHeight="1"/>
    <row r="86442" customHeight="1"/>
    <row r="86444" customHeight="1"/>
    <row r="86446" customHeight="1"/>
    <row r="86448" customHeight="1"/>
    <row r="86450" customHeight="1"/>
    <row r="86452" customHeight="1"/>
    <row r="86454" customHeight="1"/>
    <row r="86456" customHeight="1"/>
    <row r="86458" customHeight="1"/>
    <row r="86460" customHeight="1"/>
    <row r="86462" customHeight="1"/>
    <row r="86464" customHeight="1"/>
    <row r="86466" customHeight="1"/>
    <row r="86468" customHeight="1"/>
    <row r="86470" customHeight="1"/>
    <row r="86472" customHeight="1"/>
    <row r="86474" customHeight="1"/>
    <row r="86476" customHeight="1"/>
    <row r="86478" customHeight="1"/>
    <row r="86480" customHeight="1"/>
    <row r="86482" customHeight="1"/>
    <row r="86484" customHeight="1"/>
    <row r="86486" customHeight="1"/>
    <row r="86488" customHeight="1"/>
    <row r="86490" customHeight="1"/>
    <row r="86492" customHeight="1"/>
    <row r="86494" customHeight="1"/>
    <row r="86496" customHeight="1"/>
    <row r="86498" customHeight="1"/>
    <row r="86500" customHeight="1"/>
    <row r="86502" customHeight="1"/>
    <row r="86504" customHeight="1"/>
    <row r="86506" customHeight="1"/>
    <row r="86508" customHeight="1"/>
    <row r="86510" customHeight="1"/>
    <row r="86512" customHeight="1"/>
    <row r="86514" customHeight="1"/>
    <row r="86516" customHeight="1"/>
    <row r="86518" customHeight="1"/>
    <row r="86520" customHeight="1"/>
    <row r="86522" customHeight="1"/>
    <row r="86524" customHeight="1"/>
    <row r="86526" customHeight="1"/>
    <row r="86528" customHeight="1"/>
    <row r="86530" customHeight="1"/>
    <row r="86532" customHeight="1"/>
    <row r="86534" customHeight="1"/>
    <row r="86536" customHeight="1"/>
    <row r="86538" customHeight="1"/>
    <row r="86540" customHeight="1"/>
    <row r="86542" customHeight="1"/>
    <row r="86544" customHeight="1"/>
    <row r="86546" customHeight="1"/>
    <row r="86548" customHeight="1"/>
    <row r="86550" customHeight="1"/>
    <row r="86552" customHeight="1"/>
    <row r="86554" customHeight="1"/>
    <row r="86556" customHeight="1"/>
    <row r="86558" customHeight="1"/>
    <row r="86560" customHeight="1"/>
    <row r="86562" customHeight="1"/>
    <row r="86564" customHeight="1"/>
    <row r="86566" customHeight="1"/>
    <row r="86568" customHeight="1"/>
    <row r="86570" customHeight="1"/>
    <row r="86572" customHeight="1"/>
    <row r="86574" customHeight="1"/>
    <row r="86576" customHeight="1"/>
    <row r="86578" customHeight="1"/>
    <row r="86580" customHeight="1"/>
    <row r="86582" customHeight="1"/>
    <row r="86584" customHeight="1"/>
    <row r="86586" customHeight="1"/>
    <row r="86588" customHeight="1"/>
    <row r="86590" customHeight="1"/>
    <row r="86592" customHeight="1"/>
    <row r="86594" customHeight="1"/>
    <row r="86596" customHeight="1"/>
    <row r="86598" customHeight="1"/>
    <row r="86600" customHeight="1"/>
    <row r="86602" customHeight="1"/>
    <row r="86604" customHeight="1"/>
    <row r="86606" customHeight="1"/>
    <row r="86608" customHeight="1"/>
    <row r="86610" customHeight="1"/>
    <row r="86612" customHeight="1"/>
    <row r="86614" customHeight="1"/>
    <row r="86616" customHeight="1"/>
    <row r="86618" customHeight="1"/>
    <row r="86620" customHeight="1"/>
    <row r="86622" customHeight="1"/>
    <row r="86624" customHeight="1"/>
    <row r="86626" customHeight="1"/>
    <row r="86628" customHeight="1"/>
    <row r="86630" customHeight="1"/>
    <row r="86632" customHeight="1"/>
    <row r="86634" customHeight="1"/>
    <row r="86636" customHeight="1"/>
    <row r="86638" customHeight="1"/>
    <row r="86640" customHeight="1"/>
    <row r="86642" customHeight="1"/>
    <row r="86644" customHeight="1"/>
    <row r="86646" customHeight="1"/>
    <row r="86648" customHeight="1"/>
    <row r="86650" customHeight="1"/>
    <row r="86652" customHeight="1"/>
    <row r="86654" customHeight="1"/>
    <row r="86656" customHeight="1"/>
    <row r="86658" customHeight="1"/>
    <row r="86660" customHeight="1"/>
    <row r="86662" customHeight="1"/>
    <row r="86664" customHeight="1"/>
    <row r="86666" customHeight="1"/>
    <row r="86668" customHeight="1"/>
    <row r="86670" customHeight="1"/>
    <row r="86672" customHeight="1"/>
    <row r="86674" customHeight="1"/>
    <row r="86676" customHeight="1"/>
    <row r="86678" customHeight="1"/>
    <row r="86680" customHeight="1"/>
    <row r="86682" customHeight="1"/>
    <row r="86684" customHeight="1"/>
    <row r="86686" customHeight="1"/>
    <row r="86688" customHeight="1"/>
    <row r="86690" customHeight="1"/>
    <row r="86692" customHeight="1"/>
    <row r="86694" customHeight="1"/>
    <row r="86696" customHeight="1"/>
    <row r="86698" customHeight="1"/>
    <row r="86700" customHeight="1"/>
    <row r="86702" customHeight="1"/>
    <row r="86704" customHeight="1"/>
    <row r="86706" customHeight="1"/>
    <row r="86708" customHeight="1"/>
    <row r="86710" customHeight="1"/>
    <row r="86712" customHeight="1"/>
    <row r="86714" customHeight="1"/>
    <row r="86716" customHeight="1"/>
    <row r="86718" customHeight="1"/>
    <row r="86720" customHeight="1"/>
    <row r="86722" customHeight="1"/>
    <row r="86724" customHeight="1"/>
    <row r="86726" customHeight="1"/>
    <row r="86728" customHeight="1"/>
    <row r="86730" customHeight="1"/>
    <row r="86732" customHeight="1"/>
    <row r="86734" customHeight="1"/>
    <row r="86736" customHeight="1"/>
    <row r="86738" customHeight="1"/>
    <row r="86740" customHeight="1"/>
    <row r="86742" customHeight="1"/>
    <row r="86744" customHeight="1"/>
    <row r="86746" customHeight="1"/>
    <row r="86748" customHeight="1"/>
    <row r="86750" customHeight="1"/>
    <row r="86752" customHeight="1"/>
    <row r="86754" customHeight="1"/>
    <row r="86756" customHeight="1"/>
    <row r="86758" customHeight="1"/>
    <row r="86760" customHeight="1"/>
    <row r="86762" customHeight="1"/>
    <row r="86764" customHeight="1"/>
    <row r="86766" customHeight="1"/>
    <row r="86768" customHeight="1"/>
    <row r="86770" customHeight="1"/>
    <row r="86772" customHeight="1"/>
    <row r="86774" customHeight="1"/>
    <row r="86776" customHeight="1"/>
    <row r="86778" customHeight="1"/>
    <row r="86780" customHeight="1"/>
    <row r="86782" customHeight="1"/>
    <row r="86784" customHeight="1"/>
    <row r="86786" customHeight="1"/>
    <row r="86788" customHeight="1"/>
    <row r="86790" customHeight="1"/>
    <row r="86792" customHeight="1"/>
    <row r="86794" customHeight="1"/>
    <row r="86796" customHeight="1"/>
    <row r="86798" customHeight="1"/>
    <row r="86800" customHeight="1"/>
    <row r="86802" customHeight="1"/>
    <row r="86804" customHeight="1"/>
    <row r="86806" customHeight="1"/>
    <row r="86808" customHeight="1"/>
    <row r="86810" customHeight="1"/>
    <row r="86812" customHeight="1"/>
    <row r="86814" customHeight="1"/>
    <row r="86816" customHeight="1"/>
    <row r="86818" customHeight="1"/>
    <row r="86820" customHeight="1"/>
    <row r="86822" customHeight="1"/>
    <row r="86824" customHeight="1"/>
    <row r="86826" customHeight="1"/>
    <row r="86828" customHeight="1"/>
    <row r="86830" customHeight="1"/>
    <row r="86832" customHeight="1"/>
    <row r="86834" customHeight="1"/>
    <row r="86836" customHeight="1"/>
    <row r="86838" customHeight="1"/>
    <row r="86840" customHeight="1"/>
    <row r="86842" customHeight="1"/>
    <row r="86844" customHeight="1"/>
    <row r="86846" customHeight="1"/>
    <row r="86848" customHeight="1"/>
    <row r="86850" customHeight="1"/>
    <row r="86852" customHeight="1"/>
    <row r="86854" customHeight="1"/>
    <row r="86856" customHeight="1"/>
    <row r="86858" customHeight="1"/>
    <row r="86860" customHeight="1"/>
    <row r="86862" customHeight="1"/>
    <row r="86864" customHeight="1"/>
    <row r="86866" customHeight="1"/>
    <row r="86868" customHeight="1"/>
    <row r="86870" customHeight="1"/>
    <row r="86872" customHeight="1"/>
    <row r="86874" customHeight="1"/>
    <row r="86876" customHeight="1"/>
    <row r="86878" customHeight="1"/>
    <row r="86880" customHeight="1"/>
    <row r="86882" customHeight="1"/>
    <row r="86884" customHeight="1"/>
    <row r="86886" customHeight="1"/>
    <row r="86888" customHeight="1"/>
    <row r="86890" customHeight="1"/>
    <row r="86892" customHeight="1"/>
    <row r="86894" customHeight="1"/>
    <row r="86896" customHeight="1"/>
    <row r="86898" customHeight="1"/>
    <row r="86900" customHeight="1"/>
    <row r="86902" customHeight="1"/>
    <row r="86904" customHeight="1"/>
    <row r="86906" customHeight="1"/>
    <row r="86908" customHeight="1"/>
    <row r="86910" customHeight="1"/>
    <row r="86912" customHeight="1"/>
    <row r="86914" customHeight="1"/>
    <row r="86916" customHeight="1"/>
    <row r="86918" customHeight="1"/>
    <row r="86920" customHeight="1"/>
    <row r="86922" customHeight="1"/>
    <row r="86924" customHeight="1"/>
    <row r="86926" customHeight="1"/>
    <row r="86928" customHeight="1"/>
    <row r="86930" customHeight="1"/>
    <row r="86932" customHeight="1"/>
    <row r="86934" customHeight="1"/>
    <row r="86936" customHeight="1"/>
    <row r="86938" customHeight="1"/>
    <row r="86940" customHeight="1"/>
    <row r="86942" customHeight="1"/>
    <row r="86944" customHeight="1"/>
    <row r="86946" customHeight="1"/>
    <row r="86948" customHeight="1"/>
    <row r="86950" customHeight="1"/>
    <row r="86952" customHeight="1"/>
    <row r="86954" customHeight="1"/>
    <row r="86956" customHeight="1"/>
    <row r="86958" customHeight="1"/>
    <row r="86960" customHeight="1"/>
    <row r="86962" customHeight="1"/>
    <row r="86964" customHeight="1"/>
    <row r="86966" customHeight="1"/>
    <row r="86968" customHeight="1"/>
    <row r="86970" customHeight="1"/>
    <row r="86972" customHeight="1"/>
    <row r="86974" customHeight="1"/>
    <row r="86976" customHeight="1"/>
    <row r="86978" customHeight="1"/>
    <row r="86980" customHeight="1"/>
    <row r="86982" customHeight="1"/>
    <row r="86984" customHeight="1"/>
    <row r="86986" customHeight="1"/>
    <row r="86988" customHeight="1"/>
    <row r="86990" customHeight="1"/>
    <row r="86992" customHeight="1"/>
    <row r="86994" customHeight="1"/>
    <row r="86996" customHeight="1"/>
    <row r="86998" customHeight="1"/>
    <row r="87000" customHeight="1"/>
    <row r="87002" customHeight="1"/>
    <row r="87004" customHeight="1"/>
    <row r="87006" customHeight="1"/>
    <row r="87008" customHeight="1"/>
    <row r="87010" customHeight="1"/>
    <row r="87012" customHeight="1"/>
    <row r="87014" customHeight="1"/>
    <row r="87016" customHeight="1"/>
    <row r="87018" customHeight="1"/>
    <row r="87020" customHeight="1"/>
    <row r="87022" customHeight="1"/>
    <row r="87024" customHeight="1"/>
    <row r="87026" customHeight="1"/>
    <row r="87028" customHeight="1"/>
    <row r="87030" customHeight="1"/>
    <row r="87032" customHeight="1"/>
    <row r="87034" customHeight="1"/>
    <row r="87036" customHeight="1"/>
    <row r="87038" customHeight="1"/>
    <row r="87040" customHeight="1"/>
    <row r="87042" customHeight="1"/>
    <row r="87044" customHeight="1"/>
    <row r="87046" customHeight="1"/>
    <row r="87048" customHeight="1"/>
    <row r="87050" customHeight="1"/>
    <row r="87052" customHeight="1"/>
    <row r="87054" customHeight="1"/>
    <row r="87056" customHeight="1"/>
    <row r="87058" customHeight="1"/>
    <row r="87060" customHeight="1"/>
    <row r="87062" customHeight="1"/>
    <row r="87064" customHeight="1"/>
    <row r="87066" customHeight="1"/>
    <row r="87068" customHeight="1"/>
    <row r="87070" customHeight="1"/>
    <row r="87072" customHeight="1"/>
    <row r="87074" customHeight="1"/>
    <row r="87076" customHeight="1"/>
    <row r="87078" customHeight="1"/>
    <row r="87080" customHeight="1"/>
    <row r="87082" customHeight="1"/>
    <row r="87084" customHeight="1"/>
    <row r="87086" customHeight="1"/>
    <row r="87088" customHeight="1"/>
    <row r="87090" customHeight="1"/>
    <row r="87092" customHeight="1"/>
    <row r="87094" customHeight="1"/>
    <row r="87096" customHeight="1"/>
    <row r="87098" customHeight="1"/>
    <row r="87100" customHeight="1"/>
    <row r="87102" customHeight="1"/>
    <row r="87104" customHeight="1"/>
    <row r="87106" customHeight="1"/>
    <row r="87108" customHeight="1"/>
    <row r="87110" customHeight="1"/>
    <row r="87112" customHeight="1"/>
    <row r="87114" customHeight="1"/>
    <row r="87116" customHeight="1"/>
    <row r="87118" customHeight="1"/>
    <row r="87120" customHeight="1"/>
    <row r="87122" customHeight="1"/>
    <row r="87124" customHeight="1"/>
    <row r="87126" customHeight="1"/>
    <row r="87128" customHeight="1"/>
    <row r="87130" customHeight="1"/>
    <row r="87132" customHeight="1"/>
    <row r="87134" customHeight="1"/>
    <row r="87136" customHeight="1"/>
    <row r="87138" customHeight="1"/>
    <row r="87140" customHeight="1"/>
    <row r="87142" customHeight="1"/>
    <row r="87144" customHeight="1"/>
    <row r="87146" customHeight="1"/>
    <row r="87148" customHeight="1"/>
    <row r="87150" customHeight="1"/>
    <row r="87152" customHeight="1"/>
    <row r="87154" customHeight="1"/>
    <row r="87156" customHeight="1"/>
    <row r="87158" customHeight="1"/>
    <row r="87160" customHeight="1"/>
    <row r="87162" customHeight="1"/>
    <row r="87164" customHeight="1"/>
    <row r="87166" customHeight="1"/>
    <row r="87168" customHeight="1"/>
    <row r="87170" customHeight="1"/>
    <row r="87172" customHeight="1"/>
    <row r="87174" customHeight="1"/>
    <row r="87176" customHeight="1"/>
    <row r="87178" customHeight="1"/>
    <row r="87180" customHeight="1"/>
    <row r="87182" customHeight="1"/>
    <row r="87184" customHeight="1"/>
    <row r="87186" customHeight="1"/>
    <row r="87188" customHeight="1"/>
    <row r="87190" customHeight="1"/>
    <row r="87192" customHeight="1"/>
    <row r="87194" customHeight="1"/>
    <row r="87196" customHeight="1"/>
    <row r="87198" customHeight="1"/>
    <row r="87200" customHeight="1"/>
    <row r="87202" customHeight="1"/>
    <row r="87204" customHeight="1"/>
    <row r="87206" customHeight="1"/>
    <row r="87208" customHeight="1"/>
    <row r="87210" customHeight="1"/>
    <row r="87212" customHeight="1"/>
    <row r="87214" customHeight="1"/>
    <row r="87216" customHeight="1"/>
    <row r="87218" customHeight="1"/>
    <row r="87220" customHeight="1"/>
    <row r="87222" customHeight="1"/>
    <row r="87224" customHeight="1"/>
    <row r="87226" customHeight="1"/>
    <row r="87228" customHeight="1"/>
    <row r="87230" customHeight="1"/>
    <row r="87232" customHeight="1"/>
    <row r="87234" customHeight="1"/>
    <row r="87236" customHeight="1"/>
    <row r="87238" customHeight="1"/>
    <row r="87240" customHeight="1"/>
    <row r="87242" customHeight="1"/>
    <row r="87244" customHeight="1"/>
    <row r="87246" customHeight="1"/>
    <row r="87248" customHeight="1"/>
    <row r="87250" customHeight="1"/>
    <row r="87252" customHeight="1"/>
    <row r="87254" customHeight="1"/>
    <row r="87256" customHeight="1"/>
    <row r="87258" customHeight="1"/>
    <row r="87260" customHeight="1"/>
    <row r="87262" customHeight="1"/>
    <row r="87264" customHeight="1"/>
    <row r="87266" customHeight="1"/>
    <row r="87268" customHeight="1"/>
    <row r="87270" customHeight="1"/>
    <row r="87272" customHeight="1"/>
    <row r="87274" customHeight="1"/>
    <row r="87276" customHeight="1"/>
    <row r="87278" customHeight="1"/>
    <row r="87280" customHeight="1"/>
    <row r="87282" customHeight="1"/>
    <row r="87284" customHeight="1"/>
    <row r="87286" customHeight="1"/>
    <row r="87288" customHeight="1"/>
    <row r="87290" customHeight="1"/>
    <row r="87292" customHeight="1"/>
    <row r="87294" customHeight="1"/>
    <row r="87296" customHeight="1"/>
    <row r="87298" customHeight="1"/>
    <row r="87300" customHeight="1"/>
    <row r="87302" customHeight="1"/>
    <row r="87304" customHeight="1"/>
    <row r="87306" customHeight="1"/>
    <row r="87308" customHeight="1"/>
    <row r="87310" customHeight="1"/>
    <row r="87312" customHeight="1"/>
    <row r="87314" customHeight="1"/>
    <row r="87316" customHeight="1"/>
    <row r="87318" customHeight="1"/>
    <row r="87320" customHeight="1"/>
    <row r="87322" customHeight="1"/>
    <row r="87324" customHeight="1"/>
    <row r="87326" customHeight="1"/>
    <row r="87328" customHeight="1"/>
    <row r="87330" customHeight="1"/>
    <row r="87332" customHeight="1"/>
    <row r="87334" customHeight="1"/>
    <row r="87336" customHeight="1"/>
    <row r="87338" customHeight="1"/>
    <row r="87340" customHeight="1"/>
    <row r="87342" customHeight="1"/>
    <row r="87344" customHeight="1"/>
    <row r="87346" customHeight="1"/>
    <row r="87348" customHeight="1"/>
    <row r="87350" customHeight="1"/>
    <row r="87352" customHeight="1"/>
    <row r="87354" customHeight="1"/>
    <row r="87356" customHeight="1"/>
    <row r="87358" customHeight="1"/>
    <row r="87360" customHeight="1"/>
    <row r="87362" customHeight="1"/>
    <row r="87364" customHeight="1"/>
    <row r="87366" customHeight="1"/>
    <row r="87368" customHeight="1"/>
    <row r="87370" customHeight="1"/>
    <row r="87372" customHeight="1"/>
    <row r="87374" customHeight="1"/>
    <row r="87376" customHeight="1"/>
    <row r="87378" customHeight="1"/>
    <row r="87380" customHeight="1"/>
    <row r="87382" customHeight="1"/>
    <row r="87384" customHeight="1"/>
    <row r="87386" customHeight="1"/>
    <row r="87388" customHeight="1"/>
    <row r="87390" customHeight="1"/>
    <row r="87392" customHeight="1"/>
    <row r="87394" customHeight="1"/>
    <row r="87396" customHeight="1"/>
    <row r="87398" customHeight="1"/>
    <row r="87400" customHeight="1"/>
    <row r="87402" customHeight="1"/>
    <row r="87404" customHeight="1"/>
    <row r="87406" customHeight="1"/>
    <row r="87408" customHeight="1"/>
    <row r="87410" customHeight="1"/>
    <row r="87412" customHeight="1"/>
    <row r="87414" customHeight="1"/>
    <row r="87416" customHeight="1"/>
    <row r="87418" customHeight="1"/>
    <row r="87420" customHeight="1"/>
    <row r="87422" customHeight="1"/>
    <row r="87424" customHeight="1"/>
    <row r="87426" customHeight="1"/>
    <row r="87428" customHeight="1"/>
    <row r="87430" customHeight="1"/>
    <row r="87432" customHeight="1"/>
    <row r="87434" customHeight="1"/>
    <row r="87436" customHeight="1"/>
    <row r="87438" customHeight="1"/>
    <row r="87440" customHeight="1"/>
    <row r="87442" customHeight="1"/>
    <row r="87444" customHeight="1"/>
    <row r="87446" customHeight="1"/>
    <row r="87448" customHeight="1"/>
    <row r="87450" customHeight="1"/>
    <row r="87452" customHeight="1"/>
    <row r="87454" customHeight="1"/>
    <row r="87456" customHeight="1"/>
    <row r="87458" customHeight="1"/>
    <row r="87460" customHeight="1"/>
    <row r="87462" customHeight="1"/>
    <row r="87464" customHeight="1"/>
    <row r="87466" customHeight="1"/>
    <row r="87468" customHeight="1"/>
    <row r="87470" customHeight="1"/>
    <row r="87472" customHeight="1"/>
    <row r="87474" customHeight="1"/>
    <row r="87476" customHeight="1"/>
    <row r="87478" customHeight="1"/>
    <row r="87480" customHeight="1"/>
    <row r="87482" customHeight="1"/>
    <row r="87484" customHeight="1"/>
    <row r="87486" customHeight="1"/>
    <row r="87488" customHeight="1"/>
    <row r="87490" customHeight="1"/>
    <row r="87492" customHeight="1"/>
    <row r="87494" customHeight="1"/>
    <row r="87496" customHeight="1"/>
    <row r="87498" customHeight="1"/>
    <row r="87500" customHeight="1"/>
    <row r="87502" customHeight="1"/>
    <row r="87504" customHeight="1"/>
    <row r="87506" customHeight="1"/>
    <row r="87508" customHeight="1"/>
    <row r="87510" customHeight="1"/>
    <row r="87512" customHeight="1"/>
    <row r="87514" customHeight="1"/>
    <row r="87516" customHeight="1"/>
    <row r="87518" customHeight="1"/>
    <row r="87520" customHeight="1"/>
    <row r="87522" customHeight="1"/>
    <row r="87524" customHeight="1"/>
    <row r="87526" customHeight="1"/>
    <row r="87528" customHeight="1"/>
    <row r="87530" customHeight="1"/>
    <row r="87532" customHeight="1"/>
    <row r="87534" customHeight="1"/>
    <row r="87536" customHeight="1"/>
    <row r="87538" customHeight="1"/>
    <row r="87540" customHeight="1"/>
    <row r="87542" customHeight="1"/>
    <row r="87544" customHeight="1"/>
    <row r="87546" customHeight="1"/>
    <row r="87548" customHeight="1"/>
    <row r="87550" customHeight="1"/>
    <row r="87552" customHeight="1"/>
    <row r="87554" customHeight="1"/>
    <row r="87556" customHeight="1"/>
    <row r="87558" customHeight="1"/>
    <row r="87560" customHeight="1"/>
    <row r="87562" customHeight="1"/>
    <row r="87564" customHeight="1"/>
    <row r="87566" customHeight="1"/>
    <row r="87568" customHeight="1"/>
    <row r="87570" customHeight="1"/>
    <row r="87572" customHeight="1"/>
    <row r="87574" customHeight="1"/>
    <row r="87576" customHeight="1"/>
    <row r="87578" customHeight="1"/>
    <row r="87580" customHeight="1"/>
    <row r="87582" customHeight="1"/>
    <row r="87584" customHeight="1"/>
    <row r="87586" customHeight="1"/>
    <row r="87588" customHeight="1"/>
    <row r="87590" customHeight="1"/>
    <row r="87592" customHeight="1"/>
    <row r="87594" customHeight="1"/>
    <row r="87596" customHeight="1"/>
    <row r="87598" customHeight="1"/>
    <row r="87600" customHeight="1"/>
    <row r="87602" customHeight="1"/>
    <row r="87604" customHeight="1"/>
    <row r="87606" customHeight="1"/>
    <row r="87608" customHeight="1"/>
    <row r="87610" customHeight="1"/>
    <row r="87612" customHeight="1"/>
    <row r="87614" customHeight="1"/>
    <row r="87616" customHeight="1"/>
    <row r="87618" customHeight="1"/>
    <row r="87620" customHeight="1"/>
    <row r="87622" customHeight="1"/>
    <row r="87624" customHeight="1"/>
    <row r="87626" customHeight="1"/>
    <row r="87628" customHeight="1"/>
    <row r="87630" customHeight="1"/>
    <row r="87632" customHeight="1"/>
    <row r="87634" customHeight="1"/>
    <row r="87636" customHeight="1"/>
    <row r="87638" customHeight="1"/>
    <row r="87640" customHeight="1"/>
    <row r="87642" customHeight="1"/>
    <row r="87644" customHeight="1"/>
    <row r="87646" customHeight="1"/>
    <row r="87648" customHeight="1"/>
    <row r="87650" customHeight="1"/>
    <row r="87652" customHeight="1"/>
    <row r="87654" customHeight="1"/>
    <row r="87656" customHeight="1"/>
    <row r="87658" customHeight="1"/>
    <row r="87660" customHeight="1"/>
    <row r="87662" customHeight="1"/>
    <row r="87664" customHeight="1"/>
    <row r="87666" customHeight="1"/>
    <row r="87668" customHeight="1"/>
    <row r="87670" customHeight="1"/>
    <row r="87672" customHeight="1"/>
    <row r="87674" customHeight="1"/>
    <row r="87676" customHeight="1"/>
    <row r="87678" customHeight="1"/>
    <row r="87680" customHeight="1"/>
    <row r="87682" customHeight="1"/>
    <row r="87684" customHeight="1"/>
    <row r="87686" customHeight="1"/>
    <row r="87688" customHeight="1"/>
    <row r="87690" customHeight="1"/>
    <row r="87692" customHeight="1"/>
    <row r="87694" customHeight="1"/>
    <row r="87696" customHeight="1"/>
    <row r="87698" customHeight="1"/>
    <row r="87700" customHeight="1"/>
    <row r="87702" customHeight="1"/>
    <row r="87704" customHeight="1"/>
    <row r="87706" customHeight="1"/>
    <row r="87708" customHeight="1"/>
    <row r="87710" customHeight="1"/>
    <row r="87712" customHeight="1"/>
    <row r="87714" customHeight="1"/>
    <row r="87716" customHeight="1"/>
    <row r="87718" customHeight="1"/>
    <row r="87720" customHeight="1"/>
    <row r="87722" customHeight="1"/>
    <row r="87724" customHeight="1"/>
    <row r="87726" customHeight="1"/>
    <row r="87728" customHeight="1"/>
    <row r="87730" customHeight="1"/>
    <row r="87732" customHeight="1"/>
    <row r="87734" customHeight="1"/>
    <row r="87736" customHeight="1"/>
    <row r="87738" customHeight="1"/>
    <row r="87740" customHeight="1"/>
    <row r="87742" customHeight="1"/>
    <row r="87744" customHeight="1"/>
    <row r="87746" customHeight="1"/>
    <row r="87748" customHeight="1"/>
    <row r="87750" customHeight="1"/>
    <row r="87752" customHeight="1"/>
    <row r="87754" customHeight="1"/>
    <row r="87756" customHeight="1"/>
    <row r="87758" customHeight="1"/>
    <row r="87760" customHeight="1"/>
    <row r="87762" customHeight="1"/>
    <row r="87764" customHeight="1"/>
    <row r="87766" customHeight="1"/>
    <row r="87768" customHeight="1"/>
    <row r="87770" customHeight="1"/>
    <row r="87772" customHeight="1"/>
    <row r="87774" customHeight="1"/>
    <row r="87776" customHeight="1"/>
    <row r="87778" customHeight="1"/>
    <row r="87780" customHeight="1"/>
    <row r="87782" customHeight="1"/>
    <row r="87784" customHeight="1"/>
    <row r="87786" customHeight="1"/>
    <row r="87788" customHeight="1"/>
    <row r="87790" customHeight="1"/>
    <row r="87792" customHeight="1"/>
    <row r="87794" customHeight="1"/>
    <row r="87796" customHeight="1"/>
    <row r="87798" customHeight="1"/>
    <row r="87800" customHeight="1"/>
    <row r="87802" customHeight="1"/>
    <row r="87804" customHeight="1"/>
    <row r="87806" customHeight="1"/>
    <row r="87808" customHeight="1"/>
    <row r="87810" customHeight="1"/>
    <row r="87812" customHeight="1"/>
    <row r="87814" customHeight="1"/>
    <row r="87816" customHeight="1"/>
    <row r="87818" customHeight="1"/>
    <row r="87820" customHeight="1"/>
    <row r="87822" customHeight="1"/>
    <row r="87824" customHeight="1"/>
    <row r="87826" customHeight="1"/>
    <row r="87828" customHeight="1"/>
    <row r="87830" customHeight="1"/>
    <row r="87832" customHeight="1"/>
    <row r="87834" customHeight="1"/>
    <row r="87836" customHeight="1"/>
    <row r="87838" customHeight="1"/>
    <row r="87840" customHeight="1"/>
    <row r="87842" customHeight="1"/>
    <row r="87844" customHeight="1"/>
    <row r="87846" customHeight="1"/>
    <row r="87848" customHeight="1"/>
    <row r="87850" customHeight="1"/>
    <row r="87852" customHeight="1"/>
    <row r="87854" customHeight="1"/>
    <row r="87856" customHeight="1"/>
    <row r="87858" customHeight="1"/>
    <row r="87860" customHeight="1"/>
    <row r="87862" customHeight="1"/>
    <row r="87864" customHeight="1"/>
    <row r="87866" customHeight="1"/>
    <row r="87868" customHeight="1"/>
    <row r="87870" customHeight="1"/>
    <row r="87872" customHeight="1"/>
    <row r="87874" customHeight="1"/>
    <row r="87876" customHeight="1"/>
    <row r="87878" customHeight="1"/>
    <row r="87880" customHeight="1"/>
    <row r="87882" customHeight="1"/>
    <row r="87884" customHeight="1"/>
    <row r="87886" customHeight="1"/>
    <row r="87888" customHeight="1"/>
    <row r="87890" customHeight="1"/>
    <row r="87892" customHeight="1"/>
    <row r="87894" customHeight="1"/>
    <row r="87896" customHeight="1"/>
    <row r="87898" customHeight="1"/>
    <row r="87900" customHeight="1"/>
    <row r="87902" customHeight="1"/>
    <row r="87904" customHeight="1"/>
    <row r="87906" customHeight="1"/>
    <row r="87908" customHeight="1"/>
    <row r="87910" customHeight="1"/>
    <row r="87912" customHeight="1"/>
    <row r="87914" customHeight="1"/>
    <row r="87916" customHeight="1"/>
    <row r="87918" customHeight="1"/>
    <row r="87920" customHeight="1"/>
    <row r="87922" customHeight="1"/>
    <row r="87924" customHeight="1"/>
    <row r="87926" customHeight="1"/>
    <row r="87928" customHeight="1"/>
    <row r="87930" customHeight="1"/>
    <row r="87932" customHeight="1"/>
    <row r="87934" customHeight="1"/>
    <row r="87936" customHeight="1"/>
    <row r="87938" customHeight="1"/>
    <row r="87940" customHeight="1"/>
    <row r="87942" customHeight="1"/>
    <row r="87944" customHeight="1"/>
    <row r="87946" customHeight="1"/>
    <row r="87948" customHeight="1"/>
    <row r="87950" customHeight="1"/>
    <row r="87952" customHeight="1"/>
    <row r="87954" customHeight="1"/>
    <row r="87956" customHeight="1"/>
    <row r="87958" customHeight="1"/>
    <row r="87960" customHeight="1"/>
    <row r="87962" customHeight="1"/>
    <row r="87964" customHeight="1"/>
    <row r="87966" customHeight="1"/>
    <row r="87968" customHeight="1"/>
    <row r="87970" customHeight="1"/>
    <row r="87972" customHeight="1"/>
    <row r="87974" customHeight="1"/>
    <row r="87976" customHeight="1"/>
    <row r="87978" customHeight="1"/>
    <row r="87980" customHeight="1"/>
    <row r="87982" customHeight="1"/>
    <row r="87984" customHeight="1"/>
    <row r="87986" customHeight="1"/>
    <row r="87988" customHeight="1"/>
    <row r="87990" customHeight="1"/>
    <row r="87992" customHeight="1"/>
    <row r="87994" customHeight="1"/>
    <row r="87996" customHeight="1"/>
    <row r="87998" customHeight="1"/>
    <row r="88000" customHeight="1"/>
    <row r="88002" customHeight="1"/>
    <row r="88004" customHeight="1"/>
    <row r="88006" customHeight="1"/>
    <row r="88008" customHeight="1"/>
    <row r="88010" customHeight="1"/>
    <row r="88012" customHeight="1"/>
    <row r="88014" customHeight="1"/>
    <row r="88016" customHeight="1"/>
    <row r="88018" customHeight="1"/>
    <row r="88020" customHeight="1"/>
    <row r="88022" customHeight="1"/>
    <row r="88024" customHeight="1"/>
    <row r="88026" customHeight="1"/>
    <row r="88028" customHeight="1"/>
    <row r="88030" customHeight="1"/>
    <row r="88032" customHeight="1"/>
    <row r="88034" customHeight="1"/>
    <row r="88036" customHeight="1"/>
    <row r="88038" customHeight="1"/>
    <row r="88040" customHeight="1"/>
    <row r="88042" customHeight="1"/>
    <row r="88044" customHeight="1"/>
    <row r="88046" customHeight="1"/>
    <row r="88048" customHeight="1"/>
    <row r="88050" customHeight="1"/>
    <row r="88052" customHeight="1"/>
    <row r="88054" customHeight="1"/>
    <row r="88056" customHeight="1"/>
    <row r="88058" customHeight="1"/>
    <row r="88060" customHeight="1"/>
    <row r="88062" customHeight="1"/>
    <row r="88064" customHeight="1"/>
    <row r="88066" customHeight="1"/>
    <row r="88068" customHeight="1"/>
    <row r="88070" customHeight="1"/>
    <row r="88072" customHeight="1"/>
    <row r="88074" customHeight="1"/>
    <row r="88076" customHeight="1"/>
    <row r="88078" customHeight="1"/>
    <row r="88080" customHeight="1"/>
    <row r="88082" customHeight="1"/>
    <row r="88084" customHeight="1"/>
    <row r="88086" customHeight="1"/>
    <row r="88088" customHeight="1"/>
    <row r="88090" customHeight="1"/>
    <row r="88092" customHeight="1"/>
    <row r="88094" customHeight="1"/>
    <row r="88096" customHeight="1"/>
    <row r="88098" customHeight="1"/>
    <row r="88100" customHeight="1"/>
    <row r="88102" customHeight="1"/>
    <row r="88104" customHeight="1"/>
    <row r="88106" customHeight="1"/>
    <row r="88108" customHeight="1"/>
    <row r="88110" customHeight="1"/>
    <row r="88112" customHeight="1"/>
    <row r="88114" customHeight="1"/>
    <row r="88116" customHeight="1"/>
    <row r="88118" customHeight="1"/>
    <row r="88120" customHeight="1"/>
    <row r="88122" customHeight="1"/>
    <row r="88124" customHeight="1"/>
    <row r="88126" customHeight="1"/>
    <row r="88128" customHeight="1"/>
    <row r="88130" customHeight="1"/>
    <row r="88132" customHeight="1"/>
    <row r="88134" customHeight="1"/>
    <row r="88136" customHeight="1"/>
    <row r="88138" customHeight="1"/>
    <row r="88140" customHeight="1"/>
    <row r="88142" customHeight="1"/>
    <row r="88144" customHeight="1"/>
    <row r="88146" customHeight="1"/>
    <row r="88148" customHeight="1"/>
    <row r="88150" customHeight="1"/>
    <row r="88152" customHeight="1"/>
    <row r="88154" customHeight="1"/>
    <row r="88156" customHeight="1"/>
    <row r="88158" customHeight="1"/>
    <row r="88160" customHeight="1"/>
    <row r="88162" customHeight="1"/>
    <row r="88164" customHeight="1"/>
    <row r="88166" customHeight="1"/>
    <row r="88168" customHeight="1"/>
    <row r="88170" customHeight="1"/>
    <row r="88172" customHeight="1"/>
    <row r="88174" customHeight="1"/>
    <row r="88176" customHeight="1"/>
    <row r="88178" customHeight="1"/>
    <row r="88180" customHeight="1"/>
    <row r="88182" customHeight="1"/>
    <row r="88184" customHeight="1"/>
    <row r="88186" customHeight="1"/>
    <row r="88188" customHeight="1"/>
    <row r="88190" customHeight="1"/>
    <row r="88192" customHeight="1"/>
    <row r="88194" customHeight="1"/>
    <row r="88196" customHeight="1"/>
    <row r="88198" customHeight="1"/>
    <row r="88200" customHeight="1"/>
    <row r="88202" customHeight="1"/>
    <row r="88204" customHeight="1"/>
    <row r="88206" customHeight="1"/>
    <row r="88208" customHeight="1"/>
    <row r="88210" customHeight="1"/>
    <row r="88212" customHeight="1"/>
    <row r="88214" customHeight="1"/>
    <row r="88216" customHeight="1"/>
    <row r="88218" customHeight="1"/>
    <row r="88220" customHeight="1"/>
    <row r="88222" customHeight="1"/>
    <row r="88224" customHeight="1"/>
    <row r="88226" customHeight="1"/>
    <row r="88228" customHeight="1"/>
    <row r="88230" customHeight="1"/>
    <row r="88232" customHeight="1"/>
    <row r="88234" customHeight="1"/>
    <row r="88236" customHeight="1"/>
    <row r="88238" customHeight="1"/>
    <row r="88240" customHeight="1"/>
    <row r="88242" customHeight="1"/>
    <row r="88244" customHeight="1"/>
    <row r="88246" customHeight="1"/>
    <row r="88248" customHeight="1"/>
    <row r="88250" customHeight="1"/>
    <row r="88252" customHeight="1"/>
    <row r="88254" customHeight="1"/>
    <row r="88256" customHeight="1"/>
    <row r="88258" customHeight="1"/>
    <row r="88260" customHeight="1"/>
    <row r="88262" customHeight="1"/>
    <row r="88264" customHeight="1"/>
    <row r="88266" customHeight="1"/>
    <row r="88268" customHeight="1"/>
    <row r="88270" customHeight="1"/>
    <row r="88272" customHeight="1"/>
    <row r="88274" customHeight="1"/>
    <row r="88276" customHeight="1"/>
    <row r="88278" customHeight="1"/>
    <row r="88280" customHeight="1"/>
    <row r="88282" customHeight="1"/>
    <row r="88284" customHeight="1"/>
    <row r="88286" customHeight="1"/>
    <row r="88288" customHeight="1"/>
    <row r="88290" customHeight="1"/>
    <row r="88292" customHeight="1"/>
    <row r="88294" customHeight="1"/>
    <row r="88296" customHeight="1"/>
    <row r="88298" customHeight="1"/>
    <row r="88300" customHeight="1"/>
    <row r="88302" customHeight="1"/>
    <row r="88304" customHeight="1"/>
    <row r="88306" customHeight="1"/>
    <row r="88308" customHeight="1"/>
    <row r="88310" customHeight="1"/>
    <row r="88312" customHeight="1"/>
    <row r="88314" customHeight="1"/>
    <row r="88316" customHeight="1"/>
    <row r="88318" customHeight="1"/>
    <row r="88320" customHeight="1"/>
    <row r="88322" customHeight="1"/>
    <row r="88324" customHeight="1"/>
    <row r="88326" customHeight="1"/>
    <row r="88328" customHeight="1"/>
    <row r="88330" customHeight="1"/>
    <row r="88332" customHeight="1"/>
    <row r="88334" customHeight="1"/>
    <row r="88336" customHeight="1"/>
    <row r="88338" customHeight="1"/>
    <row r="88340" customHeight="1"/>
    <row r="88342" customHeight="1"/>
    <row r="88344" customHeight="1"/>
    <row r="88346" customHeight="1"/>
    <row r="88348" customHeight="1"/>
    <row r="88350" customHeight="1"/>
    <row r="88352" customHeight="1"/>
    <row r="88354" customHeight="1"/>
    <row r="88356" customHeight="1"/>
    <row r="88358" customHeight="1"/>
    <row r="88360" customHeight="1"/>
    <row r="88362" customHeight="1"/>
    <row r="88364" customHeight="1"/>
    <row r="88366" customHeight="1"/>
    <row r="88368" customHeight="1"/>
    <row r="88370" customHeight="1"/>
    <row r="88372" customHeight="1"/>
    <row r="88374" customHeight="1"/>
    <row r="88376" customHeight="1"/>
    <row r="88378" customHeight="1"/>
    <row r="88380" customHeight="1"/>
    <row r="88382" customHeight="1"/>
    <row r="88384" customHeight="1"/>
    <row r="88386" customHeight="1"/>
    <row r="88388" customHeight="1"/>
    <row r="88390" customHeight="1"/>
    <row r="88392" customHeight="1"/>
    <row r="88394" customHeight="1"/>
    <row r="88396" customHeight="1"/>
    <row r="88398" customHeight="1"/>
    <row r="88400" customHeight="1"/>
    <row r="88402" customHeight="1"/>
    <row r="88404" customHeight="1"/>
    <row r="88406" customHeight="1"/>
    <row r="88408" customHeight="1"/>
    <row r="88410" customHeight="1"/>
    <row r="88412" customHeight="1"/>
    <row r="88414" customHeight="1"/>
    <row r="88416" customHeight="1"/>
    <row r="88418" customHeight="1"/>
    <row r="88420" customHeight="1"/>
    <row r="88422" customHeight="1"/>
    <row r="88424" customHeight="1"/>
    <row r="88426" customHeight="1"/>
    <row r="88428" customHeight="1"/>
    <row r="88430" customHeight="1"/>
    <row r="88432" customHeight="1"/>
    <row r="88434" customHeight="1"/>
    <row r="88436" customHeight="1"/>
    <row r="88438" customHeight="1"/>
    <row r="88440" customHeight="1"/>
    <row r="88442" customHeight="1"/>
    <row r="88444" customHeight="1"/>
    <row r="88446" customHeight="1"/>
    <row r="88448" customHeight="1"/>
    <row r="88450" customHeight="1"/>
    <row r="88452" customHeight="1"/>
    <row r="88454" customHeight="1"/>
    <row r="88456" customHeight="1"/>
    <row r="88458" customHeight="1"/>
    <row r="88460" customHeight="1"/>
    <row r="88462" customHeight="1"/>
    <row r="88464" customHeight="1"/>
    <row r="88466" customHeight="1"/>
    <row r="88468" customHeight="1"/>
    <row r="88470" customHeight="1"/>
    <row r="88472" customHeight="1"/>
    <row r="88474" customHeight="1"/>
    <row r="88476" customHeight="1"/>
    <row r="88478" customHeight="1"/>
    <row r="88480" customHeight="1"/>
    <row r="88482" customHeight="1"/>
    <row r="88484" customHeight="1"/>
    <row r="88486" customHeight="1"/>
    <row r="88488" customHeight="1"/>
    <row r="88490" customHeight="1"/>
    <row r="88492" customHeight="1"/>
    <row r="88494" customHeight="1"/>
    <row r="88496" customHeight="1"/>
    <row r="88498" customHeight="1"/>
    <row r="88500" customHeight="1"/>
    <row r="88502" customHeight="1"/>
    <row r="88504" customHeight="1"/>
    <row r="88506" customHeight="1"/>
    <row r="88508" customHeight="1"/>
    <row r="88510" customHeight="1"/>
    <row r="88512" customHeight="1"/>
    <row r="88514" customHeight="1"/>
    <row r="88516" customHeight="1"/>
    <row r="88518" customHeight="1"/>
    <row r="88520" customHeight="1"/>
    <row r="88522" customHeight="1"/>
    <row r="88524" customHeight="1"/>
    <row r="88526" customHeight="1"/>
    <row r="88528" customHeight="1"/>
    <row r="88530" customHeight="1"/>
    <row r="88532" customHeight="1"/>
    <row r="88534" customHeight="1"/>
    <row r="88536" customHeight="1"/>
    <row r="88538" customHeight="1"/>
    <row r="88540" customHeight="1"/>
    <row r="88542" customHeight="1"/>
    <row r="88544" customHeight="1"/>
    <row r="88546" customHeight="1"/>
    <row r="88548" customHeight="1"/>
    <row r="88550" customHeight="1"/>
    <row r="88552" customHeight="1"/>
    <row r="88554" customHeight="1"/>
    <row r="88556" customHeight="1"/>
    <row r="88558" customHeight="1"/>
    <row r="88560" customHeight="1"/>
    <row r="88562" customHeight="1"/>
    <row r="88564" customHeight="1"/>
    <row r="88566" customHeight="1"/>
    <row r="88568" customHeight="1"/>
    <row r="88570" customHeight="1"/>
    <row r="88572" customHeight="1"/>
    <row r="88574" customHeight="1"/>
    <row r="88576" customHeight="1"/>
    <row r="88578" customHeight="1"/>
    <row r="88580" customHeight="1"/>
    <row r="88582" customHeight="1"/>
    <row r="88584" customHeight="1"/>
    <row r="88586" customHeight="1"/>
    <row r="88588" customHeight="1"/>
    <row r="88590" customHeight="1"/>
    <row r="88592" customHeight="1"/>
    <row r="88594" customHeight="1"/>
    <row r="88596" customHeight="1"/>
    <row r="88598" customHeight="1"/>
    <row r="88600" customHeight="1"/>
    <row r="88602" customHeight="1"/>
    <row r="88604" customHeight="1"/>
    <row r="88606" customHeight="1"/>
    <row r="88608" customHeight="1"/>
    <row r="88610" customHeight="1"/>
    <row r="88612" customHeight="1"/>
    <row r="88614" customHeight="1"/>
    <row r="88616" customHeight="1"/>
    <row r="88618" customHeight="1"/>
    <row r="88620" customHeight="1"/>
    <row r="88622" customHeight="1"/>
    <row r="88624" customHeight="1"/>
    <row r="88626" customHeight="1"/>
    <row r="88628" customHeight="1"/>
    <row r="88630" customHeight="1"/>
    <row r="88632" customHeight="1"/>
    <row r="88634" customHeight="1"/>
    <row r="88636" customHeight="1"/>
    <row r="88638" customHeight="1"/>
    <row r="88640" customHeight="1"/>
    <row r="88642" customHeight="1"/>
    <row r="88644" customHeight="1"/>
    <row r="88646" customHeight="1"/>
    <row r="88648" customHeight="1"/>
    <row r="88650" customHeight="1"/>
    <row r="88652" customHeight="1"/>
    <row r="88654" customHeight="1"/>
    <row r="88656" customHeight="1"/>
    <row r="88658" customHeight="1"/>
    <row r="88660" customHeight="1"/>
    <row r="88662" customHeight="1"/>
    <row r="88664" customHeight="1"/>
    <row r="88666" customHeight="1"/>
    <row r="88668" customHeight="1"/>
    <row r="88670" customHeight="1"/>
    <row r="88672" customHeight="1"/>
    <row r="88674" customHeight="1"/>
    <row r="88676" customHeight="1"/>
    <row r="88678" customHeight="1"/>
    <row r="88680" customHeight="1"/>
    <row r="88682" customHeight="1"/>
    <row r="88684" customHeight="1"/>
    <row r="88686" customHeight="1"/>
    <row r="88688" customHeight="1"/>
    <row r="88690" customHeight="1"/>
    <row r="88692" customHeight="1"/>
    <row r="88694" customHeight="1"/>
    <row r="88696" customHeight="1"/>
    <row r="88698" customHeight="1"/>
    <row r="88700" customHeight="1"/>
    <row r="88702" customHeight="1"/>
    <row r="88704" customHeight="1"/>
    <row r="88706" customHeight="1"/>
    <row r="88708" customHeight="1"/>
    <row r="88710" customHeight="1"/>
    <row r="88712" customHeight="1"/>
    <row r="88714" customHeight="1"/>
    <row r="88716" customHeight="1"/>
    <row r="88718" customHeight="1"/>
    <row r="88720" customHeight="1"/>
    <row r="88722" customHeight="1"/>
    <row r="88724" customHeight="1"/>
    <row r="88726" customHeight="1"/>
    <row r="88728" customHeight="1"/>
    <row r="88730" customHeight="1"/>
    <row r="88732" customHeight="1"/>
    <row r="88734" customHeight="1"/>
    <row r="88736" customHeight="1"/>
    <row r="88738" customHeight="1"/>
    <row r="88740" customHeight="1"/>
    <row r="88742" customHeight="1"/>
    <row r="88744" customHeight="1"/>
    <row r="88746" customHeight="1"/>
    <row r="88748" customHeight="1"/>
    <row r="88750" customHeight="1"/>
    <row r="88752" customHeight="1"/>
    <row r="88754" customHeight="1"/>
    <row r="88756" customHeight="1"/>
    <row r="88758" customHeight="1"/>
    <row r="88760" customHeight="1"/>
    <row r="88762" customHeight="1"/>
    <row r="88764" customHeight="1"/>
    <row r="88766" customHeight="1"/>
    <row r="88768" customHeight="1"/>
    <row r="88770" customHeight="1"/>
    <row r="88772" customHeight="1"/>
    <row r="88774" customHeight="1"/>
    <row r="88776" customHeight="1"/>
    <row r="88778" customHeight="1"/>
    <row r="88780" customHeight="1"/>
    <row r="88782" customHeight="1"/>
    <row r="88784" customHeight="1"/>
    <row r="88786" customHeight="1"/>
    <row r="88788" customHeight="1"/>
    <row r="88790" customHeight="1"/>
    <row r="88792" customHeight="1"/>
    <row r="88794" customHeight="1"/>
    <row r="88796" customHeight="1"/>
    <row r="88798" customHeight="1"/>
    <row r="88800" customHeight="1"/>
    <row r="88802" customHeight="1"/>
    <row r="88804" customHeight="1"/>
    <row r="88806" customHeight="1"/>
    <row r="88808" customHeight="1"/>
    <row r="88810" customHeight="1"/>
    <row r="88812" customHeight="1"/>
    <row r="88814" customHeight="1"/>
    <row r="88816" customHeight="1"/>
    <row r="88818" customHeight="1"/>
    <row r="88820" customHeight="1"/>
    <row r="88822" customHeight="1"/>
    <row r="88824" customHeight="1"/>
    <row r="88826" customHeight="1"/>
    <row r="88828" customHeight="1"/>
    <row r="88830" customHeight="1"/>
    <row r="88832" customHeight="1"/>
    <row r="88834" customHeight="1"/>
    <row r="88836" customHeight="1"/>
    <row r="88838" customHeight="1"/>
    <row r="88840" customHeight="1"/>
    <row r="88842" customHeight="1"/>
    <row r="88844" customHeight="1"/>
    <row r="88846" customHeight="1"/>
    <row r="88848" customHeight="1"/>
    <row r="88850" customHeight="1"/>
    <row r="88852" customHeight="1"/>
    <row r="88854" customHeight="1"/>
    <row r="88856" customHeight="1"/>
    <row r="88858" customHeight="1"/>
    <row r="88860" customHeight="1"/>
    <row r="88862" customHeight="1"/>
    <row r="88864" customHeight="1"/>
    <row r="88866" customHeight="1"/>
    <row r="88868" customHeight="1"/>
    <row r="88870" customHeight="1"/>
    <row r="88872" customHeight="1"/>
    <row r="88874" customHeight="1"/>
    <row r="88876" customHeight="1"/>
    <row r="88878" customHeight="1"/>
    <row r="88880" customHeight="1"/>
    <row r="88882" customHeight="1"/>
    <row r="88884" customHeight="1"/>
    <row r="88886" customHeight="1"/>
    <row r="88888" customHeight="1"/>
    <row r="88890" customHeight="1"/>
    <row r="88892" customHeight="1"/>
    <row r="88894" customHeight="1"/>
    <row r="88896" customHeight="1"/>
    <row r="88898" customHeight="1"/>
    <row r="88900" customHeight="1"/>
    <row r="88902" customHeight="1"/>
    <row r="88904" customHeight="1"/>
    <row r="88906" customHeight="1"/>
    <row r="88908" customHeight="1"/>
    <row r="88910" customHeight="1"/>
    <row r="88912" customHeight="1"/>
    <row r="88914" customHeight="1"/>
    <row r="88916" customHeight="1"/>
    <row r="88918" customHeight="1"/>
    <row r="88920" customHeight="1"/>
    <row r="88922" customHeight="1"/>
    <row r="88924" customHeight="1"/>
    <row r="88926" customHeight="1"/>
    <row r="88928" customHeight="1"/>
    <row r="88930" customHeight="1"/>
    <row r="88932" customHeight="1"/>
    <row r="88934" customHeight="1"/>
    <row r="88936" customHeight="1"/>
    <row r="88938" customHeight="1"/>
    <row r="88940" customHeight="1"/>
    <row r="88942" customHeight="1"/>
    <row r="88944" customHeight="1"/>
    <row r="88946" customHeight="1"/>
    <row r="88948" customHeight="1"/>
    <row r="88950" customHeight="1"/>
    <row r="88952" customHeight="1"/>
    <row r="88954" customHeight="1"/>
    <row r="88956" customHeight="1"/>
    <row r="88958" customHeight="1"/>
    <row r="88960" customHeight="1"/>
    <row r="88962" customHeight="1"/>
    <row r="88964" customHeight="1"/>
    <row r="88966" customHeight="1"/>
    <row r="88968" customHeight="1"/>
    <row r="88970" customHeight="1"/>
    <row r="88972" customHeight="1"/>
    <row r="88974" customHeight="1"/>
    <row r="88976" customHeight="1"/>
    <row r="88978" customHeight="1"/>
    <row r="88980" customHeight="1"/>
    <row r="88982" customHeight="1"/>
    <row r="88984" customHeight="1"/>
    <row r="88986" customHeight="1"/>
    <row r="88988" customHeight="1"/>
    <row r="88990" customHeight="1"/>
    <row r="88992" customHeight="1"/>
    <row r="88994" customHeight="1"/>
    <row r="88996" customHeight="1"/>
    <row r="88998" customHeight="1"/>
    <row r="89000" customHeight="1"/>
    <row r="89002" customHeight="1"/>
    <row r="89004" customHeight="1"/>
    <row r="89006" customHeight="1"/>
    <row r="89008" customHeight="1"/>
    <row r="89010" customHeight="1"/>
    <row r="89012" customHeight="1"/>
    <row r="89014" customHeight="1"/>
    <row r="89016" customHeight="1"/>
    <row r="89018" customHeight="1"/>
    <row r="89020" customHeight="1"/>
    <row r="89022" customHeight="1"/>
    <row r="89024" customHeight="1"/>
    <row r="89026" customHeight="1"/>
    <row r="89028" customHeight="1"/>
    <row r="89030" customHeight="1"/>
    <row r="89032" customHeight="1"/>
    <row r="89034" customHeight="1"/>
    <row r="89036" customHeight="1"/>
    <row r="89038" customHeight="1"/>
    <row r="89040" customHeight="1"/>
    <row r="89042" customHeight="1"/>
    <row r="89044" customHeight="1"/>
    <row r="89046" customHeight="1"/>
    <row r="89048" customHeight="1"/>
    <row r="89050" customHeight="1"/>
    <row r="89052" customHeight="1"/>
    <row r="89054" customHeight="1"/>
    <row r="89056" customHeight="1"/>
    <row r="89058" customHeight="1"/>
    <row r="89060" customHeight="1"/>
    <row r="89062" customHeight="1"/>
    <row r="89064" customHeight="1"/>
    <row r="89066" customHeight="1"/>
    <row r="89068" customHeight="1"/>
    <row r="89070" customHeight="1"/>
    <row r="89072" customHeight="1"/>
    <row r="89074" customHeight="1"/>
    <row r="89076" customHeight="1"/>
    <row r="89078" customHeight="1"/>
    <row r="89080" customHeight="1"/>
    <row r="89082" customHeight="1"/>
    <row r="89084" customHeight="1"/>
    <row r="89086" customHeight="1"/>
    <row r="89088" customHeight="1"/>
    <row r="89090" customHeight="1"/>
    <row r="89092" customHeight="1"/>
    <row r="89094" customHeight="1"/>
    <row r="89096" customHeight="1"/>
    <row r="89098" customHeight="1"/>
    <row r="89100" customHeight="1"/>
    <row r="89102" customHeight="1"/>
    <row r="89104" customHeight="1"/>
    <row r="89106" customHeight="1"/>
    <row r="89108" customHeight="1"/>
    <row r="89110" customHeight="1"/>
    <row r="89112" customHeight="1"/>
    <row r="89114" customHeight="1"/>
    <row r="89116" customHeight="1"/>
    <row r="89118" customHeight="1"/>
    <row r="89120" customHeight="1"/>
    <row r="89122" customHeight="1"/>
    <row r="89124" customHeight="1"/>
    <row r="89126" customHeight="1"/>
    <row r="89128" customHeight="1"/>
    <row r="89130" customHeight="1"/>
    <row r="89132" customHeight="1"/>
    <row r="89134" customHeight="1"/>
    <row r="89136" customHeight="1"/>
    <row r="89138" customHeight="1"/>
    <row r="89140" customHeight="1"/>
    <row r="89142" customHeight="1"/>
    <row r="89144" customHeight="1"/>
    <row r="89146" customHeight="1"/>
    <row r="89148" customHeight="1"/>
    <row r="89150" customHeight="1"/>
    <row r="89152" customHeight="1"/>
    <row r="89154" customHeight="1"/>
    <row r="89156" customHeight="1"/>
    <row r="89158" customHeight="1"/>
    <row r="89160" customHeight="1"/>
    <row r="89162" customHeight="1"/>
    <row r="89164" customHeight="1"/>
    <row r="89166" customHeight="1"/>
    <row r="89168" customHeight="1"/>
    <row r="89170" customHeight="1"/>
    <row r="89172" customHeight="1"/>
    <row r="89174" customHeight="1"/>
    <row r="89176" customHeight="1"/>
    <row r="89178" customHeight="1"/>
    <row r="89180" customHeight="1"/>
    <row r="89182" customHeight="1"/>
    <row r="89184" customHeight="1"/>
    <row r="89186" customHeight="1"/>
    <row r="89188" customHeight="1"/>
    <row r="89190" customHeight="1"/>
    <row r="89192" customHeight="1"/>
    <row r="89194" customHeight="1"/>
    <row r="89196" customHeight="1"/>
    <row r="89198" customHeight="1"/>
    <row r="89200" customHeight="1"/>
    <row r="89202" customHeight="1"/>
    <row r="89204" customHeight="1"/>
    <row r="89206" customHeight="1"/>
    <row r="89208" customHeight="1"/>
    <row r="89210" customHeight="1"/>
    <row r="89212" customHeight="1"/>
    <row r="89214" customHeight="1"/>
    <row r="89216" customHeight="1"/>
    <row r="89218" customHeight="1"/>
    <row r="89220" customHeight="1"/>
    <row r="89222" customHeight="1"/>
    <row r="89224" customHeight="1"/>
    <row r="89226" customHeight="1"/>
    <row r="89228" customHeight="1"/>
    <row r="89230" customHeight="1"/>
    <row r="89232" customHeight="1"/>
    <row r="89234" customHeight="1"/>
    <row r="89236" customHeight="1"/>
    <row r="89238" customHeight="1"/>
    <row r="89240" customHeight="1"/>
    <row r="89242" customHeight="1"/>
    <row r="89244" customHeight="1"/>
    <row r="89246" customHeight="1"/>
    <row r="89248" customHeight="1"/>
    <row r="89250" customHeight="1"/>
    <row r="89252" customHeight="1"/>
    <row r="89254" customHeight="1"/>
    <row r="89256" customHeight="1"/>
    <row r="89258" customHeight="1"/>
    <row r="89260" customHeight="1"/>
    <row r="89262" customHeight="1"/>
    <row r="89264" customHeight="1"/>
    <row r="89266" customHeight="1"/>
    <row r="89268" customHeight="1"/>
    <row r="89270" customHeight="1"/>
    <row r="89272" customHeight="1"/>
    <row r="89274" customHeight="1"/>
    <row r="89276" customHeight="1"/>
    <row r="89278" customHeight="1"/>
    <row r="89280" customHeight="1"/>
    <row r="89282" customHeight="1"/>
    <row r="89284" customHeight="1"/>
    <row r="89286" customHeight="1"/>
    <row r="89288" customHeight="1"/>
    <row r="89290" customHeight="1"/>
    <row r="89292" customHeight="1"/>
    <row r="89294" customHeight="1"/>
    <row r="89296" customHeight="1"/>
    <row r="89298" customHeight="1"/>
    <row r="89300" customHeight="1"/>
    <row r="89302" customHeight="1"/>
    <row r="89304" customHeight="1"/>
    <row r="89306" customHeight="1"/>
    <row r="89308" customHeight="1"/>
    <row r="89310" customHeight="1"/>
    <row r="89312" customHeight="1"/>
    <row r="89314" customHeight="1"/>
    <row r="89316" customHeight="1"/>
    <row r="89318" customHeight="1"/>
    <row r="89320" customHeight="1"/>
    <row r="89322" customHeight="1"/>
    <row r="89324" customHeight="1"/>
    <row r="89326" customHeight="1"/>
    <row r="89328" customHeight="1"/>
    <row r="89330" customHeight="1"/>
    <row r="89332" customHeight="1"/>
    <row r="89334" customHeight="1"/>
    <row r="89336" customHeight="1"/>
    <row r="89338" customHeight="1"/>
    <row r="89340" customHeight="1"/>
    <row r="89342" customHeight="1"/>
    <row r="89344" customHeight="1"/>
    <row r="89346" customHeight="1"/>
    <row r="89348" customHeight="1"/>
    <row r="89350" customHeight="1"/>
    <row r="89352" customHeight="1"/>
    <row r="89354" customHeight="1"/>
    <row r="89356" customHeight="1"/>
    <row r="89358" customHeight="1"/>
    <row r="89360" customHeight="1"/>
    <row r="89362" customHeight="1"/>
    <row r="89364" customHeight="1"/>
    <row r="89366" customHeight="1"/>
    <row r="89368" customHeight="1"/>
    <row r="89370" customHeight="1"/>
    <row r="89372" customHeight="1"/>
    <row r="89374" customHeight="1"/>
    <row r="89376" customHeight="1"/>
    <row r="89378" customHeight="1"/>
    <row r="89380" customHeight="1"/>
    <row r="89382" customHeight="1"/>
    <row r="89384" customHeight="1"/>
    <row r="89386" customHeight="1"/>
    <row r="89388" customHeight="1"/>
    <row r="89390" customHeight="1"/>
    <row r="89392" customHeight="1"/>
    <row r="89394" customHeight="1"/>
    <row r="89396" customHeight="1"/>
    <row r="89398" customHeight="1"/>
    <row r="89400" customHeight="1"/>
    <row r="89402" customHeight="1"/>
    <row r="89404" customHeight="1"/>
    <row r="89406" customHeight="1"/>
    <row r="89408" customHeight="1"/>
    <row r="89410" customHeight="1"/>
    <row r="89412" customHeight="1"/>
    <row r="89414" customHeight="1"/>
    <row r="89416" customHeight="1"/>
    <row r="89418" customHeight="1"/>
    <row r="89420" customHeight="1"/>
    <row r="89422" customHeight="1"/>
    <row r="89424" customHeight="1"/>
    <row r="89426" customHeight="1"/>
    <row r="89428" customHeight="1"/>
    <row r="89430" customHeight="1"/>
    <row r="89432" customHeight="1"/>
    <row r="89434" customHeight="1"/>
    <row r="89436" customHeight="1"/>
    <row r="89438" customHeight="1"/>
    <row r="89440" customHeight="1"/>
    <row r="89442" customHeight="1"/>
    <row r="89444" customHeight="1"/>
    <row r="89446" customHeight="1"/>
    <row r="89448" customHeight="1"/>
    <row r="89450" customHeight="1"/>
    <row r="89452" customHeight="1"/>
    <row r="89454" customHeight="1"/>
    <row r="89456" customHeight="1"/>
    <row r="89458" customHeight="1"/>
    <row r="89460" customHeight="1"/>
    <row r="89462" customHeight="1"/>
    <row r="89464" customHeight="1"/>
    <row r="89466" customHeight="1"/>
    <row r="89468" customHeight="1"/>
    <row r="89470" customHeight="1"/>
    <row r="89472" customHeight="1"/>
    <row r="89474" customHeight="1"/>
    <row r="89476" customHeight="1"/>
    <row r="89478" customHeight="1"/>
    <row r="89480" customHeight="1"/>
    <row r="89482" customHeight="1"/>
    <row r="89484" customHeight="1"/>
    <row r="89486" customHeight="1"/>
    <row r="89488" customHeight="1"/>
    <row r="89490" customHeight="1"/>
    <row r="89492" customHeight="1"/>
    <row r="89494" customHeight="1"/>
    <row r="89496" customHeight="1"/>
    <row r="89498" customHeight="1"/>
    <row r="89500" customHeight="1"/>
    <row r="89502" customHeight="1"/>
    <row r="89504" customHeight="1"/>
    <row r="89506" customHeight="1"/>
    <row r="89508" customHeight="1"/>
    <row r="89510" customHeight="1"/>
    <row r="89512" customHeight="1"/>
    <row r="89514" customHeight="1"/>
    <row r="89516" customHeight="1"/>
    <row r="89518" customHeight="1"/>
    <row r="89520" customHeight="1"/>
    <row r="89522" customHeight="1"/>
    <row r="89524" customHeight="1"/>
    <row r="89526" customHeight="1"/>
    <row r="89528" customHeight="1"/>
    <row r="89530" customHeight="1"/>
    <row r="89532" customHeight="1"/>
    <row r="89534" customHeight="1"/>
    <row r="89536" customHeight="1"/>
    <row r="89538" customHeight="1"/>
    <row r="89540" customHeight="1"/>
    <row r="89542" customHeight="1"/>
    <row r="89544" customHeight="1"/>
    <row r="89546" customHeight="1"/>
    <row r="89548" customHeight="1"/>
    <row r="89550" customHeight="1"/>
    <row r="89552" customHeight="1"/>
    <row r="89554" customHeight="1"/>
    <row r="89556" customHeight="1"/>
    <row r="89558" customHeight="1"/>
    <row r="89560" customHeight="1"/>
    <row r="89562" customHeight="1"/>
    <row r="89564" customHeight="1"/>
    <row r="89566" customHeight="1"/>
    <row r="89568" customHeight="1"/>
    <row r="89570" customHeight="1"/>
    <row r="89572" customHeight="1"/>
    <row r="89574" customHeight="1"/>
    <row r="89576" customHeight="1"/>
    <row r="89578" customHeight="1"/>
    <row r="89580" customHeight="1"/>
    <row r="89582" customHeight="1"/>
    <row r="89584" customHeight="1"/>
    <row r="89586" customHeight="1"/>
    <row r="89588" customHeight="1"/>
    <row r="89590" customHeight="1"/>
    <row r="89592" customHeight="1"/>
    <row r="89594" customHeight="1"/>
    <row r="89596" customHeight="1"/>
    <row r="89598" customHeight="1"/>
    <row r="89600" customHeight="1"/>
    <row r="89602" customHeight="1"/>
    <row r="89604" customHeight="1"/>
    <row r="89606" customHeight="1"/>
    <row r="89608" customHeight="1"/>
    <row r="89610" customHeight="1"/>
    <row r="89612" customHeight="1"/>
    <row r="89614" customHeight="1"/>
    <row r="89616" customHeight="1"/>
    <row r="89618" customHeight="1"/>
    <row r="89620" customHeight="1"/>
    <row r="89622" customHeight="1"/>
    <row r="89624" customHeight="1"/>
    <row r="89626" customHeight="1"/>
    <row r="89628" customHeight="1"/>
    <row r="89630" customHeight="1"/>
    <row r="89632" customHeight="1"/>
    <row r="89634" customHeight="1"/>
    <row r="89636" customHeight="1"/>
    <row r="89638" customHeight="1"/>
    <row r="89640" customHeight="1"/>
    <row r="89642" customHeight="1"/>
    <row r="89644" customHeight="1"/>
    <row r="89646" customHeight="1"/>
    <row r="89648" customHeight="1"/>
    <row r="89650" customHeight="1"/>
    <row r="89652" customHeight="1"/>
    <row r="89654" customHeight="1"/>
    <row r="89656" customHeight="1"/>
    <row r="89658" customHeight="1"/>
    <row r="89660" customHeight="1"/>
    <row r="89662" customHeight="1"/>
    <row r="89664" customHeight="1"/>
    <row r="89666" customHeight="1"/>
    <row r="89668" customHeight="1"/>
    <row r="89670" customHeight="1"/>
    <row r="89672" customHeight="1"/>
    <row r="89674" customHeight="1"/>
    <row r="89676" customHeight="1"/>
    <row r="89678" customHeight="1"/>
    <row r="89680" customHeight="1"/>
    <row r="89682" customHeight="1"/>
    <row r="89684" customHeight="1"/>
    <row r="89686" customHeight="1"/>
    <row r="89688" customHeight="1"/>
    <row r="89690" customHeight="1"/>
    <row r="89692" customHeight="1"/>
    <row r="89694" customHeight="1"/>
    <row r="89696" customHeight="1"/>
    <row r="89698" customHeight="1"/>
    <row r="89700" customHeight="1"/>
    <row r="89702" customHeight="1"/>
    <row r="89704" customHeight="1"/>
    <row r="89706" customHeight="1"/>
    <row r="89708" customHeight="1"/>
    <row r="89710" customHeight="1"/>
    <row r="89712" customHeight="1"/>
    <row r="89714" customHeight="1"/>
    <row r="89716" customHeight="1"/>
    <row r="89718" customHeight="1"/>
    <row r="89720" customHeight="1"/>
    <row r="89722" customHeight="1"/>
    <row r="89724" customHeight="1"/>
    <row r="89726" customHeight="1"/>
    <row r="89728" customHeight="1"/>
    <row r="89730" customHeight="1"/>
    <row r="89732" customHeight="1"/>
    <row r="89734" customHeight="1"/>
    <row r="89736" customHeight="1"/>
    <row r="89738" customHeight="1"/>
    <row r="89740" customHeight="1"/>
    <row r="89742" customHeight="1"/>
    <row r="89744" customHeight="1"/>
    <row r="89746" customHeight="1"/>
    <row r="89748" customHeight="1"/>
    <row r="89750" customHeight="1"/>
    <row r="89752" customHeight="1"/>
    <row r="89754" customHeight="1"/>
    <row r="89756" customHeight="1"/>
    <row r="89758" customHeight="1"/>
    <row r="89760" customHeight="1"/>
    <row r="89762" customHeight="1"/>
    <row r="89764" customHeight="1"/>
    <row r="89766" customHeight="1"/>
    <row r="89768" customHeight="1"/>
    <row r="89770" customHeight="1"/>
    <row r="89772" customHeight="1"/>
    <row r="89774" customHeight="1"/>
    <row r="89776" customHeight="1"/>
    <row r="89778" customHeight="1"/>
    <row r="89780" customHeight="1"/>
    <row r="89782" customHeight="1"/>
    <row r="89784" customHeight="1"/>
    <row r="89786" customHeight="1"/>
    <row r="89788" customHeight="1"/>
    <row r="89790" customHeight="1"/>
    <row r="89792" customHeight="1"/>
    <row r="89794" customHeight="1"/>
    <row r="89796" customHeight="1"/>
    <row r="89798" customHeight="1"/>
    <row r="89800" customHeight="1"/>
    <row r="89802" customHeight="1"/>
    <row r="89804" customHeight="1"/>
    <row r="89806" customHeight="1"/>
    <row r="89808" customHeight="1"/>
    <row r="89810" customHeight="1"/>
    <row r="89812" customHeight="1"/>
    <row r="89814" customHeight="1"/>
    <row r="89816" customHeight="1"/>
    <row r="89818" customHeight="1"/>
    <row r="89820" customHeight="1"/>
    <row r="89822" customHeight="1"/>
    <row r="89824" customHeight="1"/>
    <row r="89826" customHeight="1"/>
    <row r="89828" customHeight="1"/>
    <row r="89830" customHeight="1"/>
    <row r="89832" customHeight="1"/>
    <row r="89834" customHeight="1"/>
    <row r="89836" customHeight="1"/>
    <row r="89838" customHeight="1"/>
    <row r="89840" customHeight="1"/>
    <row r="89842" customHeight="1"/>
    <row r="89844" customHeight="1"/>
    <row r="89846" customHeight="1"/>
    <row r="89848" customHeight="1"/>
    <row r="89850" customHeight="1"/>
    <row r="89852" customHeight="1"/>
    <row r="89854" customHeight="1"/>
    <row r="89856" customHeight="1"/>
    <row r="89858" customHeight="1"/>
    <row r="89860" customHeight="1"/>
    <row r="89862" customHeight="1"/>
    <row r="89864" customHeight="1"/>
    <row r="89866" customHeight="1"/>
    <row r="89868" customHeight="1"/>
    <row r="89870" customHeight="1"/>
    <row r="89872" customHeight="1"/>
    <row r="89874" customHeight="1"/>
    <row r="89876" customHeight="1"/>
    <row r="89878" customHeight="1"/>
    <row r="89880" customHeight="1"/>
    <row r="89882" customHeight="1"/>
    <row r="89884" customHeight="1"/>
    <row r="89886" customHeight="1"/>
    <row r="89888" customHeight="1"/>
    <row r="89890" customHeight="1"/>
    <row r="89892" customHeight="1"/>
    <row r="89894" customHeight="1"/>
    <row r="89896" customHeight="1"/>
    <row r="89898" customHeight="1"/>
    <row r="89900" customHeight="1"/>
    <row r="89902" customHeight="1"/>
    <row r="89904" customHeight="1"/>
    <row r="89906" customHeight="1"/>
    <row r="89908" customHeight="1"/>
    <row r="89910" customHeight="1"/>
    <row r="89912" customHeight="1"/>
    <row r="89914" customHeight="1"/>
    <row r="89916" customHeight="1"/>
    <row r="89918" customHeight="1"/>
    <row r="89920" customHeight="1"/>
    <row r="89922" customHeight="1"/>
    <row r="89924" customHeight="1"/>
    <row r="89926" customHeight="1"/>
    <row r="89928" customHeight="1"/>
    <row r="89930" customHeight="1"/>
    <row r="89932" customHeight="1"/>
    <row r="89934" customHeight="1"/>
    <row r="89936" customHeight="1"/>
    <row r="89938" customHeight="1"/>
    <row r="89940" customHeight="1"/>
    <row r="89942" customHeight="1"/>
    <row r="89944" customHeight="1"/>
    <row r="89946" customHeight="1"/>
    <row r="89948" customHeight="1"/>
    <row r="89950" customHeight="1"/>
    <row r="89952" customHeight="1"/>
    <row r="89954" customHeight="1"/>
    <row r="89956" customHeight="1"/>
    <row r="89958" customHeight="1"/>
    <row r="89960" customHeight="1"/>
    <row r="89962" customHeight="1"/>
    <row r="89964" customHeight="1"/>
    <row r="89966" customHeight="1"/>
    <row r="89968" customHeight="1"/>
    <row r="89970" customHeight="1"/>
    <row r="89972" customHeight="1"/>
    <row r="89974" customHeight="1"/>
    <row r="89976" customHeight="1"/>
    <row r="89978" customHeight="1"/>
    <row r="89980" customHeight="1"/>
    <row r="89982" customHeight="1"/>
    <row r="89984" customHeight="1"/>
    <row r="89986" customHeight="1"/>
    <row r="89988" customHeight="1"/>
    <row r="89990" customHeight="1"/>
    <row r="89992" customHeight="1"/>
    <row r="89994" customHeight="1"/>
    <row r="89996" customHeight="1"/>
    <row r="89998" customHeight="1"/>
    <row r="90000" customHeight="1"/>
    <row r="90002" customHeight="1"/>
    <row r="90004" customHeight="1"/>
    <row r="90006" customHeight="1"/>
    <row r="90008" customHeight="1"/>
    <row r="90010" customHeight="1"/>
    <row r="90012" customHeight="1"/>
    <row r="90014" customHeight="1"/>
    <row r="90016" customHeight="1"/>
    <row r="90018" customHeight="1"/>
    <row r="90020" customHeight="1"/>
    <row r="90022" customHeight="1"/>
    <row r="90024" customHeight="1"/>
    <row r="90026" customHeight="1"/>
    <row r="90028" customHeight="1"/>
    <row r="90030" customHeight="1"/>
    <row r="90032" customHeight="1"/>
    <row r="90034" customHeight="1"/>
    <row r="90036" customHeight="1"/>
    <row r="90038" customHeight="1"/>
    <row r="90040" customHeight="1"/>
    <row r="90042" customHeight="1"/>
    <row r="90044" customHeight="1"/>
    <row r="90046" customHeight="1"/>
    <row r="90048" customHeight="1"/>
    <row r="90050" customHeight="1"/>
    <row r="90052" customHeight="1"/>
    <row r="90054" customHeight="1"/>
    <row r="90056" customHeight="1"/>
    <row r="90058" customHeight="1"/>
    <row r="90060" customHeight="1"/>
    <row r="90062" customHeight="1"/>
    <row r="90064" customHeight="1"/>
    <row r="90066" customHeight="1"/>
    <row r="90068" customHeight="1"/>
    <row r="90070" customHeight="1"/>
    <row r="90072" customHeight="1"/>
    <row r="90074" customHeight="1"/>
    <row r="90076" customHeight="1"/>
    <row r="90078" customHeight="1"/>
    <row r="90080" customHeight="1"/>
    <row r="90082" customHeight="1"/>
    <row r="90084" customHeight="1"/>
    <row r="90086" customHeight="1"/>
    <row r="90088" customHeight="1"/>
    <row r="90090" customHeight="1"/>
    <row r="90092" customHeight="1"/>
    <row r="90094" customHeight="1"/>
    <row r="90096" customHeight="1"/>
    <row r="90098" customHeight="1"/>
    <row r="90100" customHeight="1"/>
    <row r="90102" customHeight="1"/>
    <row r="90104" customHeight="1"/>
    <row r="90106" customHeight="1"/>
    <row r="90108" customHeight="1"/>
    <row r="90110" customHeight="1"/>
    <row r="90112" customHeight="1"/>
    <row r="90114" customHeight="1"/>
    <row r="90116" customHeight="1"/>
    <row r="90118" customHeight="1"/>
    <row r="90120" customHeight="1"/>
    <row r="90122" customHeight="1"/>
    <row r="90124" customHeight="1"/>
    <row r="90126" customHeight="1"/>
    <row r="90128" customHeight="1"/>
    <row r="90130" customHeight="1"/>
    <row r="90132" customHeight="1"/>
    <row r="90134" customHeight="1"/>
    <row r="90136" customHeight="1"/>
    <row r="90138" customHeight="1"/>
    <row r="90140" customHeight="1"/>
    <row r="90142" customHeight="1"/>
    <row r="90144" customHeight="1"/>
    <row r="90146" customHeight="1"/>
    <row r="90148" customHeight="1"/>
    <row r="90150" customHeight="1"/>
    <row r="90152" customHeight="1"/>
    <row r="90154" customHeight="1"/>
    <row r="90156" customHeight="1"/>
    <row r="90158" customHeight="1"/>
    <row r="90160" customHeight="1"/>
    <row r="90162" customHeight="1"/>
    <row r="90164" customHeight="1"/>
    <row r="90166" customHeight="1"/>
    <row r="90168" customHeight="1"/>
    <row r="90170" customHeight="1"/>
    <row r="90172" customHeight="1"/>
    <row r="90174" customHeight="1"/>
    <row r="90176" customHeight="1"/>
    <row r="90178" customHeight="1"/>
    <row r="90180" customHeight="1"/>
    <row r="90182" customHeight="1"/>
    <row r="90184" customHeight="1"/>
    <row r="90186" customHeight="1"/>
    <row r="90188" customHeight="1"/>
    <row r="90190" customHeight="1"/>
    <row r="90192" customHeight="1"/>
    <row r="90194" customHeight="1"/>
    <row r="90196" customHeight="1"/>
    <row r="90198" customHeight="1"/>
    <row r="90200" customHeight="1"/>
    <row r="90202" customHeight="1"/>
    <row r="90204" customHeight="1"/>
    <row r="90206" customHeight="1"/>
    <row r="90208" customHeight="1"/>
    <row r="90210" customHeight="1"/>
    <row r="90212" customHeight="1"/>
    <row r="90214" customHeight="1"/>
    <row r="90216" customHeight="1"/>
    <row r="90218" customHeight="1"/>
    <row r="90220" customHeight="1"/>
    <row r="90222" customHeight="1"/>
    <row r="90224" customHeight="1"/>
    <row r="90226" customHeight="1"/>
    <row r="90228" customHeight="1"/>
    <row r="90230" customHeight="1"/>
    <row r="90232" customHeight="1"/>
    <row r="90234" customHeight="1"/>
    <row r="90236" customHeight="1"/>
    <row r="90238" customHeight="1"/>
    <row r="90240" customHeight="1"/>
    <row r="90242" customHeight="1"/>
    <row r="90244" customHeight="1"/>
    <row r="90246" customHeight="1"/>
    <row r="90248" customHeight="1"/>
    <row r="90250" customHeight="1"/>
    <row r="90252" customHeight="1"/>
    <row r="90254" customHeight="1"/>
    <row r="90256" customHeight="1"/>
    <row r="90258" customHeight="1"/>
    <row r="90260" customHeight="1"/>
    <row r="90262" customHeight="1"/>
    <row r="90264" customHeight="1"/>
    <row r="90266" customHeight="1"/>
    <row r="90268" customHeight="1"/>
    <row r="90270" customHeight="1"/>
    <row r="90272" customHeight="1"/>
    <row r="90274" customHeight="1"/>
    <row r="90276" customHeight="1"/>
    <row r="90278" customHeight="1"/>
    <row r="90280" customHeight="1"/>
    <row r="90282" customHeight="1"/>
    <row r="90284" customHeight="1"/>
    <row r="90286" customHeight="1"/>
    <row r="90288" customHeight="1"/>
    <row r="90290" customHeight="1"/>
    <row r="90292" customHeight="1"/>
    <row r="90294" customHeight="1"/>
    <row r="90296" customHeight="1"/>
    <row r="90298" customHeight="1"/>
    <row r="90300" customHeight="1"/>
    <row r="90302" customHeight="1"/>
    <row r="90304" customHeight="1"/>
    <row r="90306" customHeight="1"/>
    <row r="90308" customHeight="1"/>
    <row r="90310" customHeight="1"/>
    <row r="90312" customHeight="1"/>
    <row r="90314" customHeight="1"/>
    <row r="90316" customHeight="1"/>
    <row r="90318" customHeight="1"/>
    <row r="90320" customHeight="1"/>
    <row r="90322" customHeight="1"/>
    <row r="90324" customHeight="1"/>
    <row r="90326" customHeight="1"/>
    <row r="90328" customHeight="1"/>
    <row r="90330" customHeight="1"/>
    <row r="90332" customHeight="1"/>
    <row r="90334" customHeight="1"/>
    <row r="90336" customHeight="1"/>
    <row r="90338" customHeight="1"/>
    <row r="90340" customHeight="1"/>
    <row r="90342" customHeight="1"/>
    <row r="90344" customHeight="1"/>
    <row r="90346" customHeight="1"/>
    <row r="90348" customHeight="1"/>
    <row r="90350" customHeight="1"/>
    <row r="90352" customHeight="1"/>
    <row r="90354" customHeight="1"/>
    <row r="90356" customHeight="1"/>
    <row r="90358" customHeight="1"/>
    <row r="90360" customHeight="1"/>
    <row r="90362" customHeight="1"/>
    <row r="90364" customHeight="1"/>
    <row r="90366" customHeight="1"/>
    <row r="90368" customHeight="1"/>
    <row r="90370" customHeight="1"/>
    <row r="90372" customHeight="1"/>
    <row r="90374" customHeight="1"/>
    <row r="90376" customHeight="1"/>
    <row r="90378" customHeight="1"/>
    <row r="90380" customHeight="1"/>
    <row r="90382" customHeight="1"/>
    <row r="90384" customHeight="1"/>
    <row r="90386" customHeight="1"/>
    <row r="90388" customHeight="1"/>
    <row r="90390" customHeight="1"/>
    <row r="90392" customHeight="1"/>
    <row r="90394" customHeight="1"/>
    <row r="90396" customHeight="1"/>
    <row r="90398" customHeight="1"/>
    <row r="90400" customHeight="1"/>
    <row r="90402" customHeight="1"/>
    <row r="90404" customHeight="1"/>
    <row r="90406" customHeight="1"/>
    <row r="90408" customHeight="1"/>
    <row r="90410" customHeight="1"/>
    <row r="90412" customHeight="1"/>
    <row r="90414" customHeight="1"/>
    <row r="90416" customHeight="1"/>
    <row r="90418" customHeight="1"/>
    <row r="90420" customHeight="1"/>
    <row r="90422" customHeight="1"/>
    <row r="90424" customHeight="1"/>
    <row r="90426" customHeight="1"/>
    <row r="90428" customHeight="1"/>
    <row r="90430" customHeight="1"/>
    <row r="90432" customHeight="1"/>
    <row r="90434" customHeight="1"/>
    <row r="90436" customHeight="1"/>
    <row r="90438" customHeight="1"/>
    <row r="90440" customHeight="1"/>
    <row r="90442" customHeight="1"/>
    <row r="90444" customHeight="1"/>
    <row r="90446" customHeight="1"/>
    <row r="90448" customHeight="1"/>
    <row r="90450" customHeight="1"/>
    <row r="90452" customHeight="1"/>
    <row r="90454" customHeight="1"/>
    <row r="90456" customHeight="1"/>
    <row r="90458" customHeight="1"/>
    <row r="90460" customHeight="1"/>
    <row r="90462" customHeight="1"/>
    <row r="90464" customHeight="1"/>
    <row r="90466" customHeight="1"/>
    <row r="90468" customHeight="1"/>
    <row r="90470" customHeight="1"/>
    <row r="90472" customHeight="1"/>
    <row r="90474" customHeight="1"/>
    <row r="90476" customHeight="1"/>
    <row r="90478" customHeight="1"/>
    <row r="90480" customHeight="1"/>
    <row r="90482" customHeight="1"/>
    <row r="90484" customHeight="1"/>
    <row r="90486" customHeight="1"/>
    <row r="90488" customHeight="1"/>
    <row r="90490" customHeight="1"/>
    <row r="90492" customHeight="1"/>
    <row r="90494" customHeight="1"/>
    <row r="90496" customHeight="1"/>
    <row r="90498" customHeight="1"/>
    <row r="90500" customHeight="1"/>
    <row r="90502" customHeight="1"/>
    <row r="90504" customHeight="1"/>
    <row r="90506" customHeight="1"/>
    <row r="90508" customHeight="1"/>
    <row r="90510" customHeight="1"/>
    <row r="90512" customHeight="1"/>
    <row r="90514" customHeight="1"/>
    <row r="90516" customHeight="1"/>
    <row r="90518" customHeight="1"/>
    <row r="90520" customHeight="1"/>
    <row r="90522" customHeight="1"/>
    <row r="90524" customHeight="1"/>
    <row r="90526" customHeight="1"/>
    <row r="90528" customHeight="1"/>
    <row r="90530" customHeight="1"/>
    <row r="90532" customHeight="1"/>
    <row r="90534" customHeight="1"/>
    <row r="90536" customHeight="1"/>
    <row r="90538" customHeight="1"/>
    <row r="90540" customHeight="1"/>
    <row r="90542" customHeight="1"/>
    <row r="90544" customHeight="1"/>
    <row r="90546" customHeight="1"/>
    <row r="90548" customHeight="1"/>
    <row r="90550" customHeight="1"/>
    <row r="90552" customHeight="1"/>
    <row r="90554" customHeight="1"/>
    <row r="90556" customHeight="1"/>
    <row r="90558" customHeight="1"/>
    <row r="90560" customHeight="1"/>
    <row r="90562" customHeight="1"/>
    <row r="90564" customHeight="1"/>
    <row r="90566" customHeight="1"/>
    <row r="90568" customHeight="1"/>
    <row r="90570" customHeight="1"/>
    <row r="90572" customHeight="1"/>
    <row r="90574" customHeight="1"/>
    <row r="90576" customHeight="1"/>
    <row r="90578" customHeight="1"/>
    <row r="90580" customHeight="1"/>
    <row r="90582" customHeight="1"/>
    <row r="90584" customHeight="1"/>
    <row r="90586" customHeight="1"/>
    <row r="90588" customHeight="1"/>
    <row r="90590" customHeight="1"/>
    <row r="90592" customHeight="1"/>
    <row r="90594" customHeight="1"/>
    <row r="90596" customHeight="1"/>
    <row r="90598" customHeight="1"/>
    <row r="90600" customHeight="1"/>
    <row r="90602" customHeight="1"/>
    <row r="90604" customHeight="1"/>
    <row r="90606" customHeight="1"/>
    <row r="90608" customHeight="1"/>
    <row r="90610" customHeight="1"/>
    <row r="90612" customHeight="1"/>
    <row r="90614" customHeight="1"/>
    <row r="90616" customHeight="1"/>
    <row r="90618" customHeight="1"/>
    <row r="90620" customHeight="1"/>
    <row r="90622" customHeight="1"/>
    <row r="90624" customHeight="1"/>
    <row r="90626" customHeight="1"/>
    <row r="90628" customHeight="1"/>
    <row r="90630" customHeight="1"/>
    <row r="90632" customHeight="1"/>
    <row r="90634" customHeight="1"/>
    <row r="90636" customHeight="1"/>
    <row r="90638" customHeight="1"/>
    <row r="90640" customHeight="1"/>
    <row r="90642" customHeight="1"/>
    <row r="90644" customHeight="1"/>
    <row r="90646" customHeight="1"/>
    <row r="90648" customHeight="1"/>
    <row r="90650" customHeight="1"/>
    <row r="90652" customHeight="1"/>
    <row r="90654" customHeight="1"/>
    <row r="90656" customHeight="1"/>
    <row r="90658" customHeight="1"/>
    <row r="90660" customHeight="1"/>
    <row r="90662" customHeight="1"/>
    <row r="90664" customHeight="1"/>
    <row r="90666" customHeight="1"/>
    <row r="90668" customHeight="1"/>
    <row r="90670" customHeight="1"/>
    <row r="90672" customHeight="1"/>
    <row r="90674" customHeight="1"/>
    <row r="90676" customHeight="1"/>
    <row r="90678" customHeight="1"/>
    <row r="90680" customHeight="1"/>
    <row r="90682" customHeight="1"/>
    <row r="90684" customHeight="1"/>
    <row r="90686" customHeight="1"/>
    <row r="90688" customHeight="1"/>
    <row r="90690" customHeight="1"/>
    <row r="90692" customHeight="1"/>
    <row r="90694" customHeight="1"/>
    <row r="90696" customHeight="1"/>
    <row r="90698" customHeight="1"/>
    <row r="90700" customHeight="1"/>
    <row r="90702" customHeight="1"/>
    <row r="90704" customHeight="1"/>
    <row r="90706" customHeight="1"/>
    <row r="90708" customHeight="1"/>
    <row r="90710" customHeight="1"/>
    <row r="90712" customHeight="1"/>
    <row r="90714" customHeight="1"/>
    <row r="90716" customHeight="1"/>
    <row r="90718" customHeight="1"/>
    <row r="90720" customHeight="1"/>
    <row r="90722" customHeight="1"/>
    <row r="90724" customHeight="1"/>
    <row r="90726" customHeight="1"/>
    <row r="90728" customHeight="1"/>
    <row r="90730" customHeight="1"/>
    <row r="90732" customHeight="1"/>
    <row r="90734" customHeight="1"/>
    <row r="90736" customHeight="1"/>
    <row r="90738" customHeight="1"/>
    <row r="90740" customHeight="1"/>
    <row r="90742" customHeight="1"/>
    <row r="90744" customHeight="1"/>
    <row r="90746" customHeight="1"/>
    <row r="90748" customHeight="1"/>
    <row r="90750" customHeight="1"/>
    <row r="90752" customHeight="1"/>
    <row r="90754" customHeight="1"/>
    <row r="90756" customHeight="1"/>
    <row r="90758" customHeight="1"/>
    <row r="90760" customHeight="1"/>
    <row r="90762" customHeight="1"/>
    <row r="90764" customHeight="1"/>
    <row r="90766" customHeight="1"/>
    <row r="90768" customHeight="1"/>
    <row r="90770" customHeight="1"/>
    <row r="90772" customHeight="1"/>
    <row r="90774" customHeight="1"/>
    <row r="90776" customHeight="1"/>
    <row r="90778" customHeight="1"/>
    <row r="90780" customHeight="1"/>
    <row r="90782" customHeight="1"/>
    <row r="90784" customHeight="1"/>
    <row r="90786" customHeight="1"/>
    <row r="90788" customHeight="1"/>
    <row r="90790" customHeight="1"/>
    <row r="90792" customHeight="1"/>
    <row r="90794" customHeight="1"/>
    <row r="90796" customHeight="1"/>
    <row r="90798" customHeight="1"/>
    <row r="90800" customHeight="1"/>
    <row r="90802" customHeight="1"/>
    <row r="90804" customHeight="1"/>
    <row r="90806" customHeight="1"/>
    <row r="90808" customHeight="1"/>
    <row r="90810" customHeight="1"/>
    <row r="90812" customHeight="1"/>
    <row r="90814" customHeight="1"/>
    <row r="90816" customHeight="1"/>
    <row r="90818" customHeight="1"/>
    <row r="90820" customHeight="1"/>
    <row r="90822" customHeight="1"/>
    <row r="90824" customHeight="1"/>
    <row r="90826" customHeight="1"/>
    <row r="90828" customHeight="1"/>
    <row r="90830" customHeight="1"/>
    <row r="90832" customHeight="1"/>
    <row r="90834" customHeight="1"/>
    <row r="90836" customHeight="1"/>
    <row r="90838" customHeight="1"/>
    <row r="90840" customHeight="1"/>
    <row r="90842" customHeight="1"/>
    <row r="90844" customHeight="1"/>
    <row r="90846" customHeight="1"/>
    <row r="90848" customHeight="1"/>
    <row r="90850" customHeight="1"/>
    <row r="90852" customHeight="1"/>
    <row r="90854" customHeight="1"/>
    <row r="90856" customHeight="1"/>
    <row r="90858" customHeight="1"/>
    <row r="90860" customHeight="1"/>
    <row r="90862" customHeight="1"/>
    <row r="90864" customHeight="1"/>
    <row r="90866" customHeight="1"/>
    <row r="90868" customHeight="1"/>
    <row r="90870" customHeight="1"/>
    <row r="90872" customHeight="1"/>
    <row r="90874" customHeight="1"/>
    <row r="90876" customHeight="1"/>
    <row r="90878" customHeight="1"/>
    <row r="90880" customHeight="1"/>
    <row r="90882" customHeight="1"/>
    <row r="90884" customHeight="1"/>
    <row r="90886" customHeight="1"/>
    <row r="90888" customHeight="1"/>
    <row r="90890" customHeight="1"/>
    <row r="90892" customHeight="1"/>
    <row r="90894" customHeight="1"/>
    <row r="90896" customHeight="1"/>
    <row r="90898" customHeight="1"/>
    <row r="90900" customHeight="1"/>
    <row r="90902" customHeight="1"/>
    <row r="90904" customHeight="1"/>
    <row r="90906" customHeight="1"/>
    <row r="90908" customHeight="1"/>
    <row r="90910" customHeight="1"/>
    <row r="90912" customHeight="1"/>
    <row r="90914" customHeight="1"/>
    <row r="90916" customHeight="1"/>
    <row r="90918" customHeight="1"/>
    <row r="90920" customHeight="1"/>
    <row r="90922" customHeight="1"/>
    <row r="90924" customHeight="1"/>
    <row r="90926" customHeight="1"/>
    <row r="90928" customHeight="1"/>
    <row r="90930" customHeight="1"/>
    <row r="90932" customHeight="1"/>
    <row r="90934" customHeight="1"/>
    <row r="90936" customHeight="1"/>
    <row r="90938" customHeight="1"/>
    <row r="90940" customHeight="1"/>
    <row r="90942" customHeight="1"/>
    <row r="90944" customHeight="1"/>
    <row r="90946" customHeight="1"/>
    <row r="90948" customHeight="1"/>
    <row r="90950" customHeight="1"/>
    <row r="90952" customHeight="1"/>
    <row r="90954" customHeight="1"/>
    <row r="90956" customHeight="1"/>
    <row r="90958" customHeight="1"/>
    <row r="90960" customHeight="1"/>
    <row r="90962" customHeight="1"/>
    <row r="90964" customHeight="1"/>
    <row r="90966" customHeight="1"/>
    <row r="90968" customHeight="1"/>
    <row r="90970" customHeight="1"/>
    <row r="90972" customHeight="1"/>
    <row r="90974" customHeight="1"/>
    <row r="90976" customHeight="1"/>
    <row r="90978" customHeight="1"/>
    <row r="90980" customHeight="1"/>
    <row r="90982" customHeight="1"/>
    <row r="90984" customHeight="1"/>
    <row r="90986" customHeight="1"/>
    <row r="90988" customHeight="1"/>
    <row r="90990" customHeight="1"/>
    <row r="90992" customHeight="1"/>
    <row r="90994" customHeight="1"/>
    <row r="90996" customHeight="1"/>
    <row r="90998" customHeight="1"/>
    <row r="91000" customHeight="1"/>
    <row r="91002" customHeight="1"/>
    <row r="91004" customHeight="1"/>
    <row r="91006" customHeight="1"/>
    <row r="91008" customHeight="1"/>
    <row r="91010" customHeight="1"/>
    <row r="91012" customHeight="1"/>
    <row r="91014" customHeight="1"/>
    <row r="91016" customHeight="1"/>
    <row r="91018" customHeight="1"/>
    <row r="91020" customHeight="1"/>
    <row r="91022" customHeight="1"/>
    <row r="91024" customHeight="1"/>
    <row r="91026" customHeight="1"/>
    <row r="91028" customHeight="1"/>
    <row r="91030" customHeight="1"/>
    <row r="91032" customHeight="1"/>
    <row r="91034" customHeight="1"/>
    <row r="91036" customHeight="1"/>
    <row r="91038" customHeight="1"/>
    <row r="91040" customHeight="1"/>
    <row r="91042" customHeight="1"/>
    <row r="91044" customHeight="1"/>
    <row r="91046" customHeight="1"/>
    <row r="91048" customHeight="1"/>
    <row r="91050" customHeight="1"/>
    <row r="91052" customHeight="1"/>
    <row r="91054" customHeight="1"/>
    <row r="91056" customHeight="1"/>
    <row r="91058" customHeight="1"/>
    <row r="91060" customHeight="1"/>
    <row r="91062" customHeight="1"/>
    <row r="91064" customHeight="1"/>
    <row r="91066" customHeight="1"/>
    <row r="91068" customHeight="1"/>
    <row r="91070" customHeight="1"/>
    <row r="91072" customHeight="1"/>
    <row r="91074" customHeight="1"/>
    <row r="91076" customHeight="1"/>
    <row r="91078" customHeight="1"/>
    <row r="91080" customHeight="1"/>
    <row r="91082" customHeight="1"/>
    <row r="91084" customHeight="1"/>
    <row r="91086" customHeight="1"/>
    <row r="91088" customHeight="1"/>
    <row r="91090" customHeight="1"/>
    <row r="91092" customHeight="1"/>
    <row r="91094" customHeight="1"/>
    <row r="91096" customHeight="1"/>
    <row r="91098" customHeight="1"/>
    <row r="91100" customHeight="1"/>
    <row r="91102" customHeight="1"/>
    <row r="91104" customHeight="1"/>
    <row r="91106" customHeight="1"/>
    <row r="91108" customHeight="1"/>
    <row r="91110" customHeight="1"/>
    <row r="91112" customHeight="1"/>
    <row r="91114" customHeight="1"/>
    <row r="91116" customHeight="1"/>
    <row r="91118" customHeight="1"/>
    <row r="91120" customHeight="1"/>
    <row r="91122" customHeight="1"/>
    <row r="91124" customHeight="1"/>
    <row r="91126" customHeight="1"/>
    <row r="91128" customHeight="1"/>
    <row r="91130" customHeight="1"/>
    <row r="91132" customHeight="1"/>
    <row r="91134" customHeight="1"/>
    <row r="91136" customHeight="1"/>
    <row r="91138" customHeight="1"/>
    <row r="91140" customHeight="1"/>
    <row r="91142" customHeight="1"/>
    <row r="91144" customHeight="1"/>
    <row r="91146" customHeight="1"/>
    <row r="91148" customHeight="1"/>
    <row r="91150" customHeight="1"/>
    <row r="91152" customHeight="1"/>
    <row r="91154" customHeight="1"/>
    <row r="91156" customHeight="1"/>
    <row r="91158" customHeight="1"/>
    <row r="91160" customHeight="1"/>
    <row r="91162" customHeight="1"/>
    <row r="91164" customHeight="1"/>
    <row r="91166" customHeight="1"/>
    <row r="91168" customHeight="1"/>
    <row r="91170" customHeight="1"/>
    <row r="91172" customHeight="1"/>
    <row r="91174" customHeight="1"/>
    <row r="91176" customHeight="1"/>
    <row r="91178" customHeight="1"/>
    <row r="91180" customHeight="1"/>
    <row r="91182" customHeight="1"/>
    <row r="91184" customHeight="1"/>
    <row r="91186" customHeight="1"/>
    <row r="91188" customHeight="1"/>
    <row r="91190" customHeight="1"/>
    <row r="91192" customHeight="1"/>
    <row r="91194" customHeight="1"/>
    <row r="91196" customHeight="1"/>
    <row r="91198" customHeight="1"/>
    <row r="91200" customHeight="1"/>
    <row r="91202" customHeight="1"/>
    <row r="91204" customHeight="1"/>
    <row r="91206" customHeight="1"/>
    <row r="91208" customHeight="1"/>
    <row r="91210" customHeight="1"/>
    <row r="91212" customHeight="1"/>
    <row r="91214" customHeight="1"/>
    <row r="91216" customHeight="1"/>
    <row r="91218" customHeight="1"/>
    <row r="91220" customHeight="1"/>
    <row r="91222" customHeight="1"/>
    <row r="91224" customHeight="1"/>
    <row r="91226" customHeight="1"/>
    <row r="91228" customHeight="1"/>
    <row r="91230" customHeight="1"/>
    <row r="91232" customHeight="1"/>
    <row r="91234" customHeight="1"/>
    <row r="91236" customHeight="1"/>
    <row r="91238" customHeight="1"/>
    <row r="91240" customHeight="1"/>
    <row r="91242" customHeight="1"/>
    <row r="91244" customHeight="1"/>
    <row r="91246" customHeight="1"/>
    <row r="91248" customHeight="1"/>
    <row r="91250" customHeight="1"/>
    <row r="91252" customHeight="1"/>
    <row r="91254" customHeight="1"/>
    <row r="91256" customHeight="1"/>
    <row r="91258" customHeight="1"/>
    <row r="91260" customHeight="1"/>
    <row r="91262" customHeight="1"/>
    <row r="91264" customHeight="1"/>
    <row r="91266" customHeight="1"/>
    <row r="91268" customHeight="1"/>
    <row r="91270" customHeight="1"/>
    <row r="91272" customHeight="1"/>
    <row r="91274" customHeight="1"/>
    <row r="91276" customHeight="1"/>
    <row r="91278" customHeight="1"/>
    <row r="91280" customHeight="1"/>
    <row r="91282" customHeight="1"/>
    <row r="91284" customHeight="1"/>
    <row r="91286" customHeight="1"/>
    <row r="91288" customHeight="1"/>
    <row r="91290" customHeight="1"/>
    <row r="91292" customHeight="1"/>
    <row r="91294" customHeight="1"/>
    <row r="91296" customHeight="1"/>
    <row r="91298" customHeight="1"/>
    <row r="91300" customHeight="1"/>
    <row r="91302" customHeight="1"/>
    <row r="91304" customHeight="1"/>
    <row r="91306" customHeight="1"/>
    <row r="91308" customHeight="1"/>
    <row r="91310" customHeight="1"/>
    <row r="91312" customHeight="1"/>
    <row r="91314" customHeight="1"/>
    <row r="91316" customHeight="1"/>
    <row r="91318" customHeight="1"/>
    <row r="91320" customHeight="1"/>
    <row r="91322" customHeight="1"/>
    <row r="91324" customHeight="1"/>
    <row r="91326" customHeight="1"/>
    <row r="91328" customHeight="1"/>
    <row r="91330" customHeight="1"/>
    <row r="91332" customHeight="1"/>
    <row r="91334" customHeight="1"/>
    <row r="91336" customHeight="1"/>
    <row r="91338" customHeight="1"/>
    <row r="91340" customHeight="1"/>
    <row r="91342" customHeight="1"/>
    <row r="91344" customHeight="1"/>
    <row r="91346" customHeight="1"/>
    <row r="91348" customHeight="1"/>
    <row r="91350" customHeight="1"/>
    <row r="91352" customHeight="1"/>
    <row r="91354" customHeight="1"/>
    <row r="91356" customHeight="1"/>
    <row r="91358" customHeight="1"/>
    <row r="91360" customHeight="1"/>
    <row r="91362" customHeight="1"/>
    <row r="91364" customHeight="1"/>
    <row r="91366" customHeight="1"/>
    <row r="91368" customHeight="1"/>
    <row r="91370" customHeight="1"/>
    <row r="91372" customHeight="1"/>
    <row r="91374" customHeight="1"/>
    <row r="91376" customHeight="1"/>
    <row r="91378" customHeight="1"/>
    <row r="91380" customHeight="1"/>
    <row r="91382" customHeight="1"/>
    <row r="91384" customHeight="1"/>
    <row r="91386" customHeight="1"/>
    <row r="91388" customHeight="1"/>
    <row r="91390" customHeight="1"/>
    <row r="91392" customHeight="1"/>
    <row r="91394" customHeight="1"/>
    <row r="91396" customHeight="1"/>
    <row r="91398" customHeight="1"/>
    <row r="91400" customHeight="1"/>
    <row r="91402" customHeight="1"/>
    <row r="91404" customHeight="1"/>
    <row r="91406" customHeight="1"/>
    <row r="91408" customHeight="1"/>
    <row r="91410" customHeight="1"/>
    <row r="91412" customHeight="1"/>
    <row r="91414" customHeight="1"/>
    <row r="91416" customHeight="1"/>
    <row r="91418" customHeight="1"/>
    <row r="91420" customHeight="1"/>
    <row r="91422" customHeight="1"/>
    <row r="91424" customHeight="1"/>
    <row r="91426" customHeight="1"/>
    <row r="91428" customHeight="1"/>
    <row r="91430" customHeight="1"/>
    <row r="91432" customHeight="1"/>
    <row r="91434" customHeight="1"/>
    <row r="91436" customHeight="1"/>
    <row r="91438" customHeight="1"/>
    <row r="91440" customHeight="1"/>
    <row r="91442" customHeight="1"/>
    <row r="91444" customHeight="1"/>
    <row r="91446" customHeight="1"/>
    <row r="91448" customHeight="1"/>
    <row r="91450" customHeight="1"/>
    <row r="91452" customHeight="1"/>
    <row r="91454" customHeight="1"/>
    <row r="91456" customHeight="1"/>
    <row r="91458" customHeight="1"/>
    <row r="91460" customHeight="1"/>
    <row r="91462" customHeight="1"/>
    <row r="91464" customHeight="1"/>
    <row r="91466" customHeight="1"/>
    <row r="91468" customHeight="1"/>
    <row r="91470" customHeight="1"/>
    <row r="91472" customHeight="1"/>
    <row r="91474" customHeight="1"/>
    <row r="91476" customHeight="1"/>
    <row r="91478" customHeight="1"/>
    <row r="91480" customHeight="1"/>
    <row r="91482" customHeight="1"/>
    <row r="91484" customHeight="1"/>
    <row r="91486" customHeight="1"/>
    <row r="91488" customHeight="1"/>
    <row r="91490" customHeight="1"/>
    <row r="91492" customHeight="1"/>
    <row r="91494" customHeight="1"/>
    <row r="91496" customHeight="1"/>
    <row r="91498" customHeight="1"/>
    <row r="91500" customHeight="1"/>
    <row r="91502" customHeight="1"/>
    <row r="91504" customHeight="1"/>
    <row r="91506" customHeight="1"/>
    <row r="91508" customHeight="1"/>
    <row r="91510" customHeight="1"/>
    <row r="91512" customHeight="1"/>
    <row r="91514" customHeight="1"/>
    <row r="91516" customHeight="1"/>
    <row r="91518" customHeight="1"/>
    <row r="91520" customHeight="1"/>
    <row r="91522" customHeight="1"/>
    <row r="91524" customHeight="1"/>
    <row r="91526" customHeight="1"/>
    <row r="91528" customHeight="1"/>
    <row r="91530" customHeight="1"/>
    <row r="91532" customHeight="1"/>
    <row r="91534" customHeight="1"/>
    <row r="91536" customHeight="1"/>
    <row r="91538" customHeight="1"/>
    <row r="91540" customHeight="1"/>
    <row r="91542" customHeight="1"/>
    <row r="91544" customHeight="1"/>
    <row r="91546" customHeight="1"/>
    <row r="91548" customHeight="1"/>
    <row r="91550" customHeight="1"/>
    <row r="91552" customHeight="1"/>
    <row r="91554" customHeight="1"/>
    <row r="91556" customHeight="1"/>
    <row r="91558" customHeight="1"/>
    <row r="91560" customHeight="1"/>
    <row r="91562" customHeight="1"/>
    <row r="91564" customHeight="1"/>
    <row r="91566" customHeight="1"/>
    <row r="91568" customHeight="1"/>
    <row r="91570" customHeight="1"/>
    <row r="91572" customHeight="1"/>
    <row r="91574" customHeight="1"/>
    <row r="91576" customHeight="1"/>
    <row r="91578" customHeight="1"/>
    <row r="91580" customHeight="1"/>
    <row r="91582" customHeight="1"/>
    <row r="91584" customHeight="1"/>
    <row r="91586" customHeight="1"/>
    <row r="91588" customHeight="1"/>
    <row r="91590" customHeight="1"/>
    <row r="91592" customHeight="1"/>
    <row r="91594" customHeight="1"/>
    <row r="91596" customHeight="1"/>
    <row r="91598" customHeight="1"/>
    <row r="91600" customHeight="1"/>
    <row r="91602" customHeight="1"/>
    <row r="91604" customHeight="1"/>
    <row r="91606" customHeight="1"/>
    <row r="91608" customHeight="1"/>
    <row r="91610" customHeight="1"/>
    <row r="91612" customHeight="1"/>
    <row r="91614" customHeight="1"/>
    <row r="91616" customHeight="1"/>
    <row r="91618" customHeight="1"/>
    <row r="91620" customHeight="1"/>
    <row r="91622" customHeight="1"/>
    <row r="91624" customHeight="1"/>
    <row r="91626" customHeight="1"/>
    <row r="91628" customHeight="1"/>
    <row r="91630" customHeight="1"/>
    <row r="91632" customHeight="1"/>
    <row r="91634" customHeight="1"/>
    <row r="91636" customHeight="1"/>
    <row r="91638" customHeight="1"/>
    <row r="91640" customHeight="1"/>
    <row r="91642" customHeight="1"/>
    <row r="91644" customHeight="1"/>
    <row r="91646" customHeight="1"/>
    <row r="91648" customHeight="1"/>
    <row r="91650" customHeight="1"/>
    <row r="91652" customHeight="1"/>
    <row r="91654" customHeight="1"/>
    <row r="91656" customHeight="1"/>
    <row r="91658" customHeight="1"/>
    <row r="91660" customHeight="1"/>
    <row r="91662" customHeight="1"/>
    <row r="91664" customHeight="1"/>
    <row r="91666" customHeight="1"/>
    <row r="91668" customHeight="1"/>
    <row r="91670" customHeight="1"/>
    <row r="91672" customHeight="1"/>
    <row r="91674" customHeight="1"/>
    <row r="91676" customHeight="1"/>
    <row r="91678" customHeight="1"/>
    <row r="91680" customHeight="1"/>
    <row r="91682" customHeight="1"/>
    <row r="91684" customHeight="1"/>
    <row r="91686" customHeight="1"/>
    <row r="91688" customHeight="1"/>
    <row r="91690" customHeight="1"/>
    <row r="91692" customHeight="1"/>
    <row r="91694" customHeight="1"/>
    <row r="91696" customHeight="1"/>
    <row r="91698" customHeight="1"/>
    <row r="91700" customHeight="1"/>
    <row r="91702" customHeight="1"/>
    <row r="91704" customHeight="1"/>
    <row r="91706" customHeight="1"/>
    <row r="91708" customHeight="1"/>
    <row r="91710" customHeight="1"/>
    <row r="91712" customHeight="1"/>
    <row r="91714" customHeight="1"/>
    <row r="91716" customHeight="1"/>
    <row r="91718" customHeight="1"/>
    <row r="91720" customHeight="1"/>
    <row r="91722" customHeight="1"/>
    <row r="91724" customHeight="1"/>
    <row r="91726" customHeight="1"/>
    <row r="91728" customHeight="1"/>
    <row r="91730" customHeight="1"/>
    <row r="91732" customHeight="1"/>
    <row r="91734" customHeight="1"/>
    <row r="91736" customHeight="1"/>
    <row r="91738" customHeight="1"/>
    <row r="91740" customHeight="1"/>
    <row r="91742" customHeight="1"/>
    <row r="91744" customHeight="1"/>
    <row r="91746" customHeight="1"/>
    <row r="91748" customHeight="1"/>
    <row r="91750" customHeight="1"/>
    <row r="91752" customHeight="1"/>
    <row r="91754" customHeight="1"/>
    <row r="91756" customHeight="1"/>
    <row r="91758" customHeight="1"/>
    <row r="91760" customHeight="1"/>
    <row r="91762" customHeight="1"/>
    <row r="91764" customHeight="1"/>
    <row r="91766" customHeight="1"/>
    <row r="91768" customHeight="1"/>
    <row r="91770" customHeight="1"/>
    <row r="91772" customHeight="1"/>
    <row r="91774" customHeight="1"/>
    <row r="91776" customHeight="1"/>
    <row r="91778" customHeight="1"/>
    <row r="91780" customHeight="1"/>
    <row r="91782" customHeight="1"/>
    <row r="91784" customHeight="1"/>
    <row r="91786" customHeight="1"/>
    <row r="91788" customHeight="1"/>
    <row r="91790" customHeight="1"/>
    <row r="91792" customHeight="1"/>
    <row r="91794" customHeight="1"/>
    <row r="91796" customHeight="1"/>
    <row r="91798" customHeight="1"/>
    <row r="91800" customHeight="1"/>
    <row r="91802" customHeight="1"/>
    <row r="91804" customHeight="1"/>
    <row r="91806" customHeight="1"/>
    <row r="91808" customHeight="1"/>
    <row r="91810" customHeight="1"/>
    <row r="91812" customHeight="1"/>
    <row r="91814" customHeight="1"/>
    <row r="91816" customHeight="1"/>
    <row r="91818" customHeight="1"/>
    <row r="91820" customHeight="1"/>
    <row r="91822" customHeight="1"/>
    <row r="91824" customHeight="1"/>
    <row r="91826" customHeight="1"/>
    <row r="91828" customHeight="1"/>
    <row r="91830" customHeight="1"/>
    <row r="91832" customHeight="1"/>
    <row r="91834" customHeight="1"/>
    <row r="91836" customHeight="1"/>
    <row r="91838" customHeight="1"/>
    <row r="91840" customHeight="1"/>
    <row r="91842" customHeight="1"/>
    <row r="91844" customHeight="1"/>
    <row r="91846" customHeight="1"/>
    <row r="91848" customHeight="1"/>
    <row r="91850" customHeight="1"/>
    <row r="91852" customHeight="1"/>
    <row r="91854" customHeight="1"/>
    <row r="91856" customHeight="1"/>
    <row r="91858" customHeight="1"/>
    <row r="91860" customHeight="1"/>
    <row r="91862" customHeight="1"/>
    <row r="91864" customHeight="1"/>
    <row r="91866" customHeight="1"/>
    <row r="91868" customHeight="1"/>
    <row r="91870" customHeight="1"/>
    <row r="91872" customHeight="1"/>
    <row r="91874" customHeight="1"/>
    <row r="91876" customHeight="1"/>
    <row r="91878" customHeight="1"/>
    <row r="91880" customHeight="1"/>
    <row r="91882" customHeight="1"/>
    <row r="91884" customHeight="1"/>
    <row r="91886" customHeight="1"/>
    <row r="91888" customHeight="1"/>
    <row r="91890" customHeight="1"/>
    <row r="91892" customHeight="1"/>
    <row r="91894" customHeight="1"/>
    <row r="91896" customHeight="1"/>
    <row r="91898" customHeight="1"/>
    <row r="91900" customHeight="1"/>
    <row r="91902" customHeight="1"/>
    <row r="91904" customHeight="1"/>
    <row r="91906" customHeight="1"/>
    <row r="91908" customHeight="1"/>
    <row r="91910" customHeight="1"/>
    <row r="91912" customHeight="1"/>
    <row r="91914" customHeight="1"/>
    <row r="91916" customHeight="1"/>
    <row r="91918" customHeight="1"/>
    <row r="91920" customHeight="1"/>
    <row r="91922" customHeight="1"/>
    <row r="91924" customHeight="1"/>
    <row r="91926" customHeight="1"/>
    <row r="91928" customHeight="1"/>
    <row r="91930" customHeight="1"/>
    <row r="91932" customHeight="1"/>
    <row r="91934" customHeight="1"/>
    <row r="91936" customHeight="1"/>
    <row r="91938" customHeight="1"/>
    <row r="91940" customHeight="1"/>
    <row r="91942" customHeight="1"/>
    <row r="91944" customHeight="1"/>
    <row r="91946" customHeight="1"/>
    <row r="91948" customHeight="1"/>
    <row r="91950" customHeight="1"/>
    <row r="91952" customHeight="1"/>
    <row r="91954" customHeight="1"/>
    <row r="91956" customHeight="1"/>
    <row r="91958" customHeight="1"/>
    <row r="91960" customHeight="1"/>
    <row r="91962" customHeight="1"/>
    <row r="91964" customHeight="1"/>
    <row r="91966" customHeight="1"/>
    <row r="91968" customHeight="1"/>
    <row r="91970" customHeight="1"/>
    <row r="91972" customHeight="1"/>
    <row r="91974" customHeight="1"/>
    <row r="91976" customHeight="1"/>
    <row r="91978" customHeight="1"/>
    <row r="91980" customHeight="1"/>
    <row r="91982" customHeight="1"/>
    <row r="91984" customHeight="1"/>
    <row r="91986" customHeight="1"/>
    <row r="91988" customHeight="1"/>
    <row r="91990" customHeight="1"/>
    <row r="91992" customHeight="1"/>
    <row r="91994" customHeight="1"/>
    <row r="91996" customHeight="1"/>
    <row r="91998" customHeight="1"/>
    <row r="92000" customHeight="1"/>
    <row r="92002" customHeight="1"/>
    <row r="92004" customHeight="1"/>
    <row r="92006" customHeight="1"/>
    <row r="92008" customHeight="1"/>
    <row r="92010" customHeight="1"/>
    <row r="92012" customHeight="1"/>
    <row r="92014" customHeight="1"/>
    <row r="92016" customHeight="1"/>
    <row r="92018" customHeight="1"/>
    <row r="92020" customHeight="1"/>
    <row r="92022" customHeight="1"/>
    <row r="92024" customHeight="1"/>
    <row r="92026" customHeight="1"/>
    <row r="92028" customHeight="1"/>
    <row r="92030" customHeight="1"/>
    <row r="92032" customHeight="1"/>
    <row r="92034" customHeight="1"/>
    <row r="92036" customHeight="1"/>
    <row r="92038" customHeight="1"/>
    <row r="92040" customHeight="1"/>
    <row r="92042" customHeight="1"/>
    <row r="92044" customHeight="1"/>
    <row r="92046" customHeight="1"/>
    <row r="92048" customHeight="1"/>
    <row r="92050" customHeight="1"/>
    <row r="92052" customHeight="1"/>
    <row r="92054" customHeight="1"/>
    <row r="92056" customHeight="1"/>
    <row r="92058" customHeight="1"/>
    <row r="92060" customHeight="1"/>
    <row r="92062" customHeight="1"/>
    <row r="92064" customHeight="1"/>
    <row r="92066" customHeight="1"/>
    <row r="92068" customHeight="1"/>
    <row r="92070" customHeight="1"/>
    <row r="92072" customHeight="1"/>
    <row r="92074" customHeight="1"/>
    <row r="92076" customHeight="1"/>
    <row r="92078" customHeight="1"/>
    <row r="92080" customHeight="1"/>
    <row r="92082" customHeight="1"/>
    <row r="92084" customHeight="1"/>
    <row r="92086" customHeight="1"/>
    <row r="92088" customHeight="1"/>
    <row r="92090" customHeight="1"/>
    <row r="92092" customHeight="1"/>
    <row r="92094" customHeight="1"/>
    <row r="92096" customHeight="1"/>
    <row r="92098" customHeight="1"/>
    <row r="92100" customHeight="1"/>
    <row r="92102" customHeight="1"/>
    <row r="92104" customHeight="1"/>
    <row r="92106" customHeight="1"/>
    <row r="92108" customHeight="1"/>
    <row r="92110" customHeight="1"/>
    <row r="92112" customHeight="1"/>
    <row r="92114" customHeight="1"/>
    <row r="92116" customHeight="1"/>
    <row r="92118" customHeight="1"/>
    <row r="92120" customHeight="1"/>
    <row r="92122" customHeight="1"/>
    <row r="92124" customHeight="1"/>
    <row r="92126" customHeight="1"/>
    <row r="92128" customHeight="1"/>
    <row r="92130" customHeight="1"/>
    <row r="92132" customHeight="1"/>
    <row r="92134" customHeight="1"/>
    <row r="92136" customHeight="1"/>
    <row r="92138" customHeight="1"/>
    <row r="92140" customHeight="1"/>
    <row r="92142" customHeight="1"/>
    <row r="92144" customHeight="1"/>
    <row r="92146" customHeight="1"/>
    <row r="92148" customHeight="1"/>
    <row r="92150" customHeight="1"/>
    <row r="92152" customHeight="1"/>
    <row r="92154" customHeight="1"/>
    <row r="92156" customHeight="1"/>
    <row r="92158" customHeight="1"/>
    <row r="92160" customHeight="1"/>
    <row r="92162" customHeight="1"/>
    <row r="92164" customHeight="1"/>
    <row r="92166" customHeight="1"/>
    <row r="92168" customHeight="1"/>
    <row r="92170" customHeight="1"/>
    <row r="92172" customHeight="1"/>
    <row r="92174" customHeight="1"/>
    <row r="92176" customHeight="1"/>
    <row r="92178" customHeight="1"/>
    <row r="92180" customHeight="1"/>
    <row r="92182" customHeight="1"/>
    <row r="92184" customHeight="1"/>
    <row r="92186" customHeight="1"/>
    <row r="92188" customHeight="1"/>
    <row r="92190" customHeight="1"/>
    <row r="92192" customHeight="1"/>
    <row r="92194" customHeight="1"/>
    <row r="92196" customHeight="1"/>
    <row r="92198" customHeight="1"/>
    <row r="92200" customHeight="1"/>
    <row r="92202" customHeight="1"/>
    <row r="92204" customHeight="1"/>
    <row r="92206" customHeight="1"/>
    <row r="92208" customHeight="1"/>
    <row r="92210" customHeight="1"/>
    <row r="92212" customHeight="1"/>
    <row r="92214" customHeight="1"/>
    <row r="92216" customHeight="1"/>
    <row r="92218" customHeight="1"/>
    <row r="92220" customHeight="1"/>
    <row r="92222" customHeight="1"/>
    <row r="92224" customHeight="1"/>
    <row r="92226" customHeight="1"/>
    <row r="92228" customHeight="1"/>
    <row r="92230" customHeight="1"/>
    <row r="92232" customHeight="1"/>
    <row r="92234" customHeight="1"/>
    <row r="92236" customHeight="1"/>
    <row r="92238" customHeight="1"/>
    <row r="92240" customHeight="1"/>
    <row r="92242" customHeight="1"/>
    <row r="92244" customHeight="1"/>
    <row r="92246" customHeight="1"/>
    <row r="92248" customHeight="1"/>
    <row r="92250" customHeight="1"/>
    <row r="92252" customHeight="1"/>
    <row r="92254" customHeight="1"/>
    <row r="92256" customHeight="1"/>
    <row r="92258" customHeight="1"/>
    <row r="92260" customHeight="1"/>
    <row r="92262" customHeight="1"/>
    <row r="92264" customHeight="1"/>
    <row r="92266" customHeight="1"/>
    <row r="92268" customHeight="1"/>
    <row r="92270" customHeight="1"/>
    <row r="92272" customHeight="1"/>
    <row r="92274" customHeight="1"/>
    <row r="92276" customHeight="1"/>
    <row r="92278" customHeight="1"/>
    <row r="92280" customHeight="1"/>
    <row r="92282" customHeight="1"/>
    <row r="92284" customHeight="1"/>
    <row r="92286" customHeight="1"/>
    <row r="92288" customHeight="1"/>
    <row r="92290" customHeight="1"/>
    <row r="92292" customHeight="1"/>
    <row r="92294" customHeight="1"/>
    <row r="92296" customHeight="1"/>
    <row r="92298" customHeight="1"/>
    <row r="92300" customHeight="1"/>
    <row r="92302" customHeight="1"/>
    <row r="92304" customHeight="1"/>
    <row r="92306" customHeight="1"/>
    <row r="92308" customHeight="1"/>
    <row r="92310" customHeight="1"/>
    <row r="92312" customHeight="1"/>
    <row r="92314" customHeight="1"/>
    <row r="92316" customHeight="1"/>
    <row r="92318" customHeight="1"/>
    <row r="92320" customHeight="1"/>
    <row r="92322" customHeight="1"/>
    <row r="92324" customHeight="1"/>
    <row r="92326" customHeight="1"/>
    <row r="92328" customHeight="1"/>
    <row r="92330" customHeight="1"/>
    <row r="92332" customHeight="1"/>
    <row r="92334" customHeight="1"/>
    <row r="92336" customHeight="1"/>
    <row r="92338" customHeight="1"/>
    <row r="92340" customHeight="1"/>
    <row r="92342" customHeight="1"/>
    <row r="92344" customHeight="1"/>
    <row r="92346" customHeight="1"/>
    <row r="92348" customHeight="1"/>
    <row r="92350" customHeight="1"/>
    <row r="92352" customHeight="1"/>
    <row r="92354" customHeight="1"/>
    <row r="92356" customHeight="1"/>
    <row r="92358" customHeight="1"/>
    <row r="92360" customHeight="1"/>
    <row r="92362" customHeight="1"/>
    <row r="92364" customHeight="1"/>
    <row r="92366" customHeight="1"/>
    <row r="92368" customHeight="1"/>
    <row r="92370" customHeight="1"/>
    <row r="92372" customHeight="1"/>
    <row r="92374" customHeight="1"/>
    <row r="92376" customHeight="1"/>
    <row r="92378" customHeight="1"/>
    <row r="92380" customHeight="1"/>
    <row r="92382" customHeight="1"/>
    <row r="92384" customHeight="1"/>
    <row r="92386" customHeight="1"/>
    <row r="92388" customHeight="1"/>
    <row r="92390" customHeight="1"/>
    <row r="92392" customHeight="1"/>
    <row r="92394" customHeight="1"/>
    <row r="92396" customHeight="1"/>
    <row r="92398" customHeight="1"/>
    <row r="92400" customHeight="1"/>
    <row r="92402" customHeight="1"/>
    <row r="92404" customHeight="1"/>
    <row r="92406" customHeight="1"/>
    <row r="92408" customHeight="1"/>
    <row r="92410" customHeight="1"/>
    <row r="92412" customHeight="1"/>
    <row r="92414" customHeight="1"/>
    <row r="92416" customHeight="1"/>
    <row r="92418" customHeight="1"/>
    <row r="92420" customHeight="1"/>
    <row r="92422" customHeight="1"/>
    <row r="92424" customHeight="1"/>
    <row r="92426" customHeight="1"/>
    <row r="92428" customHeight="1"/>
    <row r="92430" customHeight="1"/>
    <row r="92432" customHeight="1"/>
    <row r="92434" customHeight="1"/>
    <row r="92436" customHeight="1"/>
    <row r="92438" customHeight="1"/>
    <row r="92440" customHeight="1"/>
    <row r="92442" customHeight="1"/>
    <row r="92444" customHeight="1"/>
    <row r="92446" customHeight="1"/>
    <row r="92448" customHeight="1"/>
    <row r="92450" customHeight="1"/>
    <row r="92452" customHeight="1"/>
    <row r="92454" customHeight="1"/>
    <row r="92456" customHeight="1"/>
    <row r="92458" customHeight="1"/>
    <row r="92460" customHeight="1"/>
    <row r="92462" customHeight="1"/>
    <row r="92464" customHeight="1"/>
    <row r="92466" customHeight="1"/>
    <row r="92468" customHeight="1"/>
    <row r="92470" customHeight="1"/>
    <row r="92472" customHeight="1"/>
    <row r="92474" customHeight="1"/>
    <row r="92476" customHeight="1"/>
    <row r="92478" customHeight="1"/>
    <row r="92480" customHeight="1"/>
    <row r="92482" customHeight="1"/>
    <row r="92484" customHeight="1"/>
    <row r="92486" customHeight="1"/>
    <row r="92488" customHeight="1"/>
    <row r="92490" customHeight="1"/>
    <row r="92492" customHeight="1"/>
    <row r="92494" customHeight="1"/>
    <row r="92496" customHeight="1"/>
    <row r="92498" customHeight="1"/>
    <row r="92500" customHeight="1"/>
    <row r="92502" customHeight="1"/>
    <row r="92504" customHeight="1"/>
    <row r="92506" customHeight="1"/>
    <row r="92508" customHeight="1"/>
    <row r="92510" customHeight="1"/>
    <row r="92512" customHeight="1"/>
    <row r="92514" customHeight="1"/>
    <row r="92516" customHeight="1"/>
    <row r="92518" customHeight="1"/>
    <row r="92520" customHeight="1"/>
    <row r="92522" customHeight="1"/>
    <row r="92524" customHeight="1"/>
    <row r="92526" customHeight="1"/>
    <row r="92528" customHeight="1"/>
    <row r="92530" customHeight="1"/>
    <row r="92532" customHeight="1"/>
    <row r="92534" customHeight="1"/>
    <row r="92536" customHeight="1"/>
    <row r="92538" customHeight="1"/>
    <row r="92540" customHeight="1"/>
    <row r="92542" customHeight="1"/>
    <row r="92544" customHeight="1"/>
    <row r="92546" customHeight="1"/>
    <row r="92548" customHeight="1"/>
    <row r="92550" customHeight="1"/>
    <row r="92552" customHeight="1"/>
    <row r="92554" customHeight="1"/>
    <row r="92556" customHeight="1"/>
    <row r="92558" customHeight="1"/>
    <row r="92560" customHeight="1"/>
    <row r="92562" customHeight="1"/>
    <row r="92564" customHeight="1"/>
    <row r="92566" customHeight="1"/>
    <row r="92568" customHeight="1"/>
    <row r="92570" customHeight="1"/>
    <row r="92572" customHeight="1"/>
    <row r="92574" customHeight="1"/>
    <row r="92576" customHeight="1"/>
    <row r="92578" customHeight="1"/>
    <row r="92580" customHeight="1"/>
    <row r="92582" customHeight="1"/>
    <row r="92584" customHeight="1"/>
    <row r="92586" customHeight="1"/>
    <row r="92588" customHeight="1"/>
    <row r="92590" customHeight="1"/>
    <row r="92592" customHeight="1"/>
    <row r="92594" customHeight="1"/>
    <row r="92596" customHeight="1"/>
    <row r="92598" customHeight="1"/>
    <row r="92600" customHeight="1"/>
    <row r="92602" customHeight="1"/>
    <row r="92604" customHeight="1"/>
    <row r="92606" customHeight="1"/>
    <row r="92608" customHeight="1"/>
    <row r="92610" customHeight="1"/>
    <row r="92612" customHeight="1"/>
    <row r="92614" customHeight="1"/>
    <row r="92616" customHeight="1"/>
    <row r="92618" customHeight="1"/>
    <row r="92620" customHeight="1"/>
    <row r="92622" customHeight="1"/>
    <row r="92624" customHeight="1"/>
    <row r="92626" customHeight="1"/>
    <row r="92628" customHeight="1"/>
    <row r="92630" customHeight="1"/>
    <row r="92632" customHeight="1"/>
    <row r="92634" customHeight="1"/>
    <row r="92636" customHeight="1"/>
    <row r="92638" customHeight="1"/>
    <row r="92640" customHeight="1"/>
    <row r="92642" customHeight="1"/>
    <row r="92644" customHeight="1"/>
    <row r="92646" customHeight="1"/>
    <row r="92648" customHeight="1"/>
    <row r="92650" customHeight="1"/>
    <row r="92652" customHeight="1"/>
    <row r="92654" customHeight="1"/>
    <row r="92656" customHeight="1"/>
    <row r="92658" customHeight="1"/>
    <row r="92660" customHeight="1"/>
    <row r="92662" customHeight="1"/>
    <row r="92664" customHeight="1"/>
    <row r="92666" customHeight="1"/>
    <row r="92668" customHeight="1"/>
    <row r="92670" customHeight="1"/>
    <row r="92672" customHeight="1"/>
    <row r="92674" customHeight="1"/>
    <row r="92676" customHeight="1"/>
    <row r="92678" customHeight="1"/>
    <row r="92680" customHeight="1"/>
    <row r="92682" customHeight="1"/>
    <row r="92684" customHeight="1"/>
    <row r="92686" customHeight="1"/>
    <row r="92688" customHeight="1"/>
    <row r="92690" customHeight="1"/>
    <row r="92692" customHeight="1"/>
    <row r="92694" customHeight="1"/>
    <row r="92696" customHeight="1"/>
    <row r="92698" customHeight="1"/>
    <row r="92700" customHeight="1"/>
    <row r="92702" customHeight="1"/>
    <row r="92704" customHeight="1"/>
    <row r="92706" customHeight="1"/>
    <row r="92708" customHeight="1"/>
    <row r="92710" customHeight="1"/>
    <row r="92712" customHeight="1"/>
    <row r="92714" customHeight="1"/>
    <row r="92716" customHeight="1"/>
    <row r="92718" customHeight="1"/>
    <row r="92720" customHeight="1"/>
    <row r="92722" customHeight="1"/>
    <row r="92724" customHeight="1"/>
    <row r="92726" customHeight="1"/>
    <row r="92728" customHeight="1"/>
    <row r="92730" customHeight="1"/>
    <row r="92732" customHeight="1"/>
    <row r="92734" customHeight="1"/>
    <row r="92736" customHeight="1"/>
    <row r="92738" customHeight="1"/>
    <row r="92740" customHeight="1"/>
    <row r="92742" customHeight="1"/>
    <row r="92744" customHeight="1"/>
    <row r="92746" customHeight="1"/>
    <row r="92748" customHeight="1"/>
    <row r="92750" customHeight="1"/>
    <row r="92752" customHeight="1"/>
    <row r="92754" customHeight="1"/>
    <row r="92756" customHeight="1"/>
    <row r="92758" customHeight="1"/>
    <row r="92760" customHeight="1"/>
    <row r="92762" customHeight="1"/>
    <row r="92764" customHeight="1"/>
    <row r="92766" customHeight="1"/>
    <row r="92768" customHeight="1"/>
    <row r="92770" customHeight="1"/>
    <row r="92772" customHeight="1"/>
    <row r="92774" customHeight="1"/>
    <row r="92776" customHeight="1"/>
    <row r="92778" customHeight="1"/>
    <row r="92780" customHeight="1"/>
    <row r="92782" customHeight="1"/>
    <row r="92784" customHeight="1"/>
    <row r="92786" customHeight="1"/>
    <row r="92788" customHeight="1"/>
    <row r="92790" customHeight="1"/>
    <row r="92792" customHeight="1"/>
    <row r="92794" customHeight="1"/>
    <row r="92796" customHeight="1"/>
    <row r="92798" customHeight="1"/>
    <row r="92800" customHeight="1"/>
    <row r="92802" customHeight="1"/>
    <row r="92804" customHeight="1"/>
    <row r="92806" customHeight="1"/>
    <row r="92808" customHeight="1"/>
    <row r="92810" customHeight="1"/>
    <row r="92812" customHeight="1"/>
    <row r="92814" customHeight="1"/>
    <row r="92816" customHeight="1"/>
    <row r="92818" customHeight="1"/>
    <row r="92820" customHeight="1"/>
    <row r="92822" customHeight="1"/>
    <row r="92824" customHeight="1"/>
    <row r="92826" customHeight="1"/>
    <row r="92828" customHeight="1"/>
    <row r="92830" customHeight="1"/>
    <row r="92832" customHeight="1"/>
    <row r="92834" customHeight="1"/>
    <row r="92836" customHeight="1"/>
    <row r="92838" customHeight="1"/>
    <row r="92840" customHeight="1"/>
    <row r="92842" customHeight="1"/>
    <row r="92844" customHeight="1"/>
    <row r="92846" customHeight="1"/>
    <row r="92848" customHeight="1"/>
    <row r="92850" customHeight="1"/>
    <row r="92852" customHeight="1"/>
    <row r="92854" customHeight="1"/>
    <row r="92856" customHeight="1"/>
    <row r="92858" customHeight="1"/>
    <row r="92860" customHeight="1"/>
    <row r="92862" customHeight="1"/>
    <row r="92864" customHeight="1"/>
    <row r="92866" customHeight="1"/>
    <row r="92868" customHeight="1"/>
    <row r="92870" customHeight="1"/>
    <row r="92872" customHeight="1"/>
    <row r="92874" customHeight="1"/>
    <row r="92876" customHeight="1"/>
    <row r="92878" customHeight="1"/>
    <row r="92880" customHeight="1"/>
    <row r="92882" customHeight="1"/>
    <row r="92884" customHeight="1"/>
    <row r="92886" customHeight="1"/>
    <row r="92888" customHeight="1"/>
    <row r="92890" customHeight="1"/>
    <row r="92892" customHeight="1"/>
    <row r="92894" customHeight="1"/>
    <row r="92896" customHeight="1"/>
    <row r="92898" customHeight="1"/>
    <row r="92900" customHeight="1"/>
    <row r="92902" customHeight="1"/>
    <row r="92904" customHeight="1"/>
    <row r="92906" customHeight="1"/>
    <row r="92908" customHeight="1"/>
    <row r="92910" customHeight="1"/>
    <row r="92912" customHeight="1"/>
    <row r="92914" customHeight="1"/>
    <row r="92916" customHeight="1"/>
    <row r="92918" customHeight="1"/>
    <row r="92920" customHeight="1"/>
    <row r="92922" customHeight="1"/>
    <row r="92924" customHeight="1"/>
    <row r="92926" customHeight="1"/>
    <row r="92928" customHeight="1"/>
    <row r="92930" customHeight="1"/>
    <row r="92932" customHeight="1"/>
    <row r="92934" customHeight="1"/>
    <row r="92936" customHeight="1"/>
    <row r="92938" customHeight="1"/>
    <row r="92940" customHeight="1"/>
    <row r="92942" customHeight="1"/>
    <row r="92944" customHeight="1"/>
    <row r="92946" customHeight="1"/>
    <row r="92948" customHeight="1"/>
    <row r="92950" customHeight="1"/>
    <row r="92952" customHeight="1"/>
    <row r="92954" customHeight="1"/>
    <row r="92956" customHeight="1"/>
    <row r="92958" customHeight="1"/>
    <row r="92960" customHeight="1"/>
    <row r="92962" customHeight="1"/>
    <row r="92964" customHeight="1"/>
    <row r="92966" customHeight="1"/>
    <row r="92968" customHeight="1"/>
    <row r="92970" customHeight="1"/>
    <row r="92972" customHeight="1"/>
    <row r="92974" customHeight="1"/>
    <row r="92976" customHeight="1"/>
    <row r="92978" customHeight="1"/>
    <row r="92980" customHeight="1"/>
    <row r="92982" customHeight="1"/>
    <row r="92984" customHeight="1"/>
    <row r="92986" customHeight="1"/>
    <row r="92988" customHeight="1"/>
    <row r="92990" customHeight="1"/>
    <row r="92992" customHeight="1"/>
    <row r="92994" customHeight="1"/>
    <row r="92996" customHeight="1"/>
    <row r="92998" customHeight="1"/>
    <row r="93000" customHeight="1"/>
    <row r="93002" customHeight="1"/>
    <row r="93004" customHeight="1"/>
    <row r="93006" customHeight="1"/>
    <row r="93008" customHeight="1"/>
    <row r="93010" customHeight="1"/>
    <row r="93012" customHeight="1"/>
    <row r="93014" customHeight="1"/>
    <row r="93016" customHeight="1"/>
    <row r="93018" customHeight="1"/>
    <row r="93020" customHeight="1"/>
    <row r="93022" customHeight="1"/>
    <row r="93024" customHeight="1"/>
    <row r="93026" customHeight="1"/>
    <row r="93028" customHeight="1"/>
    <row r="93030" customHeight="1"/>
    <row r="93032" customHeight="1"/>
    <row r="93034" customHeight="1"/>
    <row r="93036" customHeight="1"/>
    <row r="93038" customHeight="1"/>
    <row r="93040" customHeight="1"/>
    <row r="93042" customHeight="1"/>
    <row r="93044" customHeight="1"/>
    <row r="93046" customHeight="1"/>
    <row r="93048" customHeight="1"/>
    <row r="93050" customHeight="1"/>
    <row r="93052" customHeight="1"/>
    <row r="93054" customHeight="1"/>
    <row r="93056" customHeight="1"/>
    <row r="93058" customHeight="1"/>
    <row r="93060" customHeight="1"/>
    <row r="93062" customHeight="1"/>
    <row r="93064" customHeight="1"/>
    <row r="93066" customHeight="1"/>
    <row r="93068" customHeight="1"/>
    <row r="93070" customHeight="1"/>
    <row r="93072" customHeight="1"/>
    <row r="93074" customHeight="1"/>
    <row r="93076" customHeight="1"/>
    <row r="93078" customHeight="1"/>
    <row r="93080" customHeight="1"/>
    <row r="93082" customHeight="1"/>
    <row r="93084" customHeight="1"/>
    <row r="93086" customHeight="1"/>
    <row r="93088" customHeight="1"/>
    <row r="93090" customHeight="1"/>
    <row r="93092" customHeight="1"/>
    <row r="93094" customHeight="1"/>
    <row r="93096" customHeight="1"/>
    <row r="93098" customHeight="1"/>
    <row r="93100" customHeight="1"/>
    <row r="93102" customHeight="1"/>
    <row r="93104" customHeight="1"/>
    <row r="93106" customHeight="1"/>
    <row r="93108" customHeight="1"/>
    <row r="93110" customHeight="1"/>
    <row r="93112" customHeight="1"/>
    <row r="93114" customHeight="1"/>
    <row r="93116" customHeight="1"/>
    <row r="93118" customHeight="1"/>
    <row r="93120" customHeight="1"/>
    <row r="93122" customHeight="1"/>
    <row r="93124" customHeight="1"/>
    <row r="93126" customHeight="1"/>
    <row r="93128" customHeight="1"/>
    <row r="93130" customHeight="1"/>
    <row r="93132" customHeight="1"/>
    <row r="93134" customHeight="1"/>
    <row r="93136" customHeight="1"/>
    <row r="93138" customHeight="1"/>
    <row r="93140" customHeight="1"/>
    <row r="93142" customHeight="1"/>
    <row r="93144" customHeight="1"/>
    <row r="93146" customHeight="1"/>
    <row r="93148" customHeight="1"/>
    <row r="93150" customHeight="1"/>
    <row r="93152" customHeight="1"/>
    <row r="93154" customHeight="1"/>
    <row r="93156" customHeight="1"/>
    <row r="93158" customHeight="1"/>
    <row r="93160" customHeight="1"/>
    <row r="93162" customHeight="1"/>
    <row r="93164" customHeight="1"/>
    <row r="93166" customHeight="1"/>
    <row r="93168" customHeight="1"/>
    <row r="93170" customHeight="1"/>
    <row r="93172" customHeight="1"/>
    <row r="93174" customHeight="1"/>
    <row r="93176" customHeight="1"/>
    <row r="93178" customHeight="1"/>
    <row r="93180" customHeight="1"/>
    <row r="93182" customHeight="1"/>
    <row r="93184" customHeight="1"/>
    <row r="93186" customHeight="1"/>
    <row r="93188" customHeight="1"/>
    <row r="93190" customHeight="1"/>
    <row r="93192" customHeight="1"/>
    <row r="93194" customHeight="1"/>
    <row r="93196" customHeight="1"/>
    <row r="93198" customHeight="1"/>
    <row r="93200" customHeight="1"/>
    <row r="93202" customHeight="1"/>
    <row r="93204" customHeight="1"/>
    <row r="93206" customHeight="1"/>
    <row r="93208" customHeight="1"/>
    <row r="93210" customHeight="1"/>
    <row r="93212" customHeight="1"/>
    <row r="93214" customHeight="1"/>
    <row r="93216" customHeight="1"/>
    <row r="93218" customHeight="1"/>
    <row r="93220" customHeight="1"/>
    <row r="93222" customHeight="1"/>
    <row r="93224" customHeight="1"/>
    <row r="93226" customHeight="1"/>
    <row r="93228" customHeight="1"/>
    <row r="93230" customHeight="1"/>
    <row r="93232" customHeight="1"/>
    <row r="93234" customHeight="1"/>
    <row r="93236" customHeight="1"/>
    <row r="93238" customHeight="1"/>
    <row r="93240" customHeight="1"/>
    <row r="93242" customHeight="1"/>
    <row r="93244" customHeight="1"/>
    <row r="93246" customHeight="1"/>
    <row r="93248" customHeight="1"/>
    <row r="93250" customHeight="1"/>
    <row r="93252" customHeight="1"/>
    <row r="93254" customHeight="1"/>
    <row r="93256" customHeight="1"/>
    <row r="93258" customHeight="1"/>
    <row r="93260" customHeight="1"/>
    <row r="93262" customHeight="1"/>
    <row r="93264" customHeight="1"/>
    <row r="93266" customHeight="1"/>
    <row r="93268" customHeight="1"/>
    <row r="93270" customHeight="1"/>
    <row r="93272" customHeight="1"/>
    <row r="93274" customHeight="1"/>
    <row r="93276" customHeight="1"/>
    <row r="93278" customHeight="1"/>
    <row r="93280" customHeight="1"/>
    <row r="93282" customHeight="1"/>
    <row r="93284" customHeight="1"/>
    <row r="93286" customHeight="1"/>
    <row r="93288" customHeight="1"/>
    <row r="93290" customHeight="1"/>
    <row r="93292" customHeight="1"/>
    <row r="93294" customHeight="1"/>
    <row r="93296" customHeight="1"/>
    <row r="93298" customHeight="1"/>
    <row r="93300" customHeight="1"/>
    <row r="93302" customHeight="1"/>
    <row r="93304" customHeight="1"/>
    <row r="93306" customHeight="1"/>
    <row r="93308" customHeight="1"/>
    <row r="93310" customHeight="1"/>
    <row r="93312" customHeight="1"/>
    <row r="93314" customHeight="1"/>
    <row r="93316" customHeight="1"/>
    <row r="93318" customHeight="1"/>
    <row r="93320" customHeight="1"/>
    <row r="93322" customHeight="1"/>
    <row r="93324" customHeight="1"/>
    <row r="93326" customHeight="1"/>
    <row r="93328" customHeight="1"/>
    <row r="93330" customHeight="1"/>
    <row r="93332" customHeight="1"/>
    <row r="93334" customHeight="1"/>
    <row r="93336" customHeight="1"/>
    <row r="93338" customHeight="1"/>
    <row r="93340" customHeight="1"/>
    <row r="93342" customHeight="1"/>
    <row r="93344" customHeight="1"/>
    <row r="93346" customHeight="1"/>
    <row r="93348" customHeight="1"/>
    <row r="93350" customHeight="1"/>
    <row r="93352" customHeight="1"/>
    <row r="93354" customHeight="1"/>
    <row r="93356" customHeight="1"/>
    <row r="93358" customHeight="1"/>
    <row r="93360" customHeight="1"/>
    <row r="93362" customHeight="1"/>
    <row r="93364" customHeight="1"/>
    <row r="93366" customHeight="1"/>
    <row r="93368" customHeight="1"/>
    <row r="93370" customHeight="1"/>
    <row r="93372" customHeight="1"/>
    <row r="93374" customHeight="1"/>
    <row r="93376" customHeight="1"/>
    <row r="93378" customHeight="1"/>
    <row r="93380" customHeight="1"/>
    <row r="93382" customHeight="1"/>
    <row r="93384" customHeight="1"/>
    <row r="93386" customHeight="1"/>
    <row r="93388" customHeight="1"/>
    <row r="93390" customHeight="1"/>
    <row r="93392" customHeight="1"/>
    <row r="93394" customHeight="1"/>
    <row r="93396" customHeight="1"/>
    <row r="93398" customHeight="1"/>
    <row r="93400" customHeight="1"/>
    <row r="93402" customHeight="1"/>
    <row r="93404" customHeight="1"/>
    <row r="93406" customHeight="1"/>
    <row r="93408" customHeight="1"/>
    <row r="93410" customHeight="1"/>
    <row r="93412" customHeight="1"/>
    <row r="93414" customHeight="1"/>
    <row r="93416" customHeight="1"/>
    <row r="93418" customHeight="1"/>
    <row r="93420" customHeight="1"/>
    <row r="93422" customHeight="1"/>
    <row r="93424" customHeight="1"/>
    <row r="93426" customHeight="1"/>
    <row r="93428" customHeight="1"/>
    <row r="93430" customHeight="1"/>
    <row r="93432" customHeight="1"/>
    <row r="93434" customHeight="1"/>
    <row r="93436" customHeight="1"/>
    <row r="93438" customHeight="1"/>
    <row r="93440" customHeight="1"/>
    <row r="93442" customHeight="1"/>
    <row r="93444" customHeight="1"/>
    <row r="93446" customHeight="1"/>
    <row r="93448" customHeight="1"/>
    <row r="93450" customHeight="1"/>
    <row r="93452" customHeight="1"/>
    <row r="93454" customHeight="1"/>
    <row r="93456" customHeight="1"/>
    <row r="93458" customHeight="1"/>
    <row r="93460" customHeight="1"/>
    <row r="93462" customHeight="1"/>
    <row r="93464" customHeight="1"/>
    <row r="93466" customHeight="1"/>
    <row r="93468" customHeight="1"/>
    <row r="93470" customHeight="1"/>
    <row r="93472" customHeight="1"/>
    <row r="93474" customHeight="1"/>
    <row r="93476" customHeight="1"/>
    <row r="93478" customHeight="1"/>
    <row r="93480" customHeight="1"/>
    <row r="93482" customHeight="1"/>
    <row r="93484" customHeight="1"/>
    <row r="93486" customHeight="1"/>
    <row r="93488" customHeight="1"/>
    <row r="93490" customHeight="1"/>
    <row r="93492" customHeight="1"/>
    <row r="93494" customHeight="1"/>
    <row r="93496" customHeight="1"/>
    <row r="93498" customHeight="1"/>
    <row r="93500" customHeight="1"/>
    <row r="93502" customHeight="1"/>
    <row r="93504" customHeight="1"/>
    <row r="93506" customHeight="1"/>
    <row r="93508" customHeight="1"/>
    <row r="93510" customHeight="1"/>
    <row r="93512" customHeight="1"/>
    <row r="93514" customHeight="1"/>
    <row r="93516" customHeight="1"/>
    <row r="93518" customHeight="1"/>
    <row r="93520" customHeight="1"/>
    <row r="93522" customHeight="1"/>
    <row r="93524" customHeight="1"/>
    <row r="93526" customHeight="1"/>
    <row r="93528" customHeight="1"/>
    <row r="93530" customHeight="1"/>
    <row r="93532" customHeight="1"/>
    <row r="93534" customHeight="1"/>
    <row r="93536" customHeight="1"/>
    <row r="93538" customHeight="1"/>
    <row r="93540" customHeight="1"/>
    <row r="93542" customHeight="1"/>
    <row r="93544" customHeight="1"/>
    <row r="93546" customHeight="1"/>
    <row r="93548" customHeight="1"/>
    <row r="93550" customHeight="1"/>
    <row r="93552" customHeight="1"/>
    <row r="93554" customHeight="1"/>
    <row r="93556" customHeight="1"/>
    <row r="93558" customHeight="1"/>
    <row r="93560" customHeight="1"/>
    <row r="93562" customHeight="1"/>
    <row r="93564" customHeight="1"/>
    <row r="93566" customHeight="1"/>
    <row r="93568" customHeight="1"/>
    <row r="93570" customHeight="1"/>
    <row r="93572" customHeight="1"/>
    <row r="93574" customHeight="1"/>
    <row r="93576" customHeight="1"/>
    <row r="93578" customHeight="1"/>
    <row r="93580" customHeight="1"/>
    <row r="93582" customHeight="1"/>
    <row r="93584" customHeight="1"/>
    <row r="93586" customHeight="1"/>
    <row r="93588" customHeight="1"/>
    <row r="93590" customHeight="1"/>
    <row r="93592" customHeight="1"/>
    <row r="93594" customHeight="1"/>
    <row r="93596" customHeight="1"/>
    <row r="93598" customHeight="1"/>
    <row r="93600" customHeight="1"/>
    <row r="93602" customHeight="1"/>
    <row r="93604" customHeight="1"/>
    <row r="93606" customHeight="1"/>
    <row r="93608" customHeight="1"/>
    <row r="93610" customHeight="1"/>
    <row r="93612" customHeight="1"/>
    <row r="93614" customHeight="1"/>
    <row r="93616" customHeight="1"/>
    <row r="93618" customHeight="1"/>
    <row r="93620" customHeight="1"/>
    <row r="93622" customHeight="1"/>
    <row r="93624" customHeight="1"/>
    <row r="93626" customHeight="1"/>
    <row r="93628" customHeight="1"/>
    <row r="93630" customHeight="1"/>
    <row r="93632" customHeight="1"/>
    <row r="93634" customHeight="1"/>
    <row r="93636" customHeight="1"/>
    <row r="93638" customHeight="1"/>
    <row r="93640" customHeight="1"/>
    <row r="93642" customHeight="1"/>
    <row r="93644" customHeight="1"/>
    <row r="93646" customHeight="1"/>
    <row r="93648" customHeight="1"/>
    <row r="93650" customHeight="1"/>
    <row r="93652" customHeight="1"/>
    <row r="93654" customHeight="1"/>
    <row r="93656" customHeight="1"/>
    <row r="93658" customHeight="1"/>
    <row r="93660" customHeight="1"/>
    <row r="93662" customHeight="1"/>
    <row r="93664" customHeight="1"/>
    <row r="93666" customHeight="1"/>
    <row r="93668" customHeight="1"/>
    <row r="93670" customHeight="1"/>
    <row r="93672" customHeight="1"/>
    <row r="93674" customHeight="1"/>
    <row r="93676" customHeight="1"/>
    <row r="93678" customHeight="1"/>
    <row r="93680" customHeight="1"/>
    <row r="93682" customHeight="1"/>
    <row r="93684" customHeight="1"/>
    <row r="93686" customHeight="1"/>
    <row r="93688" customHeight="1"/>
    <row r="93690" customHeight="1"/>
    <row r="93692" customHeight="1"/>
    <row r="93694" customHeight="1"/>
    <row r="93696" customHeight="1"/>
    <row r="93698" customHeight="1"/>
    <row r="93700" customHeight="1"/>
    <row r="93702" customHeight="1"/>
    <row r="93704" customHeight="1"/>
    <row r="93706" customHeight="1"/>
    <row r="93708" customHeight="1"/>
    <row r="93710" customHeight="1"/>
    <row r="93712" customHeight="1"/>
    <row r="93714" customHeight="1"/>
    <row r="93716" customHeight="1"/>
    <row r="93718" customHeight="1"/>
    <row r="93720" customHeight="1"/>
    <row r="93722" customHeight="1"/>
    <row r="93724" customHeight="1"/>
    <row r="93726" customHeight="1"/>
    <row r="93728" customHeight="1"/>
    <row r="93730" customHeight="1"/>
    <row r="93732" customHeight="1"/>
    <row r="93734" customHeight="1"/>
    <row r="93736" customHeight="1"/>
    <row r="93738" customHeight="1"/>
    <row r="93740" customHeight="1"/>
    <row r="93742" customHeight="1"/>
    <row r="93744" customHeight="1"/>
    <row r="93746" customHeight="1"/>
    <row r="93748" customHeight="1"/>
    <row r="93750" customHeight="1"/>
    <row r="93752" customHeight="1"/>
    <row r="93754" customHeight="1"/>
    <row r="93756" customHeight="1"/>
    <row r="93758" customHeight="1"/>
    <row r="93760" customHeight="1"/>
    <row r="93762" customHeight="1"/>
    <row r="93764" customHeight="1"/>
    <row r="93766" customHeight="1"/>
    <row r="93768" customHeight="1"/>
    <row r="93770" customHeight="1"/>
    <row r="93772" customHeight="1"/>
    <row r="93774" customHeight="1"/>
    <row r="93776" customHeight="1"/>
    <row r="93778" customHeight="1"/>
    <row r="93780" customHeight="1"/>
    <row r="93782" customHeight="1"/>
    <row r="93784" customHeight="1"/>
    <row r="93786" customHeight="1"/>
    <row r="93788" customHeight="1"/>
    <row r="93790" customHeight="1"/>
    <row r="93792" customHeight="1"/>
    <row r="93794" customHeight="1"/>
    <row r="93796" customHeight="1"/>
    <row r="93798" customHeight="1"/>
    <row r="93800" customHeight="1"/>
    <row r="93802" customHeight="1"/>
    <row r="93804" customHeight="1"/>
    <row r="93806" customHeight="1"/>
    <row r="93808" customHeight="1"/>
    <row r="93810" customHeight="1"/>
    <row r="93812" customHeight="1"/>
    <row r="93814" customHeight="1"/>
    <row r="93816" customHeight="1"/>
    <row r="93818" customHeight="1"/>
    <row r="93820" customHeight="1"/>
    <row r="93822" customHeight="1"/>
    <row r="93824" customHeight="1"/>
    <row r="93826" customHeight="1"/>
    <row r="93828" customHeight="1"/>
    <row r="93830" customHeight="1"/>
    <row r="93832" customHeight="1"/>
    <row r="93834" customHeight="1"/>
    <row r="93836" customHeight="1"/>
    <row r="93838" customHeight="1"/>
    <row r="93840" customHeight="1"/>
    <row r="93842" customHeight="1"/>
    <row r="93844" customHeight="1"/>
    <row r="93846" customHeight="1"/>
    <row r="93848" customHeight="1"/>
    <row r="93850" customHeight="1"/>
    <row r="93852" customHeight="1"/>
    <row r="93854" customHeight="1"/>
    <row r="93856" customHeight="1"/>
    <row r="93858" customHeight="1"/>
    <row r="93860" customHeight="1"/>
    <row r="93862" customHeight="1"/>
    <row r="93864" customHeight="1"/>
    <row r="93866" customHeight="1"/>
    <row r="93868" customHeight="1"/>
    <row r="93870" customHeight="1"/>
    <row r="93872" customHeight="1"/>
    <row r="93874" customHeight="1"/>
    <row r="93876" customHeight="1"/>
    <row r="93878" customHeight="1"/>
    <row r="93880" customHeight="1"/>
    <row r="93882" customHeight="1"/>
    <row r="93884" customHeight="1"/>
    <row r="93886" customHeight="1"/>
    <row r="93888" customHeight="1"/>
    <row r="93890" customHeight="1"/>
    <row r="93892" customHeight="1"/>
    <row r="93894" customHeight="1"/>
    <row r="93896" customHeight="1"/>
    <row r="93898" customHeight="1"/>
    <row r="93900" customHeight="1"/>
    <row r="93902" customHeight="1"/>
    <row r="93904" customHeight="1"/>
    <row r="93906" customHeight="1"/>
    <row r="93908" customHeight="1"/>
    <row r="93910" customHeight="1"/>
    <row r="93912" customHeight="1"/>
    <row r="93914" customHeight="1"/>
    <row r="93916" customHeight="1"/>
    <row r="93918" customHeight="1"/>
    <row r="93920" customHeight="1"/>
    <row r="93922" customHeight="1"/>
    <row r="93924" customHeight="1"/>
    <row r="93926" customHeight="1"/>
    <row r="93928" customHeight="1"/>
    <row r="93930" customHeight="1"/>
    <row r="93932" customHeight="1"/>
    <row r="93934" customHeight="1"/>
    <row r="93936" customHeight="1"/>
    <row r="93938" customHeight="1"/>
    <row r="93940" customHeight="1"/>
    <row r="93942" customHeight="1"/>
    <row r="93944" customHeight="1"/>
    <row r="93946" customHeight="1"/>
    <row r="93948" customHeight="1"/>
    <row r="93950" customHeight="1"/>
    <row r="93952" customHeight="1"/>
    <row r="93954" customHeight="1"/>
    <row r="93956" customHeight="1"/>
    <row r="93958" customHeight="1"/>
    <row r="93960" customHeight="1"/>
    <row r="93962" customHeight="1"/>
    <row r="93964" customHeight="1"/>
    <row r="93966" customHeight="1"/>
    <row r="93968" customHeight="1"/>
    <row r="93970" customHeight="1"/>
    <row r="93972" customHeight="1"/>
    <row r="93974" customHeight="1"/>
    <row r="93976" customHeight="1"/>
    <row r="93978" customHeight="1"/>
    <row r="93980" customHeight="1"/>
    <row r="93982" customHeight="1"/>
    <row r="93984" customHeight="1"/>
    <row r="93986" customHeight="1"/>
    <row r="93988" customHeight="1"/>
    <row r="93990" customHeight="1"/>
    <row r="93992" customHeight="1"/>
    <row r="93994" customHeight="1"/>
    <row r="93996" customHeight="1"/>
    <row r="93998" customHeight="1"/>
    <row r="94000" customHeight="1"/>
    <row r="94002" customHeight="1"/>
    <row r="94004" customHeight="1"/>
    <row r="94006" customHeight="1"/>
    <row r="94008" customHeight="1"/>
    <row r="94010" customHeight="1"/>
    <row r="94012" customHeight="1"/>
    <row r="94014" customHeight="1"/>
    <row r="94016" customHeight="1"/>
    <row r="94018" customHeight="1"/>
    <row r="94020" customHeight="1"/>
    <row r="94022" customHeight="1"/>
    <row r="94024" customHeight="1"/>
    <row r="94026" customHeight="1"/>
    <row r="94028" customHeight="1"/>
    <row r="94030" customHeight="1"/>
    <row r="94032" customHeight="1"/>
    <row r="94034" customHeight="1"/>
    <row r="94036" customHeight="1"/>
    <row r="94038" customHeight="1"/>
    <row r="94040" customHeight="1"/>
    <row r="94042" customHeight="1"/>
    <row r="94044" customHeight="1"/>
    <row r="94046" customHeight="1"/>
    <row r="94048" customHeight="1"/>
    <row r="94050" customHeight="1"/>
    <row r="94052" customHeight="1"/>
    <row r="94054" customHeight="1"/>
    <row r="94056" customHeight="1"/>
    <row r="94058" customHeight="1"/>
    <row r="94060" customHeight="1"/>
    <row r="94062" customHeight="1"/>
    <row r="94064" customHeight="1"/>
    <row r="94066" customHeight="1"/>
    <row r="94068" customHeight="1"/>
    <row r="94070" customHeight="1"/>
    <row r="94072" customHeight="1"/>
    <row r="94074" customHeight="1"/>
    <row r="94076" customHeight="1"/>
    <row r="94078" customHeight="1"/>
    <row r="94080" customHeight="1"/>
    <row r="94082" customHeight="1"/>
    <row r="94084" customHeight="1"/>
    <row r="94086" customHeight="1"/>
    <row r="94088" customHeight="1"/>
    <row r="94090" customHeight="1"/>
    <row r="94092" customHeight="1"/>
    <row r="94094" customHeight="1"/>
    <row r="94096" customHeight="1"/>
    <row r="94098" customHeight="1"/>
    <row r="94100" customHeight="1"/>
    <row r="94102" customHeight="1"/>
    <row r="94104" customHeight="1"/>
    <row r="94106" customHeight="1"/>
    <row r="94108" customHeight="1"/>
    <row r="94110" customHeight="1"/>
    <row r="94112" customHeight="1"/>
    <row r="94114" customHeight="1"/>
    <row r="94116" customHeight="1"/>
    <row r="94118" customHeight="1"/>
    <row r="94120" customHeight="1"/>
    <row r="94122" customHeight="1"/>
    <row r="94124" customHeight="1"/>
    <row r="94126" customHeight="1"/>
    <row r="94128" customHeight="1"/>
    <row r="94130" customHeight="1"/>
    <row r="94132" customHeight="1"/>
    <row r="94134" customHeight="1"/>
    <row r="94136" customHeight="1"/>
    <row r="94138" customHeight="1"/>
    <row r="94140" customHeight="1"/>
    <row r="94142" customHeight="1"/>
    <row r="94144" customHeight="1"/>
    <row r="94146" customHeight="1"/>
    <row r="94148" customHeight="1"/>
    <row r="94150" customHeight="1"/>
    <row r="94152" customHeight="1"/>
    <row r="94154" customHeight="1"/>
    <row r="94156" customHeight="1"/>
    <row r="94158" customHeight="1"/>
    <row r="94160" customHeight="1"/>
    <row r="94162" customHeight="1"/>
    <row r="94164" customHeight="1"/>
    <row r="94166" customHeight="1"/>
    <row r="94168" customHeight="1"/>
    <row r="94170" customHeight="1"/>
    <row r="94172" customHeight="1"/>
    <row r="94174" customHeight="1"/>
    <row r="94176" customHeight="1"/>
    <row r="94178" customHeight="1"/>
    <row r="94180" customHeight="1"/>
    <row r="94182" customHeight="1"/>
    <row r="94184" customHeight="1"/>
    <row r="94186" customHeight="1"/>
    <row r="94188" customHeight="1"/>
    <row r="94190" customHeight="1"/>
    <row r="94192" customHeight="1"/>
    <row r="94194" customHeight="1"/>
    <row r="94196" customHeight="1"/>
    <row r="94198" customHeight="1"/>
    <row r="94200" customHeight="1"/>
    <row r="94202" customHeight="1"/>
    <row r="94204" customHeight="1"/>
    <row r="94206" customHeight="1"/>
    <row r="94208" customHeight="1"/>
    <row r="94210" customHeight="1"/>
    <row r="94212" customHeight="1"/>
    <row r="94214" customHeight="1"/>
    <row r="94216" customHeight="1"/>
    <row r="94218" customHeight="1"/>
    <row r="94220" customHeight="1"/>
    <row r="94222" customHeight="1"/>
    <row r="94224" customHeight="1"/>
    <row r="94226" customHeight="1"/>
    <row r="94228" customHeight="1"/>
    <row r="94230" customHeight="1"/>
    <row r="94232" customHeight="1"/>
    <row r="94234" customHeight="1"/>
    <row r="94236" customHeight="1"/>
    <row r="94238" customHeight="1"/>
    <row r="94240" customHeight="1"/>
    <row r="94242" customHeight="1"/>
    <row r="94244" customHeight="1"/>
    <row r="94246" customHeight="1"/>
    <row r="94248" customHeight="1"/>
    <row r="94250" customHeight="1"/>
    <row r="94252" customHeight="1"/>
    <row r="94254" customHeight="1"/>
    <row r="94256" customHeight="1"/>
    <row r="94258" customHeight="1"/>
    <row r="94260" customHeight="1"/>
    <row r="94262" customHeight="1"/>
    <row r="94264" customHeight="1"/>
    <row r="94266" customHeight="1"/>
    <row r="94268" customHeight="1"/>
    <row r="94270" customHeight="1"/>
    <row r="94272" customHeight="1"/>
    <row r="94274" customHeight="1"/>
    <row r="94276" customHeight="1"/>
    <row r="94278" customHeight="1"/>
    <row r="94280" customHeight="1"/>
    <row r="94282" customHeight="1"/>
    <row r="94284" customHeight="1"/>
    <row r="94286" customHeight="1"/>
    <row r="94288" customHeight="1"/>
    <row r="94290" customHeight="1"/>
    <row r="94292" customHeight="1"/>
    <row r="94294" customHeight="1"/>
    <row r="94296" customHeight="1"/>
    <row r="94298" customHeight="1"/>
    <row r="94300" customHeight="1"/>
    <row r="94302" customHeight="1"/>
    <row r="94304" customHeight="1"/>
    <row r="94306" customHeight="1"/>
    <row r="94308" customHeight="1"/>
    <row r="94310" customHeight="1"/>
    <row r="94312" customHeight="1"/>
    <row r="94314" customHeight="1"/>
    <row r="94316" customHeight="1"/>
    <row r="94318" customHeight="1"/>
    <row r="94320" customHeight="1"/>
    <row r="94322" customHeight="1"/>
    <row r="94324" customHeight="1"/>
    <row r="94326" customHeight="1"/>
    <row r="94328" customHeight="1"/>
    <row r="94330" customHeight="1"/>
    <row r="94332" customHeight="1"/>
    <row r="94334" customHeight="1"/>
    <row r="94336" customHeight="1"/>
    <row r="94338" customHeight="1"/>
    <row r="94340" customHeight="1"/>
    <row r="94342" customHeight="1"/>
    <row r="94344" customHeight="1"/>
    <row r="94346" customHeight="1"/>
    <row r="94348" customHeight="1"/>
    <row r="94350" customHeight="1"/>
    <row r="94352" customHeight="1"/>
    <row r="94354" customHeight="1"/>
    <row r="94356" customHeight="1"/>
    <row r="94358" customHeight="1"/>
    <row r="94360" customHeight="1"/>
    <row r="94362" customHeight="1"/>
    <row r="94364" customHeight="1"/>
    <row r="94366" customHeight="1"/>
    <row r="94368" customHeight="1"/>
    <row r="94370" customHeight="1"/>
    <row r="94372" customHeight="1"/>
    <row r="94374" customHeight="1"/>
    <row r="94376" customHeight="1"/>
    <row r="94378" customHeight="1"/>
    <row r="94380" customHeight="1"/>
    <row r="94382" customHeight="1"/>
    <row r="94384" customHeight="1"/>
    <row r="94386" customHeight="1"/>
    <row r="94388" customHeight="1"/>
    <row r="94390" customHeight="1"/>
    <row r="94392" customHeight="1"/>
    <row r="94394" customHeight="1"/>
    <row r="94396" customHeight="1"/>
    <row r="94398" customHeight="1"/>
    <row r="94400" customHeight="1"/>
    <row r="94402" customHeight="1"/>
    <row r="94404" customHeight="1"/>
    <row r="94406" customHeight="1"/>
    <row r="94408" customHeight="1"/>
    <row r="94410" customHeight="1"/>
    <row r="94412" customHeight="1"/>
    <row r="94414" customHeight="1"/>
    <row r="94416" customHeight="1"/>
    <row r="94418" customHeight="1"/>
    <row r="94420" customHeight="1"/>
    <row r="94422" customHeight="1"/>
    <row r="94424" customHeight="1"/>
    <row r="94426" customHeight="1"/>
    <row r="94428" customHeight="1"/>
    <row r="94430" customHeight="1"/>
    <row r="94432" customHeight="1"/>
    <row r="94434" customHeight="1"/>
    <row r="94436" customHeight="1"/>
    <row r="94438" customHeight="1"/>
    <row r="94440" customHeight="1"/>
    <row r="94442" customHeight="1"/>
    <row r="94444" customHeight="1"/>
    <row r="94446" customHeight="1"/>
    <row r="94448" customHeight="1"/>
    <row r="94450" customHeight="1"/>
    <row r="94452" customHeight="1"/>
    <row r="94454" customHeight="1"/>
    <row r="94456" customHeight="1"/>
    <row r="94458" customHeight="1"/>
    <row r="94460" customHeight="1"/>
    <row r="94462" customHeight="1"/>
    <row r="94464" customHeight="1"/>
    <row r="94466" customHeight="1"/>
    <row r="94468" customHeight="1"/>
    <row r="94470" customHeight="1"/>
    <row r="94472" customHeight="1"/>
    <row r="94474" customHeight="1"/>
    <row r="94476" customHeight="1"/>
    <row r="94478" customHeight="1"/>
    <row r="94480" customHeight="1"/>
    <row r="94482" customHeight="1"/>
    <row r="94484" customHeight="1"/>
    <row r="94486" customHeight="1"/>
    <row r="94488" customHeight="1"/>
    <row r="94490" customHeight="1"/>
    <row r="94492" customHeight="1"/>
    <row r="94494" customHeight="1"/>
    <row r="94496" customHeight="1"/>
    <row r="94498" customHeight="1"/>
    <row r="94500" customHeight="1"/>
    <row r="94502" customHeight="1"/>
    <row r="94504" customHeight="1"/>
    <row r="94506" customHeight="1"/>
    <row r="94508" customHeight="1"/>
    <row r="94510" customHeight="1"/>
    <row r="94512" customHeight="1"/>
    <row r="94514" customHeight="1"/>
    <row r="94516" customHeight="1"/>
    <row r="94518" customHeight="1"/>
    <row r="94520" customHeight="1"/>
    <row r="94522" customHeight="1"/>
    <row r="94524" customHeight="1"/>
    <row r="94526" customHeight="1"/>
    <row r="94528" customHeight="1"/>
    <row r="94530" customHeight="1"/>
    <row r="94532" customHeight="1"/>
    <row r="94534" customHeight="1"/>
    <row r="94536" customHeight="1"/>
    <row r="94538" customHeight="1"/>
    <row r="94540" customHeight="1"/>
    <row r="94542" customHeight="1"/>
    <row r="94544" customHeight="1"/>
    <row r="94546" customHeight="1"/>
    <row r="94548" customHeight="1"/>
    <row r="94550" customHeight="1"/>
    <row r="94552" customHeight="1"/>
    <row r="94554" customHeight="1"/>
    <row r="94556" customHeight="1"/>
    <row r="94558" customHeight="1"/>
    <row r="94560" customHeight="1"/>
    <row r="94562" customHeight="1"/>
    <row r="94564" customHeight="1"/>
    <row r="94566" customHeight="1"/>
    <row r="94568" customHeight="1"/>
    <row r="94570" customHeight="1"/>
    <row r="94572" customHeight="1"/>
    <row r="94574" customHeight="1"/>
    <row r="94576" customHeight="1"/>
    <row r="94578" customHeight="1"/>
    <row r="94580" customHeight="1"/>
    <row r="94582" customHeight="1"/>
    <row r="94584" customHeight="1"/>
    <row r="94586" customHeight="1"/>
    <row r="94588" customHeight="1"/>
    <row r="94590" customHeight="1"/>
    <row r="94592" customHeight="1"/>
    <row r="94594" customHeight="1"/>
    <row r="94596" customHeight="1"/>
    <row r="94598" customHeight="1"/>
    <row r="94600" customHeight="1"/>
    <row r="94602" customHeight="1"/>
    <row r="94604" customHeight="1"/>
    <row r="94606" customHeight="1"/>
    <row r="94608" customHeight="1"/>
    <row r="94610" customHeight="1"/>
    <row r="94612" customHeight="1"/>
    <row r="94614" customHeight="1"/>
    <row r="94616" customHeight="1"/>
    <row r="94618" customHeight="1"/>
    <row r="94620" customHeight="1"/>
    <row r="94622" customHeight="1"/>
    <row r="94624" customHeight="1"/>
    <row r="94626" customHeight="1"/>
    <row r="94628" customHeight="1"/>
    <row r="94630" customHeight="1"/>
    <row r="94632" customHeight="1"/>
    <row r="94634" customHeight="1"/>
    <row r="94636" customHeight="1"/>
    <row r="94638" customHeight="1"/>
    <row r="94640" customHeight="1"/>
    <row r="94642" customHeight="1"/>
    <row r="94644" customHeight="1"/>
    <row r="94646" customHeight="1"/>
    <row r="94648" customHeight="1"/>
    <row r="94650" customHeight="1"/>
    <row r="94652" customHeight="1"/>
    <row r="94654" customHeight="1"/>
    <row r="94656" customHeight="1"/>
    <row r="94658" customHeight="1"/>
    <row r="94660" customHeight="1"/>
    <row r="94662" customHeight="1"/>
    <row r="94664" customHeight="1"/>
    <row r="94666" customHeight="1"/>
    <row r="94668" customHeight="1"/>
    <row r="94670" customHeight="1"/>
    <row r="94672" customHeight="1"/>
    <row r="94674" customHeight="1"/>
    <row r="94676" customHeight="1"/>
    <row r="94678" customHeight="1"/>
    <row r="94680" customHeight="1"/>
    <row r="94682" customHeight="1"/>
    <row r="94684" customHeight="1"/>
    <row r="94686" customHeight="1"/>
    <row r="94688" customHeight="1"/>
    <row r="94690" customHeight="1"/>
    <row r="94692" customHeight="1"/>
    <row r="94694" customHeight="1"/>
    <row r="94696" customHeight="1"/>
    <row r="94698" customHeight="1"/>
    <row r="94700" customHeight="1"/>
    <row r="94702" customHeight="1"/>
    <row r="94704" customHeight="1"/>
    <row r="94706" customHeight="1"/>
    <row r="94708" customHeight="1"/>
    <row r="94710" customHeight="1"/>
    <row r="94712" customHeight="1"/>
    <row r="94714" customHeight="1"/>
    <row r="94716" customHeight="1"/>
    <row r="94718" customHeight="1"/>
    <row r="94720" customHeight="1"/>
    <row r="94722" customHeight="1"/>
    <row r="94724" customHeight="1"/>
    <row r="94726" customHeight="1"/>
    <row r="94728" customHeight="1"/>
    <row r="94730" customHeight="1"/>
    <row r="94732" customHeight="1"/>
    <row r="94734" customHeight="1"/>
    <row r="94736" customHeight="1"/>
    <row r="94738" customHeight="1"/>
    <row r="94740" customHeight="1"/>
    <row r="94742" customHeight="1"/>
    <row r="94744" customHeight="1"/>
    <row r="94746" customHeight="1"/>
    <row r="94748" customHeight="1"/>
    <row r="94750" customHeight="1"/>
    <row r="94752" customHeight="1"/>
    <row r="94754" customHeight="1"/>
    <row r="94756" customHeight="1"/>
    <row r="94758" customHeight="1"/>
    <row r="94760" customHeight="1"/>
    <row r="94762" customHeight="1"/>
    <row r="94764" customHeight="1"/>
    <row r="94766" customHeight="1"/>
    <row r="94768" customHeight="1"/>
    <row r="94770" customHeight="1"/>
    <row r="94772" customHeight="1"/>
    <row r="94774" customHeight="1"/>
    <row r="94776" customHeight="1"/>
    <row r="94778" customHeight="1"/>
    <row r="94780" customHeight="1"/>
    <row r="94782" customHeight="1"/>
    <row r="94784" customHeight="1"/>
    <row r="94786" customHeight="1"/>
    <row r="94788" customHeight="1"/>
    <row r="94790" customHeight="1"/>
    <row r="94792" customHeight="1"/>
    <row r="94794" customHeight="1"/>
    <row r="94796" customHeight="1"/>
    <row r="94798" customHeight="1"/>
    <row r="94800" customHeight="1"/>
    <row r="94802" customHeight="1"/>
    <row r="94804" customHeight="1"/>
    <row r="94806" customHeight="1"/>
    <row r="94808" customHeight="1"/>
    <row r="94810" customHeight="1"/>
    <row r="94812" customHeight="1"/>
    <row r="94814" customHeight="1"/>
    <row r="94816" customHeight="1"/>
    <row r="94818" customHeight="1"/>
    <row r="94820" customHeight="1"/>
    <row r="94822" customHeight="1"/>
    <row r="94824" customHeight="1"/>
    <row r="94826" customHeight="1"/>
    <row r="94828" customHeight="1"/>
    <row r="94830" customHeight="1"/>
    <row r="94832" customHeight="1"/>
    <row r="94834" customHeight="1"/>
    <row r="94836" customHeight="1"/>
    <row r="94838" customHeight="1"/>
    <row r="94840" customHeight="1"/>
    <row r="94842" customHeight="1"/>
    <row r="94844" customHeight="1"/>
    <row r="94846" customHeight="1"/>
    <row r="94848" customHeight="1"/>
    <row r="94850" customHeight="1"/>
    <row r="94852" customHeight="1"/>
    <row r="94854" customHeight="1"/>
    <row r="94856" customHeight="1"/>
    <row r="94858" customHeight="1"/>
    <row r="94860" customHeight="1"/>
    <row r="94862" customHeight="1"/>
    <row r="94864" customHeight="1"/>
    <row r="94866" customHeight="1"/>
    <row r="94868" customHeight="1"/>
    <row r="94870" customHeight="1"/>
    <row r="94872" customHeight="1"/>
    <row r="94874" customHeight="1"/>
    <row r="94876" customHeight="1"/>
    <row r="94878" customHeight="1"/>
    <row r="94880" customHeight="1"/>
    <row r="94882" customHeight="1"/>
    <row r="94884" customHeight="1"/>
    <row r="94886" customHeight="1"/>
    <row r="94888" customHeight="1"/>
    <row r="94890" customHeight="1"/>
    <row r="94892" customHeight="1"/>
    <row r="94894" customHeight="1"/>
    <row r="94896" customHeight="1"/>
    <row r="94898" customHeight="1"/>
    <row r="94900" customHeight="1"/>
    <row r="94902" customHeight="1"/>
    <row r="94904" customHeight="1"/>
    <row r="94906" customHeight="1"/>
    <row r="94908" customHeight="1"/>
    <row r="94910" customHeight="1"/>
    <row r="94912" customHeight="1"/>
    <row r="94914" customHeight="1"/>
    <row r="94916" customHeight="1"/>
    <row r="94918" customHeight="1"/>
    <row r="94920" customHeight="1"/>
    <row r="94922" customHeight="1"/>
    <row r="94924" customHeight="1"/>
    <row r="94926" customHeight="1"/>
    <row r="94928" customHeight="1"/>
    <row r="94930" customHeight="1"/>
    <row r="94932" customHeight="1"/>
    <row r="94934" customHeight="1"/>
    <row r="94936" customHeight="1"/>
    <row r="94938" customHeight="1"/>
    <row r="94940" customHeight="1"/>
    <row r="94942" customHeight="1"/>
    <row r="94944" customHeight="1"/>
    <row r="94946" customHeight="1"/>
    <row r="94948" customHeight="1"/>
    <row r="94950" customHeight="1"/>
    <row r="94952" customHeight="1"/>
    <row r="94954" customHeight="1"/>
    <row r="94956" customHeight="1"/>
    <row r="94958" customHeight="1"/>
    <row r="94960" customHeight="1"/>
    <row r="94962" customHeight="1"/>
    <row r="94964" customHeight="1"/>
    <row r="94966" customHeight="1"/>
    <row r="94968" customHeight="1"/>
    <row r="94970" customHeight="1"/>
    <row r="94972" customHeight="1"/>
    <row r="94974" customHeight="1"/>
    <row r="94976" customHeight="1"/>
    <row r="94978" customHeight="1"/>
    <row r="94980" customHeight="1"/>
    <row r="94982" customHeight="1"/>
    <row r="94984" customHeight="1"/>
    <row r="94986" customHeight="1"/>
    <row r="94988" customHeight="1"/>
    <row r="94990" customHeight="1"/>
    <row r="94992" customHeight="1"/>
    <row r="94994" customHeight="1"/>
    <row r="94996" customHeight="1"/>
    <row r="94998" customHeight="1"/>
    <row r="95000" customHeight="1"/>
    <row r="95002" customHeight="1"/>
    <row r="95004" customHeight="1"/>
    <row r="95006" customHeight="1"/>
    <row r="95008" customHeight="1"/>
    <row r="95010" customHeight="1"/>
    <row r="95012" customHeight="1"/>
    <row r="95014" customHeight="1"/>
    <row r="95016" customHeight="1"/>
    <row r="95018" customHeight="1"/>
    <row r="95020" customHeight="1"/>
    <row r="95022" customHeight="1"/>
    <row r="95024" customHeight="1"/>
    <row r="95026" customHeight="1"/>
    <row r="95028" customHeight="1"/>
    <row r="95030" customHeight="1"/>
    <row r="95032" customHeight="1"/>
    <row r="95034" customHeight="1"/>
    <row r="95036" customHeight="1"/>
    <row r="95038" customHeight="1"/>
    <row r="95040" customHeight="1"/>
    <row r="95042" customHeight="1"/>
    <row r="95044" customHeight="1"/>
    <row r="95046" customHeight="1"/>
    <row r="95048" customHeight="1"/>
    <row r="95050" customHeight="1"/>
    <row r="95052" customHeight="1"/>
    <row r="95054" customHeight="1"/>
    <row r="95056" customHeight="1"/>
    <row r="95058" customHeight="1"/>
    <row r="95060" customHeight="1"/>
    <row r="95062" customHeight="1"/>
    <row r="95064" customHeight="1"/>
    <row r="95066" customHeight="1"/>
    <row r="95068" customHeight="1"/>
    <row r="95070" customHeight="1"/>
    <row r="95072" customHeight="1"/>
    <row r="95074" customHeight="1"/>
    <row r="95076" customHeight="1"/>
    <row r="95078" customHeight="1"/>
    <row r="95080" customHeight="1"/>
    <row r="95082" customHeight="1"/>
    <row r="95084" customHeight="1"/>
    <row r="95086" customHeight="1"/>
    <row r="95088" customHeight="1"/>
    <row r="95090" customHeight="1"/>
    <row r="95092" customHeight="1"/>
    <row r="95094" customHeight="1"/>
    <row r="95096" customHeight="1"/>
    <row r="95098" customHeight="1"/>
    <row r="95100" customHeight="1"/>
    <row r="95102" customHeight="1"/>
    <row r="95104" customHeight="1"/>
    <row r="95106" customHeight="1"/>
    <row r="95108" customHeight="1"/>
    <row r="95110" customHeight="1"/>
    <row r="95112" customHeight="1"/>
    <row r="95114" customHeight="1"/>
    <row r="95116" customHeight="1"/>
    <row r="95118" customHeight="1"/>
    <row r="95120" customHeight="1"/>
    <row r="95122" customHeight="1"/>
    <row r="95124" customHeight="1"/>
    <row r="95126" customHeight="1"/>
    <row r="95128" customHeight="1"/>
    <row r="95130" customHeight="1"/>
    <row r="95132" customHeight="1"/>
    <row r="95134" customHeight="1"/>
    <row r="95136" customHeight="1"/>
    <row r="95138" customHeight="1"/>
    <row r="95140" customHeight="1"/>
    <row r="95142" customHeight="1"/>
    <row r="95144" customHeight="1"/>
    <row r="95146" customHeight="1"/>
    <row r="95148" customHeight="1"/>
    <row r="95150" customHeight="1"/>
    <row r="95152" customHeight="1"/>
    <row r="95154" customHeight="1"/>
    <row r="95156" customHeight="1"/>
    <row r="95158" customHeight="1"/>
    <row r="95160" customHeight="1"/>
    <row r="95162" customHeight="1"/>
    <row r="95164" customHeight="1"/>
    <row r="95166" customHeight="1"/>
    <row r="95168" customHeight="1"/>
    <row r="95170" customHeight="1"/>
    <row r="95172" customHeight="1"/>
    <row r="95174" customHeight="1"/>
    <row r="95176" customHeight="1"/>
    <row r="95178" customHeight="1"/>
    <row r="95180" customHeight="1"/>
    <row r="95182" customHeight="1"/>
    <row r="95184" customHeight="1"/>
    <row r="95186" customHeight="1"/>
    <row r="95188" customHeight="1"/>
    <row r="95190" customHeight="1"/>
    <row r="95192" customHeight="1"/>
    <row r="95194" customHeight="1"/>
    <row r="95196" customHeight="1"/>
    <row r="95198" customHeight="1"/>
    <row r="95200" customHeight="1"/>
    <row r="95202" customHeight="1"/>
    <row r="95204" customHeight="1"/>
    <row r="95206" customHeight="1"/>
    <row r="95208" customHeight="1"/>
    <row r="95210" customHeight="1"/>
    <row r="95212" customHeight="1"/>
    <row r="95214" customHeight="1"/>
    <row r="95216" customHeight="1"/>
    <row r="95218" customHeight="1"/>
    <row r="95220" customHeight="1"/>
    <row r="95222" customHeight="1"/>
    <row r="95224" customHeight="1"/>
    <row r="95226" customHeight="1"/>
    <row r="95228" customHeight="1"/>
    <row r="95230" customHeight="1"/>
    <row r="95232" customHeight="1"/>
    <row r="95234" customHeight="1"/>
    <row r="95236" customHeight="1"/>
    <row r="95238" customHeight="1"/>
    <row r="95240" customHeight="1"/>
    <row r="95242" customHeight="1"/>
    <row r="95244" customHeight="1"/>
    <row r="95246" customHeight="1"/>
    <row r="95248" customHeight="1"/>
    <row r="95250" customHeight="1"/>
    <row r="95252" customHeight="1"/>
    <row r="95254" customHeight="1"/>
    <row r="95256" customHeight="1"/>
    <row r="95258" customHeight="1"/>
    <row r="95260" customHeight="1"/>
    <row r="95262" customHeight="1"/>
    <row r="95264" customHeight="1"/>
    <row r="95266" customHeight="1"/>
    <row r="95268" customHeight="1"/>
    <row r="95270" customHeight="1"/>
    <row r="95272" customHeight="1"/>
    <row r="95274" customHeight="1"/>
    <row r="95276" customHeight="1"/>
    <row r="95278" customHeight="1"/>
    <row r="95280" customHeight="1"/>
    <row r="95282" customHeight="1"/>
    <row r="95284" customHeight="1"/>
    <row r="95286" customHeight="1"/>
    <row r="95288" customHeight="1"/>
    <row r="95290" customHeight="1"/>
    <row r="95292" customHeight="1"/>
    <row r="95294" customHeight="1"/>
    <row r="95296" customHeight="1"/>
    <row r="95298" customHeight="1"/>
    <row r="95300" customHeight="1"/>
    <row r="95302" customHeight="1"/>
    <row r="95304" customHeight="1"/>
    <row r="95306" customHeight="1"/>
    <row r="95308" customHeight="1"/>
    <row r="95310" customHeight="1"/>
    <row r="95312" customHeight="1"/>
    <row r="95314" customHeight="1"/>
    <row r="95316" customHeight="1"/>
    <row r="95318" customHeight="1"/>
    <row r="95320" customHeight="1"/>
    <row r="95322" customHeight="1"/>
    <row r="95324" customHeight="1"/>
    <row r="95326" customHeight="1"/>
    <row r="95328" customHeight="1"/>
    <row r="95330" customHeight="1"/>
    <row r="95332" customHeight="1"/>
    <row r="95334" customHeight="1"/>
    <row r="95336" customHeight="1"/>
    <row r="95338" customHeight="1"/>
    <row r="95340" customHeight="1"/>
    <row r="95342" customHeight="1"/>
    <row r="95344" customHeight="1"/>
    <row r="95346" customHeight="1"/>
    <row r="95348" customHeight="1"/>
    <row r="95350" customHeight="1"/>
    <row r="95352" customHeight="1"/>
    <row r="95354" customHeight="1"/>
    <row r="95356" customHeight="1"/>
    <row r="95358" customHeight="1"/>
    <row r="95360" customHeight="1"/>
    <row r="95362" customHeight="1"/>
    <row r="95364" customHeight="1"/>
    <row r="95366" customHeight="1"/>
    <row r="95368" customHeight="1"/>
    <row r="95370" customHeight="1"/>
    <row r="95372" customHeight="1"/>
    <row r="95374" customHeight="1"/>
    <row r="95376" customHeight="1"/>
    <row r="95378" customHeight="1"/>
    <row r="95380" customHeight="1"/>
    <row r="95382" customHeight="1"/>
    <row r="95384" customHeight="1"/>
    <row r="95386" customHeight="1"/>
    <row r="95388" customHeight="1"/>
    <row r="95390" customHeight="1"/>
    <row r="95392" customHeight="1"/>
    <row r="95394" customHeight="1"/>
    <row r="95396" customHeight="1"/>
    <row r="95398" customHeight="1"/>
    <row r="95400" customHeight="1"/>
    <row r="95402" customHeight="1"/>
    <row r="95404" customHeight="1"/>
    <row r="95406" customHeight="1"/>
    <row r="95408" customHeight="1"/>
    <row r="95410" customHeight="1"/>
    <row r="95412" customHeight="1"/>
    <row r="95414" customHeight="1"/>
    <row r="95416" customHeight="1"/>
    <row r="95418" customHeight="1"/>
    <row r="95420" customHeight="1"/>
    <row r="95422" customHeight="1"/>
    <row r="95424" customHeight="1"/>
    <row r="95426" customHeight="1"/>
    <row r="95428" customHeight="1"/>
    <row r="95430" customHeight="1"/>
    <row r="95432" customHeight="1"/>
    <row r="95434" customHeight="1"/>
    <row r="95436" customHeight="1"/>
    <row r="95438" customHeight="1"/>
    <row r="95440" customHeight="1"/>
    <row r="95442" customHeight="1"/>
    <row r="95444" customHeight="1"/>
    <row r="95446" customHeight="1"/>
    <row r="95448" customHeight="1"/>
    <row r="95450" customHeight="1"/>
    <row r="95452" customHeight="1"/>
    <row r="95454" customHeight="1"/>
    <row r="95456" customHeight="1"/>
    <row r="95458" customHeight="1"/>
    <row r="95460" customHeight="1"/>
    <row r="95462" customHeight="1"/>
    <row r="95464" customHeight="1"/>
    <row r="95466" customHeight="1"/>
    <row r="95468" customHeight="1"/>
    <row r="95470" customHeight="1"/>
    <row r="95472" customHeight="1"/>
    <row r="95474" customHeight="1"/>
    <row r="95476" customHeight="1"/>
    <row r="95478" customHeight="1"/>
    <row r="95480" customHeight="1"/>
    <row r="95482" customHeight="1"/>
    <row r="95484" customHeight="1"/>
    <row r="95486" customHeight="1"/>
    <row r="95488" customHeight="1"/>
    <row r="95490" customHeight="1"/>
    <row r="95492" customHeight="1"/>
    <row r="95494" customHeight="1"/>
    <row r="95496" customHeight="1"/>
    <row r="95498" customHeight="1"/>
    <row r="95500" customHeight="1"/>
    <row r="95502" customHeight="1"/>
    <row r="95504" customHeight="1"/>
    <row r="95506" customHeight="1"/>
    <row r="95508" customHeight="1"/>
    <row r="95510" customHeight="1"/>
    <row r="95512" customHeight="1"/>
    <row r="95514" customHeight="1"/>
    <row r="95516" customHeight="1"/>
    <row r="95518" customHeight="1"/>
    <row r="95520" customHeight="1"/>
    <row r="95522" customHeight="1"/>
    <row r="95524" customHeight="1"/>
    <row r="95526" customHeight="1"/>
    <row r="95528" customHeight="1"/>
    <row r="95530" customHeight="1"/>
    <row r="95532" customHeight="1"/>
    <row r="95534" customHeight="1"/>
    <row r="95536" customHeight="1"/>
    <row r="95538" customHeight="1"/>
    <row r="95540" customHeight="1"/>
    <row r="95542" customHeight="1"/>
    <row r="95544" customHeight="1"/>
    <row r="95546" customHeight="1"/>
    <row r="95548" customHeight="1"/>
    <row r="95550" customHeight="1"/>
    <row r="95552" customHeight="1"/>
    <row r="95554" customHeight="1"/>
    <row r="95556" customHeight="1"/>
    <row r="95558" customHeight="1"/>
    <row r="95560" customHeight="1"/>
    <row r="95562" customHeight="1"/>
    <row r="95564" customHeight="1"/>
    <row r="95566" customHeight="1"/>
    <row r="95568" customHeight="1"/>
    <row r="95570" customHeight="1"/>
    <row r="95572" customHeight="1"/>
    <row r="95574" customHeight="1"/>
    <row r="95576" customHeight="1"/>
    <row r="95578" customHeight="1"/>
    <row r="95580" customHeight="1"/>
    <row r="95582" customHeight="1"/>
    <row r="95584" customHeight="1"/>
    <row r="95586" customHeight="1"/>
    <row r="95588" customHeight="1"/>
    <row r="95590" customHeight="1"/>
    <row r="95592" customHeight="1"/>
    <row r="95594" customHeight="1"/>
    <row r="95596" customHeight="1"/>
    <row r="95598" customHeight="1"/>
    <row r="95600" customHeight="1"/>
    <row r="95602" customHeight="1"/>
    <row r="95604" customHeight="1"/>
    <row r="95606" customHeight="1"/>
    <row r="95608" customHeight="1"/>
    <row r="95610" customHeight="1"/>
    <row r="95612" customHeight="1"/>
    <row r="95614" customHeight="1"/>
    <row r="95616" customHeight="1"/>
    <row r="95618" customHeight="1"/>
    <row r="95620" customHeight="1"/>
    <row r="95622" customHeight="1"/>
    <row r="95624" customHeight="1"/>
    <row r="95626" customHeight="1"/>
    <row r="95628" customHeight="1"/>
    <row r="95630" customHeight="1"/>
    <row r="95632" customHeight="1"/>
    <row r="95634" customHeight="1"/>
    <row r="95636" customHeight="1"/>
    <row r="95638" customHeight="1"/>
    <row r="95640" customHeight="1"/>
    <row r="95642" customHeight="1"/>
    <row r="95644" customHeight="1"/>
    <row r="95646" customHeight="1"/>
    <row r="95648" customHeight="1"/>
    <row r="95650" customHeight="1"/>
    <row r="95652" customHeight="1"/>
    <row r="95654" customHeight="1"/>
    <row r="95656" customHeight="1"/>
    <row r="95658" customHeight="1"/>
    <row r="95660" customHeight="1"/>
    <row r="95662" customHeight="1"/>
    <row r="95664" customHeight="1"/>
    <row r="95666" customHeight="1"/>
    <row r="95668" customHeight="1"/>
    <row r="95670" customHeight="1"/>
    <row r="95672" customHeight="1"/>
    <row r="95674" customHeight="1"/>
    <row r="95676" customHeight="1"/>
    <row r="95678" customHeight="1"/>
    <row r="95680" customHeight="1"/>
    <row r="95682" customHeight="1"/>
    <row r="95684" customHeight="1"/>
    <row r="95686" customHeight="1"/>
    <row r="95688" customHeight="1"/>
    <row r="95690" customHeight="1"/>
    <row r="95692" customHeight="1"/>
    <row r="95694" customHeight="1"/>
    <row r="95696" customHeight="1"/>
    <row r="95698" customHeight="1"/>
    <row r="95700" customHeight="1"/>
    <row r="95702" customHeight="1"/>
    <row r="95704" customHeight="1"/>
    <row r="95706" customHeight="1"/>
    <row r="95708" customHeight="1"/>
    <row r="95710" customHeight="1"/>
    <row r="95712" customHeight="1"/>
    <row r="95714" customHeight="1"/>
    <row r="95716" customHeight="1"/>
    <row r="95718" customHeight="1"/>
    <row r="95720" customHeight="1"/>
    <row r="95722" customHeight="1"/>
    <row r="95724" customHeight="1"/>
    <row r="95726" customHeight="1"/>
    <row r="95728" customHeight="1"/>
    <row r="95730" customHeight="1"/>
    <row r="95732" customHeight="1"/>
    <row r="95734" customHeight="1"/>
    <row r="95736" customHeight="1"/>
    <row r="95738" customHeight="1"/>
    <row r="95740" customHeight="1"/>
    <row r="95742" customHeight="1"/>
    <row r="95744" customHeight="1"/>
    <row r="95746" customHeight="1"/>
    <row r="95748" customHeight="1"/>
    <row r="95750" customHeight="1"/>
    <row r="95752" customHeight="1"/>
    <row r="95754" customHeight="1"/>
    <row r="95756" customHeight="1"/>
    <row r="95758" customHeight="1"/>
    <row r="95760" customHeight="1"/>
    <row r="95762" customHeight="1"/>
    <row r="95764" customHeight="1"/>
    <row r="95766" customHeight="1"/>
    <row r="95768" customHeight="1"/>
    <row r="95770" customHeight="1"/>
    <row r="95772" customHeight="1"/>
    <row r="95774" customHeight="1"/>
    <row r="95776" customHeight="1"/>
    <row r="95778" customHeight="1"/>
    <row r="95780" customHeight="1"/>
    <row r="95782" customHeight="1"/>
    <row r="95784" customHeight="1"/>
    <row r="95786" customHeight="1"/>
    <row r="95788" customHeight="1"/>
    <row r="95790" customHeight="1"/>
    <row r="95792" customHeight="1"/>
    <row r="95794" customHeight="1"/>
    <row r="95796" customHeight="1"/>
    <row r="95798" customHeight="1"/>
    <row r="95800" customHeight="1"/>
    <row r="95802" customHeight="1"/>
    <row r="95804" customHeight="1"/>
    <row r="95806" customHeight="1"/>
    <row r="95808" customHeight="1"/>
    <row r="95810" customHeight="1"/>
    <row r="95812" customHeight="1"/>
    <row r="95814" customHeight="1"/>
    <row r="95816" customHeight="1"/>
    <row r="95818" customHeight="1"/>
    <row r="95820" customHeight="1"/>
    <row r="95822" customHeight="1"/>
    <row r="95824" customHeight="1"/>
    <row r="95826" customHeight="1"/>
    <row r="95828" customHeight="1"/>
    <row r="95830" customHeight="1"/>
    <row r="95832" customHeight="1"/>
    <row r="95834" customHeight="1"/>
    <row r="95836" customHeight="1"/>
    <row r="95838" customHeight="1"/>
    <row r="95840" customHeight="1"/>
    <row r="95842" customHeight="1"/>
    <row r="95844" customHeight="1"/>
    <row r="95846" customHeight="1"/>
    <row r="95848" customHeight="1"/>
    <row r="95850" customHeight="1"/>
    <row r="95852" customHeight="1"/>
    <row r="95854" customHeight="1"/>
    <row r="95856" customHeight="1"/>
    <row r="95858" customHeight="1"/>
    <row r="95860" customHeight="1"/>
    <row r="95862" customHeight="1"/>
    <row r="95864" customHeight="1"/>
    <row r="95866" customHeight="1"/>
    <row r="95868" customHeight="1"/>
    <row r="95870" customHeight="1"/>
    <row r="95872" customHeight="1"/>
    <row r="95874" customHeight="1"/>
    <row r="95876" customHeight="1"/>
    <row r="95878" customHeight="1"/>
    <row r="95880" customHeight="1"/>
    <row r="95882" customHeight="1"/>
    <row r="95884" customHeight="1"/>
    <row r="95886" customHeight="1"/>
    <row r="95888" customHeight="1"/>
    <row r="95890" customHeight="1"/>
    <row r="95892" customHeight="1"/>
    <row r="95894" customHeight="1"/>
    <row r="95896" customHeight="1"/>
    <row r="95898" customHeight="1"/>
    <row r="95900" customHeight="1"/>
    <row r="95902" customHeight="1"/>
    <row r="95904" customHeight="1"/>
    <row r="95906" customHeight="1"/>
    <row r="95908" customHeight="1"/>
    <row r="95910" customHeight="1"/>
    <row r="95912" customHeight="1"/>
    <row r="95914" customHeight="1"/>
    <row r="95916" customHeight="1"/>
    <row r="95918" customHeight="1"/>
    <row r="95920" customHeight="1"/>
    <row r="95922" customHeight="1"/>
    <row r="95924" customHeight="1"/>
    <row r="95926" customHeight="1"/>
    <row r="95928" customHeight="1"/>
    <row r="95930" customHeight="1"/>
    <row r="95932" customHeight="1"/>
    <row r="95934" customHeight="1"/>
    <row r="95936" customHeight="1"/>
    <row r="95938" customHeight="1"/>
    <row r="95940" customHeight="1"/>
    <row r="95942" customHeight="1"/>
    <row r="95944" customHeight="1"/>
    <row r="95946" customHeight="1"/>
    <row r="95948" customHeight="1"/>
    <row r="95950" customHeight="1"/>
    <row r="95952" customHeight="1"/>
    <row r="95954" customHeight="1"/>
    <row r="95956" customHeight="1"/>
    <row r="95958" customHeight="1"/>
    <row r="95960" customHeight="1"/>
    <row r="95962" customHeight="1"/>
    <row r="95964" customHeight="1"/>
    <row r="95966" customHeight="1"/>
    <row r="95968" customHeight="1"/>
    <row r="95970" customHeight="1"/>
    <row r="95972" customHeight="1"/>
    <row r="95974" customHeight="1"/>
    <row r="95976" customHeight="1"/>
    <row r="95978" customHeight="1"/>
    <row r="95980" customHeight="1"/>
    <row r="95982" customHeight="1"/>
    <row r="95984" customHeight="1"/>
    <row r="95986" customHeight="1"/>
    <row r="95988" customHeight="1"/>
    <row r="95990" customHeight="1"/>
    <row r="95992" customHeight="1"/>
    <row r="95994" customHeight="1"/>
    <row r="95996" customHeight="1"/>
    <row r="95998" customHeight="1"/>
    <row r="96000" customHeight="1"/>
    <row r="96002" customHeight="1"/>
    <row r="96004" customHeight="1"/>
    <row r="96006" customHeight="1"/>
    <row r="96008" customHeight="1"/>
    <row r="96010" customHeight="1"/>
    <row r="96012" customHeight="1"/>
    <row r="96014" customHeight="1"/>
    <row r="96016" customHeight="1"/>
    <row r="96018" customHeight="1"/>
    <row r="96020" customHeight="1"/>
    <row r="96022" customHeight="1"/>
    <row r="96024" customHeight="1"/>
    <row r="96026" customHeight="1"/>
    <row r="96028" customHeight="1"/>
    <row r="96030" customHeight="1"/>
    <row r="96032" customHeight="1"/>
    <row r="96034" customHeight="1"/>
    <row r="96036" customHeight="1"/>
    <row r="96038" customHeight="1"/>
    <row r="96040" customHeight="1"/>
    <row r="96042" customHeight="1"/>
    <row r="96044" customHeight="1"/>
    <row r="96046" customHeight="1"/>
    <row r="96048" customHeight="1"/>
    <row r="96050" customHeight="1"/>
    <row r="96052" customHeight="1"/>
    <row r="96054" customHeight="1"/>
    <row r="96056" customHeight="1"/>
    <row r="96058" customHeight="1"/>
    <row r="96060" customHeight="1"/>
    <row r="96062" customHeight="1"/>
    <row r="96064" customHeight="1"/>
    <row r="96066" customHeight="1"/>
    <row r="96068" customHeight="1"/>
    <row r="96070" customHeight="1"/>
    <row r="96072" customHeight="1"/>
    <row r="96074" customHeight="1"/>
    <row r="96076" customHeight="1"/>
    <row r="96078" customHeight="1"/>
    <row r="96080" customHeight="1"/>
    <row r="96082" customHeight="1"/>
    <row r="96084" customHeight="1"/>
    <row r="96086" customHeight="1"/>
    <row r="96088" customHeight="1"/>
    <row r="96090" customHeight="1"/>
    <row r="96092" customHeight="1"/>
    <row r="96094" customHeight="1"/>
    <row r="96096" customHeight="1"/>
    <row r="96098" customHeight="1"/>
    <row r="96100" customHeight="1"/>
    <row r="96102" customHeight="1"/>
    <row r="96104" customHeight="1"/>
    <row r="96106" customHeight="1"/>
    <row r="96108" customHeight="1"/>
    <row r="96110" customHeight="1"/>
    <row r="96112" customHeight="1"/>
    <row r="96114" customHeight="1"/>
    <row r="96116" customHeight="1"/>
    <row r="96118" customHeight="1"/>
    <row r="96120" customHeight="1"/>
    <row r="96122" customHeight="1"/>
    <row r="96124" customHeight="1"/>
    <row r="96126" customHeight="1"/>
    <row r="96128" customHeight="1"/>
    <row r="96130" customHeight="1"/>
    <row r="96132" customHeight="1"/>
    <row r="96134" customHeight="1"/>
    <row r="96136" customHeight="1"/>
    <row r="96138" customHeight="1"/>
    <row r="96140" customHeight="1"/>
    <row r="96142" customHeight="1"/>
    <row r="96144" customHeight="1"/>
    <row r="96146" customHeight="1"/>
    <row r="96148" customHeight="1"/>
    <row r="96150" customHeight="1"/>
    <row r="96152" customHeight="1"/>
    <row r="96154" customHeight="1"/>
    <row r="96156" customHeight="1"/>
    <row r="96158" customHeight="1"/>
    <row r="96160" customHeight="1"/>
    <row r="96162" customHeight="1"/>
    <row r="96164" customHeight="1"/>
    <row r="96166" customHeight="1"/>
    <row r="96168" customHeight="1"/>
    <row r="96170" customHeight="1"/>
    <row r="96172" customHeight="1"/>
    <row r="96174" customHeight="1"/>
    <row r="96176" customHeight="1"/>
    <row r="96178" customHeight="1"/>
    <row r="96180" customHeight="1"/>
    <row r="96182" customHeight="1"/>
    <row r="96184" customHeight="1"/>
    <row r="96186" customHeight="1"/>
    <row r="96188" customHeight="1"/>
    <row r="96190" customHeight="1"/>
    <row r="96192" customHeight="1"/>
    <row r="96194" customHeight="1"/>
    <row r="96196" customHeight="1"/>
    <row r="96198" customHeight="1"/>
    <row r="96200" customHeight="1"/>
    <row r="96202" customHeight="1"/>
    <row r="96204" customHeight="1"/>
    <row r="96206" customHeight="1"/>
    <row r="96208" customHeight="1"/>
    <row r="96210" customHeight="1"/>
    <row r="96212" customHeight="1"/>
    <row r="96214" customHeight="1"/>
    <row r="96216" customHeight="1"/>
    <row r="96218" customHeight="1"/>
    <row r="96220" customHeight="1"/>
    <row r="96222" customHeight="1"/>
    <row r="96224" customHeight="1"/>
    <row r="96226" customHeight="1"/>
    <row r="96228" customHeight="1"/>
    <row r="96230" customHeight="1"/>
    <row r="96232" customHeight="1"/>
    <row r="96234" customHeight="1"/>
    <row r="96236" customHeight="1"/>
    <row r="96238" customHeight="1"/>
    <row r="96240" customHeight="1"/>
    <row r="96242" customHeight="1"/>
    <row r="96244" customHeight="1"/>
    <row r="96246" customHeight="1"/>
    <row r="96248" customHeight="1"/>
    <row r="96250" customHeight="1"/>
    <row r="96252" customHeight="1"/>
    <row r="96254" customHeight="1"/>
    <row r="96256" customHeight="1"/>
    <row r="96258" customHeight="1"/>
    <row r="96260" customHeight="1"/>
    <row r="96262" customHeight="1"/>
    <row r="96264" customHeight="1"/>
    <row r="96266" customHeight="1"/>
    <row r="96268" customHeight="1"/>
    <row r="96270" customHeight="1"/>
    <row r="96272" customHeight="1"/>
    <row r="96274" customHeight="1"/>
    <row r="96276" customHeight="1"/>
    <row r="96278" customHeight="1"/>
    <row r="96280" customHeight="1"/>
    <row r="96282" customHeight="1"/>
    <row r="96284" customHeight="1"/>
    <row r="96286" customHeight="1"/>
    <row r="96288" customHeight="1"/>
    <row r="96290" customHeight="1"/>
    <row r="96292" customHeight="1"/>
    <row r="96294" customHeight="1"/>
    <row r="96296" customHeight="1"/>
    <row r="96298" customHeight="1"/>
    <row r="96300" customHeight="1"/>
    <row r="96302" customHeight="1"/>
    <row r="96304" customHeight="1"/>
    <row r="96306" customHeight="1"/>
    <row r="96308" customHeight="1"/>
    <row r="96310" customHeight="1"/>
    <row r="96312" customHeight="1"/>
    <row r="96314" customHeight="1"/>
    <row r="96316" customHeight="1"/>
    <row r="96318" customHeight="1"/>
    <row r="96320" customHeight="1"/>
    <row r="96322" customHeight="1"/>
    <row r="96324" customHeight="1"/>
    <row r="96326" customHeight="1"/>
    <row r="96328" customHeight="1"/>
    <row r="96330" customHeight="1"/>
    <row r="96332" customHeight="1"/>
    <row r="96334" customHeight="1"/>
    <row r="96336" customHeight="1"/>
    <row r="96338" customHeight="1"/>
    <row r="96340" customHeight="1"/>
    <row r="96342" customHeight="1"/>
    <row r="96344" customHeight="1"/>
    <row r="96346" customHeight="1"/>
    <row r="96348" customHeight="1"/>
    <row r="96350" customHeight="1"/>
    <row r="96352" customHeight="1"/>
    <row r="96354" customHeight="1"/>
    <row r="96356" customHeight="1"/>
    <row r="96358" customHeight="1"/>
    <row r="96360" customHeight="1"/>
    <row r="96362" customHeight="1"/>
    <row r="96364" customHeight="1"/>
    <row r="96366" customHeight="1"/>
    <row r="96368" customHeight="1"/>
    <row r="96370" customHeight="1"/>
    <row r="96372" customHeight="1"/>
    <row r="96374" customHeight="1"/>
    <row r="96376" customHeight="1"/>
    <row r="96378" customHeight="1"/>
    <row r="96380" customHeight="1"/>
    <row r="96382" customHeight="1"/>
    <row r="96384" customHeight="1"/>
    <row r="96386" customHeight="1"/>
    <row r="96388" customHeight="1"/>
    <row r="96390" customHeight="1"/>
    <row r="96392" customHeight="1"/>
    <row r="96394" customHeight="1"/>
    <row r="96396" customHeight="1"/>
    <row r="96398" customHeight="1"/>
    <row r="96400" customHeight="1"/>
    <row r="96402" customHeight="1"/>
    <row r="96404" customHeight="1"/>
    <row r="96406" customHeight="1"/>
    <row r="96408" customHeight="1"/>
    <row r="96410" customHeight="1"/>
    <row r="96412" customHeight="1"/>
    <row r="96414" customHeight="1"/>
    <row r="96416" customHeight="1"/>
    <row r="96418" customHeight="1"/>
    <row r="96420" customHeight="1"/>
    <row r="96422" customHeight="1"/>
    <row r="96424" customHeight="1"/>
    <row r="96426" customHeight="1"/>
    <row r="96428" customHeight="1"/>
    <row r="96430" customHeight="1"/>
    <row r="96432" customHeight="1"/>
    <row r="96434" customHeight="1"/>
    <row r="96436" customHeight="1"/>
    <row r="96438" customHeight="1"/>
    <row r="96440" customHeight="1"/>
    <row r="96442" customHeight="1"/>
    <row r="96444" customHeight="1"/>
    <row r="96446" customHeight="1"/>
    <row r="96448" customHeight="1"/>
    <row r="96450" customHeight="1"/>
    <row r="96452" customHeight="1"/>
    <row r="96454" customHeight="1"/>
    <row r="96456" customHeight="1"/>
    <row r="96458" customHeight="1"/>
    <row r="96460" customHeight="1"/>
    <row r="96462" customHeight="1"/>
    <row r="96464" customHeight="1"/>
    <row r="96466" customHeight="1"/>
    <row r="96468" customHeight="1"/>
    <row r="96470" customHeight="1"/>
    <row r="96472" customHeight="1"/>
    <row r="96474" customHeight="1"/>
    <row r="96476" customHeight="1"/>
    <row r="96478" customHeight="1"/>
    <row r="96480" customHeight="1"/>
    <row r="96482" customHeight="1"/>
    <row r="96484" customHeight="1"/>
    <row r="96486" customHeight="1"/>
    <row r="96488" customHeight="1"/>
    <row r="96490" customHeight="1"/>
    <row r="96492" customHeight="1"/>
    <row r="96494" customHeight="1"/>
    <row r="96496" customHeight="1"/>
    <row r="96498" customHeight="1"/>
    <row r="96500" customHeight="1"/>
    <row r="96502" customHeight="1"/>
    <row r="96504" customHeight="1"/>
    <row r="96506" customHeight="1"/>
    <row r="96508" customHeight="1"/>
    <row r="96510" customHeight="1"/>
    <row r="96512" customHeight="1"/>
    <row r="96514" customHeight="1"/>
    <row r="96516" customHeight="1"/>
    <row r="96518" customHeight="1"/>
    <row r="96520" customHeight="1"/>
    <row r="96522" customHeight="1"/>
    <row r="96524" customHeight="1"/>
    <row r="96526" customHeight="1"/>
    <row r="96528" customHeight="1"/>
    <row r="96530" customHeight="1"/>
    <row r="96532" customHeight="1"/>
    <row r="96534" customHeight="1"/>
    <row r="96536" customHeight="1"/>
    <row r="96538" customHeight="1"/>
    <row r="96540" customHeight="1"/>
    <row r="96542" customHeight="1"/>
    <row r="96544" customHeight="1"/>
    <row r="96546" customHeight="1"/>
    <row r="96548" customHeight="1"/>
    <row r="96550" customHeight="1"/>
    <row r="96552" customHeight="1"/>
    <row r="96554" customHeight="1"/>
    <row r="96556" customHeight="1"/>
    <row r="96558" customHeight="1"/>
    <row r="96560" customHeight="1"/>
    <row r="96562" customHeight="1"/>
    <row r="96564" customHeight="1"/>
    <row r="96566" customHeight="1"/>
    <row r="96568" customHeight="1"/>
    <row r="96570" customHeight="1"/>
    <row r="96572" customHeight="1"/>
    <row r="96574" customHeight="1"/>
    <row r="96576" customHeight="1"/>
    <row r="96578" customHeight="1"/>
    <row r="96580" customHeight="1"/>
    <row r="96582" customHeight="1"/>
    <row r="96584" customHeight="1"/>
    <row r="96586" customHeight="1"/>
    <row r="96588" customHeight="1"/>
    <row r="96590" customHeight="1"/>
    <row r="96592" customHeight="1"/>
    <row r="96594" customHeight="1"/>
    <row r="96596" customHeight="1"/>
    <row r="96598" customHeight="1"/>
    <row r="96600" customHeight="1"/>
    <row r="96602" customHeight="1"/>
    <row r="96604" customHeight="1"/>
    <row r="96606" customHeight="1"/>
    <row r="96608" customHeight="1"/>
    <row r="96610" customHeight="1"/>
    <row r="96612" customHeight="1"/>
    <row r="96614" customHeight="1"/>
    <row r="96616" customHeight="1"/>
    <row r="96618" customHeight="1"/>
    <row r="96620" customHeight="1"/>
    <row r="96622" customHeight="1"/>
    <row r="96624" customHeight="1"/>
    <row r="96626" customHeight="1"/>
    <row r="96628" customHeight="1"/>
    <row r="96630" customHeight="1"/>
    <row r="96632" customHeight="1"/>
    <row r="96634" customHeight="1"/>
    <row r="96636" customHeight="1"/>
    <row r="96638" customHeight="1"/>
    <row r="96640" customHeight="1"/>
    <row r="96642" customHeight="1"/>
    <row r="96644" customHeight="1"/>
    <row r="96646" customHeight="1"/>
    <row r="96648" customHeight="1"/>
    <row r="96650" customHeight="1"/>
    <row r="96652" customHeight="1"/>
    <row r="96654" customHeight="1"/>
    <row r="96656" customHeight="1"/>
    <row r="96658" customHeight="1"/>
    <row r="96660" customHeight="1"/>
    <row r="96662" customHeight="1"/>
    <row r="96664" customHeight="1"/>
    <row r="96666" customHeight="1"/>
    <row r="96668" customHeight="1"/>
    <row r="96670" customHeight="1"/>
    <row r="96672" customHeight="1"/>
    <row r="96674" customHeight="1"/>
    <row r="96676" customHeight="1"/>
    <row r="96678" customHeight="1"/>
    <row r="96680" customHeight="1"/>
    <row r="96682" customHeight="1"/>
    <row r="96684" customHeight="1"/>
    <row r="96686" customHeight="1"/>
    <row r="96688" customHeight="1"/>
    <row r="96690" customHeight="1"/>
    <row r="96692" customHeight="1"/>
    <row r="96694" customHeight="1"/>
    <row r="96696" customHeight="1"/>
    <row r="96698" customHeight="1"/>
    <row r="96700" customHeight="1"/>
    <row r="96702" customHeight="1"/>
    <row r="96704" customHeight="1"/>
    <row r="96706" customHeight="1"/>
    <row r="96708" customHeight="1"/>
    <row r="96710" customHeight="1"/>
    <row r="96712" customHeight="1"/>
    <row r="96714" customHeight="1"/>
    <row r="96716" customHeight="1"/>
    <row r="96718" customHeight="1"/>
    <row r="96720" customHeight="1"/>
    <row r="96722" customHeight="1"/>
    <row r="96724" customHeight="1"/>
    <row r="96726" customHeight="1"/>
    <row r="96728" customHeight="1"/>
    <row r="96730" customHeight="1"/>
    <row r="96732" customHeight="1"/>
    <row r="96734" customHeight="1"/>
    <row r="96736" customHeight="1"/>
    <row r="96738" customHeight="1"/>
    <row r="96740" customHeight="1"/>
    <row r="96742" customHeight="1"/>
    <row r="96744" customHeight="1"/>
    <row r="96746" customHeight="1"/>
    <row r="96748" customHeight="1"/>
    <row r="96750" customHeight="1"/>
    <row r="96752" customHeight="1"/>
    <row r="96754" customHeight="1"/>
    <row r="96756" customHeight="1"/>
    <row r="96758" customHeight="1"/>
    <row r="96760" customHeight="1"/>
    <row r="96762" customHeight="1"/>
    <row r="96764" customHeight="1"/>
    <row r="96766" customHeight="1"/>
    <row r="96768" customHeight="1"/>
    <row r="96770" customHeight="1"/>
    <row r="96772" customHeight="1"/>
    <row r="96774" customHeight="1"/>
    <row r="96776" customHeight="1"/>
    <row r="96778" customHeight="1"/>
    <row r="96780" customHeight="1"/>
    <row r="96782" customHeight="1"/>
    <row r="96784" customHeight="1"/>
    <row r="96786" customHeight="1"/>
    <row r="96788" customHeight="1"/>
    <row r="96790" customHeight="1"/>
    <row r="96792" customHeight="1"/>
    <row r="96794" customHeight="1"/>
    <row r="96796" customHeight="1"/>
    <row r="96798" customHeight="1"/>
    <row r="96800" customHeight="1"/>
    <row r="96802" customHeight="1"/>
    <row r="96804" customHeight="1"/>
    <row r="96806" customHeight="1"/>
    <row r="96808" customHeight="1"/>
    <row r="96810" customHeight="1"/>
    <row r="96812" customHeight="1"/>
    <row r="96814" customHeight="1"/>
    <row r="96816" customHeight="1"/>
    <row r="96818" customHeight="1"/>
    <row r="96820" customHeight="1"/>
    <row r="96822" customHeight="1"/>
    <row r="96824" customHeight="1"/>
    <row r="96826" customHeight="1"/>
    <row r="96828" customHeight="1"/>
    <row r="96830" customHeight="1"/>
    <row r="96832" customHeight="1"/>
    <row r="96834" customHeight="1"/>
    <row r="96836" customHeight="1"/>
    <row r="96838" customHeight="1"/>
    <row r="96840" customHeight="1"/>
    <row r="96842" customHeight="1"/>
    <row r="96844" customHeight="1"/>
    <row r="96846" customHeight="1"/>
    <row r="96848" customHeight="1"/>
    <row r="96850" customHeight="1"/>
    <row r="96852" customHeight="1"/>
    <row r="96854" customHeight="1"/>
    <row r="96856" customHeight="1"/>
    <row r="96858" customHeight="1"/>
    <row r="96860" customHeight="1"/>
    <row r="96862" customHeight="1"/>
    <row r="96864" customHeight="1"/>
    <row r="96866" customHeight="1"/>
    <row r="96868" customHeight="1"/>
    <row r="96870" customHeight="1"/>
    <row r="96872" customHeight="1"/>
    <row r="96874" customHeight="1"/>
    <row r="96876" customHeight="1"/>
    <row r="96878" customHeight="1"/>
    <row r="96880" customHeight="1"/>
    <row r="96882" customHeight="1"/>
    <row r="96884" customHeight="1"/>
    <row r="96886" customHeight="1"/>
    <row r="96888" customHeight="1"/>
    <row r="96890" customHeight="1"/>
    <row r="96892" customHeight="1"/>
    <row r="96894" customHeight="1"/>
    <row r="96896" customHeight="1"/>
    <row r="96898" customHeight="1"/>
    <row r="96900" customHeight="1"/>
    <row r="96902" customHeight="1"/>
    <row r="96904" customHeight="1"/>
    <row r="96906" customHeight="1"/>
    <row r="96908" customHeight="1"/>
    <row r="96910" customHeight="1"/>
    <row r="96912" customHeight="1"/>
    <row r="96914" customHeight="1"/>
    <row r="96916" customHeight="1"/>
    <row r="96918" customHeight="1"/>
    <row r="96920" customHeight="1"/>
    <row r="96922" customHeight="1"/>
    <row r="96924" customHeight="1"/>
    <row r="96926" customHeight="1"/>
    <row r="96928" customHeight="1"/>
    <row r="96930" customHeight="1"/>
    <row r="96932" customHeight="1"/>
    <row r="96934" customHeight="1"/>
    <row r="96936" customHeight="1"/>
    <row r="96938" customHeight="1"/>
    <row r="96940" customHeight="1"/>
    <row r="96942" customHeight="1"/>
    <row r="96944" customHeight="1"/>
    <row r="96946" customHeight="1"/>
    <row r="96948" customHeight="1"/>
    <row r="96950" customHeight="1"/>
    <row r="96952" customHeight="1"/>
    <row r="96954" customHeight="1"/>
    <row r="96956" customHeight="1"/>
    <row r="96958" customHeight="1"/>
    <row r="96960" customHeight="1"/>
    <row r="96962" customHeight="1"/>
    <row r="96964" customHeight="1"/>
    <row r="96966" customHeight="1"/>
    <row r="96968" customHeight="1"/>
    <row r="96970" customHeight="1"/>
    <row r="96972" customHeight="1"/>
    <row r="96974" customHeight="1"/>
    <row r="96976" customHeight="1"/>
    <row r="96978" customHeight="1"/>
    <row r="96980" customHeight="1"/>
    <row r="96982" customHeight="1"/>
    <row r="96984" customHeight="1"/>
    <row r="96986" customHeight="1"/>
    <row r="96988" customHeight="1"/>
    <row r="96990" customHeight="1"/>
    <row r="96992" customHeight="1"/>
    <row r="96994" customHeight="1"/>
    <row r="96996" customHeight="1"/>
    <row r="96998" customHeight="1"/>
    <row r="97000" customHeight="1"/>
    <row r="97002" customHeight="1"/>
    <row r="97004" customHeight="1"/>
    <row r="97006" customHeight="1"/>
    <row r="97008" customHeight="1"/>
    <row r="97010" customHeight="1"/>
    <row r="97012" customHeight="1"/>
    <row r="97014" customHeight="1"/>
    <row r="97016" customHeight="1"/>
    <row r="97018" customHeight="1"/>
    <row r="97020" customHeight="1"/>
    <row r="97022" customHeight="1"/>
    <row r="97024" customHeight="1"/>
    <row r="97026" customHeight="1"/>
    <row r="97028" customHeight="1"/>
    <row r="97030" customHeight="1"/>
    <row r="97032" customHeight="1"/>
    <row r="97034" customHeight="1"/>
    <row r="97036" customHeight="1"/>
    <row r="97038" customHeight="1"/>
    <row r="97040" customHeight="1"/>
    <row r="97042" customHeight="1"/>
    <row r="97044" customHeight="1"/>
    <row r="97046" customHeight="1"/>
    <row r="97048" customHeight="1"/>
    <row r="97050" customHeight="1"/>
    <row r="97052" customHeight="1"/>
    <row r="97054" customHeight="1"/>
    <row r="97056" customHeight="1"/>
    <row r="97058" customHeight="1"/>
    <row r="97060" customHeight="1"/>
    <row r="97062" customHeight="1"/>
    <row r="97064" customHeight="1"/>
    <row r="97066" customHeight="1"/>
    <row r="97068" customHeight="1"/>
    <row r="97070" customHeight="1"/>
    <row r="97072" customHeight="1"/>
    <row r="97074" customHeight="1"/>
    <row r="97076" customHeight="1"/>
    <row r="97078" customHeight="1"/>
    <row r="97080" customHeight="1"/>
    <row r="97082" customHeight="1"/>
    <row r="97084" customHeight="1"/>
    <row r="97086" customHeight="1"/>
    <row r="97088" customHeight="1"/>
    <row r="97090" customHeight="1"/>
    <row r="97092" customHeight="1"/>
    <row r="97094" customHeight="1"/>
    <row r="97096" customHeight="1"/>
    <row r="97098" customHeight="1"/>
    <row r="97100" customHeight="1"/>
    <row r="97102" customHeight="1"/>
    <row r="97104" customHeight="1"/>
    <row r="97106" customHeight="1"/>
    <row r="97108" customHeight="1"/>
    <row r="97110" customHeight="1"/>
    <row r="97112" customHeight="1"/>
    <row r="97114" customHeight="1"/>
    <row r="97116" customHeight="1"/>
    <row r="97118" customHeight="1"/>
    <row r="97120" customHeight="1"/>
    <row r="97122" customHeight="1"/>
    <row r="97124" customHeight="1"/>
    <row r="97126" customHeight="1"/>
    <row r="97128" customHeight="1"/>
    <row r="97130" customHeight="1"/>
    <row r="97132" customHeight="1"/>
    <row r="97134" customHeight="1"/>
    <row r="97136" customHeight="1"/>
    <row r="97138" customHeight="1"/>
    <row r="97140" customHeight="1"/>
    <row r="97142" customHeight="1"/>
    <row r="97144" customHeight="1"/>
    <row r="97146" customHeight="1"/>
    <row r="97148" customHeight="1"/>
    <row r="97150" customHeight="1"/>
    <row r="97152" customHeight="1"/>
    <row r="97154" customHeight="1"/>
    <row r="97156" customHeight="1"/>
    <row r="97158" customHeight="1"/>
    <row r="97160" customHeight="1"/>
    <row r="97162" customHeight="1"/>
    <row r="97164" customHeight="1"/>
    <row r="97166" customHeight="1"/>
    <row r="97168" customHeight="1"/>
    <row r="97170" customHeight="1"/>
    <row r="97172" customHeight="1"/>
    <row r="97174" customHeight="1"/>
    <row r="97176" customHeight="1"/>
    <row r="97178" customHeight="1"/>
    <row r="97180" customHeight="1"/>
    <row r="97182" customHeight="1"/>
    <row r="97184" customHeight="1"/>
    <row r="97186" customHeight="1"/>
    <row r="97188" customHeight="1"/>
    <row r="97190" customHeight="1"/>
    <row r="97192" customHeight="1"/>
    <row r="97194" customHeight="1"/>
    <row r="97196" customHeight="1"/>
    <row r="97198" customHeight="1"/>
    <row r="97200" customHeight="1"/>
    <row r="97202" customHeight="1"/>
    <row r="97204" customHeight="1"/>
    <row r="97206" customHeight="1"/>
    <row r="97208" customHeight="1"/>
    <row r="97210" customHeight="1"/>
    <row r="97212" customHeight="1"/>
    <row r="97214" customHeight="1"/>
    <row r="97216" customHeight="1"/>
    <row r="97218" customHeight="1"/>
    <row r="97220" customHeight="1"/>
    <row r="97222" customHeight="1"/>
    <row r="97224" customHeight="1"/>
    <row r="97226" customHeight="1"/>
    <row r="97228" customHeight="1"/>
    <row r="97230" customHeight="1"/>
    <row r="97232" customHeight="1"/>
    <row r="97234" customHeight="1"/>
    <row r="97236" customHeight="1"/>
    <row r="97238" customHeight="1"/>
    <row r="97240" customHeight="1"/>
    <row r="97242" customHeight="1"/>
    <row r="97244" customHeight="1"/>
    <row r="97246" customHeight="1"/>
    <row r="97248" customHeight="1"/>
    <row r="97250" customHeight="1"/>
    <row r="97252" customHeight="1"/>
    <row r="97254" customHeight="1"/>
    <row r="97256" customHeight="1"/>
    <row r="97258" customHeight="1"/>
    <row r="97260" customHeight="1"/>
    <row r="97262" customHeight="1"/>
    <row r="97264" customHeight="1"/>
    <row r="97266" customHeight="1"/>
    <row r="97268" customHeight="1"/>
    <row r="97270" customHeight="1"/>
    <row r="97272" customHeight="1"/>
    <row r="97274" customHeight="1"/>
    <row r="97276" customHeight="1"/>
    <row r="97278" customHeight="1"/>
    <row r="97280" customHeight="1"/>
    <row r="97282" customHeight="1"/>
    <row r="97284" customHeight="1"/>
    <row r="97286" customHeight="1"/>
    <row r="97288" customHeight="1"/>
    <row r="97290" customHeight="1"/>
    <row r="97292" customHeight="1"/>
    <row r="97294" customHeight="1"/>
    <row r="97296" customHeight="1"/>
    <row r="97298" customHeight="1"/>
    <row r="97300" customHeight="1"/>
    <row r="97302" customHeight="1"/>
    <row r="97304" customHeight="1"/>
    <row r="97306" customHeight="1"/>
    <row r="97308" customHeight="1"/>
    <row r="97310" customHeight="1"/>
    <row r="97312" customHeight="1"/>
    <row r="97314" customHeight="1"/>
    <row r="97316" customHeight="1"/>
    <row r="97318" customHeight="1"/>
    <row r="97320" customHeight="1"/>
    <row r="97322" customHeight="1"/>
    <row r="97324" customHeight="1"/>
    <row r="97326" customHeight="1"/>
    <row r="97328" customHeight="1"/>
    <row r="97330" customHeight="1"/>
    <row r="97332" customHeight="1"/>
    <row r="97334" customHeight="1"/>
    <row r="97336" customHeight="1"/>
    <row r="97338" customHeight="1"/>
    <row r="97340" customHeight="1"/>
    <row r="97342" customHeight="1"/>
    <row r="97344" customHeight="1"/>
    <row r="97346" customHeight="1"/>
    <row r="97348" customHeight="1"/>
    <row r="97350" customHeight="1"/>
    <row r="97352" customHeight="1"/>
    <row r="97354" customHeight="1"/>
    <row r="97356" customHeight="1"/>
    <row r="97358" customHeight="1"/>
    <row r="97360" customHeight="1"/>
    <row r="97362" customHeight="1"/>
    <row r="97364" customHeight="1"/>
    <row r="97366" customHeight="1"/>
    <row r="97368" customHeight="1"/>
    <row r="97370" customHeight="1"/>
    <row r="97372" customHeight="1"/>
    <row r="97374" customHeight="1"/>
    <row r="97376" customHeight="1"/>
    <row r="97378" customHeight="1"/>
    <row r="97380" customHeight="1"/>
    <row r="97382" customHeight="1"/>
    <row r="97384" customHeight="1"/>
    <row r="97386" customHeight="1"/>
    <row r="97388" customHeight="1"/>
    <row r="97390" customHeight="1"/>
    <row r="97392" customHeight="1"/>
    <row r="97394" customHeight="1"/>
    <row r="97396" customHeight="1"/>
    <row r="97398" customHeight="1"/>
    <row r="97400" customHeight="1"/>
    <row r="97402" customHeight="1"/>
    <row r="97404" customHeight="1"/>
    <row r="97406" customHeight="1"/>
    <row r="97408" customHeight="1"/>
    <row r="97410" customHeight="1"/>
    <row r="97412" customHeight="1"/>
    <row r="97414" customHeight="1"/>
    <row r="97416" customHeight="1"/>
    <row r="97418" customHeight="1"/>
    <row r="97420" customHeight="1"/>
    <row r="97422" customHeight="1"/>
    <row r="97424" customHeight="1"/>
    <row r="97426" customHeight="1"/>
    <row r="97428" customHeight="1"/>
    <row r="97430" customHeight="1"/>
    <row r="97432" customHeight="1"/>
    <row r="97434" customHeight="1"/>
    <row r="97436" customHeight="1"/>
    <row r="97438" customHeight="1"/>
    <row r="97440" customHeight="1"/>
    <row r="97442" customHeight="1"/>
    <row r="97444" customHeight="1"/>
    <row r="97446" customHeight="1"/>
    <row r="97448" customHeight="1"/>
    <row r="97450" customHeight="1"/>
    <row r="97452" customHeight="1"/>
    <row r="97454" customHeight="1"/>
    <row r="97456" customHeight="1"/>
    <row r="97458" customHeight="1"/>
    <row r="97460" customHeight="1"/>
    <row r="97462" customHeight="1"/>
    <row r="97464" customHeight="1"/>
    <row r="97466" customHeight="1"/>
    <row r="97468" customHeight="1"/>
    <row r="97470" customHeight="1"/>
    <row r="97472" customHeight="1"/>
    <row r="97474" customHeight="1"/>
    <row r="97476" customHeight="1"/>
    <row r="97478" customHeight="1"/>
    <row r="97480" customHeight="1"/>
    <row r="97482" customHeight="1"/>
    <row r="97484" customHeight="1"/>
    <row r="97486" customHeight="1"/>
    <row r="97488" customHeight="1"/>
    <row r="97490" customHeight="1"/>
    <row r="97492" customHeight="1"/>
    <row r="97494" customHeight="1"/>
    <row r="97496" customHeight="1"/>
    <row r="97498" customHeight="1"/>
    <row r="97500" customHeight="1"/>
    <row r="97502" customHeight="1"/>
    <row r="97504" customHeight="1"/>
    <row r="97506" customHeight="1"/>
    <row r="97508" customHeight="1"/>
    <row r="97510" customHeight="1"/>
    <row r="97512" customHeight="1"/>
    <row r="97514" customHeight="1"/>
    <row r="97516" customHeight="1"/>
    <row r="97518" customHeight="1"/>
    <row r="97520" customHeight="1"/>
    <row r="97522" customHeight="1"/>
    <row r="97524" customHeight="1"/>
    <row r="97526" customHeight="1"/>
    <row r="97528" customHeight="1"/>
    <row r="97530" customHeight="1"/>
    <row r="97532" customHeight="1"/>
    <row r="97534" customHeight="1"/>
    <row r="97536" customHeight="1"/>
    <row r="97538" customHeight="1"/>
    <row r="97540" customHeight="1"/>
    <row r="97542" customHeight="1"/>
    <row r="97544" customHeight="1"/>
    <row r="97546" customHeight="1"/>
    <row r="97548" customHeight="1"/>
    <row r="97550" customHeight="1"/>
    <row r="97552" customHeight="1"/>
    <row r="97554" customHeight="1"/>
    <row r="97556" customHeight="1"/>
    <row r="97558" customHeight="1"/>
    <row r="97560" customHeight="1"/>
    <row r="97562" customHeight="1"/>
    <row r="97564" customHeight="1"/>
    <row r="97566" customHeight="1"/>
    <row r="97568" customHeight="1"/>
    <row r="97570" customHeight="1"/>
    <row r="97572" customHeight="1"/>
    <row r="97574" customHeight="1"/>
    <row r="97576" customHeight="1"/>
    <row r="97578" customHeight="1"/>
    <row r="97580" customHeight="1"/>
    <row r="97582" customHeight="1"/>
    <row r="97584" customHeight="1"/>
    <row r="97586" customHeight="1"/>
    <row r="97588" customHeight="1"/>
    <row r="97590" customHeight="1"/>
    <row r="97592" customHeight="1"/>
    <row r="97594" customHeight="1"/>
    <row r="97596" customHeight="1"/>
    <row r="97598" customHeight="1"/>
    <row r="97600" customHeight="1"/>
    <row r="97602" customHeight="1"/>
    <row r="97604" customHeight="1"/>
    <row r="97606" customHeight="1"/>
    <row r="97608" customHeight="1"/>
    <row r="97610" customHeight="1"/>
    <row r="97612" customHeight="1"/>
    <row r="97614" customHeight="1"/>
    <row r="97616" customHeight="1"/>
    <row r="97618" customHeight="1"/>
    <row r="97620" customHeight="1"/>
    <row r="97622" customHeight="1"/>
    <row r="97624" customHeight="1"/>
    <row r="97626" customHeight="1"/>
    <row r="97628" customHeight="1"/>
    <row r="97630" customHeight="1"/>
    <row r="97632" customHeight="1"/>
    <row r="97634" customHeight="1"/>
    <row r="97636" customHeight="1"/>
    <row r="97638" customHeight="1"/>
    <row r="97640" customHeight="1"/>
    <row r="97642" customHeight="1"/>
    <row r="97644" customHeight="1"/>
    <row r="97646" customHeight="1"/>
    <row r="97648" customHeight="1"/>
    <row r="97650" customHeight="1"/>
    <row r="97652" customHeight="1"/>
    <row r="97654" customHeight="1"/>
    <row r="97656" customHeight="1"/>
    <row r="97658" customHeight="1"/>
    <row r="97660" customHeight="1"/>
    <row r="97662" customHeight="1"/>
    <row r="97664" customHeight="1"/>
    <row r="97666" customHeight="1"/>
    <row r="97668" customHeight="1"/>
    <row r="97670" customHeight="1"/>
    <row r="97672" customHeight="1"/>
    <row r="97674" customHeight="1"/>
    <row r="97676" customHeight="1"/>
    <row r="97678" customHeight="1"/>
    <row r="97680" customHeight="1"/>
    <row r="97682" customHeight="1"/>
    <row r="97684" customHeight="1"/>
    <row r="97686" customHeight="1"/>
    <row r="97688" customHeight="1"/>
    <row r="97690" customHeight="1"/>
    <row r="97692" customHeight="1"/>
    <row r="97694" customHeight="1"/>
    <row r="97696" customHeight="1"/>
    <row r="97698" customHeight="1"/>
    <row r="97700" customHeight="1"/>
    <row r="97702" customHeight="1"/>
    <row r="97704" customHeight="1"/>
    <row r="97706" customHeight="1"/>
    <row r="97708" customHeight="1"/>
    <row r="97710" customHeight="1"/>
    <row r="97712" customHeight="1"/>
    <row r="97714" customHeight="1"/>
    <row r="97716" customHeight="1"/>
    <row r="97718" customHeight="1"/>
    <row r="97720" customHeight="1"/>
    <row r="97722" customHeight="1"/>
    <row r="97724" customHeight="1"/>
    <row r="97726" customHeight="1"/>
    <row r="97728" customHeight="1"/>
    <row r="97730" customHeight="1"/>
    <row r="97732" customHeight="1"/>
    <row r="97734" customHeight="1"/>
    <row r="97736" customHeight="1"/>
    <row r="97738" customHeight="1"/>
    <row r="97740" customHeight="1"/>
    <row r="97742" customHeight="1"/>
    <row r="97744" customHeight="1"/>
    <row r="97746" customHeight="1"/>
    <row r="97748" customHeight="1"/>
    <row r="97750" customHeight="1"/>
    <row r="97752" customHeight="1"/>
    <row r="97754" customHeight="1"/>
    <row r="97756" customHeight="1"/>
    <row r="97758" customHeight="1"/>
    <row r="97760" customHeight="1"/>
    <row r="97762" customHeight="1"/>
    <row r="97764" customHeight="1"/>
    <row r="97766" customHeight="1"/>
    <row r="97768" customHeight="1"/>
    <row r="97770" customHeight="1"/>
    <row r="97772" customHeight="1"/>
    <row r="97774" customHeight="1"/>
    <row r="97776" customHeight="1"/>
    <row r="97778" customHeight="1"/>
    <row r="97780" customHeight="1"/>
    <row r="97782" customHeight="1"/>
    <row r="97784" customHeight="1"/>
    <row r="97786" customHeight="1"/>
    <row r="97788" customHeight="1"/>
    <row r="97790" customHeight="1"/>
    <row r="97792" customHeight="1"/>
    <row r="97794" customHeight="1"/>
    <row r="97796" customHeight="1"/>
    <row r="97798" customHeight="1"/>
    <row r="97800" customHeight="1"/>
    <row r="97802" customHeight="1"/>
    <row r="97804" customHeight="1"/>
    <row r="97806" customHeight="1"/>
    <row r="97808" customHeight="1"/>
    <row r="97810" customHeight="1"/>
    <row r="97812" customHeight="1"/>
    <row r="97814" customHeight="1"/>
    <row r="97816" customHeight="1"/>
    <row r="97818" customHeight="1"/>
    <row r="97820" customHeight="1"/>
    <row r="97822" customHeight="1"/>
    <row r="97824" customHeight="1"/>
    <row r="97826" customHeight="1"/>
    <row r="97828" customHeight="1"/>
    <row r="97830" customHeight="1"/>
    <row r="97832" customHeight="1"/>
    <row r="97834" customHeight="1"/>
    <row r="97836" customHeight="1"/>
    <row r="97838" customHeight="1"/>
    <row r="97840" customHeight="1"/>
    <row r="97842" customHeight="1"/>
    <row r="97844" customHeight="1"/>
    <row r="97846" customHeight="1"/>
    <row r="97848" customHeight="1"/>
    <row r="97850" customHeight="1"/>
    <row r="97852" customHeight="1"/>
    <row r="97854" customHeight="1"/>
    <row r="97856" customHeight="1"/>
    <row r="97858" customHeight="1"/>
    <row r="97860" customHeight="1"/>
    <row r="97862" customHeight="1"/>
    <row r="97864" customHeight="1"/>
    <row r="97866" customHeight="1"/>
    <row r="97868" customHeight="1"/>
    <row r="97870" customHeight="1"/>
    <row r="97872" customHeight="1"/>
    <row r="97874" customHeight="1"/>
    <row r="97876" customHeight="1"/>
    <row r="97878" customHeight="1"/>
    <row r="97880" customHeight="1"/>
    <row r="97882" customHeight="1"/>
    <row r="97884" customHeight="1"/>
    <row r="97886" customHeight="1"/>
    <row r="97888" customHeight="1"/>
    <row r="97890" customHeight="1"/>
    <row r="97892" customHeight="1"/>
    <row r="97894" customHeight="1"/>
    <row r="97896" customHeight="1"/>
    <row r="97898" customHeight="1"/>
    <row r="97900" customHeight="1"/>
    <row r="97902" customHeight="1"/>
    <row r="97904" customHeight="1"/>
    <row r="97906" customHeight="1"/>
    <row r="97908" customHeight="1"/>
    <row r="97910" customHeight="1"/>
    <row r="97912" customHeight="1"/>
    <row r="97914" customHeight="1"/>
    <row r="97916" customHeight="1"/>
    <row r="97918" customHeight="1"/>
    <row r="97920" customHeight="1"/>
    <row r="97922" customHeight="1"/>
    <row r="97924" customHeight="1"/>
    <row r="97926" customHeight="1"/>
    <row r="97928" customHeight="1"/>
    <row r="97930" customHeight="1"/>
    <row r="97932" customHeight="1"/>
    <row r="97934" customHeight="1"/>
    <row r="97936" customHeight="1"/>
    <row r="97938" customHeight="1"/>
    <row r="97940" customHeight="1"/>
    <row r="97942" customHeight="1"/>
    <row r="97944" customHeight="1"/>
    <row r="97946" customHeight="1"/>
    <row r="97948" customHeight="1"/>
    <row r="97950" customHeight="1"/>
    <row r="97952" customHeight="1"/>
    <row r="97954" customHeight="1"/>
    <row r="97956" customHeight="1"/>
    <row r="97958" customHeight="1"/>
    <row r="97960" customHeight="1"/>
    <row r="97962" customHeight="1"/>
    <row r="97964" customHeight="1"/>
    <row r="97966" customHeight="1"/>
    <row r="97968" customHeight="1"/>
    <row r="97970" customHeight="1"/>
    <row r="97972" customHeight="1"/>
    <row r="97974" customHeight="1"/>
    <row r="97976" customHeight="1"/>
    <row r="97978" customHeight="1"/>
    <row r="97980" customHeight="1"/>
    <row r="97982" customHeight="1"/>
    <row r="97984" customHeight="1"/>
    <row r="97986" customHeight="1"/>
    <row r="97988" customHeight="1"/>
    <row r="97990" customHeight="1"/>
    <row r="97992" customHeight="1"/>
    <row r="97994" customHeight="1"/>
    <row r="97996" customHeight="1"/>
    <row r="97998" customHeight="1"/>
    <row r="98000" customHeight="1"/>
    <row r="98002" customHeight="1"/>
    <row r="98004" customHeight="1"/>
    <row r="98006" customHeight="1"/>
    <row r="98008" customHeight="1"/>
    <row r="98010" customHeight="1"/>
    <row r="98012" customHeight="1"/>
    <row r="98014" customHeight="1"/>
    <row r="98016" customHeight="1"/>
    <row r="98018" customHeight="1"/>
    <row r="98020" customHeight="1"/>
    <row r="98022" customHeight="1"/>
    <row r="98024" customHeight="1"/>
    <row r="98026" customHeight="1"/>
    <row r="98028" customHeight="1"/>
    <row r="98030" customHeight="1"/>
    <row r="98032" customHeight="1"/>
    <row r="98034" customHeight="1"/>
    <row r="98036" customHeight="1"/>
    <row r="98038" customHeight="1"/>
    <row r="98040" customHeight="1"/>
    <row r="98042" customHeight="1"/>
    <row r="98044" customHeight="1"/>
    <row r="98046" customHeight="1"/>
    <row r="98048" customHeight="1"/>
    <row r="98050" customHeight="1"/>
    <row r="98052" customHeight="1"/>
    <row r="98054" customHeight="1"/>
    <row r="98056" customHeight="1"/>
    <row r="98058" customHeight="1"/>
    <row r="98060" customHeight="1"/>
    <row r="98062" customHeight="1"/>
    <row r="98064" customHeight="1"/>
    <row r="98066" customHeight="1"/>
    <row r="98068" customHeight="1"/>
    <row r="98070" customHeight="1"/>
    <row r="98072" customHeight="1"/>
    <row r="98074" customHeight="1"/>
    <row r="98076" customHeight="1"/>
    <row r="98078" customHeight="1"/>
    <row r="98080" customHeight="1"/>
    <row r="98082" customHeight="1"/>
    <row r="98084" customHeight="1"/>
    <row r="98086" customHeight="1"/>
    <row r="98088" customHeight="1"/>
    <row r="98090" customHeight="1"/>
    <row r="98092" customHeight="1"/>
    <row r="98094" customHeight="1"/>
    <row r="98096" customHeight="1"/>
    <row r="98098" customHeight="1"/>
    <row r="98100" customHeight="1"/>
    <row r="98102" customHeight="1"/>
    <row r="98104" customHeight="1"/>
    <row r="98106" customHeight="1"/>
    <row r="98108" customHeight="1"/>
    <row r="98110" customHeight="1"/>
    <row r="98112" customHeight="1"/>
    <row r="98114" customHeight="1"/>
    <row r="98116" customHeight="1"/>
    <row r="98118" customHeight="1"/>
    <row r="98120" customHeight="1"/>
    <row r="98122" customHeight="1"/>
    <row r="98124" customHeight="1"/>
    <row r="98126" customHeight="1"/>
    <row r="98128" customHeight="1"/>
    <row r="98130" customHeight="1"/>
    <row r="98132" customHeight="1"/>
    <row r="98134" customHeight="1"/>
    <row r="98136" customHeight="1"/>
    <row r="98138" customHeight="1"/>
    <row r="98140" customHeight="1"/>
    <row r="98142" customHeight="1"/>
    <row r="98144" customHeight="1"/>
    <row r="98146" customHeight="1"/>
    <row r="98148" customHeight="1"/>
    <row r="98150" customHeight="1"/>
    <row r="98152" customHeight="1"/>
    <row r="98154" customHeight="1"/>
    <row r="98156" customHeight="1"/>
    <row r="98158" customHeight="1"/>
    <row r="98160" customHeight="1"/>
    <row r="98162" customHeight="1"/>
    <row r="98164" customHeight="1"/>
    <row r="98166" customHeight="1"/>
    <row r="98168" customHeight="1"/>
    <row r="98170" customHeight="1"/>
    <row r="98172" customHeight="1"/>
    <row r="98174" customHeight="1"/>
    <row r="98176" customHeight="1"/>
    <row r="98178" customHeight="1"/>
    <row r="98180" customHeight="1"/>
    <row r="98182" customHeight="1"/>
    <row r="98184" customHeight="1"/>
    <row r="98186" customHeight="1"/>
    <row r="98188" customHeight="1"/>
    <row r="98190" customHeight="1"/>
    <row r="98192" customHeight="1"/>
    <row r="98194" customHeight="1"/>
    <row r="98196" customHeight="1"/>
    <row r="98198" customHeight="1"/>
    <row r="98200" customHeight="1"/>
    <row r="98202" customHeight="1"/>
    <row r="98204" customHeight="1"/>
    <row r="98206" customHeight="1"/>
    <row r="98208" customHeight="1"/>
    <row r="98210" customHeight="1"/>
    <row r="98212" customHeight="1"/>
    <row r="98214" customHeight="1"/>
    <row r="98216" customHeight="1"/>
    <row r="98218" customHeight="1"/>
    <row r="98220" customHeight="1"/>
    <row r="98222" customHeight="1"/>
    <row r="98224" customHeight="1"/>
    <row r="98226" customHeight="1"/>
    <row r="98228" customHeight="1"/>
    <row r="98230" customHeight="1"/>
    <row r="98232" customHeight="1"/>
    <row r="98234" customHeight="1"/>
    <row r="98236" customHeight="1"/>
    <row r="98238" customHeight="1"/>
    <row r="98240" customHeight="1"/>
    <row r="98242" customHeight="1"/>
    <row r="98244" customHeight="1"/>
    <row r="98246" customHeight="1"/>
    <row r="98248" customHeight="1"/>
    <row r="98250" customHeight="1"/>
    <row r="98252" customHeight="1"/>
    <row r="98254" customHeight="1"/>
    <row r="98256" customHeight="1"/>
    <row r="98258" customHeight="1"/>
    <row r="98260" customHeight="1"/>
    <row r="98262" customHeight="1"/>
    <row r="98264" customHeight="1"/>
    <row r="98266" customHeight="1"/>
    <row r="98268" customHeight="1"/>
    <row r="98270" customHeight="1"/>
    <row r="98272" customHeight="1"/>
    <row r="98274" customHeight="1"/>
    <row r="98276" customHeight="1"/>
    <row r="98278" customHeight="1"/>
    <row r="98280" customHeight="1"/>
    <row r="98282" customHeight="1"/>
    <row r="98284" customHeight="1"/>
    <row r="98286" customHeight="1"/>
    <row r="98288" customHeight="1"/>
    <row r="98290" customHeight="1"/>
    <row r="98292" customHeight="1"/>
    <row r="98294" customHeight="1"/>
    <row r="98296" customHeight="1"/>
    <row r="98298" customHeight="1"/>
    <row r="98300" customHeight="1"/>
    <row r="98302" customHeight="1"/>
    <row r="98304" customHeight="1"/>
    <row r="98306" customHeight="1"/>
    <row r="98308" customHeight="1"/>
    <row r="98310" customHeight="1"/>
    <row r="98312" customHeight="1"/>
    <row r="98314" customHeight="1"/>
    <row r="98316" customHeight="1"/>
    <row r="98318" customHeight="1"/>
    <row r="98320" customHeight="1"/>
    <row r="98322" customHeight="1"/>
    <row r="98324" customHeight="1"/>
    <row r="98326" customHeight="1"/>
    <row r="98328" customHeight="1"/>
    <row r="98330" customHeight="1"/>
    <row r="98332" customHeight="1"/>
    <row r="98334" customHeight="1"/>
    <row r="98336" customHeight="1"/>
    <row r="98338" customHeight="1"/>
    <row r="98340" customHeight="1"/>
    <row r="98342" customHeight="1"/>
    <row r="98344" customHeight="1"/>
    <row r="98346" customHeight="1"/>
    <row r="98348" customHeight="1"/>
    <row r="98350" customHeight="1"/>
    <row r="98352" customHeight="1"/>
    <row r="98354" customHeight="1"/>
    <row r="98356" customHeight="1"/>
    <row r="98358" customHeight="1"/>
    <row r="98360" customHeight="1"/>
    <row r="98362" customHeight="1"/>
    <row r="98364" customHeight="1"/>
    <row r="98366" customHeight="1"/>
    <row r="98368" customHeight="1"/>
    <row r="98370" customHeight="1"/>
    <row r="98372" customHeight="1"/>
    <row r="98374" customHeight="1"/>
    <row r="98376" customHeight="1"/>
    <row r="98378" customHeight="1"/>
    <row r="98380" customHeight="1"/>
    <row r="98382" customHeight="1"/>
    <row r="98384" customHeight="1"/>
    <row r="98386" customHeight="1"/>
    <row r="98388" customHeight="1"/>
    <row r="98390" customHeight="1"/>
    <row r="98392" customHeight="1"/>
    <row r="98394" customHeight="1"/>
    <row r="98396" customHeight="1"/>
    <row r="98398" customHeight="1"/>
    <row r="98400" customHeight="1"/>
    <row r="98402" customHeight="1"/>
    <row r="98404" customHeight="1"/>
    <row r="98406" customHeight="1"/>
    <row r="98408" customHeight="1"/>
    <row r="98410" customHeight="1"/>
    <row r="98412" customHeight="1"/>
    <row r="98414" customHeight="1"/>
    <row r="98416" customHeight="1"/>
    <row r="98418" customHeight="1"/>
    <row r="98420" customHeight="1"/>
    <row r="98422" customHeight="1"/>
    <row r="98424" customHeight="1"/>
    <row r="98426" customHeight="1"/>
    <row r="98428" customHeight="1"/>
    <row r="98430" customHeight="1"/>
    <row r="98432" customHeight="1"/>
    <row r="98434" customHeight="1"/>
    <row r="98436" customHeight="1"/>
    <row r="98438" customHeight="1"/>
    <row r="98440" customHeight="1"/>
    <row r="98442" customHeight="1"/>
    <row r="98444" customHeight="1"/>
    <row r="98446" customHeight="1"/>
    <row r="98448" customHeight="1"/>
    <row r="98450" customHeight="1"/>
    <row r="98452" customHeight="1"/>
    <row r="98454" customHeight="1"/>
    <row r="98456" customHeight="1"/>
    <row r="98458" customHeight="1"/>
    <row r="98460" customHeight="1"/>
    <row r="98462" customHeight="1"/>
    <row r="98464" customHeight="1"/>
    <row r="98466" customHeight="1"/>
    <row r="98468" customHeight="1"/>
    <row r="98470" customHeight="1"/>
    <row r="98472" customHeight="1"/>
    <row r="98474" customHeight="1"/>
    <row r="98476" customHeight="1"/>
    <row r="98478" customHeight="1"/>
    <row r="98480" customHeight="1"/>
    <row r="98482" customHeight="1"/>
    <row r="98484" customHeight="1"/>
    <row r="98486" customHeight="1"/>
    <row r="98488" customHeight="1"/>
    <row r="98490" customHeight="1"/>
    <row r="98492" customHeight="1"/>
    <row r="98494" customHeight="1"/>
    <row r="98496" customHeight="1"/>
    <row r="98498" customHeight="1"/>
    <row r="98500" customHeight="1"/>
    <row r="98502" customHeight="1"/>
    <row r="98504" customHeight="1"/>
    <row r="98506" customHeight="1"/>
    <row r="98508" customHeight="1"/>
    <row r="98510" customHeight="1"/>
    <row r="98512" customHeight="1"/>
    <row r="98514" customHeight="1"/>
    <row r="98516" customHeight="1"/>
    <row r="98518" customHeight="1"/>
    <row r="98520" customHeight="1"/>
    <row r="98522" customHeight="1"/>
    <row r="98524" customHeight="1"/>
    <row r="98526" customHeight="1"/>
    <row r="98528" customHeight="1"/>
    <row r="98530" customHeight="1"/>
    <row r="98532" customHeight="1"/>
    <row r="98534" customHeight="1"/>
    <row r="98536" customHeight="1"/>
    <row r="98538" customHeight="1"/>
    <row r="98540" customHeight="1"/>
    <row r="98542" customHeight="1"/>
    <row r="98544" customHeight="1"/>
    <row r="98546" customHeight="1"/>
    <row r="98548" customHeight="1"/>
    <row r="98550" customHeight="1"/>
    <row r="98552" customHeight="1"/>
    <row r="98554" customHeight="1"/>
    <row r="98556" customHeight="1"/>
    <row r="98558" customHeight="1"/>
    <row r="98560" customHeight="1"/>
    <row r="98562" customHeight="1"/>
    <row r="98564" customHeight="1"/>
    <row r="98566" customHeight="1"/>
    <row r="98568" customHeight="1"/>
    <row r="98570" customHeight="1"/>
    <row r="98572" customHeight="1"/>
    <row r="98574" customHeight="1"/>
    <row r="98576" customHeight="1"/>
    <row r="98578" customHeight="1"/>
    <row r="98580" customHeight="1"/>
    <row r="98582" customHeight="1"/>
    <row r="98584" customHeight="1"/>
    <row r="98586" customHeight="1"/>
    <row r="98588" customHeight="1"/>
    <row r="98590" customHeight="1"/>
    <row r="98592" customHeight="1"/>
    <row r="98594" customHeight="1"/>
    <row r="98596" customHeight="1"/>
    <row r="98598" customHeight="1"/>
    <row r="98600" customHeight="1"/>
    <row r="98602" customHeight="1"/>
    <row r="98604" customHeight="1"/>
    <row r="98606" customHeight="1"/>
    <row r="98608" customHeight="1"/>
    <row r="98610" customHeight="1"/>
    <row r="98612" customHeight="1"/>
    <row r="98614" customHeight="1"/>
    <row r="98616" customHeight="1"/>
    <row r="98618" customHeight="1"/>
    <row r="98620" customHeight="1"/>
    <row r="98622" customHeight="1"/>
    <row r="98624" customHeight="1"/>
    <row r="98626" customHeight="1"/>
    <row r="98628" customHeight="1"/>
    <row r="98630" customHeight="1"/>
    <row r="98632" customHeight="1"/>
    <row r="98634" customHeight="1"/>
    <row r="98636" customHeight="1"/>
    <row r="98638" customHeight="1"/>
    <row r="98640" customHeight="1"/>
    <row r="98642" customHeight="1"/>
    <row r="98644" customHeight="1"/>
    <row r="98646" customHeight="1"/>
    <row r="98648" customHeight="1"/>
    <row r="98650" customHeight="1"/>
    <row r="98652" customHeight="1"/>
    <row r="98654" customHeight="1"/>
    <row r="98656" customHeight="1"/>
    <row r="98658" customHeight="1"/>
    <row r="98660" customHeight="1"/>
    <row r="98662" customHeight="1"/>
    <row r="98664" customHeight="1"/>
    <row r="98666" customHeight="1"/>
    <row r="98668" customHeight="1"/>
    <row r="98670" customHeight="1"/>
    <row r="98672" customHeight="1"/>
    <row r="98674" customHeight="1"/>
    <row r="98676" customHeight="1"/>
    <row r="98678" customHeight="1"/>
    <row r="98680" customHeight="1"/>
    <row r="98682" customHeight="1"/>
    <row r="98684" customHeight="1"/>
    <row r="98686" customHeight="1"/>
    <row r="98688" customHeight="1"/>
    <row r="98690" customHeight="1"/>
    <row r="98692" customHeight="1"/>
    <row r="98694" customHeight="1"/>
    <row r="98696" customHeight="1"/>
    <row r="98698" customHeight="1"/>
    <row r="98700" customHeight="1"/>
    <row r="98702" customHeight="1"/>
    <row r="98704" customHeight="1"/>
    <row r="98706" customHeight="1"/>
    <row r="98708" customHeight="1"/>
    <row r="98710" customHeight="1"/>
    <row r="98712" customHeight="1"/>
    <row r="98714" customHeight="1"/>
    <row r="98716" customHeight="1"/>
    <row r="98718" customHeight="1"/>
    <row r="98720" customHeight="1"/>
    <row r="98722" customHeight="1"/>
    <row r="98724" customHeight="1"/>
    <row r="98726" customHeight="1"/>
    <row r="98728" customHeight="1"/>
    <row r="98730" customHeight="1"/>
    <row r="98732" customHeight="1"/>
    <row r="98734" customHeight="1"/>
    <row r="98736" customHeight="1"/>
    <row r="98738" customHeight="1"/>
    <row r="98740" customHeight="1"/>
    <row r="98742" customHeight="1"/>
    <row r="98744" customHeight="1"/>
    <row r="98746" customHeight="1"/>
    <row r="98748" customHeight="1"/>
    <row r="98750" customHeight="1"/>
    <row r="98752" customHeight="1"/>
    <row r="98754" customHeight="1"/>
    <row r="98756" customHeight="1"/>
    <row r="98758" customHeight="1"/>
    <row r="98760" customHeight="1"/>
    <row r="98762" customHeight="1"/>
    <row r="98764" customHeight="1"/>
    <row r="98766" customHeight="1"/>
    <row r="98768" customHeight="1"/>
    <row r="98770" customHeight="1"/>
    <row r="98772" customHeight="1"/>
    <row r="98774" customHeight="1"/>
    <row r="98776" customHeight="1"/>
    <row r="98778" customHeight="1"/>
    <row r="98780" customHeight="1"/>
    <row r="98782" customHeight="1"/>
    <row r="98784" customHeight="1"/>
    <row r="98786" customHeight="1"/>
    <row r="98788" customHeight="1"/>
    <row r="98790" customHeight="1"/>
    <row r="98792" customHeight="1"/>
    <row r="98794" customHeight="1"/>
    <row r="98796" customHeight="1"/>
    <row r="98798" customHeight="1"/>
    <row r="98800" customHeight="1"/>
    <row r="98802" customHeight="1"/>
    <row r="98804" customHeight="1"/>
    <row r="98806" customHeight="1"/>
    <row r="98808" customHeight="1"/>
    <row r="98810" customHeight="1"/>
    <row r="98812" customHeight="1"/>
    <row r="98814" customHeight="1"/>
    <row r="98816" customHeight="1"/>
    <row r="98818" customHeight="1"/>
    <row r="98820" customHeight="1"/>
    <row r="98822" customHeight="1"/>
    <row r="98824" customHeight="1"/>
    <row r="98826" customHeight="1"/>
    <row r="98828" customHeight="1"/>
    <row r="98830" customHeight="1"/>
    <row r="98832" customHeight="1"/>
    <row r="98834" customHeight="1"/>
    <row r="98836" customHeight="1"/>
    <row r="98838" customHeight="1"/>
    <row r="98840" customHeight="1"/>
    <row r="98842" customHeight="1"/>
    <row r="98844" customHeight="1"/>
    <row r="98846" customHeight="1"/>
    <row r="98848" customHeight="1"/>
    <row r="98850" customHeight="1"/>
    <row r="98852" customHeight="1"/>
    <row r="98854" customHeight="1"/>
    <row r="98856" customHeight="1"/>
    <row r="98858" customHeight="1"/>
    <row r="98860" customHeight="1"/>
    <row r="98862" customHeight="1"/>
    <row r="98864" customHeight="1"/>
    <row r="98866" customHeight="1"/>
    <row r="98868" customHeight="1"/>
    <row r="98870" customHeight="1"/>
    <row r="98872" customHeight="1"/>
    <row r="98874" customHeight="1"/>
    <row r="98876" customHeight="1"/>
    <row r="98878" customHeight="1"/>
    <row r="98880" customHeight="1"/>
    <row r="98882" customHeight="1"/>
    <row r="98884" customHeight="1"/>
    <row r="98886" customHeight="1"/>
    <row r="98888" customHeight="1"/>
    <row r="98890" customHeight="1"/>
    <row r="98892" customHeight="1"/>
    <row r="98894" customHeight="1"/>
    <row r="98896" customHeight="1"/>
    <row r="98898" customHeight="1"/>
    <row r="98900" customHeight="1"/>
    <row r="98902" customHeight="1"/>
    <row r="98904" customHeight="1"/>
    <row r="98906" customHeight="1"/>
    <row r="98908" customHeight="1"/>
    <row r="98910" customHeight="1"/>
    <row r="98912" customHeight="1"/>
    <row r="98914" customHeight="1"/>
    <row r="98916" customHeight="1"/>
    <row r="98918" customHeight="1"/>
    <row r="98920" customHeight="1"/>
    <row r="98922" customHeight="1"/>
    <row r="98924" customHeight="1"/>
    <row r="98926" customHeight="1"/>
    <row r="98928" customHeight="1"/>
    <row r="98930" customHeight="1"/>
    <row r="98932" customHeight="1"/>
    <row r="98934" customHeight="1"/>
    <row r="98936" customHeight="1"/>
    <row r="98938" customHeight="1"/>
    <row r="98940" customHeight="1"/>
    <row r="98942" customHeight="1"/>
    <row r="98944" customHeight="1"/>
    <row r="98946" customHeight="1"/>
    <row r="98948" customHeight="1"/>
    <row r="98950" customHeight="1"/>
    <row r="98952" customHeight="1"/>
    <row r="98954" customHeight="1"/>
    <row r="98956" customHeight="1"/>
    <row r="98958" customHeight="1"/>
    <row r="98960" customHeight="1"/>
    <row r="98962" customHeight="1"/>
    <row r="98964" customHeight="1"/>
    <row r="98966" customHeight="1"/>
    <row r="98968" customHeight="1"/>
    <row r="98970" customHeight="1"/>
    <row r="98972" customHeight="1"/>
    <row r="98974" customHeight="1"/>
    <row r="98976" customHeight="1"/>
    <row r="98978" customHeight="1"/>
    <row r="98980" customHeight="1"/>
    <row r="98982" customHeight="1"/>
    <row r="98984" customHeight="1"/>
    <row r="98986" customHeight="1"/>
    <row r="98988" customHeight="1"/>
    <row r="98990" customHeight="1"/>
    <row r="98992" customHeight="1"/>
    <row r="98994" customHeight="1"/>
    <row r="98996" customHeight="1"/>
    <row r="98998" customHeight="1"/>
    <row r="99000" customHeight="1"/>
    <row r="99002" customHeight="1"/>
    <row r="99004" customHeight="1"/>
    <row r="99006" customHeight="1"/>
    <row r="99008" customHeight="1"/>
    <row r="99010" customHeight="1"/>
    <row r="99012" customHeight="1"/>
    <row r="99014" customHeight="1"/>
    <row r="99016" customHeight="1"/>
    <row r="99018" customHeight="1"/>
    <row r="99020" customHeight="1"/>
    <row r="99022" customHeight="1"/>
    <row r="99024" customHeight="1"/>
    <row r="99026" customHeight="1"/>
    <row r="99028" customHeight="1"/>
    <row r="99030" customHeight="1"/>
    <row r="99032" customHeight="1"/>
    <row r="99034" customHeight="1"/>
    <row r="99036" customHeight="1"/>
    <row r="99038" customHeight="1"/>
    <row r="99040" customHeight="1"/>
    <row r="99042" customHeight="1"/>
    <row r="99044" customHeight="1"/>
    <row r="99046" customHeight="1"/>
    <row r="99048" customHeight="1"/>
    <row r="99050" customHeight="1"/>
    <row r="99052" customHeight="1"/>
    <row r="99054" customHeight="1"/>
    <row r="99056" customHeight="1"/>
    <row r="99058" customHeight="1"/>
    <row r="99060" customHeight="1"/>
    <row r="99062" customHeight="1"/>
    <row r="99064" customHeight="1"/>
    <row r="99066" customHeight="1"/>
    <row r="99068" customHeight="1"/>
    <row r="99070" customHeight="1"/>
    <row r="99072" customHeight="1"/>
    <row r="99074" customHeight="1"/>
    <row r="99076" customHeight="1"/>
    <row r="99078" customHeight="1"/>
    <row r="99080" customHeight="1"/>
    <row r="99082" customHeight="1"/>
    <row r="99084" customHeight="1"/>
    <row r="99086" customHeight="1"/>
    <row r="99088" customHeight="1"/>
    <row r="99090" customHeight="1"/>
    <row r="99092" customHeight="1"/>
    <row r="99094" customHeight="1"/>
    <row r="99096" customHeight="1"/>
    <row r="99098" customHeight="1"/>
    <row r="99100" customHeight="1"/>
    <row r="99102" customHeight="1"/>
    <row r="99104" customHeight="1"/>
    <row r="99106" customHeight="1"/>
    <row r="99108" customHeight="1"/>
    <row r="99110" customHeight="1"/>
    <row r="99112" customHeight="1"/>
    <row r="99114" customHeight="1"/>
    <row r="99116" customHeight="1"/>
    <row r="99118" customHeight="1"/>
    <row r="99120" customHeight="1"/>
    <row r="99122" customHeight="1"/>
    <row r="99124" customHeight="1"/>
    <row r="99126" customHeight="1"/>
    <row r="99128" customHeight="1"/>
    <row r="99130" customHeight="1"/>
    <row r="99132" customHeight="1"/>
    <row r="99134" customHeight="1"/>
    <row r="99136" customHeight="1"/>
    <row r="99138" customHeight="1"/>
    <row r="99140" customHeight="1"/>
    <row r="99142" customHeight="1"/>
    <row r="99144" customHeight="1"/>
    <row r="99146" customHeight="1"/>
    <row r="99148" customHeight="1"/>
    <row r="99150" customHeight="1"/>
    <row r="99152" customHeight="1"/>
    <row r="99154" customHeight="1"/>
    <row r="99156" customHeight="1"/>
    <row r="99158" customHeight="1"/>
    <row r="99160" customHeight="1"/>
    <row r="99162" customHeight="1"/>
    <row r="99164" customHeight="1"/>
    <row r="99166" customHeight="1"/>
    <row r="99168" customHeight="1"/>
    <row r="99170" customHeight="1"/>
    <row r="99172" customHeight="1"/>
    <row r="99174" customHeight="1"/>
    <row r="99176" customHeight="1"/>
    <row r="99178" customHeight="1"/>
    <row r="99180" customHeight="1"/>
    <row r="99182" customHeight="1"/>
    <row r="99184" customHeight="1"/>
    <row r="99186" customHeight="1"/>
    <row r="99188" customHeight="1"/>
    <row r="99190" customHeight="1"/>
    <row r="99192" customHeight="1"/>
    <row r="99194" customHeight="1"/>
    <row r="99196" customHeight="1"/>
    <row r="99198" customHeight="1"/>
    <row r="99200" customHeight="1"/>
    <row r="99202" customHeight="1"/>
    <row r="99204" customHeight="1"/>
    <row r="99206" customHeight="1"/>
    <row r="99208" customHeight="1"/>
    <row r="99210" customHeight="1"/>
    <row r="99212" customHeight="1"/>
    <row r="99214" customHeight="1"/>
    <row r="99216" customHeight="1"/>
    <row r="99218" customHeight="1"/>
    <row r="99220" customHeight="1"/>
    <row r="99222" customHeight="1"/>
    <row r="99224" customHeight="1"/>
    <row r="99226" customHeight="1"/>
    <row r="99228" customHeight="1"/>
    <row r="99230" customHeight="1"/>
    <row r="99232" customHeight="1"/>
    <row r="99234" customHeight="1"/>
    <row r="99236" customHeight="1"/>
    <row r="99238" customHeight="1"/>
    <row r="99240" customHeight="1"/>
    <row r="99242" customHeight="1"/>
    <row r="99244" customHeight="1"/>
    <row r="99246" customHeight="1"/>
    <row r="99248" customHeight="1"/>
    <row r="99250" customHeight="1"/>
    <row r="99252" customHeight="1"/>
    <row r="99254" customHeight="1"/>
    <row r="99256" customHeight="1"/>
    <row r="99258" customHeight="1"/>
    <row r="99260" customHeight="1"/>
    <row r="99262" customHeight="1"/>
    <row r="99264" customHeight="1"/>
    <row r="99266" customHeight="1"/>
    <row r="99268" customHeight="1"/>
    <row r="99270" customHeight="1"/>
    <row r="99272" customHeight="1"/>
    <row r="99274" customHeight="1"/>
    <row r="99276" customHeight="1"/>
    <row r="99278" customHeight="1"/>
    <row r="99280" customHeight="1"/>
    <row r="99282" customHeight="1"/>
    <row r="99284" customHeight="1"/>
    <row r="99286" customHeight="1"/>
    <row r="99288" customHeight="1"/>
    <row r="99290" customHeight="1"/>
    <row r="99292" customHeight="1"/>
    <row r="99294" customHeight="1"/>
    <row r="99296" customHeight="1"/>
    <row r="99298" customHeight="1"/>
    <row r="99300" customHeight="1"/>
    <row r="99302" customHeight="1"/>
    <row r="99304" customHeight="1"/>
    <row r="99306" customHeight="1"/>
    <row r="99308" customHeight="1"/>
    <row r="99310" customHeight="1"/>
    <row r="99312" customHeight="1"/>
    <row r="99314" customHeight="1"/>
    <row r="99316" customHeight="1"/>
    <row r="99318" customHeight="1"/>
    <row r="99320" customHeight="1"/>
    <row r="99322" customHeight="1"/>
    <row r="99324" customHeight="1"/>
    <row r="99326" customHeight="1"/>
    <row r="99328" customHeight="1"/>
    <row r="99330" customHeight="1"/>
    <row r="99332" customHeight="1"/>
    <row r="99334" customHeight="1"/>
    <row r="99336" customHeight="1"/>
    <row r="99338" customHeight="1"/>
    <row r="99340" customHeight="1"/>
    <row r="99342" customHeight="1"/>
    <row r="99344" customHeight="1"/>
    <row r="99346" customHeight="1"/>
    <row r="99348" customHeight="1"/>
    <row r="99350" customHeight="1"/>
    <row r="99352" customHeight="1"/>
    <row r="99354" customHeight="1"/>
    <row r="99356" customHeight="1"/>
    <row r="99358" customHeight="1"/>
    <row r="99360" customHeight="1"/>
    <row r="99362" customHeight="1"/>
    <row r="99364" customHeight="1"/>
    <row r="99366" customHeight="1"/>
    <row r="99368" customHeight="1"/>
    <row r="99370" customHeight="1"/>
    <row r="99372" customHeight="1"/>
    <row r="99374" customHeight="1"/>
    <row r="99376" customHeight="1"/>
    <row r="99378" customHeight="1"/>
    <row r="99380" customHeight="1"/>
    <row r="99382" customHeight="1"/>
    <row r="99384" customHeight="1"/>
    <row r="99386" customHeight="1"/>
    <row r="99388" customHeight="1"/>
    <row r="99390" customHeight="1"/>
    <row r="99392" customHeight="1"/>
    <row r="99394" customHeight="1"/>
    <row r="99396" customHeight="1"/>
    <row r="99398" customHeight="1"/>
    <row r="99400" customHeight="1"/>
    <row r="99402" customHeight="1"/>
    <row r="99404" customHeight="1"/>
    <row r="99406" customHeight="1"/>
    <row r="99408" customHeight="1"/>
    <row r="99410" customHeight="1"/>
    <row r="99412" customHeight="1"/>
    <row r="99414" customHeight="1"/>
    <row r="99416" customHeight="1"/>
    <row r="99418" customHeight="1"/>
    <row r="99420" customHeight="1"/>
    <row r="99422" customHeight="1"/>
    <row r="99424" customHeight="1"/>
    <row r="99426" customHeight="1"/>
    <row r="99428" customHeight="1"/>
    <row r="99430" customHeight="1"/>
    <row r="99432" customHeight="1"/>
    <row r="99434" customHeight="1"/>
    <row r="99436" customHeight="1"/>
    <row r="99438" customHeight="1"/>
    <row r="99440" customHeight="1"/>
    <row r="99442" customHeight="1"/>
    <row r="99444" customHeight="1"/>
    <row r="99446" customHeight="1"/>
    <row r="99448" customHeight="1"/>
    <row r="99450" customHeight="1"/>
    <row r="99452" customHeight="1"/>
    <row r="99454" customHeight="1"/>
    <row r="99456" customHeight="1"/>
    <row r="99458" customHeight="1"/>
    <row r="99460" customHeight="1"/>
    <row r="99462" customHeight="1"/>
    <row r="99464" customHeight="1"/>
    <row r="99466" customHeight="1"/>
    <row r="99468" customHeight="1"/>
    <row r="99470" customHeight="1"/>
    <row r="99472" customHeight="1"/>
    <row r="99474" customHeight="1"/>
    <row r="99476" customHeight="1"/>
    <row r="99478" customHeight="1"/>
    <row r="99480" customHeight="1"/>
    <row r="99482" customHeight="1"/>
    <row r="99484" customHeight="1"/>
    <row r="99486" customHeight="1"/>
    <row r="99488" customHeight="1"/>
    <row r="99490" customHeight="1"/>
    <row r="99492" customHeight="1"/>
    <row r="99494" customHeight="1"/>
    <row r="99496" customHeight="1"/>
    <row r="99498" customHeight="1"/>
    <row r="99500" customHeight="1"/>
    <row r="99502" customHeight="1"/>
    <row r="99504" customHeight="1"/>
    <row r="99506" customHeight="1"/>
    <row r="99508" customHeight="1"/>
    <row r="99510" customHeight="1"/>
    <row r="99512" customHeight="1"/>
    <row r="99514" customHeight="1"/>
    <row r="99516" customHeight="1"/>
    <row r="99518" customHeight="1"/>
    <row r="99520" customHeight="1"/>
    <row r="99522" customHeight="1"/>
    <row r="99524" customHeight="1"/>
    <row r="99526" customHeight="1"/>
    <row r="99528" customHeight="1"/>
    <row r="99530" customHeight="1"/>
    <row r="99532" customHeight="1"/>
    <row r="99534" customHeight="1"/>
    <row r="99536" customHeight="1"/>
    <row r="99538" customHeight="1"/>
    <row r="99540" customHeight="1"/>
    <row r="99542" customHeight="1"/>
    <row r="99544" customHeight="1"/>
    <row r="99546" customHeight="1"/>
    <row r="99548" customHeight="1"/>
    <row r="99550" customHeight="1"/>
    <row r="99552" customHeight="1"/>
    <row r="99554" customHeight="1"/>
    <row r="99556" customHeight="1"/>
    <row r="99558" customHeight="1"/>
    <row r="99560" customHeight="1"/>
    <row r="99562" customHeight="1"/>
    <row r="99564" customHeight="1"/>
    <row r="99566" customHeight="1"/>
    <row r="99568" customHeight="1"/>
    <row r="99570" customHeight="1"/>
    <row r="99572" customHeight="1"/>
    <row r="99574" customHeight="1"/>
    <row r="99576" customHeight="1"/>
    <row r="99578" customHeight="1"/>
    <row r="99580" customHeight="1"/>
    <row r="99582" customHeight="1"/>
    <row r="99584" customHeight="1"/>
    <row r="99586" customHeight="1"/>
    <row r="99588" customHeight="1"/>
    <row r="99590" customHeight="1"/>
    <row r="99592" customHeight="1"/>
    <row r="99594" customHeight="1"/>
    <row r="99596" customHeight="1"/>
    <row r="99598" customHeight="1"/>
    <row r="99600" customHeight="1"/>
    <row r="99602" customHeight="1"/>
    <row r="99604" customHeight="1"/>
    <row r="99606" customHeight="1"/>
    <row r="99608" customHeight="1"/>
    <row r="99610" customHeight="1"/>
    <row r="99612" customHeight="1"/>
    <row r="99614" customHeight="1"/>
    <row r="99616" customHeight="1"/>
    <row r="99618" customHeight="1"/>
    <row r="99620" customHeight="1"/>
    <row r="99622" customHeight="1"/>
    <row r="99624" customHeight="1"/>
    <row r="99626" customHeight="1"/>
    <row r="99628" customHeight="1"/>
    <row r="99630" customHeight="1"/>
    <row r="99632" customHeight="1"/>
    <row r="99634" customHeight="1"/>
    <row r="99636" customHeight="1"/>
    <row r="99638" customHeight="1"/>
    <row r="99640" customHeight="1"/>
    <row r="99642" customHeight="1"/>
    <row r="99644" customHeight="1"/>
    <row r="99646" customHeight="1"/>
    <row r="99648" customHeight="1"/>
    <row r="99650" customHeight="1"/>
    <row r="99652" customHeight="1"/>
    <row r="99654" customHeight="1"/>
    <row r="99656" customHeight="1"/>
    <row r="99658" customHeight="1"/>
    <row r="99660" customHeight="1"/>
    <row r="99662" customHeight="1"/>
    <row r="99664" customHeight="1"/>
    <row r="99666" customHeight="1"/>
    <row r="99668" customHeight="1"/>
    <row r="99670" customHeight="1"/>
    <row r="99672" customHeight="1"/>
    <row r="99674" customHeight="1"/>
    <row r="99676" customHeight="1"/>
    <row r="99678" customHeight="1"/>
    <row r="99680" customHeight="1"/>
    <row r="99682" customHeight="1"/>
    <row r="99684" customHeight="1"/>
    <row r="99686" customHeight="1"/>
    <row r="99688" customHeight="1"/>
    <row r="99690" customHeight="1"/>
    <row r="99692" customHeight="1"/>
    <row r="99694" customHeight="1"/>
    <row r="99696" customHeight="1"/>
    <row r="99698" customHeight="1"/>
    <row r="99700" customHeight="1"/>
    <row r="99702" customHeight="1"/>
    <row r="99704" customHeight="1"/>
    <row r="99706" customHeight="1"/>
    <row r="99708" customHeight="1"/>
    <row r="99710" customHeight="1"/>
    <row r="99712" customHeight="1"/>
    <row r="99714" customHeight="1"/>
    <row r="99716" customHeight="1"/>
    <row r="99718" customHeight="1"/>
    <row r="99720" customHeight="1"/>
    <row r="99722" customHeight="1"/>
    <row r="99724" customHeight="1"/>
    <row r="99726" customHeight="1"/>
    <row r="99728" customHeight="1"/>
    <row r="99730" customHeight="1"/>
    <row r="99732" customHeight="1"/>
    <row r="99734" customHeight="1"/>
    <row r="99736" customHeight="1"/>
    <row r="99738" customHeight="1"/>
    <row r="99740" customHeight="1"/>
    <row r="99742" customHeight="1"/>
    <row r="99744" customHeight="1"/>
    <row r="99746" customHeight="1"/>
    <row r="99748" customHeight="1"/>
    <row r="99750" customHeight="1"/>
    <row r="99752" customHeight="1"/>
    <row r="99754" customHeight="1"/>
    <row r="99756" customHeight="1"/>
    <row r="99758" customHeight="1"/>
    <row r="99760" customHeight="1"/>
    <row r="99762" customHeight="1"/>
    <row r="99764" customHeight="1"/>
    <row r="99766" customHeight="1"/>
    <row r="99768" customHeight="1"/>
    <row r="99770" customHeight="1"/>
    <row r="99772" customHeight="1"/>
    <row r="99774" customHeight="1"/>
    <row r="99776" customHeight="1"/>
    <row r="99778" customHeight="1"/>
    <row r="99780" customHeight="1"/>
    <row r="99782" customHeight="1"/>
    <row r="99784" customHeight="1"/>
    <row r="99786" customHeight="1"/>
    <row r="99788" customHeight="1"/>
    <row r="99790" customHeight="1"/>
    <row r="99792" customHeight="1"/>
    <row r="99794" customHeight="1"/>
    <row r="99796" customHeight="1"/>
    <row r="99798" customHeight="1"/>
    <row r="99800" customHeight="1"/>
    <row r="99802" customHeight="1"/>
    <row r="99804" customHeight="1"/>
    <row r="99806" customHeight="1"/>
    <row r="99808" customHeight="1"/>
    <row r="99810" customHeight="1"/>
    <row r="99812" customHeight="1"/>
    <row r="99814" customHeight="1"/>
    <row r="99816" customHeight="1"/>
    <row r="99818" customHeight="1"/>
    <row r="99820" customHeight="1"/>
    <row r="99822" customHeight="1"/>
    <row r="99824" customHeight="1"/>
    <row r="99826" customHeight="1"/>
    <row r="99828" customHeight="1"/>
    <row r="99830" customHeight="1"/>
    <row r="99832" customHeight="1"/>
    <row r="99834" customHeight="1"/>
    <row r="99836" customHeight="1"/>
    <row r="99838" customHeight="1"/>
    <row r="99840" customHeight="1"/>
    <row r="99842" customHeight="1"/>
    <row r="99844" customHeight="1"/>
    <row r="99846" customHeight="1"/>
    <row r="99848" customHeight="1"/>
    <row r="99850" customHeight="1"/>
    <row r="99852" customHeight="1"/>
    <row r="99854" customHeight="1"/>
    <row r="99856" customHeight="1"/>
    <row r="99858" customHeight="1"/>
    <row r="99860" customHeight="1"/>
    <row r="99862" customHeight="1"/>
    <row r="99864" customHeight="1"/>
    <row r="99866" customHeight="1"/>
    <row r="99868" customHeight="1"/>
    <row r="99870" customHeight="1"/>
    <row r="99872" customHeight="1"/>
    <row r="99874" customHeight="1"/>
    <row r="99876" customHeight="1"/>
    <row r="99878" customHeight="1"/>
    <row r="99880" customHeight="1"/>
    <row r="99882" customHeight="1"/>
    <row r="99884" customHeight="1"/>
    <row r="99886" customHeight="1"/>
    <row r="99888" customHeight="1"/>
    <row r="99890" customHeight="1"/>
    <row r="99892" customHeight="1"/>
    <row r="99894" customHeight="1"/>
    <row r="99896" customHeight="1"/>
    <row r="99898" customHeight="1"/>
    <row r="99900" customHeight="1"/>
    <row r="99902" customHeight="1"/>
    <row r="99904" customHeight="1"/>
    <row r="99906" customHeight="1"/>
    <row r="99908" customHeight="1"/>
    <row r="99910" customHeight="1"/>
    <row r="99912" customHeight="1"/>
    <row r="99914" customHeight="1"/>
    <row r="99916" customHeight="1"/>
    <row r="99918" customHeight="1"/>
    <row r="99920" customHeight="1"/>
    <row r="99922" customHeight="1"/>
    <row r="99924" customHeight="1"/>
    <row r="99926" customHeight="1"/>
    <row r="99928" customHeight="1"/>
    <row r="99930" customHeight="1"/>
    <row r="99932" customHeight="1"/>
    <row r="99934" customHeight="1"/>
    <row r="99936" customHeight="1"/>
    <row r="99938" customHeight="1"/>
    <row r="99940" customHeight="1"/>
    <row r="99942" customHeight="1"/>
    <row r="99944" customHeight="1"/>
    <row r="99946" customHeight="1"/>
    <row r="99948" customHeight="1"/>
    <row r="99950" customHeight="1"/>
    <row r="99952" customHeight="1"/>
    <row r="99954" customHeight="1"/>
    <row r="99956" customHeight="1"/>
    <row r="99958" customHeight="1"/>
    <row r="99960" customHeight="1"/>
    <row r="99962" customHeight="1"/>
    <row r="99964" customHeight="1"/>
    <row r="99966" customHeight="1"/>
    <row r="99968" customHeight="1"/>
    <row r="99970" customHeight="1"/>
    <row r="99972" customHeight="1"/>
    <row r="99974" customHeight="1"/>
    <row r="99976" customHeight="1"/>
    <row r="99978" customHeight="1"/>
    <row r="99980" customHeight="1"/>
    <row r="99982" customHeight="1"/>
    <row r="99984" customHeight="1"/>
    <row r="99986" customHeight="1"/>
    <row r="99988" customHeight="1"/>
    <row r="99990" customHeight="1"/>
    <row r="99992" customHeight="1"/>
    <row r="99994" customHeight="1"/>
    <row r="99996" customHeight="1"/>
    <row r="99998" customHeight="1"/>
    <row r="100000" customHeight="1"/>
    <row r="100002" customHeight="1"/>
    <row r="100004" customHeight="1"/>
    <row r="100006" customHeight="1"/>
    <row r="100008" customHeight="1"/>
    <row r="100010" customHeight="1"/>
    <row r="100012" customHeight="1"/>
    <row r="100014" customHeight="1"/>
    <row r="100016" customHeight="1"/>
    <row r="100018" customHeight="1"/>
    <row r="100020" customHeight="1"/>
    <row r="100022" customHeight="1"/>
    <row r="100024" customHeight="1"/>
    <row r="100026" customHeight="1"/>
    <row r="100028" customHeight="1"/>
    <row r="100030" customHeight="1"/>
    <row r="100032" customHeight="1"/>
    <row r="100034" customHeight="1"/>
    <row r="100036" customHeight="1"/>
    <row r="100038" customHeight="1"/>
    <row r="100040" customHeight="1"/>
    <row r="100042" customHeight="1"/>
    <row r="100044" customHeight="1"/>
    <row r="100046" customHeight="1"/>
    <row r="100048" customHeight="1"/>
    <row r="100050" customHeight="1"/>
    <row r="100052" customHeight="1"/>
    <row r="100054" customHeight="1"/>
    <row r="100056" customHeight="1"/>
    <row r="100058" customHeight="1"/>
    <row r="100060" customHeight="1"/>
    <row r="100062" customHeight="1"/>
    <row r="100064" customHeight="1"/>
    <row r="100066" customHeight="1"/>
    <row r="100068" customHeight="1"/>
    <row r="100070" customHeight="1"/>
    <row r="100072" customHeight="1"/>
    <row r="100074" customHeight="1"/>
    <row r="100076" customHeight="1"/>
    <row r="100078" customHeight="1"/>
    <row r="100080" customHeight="1"/>
    <row r="100082" customHeight="1"/>
    <row r="100084" customHeight="1"/>
    <row r="100086" customHeight="1"/>
    <row r="100088" customHeight="1"/>
    <row r="100090" customHeight="1"/>
    <row r="100092" customHeight="1"/>
    <row r="100094" customHeight="1"/>
    <row r="100096" customHeight="1"/>
    <row r="100098" customHeight="1"/>
    <row r="100100" customHeight="1"/>
    <row r="100102" customHeight="1"/>
    <row r="100104" customHeight="1"/>
    <row r="100106" customHeight="1"/>
    <row r="100108" customHeight="1"/>
    <row r="100110" customHeight="1"/>
    <row r="100112" customHeight="1"/>
    <row r="100114" customHeight="1"/>
    <row r="100116" customHeight="1"/>
    <row r="100118" customHeight="1"/>
    <row r="100120" customHeight="1"/>
    <row r="100122" customHeight="1"/>
    <row r="100124" customHeight="1"/>
    <row r="100126" customHeight="1"/>
    <row r="100128" customHeight="1"/>
    <row r="100130" customHeight="1"/>
    <row r="100132" customHeight="1"/>
    <row r="100134" customHeight="1"/>
    <row r="100136" customHeight="1"/>
    <row r="100138" customHeight="1"/>
    <row r="100140" customHeight="1"/>
    <row r="100142" customHeight="1"/>
    <row r="100144" customHeight="1"/>
    <row r="100146" customHeight="1"/>
    <row r="100148" customHeight="1"/>
    <row r="100150" customHeight="1"/>
    <row r="100152" customHeight="1"/>
    <row r="100154" customHeight="1"/>
    <row r="100156" customHeight="1"/>
    <row r="100158" customHeight="1"/>
    <row r="100160" customHeight="1"/>
    <row r="100162" customHeight="1"/>
    <row r="100164" customHeight="1"/>
    <row r="100166" customHeight="1"/>
    <row r="100168" customHeight="1"/>
    <row r="100170" customHeight="1"/>
    <row r="100172" customHeight="1"/>
    <row r="100174" customHeight="1"/>
    <row r="100176" customHeight="1"/>
    <row r="100178" customHeight="1"/>
    <row r="100180" customHeight="1"/>
    <row r="100182" customHeight="1"/>
    <row r="100184" customHeight="1"/>
    <row r="100186" customHeight="1"/>
    <row r="100188" customHeight="1"/>
    <row r="100190" customHeight="1"/>
    <row r="100192" customHeight="1"/>
    <row r="100194" customHeight="1"/>
    <row r="100196" customHeight="1"/>
    <row r="100198" customHeight="1"/>
    <row r="100200" customHeight="1"/>
    <row r="100202" customHeight="1"/>
    <row r="100204" customHeight="1"/>
    <row r="100206" customHeight="1"/>
    <row r="100208" customHeight="1"/>
    <row r="100210" customHeight="1"/>
    <row r="100212" customHeight="1"/>
    <row r="100214" customHeight="1"/>
    <row r="100216" customHeight="1"/>
    <row r="100218" customHeight="1"/>
    <row r="100220" customHeight="1"/>
    <row r="100222" customHeight="1"/>
    <row r="100224" customHeight="1"/>
    <row r="100226" customHeight="1"/>
    <row r="100228" customHeight="1"/>
    <row r="100230" customHeight="1"/>
    <row r="100232" customHeight="1"/>
    <row r="100234" customHeight="1"/>
    <row r="100236" customHeight="1"/>
    <row r="100238" customHeight="1"/>
    <row r="100240" customHeight="1"/>
    <row r="100242" customHeight="1"/>
    <row r="100244" customHeight="1"/>
    <row r="100246" customHeight="1"/>
    <row r="100248" customHeight="1"/>
    <row r="100250" customHeight="1"/>
    <row r="100252" customHeight="1"/>
    <row r="100254" customHeight="1"/>
    <row r="100256" customHeight="1"/>
    <row r="100258" customHeight="1"/>
    <row r="100260" customHeight="1"/>
    <row r="100262" customHeight="1"/>
    <row r="100264" customHeight="1"/>
    <row r="100266" customHeight="1"/>
    <row r="100268" customHeight="1"/>
    <row r="100270" customHeight="1"/>
    <row r="100272" customHeight="1"/>
    <row r="100274" customHeight="1"/>
    <row r="100276" customHeight="1"/>
    <row r="100278" customHeight="1"/>
    <row r="100280" customHeight="1"/>
    <row r="100282" customHeight="1"/>
    <row r="100284" customHeight="1"/>
    <row r="100286" customHeight="1"/>
    <row r="100288" customHeight="1"/>
    <row r="100290" customHeight="1"/>
    <row r="100292" customHeight="1"/>
    <row r="100294" customHeight="1"/>
    <row r="100296" customHeight="1"/>
    <row r="100298" customHeight="1"/>
    <row r="100300" customHeight="1"/>
    <row r="100302" customHeight="1"/>
    <row r="100304" customHeight="1"/>
    <row r="100306" customHeight="1"/>
    <row r="100308" customHeight="1"/>
    <row r="100310" customHeight="1"/>
    <row r="100312" customHeight="1"/>
    <row r="100314" customHeight="1"/>
    <row r="100316" customHeight="1"/>
    <row r="100318" customHeight="1"/>
    <row r="100320" customHeight="1"/>
    <row r="100322" customHeight="1"/>
    <row r="100324" customHeight="1"/>
    <row r="100326" customHeight="1"/>
    <row r="100328" customHeight="1"/>
    <row r="100330" customHeight="1"/>
    <row r="100332" customHeight="1"/>
    <row r="100334" customHeight="1"/>
    <row r="100336" customHeight="1"/>
    <row r="100338" customHeight="1"/>
    <row r="100340" customHeight="1"/>
    <row r="100342" customHeight="1"/>
    <row r="100344" customHeight="1"/>
    <row r="100346" customHeight="1"/>
    <row r="100348" customHeight="1"/>
    <row r="100350" customHeight="1"/>
    <row r="100352" customHeight="1"/>
    <row r="100354" customHeight="1"/>
    <row r="100356" customHeight="1"/>
    <row r="100358" customHeight="1"/>
    <row r="100360" customHeight="1"/>
    <row r="100362" customHeight="1"/>
    <row r="100364" customHeight="1"/>
    <row r="100366" customHeight="1"/>
    <row r="100368" customHeight="1"/>
    <row r="100370" customHeight="1"/>
    <row r="100372" customHeight="1"/>
    <row r="100374" customHeight="1"/>
    <row r="100376" customHeight="1"/>
    <row r="100378" customHeight="1"/>
    <row r="100380" customHeight="1"/>
    <row r="100382" customHeight="1"/>
    <row r="100384" customHeight="1"/>
    <row r="100386" customHeight="1"/>
    <row r="100388" customHeight="1"/>
    <row r="100390" customHeight="1"/>
    <row r="100392" customHeight="1"/>
    <row r="100394" customHeight="1"/>
    <row r="100396" customHeight="1"/>
    <row r="100398" customHeight="1"/>
    <row r="100400" customHeight="1"/>
    <row r="100402" customHeight="1"/>
    <row r="100404" customHeight="1"/>
    <row r="100406" customHeight="1"/>
    <row r="100408" customHeight="1"/>
    <row r="100410" customHeight="1"/>
    <row r="100412" customHeight="1"/>
    <row r="100414" customHeight="1"/>
    <row r="100416" customHeight="1"/>
    <row r="100418" customHeight="1"/>
    <row r="100420" customHeight="1"/>
    <row r="100422" customHeight="1"/>
    <row r="100424" customHeight="1"/>
    <row r="100426" customHeight="1"/>
    <row r="100428" customHeight="1"/>
    <row r="100430" customHeight="1"/>
    <row r="100432" customHeight="1"/>
    <row r="100434" customHeight="1"/>
    <row r="100436" customHeight="1"/>
    <row r="100438" customHeight="1"/>
    <row r="100440" customHeight="1"/>
    <row r="100442" customHeight="1"/>
    <row r="100444" customHeight="1"/>
    <row r="100446" customHeight="1"/>
    <row r="100448" customHeight="1"/>
    <row r="100450" customHeight="1"/>
    <row r="100452" customHeight="1"/>
    <row r="100454" customHeight="1"/>
    <row r="100456" customHeight="1"/>
    <row r="100458" customHeight="1"/>
    <row r="100460" customHeight="1"/>
    <row r="100462" customHeight="1"/>
    <row r="100464" customHeight="1"/>
    <row r="100466" customHeight="1"/>
    <row r="100468" customHeight="1"/>
    <row r="100470" customHeight="1"/>
    <row r="100472" customHeight="1"/>
    <row r="100474" customHeight="1"/>
    <row r="100476" customHeight="1"/>
    <row r="100478" customHeight="1"/>
    <row r="100480" customHeight="1"/>
    <row r="100482" customHeight="1"/>
    <row r="100484" customHeight="1"/>
    <row r="100486" customHeight="1"/>
    <row r="100488" customHeight="1"/>
    <row r="100490" customHeight="1"/>
    <row r="100492" customHeight="1"/>
    <row r="100494" customHeight="1"/>
    <row r="100496" customHeight="1"/>
    <row r="100498" customHeight="1"/>
    <row r="100500" customHeight="1"/>
    <row r="100502" customHeight="1"/>
    <row r="100504" customHeight="1"/>
    <row r="100506" customHeight="1"/>
    <row r="100508" customHeight="1"/>
    <row r="100510" customHeight="1"/>
    <row r="100512" customHeight="1"/>
    <row r="100514" customHeight="1"/>
    <row r="100516" customHeight="1"/>
    <row r="100518" customHeight="1"/>
    <row r="100520" customHeight="1"/>
    <row r="100522" customHeight="1"/>
    <row r="100524" customHeight="1"/>
    <row r="100526" customHeight="1"/>
    <row r="100528" customHeight="1"/>
    <row r="100530" customHeight="1"/>
    <row r="100532" customHeight="1"/>
    <row r="100534" customHeight="1"/>
    <row r="100536" customHeight="1"/>
    <row r="100538" customHeight="1"/>
    <row r="100540" customHeight="1"/>
    <row r="100542" customHeight="1"/>
    <row r="100544" customHeight="1"/>
    <row r="100546" customHeight="1"/>
    <row r="100548" customHeight="1"/>
    <row r="100550" customHeight="1"/>
    <row r="100552" customHeight="1"/>
    <row r="100554" customHeight="1"/>
    <row r="100556" customHeight="1"/>
    <row r="100558" customHeight="1"/>
    <row r="100560" customHeight="1"/>
    <row r="100562" customHeight="1"/>
    <row r="100564" customHeight="1"/>
    <row r="100566" customHeight="1"/>
    <row r="100568" customHeight="1"/>
    <row r="100570" customHeight="1"/>
    <row r="100572" customHeight="1"/>
    <row r="100574" customHeight="1"/>
    <row r="100576" customHeight="1"/>
    <row r="100578" customHeight="1"/>
    <row r="100580" customHeight="1"/>
    <row r="100582" customHeight="1"/>
    <row r="100584" customHeight="1"/>
    <row r="100586" customHeight="1"/>
    <row r="100588" customHeight="1"/>
    <row r="100590" customHeight="1"/>
    <row r="100592" customHeight="1"/>
    <row r="100594" customHeight="1"/>
    <row r="100596" customHeight="1"/>
    <row r="100598" customHeight="1"/>
    <row r="100600" customHeight="1"/>
    <row r="100602" customHeight="1"/>
    <row r="100604" customHeight="1"/>
    <row r="100606" customHeight="1"/>
    <row r="100608" customHeight="1"/>
    <row r="100610" customHeight="1"/>
    <row r="100612" customHeight="1"/>
    <row r="100614" customHeight="1"/>
    <row r="100616" customHeight="1"/>
    <row r="100618" customHeight="1"/>
    <row r="100620" customHeight="1"/>
    <row r="100622" customHeight="1"/>
    <row r="100624" customHeight="1"/>
    <row r="100626" customHeight="1"/>
    <row r="100628" customHeight="1"/>
    <row r="100630" customHeight="1"/>
    <row r="100632" customHeight="1"/>
    <row r="100634" customHeight="1"/>
    <row r="100636" customHeight="1"/>
    <row r="100638" customHeight="1"/>
    <row r="100640" customHeight="1"/>
    <row r="100642" customHeight="1"/>
    <row r="100644" customHeight="1"/>
    <row r="100646" customHeight="1"/>
    <row r="100648" customHeight="1"/>
    <row r="100650" customHeight="1"/>
    <row r="100652" customHeight="1"/>
    <row r="100654" customHeight="1"/>
    <row r="100656" customHeight="1"/>
    <row r="100658" customHeight="1"/>
    <row r="100660" customHeight="1"/>
    <row r="100662" customHeight="1"/>
    <row r="100664" customHeight="1"/>
    <row r="100666" customHeight="1"/>
    <row r="100668" customHeight="1"/>
    <row r="100670" customHeight="1"/>
    <row r="100672" customHeight="1"/>
    <row r="100674" customHeight="1"/>
    <row r="100676" customHeight="1"/>
    <row r="100678" customHeight="1"/>
    <row r="100680" customHeight="1"/>
    <row r="100682" customHeight="1"/>
    <row r="100684" customHeight="1"/>
    <row r="100686" customHeight="1"/>
    <row r="100688" customHeight="1"/>
    <row r="100690" customHeight="1"/>
    <row r="100692" customHeight="1"/>
    <row r="100694" customHeight="1"/>
    <row r="100696" customHeight="1"/>
    <row r="100698" customHeight="1"/>
    <row r="100700" customHeight="1"/>
    <row r="100702" customHeight="1"/>
    <row r="100704" customHeight="1"/>
    <row r="100706" customHeight="1"/>
    <row r="100708" customHeight="1"/>
    <row r="100710" customHeight="1"/>
    <row r="100712" customHeight="1"/>
    <row r="100714" customHeight="1"/>
    <row r="100716" customHeight="1"/>
    <row r="100718" customHeight="1"/>
    <row r="100720" customHeight="1"/>
    <row r="100722" customHeight="1"/>
    <row r="100724" customHeight="1"/>
    <row r="100726" customHeight="1"/>
    <row r="100728" customHeight="1"/>
    <row r="100730" customHeight="1"/>
    <row r="100732" customHeight="1"/>
    <row r="100734" customHeight="1"/>
    <row r="100736" customHeight="1"/>
    <row r="100738" customHeight="1"/>
    <row r="100740" customHeight="1"/>
    <row r="100742" customHeight="1"/>
    <row r="100744" customHeight="1"/>
    <row r="100746" customHeight="1"/>
    <row r="100748" customHeight="1"/>
    <row r="100750" customHeight="1"/>
    <row r="100752" customHeight="1"/>
    <row r="100754" customHeight="1"/>
    <row r="100756" customHeight="1"/>
    <row r="100758" customHeight="1"/>
    <row r="100760" customHeight="1"/>
    <row r="100762" customHeight="1"/>
    <row r="100764" customHeight="1"/>
    <row r="100766" customHeight="1"/>
    <row r="100768" customHeight="1"/>
    <row r="100770" customHeight="1"/>
    <row r="100772" customHeight="1"/>
    <row r="100774" customHeight="1"/>
    <row r="100776" customHeight="1"/>
    <row r="100778" customHeight="1"/>
    <row r="100780" customHeight="1"/>
    <row r="100782" customHeight="1"/>
    <row r="100784" customHeight="1"/>
    <row r="100786" customHeight="1"/>
    <row r="100788" customHeight="1"/>
    <row r="100790" customHeight="1"/>
    <row r="100792" customHeight="1"/>
    <row r="100794" customHeight="1"/>
    <row r="100796" customHeight="1"/>
    <row r="100798" customHeight="1"/>
    <row r="100800" customHeight="1"/>
    <row r="100802" customHeight="1"/>
    <row r="100804" customHeight="1"/>
    <row r="100806" customHeight="1"/>
    <row r="100808" customHeight="1"/>
    <row r="100810" customHeight="1"/>
    <row r="100812" customHeight="1"/>
    <row r="100814" customHeight="1"/>
    <row r="100816" customHeight="1"/>
    <row r="100818" customHeight="1"/>
    <row r="100820" customHeight="1"/>
    <row r="100822" customHeight="1"/>
    <row r="100824" customHeight="1"/>
    <row r="100826" customHeight="1"/>
    <row r="100828" customHeight="1"/>
    <row r="100830" customHeight="1"/>
    <row r="100832" customHeight="1"/>
    <row r="100834" customHeight="1"/>
    <row r="100836" customHeight="1"/>
    <row r="100838" customHeight="1"/>
    <row r="100840" customHeight="1"/>
    <row r="100842" customHeight="1"/>
    <row r="100844" customHeight="1"/>
    <row r="100846" customHeight="1"/>
    <row r="100848" customHeight="1"/>
    <row r="100850" customHeight="1"/>
    <row r="100852" customHeight="1"/>
    <row r="100854" customHeight="1"/>
    <row r="100856" customHeight="1"/>
    <row r="100858" customHeight="1"/>
    <row r="100860" customHeight="1"/>
    <row r="100862" customHeight="1"/>
    <row r="100864" customHeight="1"/>
    <row r="100866" customHeight="1"/>
    <row r="100868" customHeight="1"/>
    <row r="100870" customHeight="1"/>
    <row r="100872" customHeight="1"/>
    <row r="100874" customHeight="1"/>
    <row r="100876" customHeight="1"/>
    <row r="100878" customHeight="1"/>
    <row r="100880" customHeight="1"/>
    <row r="100882" customHeight="1"/>
    <row r="100884" customHeight="1"/>
    <row r="100886" customHeight="1"/>
    <row r="100888" customHeight="1"/>
    <row r="100890" customHeight="1"/>
    <row r="100892" customHeight="1"/>
    <row r="100894" customHeight="1"/>
    <row r="100896" customHeight="1"/>
    <row r="100898" customHeight="1"/>
    <row r="100900" customHeight="1"/>
    <row r="100902" customHeight="1"/>
    <row r="100904" customHeight="1"/>
    <row r="100906" customHeight="1"/>
    <row r="100908" customHeight="1"/>
    <row r="100910" customHeight="1"/>
    <row r="100912" customHeight="1"/>
    <row r="100914" customHeight="1"/>
    <row r="100916" customHeight="1"/>
    <row r="100918" customHeight="1"/>
    <row r="100920" customHeight="1"/>
    <row r="100922" customHeight="1"/>
    <row r="100924" customHeight="1"/>
    <row r="100926" customHeight="1"/>
    <row r="100928" customHeight="1"/>
    <row r="100930" customHeight="1"/>
    <row r="100932" customHeight="1"/>
    <row r="100934" customHeight="1"/>
    <row r="100936" customHeight="1"/>
    <row r="100938" customHeight="1"/>
    <row r="100940" customHeight="1"/>
    <row r="100942" customHeight="1"/>
    <row r="100944" customHeight="1"/>
    <row r="100946" customHeight="1"/>
    <row r="100948" customHeight="1"/>
    <row r="100950" customHeight="1"/>
    <row r="100952" customHeight="1"/>
    <row r="100954" customHeight="1"/>
    <row r="100956" customHeight="1"/>
    <row r="100958" customHeight="1"/>
    <row r="100960" customHeight="1"/>
    <row r="100962" customHeight="1"/>
    <row r="100964" customHeight="1"/>
    <row r="100966" customHeight="1"/>
    <row r="100968" customHeight="1"/>
    <row r="100970" customHeight="1"/>
    <row r="100972" customHeight="1"/>
    <row r="100974" customHeight="1"/>
    <row r="100976" customHeight="1"/>
    <row r="100978" customHeight="1"/>
    <row r="100980" customHeight="1"/>
    <row r="100982" customHeight="1"/>
    <row r="100984" customHeight="1"/>
    <row r="100986" customHeight="1"/>
    <row r="100988" customHeight="1"/>
    <row r="100990" customHeight="1"/>
    <row r="100992" customHeight="1"/>
    <row r="100994" customHeight="1"/>
    <row r="100996" customHeight="1"/>
    <row r="100998" customHeight="1"/>
    <row r="101000" customHeight="1"/>
    <row r="101002" customHeight="1"/>
    <row r="101004" customHeight="1"/>
    <row r="101006" customHeight="1"/>
    <row r="101008" customHeight="1"/>
    <row r="101010" customHeight="1"/>
    <row r="101012" customHeight="1"/>
    <row r="101014" customHeight="1"/>
    <row r="101016" customHeight="1"/>
    <row r="101018" customHeight="1"/>
    <row r="101020" customHeight="1"/>
    <row r="101022" customHeight="1"/>
    <row r="101024" customHeight="1"/>
    <row r="101026" customHeight="1"/>
    <row r="101028" customHeight="1"/>
    <row r="101030" customHeight="1"/>
    <row r="101032" customHeight="1"/>
    <row r="101034" customHeight="1"/>
    <row r="101036" customHeight="1"/>
    <row r="101038" customHeight="1"/>
    <row r="101040" customHeight="1"/>
    <row r="101042" customHeight="1"/>
    <row r="101044" customHeight="1"/>
    <row r="101046" customHeight="1"/>
    <row r="101048" customHeight="1"/>
    <row r="101050" customHeight="1"/>
    <row r="101052" customHeight="1"/>
    <row r="101054" customHeight="1"/>
    <row r="101056" customHeight="1"/>
    <row r="101058" customHeight="1"/>
    <row r="101060" customHeight="1"/>
    <row r="101062" customHeight="1"/>
    <row r="101064" customHeight="1"/>
    <row r="101066" customHeight="1"/>
    <row r="101068" customHeight="1"/>
    <row r="101070" customHeight="1"/>
    <row r="101072" customHeight="1"/>
    <row r="101074" customHeight="1"/>
    <row r="101076" customHeight="1"/>
    <row r="101078" customHeight="1"/>
    <row r="101080" customHeight="1"/>
    <row r="101082" customHeight="1"/>
    <row r="101084" customHeight="1"/>
    <row r="101086" customHeight="1"/>
    <row r="101088" customHeight="1"/>
    <row r="101090" customHeight="1"/>
    <row r="101092" customHeight="1"/>
    <row r="101094" customHeight="1"/>
    <row r="101096" customHeight="1"/>
    <row r="101098" customHeight="1"/>
    <row r="101100" customHeight="1"/>
    <row r="101102" customHeight="1"/>
    <row r="101104" customHeight="1"/>
    <row r="101106" customHeight="1"/>
    <row r="101108" customHeight="1"/>
    <row r="101110" customHeight="1"/>
    <row r="101112" customHeight="1"/>
    <row r="101114" customHeight="1"/>
    <row r="101116" customHeight="1"/>
    <row r="101118" customHeight="1"/>
    <row r="101120" customHeight="1"/>
    <row r="101122" customHeight="1"/>
    <row r="101124" customHeight="1"/>
    <row r="101126" customHeight="1"/>
    <row r="101128" customHeight="1"/>
    <row r="101130" customHeight="1"/>
    <row r="101132" customHeight="1"/>
    <row r="101134" customHeight="1"/>
    <row r="101136" customHeight="1"/>
    <row r="101138" customHeight="1"/>
    <row r="101140" customHeight="1"/>
    <row r="101142" customHeight="1"/>
    <row r="101144" customHeight="1"/>
    <row r="101146" customHeight="1"/>
    <row r="101148" customHeight="1"/>
    <row r="101150" customHeight="1"/>
    <row r="101152" customHeight="1"/>
    <row r="101154" customHeight="1"/>
    <row r="101156" customHeight="1"/>
    <row r="101158" customHeight="1"/>
    <row r="101160" customHeight="1"/>
    <row r="101162" customHeight="1"/>
    <row r="101164" customHeight="1"/>
    <row r="101166" customHeight="1"/>
    <row r="101168" customHeight="1"/>
    <row r="101170" customHeight="1"/>
    <row r="101172" customHeight="1"/>
    <row r="101174" customHeight="1"/>
    <row r="101176" customHeight="1"/>
    <row r="101178" customHeight="1"/>
    <row r="101180" customHeight="1"/>
    <row r="101182" customHeight="1"/>
    <row r="101184" customHeight="1"/>
    <row r="101186" customHeight="1"/>
    <row r="101188" customHeight="1"/>
    <row r="101190" customHeight="1"/>
    <row r="101192" customHeight="1"/>
    <row r="101194" customHeight="1"/>
    <row r="101196" customHeight="1"/>
    <row r="101198" customHeight="1"/>
    <row r="101200" customHeight="1"/>
    <row r="101202" customHeight="1"/>
    <row r="101204" customHeight="1"/>
    <row r="101206" customHeight="1"/>
    <row r="101208" customHeight="1"/>
    <row r="101210" customHeight="1"/>
    <row r="101212" customHeight="1"/>
    <row r="101214" customHeight="1"/>
    <row r="101216" customHeight="1"/>
    <row r="101218" customHeight="1"/>
    <row r="101220" customHeight="1"/>
    <row r="101222" customHeight="1"/>
    <row r="101224" customHeight="1"/>
    <row r="101226" customHeight="1"/>
    <row r="101228" customHeight="1"/>
    <row r="101230" customHeight="1"/>
    <row r="101232" customHeight="1"/>
    <row r="101234" customHeight="1"/>
    <row r="101236" customHeight="1"/>
    <row r="101238" customHeight="1"/>
    <row r="101240" customHeight="1"/>
    <row r="101242" customHeight="1"/>
    <row r="101244" customHeight="1"/>
    <row r="101246" customHeight="1"/>
    <row r="101248" customHeight="1"/>
    <row r="101250" customHeight="1"/>
    <row r="101252" customHeight="1"/>
    <row r="101254" customHeight="1"/>
    <row r="101256" customHeight="1"/>
    <row r="101258" customHeight="1"/>
    <row r="101260" customHeight="1"/>
    <row r="101262" customHeight="1"/>
    <row r="101264" customHeight="1"/>
    <row r="101266" customHeight="1"/>
    <row r="101268" customHeight="1"/>
    <row r="101270" customHeight="1"/>
    <row r="101272" customHeight="1"/>
    <row r="101274" customHeight="1"/>
    <row r="101276" customHeight="1"/>
    <row r="101278" customHeight="1"/>
    <row r="101280" customHeight="1"/>
    <row r="101282" customHeight="1"/>
    <row r="101284" customHeight="1"/>
    <row r="101286" customHeight="1"/>
    <row r="101288" customHeight="1"/>
    <row r="101290" customHeight="1"/>
    <row r="101292" customHeight="1"/>
    <row r="101294" customHeight="1"/>
    <row r="101296" customHeight="1"/>
    <row r="101298" customHeight="1"/>
    <row r="101300" customHeight="1"/>
    <row r="101302" customHeight="1"/>
    <row r="101304" customHeight="1"/>
    <row r="101306" customHeight="1"/>
    <row r="101308" customHeight="1"/>
    <row r="101310" customHeight="1"/>
    <row r="101312" customHeight="1"/>
    <row r="101314" customHeight="1"/>
    <row r="101316" customHeight="1"/>
    <row r="101318" customHeight="1"/>
    <row r="101320" customHeight="1"/>
    <row r="101322" customHeight="1"/>
    <row r="101324" customHeight="1"/>
    <row r="101326" customHeight="1"/>
    <row r="101328" customHeight="1"/>
    <row r="101330" customHeight="1"/>
    <row r="101332" customHeight="1"/>
    <row r="101334" customHeight="1"/>
    <row r="101336" customHeight="1"/>
    <row r="101338" customHeight="1"/>
    <row r="101340" customHeight="1"/>
    <row r="101342" customHeight="1"/>
    <row r="101344" customHeight="1"/>
    <row r="101346" customHeight="1"/>
    <row r="101348" customHeight="1"/>
    <row r="101350" customHeight="1"/>
    <row r="101352" customHeight="1"/>
    <row r="101354" customHeight="1"/>
    <row r="101356" customHeight="1"/>
    <row r="101358" customHeight="1"/>
    <row r="101360" customHeight="1"/>
    <row r="101362" customHeight="1"/>
    <row r="101364" customHeight="1"/>
    <row r="101366" customHeight="1"/>
    <row r="101368" customHeight="1"/>
    <row r="101370" customHeight="1"/>
    <row r="101372" customHeight="1"/>
    <row r="101374" customHeight="1"/>
    <row r="101376" customHeight="1"/>
    <row r="101378" customHeight="1"/>
    <row r="101380" customHeight="1"/>
    <row r="101382" customHeight="1"/>
    <row r="101384" customHeight="1"/>
    <row r="101386" customHeight="1"/>
    <row r="101388" customHeight="1"/>
    <row r="101390" customHeight="1"/>
    <row r="101392" customHeight="1"/>
    <row r="101394" customHeight="1"/>
    <row r="101396" customHeight="1"/>
    <row r="101398" customHeight="1"/>
    <row r="101400" customHeight="1"/>
    <row r="101402" customHeight="1"/>
    <row r="101404" customHeight="1"/>
    <row r="101406" customHeight="1"/>
    <row r="101408" customHeight="1"/>
    <row r="101410" customHeight="1"/>
    <row r="101412" customHeight="1"/>
    <row r="101414" customHeight="1"/>
    <row r="101416" customHeight="1"/>
    <row r="101418" customHeight="1"/>
    <row r="101420" customHeight="1"/>
    <row r="101422" customHeight="1"/>
    <row r="101424" customHeight="1"/>
    <row r="101426" customHeight="1"/>
    <row r="101428" customHeight="1"/>
    <row r="101430" customHeight="1"/>
    <row r="101432" customHeight="1"/>
    <row r="101434" customHeight="1"/>
    <row r="101436" customHeight="1"/>
    <row r="101438" customHeight="1"/>
    <row r="101440" customHeight="1"/>
    <row r="101442" customHeight="1"/>
    <row r="101444" customHeight="1"/>
    <row r="101446" customHeight="1"/>
    <row r="101448" customHeight="1"/>
    <row r="101450" customHeight="1"/>
    <row r="101452" customHeight="1"/>
    <row r="101454" customHeight="1"/>
    <row r="101456" customHeight="1"/>
    <row r="101458" customHeight="1"/>
    <row r="101460" customHeight="1"/>
    <row r="101462" customHeight="1"/>
    <row r="101464" customHeight="1"/>
    <row r="101466" customHeight="1"/>
    <row r="101468" customHeight="1"/>
    <row r="101470" customHeight="1"/>
    <row r="101472" customHeight="1"/>
    <row r="101474" customHeight="1"/>
    <row r="101476" customHeight="1"/>
    <row r="101478" customHeight="1"/>
    <row r="101480" customHeight="1"/>
    <row r="101482" customHeight="1"/>
    <row r="101484" customHeight="1"/>
    <row r="101486" customHeight="1"/>
    <row r="101488" customHeight="1"/>
    <row r="101490" customHeight="1"/>
    <row r="101492" customHeight="1"/>
    <row r="101494" customHeight="1"/>
    <row r="101496" customHeight="1"/>
    <row r="101498" customHeight="1"/>
    <row r="101500" customHeight="1"/>
    <row r="101502" customHeight="1"/>
    <row r="101504" customHeight="1"/>
    <row r="101506" customHeight="1"/>
    <row r="101508" customHeight="1"/>
    <row r="101510" customHeight="1"/>
    <row r="101512" customHeight="1"/>
    <row r="101514" customHeight="1"/>
    <row r="101516" customHeight="1"/>
    <row r="101518" customHeight="1"/>
    <row r="101520" customHeight="1"/>
    <row r="101522" customHeight="1"/>
    <row r="101524" customHeight="1"/>
    <row r="101526" customHeight="1"/>
    <row r="101528" customHeight="1"/>
    <row r="101530" customHeight="1"/>
    <row r="101532" customHeight="1"/>
    <row r="101534" customHeight="1"/>
    <row r="101536" customHeight="1"/>
    <row r="101538" customHeight="1"/>
    <row r="101540" customHeight="1"/>
    <row r="101542" customHeight="1"/>
    <row r="101544" customHeight="1"/>
    <row r="101546" customHeight="1"/>
    <row r="101548" customHeight="1"/>
    <row r="101550" customHeight="1"/>
    <row r="101552" customHeight="1"/>
    <row r="101554" customHeight="1"/>
    <row r="101556" customHeight="1"/>
    <row r="101558" customHeight="1"/>
    <row r="101560" customHeight="1"/>
    <row r="101562" customHeight="1"/>
    <row r="101564" customHeight="1"/>
    <row r="101566" customHeight="1"/>
    <row r="101568" customHeight="1"/>
    <row r="101570" customHeight="1"/>
    <row r="101572" customHeight="1"/>
    <row r="101574" customHeight="1"/>
    <row r="101576" customHeight="1"/>
    <row r="101578" customHeight="1"/>
    <row r="101580" customHeight="1"/>
    <row r="101582" customHeight="1"/>
    <row r="101584" customHeight="1"/>
    <row r="101586" customHeight="1"/>
    <row r="101588" customHeight="1"/>
    <row r="101590" customHeight="1"/>
    <row r="101592" customHeight="1"/>
    <row r="101594" customHeight="1"/>
    <row r="101596" customHeight="1"/>
    <row r="101598" customHeight="1"/>
    <row r="101600" customHeight="1"/>
    <row r="101602" customHeight="1"/>
    <row r="101604" customHeight="1"/>
    <row r="101606" customHeight="1"/>
    <row r="101608" customHeight="1"/>
    <row r="101610" customHeight="1"/>
    <row r="101612" customHeight="1"/>
    <row r="101614" customHeight="1"/>
    <row r="101616" customHeight="1"/>
    <row r="101618" customHeight="1"/>
    <row r="101620" customHeight="1"/>
    <row r="101622" customHeight="1"/>
    <row r="101624" customHeight="1"/>
    <row r="101626" customHeight="1"/>
    <row r="101628" customHeight="1"/>
    <row r="101630" customHeight="1"/>
    <row r="101632" customHeight="1"/>
    <row r="101634" customHeight="1"/>
    <row r="101636" customHeight="1"/>
    <row r="101638" customHeight="1"/>
    <row r="101640" customHeight="1"/>
    <row r="101642" customHeight="1"/>
    <row r="101644" customHeight="1"/>
    <row r="101646" customHeight="1"/>
    <row r="101648" customHeight="1"/>
    <row r="101650" customHeight="1"/>
    <row r="101652" customHeight="1"/>
    <row r="101654" customHeight="1"/>
    <row r="101656" customHeight="1"/>
    <row r="101658" customHeight="1"/>
    <row r="101660" customHeight="1"/>
    <row r="101662" customHeight="1"/>
    <row r="101664" customHeight="1"/>
    <row r="101666" customHeight="1"/>
    <row r="101668" customHeight="1"/>
    <row r="101670" customHeight="1"/>
    <row r="101672" customHeight="1"/>
    <row r="101674" customHeight="1"/>
    <row r="101676" customHeight="1"/>
    <row r="101678" customHeight="1"/>
    <row r="101680" customHeight="1"/>
    <row r="101682" customHeight="1"/>
    <row r="101684" customHeight="1"/>
    <row r="101686" customHeight="1"/>
    <row r="101688" customHeight="1"/>
    <row r="101690" customHeight="1"/>
    <row r="101692" customHeight="1"/>
    <row r="101694" customHeight="1"/>
    <row r="101696" customHeight="1"/>
    <row r="101698" customHeight="1"/>
    <row r="101700" customHeight="1"/>
    <row r="101702" customHeight="1"/>
    <row r="101704" customHeight="1"/>
    <row r="101706" customHeight="1"/>
    <row r="101708" customHeight="1"/>
    <row r="101710" customHeight="1"/>
    <row r="101712" customHeight="1"/>
    <row r="101714" customHeight="1"/>
    <row r="101716" customHeight="1"/>
    <row r="101718" customHeight="1"/>
    <row r="101720" customHeight="1"/>
    <row r="101722" customHeight="1"/>
    <row r="101724" customHeight="1"/>
    <row r="101726" customHeight="1"/>
    <row r="101728" customHeight="1"/>
    <row r="101730" customHeight="1"/>
    <row r="101732" customHeight="1"/>
    <row r="101734" customHeight="1"/>
    <row r="101736" customHeight="1"/>
    <row r="101738" customHeight="1"/>
    <row r="101740" customHeight="1"/>
    <row r="101742" customHeight="1"/>
    <row r="101744" customHeight="1"/>
    <row r="101746" customHeight="1"/>
    <row r="101748" customHeight="1"/>
    <row r="101750" customHeight="1"/>
    <row r="101752" customHeight="1"/>
    <row r="101754" customHeight="1"/>
    <row r="101756" customHeight="1"/>
    <row r="101758" customHeight="1"/>
    <row r="101760" customHeight="1"/>
    <row r="101762" customHeight="1"/>
    <row r="101764" customHeight="1"/>
    <row r="101766" customHeight="1"/>
    <row r="101768" customHeight="1"/>
    <row r="101770" customHeight="1"/>
    <row r="101772" customHeight="1"/>
    <row r="101774" customHeight="1"/>
    <row r="101776" customHeight="1"/>
    <row r="101778" customHeight="1"/>
    <row r="101780" customHeight="1"/>
    <row r="101782" customHeight="1"/>
    <row r="101784" customHeight="1"/>
    <row r="101786" customHeight="1"/>
    <row r="101788" customHeight="1"/>
    <row r="101790" customHeight="1"/>
    <row r="101792" customHeight="1"/>
    <row r="101794" customHeight="1"/>
    <row r="101796" customHeight="1"/>
    <row r="101798" customHeight="1"/>
    <row r="101800" customHeight="1"/>
    <row r="101802" customHeight="1"/>
    <row r="101804" customHeight="1"/>
    <row r="101806" customHeight="1"/>
    <row r="101808" customHeight="1"/>
    <row r="101810" customHeight="1"/>
    <row r="101812" customHeight="1"/>
    <row r="101814" customHeight="1"/>
    <row r="101816" customHeight="1"/>
    <row r="101818" customHeight="1"/>
    <row r="101820" customHeight="1"/>
    <row r="101822" customHeight="1"/>
    <row r="101824" customHeight="1"/>
    <row r="101826" customHeight="1"/>
    <row r="101828" customHeight="1"/>
    <row r="101830" customHeight="1"/>
    <row r="101832" customHeight="1"/>
    <row r="101834" customHeight="1"/>
    <row r="101836" customHeight="1"/>
    <row r="101838" customHeight="1"/>
    <row r="101840" customHeight="1"/>
    <row r="101842" customHeight="1"/>
    <row r="101844" customHeight="1"/>
    <row r="101846" customHeight="1"/>
    <row r="101848" customHeight="1"/>
    <row r="101850" customHeight="1"/>
    <row r="101852" customHeight="1"/>
    <row r="101854" customHeight="1"/>
    <row r="101856" customHeight="1"/>
    <row r="101858" customHeight="1"/>
    <row r="101860" customHeight="1"/>
    <row r="101862" customHeight="1"/>
    <row r="101864" customHeight="1"/>
    <row r="101866" customHeight="1"/>
    <row r="101868" customHeight="1"/>
    <row r="101870" customHeight="1"/>
    <row r="101872" customHeight="1"/>
    <row r="101874" customHeight="1"/>
    <row r="101876" customHeight="1"/>
    <row r="101878" customHeight="1"/>
    <row r="101880" customHeight="1"/>
    <row r="101882" customHeight="1"/>
    <row r="101884" customHeight="1"/>
    <row r="101886" customHeight="1"/>
    <row r="101888" customHeight="1"/>
    <row r="101890" customHeight="1"/>
    <row r="101892" customHeight="1"/>
    <row r="101894" customHeight="1"/>
    <row r="101896" customHeight="1"/>
    <row r="101898" customHeight="1"/>
    <row r="101900" customHeight="1"/>
    <row r="101902" customHeight="1"/>
    <row r="101904" customHeight="1"/>
    <row r="101906" customHeight="1"/>
    <row r="101908" customHeight="1"/>
    <row r="101910" customHeight="1"/>
    <row r="101912" customHeight="1"/>
    <row r="101914" customHeight="1"/>
    <row r="101916" customHeight="1"/>
    <row r="101918" customHeight="1"/>
    <row r="101920" customHeight="1"/>
    <row r="101922" customHeight="1"/>
    <row r="101924" customHeight="1"/>
    <row r="101926" customHeight="1"/>
    <row r="101928" customHeight="1"/>
    <row r="101930" customHeight="1"/>
    <row r="101932" customHeight="1"/>
    <row r="101934" customHeight="1"/>
    <row r="101936" customHeight="1"/>
    <row r="101938" customHeight="1"/>
    <row r="101940" customHeight="1"/>
    <row r="101942" customHeight="1"/>
    <row r="101944" customHeight="1"/>
    <row r="101946" customHeight="1"/>
    <row r="101948" customHeight="1"/>
    <row r="101950" customHeight="1"/>
    <row r="101952" customHeight="1"/>
    <row r="101954" customHeight="1"/>
    <row r="101956" customHeight="1"/>
    <row r="101958" customHeight="1"/>
    <row r="101960" customHeight="1"/>
    <row r="101962" customHeight="1"/>
    <row r="101964" customHeight="1"/>
    <row r="101966" customHeight="1"/>
    <row r="101968" customHeight="1"/>
    <row r="101970" customHeight="1"/>
    <row r="101972" customHeight="1"/>
    <row r="101974" customHeight="1"/>
    <row r="101976" customHeight="1"/>
    <row r="101978" customHeight="1"/>
    <row r="101980" customHeight="1"/>
    <row r="101982" customHeight="1"/>
    <row r="101984" customHeight="1"/>
    <row r="101986" customHeight="1"/>
    <row r="101988" customHeight="1"/>
    <row r="101990" customHeight="1"/>
    <row r="101992" customHeight="1"/>
    <row r="101994" customHeight="1"/>
    <row r="101996" customHeight="1"/>
    <row r="101998" customHeight="1"/>
    <row r="102000" customHeight="1"/>
    <row r="102002" customHeight="1"/>
    <row r="102004" customHeight="1"/>
    <row r="102006" customHeight="1"/>
    <row r="102008" customHeight="1"/>
    <row r="102010" customHeight="1"/>
    <row r="102012" customHeight="1"/>
    <row r="102014" customHeight="1"/>
    <row r="102016" customHeight="1"/>
    <row r="102018" customHeight="1"/>
    <row r="102020" customHeight="1"/>
    <row r="102022" customHeight="1"/>
    <row r="102024" customHeight="1"/>
    <row r="102026" customHeight="1"/>
    <row r="102028" customHeight="1"/>
    <row r="102030" customHeight="1"/>
    <row r="102032" customHeight="1"/>
    <row r="102034" customHeight="1"/>
    <row r="102036" customHeight="1"/>
    <row r="102038" customHeight="1"/>
    <row r="102040" customHeight="1"/>
    <row r="102042" customHeight="1"/>
    <row r="102044" customHeight="1"/>
    <row r="102046" customHeight="1"/>
    <row r="102048" customHeight="1"/>
    <row r="102050" customHeight="1"/>
    <row r="102052" customHeight="1"/>
    <row r="102054" customHeight="1"/>
    <row r="102056" customHeight="1"/>
    <row r="102058" customHeight="1"/>
    <row r="102060" customHeight="1"/>
    <row r="102062" customHeight="1"/>
    <row r="102064" customHeight="1"/>
    <row r="102066" customHeight="1"/>
    <row r="102068" customHeight="1"/>
    <row r="102070" customHeight="1"/>
    <row r="102072" customHeight="1"/>
    <row r="102074" customHeight="1"/>
    <row r="102076" customHeight="1"/>
    <row r="102078" customHeight="1"/>
    <row r="102080" customHeight="1"/>
    <row r="102082" customHeight="1"/>
    <row r="102084" customHeight="1"/>
    <row r="102086" customHeight="1"/>
    <row r="102088" customHeight="1"/>
    <row r="102090" customHeight="1"/>
    <row r="102092" customHeight="1"/>
    <row r="102094" customHeight="1"/>
    <row r="102096" customHeight="1"/>
    <row r="102098" customHeight="1"/>
    <row r="102100" customHeight="1"/>
    <row r="102102" customHeight="1"/>
    <row r="102104" customHeight="1"/>
    <row r="102106" customHeight="1"/>
    <row r="102108" customHeight="1"/>
    <row r="102110" customHeight="1"/>
    <row r="102112" customHeight="1"/>
    <row r="102114" customHeight="1"/>
    <row r="102116" customHeight="1"/>
    <row r="102118" customHeight="1"/>
    <row r="102120" customHeight="1"/>
    <row r="102122" customHeight="1"/>
    <row r="102124" customHeight="1"/>
    <row r="102126" customHeight="1"/>
    <row r="102128" customHeight="1"/>
    <row r="102130" customHeight="1"/>
    <row r="102132" customHeight="1"/>
    <row r="102134" customHeight="1"/>
    <row r="102136" customHeight="1"/>
    <row r="102138" customHeight="1"/>
    <row r="102140" customHeight="1"/>
    <row r="102142" customHeight="1"/>
    <row r="102144" customHeight="1"/>
    <row r="102146" customHeight="1"/>
    <row r="102148" customHeight="1"/>
    <row r="102150" customHeight="1"/>
    <row r="102152" customHeight="1"/>
    <row r="102154" customHeight="1"/>
    <row r="102156" customHeight="1"/>
    <row r="102158" customHeight="1"/>
    <row r="102160" customHeight="1"/>
    <row r="102162" customHeight="1"/>
    <row r="102164" customHeight="1"/>
    <row r="102166" customHeight="1"/>
    <row r="102168" customHeight="1"/>
    <row r="102170" customHeight="1"/>
    <row r="102172" customHeight="1"/>
    <row r="102174" customHeight="1"/>
    <row r="102176" customHeight="1"/>
    <row r="102178" customHeight="1"/>
    <row r="102180" customHeight="1"/>
    <row r="102182" customHeight="1"/>
    <row r="102184" customHeight="1"/>
    <row r="102186" customHeight="1"/>
    <row r="102188" customHeight="1"/>
    <row r="102190" customHeight="1"/>
    <row r="102192" customHeight="1"/>
    <row r="102194" customHeight="1"/>
    <row r="102196" customHeight="1"/>
    <row r="102198" customHeight="1"/>
    <row r="102200" customHeight="1"/>
    <row r="102202" customHeight="1"/>
    <row r="102204" customHeight="1"/>
    <row r="102206" customHeight="1"/>
    <row r="102208" customHeight="1"/>
    <row r="102210" customHeight="1"/>
    <row r="102212" customHeight="1"/>
    <row r="102214" customHeight="1"/>
    <row r="102216" customHeight="1"/>
    <row r="102218" customHeight="1"/>
    <row r="102220" customHeight="1"/>
    <row r="102222" customHeight="1"/>
    <row r="102224" customHeight="1"/>
    <row r="102226" customHeight="1"/>
    <row r="102228" customHeight="1"/>
    <row r="102230" customHeight="1"/>
    <row r="102232" customHeight="1"/>
    <row r="102234" customHeight="1"/>
    <row r="102236" customHeight="1"/>
    <row r="102238" customHeight="1"/>
    <row r="102240" customHeight="1"/>
    <row r="102242" customHeight="1"/>
    <row r="102244" customHeight="1"/>
    <row r="102246" customHeight="1"/>
    <row r="102248" customHeight="1"/>
    <row r="102250" customHeight="1"/>
    <row r="102252" customHeight="1"/>
    <row r="102254" customHeight="1"/>
    <row r="102256" customHeight="1"/>
    <row r="102258" customHeight="1"/>
    <row r="102260" customHeight="1"/>
    <row r="102262" customHeight="1"/>
    <row r="102264" customHeight="1"/>
    <row r="102266" customHeight="1"/>
    <row r="102268" customHeight="1"/>
    <row r="102270" customHeight="1"/>
    <row r="102272" customHeight="1"/>
    <row r="102274" customHeight="1"/>
    <row r="102276" customHeight="1"/>
    <row r="102278" customHeight="1"/>
    <row r="102280" customHeight="1"/>
    <row r="102282" customHeight="1"/>
    <row r="102284" customHeight="1"/>
    <row r="102286" customHeight="1"/>
    <row r="102288" customHeight="1"/>
    <row r="102290" customHeight="1"/>
    <row r="102292" customHeight="1"/>
    <row r="102294" customHeight="1"/>
    <row r="102296" customHeight="1"/>
    <row r="102298" customHeight="1"/>
    <row r="102300" customHeight="1"/>
    <row r="102302" customHeight="1"/>
    <row r="102304" customHeight="1"/>
    <row r="102306" customHeight="1"/>
    <row r="102308" customHeight="1"/>
    <row r="102310" customHeight="1"/>
    <row r="102312" customHeight="1"/>
    <row r="102314" customHeight="1"/>
    <row r="102316" customHeight="1"/>
    <row r="102318" customHeight="1"/>
    <row r="102320" customHeight="1"/>
    <row r="102322" customHeight="1"/>
    <row r="102324" customHeight="1"/>
    <row r="102326" customHeight="1"/>
    <row r="102328" customHeight="1"/>
    <row r="102330" customHeight="1"/>
    <row r="102332" customHeight="1"/>
    <row r="102334" customHeight="1"/>
    <row r="102336" customHeight="1"/>
    <row r="102338" customHeight="1"/>
    <row r="102340" customHeight="1"/>
    <row r="102342" customHeight="1"/>
    <row r="102344" customHeight="1"/>
    <row r="102346" customHeight="1"/>
    <row r="102348" customHeight="1"/>
    <row r="102350" customHeight="1"/>
    <row r="102352" customHeight="1"/>
    <row r="102354" customHeight="1"/>
    <row r="102356" customHeight="1"/>
    <row r="102358" customHeight="1"/>
    <row r="102360" customHeight="1"/>
    <row r="102362" customHeight="1"/>
    <row r="102364" customHeight="1"/>
    <row r="102366" customHeight="1"/>
    <row r="102368" customHeight="1"/>
    <row r="102370" customHeight="1"/>
    <row r="102372" customHeight="1"/>
    <row r="102374" customHeight="1"/>
    <row r="102376" customHeight="1"/>
    <row r="102378" customHeight="1"/>
    <row r="102380" customHeight="1"/>
    <row r="102382" customHeight="1"/>
    <row r="102384" customHeight="1"/>
    <row r="102386" customHeight="1"/>
    <row r="102388" customHeight="1"/>
    <row r="102390" customHeight="1"/>
    <row r="102392" customHeight="1"/>
    <row r="102394" customHeight="1"/>
    <row r="102396" customHeight="1"/>
    <row r="102398" customHeight="1"/>
    <row r="102400" customHeight="1"/>
    <row r="102402" customHeight="1"/>
    <row r="102404" customHeight="1"/>
    <row r="102406" customHeight="1"/>
    <row r="102408" customHeight="1"/>
    <row r="102410" customHeight="1"/>
    <row r="102412" customHeight="1"/>
    <row r="102414" customHeight="1"/>
    <row r="102416" customHeight="1"/>
    <row r="102418" customHeight="1"/>
    <row r="102420" customHeight="1"/>
    <row r="102422" customHeight="1"/>
    <row r="102424" customHeight="1"/>
    <row r="102426" customHeight="1"/>
    <row r="102428" customHeight="1"/>
    <row r="102430" customHeight="1"/>
    <row r="102432" customHeight="1"/>
    <row r="102434" customHeight="1"/>
    <row r="102436" customHeight="1"/>
    <row r="102438" customHeight="1"/>
    <row r="102440" customHeight="1"/>
    <row r="102442" customHeight="1"/>
    <row r="102444" customHeight="1"/>
    <row r="102446" customHeight="1"/>
    <row r="102448" customHeight="1"/>
    <row r="102450" customHeight="1"/>
    <row r="102452" customHeight="1"/>
    <row r="102454" customHeight="1"/>
    <row r="102456" customHeight="1"/>
    <row r="102458" customHeight="1"/>
    <row r="102460" customHeight="1"/>
    <row r="102462" customHeight="1"/>
    <row r="102464" customHeight="1"/>
    <row r="102466" customHeight="1"/>
    <row r="102468" customHeight="1"/>
    <row r="102470" customHeight="1"/>
    <row r="102472" customHeight="1"/>
    <row r="102474" customHeight="1"/>
    <row r="102476" customHeight="1"/>
    <row r="102478" customHeight="1"/>
    <row r="102480" customHeight="1"/>
    <row r="102482" customHeight="1"/>
    <row r="102484" customHeight="1"/>
    <row r="102486" customHeight="1"/>
    <row r="102488" customHeight="1"/>
    <row r="102490" customHeight="1"/>
    <row r="102492" customHeight="1"/>
    <row r="102494" customHeight="1"/>
    <row r="102496" customHeight="1"/>
    <row r="102498" customHeight="1"/>
    <row r="102500" customHeight="1"/>
    <row r="102502" customHeight="1"/>
    <row r="102504" customHeight="1"/>
    <row r="102506" customHeight="1"/>
    <row r="102508" customHeight="1"/>
    <row r="102510" customHeight="1"/>
    <row r="102512" customHeight="1"/>
    <row r="102514" customHeight="1"/>
    <row r="102516" customHeight="1"/>
    <row r="102518" customHeight="1"/>
    <row r="102520" customHeight="1"/>
    <row r="102522" customHeight="1"/>
    <row r="102524" customHeight="1"/>
    <row r="102526" customHeight="1"/>
    <row r="102528" customHeight="1"/>
    <row r="102530" customHeight="1"/>
    <row r="102532" customHeight="1"/>
    <row r="102534" customHeight="1"/>
    <row r="102536" customHeight="1"/>
    <row r="102538" customHeight="1"/>
    <row r="102540" customHeight="1"/>
    <row r="102542" customHeight="1"/>
    <row r="102544" customHeight="1"/>
    <row r="102546" customHeight="1"/>
    <row r="102548" customHeight="1"/>
    <row r="102550" customHeight="1"/>
    <row r="102552" customHeight="1"/>
    <row r="102554" customHeight="1"/>
    <row r="102556" customHeight="1"/>
    <row r="102558" customHeight="1"/>
    <row r="102560" customHeight="1"/>
    <row r="102562" customHeight="1"/>
    <row r="102564" customHeight="1"/>
    <row r="102566" customHeight="1"/>
    <row r="102568" customHeight="1"/>
    <row r="102570" customHeight="1"/>
    <row r="102572" customHeight="1"/>
    <row r="102574" customHeight="1"/>
    <row r="102576" customHeight="1"/>
    <row r="102578" customHeight="1"/>
    <row r="102580" customHeight="1"/>
    <row r="102582" customHeight="1"/>
    <row r="102584" customHeight="1"/>
    <row r="102586" customHeight="1"/>
    <row r="102588" customHeight="1"/>
    <row r="102590" customHeight="1"/>
    <row r="102592" customHeight="1"/>
    <row r="102594" customHeight="1"/>
    <row r="102596" customHeight="1"/>
    <row r="102598" customHeight="1"/>
    <row r="102600" customHeight="1"/>
    <row r="102602" customHeight="1"/>
    <row r="102604" customHeight="1"/>
    <row r="102606" customHeight="1"/>
    <row r="102608" customHeight="1"/>
    <row r="102610" customHeight="1"/>
    <row r="102612" customHeight="1"/>
    <row r="102614" customHeight="1"/>
    <row r="102616" customHeight="1"/>
    <row r="102618" customHeight="1"/>
    <row r="102620" customHeight="1"/>
    <row r="102622" customHeight="1"/>
    <row r="102624" customHeight="1"/>
    <row r="102626" customHeight="1"/>
    <row r="102628" customHeight="1"/>
    <row r="102630" customHeight="1"/>
    <row r="102632" customHeight="1"/>
    <row r="102634" customHeight="1"/>
    <row r="102636" customHeight="1"/>
    <row r="102638" customHeight="1"/>
    <row r="102640" customHeight="1"/>
    <row r="102642" customHeight="1"/>
    <row r="102644" customHeight="1"/>
    <row r="102646" customHeight="1"/>
    <row r="102648" customHeight="1"/>
    <row r="102650" customHeight="1"/>
    <row r="102652" customHeight="1"/>
    <row r="102654" customHeight="1"/>
    <row r="102656" customHeight="1"/>
    <row r="102658" customHeight="1"/>
    <row r="102660" customHeight="1"/>
    <row r="102662" customHeight="1"/>
    <row r="102664" customHeight="1"/>
    <row r="102666" customHeight="1"/>
    <row r="102668" customHeight="1"/>
    <row r="102670" customHeight="1"/>
    <row r="102672" customHeight="1"/>
    <row r="102674" customHeight="1"/>
    <row r="102676" customHeight="1"/>
    <row r="102678" customHeight="1"/>
    <row r="102680" customHeight="1"/>
    <row r="102682" customHeight="1"/>
    <row r="102684" customHeight="1"/>
    <row r="102686" customHeight="1"/>
    <row r="102688" customHeight="1"/>
    <row r="102690" customHeight="1"/>
    <row r="102692" customHeight="1"/>
    <row r="102694" customHeight="1"/>
    <row r="102696" customHeight="1"/>
    <row r="102698" customHeight="1"/>
    <row r="102700" customHeight="1"/>
    <row r="102702" customHeight="1"/>
    <row r="102704" customHeight="1"/>
    <row r="102706" customHeight="1"/>
    <row r="102708" customHeight="1"/>
    <row r="102710" customHeight="1"/>
    <row r="102712" customHeight="1"/>
    <row r="102714" customHeight="1"/>
    <row r="102716" customHeight="1"/>
    <row r="102718" customHeight="1"/>
    <row r="102720" customHeight="1"/>
    <row r="102722" customHeight="1"/>
    <row r="102724" customHeight="1"/>
    <row r="102726" customHeight="1"/>
    <row r="102728" customHeight="1"/>
    <row r="102730" customHeight="1"/>
    <row r="102732" customHeight="1"/>
    <row r="102734" customHeight="1"/>
    <row r="102736" customHeight="1"/>
    <row r="102738" customHeight="1"/>
    <row r="102740" customHeight="1"/>
    <row r="102742" customHeight="1"/>
    <row r="102744" customHeight="1"/>
    <row r="102746" customHeight="1"/>
    <row r="102748" customHeight="1"/>
    <row r="102750" customHeight="1"/>
    <row r="102752" customHeight="1"/>
    <row r="102754" customHeight="1"/>
    <row r="102756" customHeight="1"/>
    <row r="102758" customHeight="1"/>
    <row r="102760" customHeight="1"/>
    <row r="102762" customHeight="1"/>
    <row r="102764" customHeight="1"/>
    <row r="102766" customHeight="1"/>
    <row r="102768" customHeight="1"/>
    <row r="102770" customHeight="1"/>
    <row r="102772" customHeight="1"/>
    <row r="102774" customHeight="1"/>
    <row r="102776" customHeight="1"/>
    <row r="102778" customHeight="1"/>
    <row r="102780" customHeight="1"/>
    <row r="102782" customHeight="1"/>
    <row r="102784" customHeight="1"/>
    <row r="102786" customHeight="1"/>
    <row r="102788" customHeight="1"/>
    <row r="102790" customHeight="1"/>
    <row r="102792" customHeight="1"/>
    <row r="102794" customHeight="1"/>
    <row r="102796" customHeight="1"/>
    <row r="102798" customHeight="1"/>
    <row r="102800" customHeight="1"/>
    <row r="102802" customHeight="1"/>
    <row r="102804" customHeight="1"/>
    <row r="102806" customHeight="1"/>
    <row r="102808" customHeight="1"/>
    <row r="102810" customHeight="1"/>
    <row r="102812" customHeight="1"/>
    <row r="102814" customHeight="1"/>
    <row r="102816" customHeight="1"/>
    <row r="102818" customHeight="1"/>
    <row r="102820" customHeight="1"/>
    <row r="102822" customHeight="1"/>
    <row r="102824" customHeight="1"/>
    <row r="102826" customHeight="1"/>
    <row r="102828" customHeight="1"/>
    <row r="102830" customHeight="1"/>
    <row r="102832" customHeight="1"/>
    <row r="102834" customHeight="1"/>
    <row r="102836" customHeight="1"/>
    <row r="102838" customHeight="1"/>
    <row r="102840" customHeight="1"/>
    <row r="102842" customHeight="1"/>
    <row r="102844" customHeight="1"/>
    <row r="102846" customHeight="1"/>
    <row r="102848" customHeight="1"/>
    <row r="102850" customHeight="1"/>
    <row r="102852" customHeight="1"/>
    <row r="102854" customHeight="1"/>
    <row r="102856" customHeight="1"/>
    <row r="102858" customHeight="1"/>
    <row r="102860" customHeight="1"/>
    <row r="102862" customHeight="1"/>
    <row r="102864" customHeight="1"/>
    <row r="102866" customHeight="1"/>
    <row r="102868" customHeight="1"/>
    <row r="102870" customHeight="1"/>
    <row r="102872" customHeight="1"/>
    <row r="102874" customHeight="1"/>
    <row r="102876" customHeight="1"/>
    <row r="102878" customHeight="1"/>
    <row r="102880" customHeight="1"/>
    <row r="102882" customHeight="1"/>
    <row r="102884" customHeight="1"/>
    <row r="102886" customHeight="1"/>
    <row r="102888" customHeight="1"/>
    <row r="102890" customHeight="1"/>
    <row r="102892" customHeight="1"/>
    <row r="102894" customHeight="1"/>
    <row r="102896" customHeight="1"/>
    <row r="102898" customHeight="1"/>
    <row r="102900" customHeight="1"/>
    <row r="102902" customHeight="1"/>
    <row r="102904" customHeight="1"/>
    <row r="102906" customHeight="1"/>
    <row r="102908" customHeight="1"/>
    <row r="102910" customHeight="1"/>
    <row r="102912" customHeight="1"/>
    <row r="102914" customHeight="1"/>
    <row r="102916" customHeight="1"/>
    <row r="102918" customHeight="1"/>
    <row r="102920" customHeight="1"/>
    <row r="102922" customHeight="1"/>
    <row r="102924" customHeight="1"/>
    <row r="102926" customHeight="1"/>
    <row r="102928" customHeight="1"/>
    <row r="102930" customHeight="1"/>
    <row r="102932" customHeight="1"/>
    <row r="102934" customHeight="1"/>
    <row r="102936" customHeight="1"/>
    <row r="102938" customHeight="1"/>
    <row r="102940" customHeight="1"/>
    <row r="102942" customHeight="1"/>
    <row r="102944" customHeight="1"/>
    <row r="102946" customHeight="1"/>
    <row r="102948" customHeight="1"/>
    <row r="102950" customHeight="1"/>
    <row r="102952" customHeight="1"/>
    <row r="102954" customHeight="1"/>
    <row r="102956" customHeight="1"/>
    <row r="102958" customHeight="1"/>
    <row r="102960" customHeight="1"/>
    <row r="102962" customHeight="1"/>
    <row r="102964" customHeight="1"/>
    <row r="102966" customHeight="1"/>
    <row r="102968" customHeight="1"/>
    <row r="102970" customHeight="1"/>
    <row r="102972" customHeight="1"/>
    <row r="102974" customHeight="1"/>
    <row r="102976" customHeight="1"/>
    <row r="102978" customHeight="1"/>
    <row r="102980" customHeight="1"/>
    <row r="102982" customHeight="1"/>
    <row r="102984" customHeight="1"/>
    <row r="102986" customHeight="1"/>
    <row r="102988" customHeight="1"/>
    <row r="102990" customHeight="1"/>
    <row r="102992" customHeight="1"/>
    <row r="102994" customHeight="1"/>
    <row r="102996" customHeight="1"/>
    <row r="102998" customHeight="1"/>
    <row r="103000" customHeight="1"/>
    <row r="103002" customHeight="1"/>
    <row r="103004" customHeight="1"/>
    <row r="103006" customHeight="1"/>
    <row r="103008" customHeight="1"/>
    <row r="103010" customHeight="1"/>
    <row r="103012" customHeight="1"/>
    <row r="103014" customHeight="1"/>
    <row r="103016" customHeight="1"/>
    <row r="103018" customHeight="1"/>
    <row r="103020" customHeight="1"/>
    <row r="103022" customHeight="1"/>
    <row r="103024" customHeight="1"/>
    <row r="103026" customHeight="1"/>
    <row r="103028" customHeight="1"/>
    <row r="103030" customHeight="1"/>
    <row r="103032" customHeight="1"/>
    <row r="103034" customHeight="1"/>
    <row r="103036" customHeight="1"/>
    <row r="103038" customHeight="1"/>
    <row r="103040" customHeight="1"/>
    <row r="103042" customHeight="1"/>
    <row r="103044" customHeight="1"/>
    <row r="103046" customHeight="1"/>
    <row r="103048" customHeight="1"/>
    <row r="103050" customHeight="1"/>
    <row r="103052" customHeight="1"/>
    <row r="103054" customHeight="1"/>
    <row r="103056" customHeight="1"/>
    <row r="103058" customHeight="1"/>
    <row r="103060" customHeight="1"/>
    <row r="103062" customHeight="1"/>
    <row r="103064" customHeight="1"/>
    <row r="103066" customHeight="1"/>
    <row r="103068" customHeight="1"/>
    <row r="103070" customHeight="1"/>
    <row r="103072" customHeight="1"/>
    <row r="103074" customHeight="1"/>
    <row r="103076" customHeight="1"/>
    <row r="103078" customHeight="1"/>
    <row r="103080" customHeight="1"/>
    <row r="103082" customHeight="1"/>
    <row r="103084" customHeight="1"/>
    <row r="103086" customHeight="1"/>
    <row r="103088" customHeight="1"/>
    <row r="103090" customHeight="1"/>
    <row r="103092" customHeight="1"/>
    <row r="103094" customHeight="1"/>
    <row r="103096" customHeight="1"/>
    <row r="103098" customHeight="1"/>
    <row r="103100" customHeight="1"/>
    <row r="103102" customHeight="1"/>
    <row r="103104" customHeight="1"/>
    <row r="103106" customHeight="1"/>
    <row r="103108" customHeight="1"/>
    <row r="103110" customHeight="1"/>
    <row r="103112" customHeight="1"/>
    <row r="103114" customHeight="1"/>
    <row r="103116" customHeight="1"/>
    <row r="103118" customHeight="1"/>
    <row r="103120" customHeight="1"/>
    <row r="103122" customHeight="1"/>
    <row r="103124" customHeight="1"/>
    <row r="103126" customHeight="1"/>
    <row r="103128" customHeight="1"/>
    <row r="103130" customHeight="1"/>
    <row r="103132" customHeight="1"/>
    <row r="103134" customHeight="1"/>
    <row r="103136" customHeight="1"/>
    <row r="103138" customHeight="1"/>
    <row r="103140" customHeight="1"/>
    <row r="103142" customHeight="1"/>
    <row r="103144" customHeight="1"/>
    <row r="103146" customHeight="1"/>
    <row r="103148" customHeight="1"/>
    <row r="103150" customHeight="1"/>
    <row r="103152" customHeight="1"/>
    <row r="103154" customHeight="1"/>
    <row r="103156" customHeight="1"/>
    <row r="103158" customHeight="1"/>
    <row r="103160" customHeight="1"/>
    <row r="103162" customHeight="1"/>
    <row r="103164" customHeight="1"/>
    <row r="103166" customHeight="1"/>
    <row r="103168" customHeight="1"/>
    <row r="103170" customHeight="1"/>
    <row r="103172" customHeight="1"/>
    <row r="103174" customHeight="1"/>
    <row r="103176" customHeight="1"/>
    <row r="103178" customHeight="1"/>
    <row r="103180" customHeight="1"/>
    <row r="103182" customHeight="1"/>
    <row r="103184" customHeight="1"/>
    <row r="103186" customHeight="1"/>
    <row r="103188" customHeight="1"/>
    <row r="103190" customHeight="1"/>
    <row r="103192" customHeight="1"/>
    <row r="103194" customHeight="1"/>
    <row r="103196" customHeight="1"/>
    <row r="103198" customHeight="1"/>
    <row r="103200" customHeight="1"/>
    <row r="103202" customHeight="1"/>
    <row r="103204" customHeight="1"/>
    <row r="103206" customHeight="1"/>
    <row r="103208" customHeight="1"/>
    <row r="103210" customHeight="1"/>
    <row r="103212" customHeight="1"/>
    <row r="103214" customHeight="1"/>
    <row r="103216" customHeight="1"/>
    <row r="103218" customHeight="1"/>
    <row r="103220" customHeight="1"/>
    <row r="103222" customHeight="1"/>
    <row r="103224" customHeight="1"/>
    <row r="103226" customHeight="1"/>
    <row r="103228" customHeight="1"/>
    <row r="103230" customHeight="1"/>
    <row r="103232" customHeight="1"/>
    <row r="103234" customHeight="1"/>
    <row r="103236" customHeight="1"/>
    <row r="103238" customHeight="1"/>
    <row r="103240" customHeight="1"/>
    <row r="103242" customHeight="1"/>
    <row r="103244" customHeight="1"/>
    <row r="103246" customHeight="1"/>
    <row r="103248" customHeight="1"/>
    <row r="103250" customHeight="1"/>
    <row r="103252" customHeight="1"/>
    <row r="103254" customHeight="1"/>
    <row r="103256" customHeight="1"/>
    <row r="103258" customHeight="1"/>
    <row r="103260" customHeight="1"/>
    <row r="103262" customHeight="1"/>
    <row r="103264" customHeight="1"/>
    <row r="103266" customHeight="1"/>
    <row r="103268" customHeight="1"/>
    <row r="103270" customHeight="1"/>
    <row r="103272" customHeight="1"/>
    <row r="103274" customHeight="1"/>
    <row r="103276" customHeight="1"/>
    <row r="103278" customHeight="1"/>
    <row r="103280" customHeight="1"/>
    <row r="103282" customHeight="1"/>
    <row r="103284" customHeight="1"/>
    <row r="103286" customHeight="1"/>
    <row r="103288" customHeight="1"/>
    <row r="103290" customHeight="1"/>
    <row r="103292" customHeight="1"/>
    <row r="103294" customHeight="1"/>
    <row r="103296" customHeight="1"/>
    <row r="103298" customHeight="1"/>
    <row r="103300" customHeight="1"/>
    <row r="103302" customHeight="1"/>
    <row r="103304" customHeight="1"/>
    <row r="103306" customHeight="1"/>
    <row r="103308" customHeight="1"/>
    <row r="103310" customHeight="1"/>
    <row r="103312" customHeight="1"/>
    <row r="103314" customHeight="1"/>
    <row r="103316" customHeight="1"/>
    <row r="103318" customHeight="1"/>
    <row r="103320" customHeight="1"/>
    <row r="103322" customHeight="1"/>
    <row r="103324" customHeight="1"/>
    <row r="103326" customHeight="1"/>
    <row r="103328" customHeight="1"/>
    <row r="103330" customHeight="1"/>
    <row r="103332" customHeight="1"/>
    <row r="103334" customHeight="1"/>
    <row r="103336" customHeight="1"/>
    <row r="103338" customHeight="1"/>
    <row r="103340" customHeight="1"/>
    <row r="103342" customHeight="1"/>
    <row r="103344" customHeight="1"/>
    <row r="103346" customHeight="1"/>
    <row r="103348" customHeight="1"/>
    <row r="103350" customHeight="1"/>
    <row r="103352" customHeight="1"/>
    <row r="103354" customHeight="1"/>
    <row r="103356" customHeight="1"/>
    <row r="103358" customHeight="1"/>
    <row r="103360" customHeight="1"/>
    <row r="103362" customHeight="1"/>
    <row r="103364" customHeight="1"/>
    <row r="103366" customHeight="1"/>
    <row r="103368" customHeight="1"/>
    <row r="103370" customHeight="1"/>
    <row r="103372" customHeight="1"/>
    <row r="103374" customHeight="1"/>
    <row r="103376" customHeight="1"/>
    <row r="103378" customHeight="1"/>
    <row r="103380" customHeight="1"/>
    <row r="103382" customHeight="1"/>
    <row r="103384" customHeight="1"/>
    <row r="103386" customHeight="1"/>
    <row r="103388" customHeight="1"/>
    <row r="103390" customHeight="1"/>
    <row r="103392" customHeight="1"/>
    <row r="103394" customHeight="1"/>
    <row r="103396" customHeight="1"/>
    <row r="103398" customHeight="1"/>
    <row r="103400" customHeight="1"/>
    <row r="103402" customHeight="1"/>
    <row r="103404" customHeight="1"/>
    <row r="103406" customHeight="1"/>
    <row r="103408" customHeight="1"/>
    <row r="103410" customHeight="1"/>
    <row r="103412" customHeight="1"/>
    <row r="103414" customHeight="1"/>
    <row r="103416" customHeight="1"/>
    <row r="103418" customHeight="1"/>
    <row r="103420" customHeight="1"/>
    <row r="103422" customHeight="1"/>
    <row r="103424" customHeight="1"/>
    <row r="103426" customHeight="1"/>
    <row r="103428" customHeight="1"/>
    <row r="103430" customHeight="1"/>
    <row r="103432" customHeight="1"/>
    <row r="103434" customHeight="1"/>
    <row r="103436" customHeight="1"/>
    <row r="103438" customHeight="1"/>
    <row r="103440" customHeight="1"/>
    <row r="103442" customHeight="1"/>
    <row r="103444" customHeight="1"/>
    <row r="103446" customHeight="1"/>
    <row r="103448" customHeight="1"/>
    <row r="103450" customHeight="1"/>
    <row r="103452" customHeight="1"/>
    <row r="103454" customHeight="1"/>
    <row r="103456" customHeight="1"/>
    <row r="103458" customHeight="1"/>
    <row r="103460" customHeight="1"/>
    <row r="103462" customHeight="1"/>
    <row r="103464" customHeight="1"/>
    <row r="103466" customHeight="1"/>
    <row r="103468" customHeight="1"/>
    <row r="103470" customHeight="1"/>
    <row r="103472" customHeight="1"/>
    <row r="103474" customHeight="1"/>
    <row r="103476" customHeight="1"/>
    <row r="103478" customHeight="1"/>
    <row r="103480" customHeight="1"/>
    <row r="103482" customHeight="1"/>
    <row r="103484" customHeight="1"/>
    <row r="103486" customHeight="1"/>
    <row r="103488" customHeight="1"/>
    <row r="103490" customHeight="1"/>
    <row r="103492" customHeight="1"/>
    <row r="103494" customHeight="1"/>
    <row r="103496" customHeight="1"/>
    <row r="103498" customHeight="1"/>
    <row r="103500" customHeight="1"/>
    <row r="103502" customHeight="1"/>
    <row r="103504" customHeight="1"/>
    <row r="103506" customHeight="1"/>
    <row r="103508" customHeight="1"/>
    <row r="103510" customHeight="1"/>
    <row r="103512" customHeight="1"/>
    <row r="103514" customHeight="1"/>
    <row r="103516" customHeight="1"/>
    <row r="103518" customHeight="1"/>
    <row r="103520" customHeight="1"/>
    <row r="103522" customHeight="1"/>
    <row r="103524" customHeight="1"/>
    <row r="103526" customHeight="1"/>
    <row r="103528" customHeight="1"/>
    <row r="103530" customHeight="1"/>
    <row r="103532" customHeight="1"/>
    <row r="103534" customHeight="1"/>
    <row r="103536" customHeight="1"/>
    <row r="103538" customHeight="1"/>
    <row r="103540" customHeight="1"/>
    <row r="103542" customHeight="1"/>
    <row r="103544" customHeight="1"/>
    <row r="103546" customHeight="1"/>
    <row r="103548" customHeight="1"/>
    <row r="103550" customHeight="1"/>
    <row r="103552" customHeight="1"/>
    <row r="103554" customHeight="1"/>
    <row r="103556" customHeight="1"/>
    <row r="103558" customHeight="1"/>
    <row r="103560" customHeight="1"/>
    <row r="103562" customHeight="1"/>
    <row r="103564" customHeight="1"/>
    <row r="103566" customHeight="1"/>
    <row r="103568" customHeight="1"/>
    <row r="103570" customHeight="1"/>
    <row r="103572" customHeight="1"/>
    <row r="103574" customHeight="1"/>
    <row r="103576" customHeight="1"/>
    <row r="103578" customHeight="1"/>
    <row r="103580" customHeight="1"/>
    <row r="103582" customHeight="1"/>
    <row r="103584" customHeight="1"/>
    <row r="103586" customHeight="1"/>
    <row r="103588" customHeight="1"/>
    <row r="103590" customHeight="1"/>
    <row r="103592" customHeight="1"/>
    <row r="103594" customHeight="1"/>
    <row r="103596" customHeight="1"/>
    <row r="103598" customHeight="1"/>
    <row r="103600" customHeight="1"/>
    <row r="103602" customHeight="1"/>
    <row r="103604" customHeight="1"/>
    <row r="103606" customHeight="1"/>
    <row r="103608" customHeight="1"/>
    <row r="103610" customHeight="1"/>
    <row r="103612" customHeight="1"/>
    <row r="103614" customHeight="1"/>
    <row r="103616" customHeight="1"/>
    <row r="103618" customHeight="1"/>
    <row r="103620" customHeight="1"/>
    <row r="103622" customHeight="1"/>
    <row r="103624" customHeight="1"/>
    <row r="103626" customHeight="1"/>
    <row r="103628" customHeight="1"/>
    <row r="103630" customHeight="1"/>
    <row r="103632" customHeight="1"/>
    <row r="103634" customHeight="1"/>
    <row r="103636" customHeight="1"/>
    <row r="103638" customHeight="1"/>
    <row r="103640" customHeight="1"/>
    <row r="103642" customHeight="1"/>
    <row r="103644" customHeight="1"/>
    <row r="103646" customHeight="1"/>
    <row r="103648" customHeight="1"/>
    <row r="103650" customHeight="1"/>
    <row r="103652" customHeight="1"/>
    <row r="103654" customHeight="1"/>
    <row r="103656" customHeight="1"/>
    <row r="103658" customHeight="1"/>
    <row r="103660" customHeight="1"/>
    <row r="103662" customHeight="1"/>
    <row r="103664" customHeight="1"/>
    <row r="103666" customHeight="1"/>
    <row r="103668" customHeight="1"/>
    <row r="103670" customHeight="1"/>
    <row r="103672" customHeight="1"/>
    <row r="103674" customHeight="1"/>
    <row r="103676" customHeight="1"/>
    <row r="103678" customHeight="1"/>
    <row r="103680" customHeight="1"/>
    <row r="103682" customHeight="1"/>
    <row r="103684" customHeight="1"/>
    <row r="103686" customHeight="1"/>
    <row r="103688" customHeight="1"/>
    <row r="103690" customHeight="1"/>
    <row r="103692" customHeight="1"/>
    <row r="103694" customHeight="1"/>
    <row r="103696" customHeight="1"/>
    <row r="103698" customHeight="1"/>
    <row r="103700" customHeight="1"/>
    <row r="103702" customHeight="1"/>
    <row r="103704" customHeight="1"/>
    <row r="103706" customHeight="1"/>
    <row r="103708" customHeight="1"/>
    <row r="103710" customHeight="1"/>
    <row r="103712" customHeight="1"/>
    <row r="103714" customHeight="1"/>
    <row r="103716" customHeight="1"/>
    <row r="103718" customHeight="1"/>
    <row r="103720" customHeight="1"/>
    <row r="103722" customHeight="1"/>
    <row r="103724" customHeight="1"/>
    <row r="103726" customHeight="1"/>
    <row r="103728" customHeight="1"/>
    <row r="103730" customHeight="1"/>
    <row r="103732" customHeight="1"/>
    <row r="103734" customHeight="1"/>
    <row r="103736" customHeight="1"/>
    <row r="103738" customHeight="1"/>
    <row r="103740" customHeight="1"/>
    <row r="103742" customHeight="1"/>
    <row r="103744" customHeight="1"/>
    <row r="103746" customHeight="1"/>
    <row r="103748" customHeight="1"/>
    <row r="103750" customHeight="1"/>
    <row r="103752" customHeight="1"/>
    <row r="103754" customHeight="1"/>
    <row r="103756" customHeight="1"/>
    <row r="103758" customHeight="1"/>
    <row r="103760" customHeight="1"/>
    <row r="103762" customHeight="1"/>
    <row r="103764" customHeight="1"/>
    <row r="103766" customHeight="1"/>
    <row r="103768" customHeight="1"/>
    <row r="103770" customHeight="1"/>
    <row r="103772" customHeight="1"/>
    <row r="103774" customHeight="1"/>
    <row r="103776" customHeight="1"/>
    <row r="103778" customHeight="1"/>
    <row r="103780" customHeight="1"/>
    <row r="103782" customHeight="1"/>
    <row r="103784" customHeight="1"/>
    <row r="103786" customHeight="1"/>
    <row r="103788" customHeight="1"/>
    <row r="103790" customHeight="1"/>
    <row r="103792" customHeight="1"/>
    <row r="103794" customHeight="1"/>
    <row r="103796" customHeight="1"/>
    <row r="103798" customHeight="1"/>
    <row r="103800" customHeight="1"/>
    <row r="103802" customHeight="1"/>
    <row r="103804" customHeight="1"/>
    <row r="103806" customHeight="1"/>
    <row r="103808" customHeight="1"/>
    <row r="103810" customHeight="1"/>
    <row r="103812" customHeight="1"/>
    <row r="103814" customHeight="1"/>
    <row r="103816" customHeight="1"/>
    <row r="103818" customHeight="1"/>
    <row r="103820" customHeight="1"/>
    <row r="103822" customHeight="1"/>
    <row r="103824" customHeight="1"/>
    <row r="103826" customHeight="1"/>
    <row r="103828" customHeight="1"/>
    <row r="103830" customHeight="1"/>
    <row r="103832" customHeight="1"/>
    <row r="103834" customHeight="1"/>
    <row r="103836" customHeight="1"/>
    <row r="103838" customHeight="1"/>
    <row r="103840" customHeight="1"/>
    <row r="103842" customHeight="1"/>
    <row r="103844" customHeight="1"/>
    <row r="103846" customHeight="1"/>
    <row r="103848" customHeight="1"/>
    <row r="103850" customHeight="1"/>
    <row r="103852" customHeight="1"/>
    <row r="103854" customHeight="1"/>
    <row r="103856" customHeight="1"/>
    <row r="103858" customHeight="1"/>
    <row r="103860" customHeight="1"/>
    <row r="103862" customHeight="1"/>
    <row r="103864" customHeight="1"/>
    <row r="103866" customHeight="1"/>
    <row r="103868" customHeight="1"/>
    <row r="103870" customHeight="1"/>
    <row r="103872" customHeight="1"/>
    <row r="103874" customHeight="1"/>
    <row r="103876" customHeight="1"/>
    <row r="103878" customHeight="1"/>
    <row r="103880" customHeight="1"/>
    <row r="103882" customHeight="1"/>
    <row r="103884" customHeight="1"/>
    <row r="103886" customHeight="1"/>
    <row r="103888" customHeight="1"/>
    <row r="103890" customHeight="1"/>
    <row r="103892" customHeight="1"/>
    <row r="103894" customHeight="1"/>
    <row r="103896" customHeight="1"/>
    <row r="103898" customHeight="1"/>
    <row r="103900" customHeight="1"/>
    <row r="103902" customHeight="1"/>
    <row r="103904" customHeight="1"/>
    <row r="103906" customHeight="1"/>
    <row r="103908" customHeight="1"/>
    <row r="103910" customHeight="1"/>
    <row r="103912" customHeight="1"/>
    <row r="103914" customHeight="1"/>
    <row r="103916" customHeight="1"/>
    <row r="103918" customHeight="1"/>
    <row r="103920" customHeight="1"/>
    <row r="103922" customHeight="1"/>
    <row r="103924" customHeight="1"/>
    <row r="103926" customHeight="1"/>
    <row r="103928" customHeight="1"/>
    <row r="103930" customHeight="1"/>
    <row r="103932" customHeight="1"/>
    <row r="103934" customHeight="1"/>
    <row r="103936" customHeight="1"/>
    <row r="103938" customHeight="1"/>
    <row r="103940" customHeight="1"/>
    <row r="103942" customHeight="1"/>
    <row r="103944" customHeight="1"/>
    <row r="103946" customHeight="1"/>
    <row r="103948" customHeight="1"/>
    <row r="103950" customHeight="1"/>
    <row r="103952" customHeight="1"/>
    <row r="103954" customHeight="1"/>
    <row r="103956" customHeight="1"/>
    <row r="103958" customHeight="1"/>
    <row r="103960" customHeight="1"/>
    <row r="103962" customHeight="1"/>
    <row r="103964" customHeight="1"/>
    <row r="103966" customHeight="1"/>
    <row r="103968" customHeight="1"/>
    <row r="103970" customHeight="1"/>
    <row r="103972" customHeight="1"/>
    <row r="103974" customHeight="1"/>
    <row r="103976" customHeight="1"/>
    <row r="103978" customHeight="1"/>
    <row r="103980" customHeight="1"/>
    <row r="103982" customHeight="1"/>
    <row r="103984" customHeight="1"/>
    <row r="103986" customHeight="1"/>
    <row r="103988" customHeight="1"/>
    <row r="103990" customHeight="1"/>
    <row r="103992" customHeight="1"/>
    <row r="103994" customHeight="1"/>
    <row r="103996" customHeight="1"/>
    <row r="103998" customHeight="1"/>
    <row r="104000" customHeight="1"/>
    <row r="104002" customHeight="1"/>
    <row r="104004" customHeight="1"/>
    <row r="104006" customHeight="1"/>
    <row r="104008" customHeight="1"/>
    <row r="104010" customHeight="1"/>
    <row r="104012" customHeight="1"/>
    <row r="104014" customHeight="1"/>
    <row r="104016" customHeight="1"/>
    <row r="104018" customHeight="1"/>
    <row r="104020" customHeight="1"/>
    <row r="104022" customHeight="1"/>
    <row r="104024" customHeight="1"/>
    <row r="104026" customHeight="1"/>
    <row r="104028" customHeight="1"/>
    <row r="104030" customHeight="1"/>
    <row r="104032" customHeight="1"/>
    <row r="104034" customHeight="1"/>
    <row r="104036" customHeight="1"/>
    <row r="104038" customHeight="1"/>
    <row r="104040" customHeight="1"/>
    <row r="104042" customHeight="1"/>
    <row r="104044" customHeight="1"/>
    <row r="104046" customHeight="1"/>
    <row r="104048" customHeight="1"/>
    <row r="104050" customHeight="1"/>
    <row r="104052" customHeight="1"/>
    <row r="104054" customHeight="1"/>
    <row r="104056" customHeight="1"/>
    <row r="104058" customHeight="1"/>
    <row r="104060" customHeight="1"/>
    <row r="104062" customHeight="1"/>
    <row r="104064" customHeight="1"/>
    <row r="104066" customHeight="1"/>
    <row r="104068" customHeight="1"/>
    <row r="104070" customHeight="1"/>
    <row r="104072" customHeight="1"/>
    <row r="104074" customHeight="1"/>
    <row r="104076" customHeight="1"/>
    <row r="104078" customHeight="1"/>
    <row r="104080" customHeight="1"/>
    <row r="104082" customHeight="1"/>
    <row r="104084" customHeight="1"/>
    <row r="104086" customHeight="1"/>
    <row r="104088" customHeight="1"/>
    <row r="104090" customHeight="1"/>
    <row r="104092" customHeight="1"/>
    <row r="104094" customHeight="1"/>
    <row r="104096" customHeight="1"/>
    <row r="104098" customHeight="1"/>
    <row r="104100" customHeight="1"/>
    <row r="104102" customHeight="1"/>
    <row r="104104" customHeight="1"/>
    <row r="104106" customHeight="1"/>
    <row r="104108" customHeight="1"/>
    <row r="104110" customHeight="1"/>
    <row r="104112" customHeight="1"/>
    <row r="104114" customHeight="1"/>
    <row r="104116" customHeight="1"/>
    <row r="104118" customHeight="1"/>
    <row r="104120" customHeight="1"/>
    <row r="104122" customHeight="1"/>
    <row r="104124" customHeight="1"/>
    <row r="104126" customHeight="1"/>
    <row r="104128" customHeight="1"/>
    <row r="104130" customHeight="1"/>
    <row r="104132" customHeight="1"/>
    <row r="104134" customHeight="1"/>
    <row r="104136" customHeight="1"/>
    <row r="104138" customHeight="1"/>
    <row r="104140" customHeight="1"/>
    <row r="104142" customHeight="1"/>
    <row r="104144" customHeight="1"/>
    <row r="104146" customHeight="1"/>
    <row r="104148" customHeight="1"/>
    <row r="104150" customHeight="1"/>
    <row r="104152" customHeight="1"/>
    <row r="104154" customHeight="1"/>
    <row r="104156" customHeight="1"/>
    <row r="104158" customHeight="1"/>
    <row r="104160" customHeight="1"/>
    <row r="104162" customHeight="1"/>
    <row r="104164" customHeight="1"/>
    <row r="104166" customHeight="1"/>
    <row r="104168" customHeight="1"/>
    <row r="104170" customHeight="1"/>
    <row r="104172" customHeight="1"/>
    <row r="104174" customHeight="1"/>
    <row r="104176" customHeight="1"/>
    <row r="104178" customHeight="1"/>
    <row r="104180" customHeight="1"/>
    <row r="104182" customHeight="1"/>
    <row r="104184" customHeight="1"/>
    <row r="104186" customHeight="1"/>
    <row r="104188" customHeight="1"/>
    <row r="104190" customHeight="1"/>
    <row r="104192" customHeight="1"/>
    <row r="104194" customHeight="1"/>
    <row r="104196" customHeight="1"/>
    <row r="104198" customHeight="1"/>
    <row r="104200" customHeight="1"/>
    <row r="104202" customHeight="1"/>
    <row r="104204" customHeight="1"/>
    <row r="104206" customHeight="1"/>
    <row r="104208" customHeight="1"/>
    <row r="104210" customHeight="1"/>
    <row r="104212" customHeight="1"/>
    <row r="104214" customHeight="1"/>
    <row r="104216" customHeight="1"/>
    <row r="104218" customHeight="1"/>
    <row r="104220" customHeight="1"/>
    <row r="104222" customHeight="1"/>
    <row r="104224" customHeight="1"/>
    <row r="104226" customHeight="1"/>
    <row r="104228" customHeight="1"/>
    <row r="104230" customHeight="1"/>
    <row r="104232" customHeight="1"/>
    <row r="104234" customHeight="1"/>
    <row r="104236" customHeight="1"/>
    <row r="104238" customHeight="1"/>
    <row r="104240" customHeight="1"/>
    <row r="104242" customHeight="1"/>
    <row r="104244" customHeight="1"/>
    <row r="104246" customHeight="1"/>
    <row r="104248" customHeight="1"/>
    <row r="104250" customHeight="1"/>
    <row r="104252" customHeight="1"/>
    <row r="104254" customHeight="1"/>
    <row r="104256" customHeight="1"/>
    <row r="104258" customHeight="1"/>
    <row r="104260" customHeight="1"/>
    <row r="104262" customHeight="1"/>
    <row r="104264" customHeight="1"/>
    <row r="104266" customHeight="1"/>
    <row r="104268" customHeight="1"/>
    <row r="104270" customHeight="1"/>
    <row r="104272" customHeight="1"/>
    <row r="104274" customHeight="1"/>
    <row r="104276" customHeight="1"/>
    <row r="104278" customHeight="1"/>
    <row r="104280" customHeight="1"/>
    <row r="104282" customHeight="1"/>
    <row r="104284" customHeight="1"/>
    <row r="104286" customHeight="1"/>
    <row r="104288" customHeight="1"/>
    <row r="104290" customHeight="1"/>
    <row r="104292" customHeight="1"/>
    <row r="104294" customHeight="1"/>
    <row r="104296" customHeight="1"/>
    <row r="104298" customHeight="1"/>
    <row r="104300" customHeight="1"/>
    <row r="104302" customHeight="1"/>
    <row r="104304" customHeight="1"/>
    <row r="104306" customHeight="1"/>
    <row r="104308" customHeight="1"/>
    <row r="104310" customHeight="1"/>
    <row r="104312" customHeight="1"/>
    <row r="104314" customHeight="1"/>
    <row r="104316" customHeight="1"/>
    <row r="104318" customHeight="1"/>
    <row r="104320" customHeight="1"/>
    <row r="104322" customHeight="1"/>
    <row r="104324" customHeight="1"/>
    <row r="104326" customHeight="1"/>
    <row r="104328" customHeight="1"/>
    <row r="104330" customHeight="1"/>
    <row r="104332" customHeight="1"/>
    <row r="104334" customHeight="1"/>
    <row r="104336" customHeight="1"/>
    <row r="104338" customHeight="1"/>
    <row r="104340" customHeight="1"/>
    <row r="104342" customHeight="1"/>
    <row r="104344" customHeight="1"/>
    <row r="104346" customHeight="1"/>
    <row r="104348" customHeight="1"/>
    <row r="104350" customHeight="1"/>
    <row r="104352" customHeight="1"/>
    <row r="104354" customHeight="1"/>
    <row r="104356" customHeight="1"/>
    <row r="104358" customHeight="1"/>
    <row r="104360" customHeight="1"/>
    <row r="104362" customHeight="1"/>
    <row r="104364" customHeight="1"/>
    <row r="104366" customHeight="1"/>
    <row r="104368" customHeight="1"/>
    <row r="104370" customHeight="1"/>
    <row r="104372" customHeight="1"/>
    <row r="104374" customHeight="1"/>
    <row r="104376" customHeight="1"/>
    <row r="104378" customHeight="1"/>
    <row r="104380" customHeight="1"/>
    <row r="104382" customHeight="1"/>
    <row r="104384" customHeight="1"/>
    <row r="104386" customHeight="1"/>
    <row r="104388" customHeight="1"/>
    <row r="104390" customHeight="1"/>
    <row r="104392" customHeight="1"/>
    <row r="104394" customHeight="1"/>
    <row r="104396" customHeight="1"/>
    <row r="104398" customHeight="1"/>
    <row r="104400" customHeight="1"/>
    <row r="104402" customHeight="1"/>
    <row r="104404" customHeight="1"/>
    <row r="104406" customHeight="1"/>
    <row r="104408" customHeight="1"/>
    <row r="104410" customHeight="1"/>
    <row r="104412" customHeight="1"/>
    <row r="104414" customHeight="1"/>
    <row r="104416" customHeight="1"/>
    <row r="104418" customHeight="1"/>
    <row r="104420" customHeight="1"/>
    <row r="104422" customHeight="1"/>
    <row r="104424" customHeight="1"/>
    <row r="104426" customHeight="1"/>
    <row r="104428" customHeight="1"/>
    <row r="104430" customHeight="1"/>
    <row r="104432" customHeight="1"/>
    <row r="104434" customHeight="1"/>
    <row r="104436" customHeight="1"/>
    <row r="104438" customHeight="1"/>
    <row r="104440" customHeight="1"/>
    <row r="104442" customHeight="1"/>
    <row r="104444" customHeight="1"/>
    <row r="104446" customHeight="1"/>
    <row r="104448" customHeight="1"/>
    <row r="104450" customHeight="1"/>
    <row r="104452" customHeight="1"/>
    <row r="104454" customHeight="1"/>
    <row r="104456" customHeight="1"/>
    <row r="104458" customHeight="1"/>
    <row r="104460" customHeight="1"/>
    <row r="104462" customHeight="1"/>
    <row r="104464" customHeight="1"/>
    <row r="104466" customHeight="1"/>
    <row r="104468" customHeight="1"/>
    <row r="104470" customHeight="1"/>
    <row r="104472" customHeight="1"/>
    <row r="104474" customHeight="1"/>
    <row r="104476" customHeight="1"/>
    <row r="104478" customHeight="1"/>
    <row r="104480" customHeight="1"/>
    <row r="104482" customHeight="1"/>
    <row r="104484" customHeight="1"/>
    <row r="104486" customHeight="1"/>
    <row r="104488" customHeight="1"/>
    <row r="104490" customHeight="1"/>
    <row r="104492" customHeight="1"/>
    <row r="104494" customHeight="1"/>
    <row r="104496" customHeight="1"/>
    <row r="104498" customHeight="1"/>
    <row r="104500" customHeight="1"/>
    <row r="104502" customHeight="1"/>
    <row r="104504" customHeight="1"/>
    <row r="104506" customHeight="1"/>
    <row r="104508" customHeight="1"/>
    <row r="104510" customHeight="1"/>
    <row r="104512" customHeight="1"/>
    <row r="104514" customHeight="1"/>
    <row r="104516" customHeight="1"/>
    <row r="104518" customHeight="1"/>
    <row r="104520" customHeight="1"/>
    <row r="104522" customHeight="1"/>
    <row r="104524" customHeight="1"/>
    <row r="104526" customHeight="1"/>
    <row r="104528" customHeight="1"/>
    <row r="104530" customHeight="1"/>
    <row r="104532" customHeight="1"/>
    <row r="104534" customHeight="1"/>
    <row r="104536" customHeight="1"/>
    <row r="104538" customHeight="1"/>
    <row r="104540" customHeight="1"/>
    <row r="104542" customHeight="1"/>
    <row r="104544" customHeight="1"/>
    <row r="104546" customHeight="1"/>
    <row r="104548" customHeight="1"/>
    <row r="104550" customHeight="1"/>
    <row r="104552" customHeight="1"/>
    <row r="104554" customHeight="1"/>
    <row r="104556" customHeight="1"/>
    <row r="104558" customHeight="1"/>
    <row r="104560" customHeight="1"/>
    <row r="104562" customHeight="1"/>
    <row r="104564" customHeight="1"/>
    <row r="104566" customHeight="1"/>
    <row r="104568" customHeight="1"/>
    <row r="104570" customHeight="1"/>
    <row r="104572" customHeight="1"/>
    <row r="104574" customHeight="1"/>
    <row r="104576" customHeight="1"/>
    <row r="104578" customHeight="1"/>
    <row r="104580" customHeight="1"/>
    <row r="104582" customHeight="1"/>
    <row r="104584" customHeight="1"/>
    <row r="104586" customHeight="1"/>
    <row r="104588" customHeight="1"/>
    <row r="104590" customHeight="1"/>
    <row r="104592" customHeight="1"/>
    <row r="104594" customHeight="1"/>
    <row r="104596" customHeight="1"/>
    <row r="104598" customHeight="1"/>
    <row r="104600" customHeight="1"/>
    <row r="104602" customHeight="1"/>
    <row r="104604" customHeight="1"/>
    <row r="104606" customHeight="1"/>
    <row r="104608" customHeight="1"/>
    <row r="104610" customHeight="1"/>
    <row r="104612" customHeight="1"/>
    <row r="104614" customHeight="1"/>
    <row r="104616" customHeight="1"/>
    <row r="104618" customHeight="1"/>
    <row r="104620" customHeight="1"/>
    <row r="104622" customHeight="1"/>
    <row r="104624" customHeight="1"/>
    <row r="104626" customHeight="1"/>
    <row r="104628" customHeight="1"/>
    <row r="104630" customHeight="1"/>
    <row r="104632" customHeight="1"/>
    <row r="104634" customHeight="1"/>
    <row r="104636" customHeight="1"/>
    <row r="104638" customHeight="1"/>
    <row r="104640" customHeight="1"/>
    <row r="104642" customHeight="1"/>
    <row r="104644" customHeight="1"/>
    <row r="104646" customHeight="1"/>
    <row r="104648" customHeight="1"/>
    <row r="104650" customHeight="1"/>
    <row r="104652" customHeight="1"/>
    <row r="104654" customHeight="1"/>
    <row r="104656" customHeight="1"/>
    <row r="104658" customHeight="1"/>
    <row r="104660" customHeight="1"/>
    <row r="104662" customHeight="1"/>
    <row r="104664" customHeight="1"/>
    <row r="104666" customHeight="1"/>
    <row r="104668" customHeight="1"/>
    <row r="104670" customHeight="1"/>
    <row r="104672" customHeight="1"/>
    <row r="104674" customHeight="1"/>
    <row r="104676" customHeight="1"/>
    <row r="104678" customHeight="1"/>
    <row r="104680" customHeight="1"/>
    <row r="104682" customHeight="1"/>
    <row r="104684" customHeight="1"/>
    <row r="104686" customHeight="1"/>
    <row r="104688" customHeight="1"/>
    <row r="104690" customHeight="1"/>
    <row r="104692" customHeight="1"/>
    <row r="104694" customHeight="1"/>
    <row r="104696" customHeight="1"/>
    <row r="104698" customHeight="1"/>
    <row r="104700" customHeight="1"/>
    <row r="104702" customHeight="1"/>
    <row r="104704" customHeight="1"/>
    <row r="104706" customHeight="1"/>
    <row r="104708" customHeight="1"/>
    <row r="104710" customHeight="1"/>
    <row r="104712" customHeight="1"/>
    <row r="104714" customHeight="1"/>
    <row r="104716" customHeight="1"/>
    <row r="104718" customHeight="1"/>
    <row r="104720" customHeight="1"/>
    <row r="104722" customHeight="1"/>
    <row r="104724" customHeight="1"/>
    <row r="104726" customHeight="1"/>
    <row r="104728" customHeight="1"/>
    <row r="104730" customHeight="1"/>
    <row r="104732" customHeight="1"/>
    <row r="104734" customHeight="1"/>
    <row r="104736" customHeight="1"/>
    <row r="104738" customHeight="1"/>
    <row r="104740" customHeight="1"/>
    <row r="104742" customHeight="1"/>
    <row r="104744" customHeight="1"/>
    <row r="104746" customHeight="1"/>
    <row r="104748" customHeight="1"/>
    <row r="104750" customHeight="1"/>
    <row r="104752" customHeight="1"/>
    <row r="104754" customHeight="1"/>
    <row r="104756" customHeight="1"/>
    <row r="104758" customHeight="1"/>
    <row r="104760" customHeight="1"/>
    <row r="104762" customHeight="1"/>
    <row r="104764" customHeight="1"/>
    <row r="104766" customHeight="1"/>
    <row r="104768" customHeight="1"/>
    <row r="104770" customHeight="1"/>
    <row r="104772" customHeight="1"/>
    <row r="104774" customHeight="1"/>
    <row r="104776" customHeight="1"/>
    <row r="104778" customHeight="1"/>
    <row r="104780" customHeight="1"/>
    <row r="104782" customHeight="1"/>
    <row r="104784" customHeight="1"/>
    <row r="104786" customHeight="1"/>
    <row r="104788" customHeight="1"/>
    <row r="104790" customHeight="1"/>
    <row r="104792" customHeight="1"/>
    <row r="104794" customHeight="1"/>
    <row r="104796" customHeight="1"/>
    <row r="104798" customHeight="1"/>
    <row r="104800" customHeight="1"/>
    <row r="104802" customHeight="1"/>
    <row r="104804" customHeight="1"/>
    <row r="104806" customHeight="1"/>
    <row r="104808" customHeight="1"/>
    <row r="104810" customHeight="1"/>
    <row r="104812" customHeight="1"/>
    <row r="104814" customHeight="1"/>
    <row r="104816" customHeight="1"/>
    <row r="104818" customHeight="1"/>
    <row r="104820" customHeight="1"/>
    <row r="104822" customHeight="1"/>
    <row r="104824" customHeight="1"/>
    <row r="104826" customHeight="1"/>
    <row r="104828" customHeight="1"/>
    <row r="104830" customHeight="1"/>
    <row r="104832" customHeight="1"/>
    <row r="104834" customHeight="1"/>
    <row r="104836" customHeight="1"/>
    <row r="104838" customHeight="1"/>
    <row r="104840" customHeight="1"/>
    <row r="104842" customHeight="1"/>
    <row r="104844" customHeight="1"/>
    <row r="104846" customHeight="1"/>
    <row r="104848" customHeight="1"/>
    <row r="104850" customHeight="1"/>
    <row r="104852" customHeight="1"/>
    <row r="104854" customHeight="1"/>
    <row r="104856" customHeight="1"/>
    <row r="104858" customHeight="1"/>
    <row r="104860" customHeight="1"/>
    <row r="104862" customHeight="1"/>
    <row r="104864" customHeight="1"/>
    <row r="104866" customHeight="1"/>
    <row r="104868" customHeight="1"/>
    <row r="104870" customHeight="1"/>
    <row r="104872" customHeight="1"/>
    <row r="104874" customHeight="1"/>
    <row r="104876" customHeight="1"/>
    <row r="104878" customHeight="1"/>
    <row r="104880" customHeight="1"/>
    <row r="104882" customHeight="1"/>
    <row r="104884" customHeight="1"/>
    <row r="104886" customHeight="1"/>
    <row r="104888" customHeight="1"/>
    <row r="104890" customHeight="1"/>
    <row r="104892" customHeight="1"/>
    <row r="104894" customHeight="1"/>
    <row r="104896" customHeight="1"/>
    <row r="104898" customHeight="1"/>
    <row r="104900" customHeight="1"/>
    <row r="104902" customHeight="1"/>
    <row r="104904" customHeight="1"/>
    <row r="104906" customHeight="1"/>
    <row r="104908" customHeight="1"/>
    <row r="104910" customHeight="1"/>
    <row r="104912" customHeight="1"/>
    <row r="104914" customHeight="1"/>
    <row r="104916" customHeight="1"/>
    <row r="104918" customHeight="1"/>
    <row r="104920" customHeight="1"/>
    <row r="104922" customHeight="1"/>
    <row r="104924" customHeight="1"/>
    <row r="104926" customHeight="1"/>
    <row r="104928" customHeight="1"/>
    <row r="104930" customHeight="1"/>
    <row r="104932" customHeight="1"/>
    <row r="104934" customHeight="1"/>
    <row r="104936" customHeight="1"/>
    <row r="104938" customHeight="1"/>
    <row r="104940" customHeight="1"/>
    <row r="104942" customHeight="1"/>
    <row r="104944" customHeight="1"/>
    <row r="104946" customHeight="1"/>
    <row r="104948" customHeight="1"/>
    <row r="104950" customHeight="1"/>
    <row r="104952" customHeight="1"/>
    <row r="104954" customHeight="1"/>
    <row r="104956" customHeight="1"/>
    <row r="104958" customHeight="1"/>
    <row r="104960" customHeight="1"/>
    <row r="104962" customHeight="1"/>
    <row r="104964" customHeight="1"/>
    <row r="104966" customHeight="1"/>
    <row r="104968" customHeight="1"/>
    <row r="104970" customHeight="1"/>
    <row r="104972" customHeight="1"/>
    <row r="104974" customHeight="1"/>
    <row r="104976" customHeight="1"/>
    <row r="104978" customHeight="1"/>
    <row r="104980" customHeight="1"/>
    <row r="104982" customHeight="1"/>
    <row r="104984" customHeight="1"/>
    <row r="104986" customHeight="1"/>
    <row r="104988" customHeight="1"/>
    <row r="104990" customHeight="1"/>
    <row r="104992" customHeight="1"/>
    <row r="104994" customHeight="1"/>
    <row r="104996" customHeight="1"/>
    <row r="104998" customHeight="1"/>
    <row r="105000" customHeight="1"/>
    <row r="105002" customHeight="1"/>
    <row r="105004" customHeight="1"/>
    <row r="105006" customHeight="1"/>
    <row r="105008" customHeight="1"/>
    <row r="105010" customHeight="1"/>
    <row r="105012" customHeight="1"/>
    <row r="105014" customHeight="1"/>
    <row r="105016" customHeight="1"/>
    <row r="105018" customHeight="1"/>
    <row r="105020" customHeight="1"/>
    <row r="105022" customHeight="1"/>
    <row r="105024" customHeight="1"/>
    <row r="105026" customHeight="1"/>
    <row r="105028" customHeight="1"/>
    <row r="105030" customHeight="1"/>
    <row r="105032" customHeight="1"/>
    <row r="105034" customHeight="1"/>
    <row r="105036" customHeight="1"/>
    <row r="105038" customHeight="1"/>
    <row r="105040" customHeight="1"/>
    <row r="105042" customHeight="1"/>
    <row r="105044" customHeight="1"/>
    <row r="105046" customHeight="1"/>
    <row r="105048" customHeight="1"/>
    <row r="105050" customHeight="1"/>
    <row r="105052" customHeight="1"/>
    <row r="105054" customHeight="1"/>
    <row r="105056" customHeight="1"/>
    <row r="105058" customHeight="1"/>
    <row r="105060" customHeight="1"/>
    <row r="105062" customHeight="1"/>
    <row r="105064" customHeight="1"/>
    <row r="105066" customHeight="1"/>
    <row r="105068" customHeight="1"/>
    <row r="105070" customHeight="1"/>
    <row r="105072" customHeight="1"/>
    <row r="105074" customHeight="1"/>
    <row r="105076" customHeight="1"/>
    <row r="105078" customHeight="1"/>
    <row r="105080" customHeight="1"/>
    <row r="105082" customHeight="1"/>
    <row r="105084" customHeight="1"/>
    <row r="105086" customHeight="1"/>
    <row r="105088" customHeight="1"/>
    <row r="105090" customHeight="1"/>
    <row r="105092" customHeight="1"/>
    <row r="105094" customHeight="1"/>
    <row r="105096" customHeight="1"/>
    <row r="105098" customHeight="1"/>
    <row r="105100" customHeight="1"/>
    <row r="105102" customHeight="1"/>
    <row r="105104" customHeight="1"/>
    <row r="105106" customHeight="1"/>
    <row r="105108" customHeight="1"/>
    <row r="105110" customHeight="1"/>
    <row r="105112" customHeight="1"/>
    <row r="105114" customHeight="1"/>
    <row r="105116" customHeight="1"/>
    <row r="105118" customHeight="1"/>
    <row r="105120" customHeight="1"/>
    <row r="105122" customHeight="1"/>
    <row r="105124" customHeight="1"/>
    <row r="105126" customHeight="1"/>
    <row r="105128" customHeight="1"/>
    <row r="105130" customHeight="1"/>
    <row r="105132" customHeight="1"/>
    <row r="105134" customHeight="1"/>
    <row r="105136" customHeight="1"/>
    <row r="105138" customHeight="1"/>
    <row r="105140" customHeight="1"/>
    <row r="105142" customHeight="1"/>
    <row r="105144" customHeight="1"/>
    <row r="105146" customHeight="1"/>
    <row r="105148" customHeight="1"/>
    <row r="105150" customHeight="1"/>
    <row r="105152" customHeight="1"/>
    <row r="105154" customHeight="1"/>
    <row r="105156" customHeight="1"/>
    <row r="105158" customHeight="1"/>
    <row r="105160" customHeight="1"/>
    <row r="105162" customHeight="1"/>
    <row r="105164" customHeight="1"/>
    <row r="105166" customHeight="1"/>
    <row r="105168" customHeight="1"/>
    <row r="105170" customHeight="1"/>
    <row r="105172" customHeight="1"/>
    <row r="105174" customHeight="1"/>
    <row r="105176" customHeight="1"/>
    <row r="105178" customHeight="1"/>
    <row r="105180" customHeight="1"/>
    <row r="105182" customHeight="1"/>
    <row r="105184" customHeight="1"/>
    <row r="105186" customHeight="1"/>
    <row r="105188" customHeight="1"/>
    <row r="105190" customHeight="1"/>
    <row r="105192" customHeight="1"/>
    <row r="105194" customHeight="1"/>
    <row r="105196" customHeight="1"/>
    <row r="105198" customHeight="1"/>
    <row r="105200" customHeight="1"/>
    <row r="105202" customHeight="1"/>
    <row r="105204" customHeight="1"/>
    <row r="105206" customHeight="1"/>
    <row r="105208" customHeight="1"/>
    <row r="105210" customHeight="1"/>
    <row r="105212" customHeight="1"/>
    <row r="105214" customHeight="1"/>
    <row r="105216" customHeight="1"/>
    <row r="105218" customHeight="1"/>
    <row r="105220" customHeight="1"/>
    <row r="105222" customHeight="1"/>
    <row r="105224" customHeight="1"/>
    <row r="105226" customHeight="1"/>
    <row r="105228" customHeight="1"/>
    <row r="105230" customHeight="1"/>
    <row r="105232" customHeight="1"/>
    <row r="105234" customHeight="1"/>
    <row r="105236" customHeight="1"/>
    <row r="105238" customHeight="1"/>
    <row r="105240" customHeight="1"/>
    <row r="105242" customHeight="1"/>
    <row r="105244" customHeight="1"/>
    <row r="105246" customHeight="1"/>
    <row r="105248" customHeight="1"/>
    <row r="105250" customHeight="1"/>
    <row r="105252" customHeight="1"/>
    <row r="105254" customHeight="1"/>
    <row r="105256" customHeight="1"/>
    <row r="105258" customHeight="1"/>
    <row r="105260" customHeight="1"/>
    <row r="105262" customHeight="1"/>
    <row r="105264" customHeight="1"/>
    <row r="105266" customHeight="1"/>
    <row r="105268" customHeight="1"/>
    <row r="105270" customHeight="1"/>
    <row r="105272" customHeight="1"/>
    <row r="105274" customHeight="1"/>
    <row r="105276" customHeight="1"/>
    <row r="105278" customHeight="1"/>
    <row r="105280" customHeight="1"/>
    <row r="105282" customHeight="1"/>
    <row r="105284" customHeight="1"/>
    <row r="105286" customHeight="1"/>
    <row r="105288" customHeight="1"/>
    <row r="105290" customHeight="1"/>
    <row r="105292" customHeight="1"/>
    <row r="105294" customHeight="1"/>
    <row r="105296" customHeight="1"/>
    <row r="105298" customHeight="1"/>
    <row r="105300" customHeight="1"/>
    <row r="105302" customHeight="1"/>
    <row r="105304" customHeight="1"/>
    <row r="105306" customHeight="1"/>
    <row r="105308" customHeight="1"/>
    <row r="105310" customHeight="1"/>
    <row r="105312" customHeight="1"/>
    <row r="105314" customHeight="1"/>
    <row r="105316" customHeight="1"/>
    <row r="105318" customHeight="1"/>
    <row r="105320" customHeight="1"/>
    <row r="105322" customHeight="1"/>
    <row r="105324" customHeight="1"/>
    <row r="105326" customHeight="1"/>
    <row r="105328" customHeight="1"/>
    <row r="105330" customHeight="1"/>
    <row r="105332" customHeight="1"/>
    <row r="105334" customHeight="1"/>
    <row r="105336" customHeight="1"/>
    <row r="105338" customHeight="1"/>
    <row r="105340" customHeight="1"/>
    <row r="105342" customHeight="1"/>
    <row r="105344" customHeight="1"/>
    <row r="105346" customHeight="1"/>
    <row r="105348" customHeight="1"/>
    <row r="105350" customHeight="1"/>
    <row r="105352" customHeight="1"/>
    <row r="105354" customHeight="1"/>
    <row r="105356" customHeight="1"/>
    <row r="105358" customHeight="1"/>
    <row r="105360" customHeight="1"/>
    <row r="105362" customHeight="1"/>
    <row r="105364" customHeight="1"/>
    <row r="105366" customHeight="1"/>
    <row r="105368" customHeight="1"/>
    <row r="105370" customHeight="1"/>
    <row r="105372" customHeight="1"/>
    <row r="105374" customHeight="1"/>
    <row r="105376" customHeight="1"/>
    <row r="105378" customHeight="1"/>
    <row r="105380" customHeight="1"/>
    <row r="105382" customHeight="1"/>
    <row r="105384" customHeight="1"/>
    <row r="105386" customHeight="1"/>
    <row r="105388" customHeight="1"/>
    <row r="105390" customHeight="1"/>
    <row r="105392" customHeight="1"/>
    <row r="105394" customHeight="1"/>
    <row r="105396" customHeight="1"/>
    <row r="105398" customHeight="1"/>
    <row r="105400" customHeight="1"/>
    <row r="105402" customHeight="1"/>
    <row r="105404" customHeight="1"/>
    <row r="105406" customHeight="1"/>
    <row r="105408" customHeight="1"/>
    <row r="105410" customHeight="1"/>
    <row r="105412" customHeight="1"/>
    <row r="105414" customHeight="1"/>
    <row r="105416" customHeight="1"/>
    <row r="105418" customHeight="1"/>
    <row r="105420" customHeight="1"/>
    <row r="105422" customHeight="1"/>
    <row r="105424" customHeight="1"/>
    <row r="105426" customHeight="1"/>
    <row r="105428" customHeight="1"/>
    <row r="105430" customHeight="1"/>
    <row r="105432" customHeight="1"/>
    <row r="105434" customHeight="1"/>
    <row r="105436" customHeight="1"/>
    <row r="105438" customHeight="1"/>
    <row r="105440" customHeight="1"/>
    <row r="105442" customHeight="1"/>
    <row r="105444" customHeight="1"/>
    <row r="105446" customHeight="1"/>
    <row r="105448" customHeight="1"/>
    <row r="105450" customHeight="1"/>
    <row r="105452" customHeight="1"/>
    <row r="105454" customHeight="1"/>
    <row r="105456" customHeight="1"/>
    <row r="105458" customHeight="1"/>
    <row r="105460" customHeight="1"/>
    <row r="105462" customHeight="1"/>
    <row r="105464" customHeight="1"/>
    <row r="105466" customHeight="1"/>
    <row r="105468" customHeight="1"/>
    <row r="105470" customHeight="1"/>
    <row r="105472" customHeight="1"/>
    <row r="105474" customHeight="1"/>
    <row r="105476" customHeight="1"/>
    <row r="105478" customHeight="1"/>
    <row r="105480" customHeight="1"/>
    <row r="105482" customHeight="1"/>
    <row r="105484" customHeight="1"/>
    <row r="105486" customHeight="1"/>
    <row r="105488" customHeight="1"/>
    <row r="105490" customHeight="1"/>
    <row r="105492" customHeight="1"/>
    <row r="105494" customHeight="1"/>
    <row r="105496" customHeight="1"/>
    <row r="105498" customHeight="1"/>
    <row r="105500" customHeight="1"/>
    <row r="105502" customHeight="1"/>
    <row r="105504" customHeight="1"/>
    <row r="105506" customHeight="1"/>
    <row r="105508" customHeight="1"/>
    <row r="105510" customHeight="1"/>
    <row r="105512" customHeight="1"/>
    <row r="105514" customHeight="1"/>
    <row r="105516" customHeight="1"/>
    <row r="105518" customHeight="1"/>
    <row r="105520" customHeight="1"/>
    <row r="105522" customHeight="1"/>
    <row r="105524" customHeight="1"/>
    <row r="105526" customHeight="1"/>
    <row r="105528" customHeight="1"/>
    <row r="105530" customHeight="1"/>
    <row r="105532" customHeight="1"/>
    <row r="105534" customHeight="1"/>
    <row r="105536" customHeight="1"/>
    <row r="105538" customHeight="1"/>
    <row r="105540" customHeight="1"/>
    <row r="105542" customHeight="1"/>
    <row r="105544" customHeight="1"/>
    <row r="105546" customHeight="1"/>
    <row r="105548" customHeight="1"/>
    <row r="105550" customHeight="1"/>
    <row r="105552" customHeight="1"/>
    <row r="105554" customHeight="1"/>
    <row r="105556" customHeight="1"/>
    <row r="105558" customHeight="1"/>
    <row r="105560" customHeight="1"/>
    <row r="105562" customHeight="1"/>
    <row r="105564" customHeight="1"/>
    <row r="105566" customHeight="1"/>
    <row r="105568" customHeight="1"/>
    <row r="105570" customHeight="1"/>
    <row r="105572" customHeight="1"/>
    <row r="105574" customHeight="1"/>
    <row r="105576" customHeight="1"/>
    <row r="105578" customHeight="1"/>
    <row r="105580" customHeight="1"/>
    <row r="105582" customHeight="1"/>
    <row r="105584" customHeight="1"/>
    <row r="105586" customHeight="1"/>
    <row r="105588" customHeight="1"/>
    <row r="105590" customHeight="1"/>
    <row r="105592" customHeight="1"/>
    <row r="105594" customHeight="1"/>
    <row r="105596" customHeight="1"/>
    <row r="105598" customHeight="1"/>
    <row r="105600" customHeight="1"/>
    <row r="105602" customHeight="1"/>
    <row r="105604" customHeight="1"/>
    <row r="105606" customHeight="1"/>
    <row r="105608" customHeight="1"/>
    <row r="105610" customHeight="1"/>
    <row r="105612" customHeight="1"/>
    <row r="105614" customHeight="1"/>
    <row r="105616" customHeight="1"/>
    <row r="105618" customHeight="1"/>
    <row r="105620" customHeight="1"/>
    <row r="105622" customHeight="1"/>
    <row r="105624" customHeight="1"/>
    <row r="105626" customHeight="1"/>
    <row r="105628" customHeight="1"/>
    <row r="105630" customHeight="1"/>
    <row r="105632" customHeight="1"/>
    <row r="105634" customHeight="1"/>
    <row r="105636" customHeight="1"/>
    <row r="105638" customHeight="1"/>
    <row r="105640" customHeight="1"/>
    <row r="105642" customHeight="1"/>
    <row r="105644" customHeight="1"/>
    <row r="105646" customHeight="1"/>
    <row r="105648" customHeight="1"/>
    <row r="105650" customHeight="1"/>
    <row r="105652" customHeight="1"/>
    <row r="105654" customHeight="1"/>
    <row r="105656" customHeight="1"/>
    <row r="105658" customHeight="1"/>
    <row r="105660" customHeight="1"/>
    <row r="105662" customHeight="1"/>
    <row r="105664" customHeight="1"/>
    <row r="105666" customHeight="1"/>
    <row r="105668" customHeight="1"/>
    <row r="105670" customHeight="1"/>
    <row r="105672" customHeight="1"/>
    <row r="105674" customHeight="1"/>
    <row r="105676" customHeight="1"/>
    <row r="105678" customHeight="1"/>
    <row r="105680" customHeight="1"/>
    <row r="105682" customHeight="1"/>
    <row r="105684" customHeight="1"/>
    <row r="105686" customHeight="1"/>
    <row r="105688" customHeight="1"/>
    <row r="105690" customHeight="1"/>
    <row r="105692" customHeight="1"/>
    <row r="105694" customHeight="1"/>
    <row r="105696" customHeight="1"/>
    <row r="105698" customHeight="1"/>
    <row r="105700" customHeight="1"/>
    <row r="105702" customHeight="1"/>
    <row r="105704" customHeight="1"/>
    <row r="105706" customHeight="1"/>
    <row r="105708" customHeight="1"/>
    <row r="105710" customHeight="1"/>
    <row r="105712" customHeight="1"/>
    <row r="105714" customHeight="1"/>
    <row r="105716" customHeight="1"/>
    <row r="105718" customHeight="1"/>
    <row r="105720" customHeight="1"/>
    <row r="105722" customHeight="1"/>
    <row r="105724" customHeight="1"/>
    <row r="105726" customHeight="1"/>
    <row r="105728" customHeight="1"/>
    <row r="105730" customHeight="1"/>
    <row r="105732" customHeight="1"/>
    <row r="105734" customHeight="1"/>
    <row r="105736" customHeight="1"/>
    <row r="105738" customHeight="1"/>
    <row r="105740" customHeight="1"/>
    <row r="105742" customHeight="1"/>
    <row r="105744" customHeight="1"/>
    <row r="105746" customHeight="1"/>
    <row r="105748" customHeight="1"/>
    <row r="105750" customHeight="1"/>
    <row r="105752" customHeight="1"/>
    <row r="105754" customHeight="1"/>
    <row r="105756" customHeight="1"/>
    <row r="105758" customHeight="1"/>
    <row r="105760" customHeight="1"/>
    <row r="105762" customHeight="1"/>
    <row r="105764" customHeight="1"/>
    <row r="105766" customHeight="1"/>
    <row r="105768" customHeight="1"/>
    <row r="105770" customHeight="1"/>
    <row r="105772" customHeight="1"/>
    <row r="105774" customHeight="1"/>
    <row r="105776" customHeight="1"/>
    <row r="105778" customHeight="1"/>
    <row r="105780" customHeight="1"/>
    <row r="105782" customHeight="1"/>
    <row r="105784" customHeight="1"/>
    <row r="105786" customHeight="1"/>
    <row r="105788" customHeight="1"/>
    <row r="105790" customHeight="1"/>
    <row r="105792" customHeight="1"/>
    <row r="105794" customHeight="1"/>
    <row r="105796" customHeight="1"/>
    <row r="105798" customHeight="1"/>
    <row r="105800" customHeight="1"/>
    <row r="105802" customHeight="1"/>
    <row r="105804" customHeight="1"/>
    <row r="105806" customHeight="1"/>
    <row r="105808" customHeight="1"/>
    <row r="105810" customHeight="1"/>
    <row r="105812" customHeight="1"/>
    <row r="105814" customHeight="1"/>
    <row r="105816" customHeight="1"/>
    <row r="105818" customHeight="1"/>
    <row r="105820" customHeight="1"/>
    <row r="105822" customHeight="1"/>
    <row r="105824" customHeight="1"/>
    <row r="105826" customHeight="1"/>
    <row r="105828" customHeight="1"/>
    <row r="105830" customHeight="1"/>
    <row r="105832" customHeight="1"/>
    <row r="105834" customHeight="1"/>
    <row r="105836" customHeight="1"/>
    <row r="105838" customHeight="1"/>
    <row r="105840" customHeight="1"/>
    <row r="105842" customHeight="1"/>
    <row r="105844" customHeight="1"/>
    <row r="105846" customHeight="1"/>
    <row r="105848" customHeight="1"/>
    <row r="105850" customHeight="1"/>
    <row r="105852" customHeight="1"/>
    <row r="105854" customHeight="1"/>
    <row r="105856" customHeight="1"/>
    <row r="105858" customHeight="1"/>
    <row r="105860" customHeight="1"/>
    <row r="105862" customHeight="1"/>
    <row r="105864" customHeight="1"/>
    <row r="105866" customHeight="1"/>
    <row r="105868" customHeight="1"/>
    <row r="105870" customHeight="1"/>
    <row r="105872" customHeight="1"/>
    <row r="105874" customHeight="1"/>
    <row r="105876" customHeight="1"/>
    <row r="105878" customHeight="1"/>
    <row r="105880" customHeight="1"/>
    <row r="105882" customHeight="1"/>
    <row r="105884" customHeight="1"/>
    <row r="105886" customHeight="1"/>
    <row r="105888" customHeight="1"/>
    <row r="105890" customHeight="1"/>
    <row r="105892" customHeight="1"/>
    <row r="105894" customHeight="1"/>
    <row r="105896" customHeight="1"/>
    <row r="105898" customHeight="1"/>
    <row r="105900" customHeight="1"/>
    <row r="105902" customHeight="1"/>
    <row r="105904" customHeight="1"/>
    <row r="105906" customHeight="1"/>
    <row r="105908" customHeight="1"/>
    <row r="105910" customHeight="1"/>
    <row r="105912" customHeight="1"/>
    <row r="105914" customHeight="1"/>
    <row r="105916" customHeight="1"/>
    <row r="105918" customHeight="1"/>
    <row r="105920" customHeight="1"/>
    <row r="105922" customHeight="1"/>
    <row r="105924" customHeight="1"/>
    <row r="105926" customHeight="1"/>
    <row r="105928" customHeight="1"/>
    <row r="105930" customHeight="1"/>
    <row r="105932" customHeight="1"/>
    <row r="105934" customHeight="1"/>
    <row r="105936" customHeight="1"/>
    <row r="105938" customHeight="1"/>
    <row r="105940" customHeight="1"/>
    <row r="105942" customHeight="1"/>
    <row r="105944" customHeight="1"/>
    <row r="105946" customHeight="1"/>
    <row r="105948" customHeight="1"/>
    <row r="105950" customHeight="1"/>
    <row r="105952" customHeight="1"/>
    <row r="105954" customHeight="1"/>
    <row r="105956" customHeight="1"/>
    <row r="105958" customHeight="1"/>
    <row r="105960" customHeight="1"/>
    <row r="105962" customHeight="1"/>
    <row r="105964" customHeight="1"/>
    <row r="105966" customHeight="1"/>
    <row r="105968" customHeight="1"/>
    <row r="105970" customHeight="1"/>
    <row r="105972" customHeight="1"/>
    <row r="105974" customHeight="1"/>
    <row r="105976" customHeight="1"/>
    <row r="105978" customHeight="1"/>
    <row r="105980" customHeight="1"/>
    <row r="105982" customHeight="1"/>
    <row r="105984" customHeight="1"/>
    <row r="105986" customHeight="1"/>
    <row r="105988" customHeight="1"/>
    <row r="105990" customHeight="1"/>
    <row r="105992" customHeight="1"/>
    <row r="105994" customHeight="1"/>
    <row r="105996" customHeight="1"/>
    <row r="105998" customHeight="1"/>
    <row r="106000" customHeight="1"/>
    <row r="106002" customHeight="1"/>
    <row r="106004" customHeight="1"/>
    <row r="106006" customHeight="1"/>
    <row r="106008" customHeight="1"/>
    <row r="106010" customHeight="1"/>
    <row r="106012" customHeight="1"/>
    <row r="106014" customHeight="1"/>
    <row r="106016" customHeight="1"/>
    <row r="106018" customHeight="1"/>
    <row r="106020" customHeight="1"/>
    <row r="106022" customHeight="1"/>
    <row r="106024" customHeight="1"/>
    <row r="106026" customHeight="1"/>
    <row r="106028" customHeight="1"/>
    <row r="106030" customHeight="1"/>
    <row r="106032" customHeight="1"/>
    <row r="106034" customHeight="1"/>
    <row r="106036" customHeight="1"/>
    <row r="106038" customHeight="1"/>
    <row r="106040" customHeight="1"/>
    <row r="106042" customHeight="1"/>
    <row r="106044" customHeight="1"/>
    <row r="106046" customHeight="1"/>
    <row r="106048" customHeight="1"/>
    <row r="106050" customHeight="1"/>
    <row r="106052" customHeight="1"/>
    <row r="106054" customHeight="1"/>
    <row r="106056" customHeight="1"/>
    <row r="106058" customHeight="1"/>
    <row r="106060" customHeight="1"/>
    <row r="106062" customHeight="1"/>
    <row r="106064" customHeight="1"/>
    <row r="106066" customHeight="1"/>
    <row r="106068" customHeight="1"/>
    <row r="106070" customHeight="1"/>
    <row r="106072" customHeight="1"/>
    <row r="106074" customHeight="1"/>
    <row r="106076" customHeight="1"/>
    <row r="106078" customHeight="1"/>
    <row r="106080" customHeight="1"/>
    <row r="106082" customHeight="1"/>
    <row r="106084" customHeight="1"/>
    <row r="106086" customHeight="1"/>
    <row r="106088" customHeight="1"/>
    <row r="106090" customHeight="1"/>
    <row r="106092" customHeight="1"/>
    <row r="106094" customHeight="1"/>
    <row r="106096" customHeight="1"/>
    <row r="106098" customHeight="1"/>
    <row r="106100" customHeight="1"/>
    <row r="106102" customHeight="1"/>
    <row r="106104" customHeight="1"/>
    <row r="106106" customHeight="1"/>
    <row r="106108" customHeight="1"/>
    <row r="106110" customHeight="1"/>
    <row r="106112" customHeight="1"/>
    <row r="106114" customHeight="1"/>
    <row r="106116" customHeight="1"/>
    <row r="106118" customHeight="1"/>
    <row r="106120" customHeight="1"/>
    <row r="106122" customHeight="1"/>
    <row r="106124" customHeight="1"/>
    <row r="106126" customHeight="1"/>
    <row r="106128" customHeight="1"/>
    <row r="106130" customHeight="1"/>
    <row r="106132" customHeight="1"/>
    <row r="106134" customHeight="1"/>
    <row r="106136" customHeight="1"/>
    <row r="106138" customHeight="1"/>
    <row r="106140" customHeight="1"/>
    <row r="106142" customHeight="1"/>
    <row r="106144" customHeight="1"/>
    <row r="106146" customHeight="1"/>
    <row r="106148" customHeight="1"/>
    <row r="106150" customHeight="1"/>
    <row r="106152" customHeight="1"/>
    <row r="106154" customHeight="1"/>
    <row r="106156" customHeight="1"/>
    <row r="106158" customHeight="1"/>
    <row r="106160" customHeight="1"/>
    <row r="106162" customHeight="1"/>
    <row r="106164" customHeight="1"/>
    <row r="106166" customHeight="1"/>
    <row r="106168" customHeight="1"/>
    <row r="106170" customHeight="1"/>
    <row r="106172" customHeight="1"/>
    <row r="106174" customHeight="1"/>
    <row r="106176" customHeight="1"/>
    <row r="106178" customHeight="1"/>
    <row r="106180" customHeight="1"/>
    <row r="106182" customHeight="1"/>
    <row r="106184" customHeight="1"/>
    <row r="106186" customHeight="1"/>
    <row r="106188" customHeight="1"/>
    <row r="106190" customHeight="1"/>
    <row r="106192" customHeight="1"/>
    <row r="106194" customHeight="1"/>
    <row r="106196" customHeight="1"/>
    <row r="106198" customHeight="1"/>
    <row r="106200" customHeight="1"/>
    <row r="106202" customHeight="1"/>
    <row r="106204" customHeight="1"/>
    <row r="106206" customHeight="1"/>
    <row r="106208" customHeight="1"/>
    <row r="106210" customHeight="1"/>
    <row r="106212" customHeight="1"/>
    <row r="106214" customHeight="1"/>
    <row r="106216" customHeight="1"/>
    <row r="106218" customHeight="1"/>
    <row r="106220" customHeight="1"/>
    <row r="106222" customHeight="1"/>
    <row r="106224" customHeight="1"/>
    <row r="106226" customHeight="1"/>
    <row r="106228" customHeight="1"/>
    <row r="106230" customHeight="1"/>
    <row r="106232" customHeight="1"/>
    <row r="106234" customHeight="1"/>
    <row r="106236" customHeight="1"/>
    <row r="106238" customHeight="1"/>
    <row r="106240" customHeight="1"/>
    <row r="106242" customHeight="1"/>
    <row r="106244" customHeight="1"/>
    <row r="106246" customHeight="1"/>
    <row r="106248" customHeight="1"/>
    <row r="106250" customHeight="1"/>
    <row r="106252" customHeight="1"/>
    <row r="106254" customHeight="1"/>
    <row r="106256" customHeight="1"/>
    <row r="106258" customHeight="1"/>
    <row r="106260" customHeight="1"/>
    <row r="106262" customHeight="1"/>
    <row r="106264" customHeight="1"/>
    <row r="106266" customHeight="1"/>
    <row r="106268" customHeight="1"/>
    <row r="106270" customHeight="1"/>
    <row r="106272" customHeight="1"/>
    <row r="106274" customHeight="1"/>
    <row r="106276" customHeight="1"/>
    <row r="106278" customHeight="1"/>
    <row r="106280" customHeight="1"/>
    <row r="106282" customHeight="1"/>
    <row r="106284" customHeight="1"/>
    <row r="106286" customHeight="1"/>
    <row r="106288" customHeight="1"/>
    <row r="106290" customHeight="1"/>
    <row r="106292" customHeight="1"/>
    <row r="106294" customHeight="1"/>
    <row r="106296" customHeight="1"/>
    <row r="106298" customHeight="1"/>
    <row r="106300" customHeight="1"/>
    <row r="106302" customHeight="1"/>
    <row r="106304" customHeight="1"/>
    <row r="106306" customHeight="1"/>
    <row r="106308" customHeight="1"/>
    <row r="106310" customHeight="1"/>
    <row r="106312" customHeight="1"/>
    <row r="106314" customHeight="1"/>
    <row r="106316" customHeight="1"/>
    <row r="106318" customHeight="1"/>
    <row r="106320" customHeight="1"/>
    <row r="106322" customHeight="1"/>
    <row r="106324" customHeight="1"/>
    <row r="106326" customHeight="1"/>
    <row r="106328" customHeight="1"/>
    <row r="106330" customHeight="1"/>
    <row r="106332" customHeight="1"/>
    <row r="106334" customHeight="1"/>
    <row r="106336" customHeight="1"/>
    <row r="106338" customHeight="1"/>
    <row r="106340" customHeight="1"/>
    <row r="106342" customHeight="1"/>
    <row r="106344" customHeight="1"/>
    <row r="106346" customHeight="1"/>
    <row r="106348" customHeight="1"/>
    <row r="106350" customHeight="1"/>
    <row r="106352" customHeight="1"/>
    <row r="106354" customHeight="1"/>
    <row r="106356" customHeight="1"/>
    <row r="106358" customHeight="1"/>
    <row r="106360" customHeight="1"/>
    <row r="106362" customHeight="1"/>
    <row r="106364" customHeight="1"/>
    <row r="106366" customHeight="1"/>
    <row r="106368" customHeight="1"/>
    <row r="106370" customHeight="1"/>
    <row r="106372" customHeight="1"/>
    <row r="106374" customHeight="1"/>
    <row r="106376" customHeight="1"/>
    <row r="106378" customHeight="1"/>
    <row r="106380" customHeight="1"/>
    <row r="106382" customHeight="1"/>
    <row r="106384" customHeight="1"/>
    <row r="106386" customHeight="1"/>
    <row r="106388" customHeight="1"/>
    <row r="106390" customHeight="1"/>
    <row r="106392" customHeight="1"/>
    <row r="106394" customHeight="1"/>
    <row r="106396" customHeight="1"/>
    <row r="106398" customHeight="1"/>
    <row r="106400" customHeight="1"/>
    <row r="106402" customHeight="1"/>
    <row r="106404" customHeight="1"/>
    <row r="106406" customHeight="1"/>
    <row r="106408" customHeight="1"/>
    <row r="106410" customHeight="1"/>
    <row r="106412" customHeight="1"/>
    <row r="106414" customHeight="1"/>
    <row r="106416" customHeight="1"/>
    <row r="106418" customHeight="1"/>
    <row r="106420" customHeight="1"/>
    <row r="106422" customHeight="1"/>
    <row r="106424" customHeight="1"/>
    <row r="106426" customHeight="1"/>
    <row r="106428" customHeight="1"/>
    <row r="106430" customHeight="1"/>
    <row r="106432" customHeight="1"/>
    <row r="106434" customHeight="1"/>
    <row r="106436" customHeight="1"/>
    <row r="106438" customHeight="1"/>
    <row r="106440" customHeight="1"/>
    <row r="106442" customHeight="1"/>
    <row r="106444" customHeight="1"/>
    <row r="106446" customHeight="1"/>
    <row r="106448" customHeight="1"/>
    <row r="106450" customHeight="1"/>
    <row r="106452" customHeight="1"/>
    <row r="106454" customHeight="1"/>
    <row r="106456" customHeight="1"/>
    <row r="106458" customHeight="1"/>
    <row r="106460" customHeight="1"/>
    <row r="106462" customHeight="1"/>
    <row r="106464" customHeight="1"/>
    <row r="106466" customHeight="1"/>
    <row r="106468" customHeight="1"/>
    <row r="106470" customHeight="1"/>
    <row r="106472" customHeight="1"/>
    <row r="106474" customHeight="1"/>
    <row r="106476" customHeight="1"/>
    <row r="106478" customHeight="1"/>
    <row r="106480" customHeight="1"/>
    <row r="106482" customHeight="1"/>
    <row r="106484" customHeight="1"/>
    <row r="106486" customHeight="1"/>
    <row r="106488" customHeight="1"/>
    <row r="106490" customHeight="1"/>
    <row r="106492" customHeight="1"/>
    <row r="106494" customHeight="1"/>
    <row r="106496" customHeight="1"/>
    <row r="106498" customHeight="1"/>
    <row r="106500" customHeight="1"/>
    <row r="106502" customHeight="1"/>
    <row r="106504" customHeight="1"/>
    <row r="106506" customHeight="1"/>
    <row r="106508" customHeight="1"/>
    <row r="106510" customHeight="1"/>
    <row r="106512" customHeight="1"/>
    <row r="106514" customHeight="1"/>
    <row r="106516" customHeight="1"/>
    <row r="106518" customHeight="1"/>
    <row r="106520" customHeight="1"/>
    <row r="106522" customHeight="1"/>
    <row r="106524" customHeight="1"/>
    <row r="106526" customHeight="1"/>
    <row r="106528" customHeight="1"/>
    <row r="106530" customHeight="1"/>
    <row r="106532" customHeight="1"/>
    <row r="106534" customHeight="1"/>
    <row r="106536" customHeight="1"/>
    <row r="106538" customHeight="1"/>
    <row r="106540" customHeight="1"/>
    <row r="106542" customHeight="1"/>
    <row r="106544" customHeight="1"/>
    <row r="106546" customHeight="1"/>
    <row r="106548" customHeight="1"/>
    <row r="106550" customHeight="1"/>
    <row r="106552" customHeight="1"/>
    <row r="106554" customHeight="1"/>
    <row r="106556" customHeight="1"/>
    <row r="106558" customHeight="1"/>
    <row r="106560" customHeight="1"/>
    <row r="106562" customHeight="1"/>
    <row r="106564" customHeight="1"/>
    <row r="106566" customHeight="1"/>
    <row r="106568" customHeight="1"/>
    <row r="106570" customHeight="1"/>
    <row r="106572" customHeight="1"/>
    <row r="106574" customHeight="1"/>
    <row r="106576" customHeight="1"/>
    <row r="106578" customHeight="1"/>
    <row r="106580" customHeight="1"/>
    <row r="106582" customHeight="1"/>
    <row r="106584" customHeight="1"/>
    <row r="106586" customHeight="1"/>
    <row r="106588" customHeight="1"/>
    <row r="106590" customHeight="1"/>
    <row r="106592" customHeight="1"/>
    <row r="106594" customHeight="1"/>
    <row r="106596" customHeight="1"/>
    <row r="106598" customHeight="1"/>
    <row r="106600" customHeight="1"/>
    <row r="106602" customHeight="1"/>
    <row r="106604" customHeight="1"/>
    <row r="106606" customHeight="1"/>
    <row r="106608" customHeight="1"/>
    <row r="106610" customHeight="1"/>
    <row r="106612" customHeight="1"/>
    <row r="106614" customHeight="1"/>
    <row r="106616" customHeight="1"/>
    <row r="106618" customHeight="1"/>
    <row r="106620" customHeight="1"/>
    <row r="106622" customHeight="1"/>
    <row r="106624" customHeight="1"/>
    <row r="106626" customHeight="1"/>
    <row r="106628" customHeight="1"/>
    <row r="106630" customHeight="1"/>
    <row r="106632" customHeight="1"/>
    <row r="106634" customHeight="1"/>
    <row r="106636" customHeight="1"/>
    <row r="106638" customHeight="1"/>
    <row r="106640" customHeight="1"/>
    <row r="106642" customHeight="1"/>
    <row r="106644" customHeight="1"/>
    <row r="106646" customHeight="1"/>
    <row r="106648" customHeight="1"/>
    <row r="106650" customHeight="1"/>
    <row r="106652" customHeight="1"/>
    <row r="106654" customHeight="1"/>
    <row r="106656" customHeight="1"/>
    <row r="106658" customHeight="1"/>
    <row r="106660" customHeight="1"/>
    <row r="106662" customHeight="1"/>
    <row r="106664" customHeight="1"/>
    <row r="106666" customHeight="1"/>
    <row r="106668" customHeight="1"/>
    <row r="106670" customHeight="1"/>
    <row r="106672" customHeight="1"/>
    <row r="106674" customHeight="1"/>
    <row r="106676" customHeight="1"/>
    <row r="106678" customHeight="1"/>
    <row r="106680" customHeight="1"/>
    <row r="106682" customHeight="1"/>
    <row r="106684" customHeight="1"/>
    <row r="106686" customHeight="1"/>
    <row r="106688" customHeight="1"/>
    <row r="106690" customHeight="1"/>
    <row r="106692" customHeight="1"/>
    <row r="106694" customHeight="1"/>
    <row r="106696" customHeight="1"/>
    <row r="106698" customHeight="1"/>
    <row r="106700" customHeight="1"/>
    <row r="106702" customHeight="1"/>
    <row r="106704" customHeight="1"/>
    <row r="106706" customHeight="1"/>
    <row r="106708" customHeight="1"/>
    <row r="106710" customHeight="1"/>
    <row r="106712" customHeight="1"/>
    <row r="106714" customHeight="1"/>
    <row r="106716" customHeight="1"/>
    <row r="106718" customHeight="1"/>
    <row r="106720" customHeight="1"/>
    <row r="106722" customHeight="1"/>
    <row r="106724" customHeight="1"/>
    <row r="106726" customHeight="1"/>
    <row r="106728" customHeight="1"/>
    <row r="106730" customHeight="1"/>
    <row r="106732" customHeight="1"/>
    <row r="106734" customHeight="1"/>
    <row r="106736" customHeight="1"/>
    <row r="106738" customHeight="1"/>
    <row r="106740" customHeight="1"/>
    <row r="106742" customHeight="1"/>
    <row r="106744" customHeight="1"/>
    <row r="106746" customHeight="1"/>
    <row r="106748" customHeight="1"/>
    <row r="106750" customHeight="1"/>
    <row r="106752" customHeight="1"/>
    <row r="106754" customHeight="1"/>
    <row r="106756" customHeight="1"/>
    <row r="106758" customHeight="1"/>
    <row r="106760" customHeight="1"/>
    <row r="106762" customHeight="1"/>
    <row r="106764" customHeight="1"/>
    <row r="106766" customHeight="1"/>
    <row r="106768" customHeight="1"/>
    <row r="106770" customHeight="1"/>
    <row r="106772" customHeight="1"/>
    <row r="106774" customHeight="1"/>
    <row r="106776" customHeight="1"/>
    <row r="106778" customHeight="1"/>
    <row r="106780" customHeight="1"/>
    <row r="106782" customHeight="1"/>
    <row r="106784" customHeight="1"/>
    <row r="106786" customHeight="1"/>
    <row r="106788" customHeight="1"/>
    <row r="106790" customHeight="1"/>
    <row r="106792" customHeight="1"/>
    <row r="106794" customHeight="1"/>
    <row r="106796" customHeight="1"/>
    <row r="106798" customHeight="1"/>
    <row r="106800" customHeight="1"/>
    <row r="106802" customHeight="1"/>
    <row r="106804" customHeight="1"/>
    <row r="106806" customHeight="1"/>
    <row r="106808" customHeight="1"/>
    <row r="106810" customHeight="1"/>
    <row r="106812" customHeight="1"/>
    <row r="106814" customHeight="1"/>
    <row r="106816" customHeight="1"/>
    <row r="106818" customHeight="1"/>
    <row r="106820" customHeight="1"/>
    <row r="106822" customHeight="1"/>
    <row r="106824" customHeight="1"/>
    <row r="106826" customHeight="1"/>
    <row r="106828" customHeight="1"/>
    <row r="106830" customHeight="1"/>
    <row r="106832" customHeight="1"/>
    <row r="106834" customHeight="1"/>
    <row r="106836" customHeight="1"/>
    <row r="106838" customHeight="1"/>
    <row r="106840" customHeight="1"/>
    <row r="106842" customHeight="1"/>
    <row r="106844" customHeight="1"/>
    <row r="106846" customHeight="1"/>
    <row r="106848" customHeight="1"/>
    <row r="106850" customHeight="1"/>
    <row r="106852" customHeight="1"/>
    <row r="106854" customHeight="1"/>
    <row r="106856" customHeight="1"/>
    <row r="106858" customHeight="1"/>
    <row r="106860" customHeight="1"/>
    <row r="106862" customHeight="1"/>
    <row r="106864" customHeight="1"/>
    <row r="106866" customHeight="1"/>
    <row r="106868" customHeight="1"/>
    <row r="106870" customHeight="1"/>
    <row r="106872" customHeight="1"/>
    <row r="106874" customHeight="1"/>
    <row r="106876" customHeight="1"/>
    <row r="106878" customHeight="1"/>
    <row r="106880" customHeight="1"/>
    <row r="106882" customHeight="1"/>
    <row r="106884" customHeight="1"/>
    <row r="106886" customHeight="1"/>
    <row r="106888" customHeight="1"/>
    <row r="106890" customHeight="1"/>
    <row r="106892" customHeight="1"/>
    <row r="106894" customHeight="1"/>
    <row r="106896" customHeight="1"/>
    <row r="106898" customHeight="1"/>
    <row r="106900" customHeight="1"/>
    <row r="106902" customHeight="1"/>
    <row r="106904" customHeight="1"/>
    <row r="106906" customHeight="1"/>
    <row r="106908" customHeight="1"/>
    <row r="106910" customHeight="1"/>
    <row r="106912" customHeight="1"/>
    <row r="106914" customHeight="1"/>
    <row r="106916" customHeight="1"/>
    <row r="106918" customHeight="1"/>
    <row r="106920" customHeight="1"/>
    <row r="106922" customHeight="1"/>
    <row r="106924" customHeight="1"/>
    <row r="106926" customHeight="1"/>
    <row r="106928" customHeight="1"/>
    <row r="106930" customHeight="1"/>
    <row r="106932" customHeight="1"/>
    <row r="106934" customHeight="1"/>
    <row r="106936" customHeight="1"/>
    <row r="106938" customHeight="1"/>
    <row r="106940" customHeight="1"/>
    <row r="106942" customHeight="1"/>
    <row r="106944" customHeight="1"/>
    <row r="106946" customHeight="1"/>
    <row r="106948" customHeight="1"/>
    <row r="106950" customHeight="1"/>
    <row r="106952" customHeight="1"/>
    <row r="106954" customHeight="1"/>
    <row r="106956" customHeight="1"/>
    <row r="106958" customHeight="1"/>
    <row r="106960" customHeight="1"/>
    <row r="106962" customHeight="1"/>
    <row r="106964" customHeight="1"/>
    <row r="106966" customHeight="1"/>
    <row r="106968" customHeight="1"/>
    <row r="106970" customHeight="1"/>
    <row r="106972" customHeight="1"/>
    <row r="106974" customHeight="1"/>
    <row r="106976" customHeight="1"/>
    <row r="106978" customHeight="1"/>
    <row r="106980" customHeight="1"/>
    <row r="106982" customHeight="1"/>
    <row r="106984" customHeight="1"/>
    <row r="106986" customHeight="1"/>
    <row r="106988" customHeight="1"/>
    <row r="106990" customHeight="1"/>
    <row r="106992" customHeight="1"/>
    <row r="106994" customHeight="1"/>
    <row r="106996" customHeight="1"/>
    <row r="106998" customHeight="1"/>
    <row r="107000" customHeight="1"/>
    <row r="107002" customHeight="1"/>
    <row r="107004" customHeight="1"/>
    <row r="107006" customHeight="1"/>
    <row r="107008" customHeight="1"/>
    <row r="107010" customHeight="1"/>
    <row r="107012" customHeight="1"/>
    <row r="107014" customHeight="1"/>
    <row r="107016" customHeight="1"/>
    <row r="107018" customHeight="1"/>
    <row r="107020" customHeight="1"/>
    <row r="107022" customHeight="1"/>
    <row r="107024" customHeight="1"/>
    <row r="107026" customHeight="1"/>
    <row r="107028" customHeight="1"/>
    <row r="107030" customHeight="1"/>
    <row r="107032" customHeight="1"/>
    <row r="107034" customHeight="1"/>
    <row r="107036" customHeight="1"/>
    <row r="107038" customHeight="1"/>
    <row r="107040" customHeight="1"/>
    <row r="107042" customHeight="1"/>
    <row r="107044" customHeight="1"/>
    <row r="107046" customHeight="1"/>
    <row r="107048" customHeight="1"/>
    <row r="107050" customHeight="1"/>
    <row r="107052" customHeight="1"/>
    <row r="107054" customHeight="1"/>
    <row r="107056" customHeight="1"/>
    <row r="107058" customHeight="1"/>
    <row r="107060" customHeight="1"/>
    <row r="107062" customHeight="1"/>
    <row r="107064" customHeight="1"/>
    <row r="107066" customHeight="1"/>
    <row r="107068" customHeight="1"/>
    <row r="107070" customHeight="1"/>
    <row r="107072" customHeight="1"/>
    <row r="107074" customHeight="1"/>
    <row r="107076" customHeight="1"/>
    <row r="107078" customHeight="1"/>
    <row r="107080" customHeight="1"/>
    <row r="107082" customHeight="1"/>
    <row r="107084" customHeight="1"/>
    <row r="107086" customHeight="1"/>
    <row r="107088" customHeight="1"/>
    <row r="107090" customHeight="1"/>
    <row r="107092" customHeight="1"/>
    <row r="107094" customHeight="1"/>
    <row r="107096" customHeight="1"/>
    <row r="107098" customHeight="1"/>
    <row r="107100" customHeight="1"/>
    <row r="107102" customHeight="1"/>
    <row r="107104" customHeight="1"/>
    <row r="107106" customHeight="1"/>
    <row r="107108" customHeight="1"/>
    <row r="107110" customHeight="1"/>
    <row r="107112" customHeight="1"/>
    <row r="107114" customHeight="1"/>
    <row r="107116" customHeight="1"/>
    <row r="107118" customHeight="1"/>
    <row r="107120" customHeight="1"/>
    <row r="107122" customHeight="1"/>
    <row r="107124" customHeight="1"/>
    <row r="107126" customHeight="1"/>
    <row r="107128" customHeight="1"/>
    <row r="107130" customHeight="1"/>
    <row r="107132" customHeight="1"/>
    <row r="107134" customHeight="1"/>
    <row r="107136" customHeight="1"/>
    <row r="107138" customHeight="1"/>
    <row r="107140" customHeight="1"/>
    <row r="107142" customHeight="1"/>
    <row r="107144" customHeight="1"/>
    <row r="107146" customHeight="1"/>
    <row r="107148" customHeight="1"/>
    <row r="107150" customHeight="1"/>
    <row r="107152" customHeight="1"/>
    <row r="107154" customHeight="1"/>
    <row r="107156" customHeight="1"/>
    <row r="107158" customHeight="1"/>
    <row r="107160" customHeight="1"/>
    <row r="107162" customHeight="1"/>
    <row r="107164" customHeight="1"/>
    <row r="107166" customHeight="1"/>
    <row r="107168" customHeight="1"/>
    <row r="107170" customHeight="1"/>
    <row r="107172" customHeight="1"/>
    <row r="107174" customHeight="1"/>
    <row r="107176" customHeight="1"/>
    <row r="107178" customHeight="1"/>
    <row r="107180" customHeight="1"/>
    <row r="107182" customHeight="1"/>
    <row r="107184" customHeight="1"/>
    <row r="107186" customHeight="1"/>
    <row r="107188" customHeight="1"/>
    <row r="107190" customHeight="1"/>
    <row r="107192" customHeight="1"/>
    <row r="107194" customHeight="1"/>
    <row r="107196" customHeight="1"/>
    <row r="107198" customHeight="1"/>
    <row r="107200" customHeight="1"/>
    <row r="107202" customHeight="1"/>
    <row r="107204" customHeight="1"/>
    <row r="107206" customHeight="1"/>
    <row r="107208" customHeight="1"/>
    <row r="107210" customHeight="1"/>
    <row r="107212" customHeight="1"/>
    <row r="107214" customHeight="1"/>
    <row r="107216" customHeight="1"/>
    <row r="107218" customHeight="1"/>
    <row r="107220" customHeight="1"/>
    <row r="107222" customHeight="1"/>
    <row r="107224" customHeight="1"/>
    <row r="107226" customHeight="1"/>
    <row r="107228" customHeight="1"/>
    <row r="107230" customHeight="1"/>
    <row r="107232" customHeight="1"/>
    <row r="107234" customHeight="1"/>
    <row r="107236" customHeight="1"/>
    <row r="107238" customHeight="1"/>
    <row r="107240" customHeight="1"/>
    <row r="107242" customHeight="1"/>
    <row r="107244" customHeight="1"/>
    <row r="107246" customHeight="1"/>
    <row r="107248" customHeight="1"/>
    <row r="107250" customHeight="1"/>
    <row r="107252" customHeight="1"/>
    <row r="107254" customHeight="1"/>
    <row r="107256" customHeight="1"/>
    <row r="107258" customHeight="1"/>
    <row r="107260" customHeight="1"/>
    <row r="107262" customHeight="1"/>
    <row r="107264" customHeight="1"/>
    <row r="107266" customHeight="1"/>
    <row r="107268" customHeight="1"/>
    <row r="107270" customHeight="1"/>
    <row r="107272" customHeight="1"/>
    <row r="107274" customHeight="1"/>
    <row r="107276" customHeight="1"/>
    <row r="107278" customHeight="1"/>
    <row r="107280" customHeight="1"/>
    <row r="107282" customHeight="1"/>
    <row r="107284" customHeight="1"/>
    <row r="107286" customHeight="1"/>
    <row r="107288" customHeight="1"/>
    <row r="107290" customHeight="1"/>
    <row r="107292" customHeight="1"/>
    <row r="107294" customHeight="1"/>
    <row r="107296" customHeight="1"/>
    <row r="107298" customHeight="1"/>
    <row r="107300" customHeight="1"/>
    <row r="107302" customHeight="1"/>
    <row r="107304" customHeight="1"/>
    <row r="107306" customHeight="1"/>
    <row r="107308" customHeight="1"/>
    <row r="107310" customHeight="1"/>
    <row r="107312" customHeight="1"/>
    <row r="107314" customHeight="1"/>
    <row r="107316" customHeight="1"/>
    <row r="107318" customHeight="1"/>
    <row r="107320" customHeight="1"/>
    <row r="107322" customHeight="1"/>
    <row r="107324" customHeight="1"/>
    <row r="107326" customHeight="1"/>
    <row r="107328" customHeight="1"/>
    <row r="107330" customHeight="1"/>
    <row r="107332" customHeight="1"/>
    <row r="107334" customHeight="1"/>
    <row r="107336" customHeight="1"/>
    <row r="107338" customHeight="1"/>
    <row r="107340" customHeight="1"/>
    <row r="107342" customHeight="1"/>
    <row r="107344" customHeight="1"/>
    <row r="107346" customHeight="1"/>
    <row r="107348" customHeight="1"/>
    <row r="107350" customHeight="1"/>
    <row r="107352" customHeight="1"/>
    <row r="107354" customHeight="1"/>
    <row r="107356" customHeight="1"/>
    <row r="107358" customHeight="1"/>
    <row r="107360" customHeight="1"/>
    <row r="107362" customHeight="1"/>
    <row r="107364" customHeight="1"/>
    <row r="107366" customHeight="1"/>
    <row r="107368" customHeight="1"/>
    <row r="107370" customHeight="1"/>
    <row r="107372" customHeight="1"/>
    <row r="107374" customHeight="1"/>
    <row r="107376" customHeight="1"/>
    <row r="107378" customHeight="1"/>
    <row r="107380" customHeight="1"/>
    <row r="107382" customHeight="1"/>
    <row r="107384" customHeight="1"/>
    <row r="107386" customHeight="1"/>
    <row r="107388" customHeight="1"/>
    <row r="107390" customHeight="1"/>
    <row r="107392" customHeight="1"/>
    <row r="107394" customHeight="1"/>
    <row r="107396" customHeight="1"/>
    <row r="107398" customHeight="1"/>
    <row r="107400" customHeight="1"/>
    <row r="107402" customHeight="1"/>
    <row r="107404" customHeight="1"/>
    <row r="107406" customHeight="1"/>
    <row r="107408" customHeight="1"/>
    <row r="107410" customHeight="1"/>
    <row r="107412" customHeight="1"/>
    <row r="107414" customHeight="1"/>
    <row r="107416" customHeight="1"/>
    <row r="107418" customHeight="1"/>
    <row r="107420" customHeight="1"/>
    <row r="107422" customHeight="1"/>
    <row r="107424" customHeight="1"/>
    <row r="107426" customHeight="1"/>
    <row r="107428" customHeight="1"/>
    <row r="107430" customHeight="1"/>
    <row r="107432" customHeight="1"/>
    <row r="107434" customHeight="1"/>
    <row r="107436" customHeight="1"/>
    <row r="107438" customHeight="1"/>
    <row r="107440" customHeight="1"/>
    <row r="107442" customHeight="1"/>
    <row r="107444" customHeight="1"/>
    <row r="107446" customHeight="1"/>
    <row r="107448" customHeight="1"/>
    <row r="107450" customHeight="1"/>
    <row r="107452" customHeight="1"/>
    <row r="107454" customHeight="1"/>
    <row r="107456" customHeight="1"/>
    <row r="107458" customHeight="1"/>
    <row r="107460" customHeight="1"/>
    <row r="107462" customHeight="1"/>
    <row r="107464" customHeight="1"/>
    <row r="107466" customHeight="1"/>
    <row r="107468" customHeight="1"/>
    <row r="107470" customHeight="1"/>
    <row r="107472" customHeight="1"/>
    <row r="107474" customHeight="1"/>
    <row r="107476" customHeight="1"/>
    <row r="107478" customHeight="1"/>
    <row r="107480" customHeight="1"/>
    <row r="107482" customHeight="1"/>
    <row r="107484" customHeight="1"/>
    <row r="107486" customHeight="1"/>
    <row r="107488" customHeight="1"/>
    <row r="107490" customHeight="1"/>
    <row r="107492" customHeight="1"/>
    <row r="107494" customHeight="1"/>
    <row r="107496" customHeight="1"/>
    <row r="107498" customHeight="1"/>
    <row r="107500" customHeight="1"/>
    <row r="107502" customHeight="1"/>
    <row r="107504" customHeight="1"/>
    <row r="107506" customHeight="1"/>
    <row r="107508" customHeight="1"/>
    <row r="107510" customHeight="1"/>
    <row r="107512" customHeight="1"/>
    <row r="107514" customHeight="1"/>
    <row r="107516" customHeight="1"/>
    <row r="107518" customHeight="1"/>
    <row r="107520" customHeight="1"/>
    <row r="107522" customHeight="1"/>
    <row r="107524" customHeight="1"/>
    <row r="107526" customHeight="1"/>
    <row r="107528" customHeight="1"/>
    <row r="107530" customHeight="1"/>
    <row r="107532" customHeight="1"/>
    <row r="107534" customHeight="1"/>
    <row r="107536" customHeight="1"/>
    <row r="107538" customHeight="1"/>
    <row r="107540" customHeight="1"/>
    <row r="107542" customHeight="1"/>
    <row r="107544" customHeight="1"/>
    <row r="107546" customHeight="1"/>
    <row r="107548" customHeight="1"/>
    <row r="107550" customHeight="1"/>
    <row r="107552" customHeight="1"/>
    <row r="107554" customHeight="1"/>
    <row r="107556" customHeight="1"/>
    <row r="107558" customHeight="1"/>
    <row r="107560" customHeight="1"/>
    <row r="107562" customHeight="1"/>
    <row r="107564" customHeight="1"/>
    <row r="107566" customHeight="1"/>
    <row r="107568" customHeight="1"/>
    <row r="107570" customHeight="1"/>
    <row r="107572" customHeight="1"/>
    <row r="107574" customHeight="1"/>
    <row r="107576" customHeight="1"/>
    <row r="107578" customHeight="1"/>
    <row r="107580" customHeight="1"/>
    <row r="107582" customHeight="1"/>
    <row r="107584" customHeight="1"/>
    <row r="107586" customHeight="1"/>
    <row r="107588" customHeight="1"/>
    <row r="107590" customHeight="1"/>
    <row r="107592" customHeight="1"/>
    <row r="107594" customHeight="1"/>
    <row r="107596" customHeight="1"/>
    <row r="107598" customHeight="1"/>
    <row r="107600" customHeight="1"/>
    <row r="107602" customHeight="1"/>
    <row r="107604" customHeight="1"/>
    <row r="107606" customHeight="1"/>
    <row r="107608" customHeight="1"/>
    <row r="107610" customHeight="1"/>
    <row r="107612" customHeight="1"/>
    <row r="107614" customHeight="1"/>
    <row r="107616" customHeight="1"/>
    <row r="107618" customHeight="1"/>
    <row r="107620" customHeight="1"/>
    <row r="107622" customHeight="1"/>
    <row r="107624" customHeight="1"/>
    <row r="107626" customHeight="1"/>
    <row r="107628" customHeight="1"/>
    <row r="107630" customHeight="1"/>
    <row r="107632" customHeight="1"/>
    <row r="107634" customHeight="1"/>
    <row r="107636" customHeight="1"/>
    <row r="107638" customHeight="1"/>
    <row r="107640" customHeight="1"/>
    <row r="107642" customHeight="1"/>
    <row r="107644" customHeight="1"/>
    <row r="107646" customHeight="1"/>
    <row r="107648" customHeight="1"/>
    <row r="107650" customHeight="1"/>
    <row r="107652" customHeight="1"/>
    <row r="107654" customHeight="1"/>
    <row r="107656" customHeight="1"/>
    <row r="107658" customHeight="1"/>
    <row r="107660" customHeight="1"/>
    <row r="107662" customHeight="1"/>
    <row r="107664" customHeight="1"/>
    <row r="107666" customHeight="1"/>
    <row r="107668" customHeight="1"/>
    <row r="107670" customHeight="1"/>
    <row r="107672" customHeight="1"/>
    <row r="107674" customHeight="1"/>
    <row r="107676" customHeight="1"/>
    <row r="107678" customHeight="1"/>
    <row r="107680" customHeight="1"/>
    <row r="107682" customHeight="1"/>
    <row r="107684" customHeight="1"/>
    <row r="107686" customHeight="1"/>
    <row r="107688" customHeight="1"/>
    <row r="107690" customHeight="1"/>
    <row r="107692" customHeight="1"/>
    <row r="107694" customHeight="1"/>
    <row r="107696" customHeight="1"/>
    <row r="107698" customHeight="1"/>
    <row r="107700" customHeight="1"/>
    <row r="107702" customHeight="1"/>
    <row r="107704" customHeight="1"/>
    <row r="107706" customHeight="1"/>
    <row r="107708" customHeight="1"/>
    <row r="107710" customHeight="1"/>
    <row r="107712" customHeight="1"/>
    <row r="107714" customHeight="1"/>
    <row r="107716" customHeight="1"/>
    <row r="107718" customHeight="1"/>
    <row r="107720" customHeight="1"/>
    <row r="107722" customHeight="1"/>
    <row r="107724" customHeight="1"/>
    <row r="107726" customHeight="1"/>
    <row r="107728" customHeight="1"/>
    <row r="107730" customHeight="1"/>
    <row r="107732" customHeight="1"/>
    <row r="107734" customHeight="1"/>
    <row r="107736" customHeight="1"/>
    <row r="107738" customHeight="1"/>
    <row r="107740" customHeight="1"/>
    <row r="107742" customHeight="1"/>
    <row r="107744" customHeight="1"/>
    <row r="107746" customHeight="1"/>
    <row r="107748" customHeight="1"/>
    <row r="107750" customHeight="1"/>
    <row r="107752" customHeight="1"/>
    <row r="107754" customHeight="1"/>
    <row r="107756" customHeight="1"/>
    <row r="107758" customHeight="1"/>
    <row r="107760" customHeight="1"/>
    <row r="107762" customHeight="1"/>
    <row r="107764" customHeight="1"/>
    <row r="107766" customHeight="1"/>
    <row r="107768" customHeight="1"/>
    <row r="107770" customHeight="1"/>
    <row r="107772" customHeight="1"/>
    <row r="107774" customHeight="1"/>
    <row r="107776" customHeight="1"/>
    <row r="107778" customHeight="1"/>
    <row r="107780" customHeight="1"/>
    <row r="107782" customHeight="1"/>
    <row r="107784" customHeight="1"/>
    <row r="107786" customHeight="1"/>
    <row r="107788" customHeight="1"/>
    <row r="107790" customHeight="1"/>
    <row r="107792" customHeight="1"/>
    <row r="107794" customHeight="1"/>
    <row r="107796" customHeight="1"/>
    <row r="107798" customHeight="1"/>
    <row r="107800" customHeight="1"/>
    <row r="107802" customHeight="1"/>
    <row r="107804" customHeight="1"/>
    <row r="107806" customHeight="1"/>
    <row r="107808" customHeight="1"/>
    <row r="107810" customHeight="1"/>
    <row r="107812" customHeight="1"/>
    <row r="107814" customHeight="1"/>
    <row r="107816" customHeight="1"/>
    <row r="107818" customHeight="1"/>
    <row r="107820" customHeight="1"/>
    <row r="107822" customHeight="1"/>
    <row r="107824" customHeight="1"/>
    <row r="107826" customHeight="1"/>
    <row r="107828" customHeight="1"/>
    <row r="107830" customHeight="1"/>
    <row r="107832" customHeight="1"/>
    <row r="107834" customHeight="1"/>
    <row r="107836" customHeight="1"/>
    <row r="107838" customHeight="1"/>
    <row r="107840" customHeight="1"/>
    <row r="107842" customHeight="1"/>
    <row r="107844" customHeight="1"/>
    <row r="107846" customHeight="1"/>
    <row r="107848" customHeight="1"/>
    <row r="107850" customHeight="1"/>
    <row r="107852" customHeight="1"/>
    <row r="107854" customHeight="1"/>
    <row r="107856" customHeight="1"/>
    <row r="107858" customHeight="1"/>
    <row r="107860" customHeight="1"/>
    <row r="107862" customHeight="1"/>
    <row r="107864" customHeight="1"/>
    <row r="107866" customHeight="1"/>
    <row r="107868" customHeight="1"/>
    <row r="107870" customHeight="1"/>
    <row r="107872" customHeight="1"/>
    <row r="107874" customHeight="1"/>
    <row r="107876" customHeight="1"/>
    <row r="107878" customHeight="1"/>
    <row r="107880" customHeight="1"/>
    <row r="107882" customHeight="1"/>
    <row r="107884" customHeight="1"/>
    <row r="107886" customHeight="1"/>
    <row r="107888" customHeight="1"/>
    <row r="107890" customHeight="1"/>
    <row r="107892" customHeight="1"/>
    <row r="107894" customHeight="1"/>
    <row r="107896" customHeight="1"/>
    <row r="107898" customHeight="1"/>
    <row r="107900" customHeight="1"/>
    <row r="107902" customHeight="1"/>
    <row r="107904" customHeight="1"/>
    <row r="107906" customHeight="1"/>
    <row r="107908" customHeight="1"/>
    <row r="107910" customHeight="1"/>
    <row r="107912" customHeight="1"/>
    <row r="107914" customHeight="1"/>
    <row r="107916" customHeight="1"/>
    <row r="107918" customHeight="1"/>
    <row r="107920" customHeight="1"/>
    <row r="107922" customHeight="1"/>
    <row r="107924" customHeight="1"/>
    <row r="107926" customHeight="1"/>
    <row r="107928" customHeight="1"/>
    <row r="107930" customHeight="1"/>
    <row r="107932" customHeight="1"/>
    <row r="107934" customHeight="1"/>
    <row r="107936" customHeight="1"/>
    <row r="107938" customHeight="1"/>
    <row r="107940" customHeight="1"/>
    <row r="107942" customHeight="1"/>
    <row r="107944" customHeight="1"/>
    <row r="107946" customHeight="1"/>
    <row r="107948" customHeight="1"/>
    <row r="107950" customHeight="1"/>
    <row r="107952" customHeight="1"/>
    <row r="107954" customHeight="1"/>
    <row r="107956" customHeight="1"/>
    <row r="107958" customHeight="1"/>
    <row r="107960" customHeight="1"/>
    <row r="107962" customHeight="1"/>
    <row r="107964" customHeight="1"/>
    <row r="107966" customHeight="1"/>
    <row r="107968" customHeight="1"/>
    <row r="107970" customHeight="1"/>
    <row r="107972" customHeight="1"/>
    <row r="107974" customHeight="1"/>
    <row r="107976" customHeight="1"/>
    <row r="107978" customHeight="1"/>
    <row r="107980" customHeight="1"/>
    <row r="107982" customHeight="1"/>
    <row r="107984" customHeight="1"/>
    <row r="107986" customHeight="1"/>
    <row r="107988" customHeight="1"/>
    <row r="107990" customHeight="1"/>
    <row r="107992" customHeight="1"/>
    <row r="107994" customHeight="1"/>
    <row r="107996" customHeight="1"/>
    <row r="107998" customHeight="1"/>
    <row r="108000" customHeight="1"/>
    <row r="108002" customHeight="1"/>
    <row r="108004" customHeight="1"/>
    <row r="108006" customHeight="1"/>
    <row r="108008" customHeight="1"/>
    <row r="108010" customHeight="1"/>
    <row r="108012" customHeight="1"/>
    <row r="108014" customHeight="1"/>
    <row r="108016" customHeight="1"/>
    <row r="108018" customHeight="1"/>
    <row r="108020" customHeight="1"/>
    <row r="108022" customHeight="1"/>
    <row r="108024" customHeight="1"/>
    <row r="108026" customHeight="1"/>
    <row r="108028" customHeight="1"/>
    <row r="108030" customHeight="1"/>
    <row r="108032" customHeight="1"/>
    <row r="108034" customHeight="1"/>
    <row r="108036" customHeight="1"/>
    <row r="108038" customHeight="1"/>
    <row r="108040" customHeight="1"/>
    <row r="108042" customHeight="1"/>
    <row r="108044" customHeight="1"/>
    <row r="108046" customHeight="1"/>
    <row r="108048" customHeight="1"/>
    <row r="108050" customHeight="1"/>
    <row r="108052" customHeight="1"/>
    <row r="108054" customHeight="1"/>
    <row r="108056" customHeight="1"/>
    <row r="108058" customHeight="1"/>
    <row r="108060" customHeight="1"/>
    <row r="108062" customHeight="1"/>
    <row r="108064" customHeight="1"/>
    <row r="108066" customHeight="1"/>
    <row r="108068" customHeight="1"/>
    <row r="108070" customHeight="1"/>
    <row r="108072" customHeight="1"/>
    <row r="108074" customHeight="1"/>
    <row r="108076" customHeight="1"/>
    <row r="108078" customHeight="1"/>
    <row r="108080" customHeight="1"/>
    <row r="108082" customHeight="1"/>
    <row r="108084" customHeight="1"/>
    <row r="108086" customHeight="1"/>
    <row r="108088" customHeight="1"/>
    <row r="108090" customHeight="1"/>
    <row r="108092" customHeight="1"/>
    <row r="108094" customHeight="1"/>
    <row r="108096" customHeight="1"/>
    <row r="108098" customHeight="1"/>
    <row r="108100" customHeight="1"/>
    <row r="108102" customHeight="1"/>
    <row r="108104" customHeight="1"/>
    <row r="108106" customHeight="1"/>
    <row r="108108" customHeight="1"/>
    <row r="108110" customHeight="1"/>
    <row r="108112" customHeight="1"/>
    <row r="108114" customHeight="1"/>
    <row r="108116" customHeight="1"/>
    <row r="108118" customHeight="1"/>
    <row r="108120" customHeight="1"/>
    <row r="108122" customHeight="1"/>
    <row r="108124" customHeight="1"/>
    <row r="108126" customHeight="1"/>
    <row r="108128" customHeight="1"/>
    <row r="108130" customHeight="1"/>
    <row r="108132" customHeight="1"/>
    <row r="108134" customHeight="1"/>
    <row r="108136" customHeight="1"/>
    <row r="108138" customHeight="1"/>
    <row r="108140" customHeight="1"/>
    <row r="108142" customHeight="1"/>
    <row r="108144" customHeight="1"/>
    <row r="108146" customHeight="1"/>
    <row r="108148" customHeight="1"/>
    <row r="108150" customHeight="1"/>
    <row r="108152" customHeight="1"/>
    <row r="108154" customHeight="1"/>
    <row r="108156" customHeight="1"/>
    <row r="108158" customHeight="1"/>
    <row r="108160" customHeight="1"/>
    <row r="108162" customHeight="1"/>
    <row r="108164" customHeight="1"/>
    <row r="108166" customHeight="1"/>
    <row r="108168" customHeight="1"/>
    <row r="108170" customHeight="1"/>
    <row r="108172" customHeight="1"/>
    <row r="108174" customHeight="1"/>
    <row r="108176" customHeight="1"/>
    <row r="108178" customHeight="1"/>
    <row r="108180" customHeight="1"/>
    <row r="108182" customHeight="1"/>
    <row r="108184" customHeight="1"/>
    <row r="108186" customHeight="1"/>
    <row r="108188" customHeight="1"/>
    <row r="108190" customHeight="1"/>
    <row r="108192" customHeight="1"/>
    <row r="108194" customHeight="1"/>
    <row r="108196" customHeight="1"/>
    <row r="108198" customHeight="1"/>
    <row r="108200" customHeight="1"/>
    <row r="108202" customHeight="1"/>
    <row r="108204" customHeight="1"/>
    <row r="108206" customHeight="1"/>
    <row r="108208" customHeight="1"/>
    <row r="108210" customHeight="1"/>
    <row r="108212" customHeight="1"/>
    <row r="108214" customHeight="1"/>
    <row r="108216" customHeight="1"/>
    <row r="108218" customHeight="1"/>
    <row r="108220" customHeight="1"/>
    <row r="108222" customHeight="1"/>
    <row r="108224" customHeight="1"/>
    <row r="108226" customHeight="1"/>
    <row r="108228" customHeight="1"/>
    <row r="108230" customHeight="1"/>
    <row r="108232" customHeight="1"/>
    <row r="108234" customHeight="1"/>
    <row r="108236" customHeight="1"/>
    <row r="108238" customHeight="1"/>
    <row r="108240" customHeight="1"/>
    <row r="108242" customHeight="1"/>
    <row r="108244" customHeight="1"/>
    <row r="108246" customHeight="1"/>
    <row r="108248" customHeight="1"/>
    <row r="108250" customHeight="1"/>
    <row r="108252" customHeight="1"/>
    <row r="108254" customHeight="1"/>
    <row r="108256" customHeight="1"/>
    <row r="108258" customHeight="1"/>
    <row r="108260" customHeight="1"/>
    <row r="108262" customHeight="1"/>
    <row r="108264" customHeight="1"/>
    <row r="108266" customHeight="1"/>
    <row r="108268" customHeight="1"/>
    <row r="108270" customHeight="1"/>
    <row r="108272" customHeight="1"/>
    <row r="108274" customHeight="1"/>
    <row r="108276" customHeight="1"/>
    <row r="108278" customHeight="1"/>
    <row r="108280" customHeight="1"/>
    <row r="108282" customHeight="1"/>
    <row r="108284" customHeight="1"/>
    <row r="108286" customHeight="1"/>
    <row r="108288" customHeight="1"/>
    <row r="108290" customHeight="1"/>
    <row r="108292" customHeight="1"/>
    <row r="108294" customHeight="1"/>
    <row r="108296" customHeight="1"/>
    <row r="108298" customHeight="1"/>
    <row r="108300" customHeight="1"/>
    <row r="108302" customHeight="1"/>
    <row r="108304" customHeight="1"/>
    <row r="108306" customHeight="1"/>
    <row r="108308" customHeight="1"/>
    <row r="108310" customHeight="1"/>
    <row r="108312" customHeight="1"/>
    <row r="108314" customHeight="1"/>
    <row r="108316" customHeight="1"/>
    <row r="108318" customHeight="1"/>
    <row r="108320" customHeight="1"/>
    <row r="108322" customHeight="1"/>
    <row r="108324" customHeight="1"/>
    <row r="108326" customHeight="1"/>
    <row r="108328" customHeight="1"/>
    <row r="108330" customHeight="1"/>
    <row r="108332" customHeight="1"/>
    <row r="108334" customHeight="1"/>
    <row r="108336" customHeight="1"/>
    <row r="108338" customHeight="1"/>
    <row r="108340" customHeight="1"/>
    <row r="108342" customHeight="1"/>
    <row r="108344" customHeight="1"/>
    <row r="108346" customHeight="1"/>
    <row r="108348" customHeight="1"/>
    <row r="108350" customHeight="1"/>
    <row r="108352" customHeight="1"/>
    <row r="108354" customHeight="1"/>
    <row r="108356" customHeight="1"/>
    <row r="108358" customHeight="1"/>
    <row r="108360" customHeight="1"/>
    <row r="108362" customHeight="1"/>
    <row r="108364" customHeight="1"/>
    <row r="108366" customHeight="1"/>
    <row r="108368" customHeight="1"/>
    <row r="108370" customHeight="1"/>
    <row r="108372" customHeight="1"/>
    <row r="108374" customHeight="1"/>
    <row r="108376" customHeight="1"/>
    <row r="108378" customHeight="1"/>
    <row r="108380" customHeight="1"/>
    <row r="108382" customHeight="1"/>
    <row r="108384" customHeight="1"/>
    <row r="108386" customHeight="1"/>
    <row r="108388" customHeight="1"/>
    <row r="108390" customHeight="1"/>
    <row r="108392" customHeight="1"/>
    <row r="108394" customHeight="1"/>
    <row r="108396" customHeight="1"/>
    <row r="108398" customHeight="1"/>
    <row r="108400" customHeight="1"/>
    <row r="108402" customHeight="1"/>
    <row r="108404" customHeight="1"/>
    <row r="108406" customHeight="1"/>
    <row r="108408" customHeight="1"/>
    <row r="108410" customHeight="1"/>
    <row r="108412" customHeight="1"/>
    <row r="108414" customHeight="1"/>
    <row r="108416" customHeight="1"/>
    <row r="108418" customHeight="1"/>
    <row r="108420" customHeight="1"/>
    <row r="108422" customHeight="1"/>
    <row r="108424" customHeight="1"/>
    <row r="108426" customHeight="1"/>
    <row r="108428" customHeight="1"/>
    <row r="108430" customHeight="1"/>
    <row r="108432" customHeight="1"/>
    <row r="108434" customHeight="1"/>
    <row r="108436" customHeight="1"/>
    <row r="108438" customHeight="1"/>
    <row r="108440" customHeight="1"/>
    <row r="108442" customHeight="1"/>
    <row r="108444" customHeight="1"/>
    <row r="108446" customHeight="1"/>
    <row r="108448" customHeight="1"/>
    <row r="108450" customHeight="1"/>
    <row r="108452" customHeight="1"/>
    <row r="108454" customHeight="1"/>
    <row r="108456" customHeight="1"/>
    <row r="108458" customHeight="1"/>
    <row r="108460" customHeight="1"/>
    <row r="108462" customHeight="1"/>
    <row r="108464" customHeight="1"/>
    <row r="108466" customHeight="1"/>
    <row r="108468" customHeight="1"/>
    <row r="108470" customHeight="1"/>
    <row r="108472" customHeight="1"/>
    <row r="108474" customHeight="1"/>
    <row r="108476" customHeight="1"/>
    <row r="108478" customHeight="1"/>
    <row r="108480" customHeight="1"/>
    <row r="108482" customHeight="1"/>
    <row r="108484" customHeight="1"/>
    <row r="108486" customHeight="1"/>
    <row r="108488" customHeight="1"/>
    <row r="108490" customHeight="1"/>
    <row r="108492" customHeight="1"/>
    <row r="108494" customHeight="1"/>
    <row r="108496" customHeight="1"/>
    <row r="108498" customHeight="1"/>
    <row r="108500" customHeight="1"/>
    <row r="108502" customHeight="1"/>
    <row r="108504" customHeight="1"/>
    <row r="108506" customHeight="1"/>
    <row r="108508" customHeight="1"/>
    <row r="108510" customHeight="1"/>
    <row r="108512" customHeight="1"/>
    <row r="108514" customHeight="1"/>
    <row r="108516" customHeight="1"/>
    <row r="108518" customHeight="1"/>
    <row r="108520" customHeight="1"/>
    <row r="108522" customHeight="1"/>
    <row r="108524" customHeight="1"/>
    <row r="108526" customHeight="1"/>
    <row r="108528" customHeight="1"/>
    <row r="108530" customHeight="1"/>
    <row r="108532" customHeight="1"/>
    <row r="108534" customHeight="1"/>
    <row r="108536" customHeight="1"/>
    <row r="108538" customHeight="1"/>
    <row r="108540" customHeight="1"/>
    <row r="108542" customHeight="1"/>
    <row r="108544" customHeight="1"/>
    <row r="108546" customHeight="1"/>
    <row r="108548" customHeight="1"/>
    <row r="108550" customHeight="1"/>
    <row r="108552" customHeight="1"/>
    <row r="108554" customHeight="1"/>
    <row r="108556" customHeight="1"/>
    <row r="108558" customHeight="1"/>
    <row r="108560" customHeight="1"/>
    <row r="108562" customHeight="1"/>
    <row r="108564" customHeight="1"/>
    <row r="108566" customHeight="1"/>
    <row r="108568" customHeight="1"/>
    <row r="108570" customHeight="1"/>
    <row r="108572" customHeight="1"/>
    <row r="108574" customHeight="1"/>
    <row r="108576" customHeight="1"/>
    <row r="108578" customHeight="1"/>
    <row r="108580" customHeight="1"/>
    <row r="108582" customHeight="1"/>
    <row r="108584" customHeight="1"/>
    <row r="108586" customHeight="1"/>
    <row r="108588" customHeight="1"/>
    <row r="108590" customHeight="1"/>
    <row r="108592" customHeight="1"/>
    <row r="108594" customHeight="1"/>
    <row r="108596" customHeight="1"/>
    <row r="108598" customHeight="1"/>
    <row r="108600" customHeight="1"/>
    <row r="108602" customHeight="1"/>
    <row r="108604" customHeight="1"/>
    <row r="108606" customHeight="1"/>
    <row r="108608" customHeight="1"/>
    <row r="108610" customHeight="1"/>
    <row r="108612" customHeight="1"/>
    <row r="108614" customHeight="1"/>
    <row r="108616" customHeight="1"/>
    <row r="108618" customHeight="1"/>
    <row r="108620" customHeight="1"/>
    <row r="108622" customHeight="1"/>
    <row r="108624" customHeight="1"/>
    <row r="108626" customHeight="1"/>
    <row r="108628" customHeight="1"/>
    <row r="108630" customHeight="1"/>
    <row r="108632" customHeight="1"/>
    <row r="108634" customHeight="1"/>
    <row r="108636" customHeight="1"/>
    <row r="108638" customHeight="1"/>
    <row r="108640" customHeight="1"/>
    <row r="108642" customHeight="1"/>
    <row r="108644" customHeight="1"/>
    <row r="108646" customHeight="1"/>
    <row r="108648" customHeight="1"/>
    <row r="108650" customHeight="1"/>
    <row r="108652" customHeight="1"/>
    <row r="108654" customHeight="1"/>
    <row r="108656" customHeight="1"/>
    <row r="108658" customHeight="1"/>
    <row r="108660" customHeight="1"/>
    <row r="108662" customHeight="1"/>
    <row r="108664" customHeight="1"/>
    <row r="108666" customHeight="1"/>
    <row r="108668" customHeight="1"/>
    <row r="108670" customHeight="1"/>
    <row r="108672" customHeight="1"/>
    <row r="108674" customHeight="1"/>
    <row r="108676" customHeight="1"/>
    <row r="108678" customHeight="1"/>
    <row r="108680" customHeight="1"/>
    <row r="108682" customHeight="1"/>
    <row r="108684" customHeight="1"/>
    <row r="108686" customHeight="1"/>
    <row r="108688" customHeight="1"/>
    <row r="108690" customHeight="1"/>
    <row r="108692" customHeight="1"/>
    <row r="108694" customHeight="1"/>
    <row r="108696" customHeight="1"/>
    <row r="108698" customHeight="1"/>
    <row r="108700" customHeight="1"/>
    <row r="108702" customHeight="1"/>
    <row r="108704" customHeight="1"/>
    <row r="108706" customHeight="1"/>
    <row r="108708" customHeight="1"/>
    <row r="108710" customHeight="1"/>
    <row r="108712" customHeight="1"/>
    <row r="108714" customHeight="1"/>
    <row r="108716" customHeight="1"/>
    <row r="108718" customHeight="1"/>
    <row r="108720" customHeight="1"/>
    <row r="108722" customHeight="1"/>
    <row r="108724" customHeight="1"/>
    <row r="108726" customHeight="1"/>
    <row r="108728" customHeight="1"/>
    <row r="108730" customHeight="1"/>
    <row r="108732" customHeight="1"/>
    <row r="108734" customHeight="1"/>
    <row r="108736" customHeight="1"/>
    <row r="108738" customHeight="1"/>
    <row r="108740" customHeight="1"/>
    <row r="108742" customHeight="1"/>
    <row r="108744" customHeight="1"/>
    <row r="108746" customHeight="1"/>
    <row r="108748" customHeight="1"/>
    <row r="108750" customHeight="1"/>
    <row r="108752" customHeight="1"/>
    <row r="108754" customHeight="1"/>
    <row r="108756" customHeight="1"/>
    <row r="108758" customHeight="1"/>
    <row r="108760" customHeight="1"/>
    <row r="108762" customHeight="1"/>
    <row r="108764" customHeight="1"/>
    <row r="108766" customHeight="1"/>
    <row r="108768" customHeight="1"/>
    <row r="108770" customHeight="1"/>
    <row r="108772" customHeight="1"/>
    <row r="108774" customHeight="1"/>
    <row r="108776" customHeight="1"/>
    <row r="108778" customHeight="1"/>
    <row r="108780" customHeight="1"/>
    <row r="108782" customHeight="1"/>
    <row r="108784" customHeight="1"/>
    <row r="108786" customHeight="1"/>
    <row r="108788" customHeight="1"/>
    <row r="108790" customHeight="1"/>
    <row r="108792" customHeight="1"/>
    <row r="108794" customHeight="1"/>
    <row r="108796" customHeight="1"/>
    <row r="108798" customHeight="1"/>
    <row r="108800" customHeight="1"/>
    <row r="108802" customHeight="1"/>
    <row r="108804" customHeight="1"/>
    <row r="108806" customHeight="1"/>
    <row r="108808" customHeight="1"/>
    <row r="108810" customHeight="1"/>
    <row r="108812" customHeight="1"/>
    <row r="108814" customHeight="1"/>
    <row r="108816" customHeight="1"/>
    <row r="108818" customHeight="1"/>
    <row r="108820" customHeight="1"/>
    <row r="108822" customHeight="1"/>
    <row r="108824" customHeight="1"/>
    <row r="108826" customHeight="1"/>
    <row r="108828" customHeight="1"/>
    <row r="108830" customHeight="1"/>
    <row r="108832" customHeight="1"/>
    <row r="108834" customHeight="1"/>
    <row r="108836" customHeight="1"/>
    <row r="108838" customHeight="1"/>
    <row r="108840" customHeight="1"/>
    <row r="108842" customHeight="1"/>
    <row r="108844" customHeight="1"/>
    <row r="108846" customHeight="1"/>
    <row r="108848" customHeight="1"/>
    <row r="108850" customHeight="1"/>
    <row r="108852" customHeight="1"/>
    <row r="108854" customHeight="1"/>
    <row r="108856" customHeight="1"/>
    <row r="108858" customHeight="1"/>
    <row r="108860" customHeight="1"/>
    <row r="108862" customHeight="1"/>
    <row r="108864" customHeight="1"/>
    <row r="108866" customHeight="1"/>
    <row r="108868" customHeight="1"/>
    <row r="108870" customHeight="1"/>
    <row r="108872" customHeight="1"/>
    <row r="108874" customHeight="1"/>
    <row r="108876" customHeight="1"/>
    <row r="108878" customHeight="1"/>
    <row r="108880" customHeight="1"/>
    <row r="108882" customHeight="1"/>
    <row r="108884" customHeight="1"/>
    <row r="108886" customHeight="1"/>
    <row r="108888" customHeight="1"/>
    <row r="108890" customHeight="1"/>
    <row r="108892" customHeight="1"/>
    <row r="108894" customHeight="1"/>
    <row r="108896" customHeight="1"/>
    <row r="108898" customHeight="1"/>
    <row r="108900" customHeight="1"/>
    <row r="108902" customHeight="1"/>
    <row r="108904" customHeight="1"/>
    <row r="108906" customHeight="1"/>
    <row r="108908" customHeight="1"/>
    <row r="108910" customHeight="1"/>
    <row r="108912" customHeight="1"/>
    <row r="108914" customHeight="1"/>
    <row r="108916" customHeight="1"/>
    <row r="108918" customHeight="1"/>
    <row r="108920" customHeight="1"/>
    <row r="108922" customHeight="1"/>
    <row r="108924" customHeight="1"/>
    <row r="108926" customHeight="1"/>
    <row r="108928" customHeight="1"/>
    <row r="108930" customHeight="1"/>
    <row r="108932" customHeight="1"/>
    <row r="108934" customHeight="1"/>
    <row r="108936" customHeight="1"/>
    <row r="108938" customHeight="1"/>
    <row r="108940" customHeight="1"/>
    <row r="108942" customHeight="1"/>
    <row r="108944" customHeight="1"/>
    <row r="108946" customHeight="1"/>
    <row r="108948" customHeight="1"/>
    <row r="108950" customHeight="1"/>
    <row r="108952" customHeight="1"/>
    <row r="108954" customHeight="1"/>
    <row r="108956" customHeight="1"/>
    <row r="108958" customHeight="1"/>
    <row r="108960" customHeight="1"/>
    <row r="108962" customHeight="1"/>
    <row r="108964" customHeight="1"/>
    <row r="108966" customHeight="1"/>
    <row r="108968" customHeight="1"/>
    <row r="108970" customHeight="1"/>
    <row r="108972" customHeight="1"/>
    <row r="108974" customHeight="1"/>
    <row r="108976" customHeight="1"/>
    <row r="108978" customHeight="1"/>
    <row r="108980" customHeight="1"/>
    <row r="108982" customHeight="1"/>
    <row r="108984" customHeight="1"/>
    <row r="108986" customHeight="1"/>
    <row r="108988" customHeight="1"/>
    <row r="108990" customHeight="1"/>
    <row r="108992" customHeight="1"/>
    <row r="108994" customHeight="1"/>
    <row r="108996" customHeight="1"/>
    <row r="108998" customHeight="1"/>
    <row r="109000" customHeight="1"/>
    <row r="109002" customHeight="1"/>
    <row r="109004" customHeight="1"/>
    <row r="109006" customHeight="1"/>
    <row r="109008" customHeight="1"/>
    <row r="109010" customHeight="1"/>
    <row r="109012" customHeight="1"/>
    <row r="109014" customHeight="1"/>
    <row r="109016" customHeight="1"/>
    <row r="109018" customHeight="1"/>
    <row r="109020" customHeight="1"/>
    <row r="109022" customHeight="1"/>
    <row r="109024" customHeight="1"/>
    <row r="109026" customHeight="1"/>
    <row r="109028" customHeight="1"/>
    <row r="109030" customHeight="1"/>
    <row r="109032" customHeight="1"/>
    <row r="109034" customHeight="1"/>
    <row r="109036" customHeight="1"/>
    <row r="109038" customHeight="1"/>
    <row r="109040" customHeight="1"/>
    <row r="109042" customHeight="1"/>
    <row r="109044" customHeight="1"/>
    <row r="109046" customHeight="1"/>
    <row r="109048" customHeight="1"/>
    <row r="109050" customHeight="1"/>
    <row r="109052" customHeight="1"/>
    <row r="109054" customHeight="1"/>
    <row r="109056" customHeight="1"/>
    <row r="109058" customHeight="1"/>
    <row r="109060" customHeight="1"/>
    <row r="109062" customHeight="1"/>
    <row r="109064" customHeight="1"/>
    <row r="109066" customHeight="1"/>
    <row r="109068" customHeight="1"/>
    <row r="109070" customHeight="1"/>
    <row r="109072" customHeight="1"/>
    <row r="109074" customHeight="1"/>
    <row r="109076" customHeight="1"/>
    <row r="109078" customHeight="1"/>
    <row r="109080" customHeight="1"/>
    <row r="109082" customHeight="1"/>
    <row r="109084" customHeight="1"/>
    <row r="109086" customHeight="1"/>
    <row r="109088" customHeight="1"/>
    <row r="109090" customHeight="1"/>
    <row r="109092" customHeight="1"/>
    <row r="109094" customHeight="1"/>
    <row r="109096" customHeight="1"/>
    <row r="109098" customHeight="1"/>
    <row r="109100" customHeight="1"/>
    <row r="109102" customHeight="1"/>
    <row r="109104" customHeight="1"/>
    <row r="109106" customHeight="1"/>
    <row r="109108" customHeight="1"/>
    <row r="109110" customHeight="1"/>
    <row r="109112" customHeight="1"/>
    <row r="109114" customHeight="1"/>
    <row r="109116" customHeight="1"/>
    <row r="109118" customHeight="1"/>
    <row r="109120" customHeight="1"/>
    <row r="109122" customHeight="1"/>
    <row r="109124" customHeight="1"/>
    <row r="109126" customHeight="1"/>
    <row r="109128" customHeight="1"/>
    <row r="109130" customHeight="1"/>
    <row r="109132" customHeight="1"/>
    <row r="109134" customHeight="1"/>
    <row r="109136" customHeight="1"/>
    <row r="109138" customHeight="1"/>
    <row r="109140" customHeight="1"/>
    <row r="109142" customHeight="1"/>
    <row r="109144" customHeight="1"/>
    <row r="109146" customHeight="1"/>
    <row r="109148" customHeight="1"/>
    <row r="109150" customHeight="1"/>
    <row r="109152" customHeight="1"/>
    <row r="109154" customHeight="1"/>
    <row r="109156" customHeight="1"/>
    <row r="109158" customHeight="1"/>
    <row r="109160" customHeight="1"/>
    <row r="109162" customHeight="1"/>
    <row r="109164" customHeight="1"/>
    <row r="109166" customHeight="1"/>
    <row r="109168" customHeight="1"/>
    <row r="109170" customHeight="1"/>
    <row r="109172" customHeight="1"/>
    <row r="109174" customHeight="1"/>
    <row r="109176" customHeight="1"/>
    <row r="109178" customHeight="1"/>
    <row r="109180" customHeight="1"/>
    <row r="109182" customHeight="1"/>
    <row r="109184" customHeight="1"/>
    <row r="109186" customHeight="1"/>
    <row r="109188" customHeight="1"/>
    <row r="109190" customHeight="1"/>
    <row r="109192" customHeight="1"/>
    <row r="109194" customHeight="1"/>
    <row r="109196" customHeight="1"/>
    <row r="109198" customHeight="1"/>
    <row r="109200" customHeight="1"/>
    <row r="109202" customHeight="1"/>
    <row r="109204" customHeight="1"/>
    <row r="109206" customHeight="1"/>
    <row r="109208" customHeight="1"/>
    <row r="109210" customHeight="1"/>
    <row r="109212" customHeight="1"/>
    <row r="109214" customHeight="1"/>
    <row r="109216" customHeight="1"/>
    <row r="109218" customHeight="1"/>
    <row r="109220" customHeight="1"/>
    <row r="109222" customHeight="1"/>
    <row r="109224" customHeight="1"/>
    <row r="109226" customHeight="1"/>
    <row r="109228" customHeight="1"/>
    <row r="109230" customHeight="1"/>
    <row r="109232" customHeight="1"/>
    <row r="109234" customHeight="1"/>
    <row r="109236" customHeight="1"/>
    <row r="109238" customHeight="1"/>
    <row r="109240" customHeight="1"/>
    <row r="109242" customHeight="1"/>
    <row r="109244" customHeight="1"/>
    <row r="109246" customHeight="1"/>
    <row r="109248" customHeight="1"/>
    <row r="109250" customHeight="1"/>
    <row r="109252" customHeight="1"/>
    <row r="109254" customHeight="1"/>
    <row r="109256" customHeight="1"/>
    <row r="109258" customHeight="1"/>
    <row r="109260" customHeight="1"/>
    <row r="109262" customHeight="1"/>
    <row r="109264" customHeight="1"/>
    <row r="109266" customHeight="1"/>
    <row r="109268" customHeight="1"/>
    <row r="109270" customHeight="1"/>
    <row r="109272" customHeight="1"/>
    <row r="109274" customHeight="1"/>
    <row r="109276" customHeight="1"/>
    <row r="109278" customHeight="1"/>
    <row r="109280" customHeight="1"/>
    <row r="109282" customHeight="1"/>
    <row r="109284" customHeight="1"/>
    <row r="109286" customHeight="1"/>
    <row r="109288" customHeight="1"/>
    <row r="109290" customHeight="1"/>
    <row r="109292" customHeight="1"/>
    <row r="109294" customHeight="1"/>
    <row r="109296" customHeight="1"/>
    <row r="109298" customHeight="1"/>
    <row r="109300" customHeight="1"/>
    <row r="109302" customHeight="1"/>
    <row r="109304" customHeight="1"/>
    <row r="109306" customHeight="1"/>
    <row r="109308" customHeight="1"/>
    <row r="109310" customHeight="1"/>
    <row r="109312" customHeight="1"/>
    <row r="109314" customHeight="1"/>
    <row r="109316" customHeight="1"/>
    <row r="109318" customHeight="1"/>
    <row r="109320" customHeight="1"/>
    <row r="109322" customHeight="1"/>
    <row r="109324" customHeight="1"/>
    <row r="109326" customHeight="1"/>
    <row r="109328" customHeight="1"/>
    <row r="109330" customHeight="1"/>
    <row r="109332" customHeight="1"/>
    <row r="109334" customHeight="1"/>
    <row r="109336" customHeight="1"/>
    <row r="109338" customHeight="1"/>
    <row r="109340" customHeight="1"/>
    <row r="109342" customHeight="1"/>
    <row r="109344" customHeight="1"/>
    <row r="109346" customHeight="1"/>
    <row r="109348" customHeight="1"/>
    <row r="109350" customHeight="1"/>
    <row r="109352" customHeight="1"/>
    <row r="109354" customHeight="1"/>
    <row r="109356" customHeight="1"/>
    <row r="109358" customHeight="1"/>
    <row r="109360" customHeight="1"/>
    <row r="109362" customHeight="1"/>
    <row r="109364" customHeight="1"/>
    <row r="109366" customHeight="1"/>
    <row r="109368" customHeight="1"/>
    <row r="109370" customHeight="1"/>
    <row r="109372" customHeight="1"/>
    <row r="109374" customHeight="1"/>
    <row r="109376" customHeight="1"/>
    <row r="109378" customHeight="1"/>
    <row r="109380" customHeight="1"/>
    <row r="109382" customHeight="1"/>
    <row r="109384" customHeight="1"/>
    <row r="109386" customHeight="1"/>
    <row r="109388" customHeight="1"/>
    <row r="109390" customHeight="1"/>
    <row r="109392" customHeight="1"/>
    <row r="109394" customHeight="1"/>
    <row r="109396" customHeight="1"/>
    <row r="109398" customHeight="1"/>
    <row r="109400" customHeight="1"/>
    <row r="109402" customHeight="1"/>
    <row r="109404" customHeight="1"/>
    <row r="109406" customHeight="1"/>
    <row r="109408" customHeight="1"/>
    <row r="109410" customHeight="1"/>
    <row r="109412" customHeight="1"/>
    <row r="109414" customHeight="1"/>
    <row r="109416" customHeight="1"/>
    <row r="109418" customHeight="1"/>
    <row r="109420" customHeight="1"/>
    <row r="109422" customHeight="1"/>
    <row r="109424" customHeight="1"/>
    <row r="109426" customHeight="1"/>
    <row r="109428" customHeight="1"/>
    <row r="109430" customHeight="1"/>
    <row r="109432" customHeight="1"/>
    <row r="109434" customHeight="1"/>
    <row r="109436" customHeight="1"/>
    <row r="109438" customHeight="1"/>
    <row r="109440" customHeight="1"/>
    <row r="109442" customHeight="1"/>
    <row r="109444" customHeight="1"/>
    <row r="109446" customHeight="1"/>
    <row r="109448" customHeight="1"/>
    <row r="109450" customHeight="1"/>
    <row r="109452" customHeight="1"/>
    <row r="109454" customHeight="1"/>
    <row r="109456" customHeight="1"/>
    <row r="109458" customHeight="1"/>
    <row r="109460" customHeight="1"/>
    <row r="109462" customHeight="1"/>
    <row r="109464" customHeight="1"/>
    <row r="109466" customHeight="1"/>
    <row r="109468" customHeight="1"/>
    <row r="109470" customHeight="1"/>
    <row r="109472" customHeight="1"/>
    <row r="109474" customHeight="1"/>
    <row r="109476" customHeight="1"/>
    <row r="109478" customHeight="1"/>
    <row r="109480" customHeight="1"/>
    <row r="109482" customHeight="1"/>
    <row r="109484" customHeight="1"/>
    <row r="109486" customHeight="1"/>
    <row r="109488" customHeight="1"/>
    <row r="109490" customHeight="1"/>
    <row r="109492" customHeight="1"/>
    <row r="109494" customHeight="1"/>
    <row r="109496" customHeight="1"/>
    <row r="109498" customHeight="1"/>
    <row r="109500" customHeight="1"/>
    <row r="109502" customHeight="1"/>
    <row r="109504" customHeight="1"/>
    <row r="109506" customHeight="1"/>
    <row r="109508" customHeight="1"/>
    <row r="109510" customHeight="1"/>
    <row r="109512" customHeight="1"/>
    <row r="109514" customHeight="1"/>
    <row r="109516" customHeight="1"/>
    <row r="109518" customHeight="1"/>
    <row r="109520" customHeight="1"/>
    <row r="109522" customHeight="1"/>
    <row r="109524" customHeight="1"/>
    <row r="109526" customHeight="1"/>
    <row r="109528" customHeight="1"/>
    <row r="109530" customHeight="1"/>
    <row r="109532" customHeight="1"/>
    <row r="109534" customHeight="1"/>
    <row r="109536" customHeight="1"/>
    <row r="109538" customHeight="1"/>
    <row r="109540" customHeight="1"/>
    <row r="109542" customHeight="1"/>
    <row r="109544" customHeight="1"/>
    <row r="109546" customHeight="1"/>
    <row r="109548" customHeight="1"/>
    <row r="109550" customHeight="1"/>
    <row r="109552" customHeight="1"/>
    <row r="109554" customHeight="1"/>
    <row r="109556" customHeight="1"/>
    <row r="109558" customHeight="1"/>
    <row r="109560" customHeight="1"/>
    <row r="109562" customHeight="1"/>
    <row r="109564" customHeight="1"/>
    <row r="109566" customHeight="1"/>
    <row r="109568" customHeight="1"/>
    <row r="109570" customHeight="1"/>
    <row r="109572" customHeight="1"/>
    <row r="109574" customHeight="1"/>
    <row r="109576" customHeight="1"/>
    <row r="109578" customHeight="1"/>
    <row r="109580" customHeight="1"/>
    <row r="109582" customHeight="1"/>
    <row r="109584" customHeight="1"/>
    <row r="109586" customHeight="1"/>
    <row r="109588" customHeight="1"/>
    <row r="109590" customHeight="1"/>
    <row r="109592" customHeight="1"/>
    <row r="109594" customHeight="1"/>
    <row r="109596" customHeight="1"/>
    <row r="109598" customHeight="1"/>
    <row r="109600" customHeight="1"/>
    <row r="109602" customHeight="1"/>
    <row r="109604" customHeight="1"/>
    <row r="109606" customHeight="1"/>
    <row r="109608" customHeight="1"/>
    <row r="109610" customHeight="1"/>
    <row r="109612" customHeight="1"/>
    <row r="109614" customHeight="1"/>
    <row r="109616" customHeight="1"/>
    <row r="109618" customHeight="1"/>
    <row r="109620" customHeight="1"/>
    <row r="109622" customHeight="1"/>
    <row r="109624" customHeight="1"/>
    <row r="109626" customHeight="1"/>
    <row r="109628" customHeight="1"/>
    <row r="109630" customHeight="1"/>
    <row r="109632" customHeight="1"/>
    <row r="109634" customHeight="1"/>
    <row r="109636" customHeight="1"/>
    <row r="109638" customHeight="1"/>
    <row r="109640" customHeight="1"/>
    <row r="109642" customHeight="1"/>
    <row r="109644" customHeight="1"/>
    <row r="109646" customHeight="1"/>
    <row r="109648" customHeight="1"/>
    <row r="109650" customHeight="1"/>
    <row r="109652" customHeight="1"/>
    <row r="109654" customHeight="1"/>
    <row r="109656" customHeight="1"/>
    <row r="109658" customHeight="1"/>
    <row r="109660" customHeight="1"/>
    <row r="109662" customHeight="1"/>
    <row r="109664" customHeight="1"/>
    <row r="109666" customHeight="1"/>
    <row r="109668" customHeight="1"/>
    <row r="109670" customHeight="1"/>
    <row r="109672" customHeight="1"/>
    <row r="109674" customHeight="1"/>
    <row r="109676" customHeight="1"/>
    <row r="109678" customHeight="1"/>
    <row r="109680" customHeight="1"/>
    <row r="109682" customHeight="1"/>
    <row r="109684" customHeight="1"/>
    <row r="109686" customHeight="1"/>
    <row r="109688" customHeight="1"/>
    <row r="109690" customHeight="1"/>
    <row r="109692" customHeight="1"/>
    <row r="109694" customHeight="1"/>
    <row r="109696" customHeight="1"/>
    <row r="109698" customHeight="1"/>
    <row r="109700" customHeight="1"/>
    <row r="109702" customHeight="1"/>
    <row r="109704" customHeight="1"/>
    <row r="109706" customHeight="1"/>
    <row r="109708" customHeight="1"/>
    <row r="109710" customHeight="1"/>
    <row r="109712" customHeight="1"/>
    <row r="109714" customHeight="1"/>
    <row r="109716" customHeight="1"/>
    <row r="109718" customHeight="1"/>
    <row r="109720" customHeight="1"/>
    <row r="109722" customHeight="1"/>
    <row r="109724" customHeight="1"/>
    <row r="109726" customHeight="1"/>
    <row r="109728" customHeight="1"/>
    <row r="109730" customHeight="1"/>
    <row r="109732" customHeight="1"/>
    <row r="109734" customHeight="1"/>
    <row r="109736" customHeight="1"/>
    <row r="109738" customHeight="1"/>
    <row r="109740" customHeight="1"/>
    <row r="109742" customHeight="1"/>
    <row r="109744" customHeight="1"/>
    <row r="109746" customHeight="1"/>
    <row r="109748" customHeight="1"/>
    <row r="109750" customHeight="1"/>
    <row r="109752" customHeight="1"/>
    <row r="109754" customHeight="1"/>
    <row r="109756" customHeight="1"/>
    <row r="109758" customHeight="1"/>
    <row r="109760" customHeight="1"/>
    <row r="109762" customHeight="1"/>
    <row r="109764" customHeight="1"/>
    <row r="109766" customHeight="1"/>
    <row r="109768" customHeight="1"/>
    <row r="109770" customHeight="1"/>
    <row r="109772" customHeight="1"/>
    <row r="109774" customHeight="1"/>
    <row r="109776" customHeight="1"/>
    <row r="109778" customHeight="1"/>
    <row r="109780" customHeight="1"/>
    <row r="109782" customHeight="1"/>
    <row r="109784" customHeight="1"/>
    <row r="109786" customHeight="1"/>
    <row r="109788" customHeight="1"/>
    <row r="109790" customHeight="1"/>
    <row r="109792" customHeight="1"/>
    <row r="109794" customHeight="1"/>
    <row r="109796" customHeight="1"/>
    <row r="109798" customHeight="1"/>
    <row r="109800" customHeight="1"/>
    <row r="109802" customHeight="1"/>
    <row r="109804" customHeight="1"/>
    <row r="109806" customHeight="1"/>
    <row r="109808" customHeight="1"/>
    <row r="109810" customHeight="1"/>
    <row r="109812" customHeight="1"/>
    <row r="109814" customHeight="1"/>
    <row r="109816" customHeight="1"/>
    <row r="109818" customHeight="1"/>
    <row r="109820" customHeight="1"/>
    <row r="109822" customHeight="1"/>
    <row r="109824" customHeight="1"/>
    <row r="109826" customHeight="1"/>
    <row r="109828" customHeight="1"/>
    <row r="109830" customHeight="1"/>
    <row r="109832" customHeight="1"/>
    <row r="109834" customHeight="1"/>
    <row r="109836" customHeight="1"/>
    <row r="109838" customHeight="1"/>
    <row r="109840" customHeight="1"/>
    <row r="109842" customHeight="1"/>
    <row r="109844" customHeight="1"/>
    <row r="109846" customHeight="1"/>
    <row r="109848" customHeight="1"/>
    <row r="109850" customHeight="1"/>
    <row r="109852" customHeight="1"/>
    <row r="109854" customHeight="1"/>
    <row r="109856" customHeight="1"/>
    <row r="109858" customHeight="1"/>
    <row r="109860" customHeight="1"/>
    <row r="109862" customHeight="1"/>
    <row r="109864" customHeight="1"/>
    <row r="109866" customHeight="1"/>
    <row r="109868" customHeight="1"/>
    <row r="109870" customHeight="1"/>
    <row r="109872" customHeight="1"/>
    <row r="109874" customHeight="1"/>
    <row r="109876" customHeight="1"/>
    <row r="109878" customHeight="1"/>
    <row r="109880" customHeight="1"/>
    <row r="109882" customHeight="1"/>
    <row r="109884" customHeight="1"/>
    <row r="109886" customHeight="1"/>
    <row r="109888" customHeight="1"/>
    <row r="109890" customHeight="1"/>
    <row r="109892" customHeight="1"/>
    <row r="109894" customHeight="1"/>
    <row r="109896" customHeight="1"/>
    <row r="109898" customHeight="1"/>
    <row r="109900" customHeight="1"/>
    <row r="109902" customHeight="1"/>
    <row r="109904" customHeight="1"/>
    <row r="109906" customHeight="1"/>
    <row r="109908" customHeight="1"/>
    <row r="109910" customHeight="1"/>
    <row r="109912" customHeight="1"/>
    <row r="109914" customHeight="1"/>
    <row r="109916" customHeight="1"/>
    <row r="109918" customHeight="1"/>
    <row r="109920" customHeight="1"/>
    <row r="109922" customHeight="1"/>
    <row r="109924" customHeight="1"/>
    <row r="109926" customHeight="1"/>
    <row r="109928" customHeight="1"/>
    <row r="109930" customHeight="1"/>
    <row r="109932" customHeight="1"/>
    <row r="109934" customHeight="1"/>
    <row r="109936" customHeight="1"/>
    <row r="109938" customHeight="1"/>
    <row r="109940" customHeight="1"/>
    <row r="109942" customHeight="1"/>
    <row r="109944" customHeight="1"/>
    <row r="109946" customHeight="1"/>
    <row r="109948" customHeight="1"/>
    <row r="109950" customHeight="1"/>
    <row r="109952" customHeight="1"/>
    <row r="109954" customHeight="1"/>
    <row r="109956" customHeight="1"/>
    <row r="109958" customHeight="1"/>
    <row r="109960" customHeight="1"/>
    <row r="109962" customHeight="1"/>
    <row r="109964" customHeight="1"/>
    <row r="109966" customHeight="1"/>
    <row r="109968" customHeight="1"/>
    <row r="109970" customHeight="1"/>
    <row r="109972" customHeight="1"/>
    <row r="109974" customHeight="1"/>
    <row r="109976" customHeight="1"/>
    <row r="109978" customHeight="1"/>
    <row r="109980" customHeight="1"/>
    <row r="109982" customHeight="1"/>
    <row r="109984" customHeight="1"/>
    <row r="109986" customHeight="1"/>
    <row r="109988" customHeight="1"/>
    <row r="109990" customHeight="1"/>
    <row r="109992" customHeight="1"/>
    <row r="109994" customHeight="1"/>
    <row r="109996" customHeight="1"/>
    <row r="109998" customHeight="1"/>
    <row r="110000" customHeight="1"/>
    <row r="110002" customHeight="1"/>
    <row r="110004" customHeight="1"/>
    <row r="110006" customHeight="1"/>
    <row r="110008" customHeight="1"/>
    <row r="110010" customHeight="1"/>
    <row r="110012" customHeight="1"/>
    <row r="110014" customHeight="1"/>
    <row r="110016" customHeight="1"/>
    <row r="110018" customHeight="1"/>
    <row r="110020" customHeight="1"/>
    <row r="110022" customHeight="1"/>
    <row r="110024" customHeight="1"/>
    <row r="110026" customHeight="1"/>
    <row r="110028" customHeight="1"/>
    <row r="110030" customHeight="1"/>
    <row r="110032" customHeight="1"/>
    <row r="110034" customHeight="1"/>
    <row r="110036" customHeight="1"/>
    <row r="110038" customHeight="1"/>
    <row r="110040" customHeight="1"/>
    <row r="110042" customHeight="1"/>
    <row r="110044" customHeight="1"/>
    <row r="110046" customHeight="1"/>
    <row r="110048" customHeight="1"/>
    <row r="110050" customHeight="1"/>
    <row r="110052" customHeight="1"/>
    <row r="110054" customHeight="1"/>
    <row r="110056" customHeight="1"/>
    <row r="110058" customHeight="1"/>
    <row r="110060" customHeight="1"/>
    <row r="110062" customHeight="1"/>
    <row r="110064" customHeight="1"/>
    <row r="110066" customHeight="1"/>
    <row r="110068" customHeight="1"/>
    <row r="110070" customHeight="1"/>
    <row r="110072" customHeight="1"/>
    <row r="110074" customHeight="1"/>
    <row r="110076" customHeight="1"/>
    <row r="110078" customHeight="1"/>
    <row r="110080" customHeight="1"/>
    <row r="110082" customHeight="1"/>
    <row r="110084" customHeight="1"/>
    <row r="110086" customHeight="1"/>
    <row r="110088" customHeight="1"/>
    <row r="110090" customHeight="1"/>
    <row r="110092" customHeight="1"/>
    <row r="110094" customHeight="1"/>
    <row r="110096" customHeight="1"/>
    <row r="110098" customHeight="1"/>
    <row r="110100" customHeight="1"/>
    <row r="110102" customHeight="1"/>
    <row r="110104" customHeight="1"/>
    <row r="110106" customHeight="1"/>
    <row r="110108" customHeight="1"/>
    <row r="110110" customHeight="1"/>
    <row r="110112" customHeight="1"/>
    <row r="110114" customHeight="1"/>
    <row r="110116" customHeight="1"/>
    <row r="110118" customHeight="1"/>
    <row r="110120" customHeight="1"/>
    <row r="110122" customHeight="1"/>
    <row r="110124" customHeight="1"/>
    <row r="110126" customHeight="1"/>
    <row r="110128" customHeight="1"/>
    <row r="110130" customHeight="1"/>
    <row r="110132" customHeight="1"/>
    <row r="110134" customHeight="1"/>
    <row r="110136" customHeight="1"/>
    <row r="110138" customHeight="1"/>
    <row r="110140" customHeight="1"/>
    <row r="110142" customHeight="1"/>
    <row r="110144" customHeight="1"/>
    <row r="110146" customHeight="1"/>
    <row r="110148" customHeight="1"/>
    <row r="110150" customHeight="1"/>
    <row r="110152" customHeight="1"/>
    <row r="110154" customHeight="1"/>
    <row r="110156" customHeight="1"/>
    <row r="110158" customHeight="1"/>
    <row r="110160" customHeight="1"/>
    <row r="110162" customHeight="1"/>
    <row r="110164" customHeight="1"/>
    <row r="110166" customHeight="1"/>
    <row r="110168" customHeight="1"/>
    <row r="110170" customHeight="1"/>
    <row r="110172" customHeight="1"/>
    <row r="110174" customHeight="1"/>
    <row r="110176" customHeight="1"/>
    <row r="110178" customHeight="1"/>
    <row r="110180" customHeight="1"/>
    <row r="110182" customHeight="1"/>
    <row r="110184" customHeight="1"/>
    <row r="110186" customHeight="1"/>
    <row r="110188" customHeight="1"/>
    <row r="110190" customHeight="1"/>
    <row r="110192" customHeight="1"/>
    <row r="110194" customHeight="1"/>
    <row r="110196" customHeight="1"/>
    <row r="110198" customHeight="1"/>
    <row r="110200" customHeight="1"/>
    <row r="110202" customHeight="1"/>
    <row r="110204" customHeight="1"/>
    <row r="110206" customHeight="1"/>
    <row r="110208" customHeight="1"/>
    <row r="110210" customHeight="1"/>
    <row r="110212" customHeight="1"/>
    <row r="110214" customHeight="1"/>
    <row r="110216" customHeight="1"/>
    <row r="110218" customHeight="1"/>
    <row r="110220" customHeight="1"/>
    <row r="110222" customHeight="1"/>
    <row r="110224" customHeight="1"/>
    <row r="110226" customHeight="1"/>
    <row r="110228" customHeight="1"/>
    <row r="110230" customHeight="1"/>
    <row r="110232" customHeight="1"/>
    <row r="110234" customHeight="1"/>
    <row r="110236" customHeight="1"/>
    <row r="110238" customHeight="1"/>
    <row r="110240" customHeight="1"/>
    <row r="110242" customHeight="1"/>
    <row r="110244" customHeight="1"/>
    <row r="110246" customHeight="1"/>
    <row r="110248" customHeight="1"/>
    <row r="110250" customHeight="1"/>
    <row r="110252" customHeight="1"/>
    <row r="110254" customHeight="1"/>
    <row r="110256" customHeight="1"/>
    <row r="110258" customHeight="1"/>
    <row r="110260" customHeight="1"/>
    <row r="110262" customHeight="1"/>
    <row r="110264" customHeight="1"/>
    <row r="110266" customHeight="1"/>
    <row r="110268" customHeight="1"/>
    <row r="110270" customHeight="1"/>
    <row r="110272" customHeight="1"/>
    <row r="110274" customHeight="1"/>
    <row r="110276" customHeight="1"/>
    <row r="110278" customHeight="1"/>
    <row r="110280" customHeight="1"/>
    <row r="110282" customHeight="1"/>
    <row r="110284" customHeight="1"/>
    <row r="110286" customHeight="1"/>
    <row r="110288" customHeight="1"/>
    <row r="110290" customHeight="1"/>
    <row r="110292" customHeight="1"/>
    <row r="110294" customHeight="1"/>
    <row r="110296" customHeight="1"/>
    <row r="110298" customHeight="1"/>
    <row r="110300" customHeight="1"/>
    <row r="110302" customHeight="1"/>
    <row r="110304" customHeight="1"/>
    <row r="110306" customHeight="1"/>
    <row r="110308" customHeight="1"/>
    <row r="110310" customHeight="1"/>
    <row r="110312" customHeight="1"/>
    <row r="110314" customHeight="1"/>
    <row r="110316" customHeight="1"/>
    <row r="110318" customHeight="1"/>
    <row r="110320" customHeight="1"/>
    <row r="110322" customHeight="1"/>
    <row r="110324" customHeight="1"/>
    <row r="110326" customHeight="1"/>
    <row r="110328" customHeight="1"/>
    <row r="110330" customHeight="1"/>
    <row r="110332" customHeight="1"/>
    <row r="110334" customHeight="1"/>
    <row r="110336" customHeight="1"/>
    <row r="110338" customHeight="1"/>
    <row r="110340" customHeight="1"/>
    <row r="110342" customHeight="1"/>
    <row r="110344" customHeight="1"/>
    <row r="110346" customHeight="1"/>
    <row r="110348" customHeight="1"/>
    <row r="110350" customHeight="1"/>
    <row r="110352" customHeight="1"/>
    <row r="110354" customHeight="1"/>
    <row r="110356" customHeight="1"/>
    <row r="110358" customHeight="1"/>
    <row r="110360" customHeight="1"/>
    <row r="110362" customHeight="1"/>
    <row r="110364" customHeight="1"/>
    <row r="110366" customHeight="1"/>
    <row r="110368" customHeight="1"/>
    <row r="110370" customHeight="1"/>
    <row r="110372" customHeight="1"/>
    <row r="110374" customHeight="1"/>
    <row r="110376" customHeight="1"/>
    <row r="110378" customHeight="1"/>
    <row r="110380" customHeight="1"/>
    <row r="110382" customHeight="1"/>
    <row r="110384" customHeight="1"/>
    <row r="110386" customHeight="1"/>
    <row r="110388" customHeight="1"/>
    <row r="110390" customHeight="1"/>
    <row r="110392" customHeight="1"/>
    <row r="110394" customHeight="1"/>
    <row r="110396" customHeight="1"/>
    <row r="110398" customHeight="1"/>
    <row r="110400" customHeight="1"/>
    <row r="110402" customHeight="1"/>
    <row r="110404" customHeight="1"/>
    <row r="110406" customHeight="1"/>
    <row r="110408" customHeight="1"/>
    <row r="110410" customHeight="1"/>
    <row r="110412" customHeight="1"/>
    <row r="110414" customHeight="1"/>
    <row r="110416" customHeight="1"/>
    <row r="110418" customHeight="1"/>
    <row r="110420" customHeight="1"/>
    <row r="110422" customHeight="1"/>
    <row r="110424" customHeight="1"/>
    <row r="110426" customHeight="1"/>
    <row r="110428" customHeight="1"/>
    <row r="110430" customHeight="1"/>
    <row r="110432" customHeight="1"/>
    <row r="110434" customHeight="1"/>
    <row r="110436" customHeight="1"/>
    <row r="110438" customHeight="1"/>
    <row r="110440" customHeight="1"/>
    <row r="110442" customHeight="1"/>
    <row r="110444" customHeight="1"/>
    <row r="110446" customHeight="1"/>
    <row r="110448" customHeight="1"/>
    <row r="110450" customHeight="1"/>
    <row r="110452" customHeight="1"/>
    <row r="110454" customHeight="1"/>
    <row r="110456" customHeight="1"/>
    <row r="110458" customHeight="1"/>
    <row r="110460" customHeight="1"/>
    <row r="110462" customHeight="1"/>
    <row r="110464" customHeight="1"/>
    <row r="110466" customHeight="1"/>
    <row r="110468" customHeight="1"/>
    <row r="110470" customHeight="1"/>
    <row r="110472" customHeight="1"/>
    <row r="110474" customHeight="1"/>
    <row r="110476" customHeight="1"/>
    <row r="110478" customHeight="1"/>
    <row r="110480" customHeight="1"/>
    <row r="110482" customHeight="1"/>
    <row r="110484" customHeight="1"/>
    <row r="110486" customHeight="1"/>
    <row r="110488" customHeight="1"/>
    <row r="110490" customHeight="1"/>
    <row r="110492" customHeight="1"/>
    <row r="110494" customHeight="1"/>
    <row r="110496" customHeight="1"/>
    <row r="110498" customHeight="1"/>
    <row r="110500" customHeight="1"/>
    <row r="110502" customHeight="1"/>
    <row r="110504" customHeight="1"/>
    <row r="110506" customHeight="1"/>
    <row r="110508" customHeight="1"/>
    <row r="110510" customHeight="1"/>
    <row r="110512" customHeight="1"/>
    <row r="110514" customHeight="1"/>
    <row r="110516" customHeight="1"/>
    <row r="110518" customHeight="1"/>
    <row r="110520" customHeight="1"/>
    <row r="110522" customHeight="1"/>
    <row r="110524" customHeight="1"/>
    <row r="110526" customHeight="1"/>
    <row r="110528" customHeight="1"/>
    <row r="110530" customHeight="1"/>
    <row r="110532" customHeight="1"/>
    <row r="110534" customHeight="1"/>
    <row r="110536" customHeight="1"/>
    <row r="110538" customHeight="1"/>
    <row r="110540" customHeight="1"/>
    <row r="110542" customHeight="1"/>
    <row r="110544" customHeight="1"/>
    <row r="110546" customHeight="1"/>
    <row r="110548" customHeight="1"/>
    <row r="110550" customHeight="1"/>
    <row r="110552" customHeight="1"/>
    <row r="110554" customHeight="1"/>
    <row r="110556" customHeight="1"/>
    <row r="110558" customHeight="1"/>
    <row r="110560" customHeight="1"/>
    <row r="110562" customHeight="1"/>
    <row r="110564" customHeight="1"/>
    <row r="110566" customHeight="1"/>
    <row r="110568" customHeight="1"/>
    <row r="110570" customHeight="1"/>
    <row r="110572" customHeight="1"/>
    <row r="110574" customHeight="1"/>
    <row r="110576" customHeight="1"/>
    <row r="110578" customHeight="1"/>
    <row r="110580" customHeight="1"/>
    <row r="110582" customHeight="1"/>
    <row r="110584" customHeight="1"/>
    <row r="110586" customHeight="1"/>
    <row r="110588" customHeight="1"/>
    <row r="110590" customHeight="1"/>
    <row r="110592" customHeight="1"/>
    <row r="110594" customHeight="1"/>
    <row r="110596" customHeight="1"/>
    <row r="110598" customHeight="1"/>
    <row r="110600" customHeight="1"/>
    <row r="110602" customHeight="1"/>
    <row r="110604" customHeight="1"/>
    <row r="110606" customHeight="1"/>
    <row r="110608" customHeight="1"/>
    <row r="110610" customHeight="1"/>
    <row r="110612" customHeight="1"/>
    <row r="110614" customHeight="1"/>
    <row r="110616" customHeight="1"/>
    <row r="110618" customHeight="1"/>
    <row r="110620" customHeight="1"/>
    <row r="110622" customHeight="1"/>
    <row r="110624" customHeight="1"/>
    <row r="110626" customHeight="1"/>
    <row r="110628" customHeight="1"/>
    <row r="110630" customHeight="1"/>
    <row r="110632" customHeight="1"/>
    <row r="110634" customHeight="1"/>
    <row r="110636" customHeight="1"/>
    <row r="110638" customHeight="1"/>
    <row r="110640" customHeight="1"/>
    <row r="110642" customHeight="1"/>
    <row r="110644" customHeight="1"/>
    <row r="110646" customHeight="1"/>
    <row r="110648" customHeight="1"/>
    <row r="110650" customHeight="1"/>
    <row r="110652" customHeight="1"/>
    <row r="110654" customHeight="1"/>
    <row r="110656" customHeight="1"/>
    <row r="110658" customHeight="1"/>
    <row r="110660" customHeight="1"/>
    <row r="110662" customHeight="1"/>
    <row r="110664" customHeight="1"/>
    <row r="110666" customHeight="1"/>
    <row r="110668" customHeight="1"/>
    <row r="110670" customHeight="1"/>
    <row r="110672" customHeight="1"/>
    <row r="110674" customHeight="1"/>
    <row r="110676" customHeight="1"/>
    <row r="110678" customHeight="1"/>
    <row r="110680" customHeight="1"/>
    <row r="110682" customHeight="1"/>
    <row r="110684" customHeight="1"/>
    <row r="110686" customHeight="1"/>
    <row r="110688" customHeight="1"/>
    <row r="110690" customHeight="1"/>
    <row r="110692" customHeight="1"/>
    <row r="110694" customHeight="1"/>
    <row r="110696" customHeight="1"/>
    <row r="110698" customHeight="1"/>
    <row r="110700" customHeight="1"/>
    <row r="110702" customHeight="1"/>
    <row r="110704" customHeight="1"/>
    <row r="110706" customHeight="1"/>
    <row r="110708" customHeight="1"/>
    <row r="110710" customHeight="1"/>
    <row r="110712" customHeight="1"/>
    <row r="110714" customHeight="1"/>
    <row r="110716" customHeight="1"/>
    <row r="110718" customHeight="1"/>
    <row r="110720" customHeight="1"/>
    <row r="110722" customHeight="1"/>
    <row r="110724" customHeight="1"/>
    <row r="110726" customHeight="1"/>
    <row r="110728" customHeight="1"/>
    <row r="110730" customHeight="1"/>
    <row r="110732" customHeight="1"/>
    <row r="110734" customHeight="1"/>
    <row r="110736" customHeight="1"/>
    <row r="110738" customHeight="1"/>
    <row r="110740" customHeight="1"/>
    <row r="110742" customHeight="1"/>
    <row r="110744" customHeight="1"/>
    <row r="110746" customHeight="1"/>
    <row r="110748" customHeight="1"/>
    <row r="110750" customHeight="1"/>
    <row r="110752" customHeight="1"/>
    <row r="110754" customHeight="1"/>
    <row r="110756" customHeight="1"/>
    <row r="110758" customHeight="1"/>
    <row r="110760" customHeight="1"/>
    <row r="110762" customHeight="1"/>
    <row r="110764" customHeight="1"/>
    <row r="110766" customHeight="1"/>
    <row r="110768" customHeight="1"/>
    <row r="110770" customHeight="1"/>
    <row r="110772" customHeight="1"/>
    <row r="110774" customHeight="1"/>
    <row r="110776" customHeight="1"/>
    <row r="110778" customHeight="1"/>
    <row r="110780" customHeight="1"/>
    <row r="110782" customHeight="1"/>
    <row r="110784" customHeight="1"/>
    <row r="110786" customHeight="1"/>
    <row r="110788" customHeight="1"/>
    <row r="110790" customHeight="1"/>
    <row r="110792" customHeight="1"/>
    <row r="110794" customHeight="1"/>
    <row r="110796" customHeight="1"/>
    <row r="110798" customHeight="1"/>
    <row r="110800" customHeight="1"/>
    <row r="110802" customHeight="1"/>
    <row r="110804" customHeight="1"/>
    <row r="110806" customHeight="1"/>
    <row r="110808" customHeight="1"/>
    <row r="110810" customHeight="1"/>
    <row r="110812" customHeight="1"/>
    <row r="110814" customHeight="1"/>
    <row r="110816" customHeight="1"/>
    <row r="110818" customHeight="1"/>
    <row r="110820" customHeight="1"/>
    <row r="110822" customHeight="1"/>
    <row r="110824" customHeight="1"/>
    <row r="110826" customHeight="1"/>
    <row r="110828" customHeight="1"/>
    <row r="110830" customHeight="1"/>
    <row r="110832" customHeight="1"/>
    <row r="110834" customHeight="1"/>
    <row r="110836" customHeight="1"/>
    <row r="110838" customHeight="1"/>
    <row r="110840" customHeight="1"/>
    <row r="110842" customHeight="1"/>
    <row r="110844" customHeight="1"/>
    <row r="110846" customHeight="1"/>
    <row r="110848" customHeight="1"/>
    <row r="110850" customHeight="1"/>
    <row r="110852" customHeight="1"/>
    <row r="110854" customHeight="1"/>
    <row r="110856" customHeight="1"/>
    <row r="110858" customHeight="1"/>
    <row r="110860" customHeight="1"/>
    <row r="110862" customHeight="1"/>
    <row r="110864" customHeight="1"/>
    <row r="110866" customHeight="1"/>
    <row r="110868" customHeight="1"/>
    <row r="110870" customHeight="1"/>
    <row r="110872" customHeight="1"/>
    <row r="110874" customHeight="1"/>
    <row r="110876" customHeight="1"/>
    <row r="110878" customHeight="1"/>
    <row r="110880" customHeight="1"/>
    <row r="110882" customHeight="1"/>
    <row r="110884" customHeight="1"/>
    <row r="110886" customHeight="1"/>
    <row r="110888" customHeight="1"/>
    <row r="110890" customHeight="1"/>
    <row r="110892" customHeight="1"/>
    <row r="110894" customHeight="1"/>
    <row r="110896" customHeight="1"/>
    <row r="110898" customHeight="1"/>
    <row r="110900" customHeight="1"/>
    <row r="110902" customHeight="1"/>
    <row r="110904" customHeight="1"/>
    <row r="110906" customHeight="1"/>
    <row r="110908" customHeight="1"/>
    <row r="110910" customHeight="1"/>
    <row r="110912" customHeight="1"/>
    <row r="110914" customHeight="1"/>
    <row r="110916" customHeight="1"/>
    <row r="110918" customHeight="1"/>
    <row r="110920" customHeight="1"/>
    <row r="110922" customHeight="1"/>
    <row r="110924" customHeight="1"/>
    <row r="110926" customHeight="1"/>
    <row r="110928" customHeight="1"/>
    <row r="110930" customHeight="1"/>
    <row r="110932" customHeight="1"/>
    <row r="110934" customHeight="1"/>
    <row r="110936" customHeight="1"/>
    <row r="110938" customHeight="1"/>
    <row r="110940" customHeight="1"/>
    <row r="110942" customHeight="1"/>
    <row r="110944" customHeight="1"/>
    <row r="110946" customHeight="1"/>
    <row r="110948" customHeight="1"/>
    <row r="110950" customHeight="1"/>
    <row r="110952" customHeight="1"/>
    <row r="110954" customHeight="1"/>
    <row r="110956" customHeight="1"/>
    <row r="110958" customHeight="1"/>
    <row r="110960" customHeight="1"/>
    <row r="110962" customHeight="1"/>
    <row r="110964" customHeight="1"/>
    <row r="110966" customHeight="1"/>
    <row r="110968" customHeight="1"/>
    <row r="110970" customHeight="1"/>
    <row r="110972" customHeight="1"/>
    <row r="110974" customHeight="1"/>
    <row r="110976" customHeight="1"/>
    <row r="110978" customHeight="1"/>
    <row r="110980" customHeight="1"/>
    <row r="110982" customHeight="1"/>
    <row r="110984" customHeight="1"/>
    <row r="110986" customHeight="1"/>
    <row r="110988" customHeight="1"/>
    <row r="110990" customHeight="1"/>
    <row r="110992" customHeight="1"/>
    <row r="110994" customHeight="1"/>
    <row r="110996" customHeight="1"/>
    <row r="110998" customHeight="1"/>
    <row r="111000" customHeight="1"/>
    <row r="111002" customHeight="1"/>
    <row r="111004" customHeight="1"/>
    <row r="111006" customHeight="1"/>
    <row r="111008" customHeight="1"/>
    <row r="111010" customHeight="1"/>
    <row r="111012" customHeight="1"/>
    <row r="111014" customHeight="1"/>
    <row r="111016" customHeight="1"/>
    <row r="111018" customHeight="1"/>
    <row r="111020" customHeight="1"/>
    <row r="111022" customHeight="1"/>
    <row r="111024" customHeight="1"/>
    <row r="111026" customHeight="1"/>
    <row r="111028" customHeight="1"/>
    <row r="111030" customHeight="1"/>
    <row r="111032" customHeight="1"/>
    <row r="111034" customHeight="1"/>
    <row r="111036" customHeight="1"/>
    <row r="111038" customHeight="1"/>
    <row r="111040" customHeight="1"/>
    <row r="111042" customHeight="1"/>
    <row r="111044" customHeight="1"/>
    <row r="111046" customHeight="1"/>
    <row r="111048" customHeight="1"/>
    <row r="111050" customHeight="1"/>
    <row r="111052" customHeight="1"/>
    <row r="111054" customHeight="1"/>
    <row r="111056" customHeight="1"/>
    <row r="111058" customHeight="1"/>
    <row r="111060" customHeight="1"/>
    <row r="111062" customHeight="1"/>
    <row r="111064" customHeight="1"/>
    <row r="111066" customHeight="1"/>
    <row r="111068" customHeight="1"/>
    <row r="111070" customHeight="1"/>
    <row r="111072" customHeight="1"/>
    <row r="111074" customHeight="1"/>
    <row r="111076" customHeight="1"/>
    <row r="111078" customHeight="1"/>
    <row r="111080" customHeight="1"/>
    <row r="111082" customHeight="1"/>
    <row r="111084" customHeight="1"/>
    <row r="111086" customHeight="1"/>
    <row r="111088" customHeight="1"/>
    <row r="111090" customHeight="1"/>
    <row r="111092" customHeight="1"/>
    <row r="111094" customHeight="1"/>
    <row r="111096" customHeight="1"/>
    <row r="111098" customHeight="1"/>
    <row r="111100" customHeight="1"/>
    <row r="111102" customHeight="1"/>
    <row r="111104" customHeight="1"/>
    <row r="111106" customHeight="1"/>
    <row r="111108" customHeight="1"/>
    <row r="111110" customHeight="1"/>
    <row r="111112" customHeight="1"/>
    <row r="111114" customHeight="1"/>
    <row r="111116" customHeight="1"/>
    <row r="111118" customHeight="1"/>
    <row r="111120" customHeight="1"/>
    <row r="111122" customHeight="1"/>
    <row r="111124" customHeight="1"/>
    <row r="111126" customHeight="1"/>
    <row r="111128" customHeight="1"/>
    <row r="111130" customHeight="1"/>
    <row r="111132" customHeight="1"/>
    <row r="111134" customHeight="1"/>
    <row r="111136" customHeight="1"/>
    <row r="111138" customHeight="1"/>
    <row r="111140" customHeight="1"/>
    <row r="111142" customHeight="1"/>
    <row r="111144" customHeight="1"/>
    <row r="111146" customHeight="1"/>
    <row r="111148" customHeight="1"/>
    <row r="111150" customHeight="1"/>
    <row r="111152" customHeight="1"/>
    <row r="111154" customHeight="1"/>
    <row r="111156" customHeight="1"/>
    <row r="111158" customHeight="1"/>
    <row r="111160" customHeight="1"/>
    <row r="111162" customHeight="1"/>
    <row r="111164" customHeight="1"/>
    <row r="111166" customHeight="1"/>
    <row r="111168" customHeight="1"/>
    <row r="111170" customHeight="1"/>
    <row r="111172" customHeight="1"/>
    <row r="111174" customHeight="1"/>
    <row r="111176" customHeight="1"/>
    <row r="111178" customHeight="1"/>
    <row r="111180" customHeight="1"/>
    <row r="111182" customHeight="1"/>
    <row r="111184" customHeight="1"/>
    <row r="111186" customHeight="1"/>
    <row r="111188" customHeight="1"/>
    <row r="111190" customHeight="1"/>
    <row r="111192" customHeight="1"/>
    <row r="111194" customHeight="1"/>
    <row r="111196" customHeight="1"/>
    <row r="111198" customHeight="1"/>
    <row r="111200" customHeight="1"/>
    <row r="111202" customHeight="1"/>
    <row r="111204" customHeight="1"/>
    <row r="111206" customHeight="1"/>
    <row r="111208" customHeight="1"/>
    <row r="111210" customHeight="1"/>
    <row r="111212" customHeight="1"/>
    <row r="111214" customHeight="1"/>
    <row r="111216" customHeight="1"/>
    <row r="111218" customHeight="1"/>
    <row r="111220" customHeight="1"/>
    <row r="111222" customHeight="1"/>
    <row r="111224" customHeight="1"/>
    <row r="111226" customHeight="1"/>
    <row r="111228" customHeight="1"/>
    <row r="111230" customHeight="1"/>
    <row r="111232" customHeight="1"/>
    <row r="111234" customHeight="1"/>
    <row r="111236" customHeight="1"/>
    <row r="111238" customHeight="1"/>
    <row r="111240" customHeight="1"/>
    <row r="111242" customHeight="1"/>
    <row r="111244" customHeight="1"/>
    <row r="111246" customHeight="1"/>
    <row r="111248" customHeight="1"/>
    <row r="111250" customHeight="1"/>
    <row r="111252" customHeight="1"/>
    <row r="111254" customHeight="1"/>
    <row r="111256" customHeight="1"/>
    <row r="111258" customHeight="1"/>
    <row r="111260" customHeight="1"/>
    <row r="111262" customHeight="1"/>
    <row r="111264" customHeight="1"/>
    <row r="111266" customHeight="1"/>
    <row r="111268" customHeight="1"/>
    <row r="111270" customHeight="1"/>
    <row r="111272" customHeight="1"/>
    <row r="111274" customHeight="1"/>
    <row r="111276" customHeight="1"/>
    <row r="111278" customHeight="1"/>
    <row r="111280" customHeight="1"/>
    <row r="111282" customHeight="1"/>
    <row r="111284" customHeight="1"/>
    <row r="111286" customHeight="1"/>
    <row r="111288" customHeight="1"/>
    <row r="111290" customHeight="1"/>
    <row r="111292" customHeight="1"/>
    <row r="111294" customHeight="1"/>
    <row r="111296" customHeight="1"/>
    <row r="111298" customHeight="1"/>
    <row r="111300" customHeight="1"/>
    <row r="111302" customHeight="1"/>
    <row r="111304" customHeight="1"/>
    <row r="111306" customHeight="1"/>
    <row r="111308" customHeight="1"/>
    <row r="111310" customHeight="1"/>
    <row r="111312" customHeight="1"/>
    <row r="111314" customHeight="1"/>
    <row r="111316" customHeight="1"/>
    <row r="111318" customHeight="1"/>
    <row r="111320" customHeight="1"/>
    <row r="111322" customHeight="1"/>
    <row r="111324" customHeight="1"/>
    <row r="111326" customHeight="1"/>
    <row r="111328" customHeight="1"/>
    <row r="111330" customHeight="1"/>
    <row r="111332" customHeight="1"/>
    <row r="111334" customHeight="1"/>
    <row r="111336" customHeight="1"/>
    <row r="111338" customHeight="1"/>
    <row r="111340" customHeight="1"/>
    <row r="111342" customHeight="1"/>
    <row r="111344" customHeight="1"/>
    <row r="111346" customHeight="1"/>
    <row r="111348" customHeight="1"/>
    <row r="111350" customHeight="1"/>
    <row r="111352" customHeight="1"/>
    <row r="111354" customHeight="1"/>
    <row r="111356" customHeight="1"/>
    <row r="111358" customHeight="1"/>
    <row r="111360" customHeight="1"/>
    <row r="111362" customHeight="1"/>
    <row r="111364" customHeight="1"/>
    <row r="111366" customHeight="1"/>
    <row r="111368" customHeight="1"/>
    <row r="111370" customHeight="1"/>
    <row r="111372" customHeight="1"/>
    <row r="111374" customHeight="1"/>
    <row r="111376" customHeight="1"/>
    <row r="111378" customHeight="1"/>
    <row r="111380" customHeight="1"/>
    <row r="111382" customHeight="1"/>
    <row r="111384" customHeight="1"/>
    <row r="111386" customHeight="1"/>
    <row r="111388" customHeight="1"/>
    <row r="111390" customHeight="1"/>
    <row r="111392" customHeight="1"/>
    <row r="111394" customHeight="1"/>
    <row r="111396" customHeight="1"/>
    <row r="111398" customHeight="1"/>
    <row r="111400" customHeight="1"/>
    <row r="111402" customHeight="1"/>
    <row r="111404" customHeight="1"/>
    <row r="111406" customHeight="1"/>
    <row r="111408" customHeight="1"/>
    <row r="111410" customHeight="1"/>
    <row r="111412" customHeight="1"/>
    <row r="111414" customHeight="1"/>
    <row r="111416" customHeight="1"/>
    <row r="111418" customHeight="1"/>
    <row r="111420" customHeight="1"/>
    <row r="111422" customHeight="1"/>
    <row r="111424" customHeight="1"/>
    <row r="111426" customHeight="1"/>
    <row r="111428" customHeight="1"/>
    <row r="111430" customHeight="1"/>
    <row r="111432" customHeight="1"/>
    <row r="111434" customHeight="1"/>
    <row r="111436" customHeight="1"/>
    <row r="111438" customHeight="1"/>
    <row r="111440" customHeight="1"/>
    <row r="111442" customHeight="1"/>
    <row r="111444" customHeight="1"/>
    <row r="111446" customHeight="1"/>
    <row r="111448" customHeight="1"/>
    <row r="111450" customHeight="1"/>
    <row r="111452" customHeight="1"/>
    <row r="111454" customHeight="1"/>
    <row r="111456" customHeight="1"/>
    <row r="111458" customHeight="1"/>
    <row r="111460" customHeight="1"/>
    <row r="111462" customHeight="1"/>
    <row r="111464" customHeight="1"/>
    <row r="111466" customHeight="1"/>
    <row r="111468" customHeight="1"/>
    <row r="111470" customHeight="1"/>
    <row r="111472" customHeight="1"/>
    <row r="111474" customHeight="1"/>
    <row r="111476" customHeight="1"/>
    <row r="111478" customHeight="1"/>
    <row r="111480" customHeight="1"/>
    <row r="111482" customHeight="1"/>
    <row r="111484" customHeight="1"/>
    <row r="111486" customHeight="1"/>
    <row r="111488" customHeight="1"/>
    <row r="111490" customHeight="1"/>
    <row r="111492" customHeight="1"/>
    <row r="111494" customHeight="1"/>
    <row r="111496" customHeight="1"/>
    <row r="111498" customHeight="1"/>
    <row r="111500" customHeight="1"/>
    <row r="111502" customHeight="1"/>
    <row r="111504" customHeight="1"/>
    <row r="111506" customHeight="1"/>
    <row r="111508" customHeight="1"/>
    <row r="111510" customHeight="1"/>
    <row r="111512" customHeight="1"/>
    <row r="111514" customHeight="1"/>
    <row r="111516" customHeight="1"/>
    <row r="111518" customHeight="1"/>
    <row r="111520" customHeight="1"/>
    <row r="111522" customHeight="1"/>
    <row r="111524" customHeight="1"/>
    <row r="111526" customHeight="1"/>
    <row r="111528" customHeight="1"/>
    <row r="111530" customHeight="1"/>
    <row r="111532" customHeight="1"/>
    <row r="111534" customHeight="1"/>
    <row r="111536" customHeight="1"/>
    <row r="111538" customHeight="1"/>
    <row r="111540" customHeight="1"/>
    <row r="111542" customHeight="1"/>
    <row r="111544" customHeight="1"/>
    <row r="111546" customHeight="1"/>
    <row r="111548" customHeight="1"/>
    <row r="111550" customHeight="1"/>
    <row r="111552" customHeight="1"/>
    <row r="111554" customHeight="1"/>
    <row r="111556" customHeight="1"/>
    <row r="111558" customHeight="1"/>
    <row r="111560" customHeight="1"/>
    <row r="111562" customHeight="1"/>
    <row r="111564" customHeight="1"/>
    <row r="111566" customHeight="1"/>
    <row r="111568" customHeight="1"/>
    <row r="111570" customHeight="1"/>
    <row r="111572" customHeight="1"/>
    <row r="111574" customHeight="1"/>
    <row r="111576" customHeight="1"/>
    <row r="111578" customHeight="1"/>
    <row r="111580" customHeight="1"/>
    <row r="111582" customHeight="1"/>
    <row r="111584" customHeight="1"/>
    <row r="111586" customHeight="1"/>
    <row r="111588" customHeight="1"/>
    <row r="111590" customHeight="1"/>
    <row r="111592" customHeight="1"/>
    <row r="111594" customHeight="1"/>
    <row r="111596" customHeight="1"/>
    <row r="111598" customHeight="1"/>
    <row r="111600" customHeight="1"/>
    <row r="111602" customHeight="1"/>
    <row r="111604" customHeight="1"/>
    <row r="111606" customHeight="1"/>
    <row r="111608" customHeight="1"/>
    <row r="111610" customHeight="1"/>
    <row r="111612" customHeight="1"/>
    <row r="111614" customHeight="1"/>
    <row r="111616" customHeight="1"/>
    <row r="111618" customHeight="1"/>
    <row r="111620" customHeight="1"/>
    <row r="111622" customHeight="1"/>
    <row r="111624" customHeight="1"/>
    <row r="111626" customHeight="1"/>
    <row r="111628" customHeight="1"/>
    <row r="111630" customHeight="1"/>
    <row r="111632" customHeight="1"/>
    <row r="111634" customHeight="1"/>
    <row r="111636" customHeight="1"/>
    <row r="111638" customHeight="1"/>
    <row r="111640" customHeight="1"/>
    <row r="111642" customHeight="1"/>
    <row r="111644" customHeight="1"/>
    <row r="111646" customHeight="1"/>
    <row r="111648" customHeight="1"/>
    <row r="111650" customHeight="1"/>
    <row r="111652" customHeight="1"/>
    <row r="111654" customHeight="1"/>
    <row r="111656" customHeight="1"/>
    <row r="111658" customHeight="1"/>
    <row r="111660" customHeight="1"/>
    <row r="111662" customHeight="1"/>
    <row r="111664" customHeight="1"/>
    <row r="111666" customHeight="1"/>
    <row r="111668" customHeight="1"/>
    <row r="111670" customHeight="1"/>
    <row r="111672" customHeight="1"/>
    <row r="111674" customHeight="1"/>
    <row r="111676" customHeight="1"/>
    <row r="111678" customHeight="1"/>
    <row r="111680" customHeight="1"/>
    <row r="111682" customHeight="1"/>
    <row r="111684" customHeight="1"/>
    <row r="111686" customHeight="1"/>
    <row r="111688" customHeight="1"/>
    <row r="111690" customHeight="1"/>
    <row r="111692" customHeight="1"/>
    <row r="111694" customHeight="1"/>
    <row r="111696" customHeight="1"/>
    <row r="111698" customHeight="1"/>
    <row r="111700" customHeight="1"/>
    <row r="111702" customHeight="1"/>
    <row r="111704" customHeight="1"/>
    <row r="111706" customHeight="1"/>
    <row r="111708" customHeight="1"/>
    <row r="111710" customHeight="1"/>
    <row r="111712" customHeight="1"/>
    <row r="111714" customHeight="1"/>
    <row r="111716" customHeight="1"/>
    <row r="111718" customHeight="1"/>
    <row r="111720" customHeight="1"/>
    <row r="111722" customHeight="1"/>
    <row r="111724" customHeight="1"/>
    <row r="111726" customHeight="1"/>
    <row r="111728" customHeight="1"/>
    <row r="111730" customHeight="1"/>
    <row r="111732" customHeight="1"/>
    <row r="111734" customHeight="1"/>
    <row r="111736" customHeight="1"/>
    <row r="111738" customHeight="1"/>
    <row r="111740" customHeight="1"/>
    <row r="111742" customHeight="1"/>
    <row r="111744" customHeight="1"/>
    <row r="111746" customHeight="1"/>
    <row r="111748" customHeight="1"/>
    <row r="111750" customHeight="1"/>
    <row r="111752" customHeight="1"/>
    <row r="111754" customHeight="1"/>
    <row r="111756" customHeight="1"/>
    <row r="111758" customHeight="1"/>
    <row r="111760" customHeight="1"/>
    <row r="111762" customHeight="1"/>
    <row r="111764" customHeight="1"/>
    <row r="111766" customHeight="1"/>
    <row r="111768" customHeight="1"/>
    <row r="111770" customHeight="1"/>
    <row r="111772" customHeight="1"/>
    <row r="111774" customHeight="1"/>
    <row r="111776" customHeight="1"/>
    <row r="111778" customHeight="1"/>
    <row r="111780" customHeight="1"/>
    <row r="111782" customHeight="1"/>
    <row r="111784" customHeight="1"/>
    <row r="111786" customHeight="1"/>
    <row r="111788" customHeight="1"/>
    <row r="111790" customHeight="1"/>
    <row r="111792" customHeight="1"/>
    <row r="111794" customHeight="1"/>
    <row r="111796" customHeight="1"/>
    <row r="111798" customHeight="1"/>
    <row r="111800" customHeight="1"/>
    <row r="111802" customHeight="1"/>
    <row r="111804" customHeight="1"/>
    <row r="111806" customHeight="1"/>
    <row r="111808" customHeight="1"/>
    <row r="111810" customHeight="1"/>
    <row r="111812" customHeight="1"/>
    <row r="111814" customHeight="1"/>
    <row r="111816" customHeight="1"/>
    <row r="111818" customHeight="1"/>
    <row r="111820" customHeight="1"/>
    <row r="111822" customHeight="1"/>
    <row r="111824" customHeight="1"/>
    <row r="111826" customHeight="1"/>
    <row r="111828" customHeight="1"/>
    <row r="111830" customHeight="1"/>
    <row r="111832" customHeight="1"/>
    <row r="111834" customHeight="1"/>
    <row r="111836" customHeight="1"/>
    <row r="111838" customHeight="1"/>
    <row r="111840" customHeight="1"/>
    <row r="111842" customHeight="1"/>
    <row r="111844" customHeight="1"/>
    <row r="111846" customHeight="1"/>
    <row r="111848" customHeight="1"/>
    <row r="111850" customHeight="1"/>
    <row r="111852" customHeight="1"/>
    <row r="111854" customHeight="1"/>
    <row r="111856" customHeight="1"/>
    <row r="111858" customHeight="1"/>
    <row r="111860" customHeight="1"/>
    <row r="111862" customHeight="1"/>
    <row r="111864" customHeight="1"/>
    <row r="111866" customHeight="1"/>
    <row r="111868" customHeight="1"/>
    <row r="111870" customHeight="1"/>
    <row r="111872" customHeight="1"/>
    <row r="111874" customHeight="1"/>
    <row r="111876" customHeight="1"/>
    <row r="111878" customHeight="1"/>
    <row r="111880" customHeight="1"/>
    <row r="111882" customHeight="1"/>
    <row r="111884" customHeight="1"/>
    <row r="111886" customHeight="1"/>
    <row r="111888" customHeight="1"/>
    <row r="111890" customHeight="1"/>
    <row r="111892" customHeight="1"/>
    <row r="111894" customHeight="1"/>
    <row r="111896" customHeight="1"/>
    <row r="111898" customHeight="1"/>
    <row r="111900" customHeight="1"/>
    <row r="111902" customHeight="1"/>
    <row r="111904" customHeight="1"/>
    <row r="111906" customHeight="1"/>
    <row r="111908" customHeight="1"/>
    <row r="111910" customHeight="1"/>
    <row r="111912" customHeight="1"/>
    <row r="111914" customHeight="1"/>
    <row r="111916" customHeight="1"/>
    <row r="111918" customHeight="1"/>
    <row r="111920" customHeight="1"/>
    <row r="111922" customHeight="1"/>
    <row r="111924" customHeight="1"/>
    <row r="111926" customHeight="1"/>
    <row r="111928" customHeight="1"/>
    <row r="111930" customHeight="1"/>
    <row r="111932" customHeight="1"/>
    <row r="111934" customHeight="1"/>
    <row r="111936" customHeight="1"/>
    <row r="111938" customHeight="1"/>
    <row r="111940" customHeight="1"/>
    <row r="111942" customHeight="1"/>
    <row r="111944" customHeight="1"/>
    <row r="111946" customHeight="1"/>
    <row r="111948" customHeight="1"/>
    <row r="111950" customHeight="1"/>
    <row r="111952" customHeight="1"/>
    <row r="111954" customHeight="1"/>
    <row r="111956" customHeight="1"/>
    <row r="111958" customHeight="1"/>
    <row r="111960" customHeight="1"/>
    <row r="111962" customHeight="1"/>
    <row r="111964" customHeight="1"/>
    <row r="111966" customHeight="1"/>
    <row r="111968" customHeight="1"/>
    <row r="111970" customHeight="1"/>
    <row r="111972" customHeight="1"/>
    <row r="111974" customHeight="1"/>
    <row r="111976" customHeight="1"/>
    <row r="111978" customHeight="1"/>
    <row r="111980" customHeight="1"/>
    <row r="111982" customHeight="1"/>
    <row r="111984" customHeight="1"/>
    <row r="111986" customHeight="1"/>
    <row r="111988" customHeight="1"/>
    <row r="111990" customHeight="1"/>
    <row r="111992" customHeight="1"/>
    <row r="111994" customHeight="1"/>
    <row r="111996" customHeight="1"/>
    <row r="111998" customHeight="1"/>
    <row r="112000" customHeight="1"/>
    <row r="112002" customHeight="1"/>
    <row r="112004" customHeight="1"/>
    <row r="112006" customHeight="1"/>
    <row r="112008" customHeight="1"/>
    <row r="112010" customHeight="1"/>
    <row r="112012" customHeight="1"/>
    <row r="112014" customHeight="1"/>
    <row r="112016" customHeight="1"/>
    <row r="112018" customHeight="1"/>
    <row r="112020" customHeight="1"/>
    <row r="112022" customHeight="1"/>
    <row r="112024" customHeight="1"/>
    <row r="112026" customHeight="1"/>
    <row r="112028" customHeight="1"/>
    <row r="112030" customHeight="1"/>
    <row r="112032" customHeight="1"/>
    <row r="112034" customHeight="1"/>
    <row r="112036" customHeight="1"/>
    <row r="112038" customHeight="1"/>
    <row r="112040" customHeight="1"/>
    <row r="112042" customHeight="1"/>
    <row r="112044" customHeight="1"/>
    <row r="112046" customHeight="1"/>
    <row r="112048" customHeight="1"/>
    <row r="112050" customHeight="1"/>
    <row r="112052" customHeight="1"/>
    <row r="112054" customHeight="1"/>
    <row r="112056" customHeight="1"/>
    <row r="112058" customHeight="1"/>
    <row r="112060" customHeight="1"/>
    <row r="112062" customHeight="1"/>
    <row r="112064" customHeight="1"/>
    <row r="112066" customHeight="1"/>
    <row r="112068" customHeight="1"/>
    <row r="112070" customHeight="1"/>
    <row r="112072" customHeight="1"/>
    <row r="112074" customHeight="1"/>
    <row r="112076" customHeight="1"/>
    <row r="112078" customHeight="1"/>
    <row r="112080" customHeight="1"/>
    <row r="112082" customHeight="1"/>
    <row r="112084" customHeight="1"/>
    <row r="112086" customHeight="1"/>
    <row r="112088" customHeight="1"/>
    <row r="112090" customHeight="1"/>
    <row r="112092" customHeight="1"/>
    <row r="112094" customHeight="1"/>
    <row r="112096" customHeight="1"/>
    <row r="112098" customHeight="1"/>
    <row r="112100" customHeight="1"/>
    <row r="112102" customHeight="1"/>
    <row r="112104" customHeight="1"/>
    <row r="112106" customHeight="1"/>
    <row r="112108" customHeight="1"/>
    <row r="112110" customHeight="1"/>
    <row r="112112" customHeight="1"/>
    <row r="112114" customHeight="1"/>
    <row r="112116" customHeight="1"/>
    <row r="112118" customHeight="1"/>
    <row r="112120" customHeight="1"/>
    <row r="112122" customHeight="1"/>
    <row r="112124" customHeight="1"/>
    <row r="112126" customHeight="1"/>
    <row r="112128" customHeight="1"/>
    <row r="112130" customHeight="1"/>
    <row r="112132" customHeight="1"/>
    <row r="112134" customHeight="1"/>
    <row r="112136" customHeight="1"/>
    <row r="112138" customHeight="1"/>
    <row r="112140" customHeight="1"/>
    <row r="112142" customHeight="1"/>
    <row r="112144" customHeight="1"/>
    <row r="112146" customHeight="1"/>
    <row r="112148" customHeight="1"/>
    <row r="112150" customHeight="1"/>
    <row r="112152" customHeight="1"/>
    <row r="112154" customHeight="1"/>
    <row r="112156" customHeight="1"/>
    <row r="112158" customHeight="1"/>
    <row r="112160" customHeight="1"/>
    <row r="112162" customHeight="1"/>
    <row r="112164" customHeight="1"/>
    <row r="112166" customHeight="1"/>
    <row r="112168" customHeight="1"/>
    <row r="112170" customHeight="1"/>
    <row r="112172" customHeight="1"/>
    <row r="112174" customHeight="1"/>
    <row r="112176" customHeight="1"/>
    <row r="112178" customHeight="1"/>
    <row r="112180" customHeight="1"/>
    <row r="112182" customHeight="1"/>
    <row r="112184" customHeight="1"/>
    <row r="112186" customHeight="1"/>
    <row r="112188" customHeight="1"/>
    <row r="112190" customHeight="1"/>
    <row r="112192" customHeight="1"/>
    <row r="112194" customHeight="1"/>
    <row r="112196" customHeight="1"/>
    <row r="112198" customHeight="1"/>
    <row r="112200" customHeight="1"/>
    <row r="112202" customHeight="1"/>
    <row r="112204" customHeight="1"/>
    <row r="112206" customHeight="1"/>
    <row r="112208" customHeight="1"/>
    <row r="112210" customHeight="1"/>
    <row r="112212" customHeight="1"/>
    <row r="112214" customHeight="1"/>
    <row r="112216" customHeight="1"/>
    <row r="112218" customHeight="1"/>
    <row r="112220" customHeight="1"/>
    <row r="112222" customHeight="1"/>
    <row r="112224" customHeight="1"/>
    <row r="112226" customHeight="1"/>
    <row r="112228" customHeight="1"/>
    <row r="112230" customHeight="1"/>
    <row r="112232" customHeight="1"/>
    <row r="112234" customHeight="1"/>
    <row r="112236" customHeight="1"/>
    <row r="112238" customHeight="1"/>
    <row r="112240" customHeight="1"/>
    <row r="112242" customHeight="1"/>
    <row r="112244" customHeight="1"/>
    <row r="112246" customHeight="1"/>
    <row r="112248" customHeight="1"/>
    <row r="112250" customHeight="1"/>
    <row r="112252" customHeight="1"/>
    <row r="112254" customHeight="1"/>
    <row r="112256" customHeight="1"/>
    <row r="112258" customHeight="1"/>
    <row r="112260" customHeight="1"/>
    <row r="112262" customHeight="1"/>
    <row r="112264" customHeight="1"/>
    <row r="112266" customHeight="1"/>
    <row r="112268" customHeight="1"/>
    <row r="112270" customHeight="1"/>
    <row r="112272" customHeight="1"/>
    <row r="112274" customHeight="1"/>
    <row r="112276" customHeight="1"/>
    <row r="112278" customHeight="1"/>
    <row r="112280" customHeight="1"/>
    <row r="112282" customHeight="1"/>
    <row r="112284" customHeight="1"/>
    <row r="112286" customHeight="1"/>
    <row r="112288" customHeight="1"/>
    <row r="112290" customHeight="1"/>
    <row r="112292" customHeight="1"/>
    <row r="112294" customHeight="1"/>
    <row r="112296" customHeight="1"/>
    <row r="112298" customHeight="1"/>
    <row r="112300" customHeight="1"/>
    <row r="112302" customHeight="1"/>
    <row r="112304" customHeight="1"/>
    <row r="112306" customHeight="1"/>
    <row r="112308" customHeight="1"/>
    <row r="112310" customHeight="1"/>
    <row r="112312" customHeight="1"/>
    <row r="112314" customHeight="1"/>
    <row r="112316" customHeight="1"/>
    <row r="112318" customHeight="1"/>
    <row r="112320" customHeight="1"/>
    <row r="112322" customHeight="1"/>
    <row r="112324" customHeight="1"/>
    <row r="112326" customHeight="1"/>
    <row r="112328" customHeight="1"/>
    <row r="112330" customHeight="1"/>
    <row r="112332" customHeight="1"/>
    <row r="112334" customHeight="1"/>
    <row r="112336" customHeight="1"/>
    <row r="112338" customHeight="1"/>
    <row r="112340" customHeight="1"/>
    <row r="112342" customHeight="1"/>
    <row r="112344" customHeight="1"/>
    <row r="112346" customHeight="1"/>
    <row r="112348" customHeight="1"/>
    <row r="112350" customHeight="1"/>
    <row r="112352" customHeight="1"/>
    <row r="112354" customHeight="1"/>
    <row r="112356" customHeight="1"/>
    <row r="112358" customHeight="1"/>
    <row r="112360" customHeight="1"/>
    <row r="112362" customHeight="1"/>
    <row r="112364" customHeight="1"/>
    <row r="112366" customHeight="1"/>
    <row r="112368" customHeight="1"/>
    <row r="112370" customHeight="1"/>
    <row r="112372" customHeight="1"/>
    <row r="112374" customHeight="1"/>
    <row r="112376" customHeight="1"/>
    <row r="112378" customHeight="1"/>
    <row r="112380" customHeight="1"/>
    <row r="112382" customHeight="1"/>
    <row r="112384" customHeight="1"/>
    <row r="112386" customHeight="1"/>
    <row r="112388" customHeight="1"/>
    <row r="112390" customHeight="1"/>
    <row r="112392" customHeight="1"/>
    <row r="112394" customHeight="1"/>
    <row r="112396" customHeight="1"/>
    <row r="112398" customHeight="1"/>
    <row r="112400" customHeight="1"/>
    <row r="112402" customHeight="1"/>
    <row r="112404" customHeight="1"/>
    <row r="112406" customHeight="1"/>
    <row r="112408" customHeight="1"/>
    <row r="112410" customHeight="1"/>
    <row r="112412" customHeight="1"/>
    <row r="112414" customHeight="1"/>
    <row r="112416" customHeight="1"/>
    <row r="112418" customHeight="1"/>
    <row r="112420" customHeight="1"/>
    <row r="112422" customHeight="1"/>
    <row r="112424" customHeight="1"/>
    <row r="112426" customHeight="1"/>
    <row r="112428" customHeight="1"/>
    <row r="112430" customHeight="1"/>
    <row r="112432" customHeight="1"/>
    <row r="112434" customHeight="1"/>
    <row r="112436" customHeight="1"/>
    <row r="112438" customHeight="1"/>
    <row r="112440" customHeight="1"/>
    <row r="112442" customHeight="1"/>
    <row r="112444" customHeight="1"/>
    <row r="112446" customHeight="1"/>
    <row r="112448" customHeight="1"/>
    <row r="112450" customHeight="1"/>
    <row r="112452" customHeight="1"/>
    <row r="112454" customHeight="1"/>
    <row r="112456" customHeight="1"/>
    <row r="112458" customHeight="1"/>
    <row r="112460" customHeight="1"/>
    <row r="112462" customHeight="1"/>
    <row r="112464" customHeight="1"/>
    <row r="112466" customHeight="1"/>
    <row r="112468" customHeight="1"/>
    <row r="112470" customHeight="1"/>
    <row r="112472" customHeight="1"/>
    <row r="112474" customHeight="1"/>
    <row r="112476" customHeight="1"/>
    <row r="112478" customHeight="1"/>
    <row r="112480" customHeight="1"/>
    <row r="112482" customHeight="1"/>
    <row r="112484" customHeight="1"/>
    <row r="112486" customHeight="1"/>
    <row r="112488" customHeight="1"/>
    <row r="112490" customHeight="1"/>
    <row r="112492" customHeight="1"/>
    <row r="112494" customHeight="1"/>
    <row r="112496" customHeight="1"/>
    <row r="112498" customHeight="1"/>
    <row r="112500" customHeight="1"/>
    <row r="112502" customHeight="1"/>
    <row r="112504" customHeight="1"/>
    <row r="112506" customHeight="1"/>
    <row r="112508" customHeight="1"/>
    <row r="112510" customHeight="1"/>
    <row r="112512" customHeight="1"/>
    <row r="112514" customHeight="1"/>
    <row r="112516" customHeight="1"/>
    <row r="112518" customHeight="1"/>
    <row r="112520" customHeight="1"/>
    <row r="112522" customHeight="1"/>
    <row r="112524" customHeight="1"/>
    <row r="112526" customHeight="1"/>
    <row r="112528" customHeight="1"/>
    <row r="112530" customHeight="1"/>
    <row r="112532" customHeight="1"/>
    <row r="112534" customHeight="1"/>
    <row r="112536" customHeight="1"/>
    <row r="112538" customHeight="1"/>
    <row r="112540" customHeight="1"/>
    <row r="112542" customHeight="1"/>
    <row r="112544" customHeight="1"/>
    <row r="112546" customHeight="1"/>
    <row r="112548" customHeight="1"/>
    <row r="112550" customHeight="1"/>
    <row r="112552" customHeight="1"/>
    <row r="112554" customHeight="1"/>
    <row r="112556" customHeight="1"/>
    <row r="112558" customHeight="1"/>
    <row r="112560" customHeight="1"/>
    <row r="112562" customHeight="1"/>
    <row r="112564" customHeight="1"/>
    <row r="112566" customHeight="1"/>
    <row r="112568" customHeight="1"/>
    <row r="112570" customHeight="1"/>
    <row r="112572" customHeight="1"/>
    <row r="112574" customHeight="1"/>
    <row r="112576" customHeight="1"/>
    <row r="112578" customHeight="1"/>
    <row r="112580" customHeight="1"/>
    <row r="112582" customHeight="1"/>
    <row r="112584" customHeight="1"/>
    <row r="112586" customHeight="1"/>
    <row r="112588" customHeight="1"/>
    <row r="112590" customHeight="1"/>
    <row r="112592" customHeight="1"/>
    <row r="112594" customHeight="1"/>
    <row r="112596" customHeight="1"/>
    <row r="112598" customHeight="1"/>
    <row r="112600" customHeight="1"/>
    <row r="112602" customHeight="1"/>
    <row r="112604" customHeight="1"/>
    <row r="112606" customHeight="1"/>
    <row r="112608" customHeight="1"/>
    <row r="112610" customHeight="1"/>
    <row r="112612" customHeight="1"/>
    <row r="112614" customHeight="1"/>
    <row r="112616" customHeight="1"/>
    <row r="112618" customHeight="1"/>
    <row r="112620" customHeight="1"/>
    <row r="112622" customHeight="1"/>
    <row r="112624" customHeight="1"/>
    <row r="112626" customHeight="1"/>
    <row r="112628" customHeight="1"/>
    <row r="112630" customHeight="1"/>
    <row r="112632" customHeight="1"/>
    <row r="112634" customHeight="1"/>
    <row r="112636" customHeight="1"/>
    <row r="112638" customHeight="1"/>
    <row r="112640" customHeight="1"/>
    <row r="112642" customHeight="1"/>
    <row r="112644" customHeight="1"/>
    <row r="112646" customHeight="1"/>
    <row r="112648" customHeight="1"/>
    <row r="112650" customHeight="1"/>
    <row r="112652" customHeight="1"/>
    <row r="112654" customHeight="1"/>
    <row r="112656" customHeight="1"/>
    <row r="112658" customHeight="1"/>
    <row r="112660" customHeight="1"/>
    <row r="112662" customHeight="1"/>
    <row r="112664" customHeight="1"/>
    <row r="112666" customHeight="1"/>
    <row r="112668" customHeight="1"/>
    <row r="112670" customHeight="1"/>
    <row r="112672" customHeight="1"/>
    <row r="112674" customHeight="1"/>
    <row r="112676" customHeight="1"/>
    <row r="112678" customHeight="1"/>
    <row r="112680" customHeight="1"/>
    <row r="112682" customHeight="1"/>
    <row r="112684" customHeight="1"/>
    <row r="112686" customHeight="1"/>
    <row r="112688" customHeight="1"/>
    <row r="112690" customHeight="1"/>
    <row r="112692" customHeight="1"/>
    <row r="112694" customHeight="1"/>
    <row r="112696" customHeight="1"/>
    <row r="112698" customHeight="1"/>
    <row r="112700" customHeight="1"/>
    <row r="112702" customHeight="1"/>
    <row r="112704" customHeight="1"/>
    <row r="112706" customHeight="1"/>
    <row r="112708" customHeight="1"/>
    <row r="112710" customHeight="1"/>
    <row r="112712" customHeight="1"/>
    <row r="112714" customHeight="1"/>
    <row r="112716" customHeight="1"/>
    <row r="112718" customHeight="1"/>
    <row r="112720" customHeight="1"/>
    <row r="112722" customHeight="1"/>
    <row r="112724" customHeight="1"/>
    <row r="112726" customHeight="1"/>
    <row r="112728" customHeight="1"/>
    <row r="112730" customHeight="1"/>
    <row r="112732" customHeight="1"/>
    <row r="112734" customHeight="1"/>
    <row r="112736" customHeight="1"/>
    <row r="112738" customHeight="1"/>
    <row r="112740" customHeight="1"/>
    <row r="112742" customHeight="1"/>
    <row r="112744" customHeight="1"/>
    <row r="112746" customHeight="1"/>
    <row r="112748" customHeight="1"/>
    <row r="112750" customHeight="1"/>
    <row r="112752" customHeight="1"/>
    <row r="112754" customHeight="1"/>
    <row r="112756" customHeight="1"/>
    <row r="112758" customHeight="1"/>
    <row r="112760" customHeight="1"/>
    <row r="112762" customHeight="1"/>
    <row r="112764" customHeight="1"/>
    <row r="112766" customHeight="1"/>
    <row r="112768" customHeight="1"/>
    <row r="112770" customHeight="1"/>
    <row r="112772" customHeight="1"/>
    <row r="112774" customHeight="1"/>
    <row r="112776" customHeight="1"/>
    <row r="112778" customHeight="1"/>
    <row r="112780" customHeight="1"/>
    <row r="112782" customHeight="1"/>
    <row r="112784" customHeight="1"/>
    <row r="112786" customHeight="1"/>
    <row r="112788" customHeight="1"/>
    <row r="112790" customHeight="1"/>
    <row r="112792" customHeight="1"/>
    <row r="112794" customHeight="1"/>
    <row r="112796" customHeight="1"/>
    <row r="112798" customHeight="1"/>
    <row r="112800" customHeight="1"/>
    <row r="112802" customHeight="1"/>
    <row r="112804" customHeight="1"/>
    <row r="112806" customHeight="1"/>
    <row r="112808" customHeight="1"/>
    <row r="112810" customHeight="1"/>
    <row r="112812" customHeight="1"/>
    <row r="112814" customHeight="1"/>
    <row r="112816" customHeight="1"/>
    <row r="112818" customHeight="1"/>
    <row r="112820" customHeight="1"/>
    <row r="112822" customHeight="1"/>
    <row r="112824" customHeight="1"/>
    <row r="112826" customHeight="1"/>
    <row r="112828" customHeight="1"/>
    <row r="112830" customHeight="1"/>
    <row r="112832" customHeight="1"/>
    <row r="112834" customHeight="1"/>
    <row r="112836" customHeight="1"/>
    <row r="112838" customHeight="1"/>
    <row r="112840" customHeight="1"/>
    <row r="112842" customHeight="1"/>
    <row r="112844" customHeight="1"/>
    <row r="112846" customHeight="1"/>
    <row r="112848" customHeight="1"/>
    <row r="112850" customHeight="1"/>
    <row r="112852" customHeight="1"/>
    <row r="112854" customHeight="1"/>
    <row r="112856" customHeight="1"/>
    <row r="112858" customHeight="1"/>
    <row r="112860" customHeight="1"/>
    <row r="112862" customHeight="1"/>
    <row r="112864" customHeight="1"/>
    <row r="112866" customHeight="1"/>
    <row r="112868" customHeight="1"/>
    <row r="112870" customHeight="1"/>
    <row r="112872" customHeight="1"/>
    <row r="112874" customHeight="1"/>
    <row r="112876" customHeight="1"/>
    <row r="112878" customHeight="1"/>
    <row r="112880" customHeight="1"/>
    <row r="112882" customHeight="1"/>
    <row r="112884" customHeight="1"/>
    <row r="112886" customHeight="1"/>
    <row r="112888" customHeight="1"/>
    <row r="112890" customHeight="1"/>
    <row r="112892" customHeight="1"/>
    <row r="112894" customHeight="1"/>
    <row r="112896" customHeight="1"/>
    <row r="112898" customHeight="1"/>
    <row r="112900" customHeight="1"/>
    <row r="112902" customHeight="1"/>
    <row r="112904" customHeight="1"/>
    <row r="112906" customHeight="1"/>
    <row r="112908" customHeight="1"/>
    <row r="112910" customHeight="1"/>
    <row r="112912" customHeight="1"/>
    <row r="112914" customHeight="1"/>
    <row r="112916" customHeight="1"/>
    <row r="112918" customHeight="1"/>
    <row r="112920" customHeight="1"/>
    <row r="112922" customHeight="1"/>
    <row r="112924" customHeight="1"/>
    <row r="112926" customHeight="1"/>
    <row r="112928" customHeight="1"/>
    <row r="112930" customHeight="1"/>
    <row r="112932" customHeight="1"/>
    <row r="112934" customHeight="1"/>
    <row r="112936" customHeight="1"/>
    <row r="112938" customHeight="1"/>
    <row r="112940" customHeight="1"/>
    <row r="112942" customHeight="1"/>
    <row r="112944" customHeight="1"/>
    <row r="112946" customHeight="1"/>
    <row r="112948" customHeight="1"/>
    <row r="112950" customHeight="1"/>
    <row r="112952" customHeight="1"/>
    <row r="112954" customHeight="1"/>
    <row r="112956" customHeight="1"/>
    <row r="112958" customHeight="1"/>
    <row r="112960" customHeight="1"/>
    <row r="112962" customHeight="1"/>
    <row r="112964" customHeight="1"/>
    <row r="112966" customHeight="1"/>
    <row r="112968" customHeight="1"/>
    <row r="112970" customHeight="1"/>
    <row r="112972" customHeight="1"/>
    <row r="112974" customHeight="1"/>
    <row r="112976" customHeight="1"/>
    <row r="112978" customHeight="1"/>
    <row r="112980" customHeight="1"/>
    <row r="112982" customHeight="1"/>
    <row r="112984" customHeight="1"/>
    <row r="112986" customHeight="1"/>
    <row r="112988" customHeight="1"/>
    <row r="112990" customHeight="1"/>
    <row r="112992" customHeight="1"/>
    <row r="112994" customHeight="1"/>
    <row r="112996" customHeight="1"/>
    <row r="112998" customHeight="1"/>
    <row r="113000" customHeight="1"/>
    <row r="113002" customHeight="1"/>
    <row r="113004" customHeight="1"/>
    <row r="113006" customHeight="1"/>
    <row r="113008" customHeight="1"/>
    <row r="113010" customHeight="1"/>
    <row r="113012" customHeight="1"/>
    <row r="113014" customHeight="1"/>
    <row r="113016" customHeight="1"/>
    <row r="113018" customHeight="1"/>
    <row r="113020" customHeight="1"/>
    <row r="113022" customHeight="1"/>
    <row r="113024" customHeight="1"/>
    <row r="113026" customHeight="1"/>
    <row r="113028" customHeight="1"/>
    <row r="113030" customHeight="1"/>
    <row r="113032" customHeight="1"/>
    <row r="113034" customHeight="1"/>
    <row r="113036" customHeight="1"/>
    <row r="113038" customHeight="1"/>
    <row r="113040" customHeight="1"/>
    <row r="113042" customHeight="1"/>
    <row r="113044" customHeight="1"/>
    <row r="113046" customHeight="1"/>
    <row r="113048" customHeight="1"/>
    <row r="113050" customHeight="1"/>
    <row r="113052" customHeight="1"/>
    <row r="113054" customHeight="1"/>
    <row r="113056" customHeight="1"/>
    <row r="113058" customHeight="1"/>
    <row r="113060" customHeight="1"/>
    <row r="113062" customHeight="1"/>
    <row r="113064" customHeight="1"/>
    <row r="113066" customHeight="1"/>
    <row r="113068" customHeight="1"/>
    <row r="113070" customHeight="1"/>
    <row r="113072" customHeight="1"/>
    <row r="113074" customHeight="1"/>
    <row r="113076" customHeight="1"/>
    <row r="113078" customHeight="1"/>
    <row r="113080" customHeight="1"/>
    <row r="113082" customHeight="1"/>
    <row r="113084" customHeight="1"/>
    <row r="113086" customHeight="1"/>
    <row r="113088" customHeight="1"/>
    <row r="113090" customHeight="1"/>
    <row r="113092" customHeight="1"/>
    <row r="113094" customHeight="1"/>
    <row r="113096" customHeight="1"/>
    <row r="113098" customHeight="1"/>
    <row r="113100" customHeight="1"/>
    <row r="113102" customHeight="1"/>
    <row r="113104" customHeight="1"/>
    <row r="113106" customHeight="1"/>
    <row r="113108" customHeight="1"/>
    <row r="113110" customHeight="1"/>
    <row r="113112" customHeight="1"/>
    <row r="113114" customHeight="1"/>
    <row r="113116" customHeight="1"/>
    <row r="113118" customHeight="1"/>
    <row r="113120" customHeight="1"/>
    <row r="113122" customHeight="1"/>
    <row r="113124" customHeight="1"/>
    <row r="113126" customHeight="1"/>
    <row r="113128" customHeight="1"/>
    <row r="113130" customHeight="1"/>
    <row r="113132" customHeight="1"/>
    <row r="113134" customHeight="1"/>
    <row r="113136" customHeight="1"/>
    <row r="113138" customHeight="1"/>
    <row r="113140" customHeight="1"/>
    <row r="113142" customHeight="1"/>
    <row r="113144" customHeight="1"/>
    <row r="113146" customHeight="1"/>
    <row r="113148" customHeight="1"/>
    <row r="113150" customHeight="1"/>
    <row r="113152" customHeight="1"/>
    <row r="113154" customHeight="1"/>
    <row r="113156" customHeight="1"/>
    <row r="113158" customHeight="1"/>
    <row r="113160" customHeight="1"/>
    <row r="113162" customHeight="1"/>
    <row r="113164" customHeight="1"/>
    <row r="113166" customHeight="1"/>
    <row r="113168" customHeight="1"/>
    <row r="113170" customHeight="1"/>
    <row r="113172" customHeight="1"/>
    <row r="113174" customHeight="1"/>
    <row r="113176" customHeight="1"/>
    <row r="113178" customHeight="1"/>
    <row r="113180" customHeight="1"/>
    <row r="113182" customHeight="1"/>
    <row r="113184" customHeight="1"/>
    <row r="113186" customHeight="1"/>
    <row r="113188" customHeight="1"/>
    <row r="113190" customHeight="1"/>
    <row r="113192" customHeight="1"/>
    <row r="113194" customHeight="1"/>
    <row r="113196" customHeight="1"/>
    <row r="113198" customHeight="1"/>
    <row r="113200" customHeight="1"/>
    <row r="113202" customHeight="1"/>
    <row r="113204" customHeight="1"/>
    <row r="113206" customHeight="1"/>
    <row r="113208" customHeight="1"/>
    <row r="113210" customHeight="1"/>
    <row r="113212" customHeight="1"/>
    <row r="113214" customHeight="1"/>
    <row r="113216" customHeight="1"/>
    <row r="113218" customHeight="1"/>
    <row r="113220" customHeight="1"/>
    <row r="113222" customHeight="1"/>
    <row r="113224" customHeight="1"/>
    <row r="113226" customHeight="1"/>
    <row r="113228" customHeight="1"/>
    <row r="113230" customHeight="1"/>
    <row r="113232" customHeight="1"/>
    <row r="113234" customHeight="1"/>
    <row r="113236" customHeight="1"/>
    <row r="113238" customHeight="1"/>
    <row r="113240" customHeight="1"/>
    <row r="113242" customHeight="1"/>
    <row r="113244" customHeight="1"/>
    <row r="113246" customHeight="1"/>
    <row r="113248" customHeight="1"/>
    <row r="113250" customHeight="1"/>
    <row r="113252" customHeight="1"/>
    <row r="113254" customHeight="1"/>
    <row r="113256" customHeight="1"/>
    <row r="113258" customHeight="1"/>
    <row r="113260" customHeight="1"/>
    <row r="113262" customHeight="1"/>
    <row r="113264" customHeight="1"/>
    <row r="113266" customHeight="1"/>
    <row r="113268" customHeight="1"/>
    <row r="113270" customHeight="1"/>
    <row r="113272" customHeight="1"/>
    <row r="113274" customHeight="1"/>
    <row r="113276" customHeight="1"/>
    <row r="113278" customHeight="1"/>
    <row r="113280" customHeight="1"/>
    <row r="113282" customHeight="1"/>
    <row r="113284" customHeight="1"/>
    <row r="113286" customHeight="1"/>
    <row r="113288" customHeight="1"/>
    <row r="113290" customHeight="1"/>
    <row r="113292" customHeight="1"/>
    <row r="113294" customHeight="1"/>
    <row r="113296" customHeight="1"/>
    <row r="113298" customHeight="1"/>
    <row r="113300" customHeight="1"/>
    <row r="113302" customHeight="1"/>
    <row r="113304" customHeight="1"/>
    <row r="113306" customHeight="1"/>
    <row r="113308" customHeight="1"/>
    <row r="113310" customHeight="1"/>
    <row r="113312" customHeight="1"/>
    <row r="113314" customHeight="1"/>
    <row r="113316" customHeight="1"/>
    <row r="113318" customHeight="1"/>
    <row r="113320" customHeight="1"/>
    <row r="113322" customHeight="1"/>
    <row r="113324" customHeight="1"/>
    <row r="113326" customHeight="1"/>
    <row r="113328" customHeight="1"/>
    <row r="113330" customHeight="1"/>
    <row r="113332" customHeight="1"/>
    <row r="113334" customHeight="1"/>
    <row r="113336" customHeight="1"/>
    <row r="113338" customHeight="1"/>
    <row r="113340" customHeight="1"/>
    <row r="113342" customHeight="1"/>
    <row r="113344" customHeight="1"/>
    <row r="113346" customHeight="1"/>
    <row r="113348" customHeight="1"/>
    <row r="113350" customHeight="1"/>
    <row r="113352" customHeight="1"/>
    <row r="113354" customHeight="1"/>
    <row r="113356" customHeight="1"/>
    <row r="113358" customHeight="1"/>
    <row r="113360" customHeight="1"/>
    <row r="113362" customHeight="1"/>
    <row r="113364" customHeight="1"/>
    <row r="113366" customHeight="1"/>
    <row r="113368" customHeight="1"/>
    <row r="113370" customHeight="1"/>
    <row r="113372" customHeight="1"/>
    <row r="113374" customHeight="1"/>
    <row r="113376" customHeight="1"/>
    <row r="113378" customHeight="1"/>
    <row r="113380" customHeight="1"/>
    <row r="113382" customHeight="1"/>
    <row r="113384" customHeight="1"/>
    <row r="113386" customHeight="1"/>
    <row r="113388" customHeight="1"/>
    <row r="113390" customHeight="1"/>
    <row r="113392" customHeight="1"/>
    <row r="113394" customHeight="1"/>
    <row r="113396" customHeight="1"/>
    <row r="113398" customHeight="1"/>
    <row r="113400" customHeight="1"/>
    <row r="113402" customHeight="1"/>
    <row r="113404" customHeight="1"/>
    <row r="113406" customHeight="1"/>
    <row r="113408" customHeight="1"/>
    <row r="113410" customHeight="1"/>
    <row r="113412" customHeight="1"/>
    <row r="113414" customHeight="1"/>
    <row r="113416" customHeight="1"/>
    <row r="113418" customHeight="1"/>
    <row r="113420" customHeight="1"/>
    <row r="113422" customHeight="1"/>
    <row r="113424" customHeight="1"/>
    <row r="113426" customHeight="1"/>
    <row r="113428" customHeight="1"/>
    <row r="113430" customHeight="1"/>
    <row r="113432" customHeight="1"/>
    <row r="113434" customHeight="1"/>
    <row r="113436" customHeight="1"/>
    <row r="113438" customHeight="1"/>
    <row r="113440" customHeight="1"/>
    <row r="113442" customHeight="1"/>
    <row r="113444" customHeight="1"/>
    <row r="113446" customHeight="1"/>
    <row r="113448" customHeight="1"/>
    <row r="113450" customHeight="1"/>
    <row r="113452" customHeight="1"/>
    <row r="113454" customHeight="1"/>
    <row r="113456" customHeight="1"/>
    <row r="113458" customHeight="1"/>
    <row r="113460" customHeight="1"/>
    <row r="113462" customHeight="1"/>
    <row r="113464" customHeight="1"/>
    <row r="113466" customHeight="1"/>
    <row r="113468" customHeight="1"/>
    <row r="113470" customHeight="1"/>
    <row r="113472" customHeight="1"/>
    <row r="113474" customHeight="1"/>
    <row r="113476" customHeight="1"/>
    <row r="113478" customHeight="1"/>
    <row r="113480" customHeight="1"/>
    <row r="113482" customHeight="1"/>
    <row r="113484" customHeight="1"/>
    <row r="113486" customHeight="1"/>
    <row r="113488" customHeight="1"/>
    <row r="113490" customHeight="1"/>
    <row r="113492" customHeight="1"/>
    <row r="113494" customHeight="1"/>
    <row r="113496" customHeight="1"/>
    <row r="113498" customHeight="1"/>
    <row r="113500" customHeight="1"/>
    <row r="113502" customHeight="1"/>
    <row r="113504" customHeight="1"/>
    <row r="113506" customHeight="1"/>
    <row r="113508" customHeight="1"/>
    <row r="113510" customHeight="1"/>
    <row r="113512" customHeight="1"/>
    <row r="113514" customHeight="1"/>
    <row r="113516" customHeight="1"/>
    <row r="113518" customHeight="1"/>
    <row r="113520" customHeight="1"/>
    <row r="113522" customHeight="1"/>
    <row r="113524" customHeight="1"/>
    <row r="113526" customHeight="1"/>
    <row r="113528" customHeight="1"/>
    <row r="113530" customHeight="1"/>
    <row r="113532" customHeight="1"/>
    <row r="113534" customHeight="1"/>
    <row r="113536" customHeight="1"/>
    <row r="113538" customHeight="1"/>
    <row r="113540" customHeight="1"/>
    <row r="113542" customHeight="1"/>
    <row r="113544" customHeight="1"/>
    <row r="113546" customHeight="1"/>
    <row r="113548" customHeight="1"/>
    <row r="113550" customHeight="1"/>
    <row r="113552" customHeight="1"/>
    <row r="113554" customHeight="1"/>
    <row r="113556" customHeight="1"/>
    <row r="113558" customHeight="1"/>
    <row r="113560" customHeight="1"/>
    <row r="113562" customHeight="1"/>
    <row r="113564" customHeight="1"/>
    <row r="113566" customHeight="1"/>
    <row r="113568" customHeight="1"/>
    <row r="113570" customHeight="1"/>
    <row r="113572" customHeight="1"/>
    <row r="113574" customHeight="1"/>
    <row r="113576" customHeight="1"/>
    <row r="113578" customHeight="1"/>
    <row r="113580" customHeight="1"/>
    <row r="113582" customHeight="1"/>
    <row r="113584" customHeight="1"/>
    <row r="113586" customHeight="1"/>
    <row r="113588" customHeight="1"/>
    <row r="113590" customHeight="1"/>
    <row r="113592" customHeight="1"/>
    <row r="113594" customHeight="1"/>
    <row r="113596" customHeight="1"/>
    <row r="113598" customHeight="1"/>
    <row r="113600" customHeight="1"/>
    <row r="113602" customHeight="1"/>
    <row r="113604" customHeight="1"/>
    <row r="113606" customHeight="1"/>
    <row r="113608" customHeight="1"/>
    <row r="113610" customHeight="1"/>
    <row r="113612" customHeight="1"/>
    <row r="113614" customHeight="1"/>
    <row r="113616" customHeight="1"/>
    <row r="113618" customHeight="1"/>
    <row r="113620" customHeight="1"/>
    <row r="113622" customHeight="1"/>
    <row r="113624" customHeight="1"/>
    <row r="113626" customHeight="1"/>
    <row r="113628" customHeight="1"/>
    <row r="113630" customHeight="1"/>
    <row r="113632" customHeight="1"/>
    <row r="113634" customHeight="1"/>
    <row r="113636" customHeight="1"/>
    <row r="113638" customHeight="1"/>
    <row r="113640" customHeight="1"/>
    <row r="113642" customHeight="1"/>
    <row r="113644" customHeight="1"/>
    <row r="113646" customHeight="1"/>
    <row r="113648" customHeight="1"/>
    <row r="113650" customHeight="1"/>
    <row r="113652" customHeight="1"/>
    <row r="113654" customHeight="1"/>
    <row r="113656" customHeight="1"/>
    <row r="113658" customHeight="1"/>
    <row r="113660" customHeight="1"/>
    <row r="113662" customHeight="1"/>
    <row r="113664" customHeight="1"/>
    <row r="113666" customHeight="1"/>
    <row r="113668" customHeight="1"/>
    <row r="113670" customHeight="1"/>
    <row r="113672" customHeight="1"/>
    <row r="113674" customHeight="1"/>
    <row r="113676" customHeight="1"/>
    <row r="113678" customHeight="1"/>
    <row r="113680" customHeight="1"/>
    <row r="113682" customHeight="1"/>
    <row r="113684" customHeight="1"/>
    <row r="113686" customHeight="1"/>
    <row r="113688" customHeight="1"/>
    <row r="113690" customHeight="1"/>
    <row r="113692" customHeight="1"/>
    <row r="113694" customHeight="1"/>
    <row r="113696" customHeight="1"/>
    <row r="113698" customHeight="1"/>
    <row r="113700" customHeight="1"/>
    <row r="113702" customHeight="1"/>
    <row r="113704" customHeight="1"/>
    <row r="113706" customHeight="1"/>
    <row r="113708" customHeight="1"/>
    <row r="113710" customHeight="1"/>
    <row r="113712" customHeight="1"/>
    <row r="113714" customHeight="1"/>
    <row r="113716" customHeight="1"/>
    <row r="113718" customHeight="1"/>
    <row r="113720" customHeight="1"/>
    <row r="113722" customHeight="1"/>
    <row r="113724" customHeight="1"/>
    <row r="113726" customHeight="1"/>
    <row r="113728" customHeight="1"/>
    <row r="113730" customHeight="1"/>
    <row r="113732" customHeight="1"/>
    <row r="113734" customHeight="1"/>
    <row r="113736" customHeight="1"/>
    <row r="113738" customHeight="1"/>
    <row r="113740" customHeight="1"/>
    <row r="113742" customHeight="1"/>
    <row r="113744" customHeight="1"/>
    <row r="113746" customHeight="1"/>
    <row r="113748" customHeight="1"/>
    <row r="113750" customHeight="1"/>
    <row r="113752" customHeight="1"/>
    <row r="113754" customHeight="1"/>
    <row r="113756" customHeight="1"/>
    <row r="113758" customHeight="1"/>
    <row r="113760" customHeight="1"/>
    <row r="113762" customHeight="1"/>
    <row r="113764" customHeight="1"/>
    <row r="113766" customHeight="1"/>
    <row r="113768" customHeight="1"/>
    <row r="113770" customHeight="1"/>
    <row r="113772" customHeight="1"/>
    <row r="113774" customHeight="1"/>
    <row r="113776" customHeight="1"/>
    <row r="113778" customHeight="1"/>
    <row r="113780" customHeight="1"/>
    <row r="113782" customHeight="1"/>
    <row r="113784" customHeight="1"/>
    <row r="113786" customHeight="1"/>
    <row r="113788" customHeight="1"/>
    <row r="113790" customHeight="1"/>
    <row r="113792" customHeight="1"/>
    <row r="113794" customHeight="1"/>
    <row r="113796" customHeight="1"/>
    <row r="113798" customHeight="1"/>
    <row r="113800" customHeight="1"/>
    <row r="113802" customHeight="1"/>
    <row r="113804" customHeight="1"/>
    <row r="113806" customHeight="1"/>
    <row r="113808" customHeight="1"/>
    <row r="113810" customHeight="1"/>
    <row r="113812" customHeight="1"/>
    <row r="113814" customHeight="1"/>
    <row r="113816" customHeight="1"/>
    <row r="113818" customHeight="1"/>
    <row r="113820" customHeight="1"/>
    <row r="113822" customHeight="1"/>
    <row r="113824" customHeight="1"/>
    <row r="113826" customHeight="1"/>
    <row r="113828" customHeight="1"/>
    <row r="113830" customHeight="1"/>
    <row r="113832" customHeight="1"/>
    <row r="113834" customHeight="1"/>
    <row r="113836" customHeight="1"/>
    <row r="113838" customHeight="1"/>
    <row r="113840" customHeight="1"/>
    <row r="113842" customHeight="1"/>
    <row r="113844" customHeight="1"/>
    <row r="113846" customHeight="1"/>
    <row r="113848" customHeight="1"/>
    <row r="113850" customHeight="1"/>
    <row r="113852" customHeight="1"/>
    <row r="113854" customHeight="1"/>
    <row r="113856" customHeight="1"/>
    <row r="113858" customHeight="1"/>
    <row r="113860" customHeight="1"/>
    <row r="113862" customHeight="1"/>
    <row r="113864" customHeight="1"/>
    <row r="113866" customHeight="1"/>
    <row r="113868" customHeight="1"/>
    <row r="113870" customHeight="1"/>
    <row r="113872" customHeight="1"/>
    <row r="113874" customHeight="1"/>
    <row r="113876" customHeight="1"/>
    <row r="113878" customHeight="1"/>
    <row r="113880" customHeight="1"/>
    <row r="113882" customHeight="1"/>
    <row r="113884" customHeight="1"/>
    <row r="113886" customHeight="1"/>
    <row r="113888" customHeight="1"/>
    <row r="113890" customHeight="1"/>
    <row r="113892" customHeight="1"/>
    <row r="113894" customHeight="1"/>
    <row r="113896" customHeight="1"/>
    <row r="113898" customHeight="1"/>
    <row r="113900" customHeight="1"/>
    <row r="113902" customHeight="1"/>
    <row r="113904" customHeight="1"/>
    <row r="113906" customHeight="1"/>
    <row r="113908" customHeight="1"/>
    <row r="113910" customHeight="1"/>
    <row r="113912" customHeight="1"/>
    <row r="113914" customHeight="1"/>
    <row r="113916" customHeight="1"/>
    <row r="113918" customHeight="1"/>
    <row r="113920" customHeight="1"/>
    <row r="113922" customHeight="1"/>
    <row r="113924" customHeight="1"/>
    <row r="113926" customHeight="1"/>
    <row r="113928" customHeight="1"/>
    <row r="113930" customHeight="1"/>
    <row r="113932" customHeight="1"/>
    <row r="113934" customHeight="1"/>
    <row r="113936" customHeight="1"/>
    <row r="113938" customHeight="1"/>
    <row r="113940" customHeight="1"/>
    <row r="113942" customHeight="1"/>
    <row r="113944" customHeight="1"/>
    <row r="113946" customHeight="1"/>
    <row r="113948" customHeight="1"/>
    <row r="113950" customHeight="1"/>
    <row r="113952" customHeight="1"/>
    <row r="113954" customHeight="1"/>
    <row r="113956" customHeight="1"/>
    <row r="113958" customHeight="1"/>
    <row r="113960" customHeight="1"/>
    <row r="113962" customHeight="1"/>
    <row r="113964" customHeight="1"/>
    <row r="113966" customHeight="1"/>
    <row r="113968" customHeight="1"/>
    <row r="113970" customHeight="1"/>
    <row r="113972" customHeight="1"/>
    <row r="113974" customHeight="1"/>
    <row r="113976" customHeight="1"/>
    <row r="113978" customHeight="1"/>
    <row r="113980" customHeight="1"/>
    <row r="113982" customHeight="1"/>
    <row r="113984" customHeight="1"/>
    <row r="113986" customHeight="1"/>
    <row r="113988" customHeight="1"/>
    <row r="113990" customHeight="1"/>
    <row r="113992" customHeight="1"/>
    <row r="113994" customHeight="1"/>
    <row r="113996" customHeight="1"/>
    <row r="113998" customHeight="1"/>
    <row r="114000" customHeight="1"/>
    <row r="114002" customHeight="1"/>
    <row r="114004" customHeight="1"/>
    <row r="114006" customHeight="1"/>
    <row r="114008" customHeight="1"/>
    <row r="114010" customHeight="1"/>
    <row r="114012" customHeight="1"/>
    <row r="114014" customHeight="1"/>
    <row r="114016" customHeight="1"/>
    <row r="114018" customHeight="1"/>
    <row r="114020" customHeight="1"/>
    <row r="114022" customHeight="1"/>
    <row r="114024" customHeight="1"/>
    <row r="114026" customHeight="1"/>
    <row r="114028" customHeight="1"/>
    <row r="114030" customHeight="1"/>
    <row r="114032" customHeight="1"/>
    <row r="114034" customHeight="1"/>
    <row r="114036" customHeight="1"/>
    <row r="114038" customHeight="1"/>
    <row r="114040" customHeight="1"/>
    <row r="114042" customHeight="1"/>
    <row r="114044" customHeight="1"/>
    <row r="114046" customHeight="1"/>
    <row r="114048" customHeight="1"/>
    <row r="114050" customHeight="1"/>
    <row r="114052" customHeight="1"/>
    <row r="114054" customHeight="1"/>
    <row r="114056" customHeight="1"/>
    <row r="114058" customHeight="1"/>
    <row r="114060" customHeight="1"/>
    <row r="114062" customHeight="1"/>
    <row r="114064" customHeight="1"/>
    <row r="114066" customHeight="1"/>
    <row r="114068" customHeight="1"/>
    <row r="114070" customHeight="1"/>
    <row r="114072" customHeight="1"/>
    <row r="114074" customHeight="1"/>
    <row r="114076" customHeight="1"/>
    <row r="114078" customHeight="1"/>
    <row r="114080" customHeight="1"/>
    <row r="114082" customHeight="1"/>
    <row r="114084" customHeight="1"/>
    <row r="114086" customHeight="1"/>
    <row r="114088" customHeight="1"/>
    <row r="114090" customHeight="1"/>
    <row r="114092" customHeight="1"/>
    <row r="114094" customHeight="1"/>
    <row r="114096" customHeight="1"/>
    <row r="114098" customHeight="1"/>
    <row r="114100" customHeight="1"/>
    <row r="114102" customHeight="1"/>
    <row r="114104" customHeight="1"/>
    <row r="114106" customHeight="1"/>
    <row r="114108" customHeight="1"/>
    <row r="114110" customHeight="1"/>
    <row r="114112" customHeight="1"/>
    <row r="114114" customHeight="1"/>
    <row r="114116" customHeight="1"/>
    <row r="114118" customHeight="1"/>
    <row r="114120" customHeight="1"/>
    <row r="114122" customHeight="1"/>
    <row r="114124" customHeight="1"/>
    <row r="114126" customHeight="1"/>
    <row r="114128" customHeight="1"/>
    <row r="114130" customHeight="1"/>
    <row r="114132" customHeight="1"/>
    <row r="114134" customHeight="1"/>
    <row r="114136" customHeight="1"/>
    <row r="114138" customHeight="1"/>
    <row r="114140" customHeight="1"/>
    <row r="114142" customHeight="1"/>
    <row r="114144" customHeight="1"/>
    <row r="114146" customHeight="1"/>
    <row r="114148" customHeight="1"/>
    <row r="114150" customHeight="1"/>
    <row r="114152" customHeight="1"/>
    <row r="114154" customHeight="1"/>
    <row r="114156" customHeight="1"/>
    <row r="114158" customHeight="1"/>
    <row r="114160" customHeight="1"/>
    <row r="114162" customHeight="1"/>
    <row r="114164" customHeight="1"/>
    <row r="114166" customHeight="1"/>
    <row r="114168" customHeight="1"/>
    <row r="114170" customHeight="1"/>
    <row r="114172" customHeight="1"/>
    <row r="114174" customHeight="1"/>
    <row r="114176" customHeight="1"/>
    <row r="114178" customHeight="1"/>
    <row r="114180" customHeight="1"/>
    <row r="114182" customHeight="1"/>
    <row r="114184" customHeight="1"/>
    <row r="114186" customHeight="1"/>
    <row r="114188" customHeight="1"/>
    <row r="114190" customHeight="1"/>
    <row r="114192" customHeight="1"/>
    <row r="114194" customHeight="1"/>
    <row r="114196" customHeight="1"/>
    <row r="114198" customHeight="1"/>
    <row r="114200" customHeight="1"/>
    <row r="114202" customHeight="1"/>
    <row r="114204" customHeight="1"/>
    <row r="114206" customHeight="1"/>
    <row r="114208" customHeight="1"/>
    <row r="114210" customHeight="1"/>
    <row r="114212" customHeight="1"/>
    <row r="114214" customHeight="1"/>
    <row r="114216" customHeight="1"/>
    <row r="114218" customHeight="1"/>
    <row r="114220" customHeight="1"/>
    <row r="114222" customHeight="1"/>
    <row r="114224" customHeight="1"/>
    <row r="114226" customHeight="1"/>
    <row r="114228" customHeight="1"/>
    <row r="114230" customHeight="1"/>
    <row r="114232" customHeight="1"/>
    <row r="114234" customHeight="1"/>
    <row r="114236" customHeight="1"/>
    <row r="114238" customHeight="1"/>
    <row r="114240" customHeight="1"/>
    <row r="114242" customHeight="1"/>
    <row r="114244" customHeight="1"/>
    <row r="114246" customHeight="1"/>
    <row r="114248" customHeight="1"/>
    <row r="114250" customHeight="1"/>
    <row r="114252" customHeight="1"/>
    <row r="114254" customHeight="1"/>
    <row r="114256" customHeight="1"/>
    <row r="114258" customHeight="1"/>
    <row r="114260" customHeight="1"/>
    <row r="114262" customHeight="1"/>
    <row r="114264" customHeight="1"/>
    <row r="114266" customHeight="1"/>
    <row r="114268" customHeight="1"/>
    <row r="114270" customHeight="1"/>
    <row r="114272" customHeight="1"/>
    <row r="114274" customHeight="1"/>
    <row r="114276" customHeight="1"/>
    <row r="114278" customHeight="1"/>
    <row r="114280" customHeight="1"/>
    <row r="114282" customHeight="1"/>
    <row r="114284" customHeight="1"/>
    <row r="114286" customHeight="1"/>
    <row r="114288" customHeight="1"/>
    <row r="114290" customHeight="1"/>
    <row r="114292" customHeight="1"/>
    <row r="114294" customHeight="1"/>
    <row r="114296" customHeight="1"/>
    <row r="114298" customHeight="1"/>
    <row r="114300" customHeight="1"/>
    <row r="114302" customHeight="1"/>
    <row r="114304" customHeight="1"/>
    <row r="114306" customHeight="1"/>
    <row r="114308" customHeight="1"/>
    <row r="114310" customHeight="1"/>
    <row r="114312" customHeight="1"/>
    <row r="114314" customHeight="1"/>
    <row r="114316" customHeight="1"/>
    <row r="114318" customHeight="1"/>
    <row r="114320" customHeight="1"/>
    <row r="114322" customHeight="1"/>
    <row r="114324" customHeight="1"/>
    <row r="114326" customHeight="1"/>
    <row r="114328" customHeight="1"/>
    <row r="114330" customHeight="1"/>
    <row r="114332" customHeight="1"/>
    <row r="114334" customHeight="1"/>
    <row r="114336" customHeight="1"/>
    <row r="114338" customHeight="1"/>
    <row r="114340" customHeight="1"/>
    <row r="114342" customHeight="1"/>
    <row r="114344" customHeight="1"/>
    <row r="114346" customHeight="1"/>
    <row r="114348" customHeight="1"/>
    <row r="114350" customHeight="1"/>
    <row r="114352" customHeight="1"/>
    <row r="114354" customHeight="1"/>
    <row r="114356" customHeight="1"/>
    <row r="114358" customHeight="1"/>
    <row r="114360" customHeight="1"/>
    <row r="114362" customHeight="1"/>
    <row r="114364" customHeight="1"/>
    <row r="114366" customHeight="1"/>
    <row r="114368" customHeight="1"/>
    <row r="114370" customHeight="1"/>
    <row r="114372" customHeight="1"/>
    <row r="114374" customHeight="1"/>
    <row r="114376" customHeight="1"/>
    <row r="114378" customHeight="1"/>
    <row r="114380" customHeight="1"/>
    <row r="114382" customHeight="1"/>
    <row r="114384" customHeight="1"/>
    <row r="114386" customHeight="1"/>
    <row r="114388" customHeight="1"/>
    <row r="114390" customHeight="1"/>
    <row r="114392" customHeight="1"/>
    <row r="114394" customHeight="1"/>
    <row r="114396" customHeight="1"/>
    <row r="114398" customHeight="1"/>
    <row r="114400" customHeight="1"/>
    <row r="114402" customHeight="1"/>
    <row r="114404" customHeight="1"/>
    <row r="114406" customHeight="1"/>
    <row r="114408" customHeight="1"/>
    <row r="114410" customHeight="1"/>
    <row r="114412" customHeight="1"/>
    <row r="114414" customHeight="1"/>
    <row r="114416" customHeight="1"/>
    <row r="114418" customHeight="1"/>
    <row r="114420" customHeight="1"/>
    <row r="114422" customHeight="1"/>
    <row r="114424" customHeight="1"/>
    <row r="114426" customHeight="1"/>
    <row r="114428" customHeight="1"/>
    <row r="114430" customHeight="1"/>
    <row r="114432" customHeight="1"/>
    <row r="114434" customHeight="1"/>
    <row r="114436" customHeight="1"/>
    <row r="114438" customHeight="1"/>
    <row r="114440" customHeight="1"/>
    <row r="114442" customHeight="1"/>
    <row r="114444" customHeight="1"/>
    <row r="114446" customHeight="1"/>
    <row r="114448" customHeight="1"/>
    <row r="114450" customHeight="1"/>
    <row r="114452" customHeight="1"/>
    <row r="114454" customHeight="1"/>
    <row r="114456" customHeight="1"/>
    <row r="114458" customHeight="1"/>
    <row r="114460" customHeight="1"/>
    <row r="114462" customHeight="1"/>
    <row r="114464" customHeight="1"/>
    <row r="114466" customHeight="1"/>
    <row r="114468" customHeight="1"/>
    <row r="114470" customHeight="1"/>
    <row r="114472" customHeight="1"/>
    <row r="114474" customHeight="1"/>
    <row r="114476" customHeight="1"/>
    <row r="114478" customHeight="1"/>
    <row r="114480" customHeight="1"/>
    <row r="114482" customHeight="1"/>
    <row r="114484" customHeight="1"/>
    <row r="114486" customHeight="1"/>
    <row r="114488" customHeight="1"/>
    <row r="114490" customHeight="1"/>
    <row r="114492" customHeight="1"/>
    <row r="114494" customHeight="1"/>
    <row r="114496" customHeight="1"/>
    <row r="114498" customHeight="1"/>
    <row r="114500" customHeight="1"/>
    <row r="114502" customHeight="1"/>
    <row r="114504" customHeight="1"/>
    <row r="114506" customHeight="1"/>
    <row r="114508" customHeight="1"/>
    <row r="114510" customHeight="1"/>
    <row r="114512" customHeight="1"/>
    <row r="114514" customHeight="1"/>
    <row r="114516" customHeight="1"/>
    <row r="114518" customHeight="1"/>
    <row r="114520" customHeight="1"/>
    <row r="114522" customHeight="1"/>
    <row r="114524" customHeight="1"/>
    <row r="114526" customHeight="1"/>
    <row r="114528" customHeight="1"/>
    <row r="114530" customHeight="1"/>
    <row r="114532" customHeight="1"/>
    <row r="114534" customHeight="1"/>
    <row r="114536" customHeight="1"/>
    <row r="114538" customHeight="1"/>
    <row r="114540" customHeight="1"/>
    <row r="114542" customHeight="1"/>
    <row r="114544" customHeight="1"/>
    <row r="114546" customHeight="1"/>
    <row r="114548" customHeight="1"/>
    <row r="114550" customHeight="1"/>
    <row r="114552" customHeight="1"/>
    <row r="114554" customHeight="1"/>
    <row r="114556" customHeight="1"/>
    <row r="114558" customHeight="1"/>
    <row r="114560" customHeight="1"/>
    <row r="114562" customHeight="1"/>
    <row r="114564" customHeight="1"/>
    <row r="114566" customHeight="1"/>
    <row r="114568" customHeight="1"/>
    <row r="114570" customHeight="1"/>
    <row r="114572" customHeight="1"/>
    <row r="114574" customHeight="1"/>
    <row r="114576" customHeight="1"/>
    <row r="114578" customHeight="1"/>
    <row r="114580" customHeight="1"/>
    <row r="114582" customHeight="1"/>
    <row r="114584" customHeight="1"/>
    <row r="114586" customHeight="1"/>
    <row r="114588" customHeight="1"/>
    <row r="114590" customHeight="1"/>
    <row r="114592" customHeight="1"/>
    <row r="114594" customHeight="1"/>
    <row r="114596" customHeight="1"/>
    <row r="114598" customHeight="1"/>
    <row r="114600" customHeight="1"/>
    <row r="114602" customHeight="1"/>
    <row r="114604" customHeight="1"/>
    <row r="114606" customHeight="1"/>
    <row r="114608" customHeight="1"/>
    <row r="114610" customHeight="1"/>
    <row r="114612" customHeight="1"/>
    <row r="114614" customHeight="1"/>
    <row r="114616" customHeight="1"/>
    <row r="114618" customHeight="1"/>
    <row r="114620" customHeight="1"/>
    <row r="114622" customHeight="1"/>
    <row r="114624" customHeight="1"/>
    <row r="114626" customHeight="1"/>
    <row r="114628" customHeight="1"/>
    <row r="114630" customHeight="1"/>
    <row r="114632" customHeight="1"/>
    <row r="114634" customHeight="1"/>
    <row r="114636" customHeight="1"/>
    <row r="114638" customHeight="1"/>
    <row r="114640" customHeight="1"/>
    <row r="114642" customHeight="1"/>
    <row r="114644" customHeight="1"/>
    <row r="114646" customHeight="1"/>
    <row r="114648" customHeight="1"/>
    <row r="114650" customHeight="1"/>
    <row r="114652" customHeight="1"/>
    <row r="114654" customHeight="1"/>
    <row r="114656" customHeight="1"/>
    <row r="114658" customHeight="1"/>
    <row r="114660" customHeight="1"/>
    <row r="114662" customHeight="1"/>
    <row r="114664" customHeight="1"/>
    <row r="114666" customHeight="1"/>
    <row r="114668" customHeight="1"/>
    <row r="114670" customHeight="1"/>
    <row r="114672" customHeight="1"/>
    <row r="114674" customHeight="1"/>
    <row r="114676" customHeight="1"/>
    <row r="114678" customHeight="1"/>
    <row r="114680" customHeight="1"/>
    <row r="114682" customHeight="1"/>
    <row r="114684" customHeight="1"/>
    <row r="114686" customHeight="1"/>
    <row r="114688" customHeight="1"/>
    <row r="114690" customHeight="1"/>
    <row r="114692" customHeight="1"/>
    <row r="114694" customHeight="1"/>
    <row r="114696" customHeight="1"/>
    <row r="114698" customHeight="1"/>
    <row r="114700" customHeight="1"/>
    <row r="114702" customHeight="1"/>
    <row r="114704" customHeight="1"/>
    <row r="114706" customHeight="1"/>
    <row r="114708" customHeight="1"/>
    <row r="114710" customHeight="1"/>
    <row r="114712" customHeight="1"/>
    <row r="114714" customHeight="1"/>
    <row r="114716" customHeight="1"/>
    <row r="114718" customHeight="1"/>
    <row r="114720" customHeight="1"/>
    <row r="114722" customHeight="1"/>
    <row r="114724" customHeight="1"/>
    <row r="114726" customHeight="1"/>
    <row r="114728" customHeight="1"/>
    <row r="114730" customHeight="1"/>
    <row r="114732" customHeight="1"/>
    <row r="114734" customHeight="1"/>
    <row r="114736" customHeight="1"/>
    <row r="114738" customHeight="1"/>
    <row r="114740" customHeight="1"/>
    <row r="114742" customHeight="1"/>
    <row r="114744" customHeight="1"/>
    <row r="114746" customHeight="1"/>
    <row r="114748" customHeight="1"/>
    <row r="114750" customHeight="1"/>
    <row r="114752" customHeight="1"/>
    <row r="114754" customHeight="1"/>
    <row r="114756" customHeight="1"/>
    <row r="114758" customHeight="1"/>
    <row r="114760" customHeight="1"/>
    <row r="114762" customHeight="1"/>
    <row r="114764" customHeight="1"/>
    <row r="114766" customHeight="1"/>
    <row r="114768" customHeight="1"/>
    <row r="114770" customHeight="1"/>
    <row r="114772" customHeight="1"/>
    <row r="114774" customHeight="1"/>
    <row r="114776" customHeight="1"/>
    <row r="114778" customHeight="1"/>
    <row r="114780" customHeight="1"/>
    <row r="114782" customHeight="1"/>
    <row r="114784" customHeight="1"/>
    <row r="114786" customHeight="1"/>
    <row r="114788" customHeight="1"/>
    <row r="114790" customHeight="1"/>
    <row r="114792" customHeight="1"/>
    <row r="114794" customHeight="1"/>
    <row r="114796" customHeight="1"/>
    <row r="114798" customHeight="1"/>
    <row r="114800" customHeight="1"/>
    <row r="114802" customHeight="1"/>
    <row r="114804" customHeight="1"/>
    <row r="114806" customHeight="1"/>
    <row r="114808" customHeight="1"/>
    <row r="114810" customHeight="1"/>
    <row r="114812" customHeight="1"/>
    <row r="114814" customHeight="1"/>
    <row r="114816" customHeight="1"/>
    <row r="114818" customHeight="1"/>
    <row r="114820" customHeight="1"/>
    <row r="114822" customHeight="1"/>
    <row r="114824" customHeight="1"/>
    <row r="114826" customHeight="1"/>
    <row r="114828" customHeight="1"/>
    <row r="114830" customHeight="1"/>
    <row r="114832" customHeight="1"/>
    <row r="114834" customHeight="1"/>
    <row r="114836" customHeight="1"/>
    <row r="114838" customHeight="1"/>
    <row r="114840" customHeight="1"/>
    <row r="114842" customHeight="1"/>
    <row r="114844" customHeight="1"/>
    <row r="114846" customHeight="1"/>
    <row r="114848" customHeight="1"/>
    <row r="114850" customHeight="1"/>
    <row r="114852" customHeight="1"/>
    <row r="114854" customHeight="1"/>
    <row r="114856" customHeight="1"/>
    <row r="114858" customHeight="1"/>
    <row r="114860" customHeight="1"/>
    <row r="114862" customHeight="1"/>
    <row r="114864" customHeight="1"/>
    <row r="114866" customHeight="1"/>
    <row r="114868" customHeight="1"/>
    <row r="114870" customHeight="1"/>
    <row r="114872" customHeight="1"/>
    <row r="114874" customHeight="1"/>
    <row r="114876" customHeight="1"/>
    <row r="114878" customHeight="1"/>
    <row r="114880" customHeight="1"/>
    <row r="114882" customHeight="1"/>
    <row r="114884" customHeight="1"/>
    <row r="114886" customHeight="1"/>
    <row r="114888" customHeight="1"/>
    <row r="114890" customHeight="1"/>
    <row r="114892" customHeight="1"/>
    <row r="114894" customHeight="1"/>
    <row r="114896" customHeight="1"/>
    <row r="114898" customHeight="1"/>
    <row r="114900" customHeight="1"/>
    <row r="114902" customHeight="1"/>
    <row r="114904" customHeight="1"/>
    <row r="114906" customHeight="1"/>
    <row r="114908" customHeight="1"/>
    <row r="114910" customHeight="1"/>
    <row r="114912" customHeight="1"/>
    <row r="114914" customHeight="1"/>
    <row r="114916" customHeight="1"/>
    <row r="114918" customHeight="1"/>
    <row r="114920" customHeight="1"/>
    <row r="114922" customHeight="1"/>
    <row r="114924" customHeight="1"/>
    <row r="114926" customHeight="1"/>
    <row r="114928" customHeight="1"/>
    <row r="114930" customHeight="1"/>
    <row r="114932" customHeight="1"/>
    <row r="114934" customHeight="1"/>
    <row r="114936" customHeight="1"/>
    <row r="114938" customHeight="1"/>
    <row r="114940" customHeight="1"/>
    <row r="114942" customHeight="1"/>
    <row r="114944" customHeight="1"/>
    <row r="114946" customHeight="1"/>
    <row r="114948" customHeight="1"/>
    <row r="114950" customHeight="1"/>
    <row r="114952" customHeight="1"/>
    <row r="114954" customHeight="1"/>
    <row r="114956" customHeight="1"/>
    <row r="114958" customHeight="1"/>
    <row r="114960" customHeight="1"/>
    <row r="114962" customHeight="1"/>
    <row r="114964" customHeight="1"/>
    <row r="114966" customHeight="1"/>
    <row r="114968" customHeight="1"/>
    <row r="114970" customHeight="1"/>
    <row r="114972" customHeight="1"/>
    <row r="114974" customHeight="1"/>
    <row r="114976" customHeight="1"/>
    <row r="114978" customHeight="1"/>
    <row r="114980" customHeight="1"/>
    <row r="114982" customHeight="1"/>
    <row r="114984" customHeight="1"/>
    <row r="114986" customHeight="1"/>
    <row r="114988" customHeight="1"/>
    <row r="114990" customHeight="1"/>
    <row r="114992" customHeight="1"/>
    <row r="114994" customHeight="1"/>
    <row r="114996" customHeight="1"/>
    <row r="114998" customHeight="1"/>
    <row r="115000" customHeight="1"/>
    <row r="115002" customHeight="1"/>
    <row r="115004" customHeight="1"/>
    <row r="115006" customHeight="1"/>
    <row r="115008" customHeight="1"/>
    <row r="115010" customHeight="1"/>
    <row r="115012" customHeight="1"/>
    <row r="115014" customHeight="1"/>
    <row r="115016" customHeight="1"/>
    <row r="115018" customHeight="1"/>
    <row r="115020" customHeight="1"/>
    <row r="115022" customHeight="1"/>
    <row r="115024" customHeight="1"/>
    <row r="115026" customHeight="1"/>
    <row r="115028" customHeight="1"/>
    <row r="115030" customHeight="1"/>
    <row r="115032" customHeight="1"/>
    <row r="115034" customHeight="1"/>
    <row r="115036" customHeight="1"/>
    <row r="115038" customHeight="1"/>
    <row r="115040" customHeight="1"/>
    <row r="115042" customHeight="1"/>
    <row r="115044" customHeight="1"/>
    <row r="115046" customHeight="1"/>
    <row r="115048" customHeight="1"/>
    <row r="115050" customHeight="1"/>
    <row r="115052" customHeight="1"/>
    <row r="115054" customHeight="1"/>
    <row r="115056" customHeight="1"/>
    <row r="115058" customHeight="1"/>
    <row r="115060" customHeight="1"/>
    <row r="115062" customHeight="1"/>
    <row r="115064" customHeight="1"/>
    <row r="115066" customHeight="1"/>
    <row r="115068" customHeight="1"/>
    <row r="115070" customHeight="1"/>
    <row r="115072" customHeight="1"/>
    <row r="115074" customHeight="1"/>
    <row r="115076" customHeight="1"/>
    <row r="115078" customHeight="1"/>
    <row r="115080" customHeight="1"/>
    <row r="115082" customHeight="1"/>
    <row r="115084" customHeight="1"/>
    <row r="115086" customHeight="1"/>
    <row r="115088" customHeight="1"/>
    <row r="115090" customHeight="1"/>
    <row r="115092" customHeight="1"/>
    <row r="115094" customHeight="1"/>
    <row r="115096" customHeight="1"/>
    <row r="115098" customHeight="1"/>
    <row r="115100" customHeight="1"/>
    <row r="115102" customHeight="1"/>
    <row r="115104" customHeight="1"/>
    <row r="115106" customHeight="1"/>
    <row r="115108" customHeight="1"/>
    <row r="115110" customHeight="1"/>
    <row r="115112" customHeight="1"/>
    <row r="115114" customHeight="1"/>
    <row r="115116" customHeight="1"/>
    <row r="115118" customHeight="1"/>
    <row r="115120" customHeight="1"/>
    <row r="115122" customHeight="1"/>
    <row r="115124" customHeight="1"/>
    <row r="115126" customHeight="1"/>
    <row r="115128" customHeight="1"/>
    <row r="115130" customHeight="1"/>
    <row r="115132" customHeight="1"/>
    <row r="115134" customHeight="1"/>
    <row r="115136" customHeight="1"/>
    <row r="115138" customHeight="1"/>
    <row r="115140" customHeight="1"/>
    <row r="115142" customHeight="1"/>
    <row r="115144" customHeight="1"/>
    <row r="115146" customHeight="1"/>
    <row r="115148" customHeight="1"/>
    <row r="115150" customHeight="1"/>
    <row r="115152" customHeight="1"/>
    <row r="115154" customHeight="1"/>
    <row r="115156" customHeight="1"/>
    <row r="115158" customHeight="1"/>
    <row r="115160" customHeight="1"/>
    <row r="115162" customHeight="1"/>
    <row r="115164" customHeight="1"/>
    <row r="115166" customHeight="1"/>
    <row r="115168" customHeight="1"/>
    <row r="115170" customHeight="1"/>
    <row r="115172" customHeight="1"/>
    <row r="115174" customHeight="1"/>
    <row r="115176" customHeight="1"/>
    <row r="115178" customHeight="1"/>
    <row r="115180" customHeight="1"/>
    <row r="115182" customHeight="1"/>
    <row r="115184" customHeight="1"/>
    <row r="115186" customHeight="1"/>
    <row r="115188" customHeight="1"/>
    <row r="115190" customHeight="1"/>
    <row r="115192" customHeight="1"/>
    <row r="115194" customHeight="1"/>
    <row r="115196" customHeight="1"/>
    <row r="115198" customHeight="1"/>
    <row r="115200" customHeight="1"/>
    <row r="115202" customHeight="1"/>
    <row r="115204" customHeight="1"/>
    <row r="115206" customHeight="1"/>
    <row r="115208" customHeight="1"/>
    <row r="115210" customHeight="1"/>
    <row r="115212" customHeight="1"/>
    <row r="115214" customHeight="1"/>
    <row r="115216" customHeight="1"/>
    <row r="115218" customHeight="1"/>
    <row r="115220" customHeight="1"/>
    <row r="115222" customHeight="1"/>
    <row r="115224" customHeight="1"/>
    <row r="115226" customHeight="1"/>
    <row r="115228" customHeight="1"/>
    <row r="115230" customHeight="1"/>
    <row r="115232" customHeight="1"/>
    <row r="115234" customHeight="1"/>
    <row r="115236" customHeight="1"/>
    <row r="115238" customHeight="1"/>
    <row r="115240" customHeight="1"/>
    <row r="115242" customHeight="1"/>
    <row r="115244" customHeight="1"/>
    <row r="115246" customHeight="1"/>
    <row r="115248" customHeight="1"/>
    <row r="115250" customHeight="1"/>
    <row r="115252" customHeight="1"/>
    <row r="115254" customHeight="1"/>
    <row r="115256" customHeight="1"/>
    <row r="115258" customHeight="1"/>
    <row r="115260" customHeight="1"/>
    <row r="115262" customHeight="1"/>
    <row r="115264" customHeight="1"/>
    <row r="115266" customHeight="1"/>
    <row r="115268" customHeight="1"/>
    <row r="115270" customHeight="1"/>
    <row r="115272" customHeight="1"/>
    <row r="115274" customHeight="1"/>
    <row r="115276" customHeight="1"/>
    <row r="115278" customHeight="1"/>
    <row r="115280" customHeight="1"/>
    <row r="115282" customHeight="1"/>
    <row r="115284" customHeight="1"/>
    <row r="115286" customHeight="1"/>
    <row r="115288" customHeight="1"/>
    <row r="115290" customHeight="1"/>
    <row r="115292" customHeight="1"/>
    <row r="115294" customHeight="1"/>
    <row r="115296" customHeight="1"/>
    <row r="115298" customHeight="1"/>
    <row r="115300" customHeight="1"/>
    <row r="115302" customHeight="1"/>
    <row r="115304" customHeight="1"/>
    <row r="115306" customHeight="1"/>
    <row r="115308" customHeight="1"/>
    <row r="115310" customHeight="1"/>
    <row r="115312" customHeight="1"/>
    <row r="115314" customHeight="1"/>
    <row r="115316" customHeight="1"/>
    <row r="115318" customHeight="1"/>
    <row r="115320" customHeight="1"/>
    <row r="115322" customHeight="1"/>
    <row r="115324" customHeight="1"/>
    <row r="115326" customHeight="1"/>
    <row r="115328" customHeight="1"/>
    <row r="115330" customHeight="1"/>
    <row r="115332" customHeight="1"/>
    <row r="115334" customHeight="1"/>
    <row r="115336" customHeight="1"/>
    <row r="115338" customHeight="1"/>
    <row r="115340" customHeight="1"/>
    <row r="115342" customHeight="1"/>
    <row r="115344" customHeight="1"/>
    <row r="115346" customHeight="1"/>
    <row r="115348" customHeight="1"/>
    <row r="115350" customHeight="1"/>
    <row r="115352" customHeight="1"/>
    <row r="115354" customHeight="1"/>
    <row r="115356" customHeight="1"/>
    <row r="115358" customHeight="1"/>
    <row r="115360" customHeight="1"/>
    <row r="115362" customHeight="1"/>
    <row r="115364" customHeight="1"/>
    <row r="115366" customHeight="1"/>
    <row r="115368" customHeight="1"/>
    <row r="115370" customHeight="1"/>
    <row r="115372" customHeight="1"/>
    <row r="115374" customHeight="1"/>
    <row r="115376" customHeight="1"/>
    <row r="115378" customHeight="1"/>
    <row r="115380" customHeight="1"/>
    <row r="115382" customHeight="1"/>
    <row r="115384" customHeight="1"/>
    <row r="115386" customHeight="1"/>
    <row r="115388" customHeight="1"/>
    <row r="115390" customHeight="1"/>
    <row r="115392" customHeight="1"/>
    <row r="115394" customHeight="1"/>
    <row r="115396" customHeight="1"/>
    <row r="115398" customHeight="1"/>
    <row r="115400" customHeight="1"/>
    <row r="115402" customHeight="1"/>
    <row r="115404" customHeight="1"/>
    <row r="115406" customHeight="1"/>
    <row r="115408" customHeight="1"/>
    <row r="115410" customHeight="1"/>
    <row r="115412" customHeight="1"/>
    <row r="115414" customHeight="1"/>
    <row r="115416" customHeight="1"/>
    <row r="115418" customHeight="1"/>
    <row r="115420" customHeight="1"/>
    <row r="115422" customHeight="1"/>
    <row r="115424" customHeight="1"/>
    <row r="115426" customHeight="1"/>
    <row r="115428" customHeight="1"/>
    <row r="115430" customHeight="1"/>
    <row r="115432" customHeight="1"/>
    <row r="115434" customHeight="1"/>
    <row r="115436" customHeight="1"/>
    <row r="115438" customHeight="1"/>
    <row r="115440" customHeight="1"/>
    <row r="115442" customHeight="1"/>
    <row r="115444" customHeight="1"/>
    <row r="115446" customHeight="1"/>
    <row r="115448" customHeight="1"/>
    <row r="115450" customHeight="1"/>
    <row r="115452" customHeight="1"/>
    <row r="115454" customHeight="1"/>
    <row r="115456" customHeight="1"/>
    <row r="115458" customHeight="1"/>
    <row r="115460" customHeight="1"/>
    <row r="115462" customHeight="1"/>
    <row r="115464" customHeight="1"/>
    <row r="115466" customHeight="1"/>
    <row r="115468" customHeight="1"/>
    <row r="115470" customHeight="1"/>
    <row r="115472" customHeight="1"/>
    <row r="115474" customHeight="1"/>
    <row r="115476" customHeight="1"/>
    <row r="115478" customHeight="1"/>
    <row r="115480" customHeight="1"/>
    <row r="115482" customHeight="1"/>
    <row r="115484" customHeight="1"/>
    <row r="115486" customHeight="1"/>
    <row r="115488" customHeight="1"/>
    <row r="115490" customHeight="1"/>
    <row r="115492" customHeight="1"/>
    <row r="115494" customHeight="1"/>
    <row r="115496" customHeight="1"/>
    <row r="115498" customHeight="1"/>
    <row r="115500" customHeight="1"/>
    <row r="115502" customHeight="1"/>
    <row r="115504" customHeight="1"/>
    <row r="115506" customHeight="1"/>
    <row r="115508" customHeight="1"/>
    <row r="115510" customHeight="1"/>
    <row r="115512" customHeight="1"/>
    <row r="115514" customHeight="1"/>
    <row r="115516" customHeight="1"/>
    <row r="115518" customHeight="1"/>
    <row r="115520" customHeight="1"/>
    <row r="115522" customHeight="1"/>
    <row r="115524" customHeight="1"/>
    <row r="115526" customHeight="1"/>
    <row r="115528" customHeight="1"/>
    <row r="115530" customHeight="1"/>
    <row r="115532" customHeight="1"/>
    <row r="115534" customHeight="1"/>
    <row r="115536" customHeight="1"/>
    <row r="115538" customHeight="1"/>
    <row r="115540" customHeight="1"/>
    <row r="115542" customHeight="1"/>
    <row r="115544" customHeight="1"/>
    <row r="115546" customHeight="1"/>
    <row r="115548" customHeight="1"/>
    <row r="115550" customHeight="1"/>
    <row r="115552" customHeight="1"/>
    <row r="115554" customHeight="1"/>
    <row r="115556" customHeight="1"/>
    <row r="115558" customHeight="1"/>
    <row r="115560" customHeight="1"/>
    <row r="115562" customHeight="1"/>
    <row r="115564" customHeight="1"/>
    <row r="115566" customHeight="1"/>
    <row r="115568" customHeight="1"/>
    <row r="115570" customHeight="1"/>
    <row r="115572" customHeight="1"/>
    <row r="115574" customHeight="1"/>
    <row r="115576" customHeight="1"/>
    <row r="115578" customHeight="1"/>
    <row r="115580" customHeight="1"/>
    <row r="115582" customHeight="1"/>
    <row r="115584" customHeight="1"/>
    <row r="115586" customHeight="1"/>
    <row r="115588" customHeight="1"/>
    <row r="115590" customHeight="1"/>
    <row r="115592" customHeight="1"/>
    <row r="115594" customHeight="1"/>
    <row r="115596" customHeight="1"/>
    <row r="115598" customHeight="1"/>
    <row r="115600" customHeight="1"/>
    <row r="115602" customHeight="1"/>
    <row r="115604" customHeight="1"/>
    <row r="115606" customHeight="1"/>
    <row r="115608" customHeight="1"/>
    <row r="115610" customHeight="1"/>
    <row r="115612" customHeight="1"/>
    <row r="115614" customHeight="1"/>
    <row r="115616" customHeight="1"/>
    <row r="115618" customHeight="1"/>
    <row r="115620" customHeight="1"/>
    <row r="115622" customHeight="1"/>
    <row r="115624" customHeight="1"/>
    <row r="115626" customHeight="1"/>
    <row r="115628" customHeight="1"/>
    <row r="115630" customHeight="1"/>
    <row r="115632" customHeight="1"/>
    <row r="115634" customHeight="1"/>
    <row r="115636" customHeight="1"/>
    <row r="115638" customHeight="1"/>
    <row r="115640" customHeight="1"/>
    <row r="115642" customHeight="1"/>
    <row r="115644" customHeight="1"/>
    <row r="115646" customHeight="1"/>
    <row r="115648" customHeight="1"/>
    <row r="115650" customHeight="1"/>
    <row r="115652" customHeight="1"/>
    <row r="115654" customHeight="1"/>
    <row r="115656" customHeight="1"/>
    <row r="115658" customHeight="1"/>
    <row r="115660" customHeight="1"/>
    <row r="115662" customHeight="1"/>
    <row r="115664" customHeight="1"/>
    <row r="115666" customHeight="1"/>
    <row r="115668" customHeight="1"/>
    <row r="115670" customHeight="1"/>
    <row r="115672" customHeight="1"/>
    <row r="115674" customHeight="1"/>
    <row r="115676" customHeight="1"/>
    <row r="115678" customHeight="1"/>
    <row r="115680" customHeight="1"/>
    <row r="115682" customHeight="1"/>
    <row r="115684" customHeight="1"/>
    <row r="115686" customHeight="1"/>
    <row r="115688" customHeight="1"/>
    <row r="115690" customHeight="1"/>
    <row r="115692" customHeight="1"/>
    <row r="115694" customHeight="1"/>
    <row r="115696" customHeight="1"/>
    <row r="115698" customHeight="1"/>
    <row r="115700" customHeight="1"/>
    <row r="115702" customHeight="1"/>
    <row r="115704" customHeight="1"/>
    <row r="115706" customHeight="1"/>
    <row r="115708" customHeight="1"/>
    <row r="115710" customHeight="1"/>
    <row r="115712" customHeight="1"/>
    <row r="115714" customHeight="1"/>
    <row r="115716" customHeight="1"/>
    <row r="115718" customHeight="1"/>
    <row r="115720" customHeight="1"/>
    <row r="115722" customHeight="1"/>
    <row r="115724" customHeight="1"/>
    <row r="115726" customHeight="1"/>
    <row r="115728" customHeight="1"/>
    <row r="115730" customHeight="1"/>
    <row r="115732" customHeight="1"/>
    <row r="115734" customHeight="1"/>
    <row r="115736" customHeight="1"/>
    <row r="115738" customHeight="1"/>
    <row r="115740" customHeight="1"/>
    <row r="115742" customHeight="1"/>
    <row r="115744" customHeight="1"/>
    <row r="115746" customHeight="1"/>
    <row r="115748" customHeight="1"/>
    <row r="115750" customHeight="1"/>
    <row r="115752" customHeight="1"/>
    <row r="115754" customHeight="1"/>
    <row r="115756" customHeight="1"/>
    <row r="115758" customHeight="1"/>
    <row r="115760" customHeight="1"/>
    <row r="115762" customHeight="1"/>
    <row r="115764" customHeight="1"/>
    <row r="115766" customHeight="1"/>
    <row r="115768" customHeight="1"/>
    <row r="115770" customHeight="1"/>
    <row r="115772" customHeight="1"/>
    <row r="115774" customHeight="1"/>
    <row r="115776" customHeight="1"/>
    <row r="115778" customHeight="1"/>
    <row r="115780" customHeight="1"/>
    <row r="115782" customHeight="1"/>
    <row r="115784" customHeight="1"/>
    <row r="115786" customHeight="1"/>
    <row r="115788" customHeight="1"/>
    <row r="115790" customHeight="1"/>
    <row r="115792" customHeight="1"/>
    <row r="115794" customHeight="1"/>
    <row r="115796" customHeight="1"/>
    <row r="115798" customHeight="1"/>
    <row r="115800" customHeight="1"/>
    <row r="115802" customHeight="1"/>
    <row r="115804" customHeight="1"/>
    <row r="115806" customHeight="1"/>
    <row r="115808" customHeight="1"/>
    <row r="115810" customHeight="1"/>
    <row r="115812" customHeight="1"/>
    <row r="115814" customHeight="1"/>
    <row r="115816" customHeight="1"/>
    <row r="115818" customHeight="1"/>
    <row r="115820" customHeight="1"/>
    <row r="115822" customHeight="1"/>
    <row r="115824" customHeight="1"/>
    <row r="115826" customHeight="1"/>
    <row r="115828" customHeight="1"/>
    <row r="115830" customHeight="1"/>
    <row r="115832" customHeight="1"/>
    <row r="115834" customHeight="1"/>
    <row r="115836" customHeight="1"/>
    <row r="115838" customHeight="1"/>
    <row r="115840" customHeight="1"/>
    <row r="115842" customHeight="1"/>
    <row r="115844" customHeight="1"/>
    <row r="115846" customHeight="1"/>
    <row r="115848" customHeight="1"/>
    <row r="115850" customHeight="1"/>
    <row r="115852" customHeight="1"/>
    <row r="115854" customHeight="1"/>
    <row r="115856" customHeight="1"/>
    <row r="115858" customHeight="1"/>
    <row r="115860" customHeight="1"/>
    <row r="115862" customHeight="1"/>
    <row r="115864" customHeight="1"/>
    <row r="115866" customHeight="1"/>
    <row r="115868" customHeight="1"/>
    <row r="115870" customHeight="1"/>
    <row r="115872" customHeight="1"/>
    <row r="115874" customHeight="1"/>
    <row r="115876" customHeight="1"/>
    <row r="115878" customHeight="1"/>
    <row r="115880" customHeight="1"/>
    <row r="115882" customHeight="1"/>
    <row r="115884" customHeight="1"/>
    <row r="115886" customHeight="1"/>
    <row r="115888" customHeight="1"/>
    <row r="115890" customHeight="1"/>
    <row r="115892" customHeight="1"/>
    <row r="115894" customHeight="1"/>
    <row r="115896" customHeight="1"/>
    <row r="115898" customHeight="1"/>
    <row r="115900" customHeight="1"/>
    <row r="115902" customHeight="1"/>
    <row r="115904" customHeight="1"/>
    <row r="115906" customHeight="1"/>
    <row r="115908" customHeight="1"/>
    <row r="115910" customHeight="1"/>
    <row r="115912" customHeight="1"/>
    <row r="115914" customHeight="1"/>
    <row r="115916" customHeight="1"/>
    <row r="115918" customHeight="1"/>
    <row r="115920" customHeight="1"/>
    <row r="115922" customHeight="1"/>
    <row r="115924" customHeight="1"/>
    <row r="115926" customHeight="1"/>
    <row r="115928" customHeight="1"/>
    <row r="115930" customHeight="1"/>
    <row r="115932" customHeight="1"/>
    <row r="115934" customHeight="1"/>
    <row r="115936" customHeight="1"/>
    <row r="115938" customHeight="1"/>
    <row r="115940" customHeight="1"/>
    <row r="115942" customHeight="1"/>
    <row r="115944" customHeight="1"/>
    <row r="115946" customHeight="1"/>
    <row r="115948" customHeight="1"/>
    <row r="115950" customHeight="1"/>
    <row r="115952" customHeight="1"/>
    <row r="115954" customHeight="1"/>
    <row r="115956" customHeight="1"/>
    <row r="115958" customHeight="1"/>
    <row r="115960" customHeight="1"/>
    <row r="115962" customHeight="1"/>
    <row r="115964" customHeight="1"/>
    <row r="115966" customHeight="1"/>
    <row r="115968" customHeight="1"/>
    <row r="115970" customHeight="1"/>
    <row r="115972" customHeight="1"/>
    <row r="115974" customHeight="1"/>
    <row r="115976" customHeight="1"/>
    <row r="115978" customHeight="1"/>
    <row r="115980" customHeight="1"/>
    <row r="115982" customHeight="1"/>
    <row r="115984" customHeight="1"/>
    <row r="115986" customHeight="1"/>
    <row r="115988" customHeight="1"/>
    <row r="115990" customHeight="1"/>
    <row r="115992" customHeight="1"/>
    <row r="115994" customHeight="1"/>
    <row r="115996" customHeight="1"/>
    <row r="115998" customHeight="1"/>
    <row r="116000" customHeight="1"/>
    <row r="116002" customHeight="1"/>
    <row r="116004" customHeight="1"/>
    <row r="116006" customHeight="1"/>
    <row r="116008" customHeight="1"/>
    <row r="116010" customHeight="1"/>
    <row r="116012" customHeight="1"/>
    <row r="116014" customHeight="1"/>
    <row r="116016" customHeight="1"/>
    <row r="116018" customHeight="1"/>
    <row r="116020" customHeight="1"/>
    <row r="116022" customHeight="1"/>
    <row r="116024" customHeight="1"/>
    <row r="116026" customHeight="1"/>
    <row r="116028" customHeight="1"/>
    <row r="116030" customHeight="1"/>
    <row r="116032" customHeight="1"/>
    <row r="116034" customHeight="1"/>
    <row r="116036" customHeight="1"/>
    <row r="116038" customHeight="1"/>
    <row r="116040" customHeight="1"/>
    <row r="116042" customHeight="1"/>
    <row r="116044" customHeight="1"/>
    <row r="116046" customHeight="1"/>
    <row r="116048" customHeight="1"/>
    <row r="116050" customHeight="1"/>
    <row r="116052" customHeight="1"/>
    <row r="116054" customHeight="1"/>
    <row r="116056" customHeight="1"/>
    <row r="116058" customHeight="1"/>
    <row r="116060" customHeight="1"/>
    <row r="116062" customHeight="1"/>
    <row r="116064" customHeight="1"/>
    <row r="116066" customHeight="1"/>
    <row r="116068" customHeight="1"/>
    <row r="116070" customHeight="1"/>
    <row r="116072" customHeight="1"/>
    <row r="116074" customHeight="1"/>
    <row r="116076" customHeight="1"/>
    <row r="116078" customHeight="1"/>
    <row r="116080" customHeight="1"/>
    <row r="116082" customHeight="1"/>
    <row r="116084" customHeight="1"/>
    <row r="116086" customHeight="1"/>
    <row r="116088" customHeight="1"/>
    <row r="116090" customHeight="1"/>
    <row r="116092" customHeight="1"/>
    <row r="116094" customHeight="1"/>
    <row r="116096" customHeight="1"/>
    <row r="116098" customHeight="1"/>
    <row r="116100" customHeight="1"/>
    <row r="116102" customHeight="1"/>
    <row r="116104" customHeight="1"/>
    <row r="116106" customHeight="1"/>
    <row r="116108" customHeight="1"/>
    <row r="116110" customHeight="1"/>
    <row r="116112" customHeight="1"/>
    <row r="116114" customHeight="1"/>
    <row r="116116" customHeight="1"/>
    <row r="116118" customHeight="1"/>
    <row r="116120" customHeight="1"/>
    <row r="116122" customHeight="1"/>
    <row r="116124" customHeight="1"/>
    <row r="116126" customHeight="1"/>
    <row r="116128" customHeight="1"/>
    <row r="116130" customHeight="1"/>
    <row r="116132" customHeight="1"/>
    <row r="116134" customHeight="1"/>
    <row r="116136" customHeight="1"/>
    <row r="116138" customHeight="1"/>
    <row r="116140" customHeight="1"/>
    <row r="116142" customHeight="1"/>
    <row r="116144" customHeight="1"/>
    <row r="116146" customHeight="1"/>
    <row r="116148" customHeight="1"/>
    <row r="116150" customHeight="1"/>
    <row r="116152" customHeight="1"/>
    <row r="116154" customHeight="1"/>
    <row r="116156" customHeight="1"/>
    <row r="116158" customHeight="1"/>
    <row r="116160" customHeight="1"/>
    <row r="116162" customHeight="1"/>
    <row r="116164" customHeight="1"/>
    <row r="116166" customHeight="1"/>
    <row r="116168" customHeight="1"/>
    <row r="116170" customHeight="1"/>
    <row r="116172" customHeight="1"/>
    <row r="116174" customHeight="1"/>
    <row r="116176" customHeight="1"/>
    <row r="116178" customHeight="1"/>
    <row r="116180" customHeight="1"/>
    <row r="116182" customHeight="1"/>
    <row r="116184" customHeight="1"/>
    <row r="116186" customHeight="1"/>
    <row r="116188" customHeight="1"/>
    <row r="116190" customHeight="1"/>
    <row r="116192" customHeight="1"/>
    <row r="116194" customHeight="1"/>
    <row r="116196" customHeight="1"/>
    <row r="116198" customHeight="1"/>
    <row r="116200" customHeight="1"/>
    <row r="116202" customHeight="1"/>
    <row r="116204" customHeight="1"/>
    <row r="116206" customHeight="1"/>
    <row r="116208" customHeight="1"/>
    <row r="116210" customHeight="1"/>
    <row r="116212" customHeight="1"/>
    <row r="116214" customHeight="1"/>
    <row r="116216" customHeight="1"/>
    <row r="116218" customHeight="1"/>
    <row r="116220" customHeight="1"/>
    <row r="116222" customHeight="1"/>
    <row r="116224" customHeight="1"/>
    <row r="116226" customHeight="1"/>
    <row r="116228" customHeight="1"/>
    <row r="116230" customHeight="1"/>
    <row r="116232" customHeight="1"/>
    <row r="116234" customHeight="1"/>
    <row r="116236" customHeight="1"/>
    <row r="116238" customHeight="1"/>
    <row r="116240" customHeight="1"/>
    <row r="116242" customHeight="1"/>
    <row r="116244" customHeight="1"/>
    <row r="116246" customHeight="1"/>
    <row r="116248" customHeight="1"/>
    <row r="116250" customHeight="1"/>
    <row r="116252" customHeight="1"/>
    <row r="116254" customHeight="1"/>
    <row r="116256" customHeight="1"/>
    <row r="116258" customHeight="1"/>
    <row r="116260" customHeight="1"/>
    <row r="116262" customHeight="1"/>
    <row r="116264" customHeight="1"/>
    <row r="116266" customHeight="1"/>
    <row r="116268" customHeight="1"/>
    <row r="116270" customHeight="1"/>
    <row r="116272" customHeight="1"/>
    <row r="116274" customHeight="1"/>
    <row r="116276" customHeight="1"/>
    <row r="116278" customHeight="1"/>
    <row r="116280" customHeight="1"/>
    <row r="116282" customHeight="1"/>
    <row r="116284" customHeight="1"/>
    <row r="116286" customHeight="1"/>
    <row r="116288" customHeight="1"/>
    <row r="116290" customHeight="1"/>
    <row r="116292" customHeight="1"/>
    <row r="116294" customHeight="1"/>
    <row r="116296" customHeight="1"/>
    <row r="116298" customHeight="1"/>
    <row r="116300" customHeight="1"/>
    <row r="116302" customHeight="1"/>
    <row r="116304" customHeight="1"/>
    <row r="116306" customHeight="1"/>
    <row r="116308" customHeight="1"/>
    <row r="116310" customHeight="1"/>
    <row r="116312" customHeight="1"/>
    <row r="116314" customHeight="1"/>
    <row r="116316" customHeight="1"/>
    <row r="116318" customHeight="1"/>
    <row r="116320" customHeight="1"/>
    <row r="116322" customHeight="1"/>
    <row r="116324" customHeight="1"/>
    <row r="116326" customHeight="1"/>
    <row r="116328" customHeight="1"/>
    <row r="116330" customHeight="1"/>
    <row r="116332" customHeight="1"/>
    <row r="116334" customHeight="1"/>
    <row r="116336" customHeight="1"/>
    <row r="116338" customHeight="1"/>
    <row r="116340" customHeight="1"/>
    <row r="116342" customHeight="1"/>
    <row r="116344" customHeight="1"/>
    <row r="116346" customHeight="1"/>
    <row r="116348" customHeight="1"/>
    <row r="116350" customHeight="1"/>
    <row r="116352" customHeight="1"/>
    <row r="116354" customHeight="1"/>
    <row r="116356" customHeight="1"/>
    <row r="116358" customHeight="1"/>
    <row r="116360" customHeight="1"/>
    <row r="116362" customHeight="1"/>
    <row r="116364" customHeight="1"/>
    <row r="116366" customHeight="1"/>
    <row r="116368" customHeight="1"/>
    <row r="116370" customHeight="1"/>
    <row r="116372" customHeight="1"/>
    <row r="116374" customHeight="1"/>
    <row r="116376" customHeight="1"/>
    <row r="116378" customHeight="1"/>
    <row r="116380" customHeight="1"/>
    <row r="116382" customHeight="1"/>
    <row r="116384" customHeight="1"/>
    <row r="116386" customHeight="1"/>
    <row r="116388" customHeight="1"/>
    <row r="116390" customHeight="1"/>
    <row r="116392" customHeight="1"/>
    <row r="116394" customHeight="1"/>
    <row r="116396" customHeight="1"/>
    <row r="116398" customHeight="1"/>
    <row r="116400" customHeight="1"/>
    <row r="116402" customHeight="1"/>
    <row r="116404" customHeight="1"/>
    <row r="116406" customHeight="1"/>
    <row r="116408" customHeight="1"/>
    <row r="116410" customHeight="1"/>
    <row r="116412" customHeight="1"/>
    <row r="116414" customHeight="1"/>
    <row r="116416" customHeight="1"/>
    <row r="116418" customHeight="1"/>
    <row r="116420" customHeight="1"/>
    <row r="116422" customHeight="1"/>
    <row r="116424" customHeight="1"/>
    <row r="116426" customHeight="1"/>
    <row r="116428" customHeight="1"/>
    <row r="116430" customHeight="1"/>
    <row r="116432" customHeight="1"/>
    <row r="116434" customHeight="1"/>
    <row r="116436" customHeight="1"/>
    <row r="116438" customHeight="1"/>
    <row r="116440" customHeight="1"/>
    <row r="116442" customHeight="1"/>
    <row r="116444" customHeight="1"/>
    <row r="116446" customHeight="1"/>
    <row r="116448" customHeight="1"/>
    <row r="116450" customHeight="1"/>
    <row r="116452" customHeight="1"/>
    <row r="116454" customHeight="1"/>
    <row r="116456" customHeight="1"/>
    <row r="116458" customHeight="1"/>
    <row r="116460" customHeight="1"/>
    <row r="116462" customHeight="1"/>
    <row r="116464" customHeight="1"/>
    <row r="116466" customHeight="1"/>
    <row r="116468" customHeight="1"/>
    <row r="116470" customHeight="1"/>
    <row r="116472" customHeight="1"/>
    <row r="116474" customHeight="1"/>
    <row r="116476" customHeight="1"/>
    <row r="116478" customHeight="1"/>
    <row r="116480" customHeight="1"/>
    <row r="116482" customHeight="1"/>
    <row r="116484" customHeight="1"/>
    <row r="116486" customHeight="1"/>
    <row r="116488" customHeight="1"/>
    <row r="116490" customHeight="1"/>
    <row r="116492" customHeight="1"/>
    <row r="116494" customHeight="1"/>
    <row r="116496" customHeight="1"/>
    <row r="116498" customHeight="1"/>
    <row r="116500" customHeight="1"/>
    <row r="116502" customHeight="1"/>
    <row r="116504" customHeight="1"/>
    <row r="116506" customHeight="1"/>
    <row r="116508" customHeight="1"/>
    <row r="116510" customHeight="1"/>
    <row r="116512" customHeight="1"/>
    <row r="116514" customHeight="1"/>
    <row r="116516" customHeight="1"/>
    <row r="116518" customHeight="1"/>
    <row r="116520" customHeight="1"/>
    <row r="116522" customHeight="1"/>
    <row r="116524" customHeight="1"/>
    <row r="116526" customHeight="1"/>
    <row r="116528" customHeight="1"/>
    <row r="116530" customHeight="1"/>
    <row r="116532" customHeight="1"/>
    <row r="116534" customHeight="1"/>
    <row r="116536" customHeight="1"/>
    <row r="116538" customHeight="1"/>
    <row r="116540" customHeight="1"/>
    <row r="116542" customHeight="1"/>
    <row r="116544" customHeight="1"/>
    <row r="116546" customHeight="1"/>
    <row r="116548" customHeight="1"/>
    <row r="116550" customHeight="1"/>
    <row r="116552" customHeight="1"/>
    <row r="116554" customHeight="1"/>
    <row r="116556" customHeight="1"/>
    <row r="116558" customHeight="1"/>
    <row r="116560" customHeight="1"/>
    <row r="116562" customHeight="1"/>
    <row r="116564" customHeight="1"/>
    <row r="116566" customHeight="1"/>
    <row r="116568" customHeight="1"/>
    <row r="116570" customHeight="1"/>
    <row r="116572" customHeight="1"/>
    <row r="116574" customHeight="1"/>
    <row r="116576" customHeight="1"/>
    <row r="116578" customHeight="1"/>
    <row r="116580" customHeight="1"/>
    <row r="116582" customHeight="1"/>
    <row r="116584" customHeight="1"/>
    <row r="116586" customHeight="1"/>
    <row r="116588" customHeight="1"/>
    <row r="116590" customHeight="1"/>
    <row r="116592" customHeight="1"/>
    <row r="116594" customHeight="1"/>
    <row r="116596" customHeight="1"/>
    <row r="116598" customHeight="1"/>
    <row r="116600" customHeight="1"/>
    <row r="116602" customHeight="1"/>
    <row r="116604" customHeight="1"/>
    <row r="116606" customHeight="1"/>
    <row r="116608" customHeight="1"/>
    <row r="116610" customHeight="1"/>
    <row r="116612" customHeight="1"/>
    <row r="116614" customHeight="1"/>
    <row r="116616" customHeight="1"/>
    <row r="116618" customHeight="1"/>
    <row r="116620" customHeight="1"/>
    <row r="116622" customHeight="1"/>
    <row r="116624" customHeight="1"/>
    <row r="116626" customHeight="1"/>
    <row r="116628" customHeight="1"/>
    <row r="116630" customHeight="1"/>
    <row r="116632" customHeight="1"/>
    <row r="116634" customHeight="1"/>
    <row r="116636" customHeight="1"/>
    <row r="116638" customHeight="1"/>
    <row r="116640" customHeight="1"/>
    <row r="116642" customHeight="1"/>
    <row r="116644" customHeight="1"/>
    <row r="116646" customHeight="1"/>
    <row r="116648" customHeight="1"/>
    <row r="116650" customHeight="1"/>
    <row r="116652" customHeight="1"/>
    <row r="116654" customHeight="1"/>
    <row r="116656" customHeight="1"/>
    <row r="116658" customHeight="1"/>
    <row r="116660" customHeight="1"/>
    <row r="116662" customHeight="1"/>
    <row r="116664" customHeight="1"/>
    <row r="116666" customHeight="1"/>
    <row r="116668" customHeight="1"/>
    <row r="116670" customHeight="1"/>
    <row r="116672" customHeight="1"/>
    <row r="116674" customHeight="1"/>
    <row r="116676" customHeight="1"/>
    <row r="116678" customHeight="1"/>
    <row r="116680" customHeight="1"/>
    <row r="116682" customHeight="1"/>
    <row r="116684" customHeight="1"/>
    <row r="116686" customHeight="1"/>
    <row r="116688" customHeight="1"/>
    <row r="116690" customHeight="1"/>
    <row r="116692" customHeight="1"/>
    <row r="116694" customHeight="1"/>
    <row r="116696" customHeight="1"/>
    <row r="116698" customHeight="1"/>
    <row r="116700" customHeight="1"/>
    <row r="116702" customHeight="1"/>
    <row r="116704" customHeight="1"/>
    <row r="116706" customHeight="1"/>
    <row r="116708" customHeight="1"/>
    <row r="116710" customHeight="1"/>
    <row r="116712" customHeight="1"/>
    <row r="116714" customHeight="1"/>
    <row r="116716" customHeight="1"/>
    <row r="116718" customHeight="1"/>
    <row r="116720" customHeight="1"/>
    <row r="116722" customHeight="1"/>
    <row r="116724" customHeight="1"/>
    <row r="116726" customHeight="1"/>
    <row r="116728" customHeight="1"/>
    <row r="116730" customHeight="1"/>
    <row r="116732" customHeight="1"/>
    <row r="116734" customHeight="1"/>
    <row r="116736" customHeight="1"/>
    <row r="116738" customHeight="1"/>
    <row r="116740" customHeight="1"/>
    <row r="116742" customHeight="1"/>
    <row r="116744" customHeight="1"/>
    <row r="116746" customHeight="1"/>
    <row r="116748" customHeight="1"/>
    <row r="116750" customHeight="1"/>
    <row r="116752" customHeight="1"/>
    <row r="116754" customHeight="1"/>
    <row r="116756" customHeight="1"/>
    <row r="116758" customHeight="1"/>
    <row r="116760" customHeight="1"/>
    <row r="116762" customHeight="1"/>
    <row r="116764" customHeight="1"/>
    <row r="116766" customHeight="1"/>
    <row r="116768" customHeight="1"/>
    <row r="116770" customHeight="1"/>
    <row r="116772" customHeight="1"/>
    <row r="116774" customHeight="1"/>
    <row r="116776" customHeight="1"/>
    <row r="116778" customHeight="1"/>
    <row r="116780" customHeight="1"/>
    <row r="116782" customHeight="1"/>
    <row r="116784" customHeight="1"/>
    <row r="116786" customHeight="1"/>
    <row r="116788" customHeight="1"/>
    <row r="116790" customHeight="1"/>
    <row r="116792" customHeight="1"/>
    <row r="116794" customHeight="1"/>
    <row r="116796" customHeight="1"/>
    <row r="116798" customHeight="1"/>
    <row r="116800" customHeight="1"/>
    <row r="116802" customHeight="1"/>
    <row r="116804" customHeight="1"/>
    <row r="116806" customHeight="1"/>
    <row r="116808" customHeight="1"/>
    <row r="116810" customHeight="1"/>
    <row r="116812" customHeight="1"/>
    <row r="116814" customHeight="1"/>
    <row r="116816" customHeight="1"/>
    <row r="116818" customHeight="1"/>
    <row r="116820" customHeight="1"/>
    <row r="116822" customHeight="1"/>
    <row r="116824" customHeight="1"/>
    <row r="116826" customHeight="1"/>
    <row r="116828" customHeight="1"/>
    <row r="116830" customHeight="1"/>
    <row r="116832" customHeight="1"/>
    <row r="116834" customHeight="1"/>
    <row r="116836" customHeight="1"/>
    <row r="116838" customHeight="1"/>
    <row r="116840" customHeight="1"/>
    <row r="116842" customHeight="1"/>
    <row r="116844" customHeight="1"/>
    <row r="116846" customHeight="1"/>
    <row r="116848" customHeight="1"/>
    <row r="116850" customHeight="1"/>
    <row r="116852" customHeight="1"/>
    <row r="116854" customHeight="1"/>
    <row r="116856" customHeight="1"/>
    <row r="116858" customHeight="1"/>
    <row r="116860" customHeight="1"/>
    <row r="116862" customHeight="1"/>
    <row r="116864" customHeight="1"/>
    <row r="116866" customHeight="1"/>
    <row r="116868" customHeight="1"/>
    <row r="116870" customHeight="1"/>
    <row r="116872" customHeight="1"/>
    <row r="116874" customHeight="1"/>
    <row r="116876" customHeight="1"/>
    <row r="116878" customHeight="1"/>
    <row r="116880" customHeight="1"/>
    <row r="116882" customHeight="1"/>
    <row r="116884" customHeight="1"/>
    <row r="116886" customHeight="1"/>
    <row r="116888" customHeight="1"/>
    <row r="116890" customHeight="1"/>
    <row r="116892" customHeight="1"/>
    <row r="116894" customHeight="1"/>
    <row r="116896" customHeight="1"/>
    <row r="116898" customHeight="1"/>
    <row r="116900" customHeight="1"/>
    <row r="116902" customHeight="1"/>
    <row r="116904" customHeight="1"/>
    <row r="116906" customHeight="1"/>
    <row r="116908" customHeight="1"/>
    <row r="116910" customHeight="1"/>
    <row r="116912" customHeight="1"/>
    <row r="116914" customHeight="1"/>
    <row r="116916" customHeight="1"/>
    <row r="116918" customHeight="1"/>
    <row r="116920" customHeight="1"/>
    <row r="116922" customHeight="1"/>
    <row r="116924" customHeight="1"/>
    <row r="116926" customHeight="1"/>
    <row r="116928" customHeight="1"/>
    <row r="116930" customHeight="1"/>
    <row r="116932" customHeight="1"/>
    <row r="116934" customHeight="1"/>
    <row r="116936" customHeight="1"/>
    <row r="116938" customHeight="1"/>
    <row r="116940" customHeight="1"/>
    <row r="116942" customHeight="1"/>
    <row r="116944" customHeight="1"/>
    <row r="116946" customHeight="1"/>
    <row r="116948" customHeight="1"/>
    <row r="116950" customHeight="1"/>
    <row r="116952" customHeight="1"/>
    <row r="116954" customHeight="1"/>
    <row r="116956" customHeight="1"/>
    <row r="116958" customHeight="1"/>
    <row r="116960" customHeight="1"/>
    <row r="116962" customHeight="1"/>
    <row r="116964" customHeight="1"/>
    <row r="116966" customHeight="1"/>
    <row r="116968" customHeight="1"/>
    <row r="116970" customHeight="1"/>
    <row r="116972" customHeight="1"/>
    <row r="116974" customHeight="1"/>
    <row r="116976" customHeight="1"/>
    <row r="116978" customHeight="1"/>
    <row r="116980" customHeight="1"/>
    <row r="116982" customHeight="1"/>
    <row r="116984" customHeight="1"/>
    <row r="116986" customHeight="1"/>
    <row r="116988" customHeight="1"/>
    <row r="116990" customHeight="1"/>
    <row r="116992" customHeight="1"/>
    <row r="116994" customHeight="1"/>
    <row r="116996" customHeight="1"/>
    <row r="116998" customHeight="1"/>
    <row r="117000" customHeight="1"/>
    <row r="117002" customHeight="1"/>
    <row r="117004" customHeight="1"/>
    <row r="117006" customHeight="1"/>
    <row r="117008" customHeight="1"/>
    <row r="117010" customHeight="1"/>
    <row r="117012" customHeight="1"/>
    <row r="117014" customHeight="1"/>
    <row r="117016" customHeight="1"/>
    <row r="117018" customHeight="1"/>
    <row r="117020" customHeight="1"/>
    <row r="117022" customHeight="1"/>
    <row r="117024" customHeight="1"/>
    <row r="117026" customHeight="1"/>
    <row r="117028" customHeight="1"/>
    <row r="117030" customHeight="1"/>
    <row r="117032" customHeight="1"/>
    <row r="117034" customHeight="1"/>
    <row r="117036" customHeight="1"/>
    <row r="117038" customHeight="1"/>
    <row r="117040" customHeight="1"/>
    <row r="117042" customHeight="1"/>
    <row r="117044" customHeight="1"/>
    <row r="117046" customHeight="1"/>
    <row r="117048" customHeight="1"/>
    <row r="117050" customHeight="1"/>
    <row r="117052" customHeight="1"/>
    <row r="117054" customHeight="1"/>
    <row r="117056" customHeight="1"/>
    <row r="117058" customHeight="1"/>
    <row r="117060" customHeight="1"/>
    <row r="117062" customHeight="1"/>
    <row r="117064" customHeight="1"/>
    <row r="117066" customHeight="1"/>
    <row r="117068" customHeight="1"/>
    <row r="117070" customHeight="1"/>
    <row r="117072" customHeight="1"/>
    <row r="117074" customHeight="1"/>
    <row r="117076" customHeight="1"/>
    <row r="117078" customHeight="1"/>
    <row r="117080" customHeight="1"/>
    <row r="117082" customHeight="1"/>
    <row r="117084" customHeight="1"/>
    <row r="117086" customHeight="1"/>
    <row r="117088" customHeight="1"/>
    <row r="117090" customHeight="1"/>
    <row r="117092" customHeight="1"/>
    <row r="117094" customHeight="1"/>
    <row r="117096" customHeight="1"/>
    <row r="117098" customHeight="1"/>
    <row r="117100" customHeight="1"/>
    <row r="117102" customHeight="1"/>
    <row r="117104" customHeight="1"/>
    <row r="117106" customHeight="1"/>
    <row r="117108" customHeight="1"/>
    <row r="117110" customHeight="1"/>
    <row r="117112" customHeight="1"/>
    <row r="117114" customHeight="1"/>
    <row r="117116" customHeight="1"/>
    <row r="117118" customHeight="1"/>
    <row r="117120" customHeight="1"/>
    <row r="117122" customHeight="1"/>
    <row r="117124" customHeight="1"/>
    <row r="117126" customHeight="1"/>
    <row r="117128" customHeight="1"/>
    <row r="117130" customHeight="1"/>
    <row r="117132" customHeight="1"/>
    <row r="117134" customHeight="1"/>
    <row r="117136" customHeight="1"/>
    <row r="117138" customHeight="1"/>
    <row r="117140" customHeight="1"/>
    <row r="117142" customHeight="1"/>
    <row r="117144" customHeight="1"/>
    <row r="117146" customHeight="1"/>
    <row r="117148" customHeight="1"/>
    <row r="117150" customHeight="1"/>
    <row r="117152" customHeight="1"/>
    <row r="117154" customHeight="1"/>
    <row r="117156" customHeight="1"/>
    <row r="117158" customHeight="1"/>
    <row r="117160" customHeight="1"/>
    <row r="117162" customHeight="1"/>
    <row r="117164" customHeight="1"/>
    <row r="117166" customHeight="1"/>
    <row r="117168" customHeight="1"/>
    <row r="117170" customHeight="1"/>
    <row r="117172" customHeight="1"/>
    <row r="117174" customHeight="1"/>
    <row r="117176" customHeight="1"/>
    <row r="117178" customHeight="1"/>
    <row r="117180" customHeight="1"/>
    <row r="117182" customHeight="1"/>
    <row r="117184" customHeight="1"/>
    <row r="117186" customHeight="1"/>
    <row r="117188" customHeight="1"/>
    <row r="117190" customHeight="1"/>
    <row r="117192" customHeight="1"/>
    <row r="117194" customHeight="1"/>
    <row r="117196" customHeight="1"/>
    <row r="117198" customHeight="1"/>
    <row r="117200" customHeight="1"/>
    <row r="117202" customHeight="1"/>
    <row r="117204" customHeight="1"/>
    <row r="117206" customHeight="1"/>
    <row r="117208" customHeight="1"/>
    <row r="117210" customHeight="1"/>
    <row r="117212" customHeight="1"/>
    <row r="117214" customHeight="1"/>
    <row r="117216" customHeight="1"/>
    <row r="117218" customHeight="1"/>
    <row r="117220" customHeight="1"/>
    <row r="117222" customHeight="1"/>
    <row r="117224" customHeight="1"/>
    <row r="117226" customHeight="1"/>
    <row r="117228" customHeight="1"/>
    <row r="117230" customHeight="1"/>
    <row r="117232" customHeight="1"/>
    <row r="117234" customHeight="1"/>
    <row r="117236" customHeight="1"/>
    <row r="117238" customHeight="1"/>
    <row r="117240" customHeight="1"/>
    <row r="117242" customHeight="1"/>
    <row r="117244" customHeight="1"/>
    <row r="117246" customHeight="1"/>
    <row r="117248" customHeight="1"/>
    <row r="117250" customHeight="1"/>
    <row r="117252" customHeight="1"/>
    <row r="117254" customHeight="1"/>
    <row r="117256" customHeight="1"/>
    <row r="117258" customHeight="1"/>
    <row r="117260" customHeight="1"/>
    <row r="117262" customHeight="1"/>
    <row r="117264" customHeight="1"/>
    <row r="117266" customHeight="1"/>
    <row r="117268" customHeight="1"/>
    <row r="117270" customHeight="1"/>
    <row r="117272" customHeight="1"/>
    <row r="117274" customHeight="1"/>
    <row r="117276" customHeight="1"/>
    <row r="117278" customHeight="1"/>
    <row r="117280" customHeight="1"/>
    <row r="117282" customHeight="1"/>
    <row r="117284" customHeight="1"/>
    <row r="117286" customHeight="1"/>
    <row r="117288" customHeight="1"/>
    <row r="117290" customHeight="1"/>
    <row r="117292" customHeight="1"/>
    <row r="117294" customHeight="1"/>
    <row r="117296" customHeight="1"/>
    <row r="117298" customHeight="1"/>
    <row r="117300" customHeight="1"/>
    <row r="117302" customHeight="1"/>
    <row r="117304" customHeight="1"/>
    <row r="117306" customHeight="1"/>
    <row r="117308" customHeight="1"/>
    <row r="117310" customHeight="1"/>
    <row r="117312" customHeight="1"/>
    <row r="117314" customHeight="1"/>
    <row r="117316" customHeight="1"/>
    <row r="117318" customHeight="1"/>
    <row r="117320" customHeight="1"/>
    <row r="117322" customHeight="1"/>
    <row r="117324" customHeight="1"/>
    <row r="117326" customHeight="1"/>
    <row r="117328" customHeight="1"/>
    <row r="117330" customHeight="1"/>
    <row r="117332" customHeight="1"/>
    <row r="117334" customHeight="1"/>
    <row r="117336" customHeight="1"/>
    <row r="117338" customHeight="1"/>
    <row r="117340" customHeight="1"/>
    <row r="117342" customHeight="1"/>
    <row r="117344" customHeight="1"/>
    <row r="117346" customHeight="1"/>
    <row r="117348" customHeight="1"/>
    <row r="117350" customHeight="1"/>
    <row r="117352" customHeight="1"/>
    <row r="117354" customHeight="1"/>
    <row r="117356" customHeight="1"/>
    <row r="117358" customHeight="1"/>
    <row r="117360" customHeight="1"/>
    <row r="117362" customHeight="1"/>
    <row r="117364" customHeight="1"/>
    <row r="117366" customHeight="1"/>
    <row r="117368" customHeight="1"/>
    <row r="117370" customHeight="1"/>
    <row r="117372" customHeight="1"/>
    <row r="117374" customHeight="1"/>
    <row r="117376" customHeight="1"/>
    <row r="117378" customHeight="1"/>
    <row r="117380" customHeight="1"/>
    <row r="117382" customHeight="1"/>
    <row r="117384" customHeight="1"/>
    <row r="117386" customHeight="1"/>
    <row r="117388" customHeight="1"/>
    <row r="117390" customHeight="1"/>
    <row r="117392" customHeight="1"/>
    <row r="117394" customHeight="1"/>
    <row r="117396" customHeight="1"/>
    <row r="117398" customHeight="1"/>
    <row r="117400" customHeight="1"/>
    <row r="117402" customHeight="1"/>
    <row r="117404" customHeight="1"/>
    <row r="117406" customHeight="1"/>
    <row r="117408" customHeight="1"/>
    <row r="117410" customHeight="1"/>
    <row r="117412" customHeight="1"/>
    <row r="117414" customHeight="1"/>
    <row r="117416" customHeight="1"/>
    <row r="117418" customHeight="1"/>
    <row r="117420" customHeight="1"/>
    <row r="117422" customHeight="1"/>
    <row r="117424" customHeight="1"/>
    <row r="117426" customHeight="1"/>
    <row r="117428" customHeight="1"/>
    <row r="117430" customHeight="1"/>
    <row r="117432" customHeight="1"/>
    <row r="117434" customHeight="1"/>
    <row r="117436" customHeight="1"/>
    <row r="117438" customHeight="1"/>
    <row r="117440" customHeight="1"/>
    <row r="117442" customHeight="1"/>
    <row r="117444" customHeight="1"/>
    <row r="117446" customHeight="1"/>
    <row r="117448" customHeight="1"/>
    <row r="117450" customHeight="1"/>
    <row r="117452" customHeight="1"/>
    <row r="117454" customHeight="1"/>
    <row r="117456" customHeight="1"/>
    <row r="117458" customHeight="1"/>
    <row r="117460" customHeight="1"/>
    <row r="117462" customHeight="1"/>
    <row r="117464" customHeight="1"/>
    <row r="117466" customHeight="1"/>
    <row r="117468" customHeight="1"/>
    <row r="117470" customHeight="1"/>
    <row r="117472" customHeight="1"/>
    <row r="117474" customHeight="1"/>
    <row r="117476" customHeight="1"/>
    <row r="117478" customHeight="1"/>
    <row r="117480" customHeight="1"/>
    <row r="117482" customHeight="1"/>
    <row r="117484" customHeight="1"/>
    <row r="117486" customHeight="1"/>
    <row r="117488" customHeight="1"/>
    <row r="117490" customHeight="1"/>
    <row r="117492" customHeight="1"/>
    <row r="117494" customHeight="1"/>
    <row r="117496" customHeight="1"/>
    <row r="117498" customHeight="1"/>
    <row r="117500" customHeight="1"/>
    <row r="117502" customHeight="1"/>
    <row r="117504" customHeight="1"/>
    <row r="117506" customHeight="1"/>
    <row r="117508" customHeight="1"/>
    <row r="117510" customHeight="1"/>
    <row r="117512" customHeight="1"/>
    <row r="117514" customHeight="1"/>
    <row r="117516" customHeight="1"/>
    <row r="117518" customHeight="1"/>
    <row r="117520" customHeight="1"/>
    <row r="117522" customHeight="1"/>
    <row r="117524" customHeight="1"/>
    <row r="117526" customHeight="1"/>
    <row r="117528" customHeight="1"/>
    <row r="117530" customHeight="1"/>
    <row r="117532" customHeight="1"/>
    <row r="117534" customHeight="1"/>
    <row r="117536" customHeight="1"/>
    <row r="117538" customHeight="1"/>
    <row r="117540" customHeight="1"/>
    <row r="117542" customHeight="1"/>
    <row r="117544" customHeight="1"/>
    <row r="117546" customHeight="1"/>
    <row r="117548" customHeight="1"/>
    <row r="117550" customHeight="1"/>
    <row r="117552" customHeight="1"/>
    <row r="117554" customHeight="1"/>
    <row r="117556" customHeight="1"/>
    <row r="117558" customHeight="1"/>
    <row r="117560" customHeight="1"/>
    <row r="117562" customHeight="1"/>
    <row r="117564" customHeight="1"/>
    <row r="117566" customHeight="1"/>
    <row r="117568" customHeight="1"/>
    <row r="117570" customHeight="1"/>
    <row r="117572" customHeight="1"/>
    <row r="117574" customHeight="1"/>
    <row r="117576" customHeight="1"/>
    <row r="117578" customHeight="1"/>
    <row r="117580" customHeight="1"/>
    <row r="117582" customHeight="1"/>
    <row r="117584" customHeight="1"/>
    <row r="117586" customHeight="1"/>
    <row r="117588" customHeight="1"/>
    <row r="117590" customHeight="1"/>
    <row r="117592" customHeight="1"/>
    <row r="117594" customHeight="1"/>
    <row r="117596" customHeight="1"/>
    <row r="117598" customHeight="1"/>
    <row r="117600" customHeight="1"/>
    <row r="117602" customHeight="1"/>
    <row r="117604" customHeight="1"/>
    <row r="117606" customHeight="1"/>
    <row r="117608" customHeight="1"/>
    <row r="117610" customHeight="1"/>
    <row r="117612" customHeight="1"/>
    <row r="117614" customHeight="1"/>
    <row r="117616" customHeight="1"/>
    <row r="117618" customHeight="1"/>
    <row r="117620" customHeight="1"/>
    <row r="117622" customHeight="1"/>
    <row r="117624" customHeight="1"/>
    <row r="117626" customHeight="1"/>
    <row r="117628" customHeight="1"/>
    <row r="117630" customHeight="1"/>
    <row r="117632" customHeight="1"/>
    <row r="117634" customHeight="1"/>
    <row r="117636" customHeight="1"/>
    <row r="117638" customHeight="1"/>
    <row r="117640" customHeight="1"/>
    <row r="117642" customHeight="1"/>
    <row r="117644" customHeight="1"/>
    <row r="117646" customHeight="1"/>
    <row r="117648" customHeight="1"/>
    <row r="117650" customHeight="1"/>
    <row r="117652" customHeight="1"/>
    <row r="117654" customHeight="1"/>
    <row r="117656" customHeight="1"/>
    <row r="117658" customHeight="1"/>
    <row r="117660" customHeight="1"/>
    <row r="117662" customHeight="1"/>
    <row r="117664" customHeight="1"/>
    <row r="117666" customHeight="1"/>
    <row r="117668" customHeight="1"/>
    <row r="117670" customHeight="1"/>
    <row r="117672" customHeight="1"/>
    <row r="117674" customHeight="1"/>
    <row r="117676" customHeight="1"/>
    <row r="117678" customHeight="1"/>
    <row r="117680" customHeight="1"/>
    <row r="117682" customHeight="1"/>
    <row r="117684" customHeight="1"/>
    <row r="117686" customHeight="1"/>
    <row r="117688" customHeight="1"/>
    <row r="117690" customHeight="1"/>
    <row r="117692" customHeight="1"/>
    <row r="117694" customHeight="1"/>
    <row r="117696" customHeight="1"/>
    <row r="117698" customHeight="1"/>
    <row r="117700" customHeight="1"/>
    <row r="117702" customHeight="1"/>
    <row r="117704" customHeight="1"/>
    <row r="117706" customHeight="1"/>
    <row r="117708" customHeight="1"/>
    <row r="117710" customHeight="1"/>
    <row r="117712" customHeight="1"/>
    <row r="117714" customHeight="1"/>
    <row r="117716" customHeight="1"/>
    <row r="117718" customHeight="1"/>
    <row r="117720" customHeight="1"/>
    <row r="117722" customHeight="1"/>
    <row r="117724" customHeight="1"/>
    <row r="117726" customHeight="1"/>
    <row r="117728" customHeight="1"/>
    <row r="117730" customHeight="1"/>
    <row r="117732" customHeight="1"/>
    <row r="117734" customHeight="1"/>
    <row r="117736" customHeight="1"/>
    <row r="117738" customHeight="1"/>
    <row r="117740" customHeight="1"/>
    <row r="117742" customHeight="1"/>
    <row r="117744" customHeight="1"/>
    <row r="117746" customHeight="1"/>
    <row r="117748" customHeight="1"/>
    <row r="117750" customHeight="1"/>
    <row r="117752" customHeight="1"/>
    <row r="117754" customHeight="1"/>
    <row r="117756" customHeight="1"/>
    <row r="117758" customHeight="1"/>
    <row r="117760" customHeight="1"/>
    <row r="117762" customHeight="1"/>
    <row r="117764" customHeight="1"/>
    <row r="117766" customHeight="1"/>
    <row r="117768" customHeight="1"/>
    <row r="117770" customHeight="1"/>
    <row r="117772" customHeight="1"/>
    <row r="117774" customHeight="1"/>
    <row r="117776" customHeight="1"/>
    <row r="117778" customHeight="1"/>
    <row r="117780" customHeight="1"/>
    <row r="117782" customHeight="1"/>
    <row r="117784" customHeight="1"/>
    <row r="117786" customHeight="1"/>
    <row r="117788" customHeight="1"/>
    <row r="117790" customHeight="1"/>
    <row r="117792" customHeight="1"/>
    <row r="117794" customHeight="1"/>
    <row r="117796" customHeight="1"/>
    <row r="117798" customHeight="1"/>
    <row r="117800" customHeight="1"/>
    <row r="117802" customHeight="1"/>
    <row r="117804" customHeight="1"/>
    <row r="117806" customHeight="1"/>
    <row r="117808" customHeight="1"/>
    <row r="117810" customHeight="1"/>
    <row r="117812" customHeight="1"/>
    <row r="117814" customHeight="1"/>
    <row r="117816" customHeight="1"/>
    <row r="117818" customHeight="1"/>
    <row r="117820" customHeight="1"/>
    <row r="117822" customHeight="1"/>
    <row r="117824" customHeight="1"/>
    <row r="117826" customHeight="1"/>
    <row r="117828" customHeight="1"/>
    <row r="117830" customHeight="1"/>
    <row r="117832" customHeight="1"/>
    <row r="117834" customHeight="1"/>
    <row r="117836" customHeight="1"/>
    <row r="117838" customHeight="1"/>
    <row r="117840" customHeight="1"/>
    <row r="117842" customHeight="1"/>
    <row r="117844" customHeight="1"/>
    <row r="117846" customHeight="1"/>
    <row r="117848" customHeight="1"/>
    <row r="117850" customHeight="1"/>
    <row r="117852" customHeight="1"/>
    <row r="117854" customHeight="1"/>
    <row r="117856" customHeight="1"/>
    <row r="117858" customHeight="1"/>
    <row r="117860" customHeight="1"/>
    <row r="117862" customHeight="1"/>
    <row r="117864" customHeight="1"/>
    <row r="117866" customHeight="1"/>
    <row r="117868" customHeight="1"/>
    <row r="117870" customHeight="1"/>
    <row r="117872" customHeight="1"/>
    <row r="117874" customHeight="1"/>
    <row r="117876" customHeight="1"/>
    <row r="117878" customHeight="1"/>
    <row r="117880" customHeight="1"/>
    <row r="117882" customHeight="1"/>
    <row r="117884" customHeight="1"/>
    <row r="117886" customHeight="1"/>
    <row r="117888" customHeight="1"/>
    <row r="117890" customHeight="1"/>
    <row r="117892" customHeight="1"/>
    <row r="117894" customHeight="1"/>
    <row r="117896" customHeight="1"/>
    <row r="117898" customHeight="1"/>
    <row r="117900" customHeight="1"/>
    <row r="117902" customHeight="1"/>
    <row r="117904" customHeight="1"/>
    <row r="117906" customHeight="1"/>
    <row r="117908" customHeight="1"/>
    <row r="117910" customHeight="1"/>
    <row r="117912" customHeight="1"/>
    <row r="117914" customHeight="1"/>
    <row r="117916" customHeight="1"/>
    <row r="117918" customHeight="1"/>
    <row r="117920" customHeight="1"/>
    <row r="117922" customHeight="1"/>
    <row r="117924" customHeight="1"/>
    <row r="117926" customHeight="1"/>
    <row r="117928" customHeight="1"/>
    <row r="117930" customHeight="1"/>
    <row r="117932" customHeight="1"/>
    <row r="117934" customHeight="1"/>
    <row r="117936" customHeight="1"/>
    <row r="117938" customHeight="1"/>
    <row r="117940" customHeight="1"/>
    <row r="117942" customHeight="1"/>
    <row r="117944" customHeight="1"/>
    <row r="117946" customHeight="1"/>
    <row r="117948" customHeight="1"/>
    <row r="117950" customHeight="1"/>
    <row r="117952" customHeight="1"/>
    <row r="117954" customHeight="1"/>
    <row r="117956" customHeight="1"/>
    <row r="117958" customHeight="1"/>
    <row r="117960" customHeight="1"/>
    <row r="117962" customHeight="1"/>
    <row r="117964" customHeight="1"/>
    <row r="117966" customHeight="1"/>
    <row r="117968" customHeight="1"/>
    <row r="117970" customHeight="1"/>
    <row r="117972" customHeight="1"/>
    <row r="117974" customHeight="1"/>
    <row r="117976" customHeight="1"/>
    <row r="117978" customHeight="1"/>
    <row r="117980" customHeight="1"/>
    <row r="117982" customHeight="1"/>
    <row r="117984" customHeight="1"/>
    <row r="117986" customHeight="1"/>
    <row r="117988" customHeight="1"/>
    <row r="117990" customHeight="1"/>
    <row r="117992" customHeight="1"/>
    <row r="117994" customHeight="1"/>
    <row r="117996" customHeight="1"/>
    <row r="117998" customHeight="1"/>
    <row r="118000" customHeight="1"/>
    <row r="118002" customHeight="1"/>
    <row r="118004" customHeight="1"/>
    <row r="118006" customHeight="1"/>
    <row r="118008" customHeight="1"/>
    <row r="118010" customHeight="1"/>
    <row r="118012" customHeight="1"/>
    <row r="118014" customHeight="1"/>
    <row r="118016" customHeight="1"/>
    <row r="118018" customHeight="1"/>
    <row r="118020" customHeight="1"/>
    <row r="118022" customHeight="1"/>
    <row r="118024" customHeight="1"/>
    <row r="118026" customHeight="1"/>
    <row r="118028" customHeight="1"/>
    <row r="118030" customHeight="1"/>
    <row r="118032" customHeight="1"/>
    <row r="118034" customHeight="1"/>
    <row r="118036" customHeight="1"/>
    <row r="118038" customHeight="1"/>
    <row r="118040" customHeight="1"/>
    <row r="118042" customHeight="1"/>
    <row r="118044" customHeight="1"/>
    <row r="118046" customHeight="1"/>
    <row r="118048" customHeight="1"/>
    <row r="118050" customHeight="1"/>
    <row r="118052" customHeight="1"/>
    <row r="118054" customHeight="1"/>
    <row r="118056" customHeight="1"/>
    <row r="118058" customHeight="1"/>
    <row r="118060" customHeight="1"/>
    <row r="118062" customHeight="1"/>
    <row r="118064" customHeight="1"/>
    <row r="118066" customHeight="1"/>
    <row r="118068" customHeight="1"/>
    <row r="118070" customHeight="1"/>
    <row r="118072" customHeight="1"/>
    <row r="118074" customHeight="1"/>
    <row r="118076" customHeight="1"/>
    <row r="118078" customHeight="1"/>
    <row r="118080" customHeight="1"/>
    <row r="118082" customHeight="1"/>
    <row r="118084" customHeight="1"/>
    <row r="118086" customHeight="1"/>
    <row r="118088" customHeight="1"/>
    <row r="118090" customHeight="1"/>
    <row r="118092" customHeight="1"/>
    <row r="118094" customHeight="1"/>
    <row r="118096" customHeight="1"/>
    <row r="118098" customHeight="1"/>
    <row r="118100" customHeight="1"/>
    <row r="118102" customHeight="1"/>
    <row r="118104" customHeight="1"/>
    <row r="118106" customHeight="1"/>
    <row r="118108" customHeight="1"/>
    <row r="118110" customHeight="1"/>
    <row r="118112" customHeight="1"/>
    <row r="118114" customHeight="1"/>
    <row r="118116" customHeight="1"/>
    <row r="118118" customHeight="1"/>
    <row r="118120" customHeight="1"/>
    <row r="118122" customHeight="1"/>
    <row r="118124" customHeight="1"/>
    <row r="118126" customHeight="1"/>
    <row r="118128" customHeight="1"/>
    <row r="118130" customHeight="1"/>
    <row r="118132" customHeight="1"/>
    <row r="118134" customHeight="1"/>
    <row r="118136" customHeight="1"/>
    <row r="118138" customHeight="1"/>
    <row r="118140" customHeight="1"/>
    <row r="118142" customHeight="1"/>
    <row r="118144" customHeight="1"/>
    <row r="118146" customHeight="1"/>
    <row r="118148" customHeight="1"/>
    <row r="118150" customHeight="1"/>
    <row r="118152" customHeight="1"/>
    <row r="118154" customHeight="1"/>
    <row r="118156" customHeight="1"/>
    <row r="118158" customHeight="1"/>
    <row r="118160" customHeight="1"/>
    <row r="118162" customHeight="1"/>
    <row r="118164" customHeight="1"/>
    <row r="118166" customHeight="1"/>
    <row r="118168" customHeight="1"/>
    <row r="118170" customHeight="1"/>
    <row r="118172" customHeight="1"/>
    <row r="118174" customHeight="1"/>
    <row r="118176" customHeight="1"/>
    <row r="118178" customHeight="1"/>
    <row r="118180" customHeight="1"/>
    <row r="118182" customHeight="1"/>
    <row r="118184" customHeight="1"/>
    <row r="118186" customHeight="1"/>
    <row r="118188" customHeight="1"/>
    <row r="118190" customHeight="1"/>
    <row r="118192" customHeight="1"/>
    <row r="118194" customHeight="1"/>
    <row r="118196" customHeight="1"/>
    <row r="118198" customHeight="1"/>
    <row r="118200" customHeight="1"/>
    <row r="118202" customHeight="1"/>
    <row r="118204" customHeight="1"/>
    <row r="118206" customHeight="1"/>
    <row r="118208" customHeight="1"/>
    <row r="118210" customHeight="1"/>
    <row r="118212" customHeight="1"/>
    <row r="118214" customHeight="1"/>
    <row r="118216" customHeight="1"/>
    <row r="118218" customHeight="1"/>
    <row r="118220" customHeight="1"/>
    <row r="118222" customHeight="1"/>
    <row r="118224" customHeight="1"/>
    <row r="118226" customHeight="1"/>
    <row r="118228" customHeight="1"/>
    <row r="118230" customHeight="1"/>
    <row r="118232" customHeight="1"/>
    <row r="118234" customHeight="1"/>
    <row r="118236" customHeight="1"/>
    <row r="118238" customHeight="1"/>
    <row r="118240" customHeight="1"/>
    <row r="118242" customHeight="1"/>
    <row r="118244" customHeight="1"/>
    <row r="118246" customHeight="1"/>
    <row r="118248" customHeight="1"/>
    <row r="118250" customHeight="1"/>
    <row r="118252" customHeight="1"/>
    <row r="118254" customHeight="1"/>
    <row r="118256" customHeight="1"/>
    <row r="118258" customHeight="1"/>
    <row r="118260" customHeight="1"/>
    <row r="118262" customHeight="1"/>
    <row r="118264" customHeight="1"/>
    <row r="118266" customHeight="1"/>
    <row r="118268" customHeight="1"/>
    <row r="118270" customHeight="1"/>
    <row r="118272" customHeight="1"/>
    <row r="118274" customHeight="1"/>
    <row r="118276" customHeight="1"/>
    <row r="118278" customHeight="1"/>
    <row r="118280" customHeight="1"/>
    <row r="118282" customHeight="1"/>
    <row r="118284" customHeight="1"/>
    <row r="118286" customHeight="1"/>
    <row r="118288" customHeight="1"/>
    <row r="118290" customHeight="1"/>
    <row r="118292" customHeight="1"/>
    <row r="118294" customHeight="1"/>
    <row r="118296" customHeight="1"/>
    <row r="118298" customHeight="1"/>
    <row r="118300" customHeight="1"/>
    <row r="118302" customHeight="1"/>
    <row r="118304" customHeight="1"/>
    <row r="118306" customHeight="1"/>
    <row r="118308" customHeight="1"/>
    <row r="118310" customHeight="1"/>
    <row r="118312" customHeight="1"/>
    <row r="118314" customHeight="1"/>
    <row r="118316" customHeight="1"/>
    <row r="118318" customHeight="1"/>
    <row r="118320" customHeight="1"/>
    <row r="118322" customHeight="1"/>
    <row r="118324" customHeight="1"/>
    <row r="118326" customHeight="1"/>
    <row r="118328" customHeight="1"/>
    <row r="118330" customHeight="1"/>
    <row r="118332" customHeight="1"/>
    <row r="118334" customHeight="1"/>
    <row r="118336" customHeight="1"/>
    <row r="118338" customHeight="1"/>
    <row r="118340" customHeight="1"/>
    <row r="118342" customHeight="1"/>
    <row r="118344" customHeight="1"/>
    <row r="118346" customHeight="1"/>
    <row r="118348" customHeight="1"/>
    <row r="118350" customHeight="1"/>
    <row r="118352" customHeight="1"/>
    <row r="118354" customHeight="1"/>
    <row r="118356" customHeight="1"/>
    <row r="118358" customHeight="1"/>
    <row r="118360" customHeight="1"/>
    <row r="118362" customHeight="1"/>
    <row r="118364" customHeight="1"/>
    <row r="118366" customHeight="1"/>
    <row r="118368" customHeight="1"/>
    <row r="118370" customHeight="1"/>
    <row r="118372" customHeight="1"/>
    <row r="118374" customHeight="1"/>
    <row r="118376" customHeight="1"/>
    <row r="118378" customHeight="1"/>
    <row r="118380" customHeight="1"/>
    <row r="118382" customHeight="1"/>
    <row r="118384" customHeight="1"/>
    <row r="118386" customHeight="1"/>
    <row r="118388" customHeight="1"/>
    <row r="118390" customHeight="1"/>
    <row r="118392" customHeight="1"/>
    <row r="118394" customHeight="1"/>
    <row r="118396" customHeight="1"/>
    <row r="118398" customHeight="1"/>
    <row r="118400" customHeight="1"/>
    <row r="118402" customHeight="1"/>
    <row r="118404" customHeight="1"/>
    <row r="118406" customHeight="1"/>
    <row r="118408" customHeight="1"/>
    <row r="118410" customHeight="1"/>
    <row r="118412" customHeight="1"/>
    <row r="118414" customHeight="1"/>
    <row r="118416" customHeight="1"/>
    <row r="118418" customHeight="1"/>
    <row r="118420" customHeight="1"/>
    <row r="118422" customHeight="1"/>
    <row r="118424" customHeight="1"/>
    <row r="118426" customHeight="1"/>
    <row r="118428" customHeight="1"/>
    <row r="118430" customHeight="1"/>
    <row r="118432" customHeight="1"/>
    <row r="118434" customHeight="1"/>
    <row r="118436" customHeight="1"/>
    <row r="118438" customHeight="1"/>
    <row r="118440" customHeight="1"/>
    <row r="118442" customHeight="1"/>
    <row r="118444" customHeight="1"/>
    <row r="118446" customHeight="1"/>
    <row r="118448" customHeight="1"/>
    <row r="118450" customHeight="1"/>
    <row r="118452" customHeight="1"/>
    <row r="118454" customHeight="1"/>
    <row r="118456" customHeight="1"/>
    <row r="118458" customHeight="1"/>
    <row r="118460" customHeight="1"/>
    <row r="118462" customHeight="1"/>
    <row r="118464" customHeight="1"/>
    <row r="118466" customHeight="1"/>
    <row r="118468" customHeight="1"/>
    <row r="118470" customHeight="1"/>
    <row r="118472" customHeight="1"/>
    <row r="118474" customHeight="1"/>
    <row r="118476" customHeight="1"/>
    <row r="118478" customHeight="1"/>
    <row r="118480" customHeight="1"/>
    <row r="118482" customHeight="1"/>
    <row r="118484" customHeight="1"/>
    <row r="118486" customHeight="1"/>
    <row r="118488" customHeight="1"/>
    <row r="118490" customHeight="1"/>
    <row r="118492" customHeight="1"/>
    <row r="118494" customHeight="1"/>
    <row r="118496" customHeight="1"/>
    <row r="118498" customHeight="1"/>
    <row r="118500" customHeight="1"/>
    <row r="118502" customHeight="1"/>
    <row r="118504" customHeight="1"/>
    <row r="118506" customHeight="1"/>
    <row r="118508" customHeight="1"/>
    <row r="118510" customHeight="1"/>
    <row r="118512" customHeight="1"/>
    <row r="118514" customHeight="1"/>
    <row r="118516" customHeight="1"/>
    <row r="118518" customHeight="1"/>
    <row r="118520" customHeight="1"/>
    <row r="118522" customHeight="1"/>
    <row r="118524" customHeight="1"/>
    <row r="118526" customHeight="1"/>
    <row r="118528" customHeight="1"/>
    <row r="118530" customHeight="1"/>
    <row r="118532" customHeight="1"/>
    <row r="118534" customHeight="1"/>
    <row r="118536" customHeight="1"/>
    <row r="118538" customHeight="1"/>
    <row r="118540" customHeight="1"/>
    <row r="118542" customHeight="1"/>
    <row r="118544" customHeight="1"/>
    <row r="118546" customHeight="1"/>
    <row r="118548" customHeight="1"/>
    <row r="118550" customHeight="1"/>
    <row r="118552" customHeight="1"/>
    <row r="118554" customHeight="1"/>
    <row r="118556" customHeight="1"/>
    <row r="118558" customHeight="1"/>
    <row r="118560" customHeight="1"/>
    <row r="118562" customHeight="1"/>
    <row r="118564" customHeight="1"/>
    <row r="118566" customHeight="1"/>
    <row r="118568" customHeight="1"/>
    <row r="118570" customHeight="1"/>
    <row r="118572" customHeight="1"/>
    <row r="118574" customHeight="1"/>
    <row r="118576" customHeight="1"/>
    <row r="118578" customHeight="1"/>
    <row r="118580" customHeight="1"/>
    <row r="118582" customHeight="1"/>
    <row r="118584" customHeight="1"/>
    <row r="118586" customHeight="1"/>
    <row r="118588" customHeight="1"/>
    <row r="118590" customHeight="1"/>
    <row r="118592" customHeight="1"/>
    <row r="118594" customHeight="1"/>
    <row r="118596" customHeight="1"/>
    <row r="118598" customHeight="1"/>
    <row r="118600" customHeight="1"/>
    <row r="118602" customHeight="1"/>
    <row r="118604" customHeight="1"/>
    <row r="118606" customHeight="1"/>
    <row r="118608" customHeight="1"/>
    <row r="118610" customHeight="1"/>
    <row r="118612" customHeight="1"/>
    <row r="118614" customHeight="1"/>
    <row r="118616" customHeight="1"/>
    <row r="118618" customHeight="1"/>
    <row r="118620" customHeight="1"/>
    <row r="118622" customHeight="1"/>
    <row r="118624" customHeight="1"/>
    <row r="118626" customHeight="1"/>
    <row r="118628" customHeight="1"/>
    <row r="118630" customHeight="1"/>
    <row r="118632" customHeight="1"/>
    <row r="118634" customHeight="1"/>
    <row r="118636" customHeight="1"/>
    <row r="118638" customHeight="1"/>
    <row r="118640" customHeight="1"/>
    <row r="118642" customHeight="1"/>
    <row r="118644" customHeight="1"/>
    <row r="118646" customHeight="1"/>
    <row r="118648" customHeight="1"/>
    <row r="118650" customHeight="1"/>
    <row r="118652" customHeight="1"/>
    <row r="118654" customHeight="1"/>
    <row r="118656" customHeight="1"/>
    <row r="118658" customHeight="1"/>
    <row r="118660" customHeight="1"/>
    <row r="118662" customHeight="1"/>
    <row r="118664" customHeight="1"/>
    <row r="118666" customHeight="1"/>
    <row r="118668" customHeight="1"/>
    <row r="118670" customHeight="1"/>
    <row r="118672" customHeight="1"/>
    <row r="118674" customHeight="1"/>
    <row r="118676" customHeight="1"/>
    <row r="118678" customHeight="1"/>
    <row r="118680" customHeight="1"/>
    <row r="118682" customHeight="1"/>
    <row r="118684" customHeight="1"/>
    <row r="118686" customHeight="1"/>
    <row r="118688" customHeight="1"/>
    <row r="118690" customHeight="1"/>
    <row r="118692" customHeight="1"/>
    <row r="118694" customHeight="1"/>
    <row r="118696" customHeight="1"/>
    <row r="118698" customHeight="1"/>
    <row r="118700" customHeight="1"/>
    <row r="118702" customHeight="1"/>
    <row r="118704" customHeight="1"/>
    <row r="118706" customHeight="1"/>
    <row r="118708" customHeight="1"/>
    <row r="118710" customHeight="1"/>
    <row r="118712" customHeight="1"/>
    <row r="118714" customHeight="1"/>
    <row r="118716" customHeight="1"/>
    <row r="118718" customHeight="1"/>
    <row r="118720" customHeight="1"/>
    <row r="118722" customHeight="1"/>
    <row r="118724" customHeight="1"/>
    <row r="118726" customHeight="1"/>
    <row r="118728" customHeight="1"/>
    <row r="118730" customHeight="1"/>
    <row r="118732" customHeight="1"/>
    <row r="118734" customHeight="1"/>
    <row r="118736" customHeight="1"/>
    <row r="118738" customHeight="1"/>
    <row r="118740" customHeight="1"/>
    <row r="118742" customHeight="1"/>
    <row r="118744" customHeight="1"/>
    <row r="118746" customHeight="1"/>
    <row r="118748" customHeight="1"/>
    <row r="118750" customHeight="1"/>
    <row r="118752" customHeight="1"/>
    <row r="118754" customHeight="1"/>
    <row r="118756" customHeight="1"/>
    <row r="118758" customHeight="1"/>
    <row r="118760" customHeight="1"/>
    <row r="118762" customHeight="1"/>
    <row r="118764" customHeight="1"/>
    <row r="118766" customHeight="1"/>
    <row r="118768" customHeight="1"/>
    <row r="118770" customHeight="1"/>
    <row r="118772" customHeight="1"/>
    <row r="118774" customHeight="1"/>
    <row r="118776" customHeight="1"/>
    <row r="118778" customHeight="1"/>
    <row r="118780" customHeight="1"/>
    <row r="118782" customHeight="1"/>
    <row r="118784" customHeight="1"/>
    <row r="118786" customHeight="1"/>
    <row r="118788" customHeight="1"/>
    <row r="118790" customHeight="1"/>
    <row r="118792" customHeight="1"/>
    <row r="118794" customHeight="1"/>
    <row r="118796" customHeight="1"/>
    <row r="118798" customHeight="1"/>
    <row r="118800" customHeight="1"/>
    <row r="118802" customHeight="1"/>
    <row r="118804" customHeight="1"/>
    <row r="118806" customHeight="1"/>
    <row r="118808" customHeight="1"/>
    <row r="118810" customHeight="1"/>
    <row r="118812" customHeight="1"/>
    <row r="118814" customHeight="1"/>
    <row r="118816" customHeight="1"/>
    <row r="118818" customHeight="1"/>
    <row r="118820" customHeight="1"/>
    <row r="118822" customHeight="1"/>
    <row r="118824" customHeight="1"/>
    <row r="118826" customHeight="1"/>
    <row r="118828" customHeight="1"/>
    <row r="118830" customHeight="1"/>
    <row r="118832" customHeight="1"/>
    <row r="118834" customHeight="1"/>
    <row r="118836" customHeight="1"/>
    <row r="118838" customHeight="1"/>
    <row r="118840" customHeight="1"/>
    <row r="118842" customHeight="1"/>
    <row r="118844" customHeight="1"/>
    <row r="118846" customHeight="1"/>
    <row r="118848" customHeight="1"/>
    <row r="118850" customHeight="1"/>
    <row r="118852" customHeight="1"/>
    <row r="118854" customHeight="1"/>
    <row r="118856" customHeight="1"/>
    <row r="118858" customHeight="1"/>
    <row r="118860" customHeight="1"/>
    <row r="118862" customHeight="1"/>
    <row r="118864" customHeight="1"/>
    <row r="118866" customHeight="1"/>
    <row r="118868" customHeight="1"/>
    <row r="118870" customHeight="1"/>
    <row r="118872" customHeight="1"/>
    <row r="118874" customHeight="1"/>
    <row r="118876" customHeight="1"/>
    <row r="118878" customHeight="1"/>
    <row r="118880" customHeight="1"/>
    <row r="118882" customHeight="1"/>
    <row r="118884" customHeight="1"/>
    <row r="118886" customHeight="1"/>
    <row r="118888" customHeight="1"/>
    <row r="118890" customHeight="1"/>
    <row r="118892" customHeight="1"/>
    <row r="118894" customHeight="1"/>
    <row r="118896" customHeight="1"/>
    <row r="118898" customHeight="1"/>
    <row r="118900" customHeight="1"/>
    <row r="118902" customHeight="1"/>
    <row r="118904" customHeight="1"/>
    <row r="118906" customHeight="1"/>
    <row r="118908" customHeight="1"/>
    <row r="118910" customHeight="1"/>
    <row r="118912" customHeight="1"/>
    <row r="118914" customHeight="1"/>
    <row r="118916" customHeight="1"/>
    <row r="118918" customHeight="1"/>
    <row r="118920" customHeight="1"/>
    <row r="118922" customHeight="1"/>
    <row r="118924" customHeight="1"/>
    <row r="118926" customHeight="1"/>
    <row r="118928" customHeight="1"/>
    <row r="118930" customHeight="1"/>
    <row r="118932" customHeight="1"/>
    <row r="118934" customHeight="1"/>
    <row r="118936" customHeight="1"/>
    <row r="118938" customHeight="1"/>
    <row r="118940" customHeight="1"/>
    <row r="118942" customHeight="1"/>
    <row r="118944" customHeight="1"/>
    <row r="118946" customHeight="1"/>
    <row r="118948" customHeight="1"/>
    <row r="118950" customHeight="1"/>
    <row r="118952" customHeight="1"/>
    <row r="118954" customHeight="1"/>
    <row r="118956" customHeight="1"/>
    <row r="118958" customHeight="1"/>
    <row r="118960" customHeight="1"/>
    <row r="118962" customHeight="1"/>
    <row r="118964" customHeight="1"/>
    <row r="118966" customHeight="1"/>
    <row r="118968" customHeight="1"/>
    <row r="118970" customHeight="1"/>
    <row r="118972" customHeight="1"/>
    <row r="118974" customHeight="1"/>
    <row r="118976" customHeight="1"/>
    <row r="118978" customHeight="1"/>
    <row r="118980" customHeight="1"/>
    <row r="118982" customHeight="1"/>
    <row r="118984" customHeight="1"/>
    <row r="118986" customHeight="1"/>
    <row r="118988" customHeight="1"/>
    <row r="118990" customHeight="1"/>
    <row r="118992" customHeight="1"/>
    <row r="118994" customHeight="1"/>
    <row r="118996" customHeight="1"/>
    <row r="118998" customHeight="1"/>
    <row r="119000" customHeight="1"/>
    <row r="119002" customHeight="1"/>
    <row r="119004" customHeight="1"/>
    <row r="119006" customHeight="1"/>
    <row r="119008" customHeight="1"/>
    <row r="119010" customHeight="1"/>
    <row r="119012" customHeight="1"/>
    <row r="119014" customHeight="1"/>
    <row r="119016" customHeight="1"/>
    <row r="119018" customHeight="1"/>
    <row r="119020" customHeight="1"/>
    <row r="119022" customHeight="1"/>
    <row r="119024" customHeight="1"/>
    <row r="119026" customHeight="1"/>
    <row r="119028" customHeight="1"/>
    <row r="119030" customHeight="1"/>
    <row r="119032" customHeight="1"/>
    <row r="119034" customHeight="1"/>
    <row r="119036" customHeight="1"/>
    <row r="119038" customHeight="1"/>
    <row r="119040" customHeight="1"/>
    <row r="119042" customHeight="1"/>
    <row r="119044" customHeight="1"/>
    <row r="119046" customHeight="1"/>
    <row r="119048" customHeight="1"/>
    <row r="119050" customHeight="1"/>
    <row r="119052" customHeight="1"/>
    <row r="119054" customHeight="1"/>
    <row r="119056" customHeight="1"/>
    <row r="119058" customHeight="1"/>
    <row r="119060" customHeight="1"/>
    <row r="119062" customHeight="1"/>
    <row r="119064" customHeight="1"/>
    <row r="119066" customHeight="1"/>
    <row r="119068" customHeight="1"/>
    <row r="119070" customHeight="1"/>
    <row r="119072" customHeight="1"/>
    <row r="119074" customHeight="1"/>
    <row r="119076" customHeight="1"/>
    <row r="119078" customHeight="1"/>
    <row r="119080" customHeight="1"/>
    <row r="119082" customHeight="1"/>
    <row r="119084" customHeight="1"/>
    <row r="119086" customHeight="1"/>
    <row r="119088" customHeight="1"/>
    <row r="119090" customHeight="1"/>
    <row r="119092" customHeight="1"/>
    <row r="119094" customHeight="1"/>
    <row r="119096" customHeight="1"/>
    <row r="119098" customHeight="1"/>
    <row r="119100" customHeight="1"/>
    <row r="119102" customHeight="1"/>
    <row r="119104" customHeight="1"/>
    <row r="119106" customHeight="1"/>
    <row r="119108" customHeight="1"/>
    <row r="119110" customHeight="1"/>
    <row r="119112" customHeight="1"/>
    <row r="119114" customHeight="1"/>
    <row r="119116" customHeight="1"/>
    <row r="119118" customHeight="1"/>
    <row r="119120" customHeight="1"/>
    <row r="119122" customHeight="1"/>
    <row r="119124" customHeight="1"/>
    <row r="119126" customHeight="1"/>
    <row r="119128" customHeight="1"/>
    <row r="119130" customHeight="1"/>
    <row r="119132" customHeight="1"/>
    <row r="119134" customHeight="1"/>
    <row r="119136" customHeight="1"/>
    <row r="119138" customHeight="1"/>
    <row r="119140" customHeight="1"/>
    <row r="119142" customHeight="1"/>
    <row r="119144" customHeight="1"/>
    <row r="119146" customHeight="1"/>
    <row r="119148" customHeight="1"/>
    <row r="119150" customHeight="1"/>
    <row r="119152" customHeight="1"/>
    <row r="119154" customHeight="1"/>
    <row r="119156" customHeight="1"/>
    <row r="119158" customHeight="1"/>
    <row r="119160" customHeight="1"/>
    <row r="119162" customHeight="1"/>
    <row r="119164" customHeight="1"/>
    <row r="119166" customHeight="1"/>
    <row r="119168" customHeight="1"/>
    <row r="119170" customHeight="1"/>
    <row r="119172" customHeight="1"/>
    <row r="119174" customHeight="1"/>
    <row r="119176" customHeight="1"/>
    <row r="119178" customHeight="1"/>
    <row r="119180" customHeight="1"/>
    <row r="119182" customHeight="1"/>
    <row r="119184" customHeight="1"/>
    <row r="119186" customHeight="1"/>
    <row r="119188" customHeight="1"/>
    <row r="119190" customHeight="1"/>
    <row r="119192" customHeight="1"/>
    <row r="119194" customHeight="1"/>
    <row r="119196" customHeight="1"/>
    <row r="119198" customHeight="1"/>
    <row r="119200" customHeight="1"/>
    <row r="119202" customHeight="1"/>
    <row r="119204" customHeight="1"/>
    <row r="119206" customHeight="1"/>
    <row r="119208" customHeight="1"/>
    <row r="119210" customHeight="1"/>
    <row r="119212" customHeight="1"/>
    <row r="119214" customHeight="1"/>
    <row r="119216" customHeight="1"/>
    <row r="119218" customHeight="1"/>
    <row r="119220" customHeight="1"/>
    <row r="119222" customHeight="1"/>
    <row r="119224" customHeight="1"/>
    <row r="119226" customHeight="1"/>
    <row r="119228" customHeight="1"/>
    <row r="119230" customHeight="1"/>
    <row r="119232" customHeight="1"/>
    <row r="119234" customHeight="1"/>
    <row r="119236" customHeight="1"/>
    <row r="119238" customHeight="1"/>
    <row r="119240" customHeight="1"/>
    <row r="119242" customHeight="1"/>
    <row r="119244" customHeight="1"/>
    <row r="119246" customHeight="1"/>
    <row r="119248" customHeight="1"/>
    <row r="119250" customHeight="1"/>
    <row r="119252" customHeight="1"/>
    <row r="119254" customHeight="1"/>
    <row r="119256" customHeight="1"/>
    <row r="119258" customHeight="1"/>
    <row r="119260" customHeight="1"/>
    <row r="119262" customHeight="1"/>
    <row r="119264" customHeight="1"/>
    <row r="119266" customHeight="1"/>
    <row r="119268" customHeight="1"/>
    <row r="119270" customHeight="1"/>
    <row r="119272" customHeight="1"/>
    <row r="119274" customHeight="1"/>
    <row r="119276" customHeight="1"/>
    <row r="119278" customHeight="1"/>
    <row r="119280" customHeight="1"/>
    <row r="119282" customHeight="1"/>
    <row r="119284" customHeight="1"/>
    <row r="119286" customHeight="1"/>
    <row r="119288" customHeight="1"/>
    <row r="119290" customHeight="1"/>
    <row r="119292" customHeight="1"/>
    <row r="119294" customHeight="1"/>
    <row r="119296" customHeight="1"/>
    <row r="119298" customHeight="1"/>
    <row r="119300" customHeight="1"/>
    <row r="119302" customHeight="1"/>
    <row r="119304" customHeight="1"/>
    <row r="119306" customHeight="1"/>
    <row r="119308" customHeight="1"/>
    <row r="119310" customHeight="1"/>
    <row r="119312" customHeight="1"/>
    <row r="119314" customHeight="1"/>
    <row r="119316" customHeight="1"/>
    <row r="119318" customHeight="1"/>
    <row r="119320" customHeight="1"/>
    <row r="119322" customHeight="1"/>
    <row r="119324" customHeight="1"/>
    <row r="119326" customHeight="1"/>
    <row r="119328" customHeight="1"/>
    <row r="119330" customHeight="1"/>
    <row r="119332" customHeight="1"/>
    <row r="119334" customHeight="1"/>
    <row r="119336" customHeight="1"/>
    <row r="119338" customHeight="1"/>
    <row r="119340" customHeight="1"/>
    <row r="119342" customHeight="1"/>
    <row r="119344" customHeight="1"/>
    <row r="119346" customHeight="1"/>
    <row r="119348" customHeight="1"/>
    <row r="119350" customHeight="1"/>
    <row r="119352" customHeight="1"/>
    <row r="119354" customHeight="1"/>
    <row r="119356" customHeight="1"/>
    <row r="119358" customHeight="1"/>
    <row r="119360" customHeight="1"/>
    <row r="119362" customHeight="1"/>
    <row r="119364" customHeight="1"/>
    <row r="119366" customHeight="1"/>
    <row r="119368" customHeight="1"/>
    <row r="119370" customHeight="1"/>
    <row r="119372" customHeight="1"/>
    <row r="119374" customHeight="1"/>
    <row r="119376" customHeight="1"/>
    <row r="119378" customHeight="1"/>
    <row r="119380" customHeight="1"/>
    <row r="119382" customHeight="1"/>
    <row r="119384" customHeight="1"/>
    <row r="119386" customHeight="1"/>
    <row r="119388" customHeight="1"/>
    <row r="119390" customHeight="1"/>
    <row r="119392" customHeight="1"/>
    <row r="119394" customHeight="1"/>
    <row r="119396" customHeight="1"/>
    <row r="119398" customHeight="1"/>
    <row r="119400" customHeight="1"/>
    <row r="119402" customHeight="1"/>
    <row r="119404" customHeight="1"/>
    <row r="119406" customHeight="1"/>
    <row r="119408" customHeight="1"/>
    <row r="119410" customHeight="1"/>
    <row r="119412" customHeight="1"/>
    <row r="119414" customHeight="1"/>
    <row r="119416" customHeight="1"/>
    <row r="119418" customHeight="1"/>
    <row r="119420" customHeight="1"/>
    <row r="119422" customHeight="1"/>
    <row r="119424" customHeight="1"/>
    <row r="119426" customHeight="1"/>
    <row r="119428" customHeight="1"/>
    <row r="119430" customHeight="1"/>
    <row r="119432" customHeight="1"/>
    <row r="119434" customHeight="1"/>
    <row r="119436" customHeight="1"/>
    <row r="119438" customHeight="1"/>
    <row r="119440" customHeight="1"/>
    <row r="119442" customHeight="1"/>
    <row r="119444" customHeight="1"/>
    <row r="119446" customHeight="1"/>
    <row r="119448" customHeight="1"/>
    <row r="119450" customHeight="1"/>
    <row r="119452" customHeight="1"/>
    <row r="119454" customHeight="1"/>
    <row r="119456" customHeight="1"/>
    <row r="119458" customHeight="1"/>
    <row r="119460" customHeight="1"/>
    <row r="119462" customHeight="1"/>
    <row r="119464" customHeight="1"/>
    <row r="119466" customHeight="1"/>
    <row r="119468" customHeight="1"/>
    <row r="119470" customHeight="1"/>
    <row r="119472" customHeight="1"/>
    <row r="119474" customHeight="1"/>
    <row r="119476" customHeight="1"/>
    <row r="119478" customHeight="1"/>
    <row r="119480" customHeight="1"/>
    <row r="119482" customHeight="1"/>
    <row r="119484" customHeight="1"/>
    <row r="119486" customHeight="1"/>
    <row r="119488" customHeight="1"/>
    <row r="119490" customHeight="1"/>
    <row r="119492" customHeight="1"/>
    <row r="119494" customHeight="1"/>
    <row r="119496" customHeight="1"/>
    <row r="119498" customHeight="1"/>
    <row r="119500" customHeight="1"/>
    <row r="119502" customHeight="1"/>
    <row r="119504" customHeight="1"/>
    <row r="119506" customHeight="1"/>
    <row r="119508" customHeight="1"/>
    <row r="119510" customHeight="1"/>
    <row r="119512" customHeight="1"/>
    <row r="119514" customHeight="1"/>
    <row r="119516" customHeight="1"/>
    <row r="119518" customHeight="1"/>
    <row r="119520" customHeight="1"/>
    <row r="119522" customHeight="1"/>
    <row r="119524" customHeight="1"/>
    <row r="119526" customHeight="1"/>
    <row r="119528" customHeight="1"/>
    <row r="119530" customHeight="1"/>
    <row r="119532" customHeight="1"/>
    <row r="119534" customHeight="1"/>
    <row r="119536" customHeight="1"/>
    <row r="119538" customHeight="1"/>
    <row r="119540" customHeight="1"/>
    <row r="119542" customHeight="1"/>
    <row r="119544" customHeight="1"/>
    <row r="119546" customHeight="1"/>
    <row r="119548" customHeight="1"/>
    <row r="119550" customHeight="1"/>
    <row r="119552" customHeight="1"/>
    <row r="119554" customHeight="1"/>
    <row r="119556" customHeight="1"/>
    <row r="119558" customHeight="1"/>
    <row r="119560" customHeight="1"/>
    <row r="119562" customHeight="1"/>
    <row r="119564" customHeight="1"/>
    <row r="119566" customHeight="1"/>
    <row r="119568" customHeight="1"/>
    <row r="119570" customHeight="1"/>
    <row r="119572" customHeight="1"/>
    <row r="119574" customHeight="1"/>
    <row r="119576" customHeight="1"/>
    <row r="119578" customHeight="1"/>
    <row r="119580" customHeight="1"/>
    <row r="119582" customHeight="1"/>
    <row r="119584" customHeight="1"/>
    <row r="119586" customHeight="1"/>
    <row r="119588" customHeight="1"/>
    <row r="119590" customHeight="1"/>
    <row r="119592" customHeight="1"/>
    <row r="119594" customHeight="1"/>
    <row r="119596" customHeight="1"/>
    <row r="119598" customHeight="1"/>
    <row r="119600" customHeight="1"/>
    <row r="119602" customHeight="1"/>
    <row r="119604" customHeight="1"/>
    <row r="119606" customHeight="1"/>
    <row r="119608" customHeight="1"/>
    <row r="119610" customHeight="1"/>
    <row r="119612" customHeight="1"/>
    <row r="119614" customHeight="1"/>
    <row r="119616" customHeight="1"/>
    <row r="119618" customHeight="1"/>
    <row r="119620" customHeight="1"/>
    <row r="119622" customHeight="1"/>
    <row r="119624" customHeight="1"/>
    <row r="119626" customHeight="1"/>
    <row r="119628" customHeight="1"/>
    <row r="119630" customHeight="1"/>
    <row r="119632" customHeight="1"/>
    <row r="119634" customHeight="1"/>
    <row r="119636" customHeight="1"/>
    <row r="119638" customHeight="1"/>
    <row r="119640" customHeight="1"/>
    <row r="119642" customHeight="1"/>
    <row r="119644" customHeight="1"/>
    <row r="119646" customHeight="1"/>
    <row r="119648" customHeight="1"/>
    <row r="119650" customHeight="1"/>
    <row r="119652" customHeight="1"/>
    <row r="119654" customHeight="1"/>
    <row r="119656" customHeight="1"/>
    <row r="119658" customHeight="1"/>
    <row r="119660" customHeight="1"/>
    <row r="119662" customHeight="1"/>
    <row r="119664" customHeight="1"/>
    <row r="119666" customHeight="1"/>
    <row r="119668" customHeight="1"/>
    <row r="119670" customHeight="1"/>
    <row r="119672" customHeight="1"/>
    <row r="119674" customHeight="1"/>
    <row r="119676" customHeight="1"/>
    <row r="119678" customHeight="1"/>
    <row r="119680" customHeight="1"/>
    <row r="119682" customHeight="1"/>
    <row r="119684" customHeight="1"/>
    <row r="119686" customHeight="1"/>
    <row r="119688" customHeight="1"/>
    <row r="119690" customHeight="1"/>
    <row r="119692" customHeight="1"/>
    <row r="119694" customHeight="1"/>
    <row r="119696" customHeight="1"/>
    <row r="119698" customHeight="1"/>
    <row r="119700" customHeight="1"/>
    <row r="119702" customHeight="1"/>
    <row r="119704" customHeight="1"/>
    <row r="119706" customHeight="1"/>
    <row r="119708" customHeight="1"/>
    <row r="119710" customHeight="1"/>
    <row r="119712" customHeight="1"/>
    <row r="119714" customHeight="1"/>
    <row r="119716" customHeight="1"/>
    <row r="119718" customHeight="1"/>
    <row r="119720" customHeight="1"/>
    <row r="119722" customHeight="1"/>
    <row r="119724" customHeight="1"/>
    <row r="119726" customHeight="1"/>
    <row r="119728" customHeight="1"/>
    <row r="119730" customHeight="1"/>
    <row r="119732" customHeight="1"/>
    <row r="119734" customHeight="1"/>
    <row r="119736" customHeight="1"/>
    <row r="119738" customHeight="1"/>
    <row r="119740" customHeight="1"/>
    <row r="119742" customHeight="1"/>
    <row r="119744" customHeight="1"/>
    <row r="119746" customHeight="1"/>
    <row r="119748" customHeight="1"/>
    <row r="119750" customHeight="1"/>
    <row r="119752" customHeight="1"/>
    <row r="119754" customHeight="1"/>
    <row r="119756" customHeight="1"/>
    <row r="119758" customHeight="1"/>
    <row r="119760" customHeight="1"/>
    <row r="119762" customHeight="1"/>
    <row r="119764" customHeight="1"/>
    <row r="119766" customHeight="1"/>
    <row r="119768" customHeight="1"/>
    <row r="119770" customHeight="1"/>
    <row r="119772" customHeight="1"/>
    <row r="119774" customHeight="1"/>
    <row r="119776" customHeight="1"/>
    <row r="119778" customHeight="1"/>
    <row r="119780" customHeight="1"/>
    <row r="119782" customHeight="1"/>
    <row r="119784" customHeight="1"/>
    <row r="119786" customHeight="1"/>
    <row r="119788" customHeight="1"/>
    <row r="119790" customHeight="1"/>
    <row r="119792" customHeight="1"/>
    <row r="119794" customHeight="1"/>
    <row r="119796" customHeight="1"/>
    <row r="119798" customHeight="1"/>
    <row r="119800" customHeight="1"/>
    <row r="119802" customHeight="1"/>
    <row r="119804" customHeight="1"/>
    <row r="119806" customHeight="1"/>
    <row r="119808" customHeight="1"/>
    <row r="119810" customHeight="1"/>
    <row r="119812" customHeight="1"/>
    <row r="119814" customHeight="1"/>
    <row r="119816" customHeight="1"/>
    <row r="119818" customHeight="1"/>
    <row r="119820" customHeight="1"/>
    <row r="119822" customHeight="1"/>
    <row r="119824" customHeight="1"/>
    <row r="119826" customHeight="1"/>
    <row r="119828" customHeight="1"/>
    <row r="119830" customHeight="1"/>
    <row r="119832" customHeight="1"/>
    <row r="119834" customHeight="1"/>
    <row r="119836" customHeight="1"/>
    <row r="119838" customHeight="1"/>
    <row r="119840" customHeight="1"/>
    <row r="119842" customHeight="1"/>
    <row r="119844" customHeight="1"/>
    <row r="119846" customHeight="1"/>
    <row r="119848" customHeight="1"/>
    <row r="119850" customHeight="1"/>
    <row r="119852" customHeight="1"/>
    <row r="119854" customHeight="1"/>
    <row r="119856" customHeight="1"/>
    <row r="119858" customHeight="1"/>
    <row r="119860" customHeight="1"/>
    <row r="119862" customHeight="1"/>
    <row r="119864" customHeight="1"/>
    <row r="119866" customHeight="1"/>
    <row r="119868" customHeight="1"/>
    <row r="119870" customHeight="1"/>
    <row r="119872" customHeight="1"/>
    <row r="119874" customHeight="1"/>
    <row r="119876" customHeight="1"/>
    <row r="119878" customHeight="1"/>
    <row r="119880" customHeight="1"/>
    <row r="119882" customHeight="1"/>
    <row r="119884" customHeight="1"/>
    <row r="119886" customHeight="1"/>
    <row r="119888" customHeight="1"/>
    <row r="119890" customHeight="1"/>
    <row r="119892" customHeight="1"/>
    <row r="119894" customHeight="1"/>
    <row r="119896" customHeight="1"/>
    <row r="119898" customHeight="1"/>
    <row r="119900" customHeight="1"/>
    <row r="119902" customHeight="1"/>
    <row r="119904" customHeight="1"/>
    <row r="119906" customHeight="1"/>
    <row r="119908" customHeight="1"/>
    <row r="119910" customHeight="1"/>
    <row r="119912" customHeight="1"/>
    <row r="119914" customHeight="1"/>
    <row r="119916" customHeight="1"/>
    <row r="119918" customHeight="1"/>
    <row r="119920" customHeight="1"/>
    <row r="119922" customHeight="1"/>
    <row r="119924" customHeight="1"/>
    <row r="119926" customHeight="1"/>
    <row r="119928" customHeight="1"/>
    <row r="119930" customHeight="1"/>
    <row r="119932" customHeight="1"/>
    <row r="119934" customHeight="1"/>
    <row r="119936" customHeight="1"/>
    <row r="119938" customHeight="1"/>
    <row r="119940" customHeight="1"/>
    <row r="119942" customHeight="1"/>
    <row r="119944" customHeight="1"/>
    <row r="119946" customHeight="1"/>
    <row r="119948" customHeight="1"/>
    <row r="119950" customHeight="1"/>
    <row r="119952" customHeight="1"/>
    <row r="119954" customHeight="1"/>
    <row r="119956" customHeight="1"/>
    <row r="119958" customHeight="1"/>
    <row r="119960" customHeight="1"/>
    <row r="119962" customHeight="1"/>
    <row r="119964" customHeight="1"/>
    <row r="119966" customHeight="1"/>
    <row r="119968" customHeight="1"/>
    <row r="119970" customHeight="1"/>
    <row r="119972" customHeight="1"/>
    <row r="119974" customHeight="1"/>
    <row r="119976" customHeight="1"/>
    <row r="119978" customHeight="1"/>
    <row r="119980" customHeight="1"/>
    <row r="119982" customHeight="1"/>
    <row r="119984" customHeight="1"/>
    <row r="119986" customHeight="1"/>
    <row r="119988" customHeight="1"/>
    <row r="119990" customHeight="1"/>
    <row r="119992" customHeight="1"/>
    <row r="119994" customHeight="1"/>
    <row r="119996" customHeight="1"/>
    <row r="119998" customHeight="1"/>
    <row r="120000" customHeight="1"/>
    <row r="120002" customHeight="1"/>
    <row r="120004" customHeight="1"/>
    <row r="120006" customHeight="1"/>
    <row r="120008" customHeight="1"/>
    <row r="120010" customHeight="1"/>
    <row r="120012" customHeight="1"/>
    <row r="120014" customHeight="1"/>
    <row r="120016" customHeight="1"/>
    <row r="120018" customHeight="1"/>
    <row r="120020" customHeight="1"/>
    <row r="120022" customHeight="1"/>
    <row r="120024" customHeight="1"/>
    <row r="120026" customHeight="1"/>
    <row r="120028" customHeight="1"/>
    <row r="120030" customHeight="1"/>
    <row r="120032" customHeight="1"/>
    <row r="120034" customHeight="1"/>
    <row r="120036" customHeight="1"/>
    <row r="120038" customHeight="1"/>
    <row r="120040" customHeight="1"/>
    <row r="120042" customHeight="1"/>
    <row r="120044" customHeight="1"/>
    <row r="120046" customHeight="1"/>
    <row r="120048" customHeight="1"/>
    <row r="120050" customHeight="1"/>
    <row r="120052" customHeight="1"/>
    <row r="120054" customHeight="1"/>
    <row r="120056" customHeight="1"/>
    <row r="120058" customHeight="1"/>
    <row r="120060" customHeight="1"/>
    <row r="120062" customHeight="1"/>
    <row r="120064" customHeight="1"/>
    <row r="120066" customHeight="1"/>
    <row r="120068" customHeight="1"/>
    <row r="120070" customHeight="1"/>
    <row r="120072" customHeight="1"/>
    <row r="120074" customHeight="1"/>
    <row r="120076" customHeight="1"/>
    <row r="120078" customHeight="1"/>
    <row r="120080" customHeight="1"/>
    <row r="120082" customHeight="1"/>
    <row r="120084" customHeight="1"/>
    <row r="120086" customHeight="1"/>
    <row r="120088" customHeight="1"/>
    <row r="120090" customHeight="1"/>
    <row r="120092" customHeight="1"/>
    <row r="120094" customHeight="1"/>
    <row r="120096" customHeight="1"/>
    <row r="120098" customHeight="1"/>
    <row r="120100" customHeight="1"/>
    <row r="120102" customHeight="1"/>
    <row r="120104" customHeight="1"/>
    <row r="120106" customHeight="1"/>
    <row r="120108" customHeight="1"/>
    <row r="120110" customHeight="1"/>
    <row r="120112" customHeight="1"/>
    <row r="120114" customHeight="1"/>
    <row r="120116" customHeight="1"/>
    <row r="120118" customHeight="1"/>
    <row r="120120" customHeight="1"/>
    <row r="120122" customHeight="1"/>
    <row r="120124" customHeight="1"/>
    <row r="120126" customHeight="1"/>
    <row r="120128" customHeight="1"/>
    <row r="120130" customHeight="1"/>
    <row r="120132" customHeight="1"/>
    <row r="120134" customHeight="1"/>
    <row r="120136" customHeight="1"/>
    <row r="120138" customHeight="1"/>
    <row r="120140" customHeight="1"/>
    <row r="120142" customHeight="1"/>
    <row r="120144" customHeight="1"/>
    <row r="120146" customHeight="1"/>
    <row r="120148" customHeight="1"/>
    <row r="120150" customHeight="1"/>
    <row r="120152" customHeight="1"/>
    <row r="120154" customHeight="1"/>
    <row r="120156" customHeight="1"/>
    <row r="120158" customHeight="1"/>
    <row r="120160" customHeight="1"/>
    <row r="120162" customHeight="1"/>
    <row r="120164" customHeight="1"/>
    <row r="120166" customHeight="1"/>
    <row r="120168" customHeight="1"/>
    <row r="120170" customHeight="1"/>
    <row r="120172" customHeight="1"/>
    <row r="120174" customHeight="1"/>
    <row r="120176" customHeight="1"/>
    <row r="120178" customHeight="1"/>
    <row r="120180" customHeight="1"/>
    <row r="120182" customHeight="1"/>
    <row r="120184" customHeight="1"/>
    <row r="120186" customHeight="1"/>
    <row r="120188" customHeight="1"/>
    <row r="120190" customHeight="1"/>
    <row r="120192" customHeight="1"/>
    <row r="120194" customHeight="1"/>
    <row r="120196" customHeight="1"/>
    <row r="120198" customHeight="1"/>
    <row r="120200" customHeight="1"/>
    <row r="120202" customHeight="1"/>
    <row r="120204" customHeight="1"/>
    <row r="120206" customHeight="1"/>
    <row r="120208" customHeight="1"/>
    <row r="120210" customHeight="1"/>
    <row r="120212" customHeight="1"/>
    <row r="120214" customHeight="1"/>
    <row r="120216" customHeight="1"/>
    <row r="120218" customHeight="1"/>
    <row r="120220" customHeight="1"/>
    <row r="120222" customHeight="1"/>
    <row r="120224" customHeight="1"/>
    <row r="120226" customHeight="1"/>
    <row r="120228" customHeight="1"/>
    <row r="120230" customHeight="1"/>
    <row r="120232" customHeight="1"/>
    <row r="120234" customHeight="1"/>
    <row r="120236" customHeight="1"/>
    <row r="120238" customHeight="1"/>
    <row r="120240" customHeight="1"/>
    <row r="120242" customHeight="1"/>
    <row r="120244" customHeight="1"/>
    <row r="120246" customHeight="1"/>
    <row r="120248" customHeight="1"/>
    <row r="120250" customHeight="1"/>
    <row r="120252" customHeight="1"/>
    <row r="120254" customHeight="1"/>
    <row r="120256" customHeight="1"/>
    <row r="120258" customHeight="1"/>
    <row r="120260" customHeight="1"/>
    <row r="120262" customHeight="1"/>
    <row r="120264" customHeight="1"/>
    <row r="120266" customHeight="1"/>
    <row r="120268" customHeight="1"/>
    <row r="120270" customHeight="1"/>
    <row r="120272" customHeight="1"/>
    <row r="120274" customHeight="1"/>
    <row r="120276" customHeight="1"/>
    <row r="120278" customHeight="1"/>
    <row r="120280" customHeight="1"/>
    <row r="120282" customHeight="1"/>
    <row r="120284" customHeight="1"/>
    <row r="120286" customHeight="1"/>
    <row r="120288" customHeight="1"/>
    <row r="120290" customHeight="1"/>
    <row r="120292" customHeight="1"/>
    <row r="120294" customHeight="1"/>
    <row r="120296" customHeight="1"/>
    <row r="120298" customHeight="1"/>
    <row r="120300" customHeight="1"/>
    <row r="120302" customHeight="1"/>
    <row r="120304" customHeight="1"/>
    <row r="120306" customHeight="1"/>
    <row r="120308" customHeight="1"/>
    <row r="120310" customHeight="1"/>
    <row r="120312" customHeight="1"/>
    <row r="120314" customHeight="1"/>
    <row r="120316" customHeight="1"/>
    <row r="120318" customHeight="1"/>
    <row r="120320" customHeight="1"/>
    <row r="120322" customHeight="1"/>
    <row r="120324" customHeight="1"/>
    <row r="120326" customHeight="1"/>
    <row r="120328" customHeight="1"/>
    <row r="120330" customHeight="1"/>
    <row r="120332" customHeight="1"/>
    <row r="120334" customHeight="1"/>
    <row r="120336" customHeight="1"/>
    <row r="120338" customHeight="1"/>
    <row r="120340" customHeight="1"/>
    <row r="120342" customHeight="1"/>
    <row r="120344" customHeight="1"/>
    <row r="120346" customHeight="1"/>
    <row r="120348" customHeight="1"/>
    <row r="120350" customHeight="1"/>
    <row r="120352" customHeight="1"/>
    <row r="120354" customHeight="1"/>
    <row r="120356" customHeight="1"/>
    <row r="120358" customHeight="1"/>
    <row r="120360" customHeight="1"/>
    <row r="120362" customHeight="1"/>
    <row r="120364" customHeight="1"/>
    <row r="120366" customHeight="1"/>
    <row r="120368" customHeight="1"/>
    <row r="120370" customHeight="1"/>
    <row r="120372" customHeight="1"/>
    <row r="120374" customHeight="1"/>
    <row r="120376" customHeight="1"/>
    <row r="120378" customHeight="1"/>
    <row r="120380" customHeight="1"/>
    <row r="120382" customHeight="1"/>
    <row r="120384" customHeight="1"/>
    <row r="120386" customHeight="1"/>
    <row r="120388" customHeight="1"/>
    <row r="120390" customHeight="1"/>
    <row r="120392" customHeight="1"/>
    <row r="120394" customHeight="1"/>
    <row r="120396" customHeight="1"/>
    <row r="120398" customHeight="1"/>
    <row r="120400" customHeight="1"/>
    <row r="120402" customHeight="1"/>
    <row r="120404" customHeight="1"/>
    <row r="120406" customHeight="1"/>
    <row r="120408" customHeight="1"/>
    <row r="120410" customHeight="1"/>
    <row r="120412" customHeight="1"/>
    <row r="120414" customHeight="1"/>
    <row r="120416" customHeight="1"/>
    <row r="120418" customHeight="1"/>
    <row r="120420" customHeight="1"/>
    <row r="120422" customHeight="1"/>
    <row r="120424" customHeight="1"/>
    <row r="120426" customHeight="1"/>
    <row r="120428" customHeight="1"/>
    <row r="120430" customHeight="1"/>
    <row r="120432" customHeight="1"/>
    <row r="120434" customHeight="1"/>
    <row r="120436" customHeight="1"/>
    <row r="120438" customHeight="1"/>
    <row r="120440" customHeight="1"/>
    <row r="120442" customHeight="1"/>
    <row r="120444" customHeight="1"/>
    <row r="120446" customHeight="1"/>
    <row r="120448" customHeight="1"/>
    <row r="120450" customHeight="1"/>
    <row r="120452" customHeight="1"/>
    <row r="120454" customHeight="1"/>
    <row r="120456" customHeight="1"/>
    <row r="120458" customHeight="1"/>
    <row r="120460" customHeight="1"/>
    <row r="120462" customHeight="1"/>
    <row r="120464" customHeight="1"/>
    <row r="120466" customHeight="1"/>
    <row r="120468" customHeight="1"/>
    <row r="120470" customHeight="1"/>
    <row r="120472" customHeight="1"/>
    <row r="120474" customHeight="1"/>
    <row r="120476" customHeight="1"/>
    <row r="120478" customHeight="1"/>
    <row r="120480" customHeight="1"/>
    <row r="120482" customHeight="1"/>
    <row r="120484" customHeight="1"/>
    <row r="120486" customHeight="1"/>
    <row r="120488" customHeight="1"/>
    <row r="120490" customHeight="1"/>
    <row r="120492" customHeight="1"/>
    <row r="120494" customHeight="1"/>
    <row r="120496" customHeight="1"/>
    <row r="120498" customHeight="1"/>
    <row r="120500" customHeight="1"/>
    <row r="120502" customHeight="1"/>
    <row r="120504" customHeight="1"/>
    <row r="120506" customHeight="1"/>
    <row r="120508" customHeight="1"/>
    <row r="120510" customHeight="1"/>
    <row r="120512" customHeight="1"/>
    <row r="120514" customHeight="1"/>
    <row r="120516" customHeight="1"/>
    <row r="120518" customHeight="1"/>
    <row r="120520" customHeight="1"/>
    <row r="120522" customHeight="1"/>
    <row r="120524" customHeight="1"/>
    <row r="120526" customHeight="1"/>
    <row r="120528" customHeight="1"/>
    <row r="120530" customHeight="1"/>
    <row r="120532" customHeight="1"/>
    <row r="120534" customHeight="1"/>
    <row r="120536" customHeight="1"/>
    <row r="120538" customHeight="1"/>
    <row r="120540" customHeight="1"/>
    <row r="120542" customHeight="1"/>
    <row r="120544" customHeight="1"/>
    <row r="120546" customHeight="1"/>
    <row r="120548" customHeight="1"/>
    <row r="120550" customHeight="1"/>
    <row r="120552" customHeight="1"/>
    <row r="120554" customHeight="1"/>
    <row r="120556" customHeight="1"/>
    <row r="120558" customHeight="1"/>
    <row r="120560" customHeight="1"/>
    <row r="120562" customHeight="1"/>
    <row r="120564" customHeight="1"/>
    <row r="120566" customHeight="1"/>
    <row r="120568" customHeight="1"/>
    <row r="120570" customHeight="1"/>
    <row r="120572" customHeight="1"/>
    <row r="120574" customHeight="1"/>
    <row r="120576" customHeight="1"/>
    <row r="120578" customHeight="1"/>
    <row r="120580" customHeight="1"/>
    <row r="120582" customHeight="1"/>
    <row r="120584" customHeight="1"/>
    <row r="120586" customHeight="1"/>
    <row r="120588" customHeight="1"/>
    <row r="120590" customHeight="1"/>
    <row r="120592" customHeight="1"/>
    <row r="120594" customHeight="1"/>
    <row r="120596" customHeight="1"/>
    <row r="120598" customHeight="1"/>
    <row r="120600" customHeight="1"/>
    <row r="120602" customHeight="1"/>
    <row r="120604" customHeight="1"/>
    <row r="120606" customHeight="1"/>
    <row r="120608" customHeight="1"/>
    <row r="120610" customHeight="1"/>
    <row r="120612" customHeight="1"/>
    <row r="120614" customHeight="1"/>
    <row r="120616" customHeight="1"/>
    <row r="120618" customHeight="1"/>
    <row r="120620" customHeight="1"/>
    <row r="120622" customHeight="1"/>
    <row r="120624" customHeight="1"/>
    <row r="120626" customHeight="1"/>
    <row r="120628" customHeight="1"/>
    <row r="120630" customHeight="1"/>
    <row r="120632" customHeight="1"/>
    <row r="120634" customHeight="1"/>
    <row r="120636" customHeight="1"/>
    <row r="120638" customHeight="1"/>
    <row r="120640" customHeight="1"/>
    <row r="120642" customHeight="1"/>
    <row r="120644" customHeight="1"/>
    <row r="120646" customHeight="1"/>
    <row r="120648" customHeight="1"/>
    <row r="120650" customHeight="1"/>
    <row r="120652" customHeight="1"/>
    <row r="120654" customHeight="1"/>
    <row r="120656" customHeight="1"/>
    <row r="120658" customHeight="1"/>
    <row r="120660" customHeight="1"/>
    <row r="120662" customHeight="1"/>
    <row r="120664" customHeight="1"/>
    <row r="120666" customHeight="1"/>
    <row r="120668" customHeight="1"/>
    <row r="120670" customHeight="1"/>
    <row r="120672" customHeight="1"/>
    <row r="120674" customHeight="1"/>
    <row r="120676" customHeight="1"/>
    <row r="120678" customHeight="1"/>
    <row r="120680" customHeight="1"/>
    <row r="120682" customHeight="1"/>
    <row r="120684" customHeight="1"/>
    <row r="120686" customHeight="1"/>
    <row r="120688" customHeight="1"/>
    <row r="120690" customHeight="1"/>
    <row r="120692" customHeight="1"/>
    <row r="120694" customHeight="1"/>
    <row r="120696" customHeight="1"/>
    <row r="120698" customHeight="1"/>
    <row r="120700" customHeight="1"/>
    <row r="120702" customHeight="1"/>
    <row r="120704" customHeight="1"/>
    <row r="120706" customHeight="1"/>
    <row r="120708" customHeight="1"/>
    <row r="120710" customHeight="1"/>
    <row r="120712" customHeight="1"/>
    <row r="120714" customHeight="1"/>
    <row r="120716" customHeight="1"/>
    <row r="120718" customHeight="1"/>
    <row r="120720" customHeight="1"/>
    <row r="120722" customHeight="1"/>
    <row r="120724" customHeight="1"/>
    <row r="120726" customHeight="1"/>
    <row r="120728" customHeight="1"/>
    <row r="120730" customHeight="1"/>
    <row r="120732" customHeight="1"/>
    <row r="120734" customHeight="1"/>
    <row r="120736" customHeight="1"/>
    <row r="120738" customHeight="1"/>
    <row r="120740" customHeight="1"/>
    <row r="120742" customHeight="1"/>
    <row r="120744" customHeight="1"/>
    <row r="120746" customHeight="1"/>
    <row r="120748" customHeight="1"/>
    <row r="120750" customHeight="1"/>
    <row r="120752" customHeight="1"/>
    <row r="120754" customHeight="1"/>
    <row r="120756" customHeight="1"/>
    <row r="120758" customHeight="1"/>
    <row r="120760" customHeight="1"/>
    <row r="120762" customHeight="1"/>
    <row r="120764" customHeight="1"/>
    <row r="120766" customHeight="1"/>
    <row r="120768" customHeight="1"/>
    <row r="120770" customHeight="1"/>
    <row r="120772" customHeight="1"/>
    <row r="120774" customHeight="1"/>
    <row r="120776" customHeight="1"/>
    <row r="120778" customHeight="1"/>
    <row r="120780" customHeight="1"/>
    <row r="120782" customHeight="1"/>
    <row r="120784" customHeight="1"/>
    <row r="120786" customHeight="1"/>
    <row r="120788" customHeight="1"/>
    <row r="120790" customHeight="1"/>
    <row r="120792" customHeight="1"/>
    <row r="120794" customHeight="1"/>
    <row r="120796" customHeight="1"/>
    <row r="120798" customHeight="1"/>
    <row r="120800" customHeight="1"/>
    <row r="120802" customHeight="1"/>
    <row r="120804" customHeight="1"/>
    <row r="120806" customHeight="1"/>
    <row r="120808" customHeight="1"/>
    <row r="120810" customHeight="1"/>
    <row r="120812" customHeight="1"/>
    <row r="120814" customHeight="1"/>
    <row r="120816" customHeight="1"/>
    <row r="120818" customHeight="1"/>
    <row r="120820" customHeight="1"/>
    <row r="120822" customHeight="1"/>
    <row r="120824" customHeight="1"/>
    <row r="120826" customHeight="1"/>
    <row r="120828" customHeight="1"/>
    <row r="120830" customHeight="1"/>
    <row r="120832" customHeight="1"/>
    <row r="120834" customHeight="1"/>
    <row r="120836" customHeight="1"/>
    <row r="120838" customHeight="1"/>
    <row r="120840" customHeight="1"/>
    <row r="120842" customHeight="1"/>
    <row r="120844" customHeight="1"/>
    <row r="120846" customHeight="1"/>
    <row r="120848" customHeight="1"/>
    <row r="120850" customHeight="1"/>
    <row r="120852" customHeight="1"/>
    <row r="120854" customHeight="1"/>
    <row r="120856" customHeight="1"/>
    <row r="120858" customHeight="1"/>
    <row r="120860" customHeight="1"/>
    <row r="120862" customHeight="1"/>
    <row r="120864" customHeight="1"/>
    <row r="120866" customHeight="1"/>
    <row r="120868" customHeight="1"/>
    <row r="120870" customHeight="1"/>
    <row r="120872" customHeight="1"/>
    <row r="120874" customHeight="1"/>
    <row r="120876" customHeight="1"/>
    <row r="120878" customHeight="1"/>
    <row r="120880" customHeight="1"/>
    <row r="120882" customHeight="1"/>
    <row r="120884" customHeight="1"/>
    <row r="120886" customHeight="1"/>
    <row r="120888" customHeight="1"/>
    <row r="120890" customHeight="1"/>
    <row r="120892" customHeight="1"/>
    <row r="120894" customHeight="1"/>
    <row r="120896" customHeight="1"/>
    <row r="120898" customHeight="1"/>
    <row r="120900" customHeight="1"/>
    <row r="120902" customHeight="1"/>
    <row r="120904" customHeight="1"/>
    <row r="120906" customHeight="1"/>
    <row r="120908" customHeight="1"/>
    <row r="120910" customHeight="1"/>
    <row r="120912" customHeight="1"/>
    <row r="120914" customHeight="1"/>
    <row r="120916" customHeight="1"/>
    <row r="120918" customHeight="1"/>
    <row r="120920" customHeight="1"/>
    <row r="120922" customHeight="1"/>
    <row r="120924" customHeight="1"/>
    <row r="120926" customHeight="1"/>
    <row r="120928" customHeight="1"/>
    <row r="120930" customHeight="1"/>
    <row r="120932" customHeight="1"/>
    <row r="120934" customHeight="1"/>
    <row r="120936" customHeight="1"/>
    <row r="120938" customHeight="1"/>
    <row r="120940" customHeight="1"/>
    <row r="120942" customHeight="1"/>
    <row r="120944" customHeight="1"/>
    <row r="120946" customHeight="1"/>
    <row r="120948" customHeight="1"/>
    <row r="120950" customHeight="1"/>
    <row r="120952" customHeight="1"/>
    <row r="120954" customHeight="1"/>
    <row r="120956" customHeight="1"/>
    <row r="120958" customHeight="1"/>
    <row r="120960" customHeight="1"/>
    <row r="120962" customHeight="1"/>
    <row r="120964" customHeight="1"/>
    <row r="120966" customHeight="1"/>
    <row r="120968" customHeight="1"/>
    <row r="120970" customHeight="1"/>
    <row r="120972" customHeight="1"/>
    <row r="120974" customHeight="1"/>
    <row r="120976" customHeight="1"/>
    <row r="120978" customHeight="1"/>
    <row r="120980" customHeight="1"/>
    <row r="120982" customHeight="1"/>
    <row r="120984" customHeight="1"/>
    <row r="120986" customHeight="1"/>
    <row r="120988" customHeight="1"/>
    <row r="120990" customHeight="1"/>
    <row r="120992" customHeight="1"/>
    <row r="120994" customHeight="1"/>
    <row r="120996" customHeight="1"/>
    <row r="120998" customHeight="1"/>
    <row r="121000" customHeight="1"/>
    <row r="121002" customHeight="1"/>
    <row r="121004" customHeight="1"/>
    <row r="121006" customHeight="1"/>
    <row r="121008" customHeight="1"/>
    <row r="121010" customHeight="1"/>
    <row r="121012" customHeight="1"/>
    <row r="121014" customHeight="1"/>
    <row r="121016" customHeight="1"/>
    <row r="121018" customHeight="1"/>
    <row r="121020" customHeight="1"/>
    <row r="121022" customHeight="1"/>
    <row r="121024" customHeight="1"/>
    <row r="121026" customHeight="1"/>
    <row r="121028" customHeight="1"/>
    <row r="121030" customHeight="1"/>
    <row r="121032" customHeight="1"/>
    <row r="121034" customHeight="1"/>
    <row r="121036" customHeight="1"/>
    <row r="121038" customHeight="1"/>
    <row r="121040" customHeight="1"/>
    <row r="121042" customHeight="1"/>
    <row r="121044" customHeight="1"/>
    <row r="121046" customHeight="1"/>
    <row r="121048" customHeight="1"/>
    <row r="121050" customHeight="1"/>
    <row r="121052" customHeight="1"/>
    <row r="121054" customHeight="1"/>
    <row r="121056" customHeight="1"/>
    <row r="121058" customHeight="1"/>
    <row r="121060" customHeight="1"/>
    <row r="121062" customHeight="1"/>
    <row r="121064" customHeight="1"/>
    <row r="121066" customHeight="1"/>
    <row r="121068" customHeight="1"/>
    <row r="121070" customHeight="1"/>
    <row r="121072" customHeight="1"/>
    <row r="121074" customHeight="1"/>
    <row r="121076" customHeight="1"/>
    <row r="121078" customHeight="1"/>
    <row r="121080" customHeight="1"/>
    <row r="121082" customHeight="1"/>
    <row r="121084" customHeight="1"/>
    <row r="121086" customHeight="1"/>
    <row r="121088" customHeight="1"/>
    <row r="121090" customHeight="1"/>
    <row r="121092" customHeight="1"/>
    <row r="121094" customHeight="1"/>
    <row r="121096" customHeight="1"/>
    <row r="121098" customHeight="1"/>
    <row r="121100" customHeight="1"/>
    <row r="121102" customHeight="1"/>
    <row r="121104" customHeight="1"/>
    <row r="121106" customHeight="1"/>
    <row r="121108" customHeight="1"/>
    <row r="121110" customHeight="1"/>
    <row r="121112" customHeight="1"/>
    <row r="121114" customHeight="1"/>
    <row r="121116" customHeight="1"/>
    <row r="121118" customHeight="1"/>
    <row r="121120" customHeight="1"/>
    <row r="121122" customHeight="1"/>
    <row r="121124" customHeight="1"/>
    <row r="121126" customHeight="1"/>
    <row r="121128" customHeight="1"/>
    <row r="121130" customHeight="1"/>
    <row r="121132" customHeight="1"/>
    <row r="121134" customHeight="1"/>
    <row r="121136" customHeight="1"/>
    <row r="121138" customHeight="1"/>
    <row r="121140" customHeight="1"/>
    <row r="121142" customHeight="1"/>
    <row r="121144" customHeight="1"/>
    <row r="121146" customHeight="1"/>
    <row r="121148" customHeight="1"/>
    <row r="121150" customHeight="1"/>
    <row r="121152" customHeight="1"/>
    <row r="121154" customHeight="1"/>
    <row r="121156" customHeight="1"/>
    <row r="121158" customHeight="1"/>
    <row r="121160" customHeight="1"/>
    <row r="121162" customHeight="1"/>
    <row r="121164" customHeight="1"/>
    <row r="121166" customHeight="1"/>
    <row r="121168" customHeight="1"/>
    <row r="121170" customHeight="1"/>
    <row r="121172" customHeight="1"/>
    <row r="121174" customHeight="1"/>
    <row r="121176" customHeight="1"/>
    <row r="121178" customHeight="1"/>
    <row r="121180" customHeight="1"/>
    <row r="121182" customHeight="1"/>
    <row r="121184" customHeight="1"/>
    <row r="121186" customHeight="1"/>
    <row r="121188" customHeight="1"/>
    <row r="121190" customHeight="1"/>
    <row r="121192" customHeight="1"/>
    <row r="121194" customHeight="1"/>
    <row r="121196" customHeight="1"/>
    <row r="121198" customHeight="1"/>
    <row r="121200" customHeight="1"/>
    <row r="121202" customHeight="1"/>
    <row r="121204" customHeight="1"/>
    <row r="121206" customHeight="1"/>
    <row r="121208" customHeight="1"/>
    <row r="121210" customHeight="1"/>
    <row r="121212" customHeight="1"/>
    <row r="121214" customHeight="1"/>
    <row r="121216" customHeight="1"/>
    <row r="121218" customHeight="1"/>
    <row r="121220" customHeight="1"/>
    <row r="121222" customHeight="1"/>
    <row r="121224" customHeight="1"/>
    <row r="121226" customHeight="1"/>
    <row r="121228" customHeight="1"/>
    <row r="121230" customHeight="1"/>
    <row r="121232" customHeight="1"/>
    <row r="121234" customHeight="1"/>
    <row r="121236" customHeight="1"/>
    <row r="121238" customHeight="1"/>
    <row r="121240" customHeight="1"/>
    <row r="121242" customHeight="1"/>
    <row r="121244" customHeight="1"/>
    <row r="121246" customHeight="1"/>
    <row r="121248" customHeight="1"/>
    <row r="121250" customHeight="1"/>
    <row r="121252" customHeight="1"/>
    <row r="121254" customHeight="1"/>
    <row r="121256" customHeight="1"/>
    <row r="121258" customHeight="1"/>
    <row r="121260" customHeight="1"/>
    <row r="121262" customHeight="1"/>
    <row r="121264" customHeight="1"/>
    <row r="121266" customHeight="1"/>
    <row r="121268" customHeight="1"/>
    <row r="121270" customHeight="1"/>
    <row r="121272" customHeight="1"/>
    <row r="121274" customHeight="1"/>
    <row r="121276" customHeight="1"/>
    <row r="121278" customHeight="1"/>
    <row r="121280" customHeight="1"/>
    <row r="121282" customHeight="1"/>
    <row r="121284" customHeight="1"/>
    <row r="121286" customHeight="1"/>
    <row r="121288" customHeight="1"/>
    <row r="121290" customHeight="1"/>
    <row r="121292" customHeight="1"/>
    <row r="121294" customHeight="1"/>
    <row r="121296" customHeight="1"/>
    <row r="121298" customHeight="1"/>
    <row r="121300" customHeight="1"/>
    <row r="121302" customHeight="1"/>
    <row r="121304" customHeight="1"/>
    <row r="121306" customHeight="1"/>
    <row r="121308" customHeight="1"/>
    <row r="121310" customHeight="1"/>
    <row r="121312" customHeight="1"/>
    <row r="121314" customHeight="1"/>
    <row r="121316" customHeight="1"/>
    <row r="121318" customHeight="1"/>
    <row r="121320" customHeight="1"/>
    <row r="121322" customHeight="1"/>
    <row r="121324" customHeight="1"/>
    <row r="121326" customHeight="1"/>
    <row r="121328" customHeight="1"/>
    <row r="121330" customHeight="1"/>
    <row r="121332" customHeight="1"/>
    <row r="121334" customHeight="1"/>
    <row r="121336" customHeight="1"/>
    <row r="121338" customHeight="1"/>
    <row r="121340" customHeight="1"/>
    <row r="121342" customHeight="1"/>
    <row r="121344" customHeight="1"/>
    <row r="121346" customHeight="1"/>
    <row r="121348" customHeight="1"/>
    <row r="121350" customHeight="1"/>
    <row r="121352" customHeight="1"/>
    <row r="121354" customHeight="1"/>
    <row r="121356" customHeight="1"/>
    <row r="121358" customHeight="1"/>
    <row r="121360" customHeight="1"/>
    <row r="121362" customHeight="1"/>
    <row r="121364" customHeight="1"/>
    <row r="121366" customHeight="1"/>
    <row r="121368" customHeight="1"/>
    <row r="121370" customHeight="1"/>
    <row r="121372" customHeight="1"/>
    <row r="121374" customHeight="1"/>
    <row r="121376" customHeight="1"/>
    <row r="121378" customHeight="1"/>
    <row r="121380" customHeight="1"/>
    <row r="121382" customHeight="1"/>
    <row r="121384" customHeight="1"/>
    <row r="121386" customHeight="1"/>
    <row r="121388" customHeight="1"/>
    <row r="121390" customHeight="1"/>
    <row r="121392" customHeight="1"/>
    <row r="121394" customHeight="1"/>
    <row r="121396" customHeight="1"/>
    <row r="121398" customHeight="1"/>
    <row r="121400" customHeight="1"/>
    <row r="121402" customHeight="1"/>
    <row r="121404" customHeight="1"/>
    <row r="121406" customHeight="1"/>
    <row r="121408" customHeight="1"/>
    <row r="121410" customHeight="1"/>
    <row r="121412" customHeight="1"/>
    <row r="121414" customHeight="1"/>
    <row r="121416" customHeight="1"/>
    <row r="121418" customHeight="1"/>
    <row r="121420" customHeight="1"/>
    <row r="121422" customHeight="1"/>
    <row r="121424" customHeight="1"/>
    <row r="121426" customHeight="1"/>
    <row r="121428" customHeight="1"/>
    <row r="121430" customHeight="1"/>
    <row r="121432" customHeight="1"/>
    <row r="121434" customHeight="1"/>
    <row r="121436" customHeight="1"/>
    <row r="121438" customHeight="1"/>
    <row r="121440" customHeight="1"/>
    <row r="121442" customHeight="1"/>
    <row r="121444" customHeight="1"/>
    <row r="121446" customHeight="1"/>
    <row r="121448" customHeight="1"/>
    <row r="121450" customHeight="1"/>
    <row r="121452" customHeight="1"/>
    <row r="121454" customHeight="1"/>
    <row r="121456" customHeight="1"/>
    <row r="121458" customHeight="1"/>
    <row r="121460" customHeight="1"/>
    <row r="121462" customHeight="1"/>
    <row r="121464" customHeight="1"/>
    <row r="121466" customHeight="1"/>
    <row r="121468" customHeight="1"/>
    <row r="121470" customHeight="1"/>
    <row r="121472" customHeight="1"/>
    <row r="121474" customHeight="1"/>
    <row r="121476" customHeight="1"/>
    <row r="121478" customHeight="1"/>
    <row r="121480" customHeight="1"/>
    <row r="121482" customHeight="1"/>
    <row r="121484" customHeight="1"/>
    <row r="121486" customHeight="1"/>
    <row r="121488" customHeight="1"/>
    <row r="121490" customHeight="1"/>
    <row r="121492" customHeight="1"/>
    <row r="121494" customHeight="1"/>
    <row r="121496" customHeight="1"/>
    <row r="121498" customHeight="1"/>
    <row r="121500" customHeight="1"/>
    <row r="121502" customHeight="1"/>
    <row r="121504" customHeight="1"/>
    <row r="121506" customHeight="1"/>
    <row r="121508" customHeight="1"/>
    <row r="121510" customHeight="1"/>
    <row r="121512" customHeight="1"/>
    <row r="121514" customHeight="1"/>
    <row r="121516" customHeight="1"/>
    <row r="121518" customHeight="1"/>
    <row r="121520" customHeight="1"/>
    <row r="121522" customHeight="1"/>
    <row r="121524" customHeight="1"/>
    <row r="121526" customHeight="1"/>
    <row r="121528" customHeight="1"/>
    <row r="121530" customHeight="1"/>
    <row r="121532" customHeight="1"/>
    <row r="121534" customHeight="1"/>
    <row r="121536" customHeight="1"/>
    <row r="121538" customHeight="1"/>
    <row r="121540" customHeight="1"/>
    <row r="121542" customHeight="1"/>
    <row r="121544" customHeight="1"/>
    <row r="121546" customHeight="1"/>
    <row r="121548" customHeight="1"/>
    <row r="121550" customHeight="1"/>
    <row r="121552" customHeight="1"/>
    <row r="121554" customHeight="1"/>
    <row r="121556" customHeight="1"/>
    <row r="121558" customHeight="1"/>
    <row r="121560" customHeight="1"/>
    <row r="121562" customHeight="1"/>
    <row r="121564" customHeight="1"/>
    <row r="121566" customHeight="1"/>
    <row r="121568" customHeight="1"/>
    <row r="121570" customHeight="1"/>
    <row r="121572" customHeight="1"/>
    <row r="121574" customHeight="1"/>
    <row r="121576" customHeight="1"/>
    <row r="121578" customHeight="1"/>
    <row r="121580" customHeight="1"/>
    <row r="121582" customHeight="1"/>
    <row r="121584" customHeight="1"/>
    <row r="121586" customHeight="1"/>
    <row r="121588" customHeight="1"/>
    <row r="121590" customHeight="1"/>
    <row r="121592" customHeight="1"/>
    <row r="121594" customHeight="1"/>
    <row r="121596" customHeight="1"/>
    <row r="121598" customHeight="1"/>
    <row r="121600" customHeight="1"/>
    <row r="121602" customHeight="1"/>
    <row r="121604" customHeight="1"/>
    <row r="121606" customHeight="1"/>
    <row r="121608" customHeight="1"/>
    <row r="121610" customHeight="1"/>
    <row r="121612" customHeight="1"/>
    <row r="121614" customHeight="1"/>
    <row r="121616" customHeight="1"/>
    <row r="121618" customHeight="1"/>
    <row r="121620" customHeight="1"/>
    <row r="121622" customHeight="1"/>
    <row r="121624" customHeight="1"/>
    <row r="121626" customHeight="1"/>
    <row r="121628" customHeight="1"/>
    <row r="121630" customHeight="1"/>
    <row r="121632" customHeight="1"/>
    <row r="121634" customHeight="1"/>
    <row r="121636" customHeight="1"/>
    <row r="121638" customHeight="1"/>
    <row r="121640" customHeight="1"/>
    <row r="121642" customHeight="1"/>
    <row r="121644" customHeight="1"/>
    <row r="121646" customHeight="1"/>
    <row r="121648" customHeight="1"/>
    <row r="121650" customHeight="1"/>
    <row r="121652" customHeight="1"/>
    <row r="121654" customHeight="1"/>
    <row r="121656" customHeight="1"/>
    <row r="121658" customHeight="1"/>
    <row r="121660" customHeight="1"/>
    <row r="121662" customHeight="1"/>
    <row r="121664" customHeight="1"/>
    <row r="121666" customHeight="1"/>
    <row r="121668" customHeight="1"/>
    <row r="121670" customHeight="1"/>
    <row r="121672" customHeight="1"/>
    <row r="121674" customHeight="1"/>
    <row r="121676" customHeight="1"/>
    <row r="121678" customHeight="1"/>
    <row r="121680" customHeight="1"/>
    <row r="121682" customHeight="1"/>
    <row r="121684" customHeight="1"/>
    <row r="121686" customHeight="1"/>
    <row r="121688" customHeight="1"/>
    <row r="121690" customHeight="1"/>
    <row r="121692" customHeight="1"/>
    <row r="121694" customHeight="1"/>
    <row r="121696" customHeight="1"/>
    <row r="121698" customHeight="1"/>
    <row r="121700" customHeight="1"/>
    <row r="121702" customHeight="1"/>
    <row r="121704" customHeight="1"/>
    <row r="121706" customHeight="1"/>
    <row r="121708" customHeight="1"/>
    <row r="121710" customHeight="1"/>
    <row r="121712" customHeight="1"/>
    <row r="121714" customHeight="1"/>
    <row r="121716" customHeight="1"/>
    <row r="121718" customHeight="1"/>
    <row r="121720" customHeight="1"/>
    <row r="121722" customHeight="1"/>
    <row r="121724" customHeight="1"/>
    <row r="121726" customHeight="1"/>
    <row r="121728" customHeight="1"/>
    <row r="121730" customHeight="1"/>
    <row r="121732" customHeight="1"/>
    <row r="121734" customHeight="1"/>
    <row r="121736" customHeight="1"/>
    <row r="121738" customHeight="1"/>
    <row r="121740" customHeight="1"/>
    <row r="121742" customHeight="1"/>
    <row r="121744" customHeight="1"/>
    <row r="121746" customHeight="1"/>
    <row r="121748" customHeight="1"/>
    <row r="121750" customHeight="1"/>
    <row r="121752" customHeight="1"/>
    <row r="121754" customHeight="1"/>
    <row r="121756" customHeight="1"/>
    <row r="121758" customHeight="1"/>
    <row r="121760" customHeight="1"/>
    <row r="121762" customHeight="1"/>
    <row r="121764" customHeight="1"/>
    <row r="121766" customHeight="1"/>
    <row r="121768" customHeight="1"/>
    <row r="121770" customHeight="1"/>
    <row r="121772" customHeight="1"/>
    <row r="121774" customHeight="1"/>
    <row r="121776" customHeight="1"/>
    <row r="121778" customHeight="1"/>
    <row r="121780" customHeight="1"/>
    <row r="121782" customHeight="1"/>
    <row r="121784" customHeight="1"/>
    <row r="121786" customHeight="1"/>
    <row r="121788" customHeight="1"/>
    <row r="121790" customHeight="1"/>
    <row r="121792" customHeight="1"/>
    <row r="121794" customHeight="1"/>
    <row r="121796" customHeight="1"/>
    <row r="121798" customHeight="1"/>
    <row r="121800" customHeight="1"/>
    <row r="121802" customHeight="1"/>
    <row r="121804" customHeight="1"/>
    <row r="121806" customHeight="1"/>
    <row r="121808" customHeight="1"/>
    <row r="121810" customHeight="1"/>
    <row r="121812" customHeight="1"/>
    <row r="121814" customHeight="1"/>
    <row r="121816" customHeight="1"/>
    <row r="121818" customHeight="1"/>
    <row r="121820" customHeight="1"/>
    <row r="121822" customHeight="1"/>
    <row r="121824" customHeight="1"/>
    <row r="121826" customHeight="1"/>
    <row r="121828" customHeight="1"/>
    <row r="121830" customHeight="1"/>
    <row r="121832" customHeight="1"/>
    <row r="121834" customHeight="1"/>
    <row r="121836" customHeight="1"/>
    <row r="121838" customHeight="1"/>
    <row r="121840" customHeight="1"/>
    <row r="121842" customHeight="1"/>
    <row r="121844" customHeight="1"/>
    <row r="121846" customHeight="1"/>
    <row r="121848" customHeight="1"/>
    <row r="121850" customHeight="1"/>
    <row r="121852" customHeight="1"/>
    <row r="121854" customHeight="1"/>
    <row r="121856" customHeight="1"/>
    <row r="121858" customHeight="1"/>
    <row r="121860" customHeight="1"/>
    <row r="121862" customHeight="1"/>
    <row r="121864" customHeight="1"/>
    <row r="121866" customHeight="1"/>
    <row r="121868" customHeight="1"/>
    <row r="121870" customHeight="1"/>
    <row r="121872" customHeight="1"/>
    <row r="121874" customHeight="1"/>
    <row r="121876" customHeight="1"/>
    <row r="121878" customHeight="1"/>
    <row r="121880" customHeight="1"/>
    <row r="121882" customHeight="1"/>
    <row r="121884" customHeight="1"/>
    <row r="121886" customHeight="1"/>
    <row r="121888" customHeight="1"/>
    <row r="121890" customHeight="1"/>
    <row r="121892" customHeight="1"/>
    <row r="121894" customHeight="1"/>
    <row r="121896" customHeight="1"/>
    <row r="121898" customHeight="1"/>
    <row r="121900" customHeight="1"/>
    <row r="121902" customHeight="1"/>
    <row r="121904" customHeight="1"/>
    <row r="121906" customHeight="1"/>
    <row r="121908" customHeight="1"/>
    <row r="121910" customHeight="1"/>
    <row r="121912" customHeight="1"/>
    <row r="121914" customHeight="1"/>
    <row r="121916" customHeight="1"/>
    <row r="121918" customHeight="1"/>
    <row r="121920" customHeight="1"/>
    <row r="121922" customHeight="1"/>
    <row r="121924" customHeight="1"/>
    <row r="121926" customHeight="1"/>
    <row r="121928" customHeight="1"/>
    <row r="121930" customHeight="1"/>
    <row r="121932" customHeight="1"/>
    <row r="121934" customHeight="1"/>
    <row r="121936" customHeight="1"/>
    <row r="121938" customHeight="1"/>
    <row r="121940" customHeight="1"/>
    <row r="121942" customHeight="1"/>
    <row r="121944" customHeight="1"/>
    <row r="121946" customHeight="1"/>
    <row r="121948" customHeight="1"/>
    <row r="121950" customHeight="1"/>
    <row r="121952" customHeight="1"/>
    <row r="121954" customHeight="1"/>
    <row r="121956" customHeight="1"/>
    <row r="121958" customHeight="1"/>
    <row r="121960" customHeight="1"/>
    <row r="121962" customHeight="1"/>
    <row r="121964" customHeight="1"/>
    <row r="121966" customHeight="1"/>
    <row r="121968" customHeight="1"/>
    <row r="121970" customHeight="1"/>
    <row r="121972" customHeight="1"/>
    <row r="121974" customHeight="1"/>
    <row r="121976" customHeight="1"/>
    <row r="121978" customHeight="1"/>
    <row r="121980" customHeight="1"/>
    <row r="121982" customHeight="1"/>
    <row r="121984" customHeight="1"/>
    <row r="121986" customHeight="1"/>
    <row r="121988" customHeight="1"/>
    <row r="121990" customHeight="1"/>
    <row r="121992" customHeight="1"/>
    <row r="121994" customHeight="1"/>
    <row r="121996" customHeight="1"/>
    <row r="121998" customHeight="1"/>
    <row r="122000" customHeight="1"/>
    <row r="122002" customHeight="1"/>
    <row r="122004" customHeight="1"/>
    <row r="122006" customHeight="1"/>
    <row r="122008" customHeight="1"/>
    <row r="122010" customHeight="1"/>
    <row r="122012" customHeight="1"/>
    <row r="122014" customHeight="1"/>
    <row r="122016" customHeight="1"/>
    <row r="122018" customHeight="1"/>
    <row r="122020" customHeight="1"/>
    <row r="122022" customHeight="1"/>
    <row r="122024" customHeight="1"/>
    <row r="122026" customHeight="1"/>
    <row r="122028" customHeight="1"/>
    <row r="122030" customHeight="1"/>
    <row r="122032" customHeight="1"/>
    <row r="122034" customHeight="1"/>
    <row r="122036" customHeight="1"/>
    <row r="122038" customHeight="1"/>
    <row r="122040" customHeight="1"/>
    <row r="122042" customHeight="1"/>
    <row r="122044" customHeight="1"/>
    <row r="122046" customHeight="1"/>
    <row r="122048" customHeight="1"/>
    <row r="122050" customHeight="1"/>
    <row r="122052" customHeight="1"/>
    <row r="122054" customHeight="1"/>
    <row r="122056" customHeight="1"/>
    <row r="122058" customHeight="1"/>
    <row r="122060" customHeight="1"/>
    <row r="122062" customHeight="1"/>
    <row r="122064" customHeight="1"/>
    <row r="122066" customHeight="1"/>
    <row r="122068" customHeight="1"/>
    <row r="122070" customHeight="1"/>
    <row r="122072" customHeight="1"/>
    <row r="122074" customHeight="1"/>
    <row r="122076" customHeight="1"/>
    <row r="122078" customHeight="1"/>
    <row r="122080" customHeight="1"/>
    <row r="122082" customHeight="1"/>
    <row r="122084" customHeight="1"/>
    <row r="122086" customHeight="1"/>
    <row r="122088" customHeight="1"/>
    <row r="122090" customHeight="1"/>
    <row r="122092" customHeight="1"/>
    <row r="122094" customHeight="1"/>
    <row r="122096" customHeight="1"/>
    <row r="122098" customHeight="1"/>
    <row r="122100" customHeight="1"/>
    <row r="122102" customHeight="1"/>
    <row r="122104" customHeight="1"/>
    <row r="122106" customHeight="1"/>
    <row r="122108" customHeight="1"/>
    <row r="122110" customHeight="1"/>
    <row r="122112" customHeight="1"/>
    <row r="122114" customHeight="1"/>
    <row r="122116" customHeight="1"/>
    <row r="122118" customHeight="1"/>
    <row r="122120" customHeight="1"/>
    <row r="122122" customHeight="1"/>
    <row r="122124" customHeight="1"/>
    <row r="122126" customHeight="1"/>
    <row r="122128" customHeight="1"/>
    <row r="122130" customHeight="1"/>
    <row r="122132" customHeight="1"/>
    <row r="122134" customHeight="1"/>
    <row r="122136" customHeight="1"/>
    <row r="122138" customHeight="1"/>
    <row r="122140" customHeight="1"/>
    <row r="122142" customHeight="1"/>
    <row r="122144" customHeight="1"/>
    <row r="122146" customHeight="1"/>
    <row r="122148" customHeight="1"/>
    <row r="122150" customHeight="1"/>
    <row r="122152" customHeight="1"/>
    <row r="122154" customHeight="1"/>
    <row r="122156" customHeight="1"/>
    <row r="122158" customHeight="1"/>
    <row r="122160" customHeight="1"/>
    <row r="122162" customHeight="1"/>
    <row r="122164" customHeight="1"/>
    <row r="122166" customHeight="1"/>
    <row r="122168" customHeight="1"/>
    <row r="122170" customHeight="1"/>
    <row r="122172" customHeight="1"/>
    <row r="122174" customHeight="1"/>
    <row r="122176" customHeight="1"/>
    <row r="122178" customHeight="1"/>
    <row r="122180" customHeight="1"/>
    <row r="122182" customHeight="1"/>
    <row r="122184" customHeight="1"/>
    <row r="122186" customHeight="1"/>
    <row r="122188" customHeight="1"/>
    <row r="122190" customHeight="1"/>
    <row r="122192" customHeight="1"/>
    <row r="122194" customHeight="1"/>
    <row r="122196" customHeight="1"/>
    <row r="122198" customHeight="1"/>
    <row r="122200" customHeight="1"/>
    <row r="122202" customHeight="1"/>
    <row r="122204" customHeight="1"/>
    <row r="122206" customHeight="1"/>
    <row r="122208" customHeight="1"/>
    <row r="122210" customHeight="1"/>
    <row r="122212" customHeight="1"/>
    <row r="122214" customHeight="1"/>
    <row r="122216" customHeight="1"/>
    <row r="122218" customHeight="1"/>
    <row r="122220" customHeight="1"/>
    <row r="122222" customHeight="1"/>
    <row r="122224" customHeight="1"/>
    <row r="122226" customHeight="1"/>
    <row r="122228" customHeight="1"/>
    <row r="122230" customHeight="1"/>
    <row r="122232" customHeight="1"/>
    <row r="122234" customHeight="1"/>
    <row r="122236" customHeight="1"/>
    <row r="122238" customHeight="1"/>
    <row r="122240" customHeight="1"/>
    <row r="122242" customHeight="1"/>
    <row r="122244" customHeight="1"/>
    <row r="122246" customHeight="1"/>
    <row r="122248" customHeight="1"/>
    <row r="122250" customHeight="1"/>
    <row r="122252" customHeight="1"/>
    <row r="122254" customHeight="1"/>
    <row r="122256" customHeight="1"/>
    <row r="122258" customHeight="1"/>
    <row r="122260" customHeight="1"/>
    <row r="122262" customHeight="1"/>
    <row r="122264" customHeight="1"/>
    <row r="122266" customHeight="1"/>
    <row r="122268" customHeight="1"/>
    <row r="122270" customHeight="1"/>
    <row r="122272" customHeight="1"/>
    <row r="122274" customHeight="1"/>
    <row r="122276" customHeight="1"/>
    <row r="122278" customHeight="1"/>
    <row r="122280" customHeight="1"/>
    <row r="122282" customHeight="1"/>
    <row r="122284" customHeight="1"/>
    <row r="122286" customHeight="1"/>
    <row r="122288" customHeight="1"/>
    <row r="122290" customHeight="1"/>
    <row r="122292" customHeight="1"/>
    <row r="122294" customHeight="1"/>
    <row r="122296" customHeight="1"/>
    <row r="122298" customHeight="1"/>
    <row r="122300" customHeight="1"/>
    <row r="122302" customHeight="1"/>
    <row r="122304" customHeight="1"/>
    <row r="122306" customHeight="1"/>
    <row r="122308" customHeight="1"/>
    <row r="122310" customHeight="1"/>
    <row r="122312" customHeight="1"/>
    <row r="122314" customHeight="1"/>
    <row r="122316" customHeight="1"/>
    <row r="122318" customHeight="1"/>
    <row r="122320" customHeight="1"/>
    <row r="122322" customHeight="1"/>
    <row r="122324" customHeight="1"/>
    <row r="122326" customHeight="1"/>
    <row r="122328" customHeight="1"/>
    <row r="122330" customHeight="1"/>
    <row r="122332" customHeight="1"/>
    <row r="122334" customHeight="1"/>
    <row r="122336" customHeight="1"/>
    <row r="122338" customHeight="1"/>
    <row r="122340" customHeight="1"/>
    <row r="122342" customHeight="1"/>
    <row r="122344" customHeight="1"/>
    <row r="122346" customHeight="1"/>
    <row r="122348" customHeight="1"/>
    <row r="122350" customHeight="1"/>
    <row r="122352" customHeight="1"/>
    <row r="122354" customHeight="1"/>
    <row r="122356" customHeight="1"/>
    <row r="122358" customHeight="1"/>
    <row r="122360" customHeight="1"/>
    <row r="122362" customHeight="1"/>
    <row r="122364" customHeight="1"/>
    <row r="122366" customHeight="1"/>
    <row r="122368" customHeight="1"/>
    <row r="122370" customHeight="1"/>
    <row r="122372" customHeight="1"/>
    <row r="122374" customHeight="1"/>
    <row r="122376" customHeight="1"/>
    <row r="122378" customHeight="1"/>
    <row r="122380" customHeight="1"/>
    <row r="122382" customHeight="1"/>
    <row r="122384" customHeight="1"/>
    <row r="122386" customHeight="1"/>
    <row r="122388" customHeight="1"/>
    <row r="122390" customHeight="1"/>
    <row r="122392" customHeight="1"/>
    <row r="122394" customHeight="1"/>
    <row r="122396" customHeight="1"/>
    <row r="122398" customHeight="1"/>
    <row r="122400" customHeight="1"/>
    <row r="122402" customHeight="1"/>
    <row r="122404" customHeight="1"/>
    <row r="122406" customHeight="1"/>
    <row r="122408" customHeight="1"/>
    <row r="122410" customHeight="1"/>
    <row r="122412" customHeight="1"/>
    <row r="122414" customHeight="1"/>
    <row r="122416" customHeight="1"/>
    <row r="122418" customHeight="1"/>
    <row r="122420" customHeight="1"/>
    <row r="122422" customHeight="1"/>
    <row r="122424" customHeight="1"/>
    <row r="122426" customHeight="1"/>
    <row r="122428" customHeight="1"/>
    <row r="122430" customHeight="1"/>
    <row r="122432" customHeight="1"/>
    <row r="122434" customHeight="1"/>
    <row r="122436" customHeight="1"/>
    <row r="122438" customHeight="1"/>
    <row r="122440" customHeight="1"/>
    <row r="122442" customHeight="1"/>
    <row r="122444" customHeight="1"/>
    <row r="122446" customHeight="1"/>
    <row r="122448" customHeight="1"/>
    <row r="122450" customHeight="1"/>
    <row r="122452" customHeight="1"/>
    <row r="122454" customHeight="1"/>
    <row r="122456" customHeight="1"/>
    <row r="122458" customHeight="1"/>
    <row r="122460" customHeight="1"/>
    <row r="122462" customHeight="1"/>
    <row r="122464" customHeight="1"/>
    <row r="122466" customHeight="1"/>
    <row r="122468" customHeight="1"/>
    <row r="122470" customHeight="1"/>
    <row r="122472" customHeight="1"/>
    <row r="122474" customHeight="1"/>
    <row r="122476" customHeight="1"/>
    <row r="122478" customHeight="1"/>
    <row r="122480" customHeight="1"/>
    <row r="122482" customHeight="1"/>
    <row r="122484" customHeight="1"/>
    <row r="122486" customHeight="1"/>
    <row r="122488" customHeight="1"/>
    <row r="122490" customHeight="1"/>
    <row r="122492" customHeight="1"/>
    <row r="122494" customHeight="1"/>
    <row r="122496" customHeight="1"/>
    <row r="122498" customHeight="1"/>
    <row r="122500" customHeight="1"/>
    <row r="122502" customHeight="1"/>
    <row r="122504" customHeight="1"/>
    <row r="122506" customHeight="1"/>
    <row r="122508" customHeight="1"/>
    <row r="122510" customHeight="1"/>
    <row r="122512" customHeight="1"/>
    <row r="122514" customHeight="1"/>
    <row r="122516" customHeight="1"/>
    <row r="122518" customHeight="1"/>
    <row r="122520" customHeight="1"/>
    <row r="122522" customHeight="1"/>
    <row r="122524" customHeight="1"/>
    <row r="122526" customHeight="1"/>
    <row r="122528" customHeight="1"/>
    <row r="122530" customHeight="1"/>
    <row r="122532" customHeight="1"/>
    <row r="122534" customHeight="1"/>
    <row r="122536" customHeight="1"/>
    <row r="122538" customHeight="1"/>
    <row r="122540" customHeight="1"/>
    <row r="122542" customHeight="1"/>
    <row r="122544" customHeight="1"/>
    <row r="122546" customHeight="1"/>
    <row r="122548" customHeight="1"/>
    <row r="122550" customHeight="1"/>
    <row r="122552" customHeight="1"/>
    <row r="122554" customHeight="1"/>
    <row r="122556" customHeight="1"/>
    <row r="122558" customHeight="1"/>
    <row r="122560" customHeight="1"/>
    <row r="122562" customHeight="1"/>
    <row r="122564" customHeight="1"/>
    <row r="122566" customHeight="1"/>
    <row r="122568" customHeight="1"/>
    <row r="122570" customHeight="1"/>
    <row r="122572" customHeight="1"/>
    <row r="122574" customHeight="1"/>
    <row r="122576" customHeight="1"/>
    <row r="122578" customHeight="1"/>
    <row r="122580" customHeight="1"/>
    <row r="122582" customHeight="1"/>
    <row r="122584" customHeight="1"/>
    <row r="122586" customHeight="1"/>
    <row r="122588" customHeight="1"/>
    <row r="122590" customHeight="1"/>
    <row r="122592" customHeight="1"/>
    <row r="122594" customHeight="1"/>
    <row r="122596" customHeight="1"/>
    <row r="122598" customHeight="1"/>
    <row r="122600" customHeight="1"/>
    <row r="122602" customHeight="1"/>
    <row r="122604" customHeight="1"/>
    <row r="122606" customHeight="1"/>
    <row r="122608" customHeight="1"/>
    <row r="122610" customHeight="1"/>
    <row r="122612" customHeight="1"/>
    <row r="122614" customHeight="1"/>
    <row r="122616" customHeight="1"/>
    <row r="122618" customHeight="1"/>
    <row r="122620" customHeight="1"/>
    <row r="122622" customHeight="1"/>
    <row r="122624" customHeight="1"/>
    <row r="122626" customHeight="1"/>
    <row r="122628" customHeight="1"/>
    <row r="122630" customHeight="1"/>
    <row r="122632" customHeight="1"/>
    <row r="122634" customHeight="1"/>
    <row r="122636" customHeight="1"/>
    <row r="122638" customHeight="1"/>
    <row r="122640" customHeight="1"/>
    <row r="122642" customHeight="1"/>
    <row r="122644" customHeight="1"/>
    <row r="122646" customHeight="1"/>
    <row r="122648" customHeight="1"/>
    <row r="122650" customHeight="1"/>
    <row r="122652" customHeight="1"/>
    <row r="122654" customHeight="1"/>
    <row r="122656" customHeight="1"/>
    <row r="122658" customHeight="1"/>
    <row r="122660" customHeight="1"/>
    <row r="122662" customHeight="1"/>
    <row r="122664" customHeight="1"/>
    <row r="122666" customHeight="1"/>
    <row r="122668" customHeight="1"/>
    <row r="122670" customHeight="1"/>
    <row r="122672" customHeight="1"/>
    <row r="122674" customHeight="1"/>
    <row r="122676" customHeight="1"/>
    <row r="122678" customHeight="1"/>
    <row r="122680" customHeight="1"/>
    <row r="122682" customHeight="1"/>
    <row r="122684" customHeight="1"/>
    <row r="122686" customHeight="1"/>
    <row r="122688" customHeight="1"/>
    <row r="122690" customHeight="1"/>
    <row r="122692" customHeight="1"/>
    <row r="122694" customHeight="1"/>
    <row r="122696" customHeight="1"/>
    <row r="122698" customHeight="1"/>
    <row r="122700" customHeight="1"/>
    <row r="122702" customHeight="1"/>
    <row r="122704" customHeight="1"/>
    <row r="122706" customHeight="1"/>
    <row r="122708" customHeight="1"/>
    <row r="122710" customHeight="1"/>
    <row r="122712" customHeight="1"/>
    <row r="122714" customHeight="1"/>
    <row r="122716" customHeight="1"/>
    <row r="122718" customHeight="1"/>
    <row r="122720" customHeight="1"/>
    <row r="122722" customHeight="1"/>
    <row r="122724" customHeight="1"/>
    <row r="122726" customHeight="1"/>
    <row r="122728" customHeight="1"/>
    <row r="122730" customHeight="1"/>
    <row r="122732" customHeight="1"/>
    <row r="122734" customHeight="1"/>
    <row r="122736" customHeight="1"/>
    <row r="122738" customHeight="1"/>
    <row r="122740" customHeight="1"/>
    <row r="122742" customHeight="1"/>
    <row r="122744" customHeight="1"/>
    <row r="122746" customHeight="1"/>
    <row r="122748" customHeight="1"/>
    <row r="122750" customHeight="1"/>
    <row r="122752" customHeight="1"/>
    <row r="122754" customHeight="1"/>
    <row r="122756" customHeight="1"/>
    <row r="122758" customHeight="1"/>
    <row r="122760" customHeight="1"/>
    <row r="122762" customHeight="1"/>
    <row r="122764" customHeight="1"/>
    <row r="122766" customHeight="1"/>
    <row r="122768" customHeight="1"/>
    <row r="122770" customHeight="1"/>
    <row r="122772" customHeight="1"/>
    <row r="122774" customHeight="1"/>
    <row r="122776" customHeight="1"/>
    <row r="122778" customHeight="1"/>
    <row r="122780" customHeight="1"/>
    <row r="122782" customHeight="1"/>
    <row r="122784" customHeight="1"/>
    <row r="122786" customHeight="1"/>
    <row r="122788" customHeight="1"/>
    <row r="122790" customHeight="1"/>
    <row r="122792" customHeight="1"/>
    <row r="122794" customHeight="1"/>
    <row r="122796" customHeight="1"/>
    <row r="122798" customHeight="1"/>
    <row r="122800" customHeight="1"/>
    <row r="122802" customHeight="1"/>
    <row r="122804" customHeight="1"/>
    <row r="122806" customHeight="1"/>
    <row r="122808" customHeight="1"/>
    <row r="122810" customHeight="1"/>
    <row r="122812" customHeight="1"/>
    <row r="122814" customHeight="1"/>
    <row r="122816" customHeight="1"/>
    <row r="122818" customHeight="1"/>
    <row r="122820" customHeight="1"/>
    <row r="122822" customHeight="1"/>
    <row r="122824" customHeight="1"/>
    <row r="122826" customHeight="1"/>
    <row r="122828" customHeight="1"/>
    <row r="122830" customHeight="1"/>
    <row r="122832" customHeight="1"/>
    <row r="122834" customHeight="1"/>
    <row r="122836" customHeight="1"/>
    <row r="122838" customHeight="1"/>
    <row r="122840" customHeight="1"/>
    <row r="122842" customHeight="1"/>
    <row r="122844" customHeight="1"/>
    <row r="122846" customHeight="1"/>
    <row r="122848" customHeight="1"/>
    <row r="122850" customHeight="1"/>
    <row r="122852" customHeight="1"/>
    <row r="122854" customHeight="1"/>
    <row r="122856" customHeight="1"/>
    <row r="122858" customHeight="1"/>
    <row r="122860" customHeight="1"/>
    <row r="122862" customHeight="1"/>
    <row r="122864" customHeight="1"/>
    <row r="122866" customHeight="1"/>
    <row r="122868" customHeight="1"/>
    <row r="122870" customHeight="1"/>
    <row r="122872" customHeight="1"/>
    <row r="122874" customHeight="1"/>
    <row r="122876" customHeight="1"/>
    <row r="122878" customHeight="1"/>
    <row r="122880" customHeight="1"/>
    <row r="122882" customHeight="1"/>
    <row r="122884" customHeight="1"/>
    <row r="122886" customHeight="1"/>
    <row r="122888" customHeight="1"/>
    <row r="122890" customHeight="1"/>
    <row r="122892" customHeight="1"/>
    <row r="122894" customHeight="1"/>
    <row r="122896" customHeight="1"/>
    <row r="122898" customHeight="1"/>
    <row r="122900" customHeight="1"/>
    <row r="122902" customHeight="1"/>
    <row r="122904" customHeight="1"/>
    <row r="122906" customHeight="1"/>
    <row r="122908" customHeight="1"/>
    <row r="122910" customHeight="1"/>
    <row r="122912" customHeight="1"/>
    <row r="122914" customHeight="1"/>
    <row r="122916" customHeight="1"/>
    <row r="122918" customHeight="1"/>
    <row r="122920" customHeight="1"/>
    <row r="122922" customHeight="1"/>
    <row r="122924" customHeight="1"/>
    <row r="122926" customHeight="1"/>
    <row r="122928" customHeight="1"/>
    <row r="122930" customHeight="1"/>
    <row r="122932" customHeight="1"/>
    <row r="122934" customHeight="1"/>
    <row r="122936" customHeight="1"/>
    <row r="122938" customHeight="1"/>
    <row r="122940" customHeight="1"/>
    <row r="122942" customHeight="1"/>
    <row r="122944" customHeight="1"/>
    <row r="122946" customHeight="1"/>
    <row r="122948" customHeight="1"/>
    <row r="122950" customHeight="1"/>
    <row r="122952" customHeight="1"/>
    <row r="122954" customHeight="1"/>
    <row r="122956" customHeight="1"/>
    <row r="122958" customHeight="1"/>
    <row r="122960" customHeight="1"/>
    <row r="122962" customHeight="1"/>
    <row r="122964" customHeight="1"/>
    <row r="122966" customHeight="1"/>
    <row r="122968" customHeight="1"/>
    <row r="122970" customHeight="1"/>
    <row r="122972" customHeight="1"/>
    <row r="122974" customHeight="1"/>
    <row r="122976" customHeight="1"/>
    <row r="122978" customHeight="1"/>
    <row r="122980" customHeight="1"/>
    <row r="122982" customHeight="1"/>
    <row r="122984" customHeight="1"/>
    <row r="122986" customHeight="1"/>
    <row r="122988" customHeight="1"/>
    <row r="122990" customHeight="1"/>
    <row r="122992" customHeight="1"/>
    <row r="122994" customHeight="1"/>
    <row r="122996" customHeight="1"/>
    <row r="122998" customHeight="1"/>
    <row r="123000" customHeight="1"/>
    <row r="123002" customHeight="1"/>
    <row r="123004" customHeight="1"/>
    <row r="123006" customHeight="1"/>
    <row r="123008" customHeight="1"/>
    <row r="123010" customHeight="1"/>
    <row r="123012" customHeight="1"/>
    <row r="123014" customHeight="1"/>
    <row r="123016" customHeight="1"/>
    <row r="123018" customHeight="1"/>
    <row r="123020" customHeight="1"/>
    <row r="123022" customHeight="1"/>
    <row r="123024" customHeight="1"/>
    <row r="123026" customHeight="1"/>
    <row r="123028" customHeight="1"/>
    <row r="123030" customHeight="1"/>
    <row r="123032" customHeight="1"/>
    <row r="123034" customHeight="1"/>
    <row r="123036" customHeight="1"/>
    <row r="123038" customHeight="1"/>
    <row r="123040" customHeight="1"/>
    <row r="123042" customHeight="1"/>
    <row r="123044" customHeight="1"/>
    <row r="123046" customHeight="1"/>
    <row r="123048" customHeight="1"/>
    <row r="123050" customHeight="1"/>
    <row r="123052" customHeight="1"/>
    <row r="123054" customHeight="1"/>
    <row r="123056" customHeight="1"/>
    <row r="123058" customHeight="1"/>
    <row r="123060" customHeight="1"/>
    <row r="123062" customHeight="1"/>
    <row r="123064" customHeight="1"/>
    <row r="123066" customHeight="1"/>
    <row r="123068" customHeight="1"/>
    <row r="123070" customHeight="1"/>
    <row r="123072" customHeight="1"/>
    <row r="123074" customHeight="1"/>
    <row r="123076" customHeight="1"/>
    <row r="123078" customHeight="1"/>
    <row r="123080" customHeight="1"/>
    <row r="123082" customHeight="1"/>
    <row r="123084" customHeight="1"/>
    <row r="123086" customHeight="1"/>
    <row r="123088" customHeight="1"/>
    <row r="123090" customHeight="1"/>
    <row r="123092" customHeight="1"/>
    <row r="123094" customHeight="1"/>
    <row r="123096" customHeight="1"/>
    <row r="123098" customHeight="1"/>
    <row r="123100" customHeight="1"/>
    <row r="123102" customHeight="1"/>
    <row r="123104" customHeight="1"/>
    <row r="123106" customHeight="1"/>
    <row r="123108" customHeight="1"/>
    <row r="123110" customHeight="1"/>
    <row r="123112" customHeight="1"/>
    <row r="123114" customHeight="1"/>
    <row r="123116" customHeight="1"/>
    <row r="123118" customHeight="1"/>
    <row r="123120" customHeight="1"/>
    <row r="123122" customHeight="1"/>
    <row r="123124" customHeight="1"/>
    <row r="123126" customHeight="1"/>
    <row r="123128" customHeight="1"/>
    <row r="123130" customHeight="1"/>
    <row r="123132" customHeight="1"/>
    <row r="123134" customHeight="1"/>
    <row r="123136" customHeight="1"/>
    <row r="123138" customHeight="1"/>
    <row r="123140" customHeight="1"/>
    <row r="123142" customHeight="1"/>
    <row r="123144" customHeight="1"/>
    <row r="123146" customHeight="1"/>
    <row r="123148" customHeight="1"/>
    <row r="123150" customHeight="1"/>
    <row r="123152" customHeight="1"/>
    <row r="123154" customHeight="1"/>
    <row r="123156" customHeight="1"/>
    <row r="123158" customHeight="1"/>
    <row r="123160" customHeight="1"/>
    <row r="123162" customHeight="1"/>
    <row r="123164" customHeight="1"/>
    <row r="123166" customHeight="1"/>
    <row r="123168" customHeight="1"/>
    <row r="123170" customHeight="1"/>
    <row r="123172" customHeight="1"/>
    <row r="123174" customHeight="1"/>
    <row r="123176" customHeight="1"/>
    <row r="123178" customHeight="1"/>
    <row r="123180" customHeight="1"/>
    <row r="123182" customHeight="1"/>
    <row r="123184" customHeight="1"/>
    <row r="123186" customHeight="1"/>
    <row r="123188" customHeight="1"/>
    <row r="123190" customHeight="1"/>
    <row r="123192" customHeight="1"/>
    <row r="123194" customHeight="1"/>
    <row r="123196" customHeight="1"/>
    <row r="123198" customHeight="1"/>
    <row r="123200" customHeight="1"/>
    <row r="123202" customHeight="1"/>
    <row r="123204" customHeight="1"/>
    <row r="123206" customHeight="1"/>
    <row r="123208" customHeight="1"/>
    <row r="123210" customHeight="1"/>
    <row r="123212" customHeight="1"/>
    <row r="123214" customHeight="1"/>
    <row r="123216" customHeight="1"/>
    <row r="123218" customHeight="1"/>
    <row r="123220" customHeight="1"/>
    <row r="123222" customHeight="1"/>
    <row r="123224" customHeight="1"/>
    <row r="123226" customHeight="1"/>
    <row r="123228" customHeight="1"/>
    <row r="123230" customHeight="1"/>
    <row r="123232" customHeight="1"/>
    <row r="123234" customHeight="1"/>
    <row r="123236" customHeight="1"/>
    <row r="123238" customHeight="1"/>
    <row r="123240" customHeight="1"/>
    <row r="123242" customHeight="1"/>
    <row r="123244" customHeight="1"/>
    <row r="123246" customHeight="1"/>
    <row r="123248" customHeight="1"/>
    <row r="123250" customHeight="1"/>
    <row r="123252" customHeight="1"/>
    <row r="123254" customHeight="1"/>
    <row r="123256" customHeight="1"/>
    <row r="123258" customHeight="1"/>
    <row r="123260" customHeight="1"/>
    <row r="123262" customHeight="1"/>
    <row r="123264" customHeight="1"/>
    <row r="123266" customHeight="1"/>
    <row r="123268" customHeight="1"/>
    <row r="123270" customHeight="1"/>
    <row r="123272" customHeight="1"/>
    <row r="123274" customHeight="1"/>
    <row r="123276" customHeight="1"/>
    <row r="123278" customHeight="1"/>
    <row r="123280" customHeight="1"/>
    <row r="123282" customHeight="1"/>
    <row r="123284" customHeight="1"/>
    <row r="123286" customHeight="1"/>
    <row r="123288" customHeight="1"/>
    <row r="123290" customHeight="1"/>
    <row r="123292" customHeight="1"/>
    <row r="123294" customHeight="1"/>
    <row r="123296" customHeight="1"/>
    <row r="123298" customHeight="1"/>
    <row r="123300" customHeight="1"/>
    <row r="123302" customHeight="1"/>
    <row r="123304" customHeight="1"/>
    <row r="123306" customHeight="1"/>
    <row r="123308" customHeight="1"/>
    <row r="123310" customHeight="1"/>
    <row r="123312" customHeight="1"/>
    <row r="123314" customHeight="1"/>
    <row r="123316" customHeight="1"/>
    <row r="123318" customHeight="1"/>
    <row r="123320" customHeight="1"/>
    <row r="123322" customHeight="1"/>
    <row r="123324" customHeight="1"/>
    <row r="123326" customHeight="1"/>
    <row r="123328" customHeight="1"/>
    <row r="123330" customHeight="1"/>
    <row r="123332" customHeight="1"/>
    <row r="123334" customHeight="1"/>
    <row r="123336" customHeight="1"/>
    <row r="123338" customHeight="1"/>
    <row r="123340" customHeight="1"/>
    <row r="123342" customHeight="1"/>
    <row r="123344" customHeight="1"/>
    <row r="123346" customHeight="1"/>
    <row r="123348" customHeight="1"/>
    <row r="123350" customHeight="1"/>
    <row r="123352" customHeight="1"/>
    <row r="123354" customHeight="1"/>
    <row r="123356" customHeight="1"/>
    <row r="123358" customHeight="1"/>
    <row r="123360" customHeight="1"/>
    <row r="123362" customHeight="1"/>
    <row r="123364" customHeight="1"/>
    <row r="123366" customHeight="1"/>
    <row r="123368" customHeight="1"/>
    <row r="123370" customHeight="1"/>
    <row r="123372" customHeight="1"/>
    <row r="123374" customHeight="1"/>
    <row r="123376" customHeight="1"/>
    <row r="123378" customHeight="1"/>
    <row r="123380" customHeight="1"/>
    <row r="123382" customHeight="1"/>
    <row r="123384" customHeight="1"/>
    <row r="123386" customHeight="1"/>
    <row r="123388" customHeight="1"/>
    <row r="123390" customHeight="1"/>
    <row r="123392" customHeight="1"/>
    <row r="123394" customHeight="1"/>
    <row r="123396" customHeight="1"/>
    <row r="123398" customHeight="1"/>
    <row r="123400" customHeight="1"/>
    <row r="123402" customHeight="1"/>
    <row r="123404" customHeight="1"/>
    <row r="123406" customHeight="1"/>
    <row r="123408" customHeight="1"/>
    <row r="123410" customHeight="1"/>
    <row r="123412" customHeight="1"/>
    <row r="123414" customHeight="1"/>
    <row r="123416" customHeight="1"/>
    <row r="123418" customHeight="1"/>
    <row r="123420" customHeight="1"/>
    <row r="123422" customHeight="1"/>
    <row r="123424" customHeight="1"/>
    <row r="123426" customHeight="1"/>
    <row r="123428" customHeight="1"/>
    <row r="123430" customHeight="1"/>
    <row r="123432" customHeight="1"/>
    <row r="123434" customHeight="1"/>
    <row r="123436" customHeight="1"/>
    <row r="123438" customHeight="1"/>
    <row r="123440" customHeight="1"/>
    <row r="123442" customHeight="1"/>
    <row r="123444" customHeight="1"/>
    <row r="123446" customHeight="1"/>
    <row r="123448" customHeight="1"/>
    <row r="123450" customHeight="1"/>
    <row r="123452" customHeight="1"/>
    <row r="123454" customHeight="1"/>
    <row r="123456" customHeight="1"/>
    <row r="123458" customHeight="1"/>
    <row r="123460" customHeight="1"/>
    <row r="123462" customHeight="1"/>
    <row r="123464" customHeight="1"/>
    <row r="123466" customHeight="1"/>
    <row r="123468" customHeight="1"/>
    <row r="123470" customHeight="1"/>
    <row r="123472" customHeight="1"/>
    <row r="123474" customHeight="1"/>
    <row r="123476" customHeight="1"/>
    <row r="123478" customHeight="1"/>
    <row r="123480" customHeight="1"/>
    <row r="123482" customHeight="1"/>
    <row r="123484" customHeight="1"/>
    <row r="123486" customHeight="1"/>
    <row r="123488" customHeight="1"/>
    <row r="123490" customHeight="1"/>
    <row r="123492" customHeight="1"/>
    <row r="123494" customHeight="1"/>
    <row r="123496" customHeight="1"/>
    <row r="123498" customHeight="1"/>
    <row r="123500" customHeight="1"/>
    <row r="123502" customHeight="1"/>
    <row r="123504" customHeight="1"/>
    <row r="123506" customHeight="1"/>
    <row r="123508" customHeight="1"/>
    <row r="123510" customHeight="1"/>
    <row r="123512" customHeight="1"/>
    <row r="123514" customHeight="1"/>
    <row r="123516" customHeight="1"/>
    <row r="123518" customHeight="1"/>
    <row r="123520" customHeight="1"/>
    <row r="123522" customHeight="1"/>
    <row r="123524" customHeight="1"/>
    <row r="123526" customHeight="1"/>
    <row r="123528" customHeight="1"/>
    <row r="123530" customHeight="1"/>
    <row r="123532" customHeight="1"/>
    <row r="123534" customHeight="1"/>
    <row r="123536" customHeight="1"/>
    <row r="123538" customHeight="1"/>
    <row r="123540" customHeight="1"/>
    <row r="123542" customHeight="1"/>
    <row r="123544" customHeight="1"/>
    <row r="123546" customHeight="1"/>
    <row r="123548" customHeight="1"/>
    <row r="123550" customHeight="1"/>
    <row r="123552" customHeight="1"/>
    <row r="123554" customHeight="1"/>
    <row r="123556" customHeight="1"/>
    <row r="123558" customHeight="1"/>
    <row r="123560" customHeight="1"/>
    <row r="123562" customHeight="1"/>
    <row r="123564" customHeight="1"/>
    <row r="123566" customHeight="1"/>
    <row r="123568" customHeight="1"/>
    <row r="123570" customHeight="1"/>
    <row r="123572" customHeight="1"/>
    <row r="123574" customHeight="1"/>
    <row r="123576" customHeight="1"/>
    <row r="123578" customHeight="1"/>
    <row r="123580" customHeight="1"/>
    <row r="123582" customHeight="1"/>
    <row r="123584" customHeight="1"/>
    <row r="123586" customHeight="1"/>
    <row r="123588" customHeight="1"/>
    <row r="123590" customHeight="1"/>
    <row r="123592" customHeight="1"/>
    <row r="123594" customHeight="1"/>
    <row r="123596" customHeight="1"/>
    <row r="123598" customHeight="1"/>
    <row r="123600" customHeight="1"/>
    <row r="123602" customHeight="1"/>
    <row r="123604" customHeight="1"/>
    <row r="123606" customHeight="1"/>
    <row r="123608" customHeight="1"/>
    <row r="123610" customHeight="1"/>
    <row r="123612" customHeight="1"/>
    <row r="123614" customHeight="1"/>
    <row r="123616" customHeight="1"/>
    <row r="123618" customHeight="1"/>
    <row r="123620" customHeight="1"/>
    <row r="123622" customHeight="1"/>
    <row r="123624" customHeight="1"/>
    <row r="123626" customHeight="1"/>
    <row r="123628" customHeight="1"/>
    <row r="123630" customHeight="1"/>
    <row r="123632" customHeight="1"/>
    <row r="123634" customHeight="1"/>
    <row r="123636" customHeight="1"/>
    <row r="123638" customHeight="1"/>
    <row r="123640" customHeight="1"/>
    <row r="123642" customHeight="1"/>
    <row r="123644" customHeight="1"/>
    <row r="123646" customHeight="1"/>
    <row r="123648" customHeight="1"/>
    <row r="123650" customHeight="1"/>
    <row r="123652" customHeight="1"/>
    <row r="123654" customHeight="1"/>
    <row r="123656" customHeight="1"/>
    <row r="123658" customHeight="1"/>
    <row r="123660" customHeight="1"/>
    <row r="123662" customHeight="1"/>
    <row r="123664" customHeight="1"/>
    <row r="123666" customHeight="1"/>
    <row r="123668" customHeight="1"/>
    <row r="123670" customHeight="1"/>
    <row r="123672" customHeight="1"/>
    <row r="123674" customHeight="1"/>
    <row r="123676" customHeight="1"/>
    <row r="123678" customHeight="1"/>
    <row r="123680" customHeight="1"/>
    <row r="123682" customHeight="1"/>
    <row r="123684" customHeight="1"/>
    <row r="123686" customHeight="1"/>
    <row r="123688" customHeight="1"/>
    <row r="123690" customHeight="1"/>
    <row r="123692" customHeight="1"/>
    <row r="123694" customHeight="1"/>
    <row r="123696" customHeight="1"/>
    <row r="123698" customHeight="1"/>
    <row r="123700" customHeight="1"/>
    <row r="123702" customHeight="1"/>
    <row r="123704" customHeight="1"/>
    <row r="123706" customHeight="1"/>
    <row r="123708" customHeight="1"/>
    <row r="123710" customHeight="1"/>
    <row r="123712" customHeight="1"/>
    <row r="123714" customHeight="1"/>
    <row r="123716" customHeight="1"/>
    <row r="123718" customHeight="1"/>
    <row r="123720" customHeight="1"/>
    <row r="123722" customHeight="1"/>
    <row r="123724" customHeight="1"/>
    <row r="123726" customHeight="1"/>
    <row r="123728" customHeight="1"/>
    <row r="123730" customHeight="1"/>
    <row r="123732" customHeight="1"/>
    <row r="123734" customHeight="1"/>
    <row r="123736" customHeight="1"/>
    <row r="123738" customHeight="1"/>
    <row r="123740" customHeight="1"/>
    <row r="123742" customHeight="1"/>
    <row r="123744" customHeight="1"/>
    <row r="123746" customHeight="1"/>
    <row r="123748" customHeight="1"/>
    <row r="123750" customHeight="1"/>
    <row r="123752" customHeight="1"/>
    <row r="123754" customHeight="1"/>
    <row r="123756" customHeight="1"/>
    <row r="123758" customHeight="1"/>
    <row r="123760" customHeight="1"/>
    <row r="123762" customHeight="1"/>
    <row r="123764" customHeight="1"/>
    <row r="123766" customHeight="1"/>
    <row r="123768" customHeight="1"/>
    <row r="123770" customHeight="1"/>
    <row r="123772" customHeight="1"/>
    <row r="123774" customHeight="1"/>
    <row r="123776" customHeight="1"/>
    <row r="123778" customHeight="1"/>
    <row r="123780" customHeight="1"/>
    <row r="123782" customHeight="1"/>
    <row r="123784" customHeight="1"/>
    <row r="123786" customHeight="1"/>
    <row r="123788" customHeight="1"/>
    <row r="123790" customHeight="1"/>
    <row r="123792" customHeight="1"/>
    <row r="123794" customHeight="1"/>
    <row r="123796" customHeight="1"/>
    <row r="123798" customHeight="1"/>
    <row r="123800" customHeight="1"/>
    <row r="123802" customHeight="1"/>
    <row r="123804" customHeight="1"/>
    <row r="123806" customHeight="1"/>
    <row r="123808" customHeight="1"/>
    <row r="123810" customHeight="1"/>
    <row r="123812" customHeight="1"/>
    <row r="123814" customHeight="1"/>
    <row r="123816" customHeight="1"/>
    <row r="123818" customHeight="1"/>
    <row r="123820" customHeight="1"/>
    <row r="123822" customHeight="1"/>
    <row r="123824" customHeight="1"/>
    <row r="123826" customHeight="1"/>
    <row r="123828" customHeight="1"/>
    <row r="123830" customHeight="1"/>
    <row r="123832" customHeight="1"/>
    <row r="123834" customHeight="1"/>
    <row r="123836" customHeight="1"/>
    <row r="123838" customHeight="1"/>
    <row r="123840" customHeight="1"/>
    <row r="123842" customHeight="1"/>
    <row r="123844" customHeight="1"/>
    <row r="123846" customHeight="1"/>
    <row r="123848" customHeight="1"/>
    <row r="123850" customHeight="1"/>
    <row r="123852" customHeight="1"/>
    <row r="123854" customHeight="1"/>
    <row r="123856" customHeight="1"/>
    <row r="123858" customHeight="1"/>
    <row r="123860" customHeight="1"/>
    <row r="123862" customHeight="1"/>
    <row r="123864" customHeight="1"/>
    <row r="123866" customHeight="1"/>
    <row r="123868" customHeight="1"/>
    <row r="123870" customHeight="1"/>
    <row r="123872" customHeight="1"/>
    <row r="123874" customHeight="1"/>
    <row r="123876" customHeight="1"/>
    <row r="123878" customHeight="1"/>
    <row r="123880" customHeight="1"/>
    <row r="123882" customHeight="1"/>
    <row r="123884" customHeight="1"/>
    <row r="123886" customHeight="1"/>
    <row r="123888" customHeight="1"/>
    <row r="123890" customHeight="1"/>
    <row r="123892" customHeight="1"/>
    <row r="123894" customHeight="1"/>
    <row r="123896" customHeight="1"/>
    <row r="123898" customHeight="1"/>
    <row r="123900" customHeight="1"/>
    <row r="123902" customHeight="1"/>
    <row r="123904" customHeight="1"/>
    <row r="123906" customHeight="1"/>
    <row r="123908" customHeight="1"/>
    <row r="123910" customHeight="1"/>
    <row r="123912" customHeight="1"/>
    <row r="123914" customHeight="1"/>
    <row r="123916" customHeight="1"/>
    <row r="123918" customHeight="1"/>
    <row r="123920" customHeight="1"/>
    <row r="123922" customHeight="1"/>
    <row r="123924" customHeight="1"/>
    <row r="123926" customHeight="1"/>
    <row r="123928" customHeight="1"/>
    <row r="123930" customHeight="1"/>
    <row r="123932" customHeight="1"/>
    <row r="123934" customHeight="1"/>
    <row r="123936" customHeight="1"/>
    <row r="123938" customHeight="1"/>
    <row r="123940" customHeight="1"/>
    <row r="123942" customHeight="1"/>
    <row r="123944" customHeight="1"/>
    <row r="123946" customHeight="1"/>
    <row r="123948" customHeight="1"/>
    <row r="123950" customHeight="1"/>
    <row r="123952" customHeight="1"/>
    <row r="123954" customHeight="1"/>
    <row r="123956" customHeight="1"/>
    <row r="123958" customHeight="1"/>
    <row r="123960" customHeight="1"/>
    <row r="123962" customHeight="1"/>
    <row r="123964" customHeight="1"/>
    <row r="123966" customHeight="1"/>
    <row r="123968" customHeight="1"/>
    <row r="123970" customHeight="1"/>
    <row r="123972" customHeight="1"/>
    <row r="123974" customHeight="1"/>
    <row r="123976" customHeight="1"/>
    <row r="123978" customHeight="1"/>
    <row r="123980" customHeight="1"/>
    <row r="123982" customHeight="1"/>
    <row r="123984" customHeight="1"/>
    <row r="123986" customHeight="1"/>
    <row r="123988" customHeight="1"/>
    <row r="123990" customHeight="1"/>
    <row r="123992" customHeight="1"/>
    <row r="123994" customHeight="1"/>
    <row r="123996" customHeight="1"/>
    <row r="123998" customHeight="1"/>
    <row r="124000" customHeight="1"/>
    <row r="124002" customHeight="1"/>
    <row r="124004" customHeight="1"/>
    <row r="124006" customHeight="1"/>
    <row r="124008" customHeight="1"/>
    <row r="124010" customHeight="1"/>
    <row r="124012" customHeight="1"/>
    <row r="124014" customHeight="1"/>
    <row r="124016" customHeight="1"/>
    <row r="124018" customHeight="1"/>
    <row r="124020" customHeight="1"/>
    <row r="124022" customHeight="1"/>
    <row r="124024" customHeight="1"/>
    <row r="124026" customHeight="1"/>
    <row r="124028" customHeight="1"/>
    <row r="124030" customHeight="1"/>
    <row r="124032" customHeight="1"/>
    <row r="124034" customHeight="1"/>
    <row r="124036" customHeight="1"/>
    <row r="124038" customHeight="1"/>
    <row r="124040" customHeight="1"/>
    <row r="124042" customHeight="1"/>
    <row r="124044" customHeight="1"/>
    <row r="124046" customHeight="1"/>
    <row r="124048" customHeight="1"/>
    <row r="124050" customHeight="1"/>
    <row r="124052" customHeight="1"/>
    <row r="124054" customHeight="1"/>
    <row r="124056" customHeight="1"/>
    <row r="124058" customHeight="1"/>
    <row r="124060" customHeight="1"/>
    <row r="124062" customHeight="1"/>
    <row r="124064" customHeight="1"/>
    <row r="124066" customHeight="1"/>
    <row r="124068" customHeight="1"/>
    <row r="124070" customHeight="1"/>
    <row r="124072" customHeight="1"/>
    <row r="124074" customHeight="1"/>
    <row r="124076" customHeight="1"/>
    <row r="124078" customHeight="1"/>
    <row r="124080" customHeight="1"/>
    <row r="124082" customHeight="1"/>
    <row r="124084" customHeight="1"/>
    <row r="124086" customHeight="1"/>
    <row r="124088" customHeight="1"/>
    <row r="124090" customHeight="1"/>
    <row r="124092" customHeight="1"/>
    <row r="124094" customHeight="1"/>
    <row r="124096" customHeight="1"/>
    <row r="124098" customHeight="1"/>
    <row r="124100" customHeight="1"/>
    <row r="124102" customHeight="1"/>
    <row r="124104" customHeight="1"/>
    <row r="124106" customHeight="1"/>
    <row r="124108" customHeight="1"/>
    <row r="124110" customHeight="1"/>
    <row r="124112" customHeight="1"/>
    <row r="124114" customHeight="1"/>
    <row r="124116" customHeight="1"/>
    <row r="124118" customHeight="1"/>
    <row r="124120" customHeight="1"/>
    <row r="124122" customHeight="1"/>
    <row r="124124" customHeight="1"/>
    <row r="124126" customHeight="1"/>
    <row r="124128" customHeight="1"/>
    <row r="124130" customHeight="1"/>
    <row r="124132" customHeight="1"/>
    <row r="124134" customHeight="1"/>
    <row r="124136" customHeight="1"/>
    <row r="124138" customHeight="1"/>
    <row r="124140" customHeight="1"/>
    <row r="124142" customHeight="1"/>
    <row r="124144" customHeight="1"/>
    <row r="124146" customHeight="1"/>
    <row r="124148" customHeight="1"/>
    <row r="124150" customHeight="1"/>
    <row r="124152" customHeight="1"/>
    <row r="124154" customHeight="1"/>
    <row r="124156" customHeight="1"/>
    <row r="124158" customHeight="1"/>
    <row r="124160" customHeight="1"/>
    <row r="124162" customHeight="1"/>
    <row r="124164" customHeight="1"/>
    <row r="124166" customHeight="1"/>
    <row r="124168" customHeight="1"/>
    <row r="124170" customHeight="1"/>
    <row r="124172" customHeight="1"/>
    <row r="124174" customHeight="1"/>
    <row r="124176" customHeight="1"/>
    <row r="124178" customHeight="1"/>
    <row r="124180" customHeight="1"/>
    <row r="124182" customHeight="1"/>
    <row r="124184" customHeight="1"/>
    <row r="124186" customHeight="1"/>
    <row r="124188" customHeight="1"/>
    <row r="124190" customHeight="1"/>
    <row r="124192" customHeight="1"/>
    <row r="124194" customHeight="1"/>
    <row r="124196" customHeight="1"/>
    <row r="124198" customHeight="1"/>
    <row r="124200" customHeight="1"/>
    <row r="124202" customHeight="1"/>
    <row r="124204" customHeight="1"/>
    <row r="124206" customHeight="1"/>
    <row r="124208" customHeight="1"/>
    <row r="124210" customHeight="1"/>
    <row r="124212" customHeight="1"/>
    <row r="124214" customHeight="1"/>
    <row r="124216" customHeight="1"/>
    <row r="124218" customHeight="1"/>
    <row r="124220" customHeight="1"/>
    <row r="124222" customHeight="1"/>
    <row r="124224" customHeight="1"/>
    <row r="124226" customHeight="1"/>
    <row r="124228" customHeight="1"/>
    <row r="124230" customHeight="1"/>
    <row r="124232" customHeight="1"/>
    <row r="124234" customHeight="1"/>
    <row r="124236" customHeight="1"/>
    <row r="124238" customHeight="1"/>
    <row r="124240" customHeight="1"/>
    <row r="124242" customHeight="1"/>
    <row r="124244" customHeight="1"/>
    <row r="124246" customHeight="1"/>
    <row r="124248" customHeight="1"/>
    <row r="124250" customHeight="1"/>
    <row r="124252" customHeight="1"/>
    <row r="124254" customHeight="1"/>
    <row r="124256" customHeight="1"/>
    <row r="124258" customHeight="1"/>
    <row r="124260" customHeight="1"/>
    <row r="124262" customHeight="1"/>
    <row r="124264" customHeight="1"/>
    <row r="124266" customHeight="1"/>
    <row r="124268" customHeight="1"/>
    <row r="124270" customHeight="1"/>
    <row r="124272" customHeight="1"/>
    <row r="124274" customHeight="1"/>
    <row r="124276" customHeight="1"/>
    <row r="124278" customHeight="1"/>
    <row r="124280" customHeight="1"/>
    <row r="124282" customHeight="1"/>
    <row r="124284" customHeight="1"/>
    <row r="124286" customHeight="1"/>
    <row r="124288" customHeight="1"/>
    <row r="124290" customHeight="1"/>
    <row r="124292" customHeight="1"/>
    <row r="124294" customHeight="1"/>
    <row r="124296" customHeight="1"/>
    <row r="124298" customHeight="1"/>
    <row r="124300" customHeight="1"/>
    <row r="124302" customHeight="1"/>
    <row r="124304" customHeight="1"/>
    <row r="124306" customHeight="1"/>
    <row r="124308" customHeight="1"/>
    <row r="124310" customHeight="1"/>
    <row r="124312" customHeight="1"/>
    <row r="124314" customHeight="1"/>
    <row r="124316" customHeight="1"/>
    <row r="124318" customHeight="1"/>
    <row r="124320" customHeight="1"/>
    <row r="124322" customHeight="1"/>
    <row r="124324" customHeight="1"/>
    <row r="124326" customHeight="1"/>
    <row r="124328" customHeight="1"/>
    <row r="124330" customHeight="1"/>
    <row r="124332" customHeight="1"/>
    <row r="124334" customHeight="1"/>
    <row r="124336" customHeight="1"/>
    <row r="124338" customHeight="1"/>
    <row r="124340" customHeight="1"/>
    <row r="124342" customHeight="1"/>
    <row r="124344" customHeight="1"/>
    <row r="124346" customHeight="1"/>
    <row r="124348" customHeight="1"/>
    <row r="124350" customHeight="1"/>
    <row r="124352" customHeight="1"/>
    <row r="124354" customHeight="1"/>
    <row r="124356" customHeight="1"/>
    <row r="124358" customHeight="1"/>
    <row r="124360" customHeight="1"/>
    <row r="124362" customHeight="1"/>
    <row r="124364" customHeight="1"/>
    <row r="124366" customHeight="1"/>
    <row r="124368" customHeight="1"/>
    <row r="124370" customHeight="1"/>
    <row r="124372" customHeight="1"/>
    <row r="124374" customHeight="1"/>
    <row r="124376" customHeight="1"/>
    <row r="124378" customHeight="1"/>
    <row r="124380" customHeight="1"/>
    <row r="124382" customHeight="1"/>
    <row r="124384" customHeight="1"/>
    <row r="124386" customHeight="1"/>
    <row r="124388" customHeight="1"/>
    <row r="124390" customHeight="1"/>
    <row r="124392" customHeight="1"/>
    <row r="124394" customHeight="1"/>
    <row r="124396" customHeight="1"/>
    <row r="124398" customHeight="1"/>
    <row r="124400" customHeight="1"/>
    <row r="124402" customHeight="1"/>
    <row r="124404" customHeight="1"/>
    <row r="124406" customHeight="1"/>
    <row r="124408" customHeight="1"/>
    <row r="124410" customHeight="1"/>
    <row r="124412" customHeight="1"/>
    <row r="124414" customHeight="1"/>
    <row r="124416" customHeight="1"/>
    <row r="124418" customHeight="1"/>
    <row r="124420" customHeight="1"/>
    <row r="124422" customHeight="1"/>
    <row r="124424" customHeight="1"/>
    <row r="124426" customHeight="1"/>
    <row r="124428" customHeight="1"/>
    <row r="124430" customHeight="1"/>
    <row r="124432" customHeight="1"/>
    <row r="124434" customHeight="1"/>
    <row r="124436" customHeight="1"/>
    <row r="124438" customHeight="1"/>
    <row r="124440" customHeight="1"/>
    <row r="124442" customHeight="1"/>
    <row r="124444" customHeight="1"/>
    <row r="124446" customHeight="1"/>
    <row r="124448" customHeight="1"/>
    <row r="124450" customHeight="1"/>
    <row r="124452" customHeight="1"/>
    <row r="124454" customHeight="1"/>
    <row r="124456" customHeight="1"/>
    <row r="124458" customHeight="1"/>
    <row r="124460" customHeight="1"/>
    <row r="124462" customHeight="1"/>
    <row r="124464" customHeight="1"/>
    <row r="124466" customHeight="1"/>
    <row r="124468" customHeight="1"/>
    <row r="124470" customHeight="1"/>
    <row r="124472" customHeight="1"/>
    <row r="124474" customHeight="1"/>
    <row r="124476" customHeight="1"/>
    <row r="124478" customHeight="1"/>
    <row r="124480" customHeight="1"/>
    <row r="124482" customHeight="1"/>
    <row r="124484" customHeight="1"/>
    <row r="124486" customHeight="1"/>
    <row r="124488" customHeight="1"/>
    <row r="124490" customHeight="1"/>
    <row r="124492" customHeight="1"/>
    <row r="124494" customHeight="1"/>
    <row r="124496" customHeight="1"/>
    <row r="124498" customHeight="1"/>
    <row r="124500" customHeight="1"/>
    <row r="124502" customHeight="1"/>
    <row r="124504" customHeight="1"/>
    <row r="124506" customHeight="1"/>
    <row r="124508" customHeight="1"/>
    <row r="124510" customHeight="1"/>
    <row r="124512" customHeight="1"/>
    <row r="124514" customHeight="1"/>
    <row r="124516" customHeight="1"/>
    <row r="124518" customHeight="1"/>
    <row r="124520" customHeight="1"/>
    <row r="124522" customHeight="1"/>
    <row r="124524" customHeight="1"/>
    <row r="124526" customHeight="1"/>
    <row r="124528" customHeight="1"/>
    <row r="124530" customHeight="1"/>
    <row r="124532" customHeight="1"/>
    <row r="124534" customHeight="1"/>
    <row r="124536" customHeight="1"/>
    <row r="124538" customHeight="1"/>
    <row r="124540" customHeight="1"/>
    <row r="124542" customHeight="1"/>
    <row r="124544" customHeight="1"/>
    <row r="124546" customHeight="1"/>
    <row r="124548" customHeight="1"/>
    <row r="124550" customHeight="1"/>
    <row r="124552" customHeight="1"/>
    <row r="124554" customHeight="1"/>
    <row r="124556" customHeight="1"/>
    <row r="124558" customHeight="1"/>
    <row r="124560" customHeight="1"/>
    <row r="124562" customHeight="1"/>
    <row r="124564" customHeight="1"/>
    <row r="124566" customHeight="1"/>
    <row r="124568" customHeight="1"/>
    <row r="124570" customHeight="1"/>
    <row r="124572" customHeight="1"/>
    <row r="124574" customHeight="1"/>
    <row r="124576" customHeight="1"/>
    <row r="124578" customHeight="1"/>
    <row r="124580" customHeight="1"/>
    <row r="124582" customHeight="1"/>
    <row r="124584" customHeight="1"/>
    <row r="124586" customHeight="1"/>
    <row r="124588" customHeight="1"/>
    <row r="124590" customHeight="1"/>
    <row r="124592" customHeight="1"/>
    <row r="124594" customHeight="1"/>
    <row r="124596" customHeight="1"/>
    <row r="124598" customHeight="1"/>
    <row r="124600" customHeight="1"/>
    <row r="124602" customHeight="1"/>
    <row r="124604" customHeight="1"/>
    <row r="124606" customHeight="1"/>
    <row r="124608" customHeight="1"/>
    <row r="124610" customHeight="1"/>
    <row r="124612" customHeight="1"/>
    <row r="124614" customHeight="1"/>
    <row r="124616" customHeight="1"/>
    <row r="124618" customHeight="1"/>
    <row r="124620" customHeight="1"/>
    <row r="124622" customHeight="1"/>
    <row r="124624" customHeight="1"/>
    <row r="124626" customHeight="1"/>
    <row r="124628" customHeight="1"/>
    <row r="124630" customHeight="1"/>
    <row r="124632" customHeight="1"/>
    <row r="124634" customHeight="1"/>
    <row r="124636" customHeight="1"/>
    <row r="124638" customHeight="1"/>
    <row r="124640" customHeight="1"/>
    <row r="124642" customHeight="1"/>
    <row r="124644" customHeight="1"/>
    <row r="124646" customHeight="1"/>
    <row r="124648" customHeight="1"/>
    <row r="124650" customHeight="1"/>
    <row r="124652" customHeight="1"/>
    <row r="124654" customHeight="1"/>
    <row r="124656" customHeight="1"/>
    <row r="124658" customHeight="1"/>
    <row r="124660" customHeight="1"/>
    <row r="124662" customHeight="1"/>
    <row r="124664" customHeight="1"/>
    <row r="124666" customHeight="1"/>
    <row r="124668" customHeight="1"/>
    <row r="124670" customHeight="1"/>
    <row r="124672" customHeight="1"/>
    <row r="124674" customHeight="1"/>
    <row r="124676" customHeight="1"/>
    <row r="124678" customHeight="1"/>
    <row r="124680" customHeight="1"/>
    <row r="124682" customHeight="1"/>
    <row r="124684" customHeight="1"/>
    <row r="124686" customHeight="1"/>
    <row r="124688" customHeight="1"/>
    <row r="124690" customHeight="1"/>
    <row r="124692" customHeight="1"/>
    <row r="124694" customHeight="1"/>
    <row r="124696" customHeight="1"/>
    <row r="124698" customHeight="1"/>
    <row r="124700" customHeight="1"/>
    <row r="124702" customHeight="1"/>
    <row r="124704" customHeight="1"/>
    <row r="124706" customHeight="1"/>
    <row r="124708" customHeight="1"/>
    <row r="124710" customHeight="1"/>
    <row r="124712" customHeight="1"/>
    <row r="124714" customHeight="1"/>
    <row r="124716" customHeight="1"/>
    <row r="124718" customHeight="1"/>
    <row r="124720" customHeight="1"/>
    <row r="124722" customHeight="1"/>
    <row r="124724" customHeight="1"/>
    <row r="124726" customHeight="1"/>
    <row r="124728" customHeight="1"/>
    <row r="124730" customHeight="1"/>
    <row r="124732" customHeight="1"/>
    <row r="124734" customHeight="1"/>
    <row r="124736" customHeight="1"/>
    <row r="124738" customHeight="1"/>
    <row r="124740" customHeight="1"/>
    <row r="124742" customHeight="1"/>
    <row r="124744" customHeight="1"/>
    <row r="124746" customHeight="1"/>
    <row r="124748" customHeight="1"/>
    <row r="124750" customHeight="1"/>
    <row r="124752" customHeight="1"/>
    <row r="124754" customHeight="1"/>
    <row r="124756" customHeight="1"/>
    <row r="124758" customHeight="1"/>
    <row r="124760" customHeight="1"/>
    <row r="124762" customHeight="1"/>
    <row r="124764" customHeight="1"/>
    <row r="124766" customHeight="1"/>
    <row r="124768" customHeight="1"/>
    <row r="124770" customHeight="1"/>
    <row r="124772" customHeight="1"/>
    <row r="124774" customHeight="1"/>
    <row r="124776" customHeight="1"/>
    <row r="124778" customHeight="1"/>
    <row r="124780" customHeight="1"/>
    <row r="124782" customHeight="1"/>
    <row r="124784" customHeight="1"/>
    <row r="124786" customHeight="1"/>
    <row r="124788" customHeight="1"/>
    <row r="124790" customHeight="1"/>
    <row r="124792" customHeight="1"/>
    <row r="124794" customHeight="1"/>
    <row r="124796" customHeight="1"/>
    <row r="124798" customHeight="1"/>
    <row r="124800" customHeight="1"/>
    <row r="124802" customHeight="1"/>
    <row r="124804" customHeight="1"/>
    <row r="124806" customHeight="1"/>
    <row r="124808" customHeight="1"/>
    <row r="124810" customHeight="1"/>
    <row r="124812" customHeight="1"/>
    <row r="124814" customHeight="1"/>
    <row r="124816" customHeight="1"/>
    <row r="124818" customHeight="1"/>
    <row r="124820" customHeight="1"/>
    <row r="124822" customHeight="1"/>
    <row r="124824" customHeight="1"/>
    <row r="124826" customHeight="1"/>
    <row r="124828" customHeight="1"/>
    <row r="124830" customHeight="1"/>
    <row r="124832" customHeight="1"/>
    <row r="124834" customHeight="1"/>
    <row r="124836" customHeight="1"/>
    <row r="124838" customHeight="1"/>
    <row r="124840" customHeight="1"/>
    <row r="124842" customHeight="1"/>
    <row r="124844" customHeight="1"/>
    <row r="124846" customHeight="1"/>
    <row r="124848" customHeight="1"/>
    <row r="124850" customHeight="1"/>
    <row r="124852" customHeight="1"/>
    <row r="124854" customHeight="1"/>
    <row r="124856" customHeight="1"/>
    <row r="124858" customHeight="1"/>
    <row r="124860" customHeight="1"/>
    <row r="124862" customHeight="1"/>
    <row r="124864" customHeight="1"/>
    <row r="124866" customHeight="1"/>
    <row r="124868" customHeight="1"/>
    <row r="124870" customHeight="1"/>
    <row r="124872" customHeight="1"/>
    <row r="124874" customHeight="1"/>
    <row r="124876" customHeight="1"/>
    <row r="124878" customHeight="1"/>
    <row r="124880" customHeight="1"/>
    <row r="124882" customHeight="1"/>
    <row r="124884" customHeight="1"/>
    <row r="124886" customHeight="1"/>
    <row r="124888" customHeight="1"/>
    <row r="124890" customHeight="1"/>
    <row r="124892" customHeight="1"/>
    <row r="124894" customHeight="1"/>
    <row r="124896" customHeight="1"/>
    <row r="124898" customHeight="1"/>
    <row r="124900" customHeight="1"/>
    <row r="124902" customHeight="1"/>
    <row r="124904" customHeight="1"/>
    <row r="124906" customHeight="1"/>
    <row r="124908" customHeight="1"/>
    <row r="124910" customHeight="1"/>
    <row r="124912" customHeight="1"/>
    <row r="124914" customHeight="1"/>
    <row r="124916" customHeight="1"/>
    <row r="124918" customHeight="1"/>
    <row r="124920" customHeight="1"/>
    <row r="124922" customHeight="1"/>
    <row r="124924" customHeight="1"/>
    <row r="124926" customHeight="1"/>
    <row r="124928" customHeight="1"/>
    <row r="124930" customHeight="1"/>
    <row r="124932" customHeight="1"/>
    <row r="124934" customHeight="1"/>
    <row r="124936" customHeight="1"/>
    <row r="124938" customHeight="1"/>
    <row r="124940" customHeight="1"/>
    <row r="124942" customHeight="1"/>
    <row r="124944" customHeight="1"/>
    <row r="124946" customHeight="1"/>
    <row r="124948" customHeight="1"/>
    <row r="124950" customHeight="1"/>
    <row r="124952" customHeight="1"/>
    <row r="124954" customHeight="1"/>
    <row r="124956" customHeight="1"/>
    <row r="124958" customHeight="1"/>
    <row r="124960" customHeight="1"/>
    <row r="124962" customHeight="1"/>
    <row r="124964" customHeight="1"/>
    <row r="124966" customHeight="1"/>
    <row r="124968" customHeight="1"/>
    <row r="124970" customHeight="1"/>
    <row r="124972" customHeight="1"/>
    <row r="124974" customHeight="1"/>
    <row r="124976" customHeight="1"/>
    <row r="124978" customHeight="1"/>
    <row r="124980" customHeight="1"/>
    <row r="124982" customHeight="1"/>
    <row r="124984" customHeight="1"/>
    <row r="124986" customHeight="1"/>
    <row r="124988" customHeight="1"/>
    <row r="124990" customHeight="1"/>
    <row r="124992" customHeight="1"/>
    <row r="124994" customHeight="1"/>
    <row r="124996" customHeight="1"/>
    <row r="124998" customHeight="1"/>
    <row r="125000" customHeight="1"/>
    <row r="125002" customHeight="1"/>
    <row r="125004" customHeight="1"/>
    <row r="125006" customHeight="1"/>
    <row r="125008" customHeight="1"/>
    <row r="125010" customHeight="1"/>
    <row r="125012" customHeight="1"/>
    <row r="125014" customHeight="1"/>
    <row r="125016" customHeight="1"/>
    <row r="125018" customHeight="1"/>
    <row r="125020" customHeight="1"/>
    <row r="125022" customHeight="1"/>
    <row r="125024" customHeight="1"/>
    <row r="125026" customHeight="1"/>
    <row r="125028" customHeight="1"/>
    <row r="125030" customHeight="1"/>
    <row r="125032" customHeight="1"/>
    <row r="125034" customHeight="1"/>
    <row r="125036" customHeight="1"/>
    <row r="125038" customHeight="1"/>
    <row r="125040" customHeight="1"/>
    <row r="125042" customHeight="1"/>
    <row r="125044" customHeight="1"/>
    <row r="125046" customHeight="1"/>
    <row r="125048" customHeight="1"/>
    <row r="125050" customHeight="1"/>
    <row r="125052" customHeight="1"/>
    <row r="125054" customHeight="1"/>
    <row r="125056" customHeight="1"/>
    <row r="125058" customHeight="1"/>
    <row r="125060" customHeight="1"/>
    <row r="125062" customHeight="1"/>
    <row r="125064" customHeight="1"/>
    <row r="125066" customHeight="1"/>
    <row r="125068" customHeight="1"/>
    <row r="125070" customHeight="1"/>
    <row r="125072" customHeight="1"/>
    <row r="125074" customHeight="1"/>
    <row r="125076" customHeight="1"/>
    <row r="125078" customHeight="1"/>
    <row r="125080" customHeight="1"/>
    <row r="125082" customHeight="1"/>
    <row r="125084" customHeight="1"/>
    <row r="125086" customHeight="1"/>
    <row r="125088" customHeight="1"/>
    <row r="125090" customHeight="1"/>
    <row r="125092" customHeight="1"/>
    <row r="125094" customHeight="1"/>
    <row r="125096" customHeight="1"/>
    <row r="125098" customHeight="1"/>
    <row r="125100" customHeight="1"/>
    <row r="125102" customHeight="1"/>
    <row r="125104" customHeight="1"/>
    <row r="125106" customHeight="1"/>
    <row r="125108" customHeight="1"/>
    <row r="125110" customHeight="1"/>
    <row r="125112" customHeight="1"/>
    <row r="125114" customHeight="1"/>
    <row r="125116" customHeight="1"/>
    <row r="125118" customHeight="1"/>
    <row r="125120" customHeight="1"/>
    <row r="125122" customHeight="1"/>
    <row r="125124" customHeight="1"/>
    <row r="125126" customHeight="1"/>
    <row r="125128" customHeight="1"/>
    <row r="125130" customHeight="1"/>
    <row r="125132" customHeight="1"/>
    <row r="125134" customHeight="1"/>
    <row r="125136" customHeight="1"/>
    <row r="125138" customHeight="1"/>
    <row r="125140" customHeight="1"/>
    <row r="125142" customHeight="1"/>
    <row r="125144" customHeight="1"/>
    <row r="125146" customHeight="1"/>
    <row r="125148" customHeight="1"/>
    <row r="125150" customHeight="1"/>
    <row r="125152" customHeight="1"/>
    <row r="125154" customHeight="1"/>
    <row r="125156" customHeight="1"/>
    <row r="125158" customHeight="1"/>
    <row r="125160" customHeight="1"/>
    <row r="125162" customHeight="1"/>
    <row r="125164" customHeight="1"/>
    <row r="125166" customHeight="1"/>
    <row r="125168" customHeight="1"/>
    <row r="125170" customHeight="1"/>
    <row r="125172" customHeight="1"/>
    <row r="125174" customHeight="1"/>
    <row r="125176" customHeight="1"/>
    <row r="125178" customHeight="1"/>
    <row r="125180" customHeight="1"/>
    <row r="125182" customHeight="1"/>
    <row r="125184" customHeight="1"/>
    <row r="125186" customHeight="1"/>
    <row r="125188" customHeight="1"/>
    <row r="125190" customHeight="1"/>
    <row r="125192" customHeight="1"/>
    <row r="125194" customHeight="1"/>
    <row r="125196" customHeight="1"/>
    <row r="125198" customHeight="1"/>
    <row r="125200" customHeight="1"/>
    <row r="125202" customHeight="1"/>
    <row r="125204" customHeight="1"/>
    <row r="125206" customHeight="1"/>
    <row r="125208" customHeight="1"/>
    <row r="125210" customHeight="1"/>
    <row r="125212" customHeight="1"/>
    <row r="125214" customHeight="1"/>
    <row r="125216" customHeight="1"/>
    <row r="125218" customHeight="1"/>
    <row r="125220" customHeight="1"/>
    <row r="125222" customHeight="1"/>
    <row r="125224" customHeight="1"/>
    <row r="125226" customHeight="1"/>
    <row r="125228" customHeight="1"/>
    <row r="125230" customHeight="1"/>
    <row r="125232" customHeight="1"/>
    <row r="125234" customHeight="1"/>
    <row r="125236" customHeight="1"/>
    <row r="125238" customHeight="1"/>
    <row r="125240" customHeight="1"/>
    <row r="125242" customHeight="1"/>
    <row r="125244" customHeight="1"/>
    <row r="125246" customHeight="1"/>
    <row r="125248" customHeight="1"/>
    <row r="125250" customHeight="1"/>
    <row r="125252" customHeight="1"/>
    <row r="125254" customHeight="1"/>
    <row r="125256" customHeight="1"/>
    <row r="125258" customHeight="1"/>
    <row r="125260" customHeight="1"/>
    <row r="125262" customHeight="1"/>
    <row r="125264" customHeight="1"/>
    <row r="125266" customHeight="1"/>
    <row r="125268" customHeight="1"/>
    <row r="125270" customHeight="1"/>
    <row r="125272" customHeight="1"/>
    <row r="125274" customHeight="1"/>
    <row r="125276" customHeight="1"/>
    <row r="125278" customHeight="1"/>
    <row r="125280" customHeight="1"/>
    <row r="125282" customHeight="1"/>
    <row r="125284" customHeight="1"/>
    <row r="125286" customHeight="1"/>
    <row r="125288" customHeight="1"/>
    <row r="125290" customHeight="1"/>
    <row r="125292" customHeight="1"/>
    <row r="125294" customHeight="1"/>
    <row r="125296" customHeight="1"/>
    <row r="125298" customHeight="1"/>
    <row r="125300" customHeight="1"/>
    <row r="125302" customHeight="1"/>
    <row r="125304" customHeight="1"/>
    <row r="125306" customHeight="1"/>
    <row r="125308" customHeight="1"/>
    <row r="125310" customHeight="1"/>
    <row r="125312" customHeight="1"/>
    <row r="125314" customHeight="1"/>
    <row r="125316" customHeight="1"/>
    <row r="125318" customHeight="1"/>
    <row r="125320" customHeight="1"/>
    <row r="125322" customHeight="1"/>
    <row r="125324" customHeight="1"/>
    <row r="125326" customHeight="1"/>
    <row r="125328" customHeight="1"/>
    <row r="125330" customHeight="1"/>
    <row r="125332" customHeight="1"/>
    <row r="125334" customHeight="1"/>
    <row r="125336" customHeight="1"/>
    <row r="125338" customHeight="1"/>
    <row r="125340" customHeight="1"/>
    <row r="125342" customHeight="1"/>
    <row r="125344" customHeight="1"/>
    <row r="125346" customHeight="1"/>
    <row r="125348" customHeight="1"/>
    <row r="125350" customHeight="1"/>
    <row r="125352" customHeight="1"/>
    <row r="125354" customHeight="1"/>
    <row r="125356" customHeight="1"/>
    <row r="125358" customHeight="1"/>
    <row r="125360" customHeight="1"/>
    <row r="125362" customHeight="1"/>
    <row r="125364" customHeight="1"/>
    <row r="125366" customHeight="1"/>
    <row r="125368" customHeight="1"/>
    <row r="125370" customHeight="1"/>
    <row r="125372" customHeight="1"/>
    <row r="125374" customHeight="1"/>
    <row r="125376" customHeight="1"/>
    <row r="125378" customHeight="1"/>
    <row r="125380" customHeight="1"/>
    <row r="125382" customHeight="1"/>
    <row r="125384" customHeight="1"/>
    <row r="125386" customHeight="1"/>
    <row r="125388" customHeight="1"/>
    <row r="125390" customHeight="1"/>
    <row r="125392" customHeight="1"/>
    <row r="125394" customHeight="1"/>
    <row r="125396" customHeight="1"/>
    <row r="125398" customHeight="1"/>
    <row r="125400" customHeight="1"/>
    <row r="125402" customHeight="1"/>
    <row r="125404" customHeight="1"/>
    <row r="125406" customHeight="1"/>
    <row r="125408" customHeight="1"/>
    <row r="125410" customHeight="1"/>
    <row r="125412" customHeight="1"/>
    <row r="125414" customHeight="1"/>
    <row r="125416" customHeight="1"/>
    <row r="125418" customHeight="1"/>
    <row r="125420" customHeight="1"/>
    <row r="125422" customHeight="1"/>
    <row r="125424" customHeight="1"/>
    <row r="125426" customHeight="1"/>
    <row r="125428" customHeight="1"/>
    <row r="125430" customHeight="1"/>
    <row r="125432" customHeight="1"/>
    <row r="125434" customHeight="1"/>
    <row r="125436" customHeight="1"/>
    <row r="125438" customHeight="1"/>
    <row r="125440" customHeight="1"/>
    <row r="125442" customHeight="1"/>
    <row r="125444" customHeight="1"/>
    <row r="125446" customHeight="1"/>
    <row r="125448" customHeight="1"/>
    <row r="125450" customHeight="1"/>
    <row r="125452" customHeight="1"/>
    <row r="125454" customHeight="1"/>
    <row r="125456" customHeight="1"/>
    <row r="125458" customHeight="1"/>
    <row r="125460" customHeight="1"/>
    <row r="125462" customHeight="1"/>
    <row r="125464" customHeight="1"/>
    <row r="125466" customHeight="1"/>
    <row r="125468" customHeight="1"/>
    <row r="125470" customHeight="1"/>
    <row r="125472" customHeight="1"/>
    <row r="125474" customHeight="1"/>
    <row r="125476" customHeight="1"/>
    <row r="125478" customHeight="1"/>
    <row r="125480" customHeight="1"/>
    <row r="125482" customHeight="1"/>
    <row r="125484" customHeight="1"/>
    <row r="125486" customHeight="1"/>
    <row r="125488" customHeight="1"/>
    <row r="125490" customHeight="1"/>
    <row r="125492" customHeight="1"/>
    <row r="125494" customHeight="1"/>
    <row r="125496" customHeight="1"/>
    <row r="125498" customHeight="1"/>
    <row r="125500" customHeight="1"/>
    <row r="125502" customHeight="1"/>
    <row r="125504" customHeight="1"/>
    <row r="125506" customHeight="1"/>
    <row r="125508" customHeight="1"/>
    <row r="125510" customHeight="1"/>
    <row r="125512" customHeight="1"/>
    <row r="125514" customHeight="1"/>
    <row r="125516" customHeight="1"/>
    <row r="125518" customHeight="1"/>
    <row r="125520" customHeight="1"/>
    <row r="125522" customHeight="1"/>
    <row r="125524" customHeight="1"/>
    <row r="125526" customHeight="1"/>
    <row r="125528" customHeight="1"/>
    <row r="125530" customHeight="1"/>
    <row r="125532" customHeight="1"/>
    <row r="125534" customHeight="1"/>
    <row r="125536" customHeight="1"/>
    <row r="125538" customHeight="1"/>
    <row r="125540" customHeight="1"/>
    <row r="125542" customHeight="1"/>
    <row r="125544" customHeight="1"/>
    <row r="125546" customHeight="1"/>
    <row r="125548" customHeight="1"/>
    <row r="125550" customHeight="1"/>
    <row r="125552" customHeight="1"/>
    <row r="125554" customHeight="1"/>
    <row r="125556" customHeight="1"/>
    <row r="125558" customHeight="1"/>
    <row r="125560" customHeight="1"/>
    <row r="125562" customHeight="1"/>
    <row r="125564" customHeight="1"/>
    <row r="125566" customHeight="1"/>
    <row r="125568" customHeight="1"/>
    <row r="125570" customHeight="1"/>
    <row r="125572" customHeight="1"/>
    <row r="125574" customHeight="1"/>
    <row r="125576" customHeight="1"/>
    <row r="125578" customHeight="1"/>
    <row r="125580" customHeight="1"/>
    <row r="125582" customHeight="1"/>
    <row r="125584" customHeight="1"/>
    <row r="125586" customHeight="1"/>
    <row r="125588" customHeight="1"/>
    <row r="125590" customHeight="1"/>
    <row r="125592" customHeight="1"/>
    <row r="125594" customHeight="1"/>
    <row r="125596" customHeight="1"/>
    <row r="125598" customHeight="1"/>
    <row r="125600" customHeight="1"/>
    <row r="125602" customHeight="1"/>
    <row r="125604" customHeight="1"/>
    <row r="125606" customHeight="1"/>
    <row r="125608" customHeight="1"/>
    <row r="125610" customHeight="1"/>
    <row r="125612" customHeight="1"/>
    <row r="125614" customHeight="1"/>
    <row r="125616" customHeight="1"/>
    <row r="125618" customHeight="1"/>
    <row r="125620" customHeight="1"/>
    <row r="125622" customHeight="1"/>
    <row r="125624" customHeight="1"/>
    <row r="125626" customHeight="1"/>
    <row r="125628" customHeight="1"/>
    <row r="125630" customHeight="1"/>
    <row r="125632" customHeight="1"/>
    <row r="125634" customHeight="1"/>
    <row r="125636" customHeight="1"/>
    <row r="125638" customHeight="1"/>
    <row r="125640" customHeight="1"/>
    <row r="125642" customHeight="1"/>
    <row r="125644" customHeight="1"/>
    <row r="125646" customHeight="1"/>
    <row r="125648" customHeight="1"/>
    <row r="125650" customHeight="1"/>
    <row r="125652" customHeight="1"/>
    <row r="125654" customHeight="1"/>
    <row r="125656" customHeight="1"/>
    <row r="125658" customHeight="1"/>
    <row r="125660" customHeight="1"/>
    <row r="125662" customHeight="1"/>
    <row r="125664" customHeight="1"/>
    <row r="125666" customHeight="1"/>
    <row r="125668" customHeight="1"/>
    <row r="125670" customHeight="1"/>
    <row r="125672" customHeight="1"/>
    <row r="125674" customHeight="1"/>
    <row r="125676" customHeight="1"/>
    <row r="125678" customHeight="1"/>
    <row r="125680" customHeight="1"/>
    <row r="125682" customHeight="1"/>
    <row r="125684" customHeight="1"/>
    <row r="125686" customHeight="1"/>
    <row r="125688" customHeight="1"/>
    <row r="125690" customHeight="1"/>
    <row r="125692" customHeight="1"/>
    <row r="125694" customHeight="1"/>
    <row r="125696" customHeight="1"/>
    <row r="125698" customHeight="1"/>
    <row r="125700" customHeight="1"/>
    <row r="125702" customHeight="1"/>
    <row r="125704" customHeight="1"/>
    <row r="125706" customHeight="1"/>
    <row r="125708" customHeight="1"/>
    <row r="125710" customHeight="1"/>
    <row r="125712" customHeight="1"/>
    <row r="125714" customHeight="1"/>
    <row r="125716" customHeight="1"/>
    <row r="125718" customHeight="1"/>
    <row r="125720" customHeight="1"/>
    <row r="125722" customHeight="1"/>
    <row r="125724" customHeight="1"/>
    <row r="125726" customHeight="1"/>
    <row r="125728" customHeight="1"/>
    <row r="125730" customHeight="1"/>
    <row r="125732" customHeight="1"/>
    <row r="125734" customHeight="1"/>
    <row r="125736" customHeight="1"/>
    <row r="125738" customHeight="1"/>
    <row r="125740" customHeight="1"/>
    <row r="125742" customHeight="1"/>
    <row r="125744" customHeight="1"/>
    <row r="125746" customHeight="1"/>
    <row r="125748" customHeight="1"/>
    <row r="125750" customHeight="1"/>
    <row r="125752" customHeight="1"/>
    <row r="125754" customHeight="1"/>
    <row r="125756" customHeight="1"/>
    <row r="125758" customHeight="1"/>
    <row r="125760" customHeight="1"/>
    <row r="125762" customHeight="1"/>
    <row r="125764" customHeight="1"/>
    <row r="125766" customHeight="1"/>
    <row r="125768" customHeight="1"/>
    <row r="125770" customHeight="1"/>
    <row r="125772" customHeight="1"/>
    <row r="125774" customHeight="1"/>
    <row r="125776" customHeight="1"/>
    <row r="125778" customHeight="1"/>
    <row r="125780" customHeight="1"/>
    <row r="125782" customHeight="1"/>
    <row r="125784" customHeight="1"/>
    <row r="125786" customHeight="1"/>
    <row r="125788" customHeight="1"/>
    <row r="125790" customHeight="1"/>
    <row r="125792" customHeight="1"/>
    <row r="125794" customHeight="1"/>
    <row r="125796" customHeight="1"/>
    <row r="125798" customHeight="1"/>
    <row r="125800" customHeight="1"/>
    <row r="125802" customHeight="1"/>
    <row r="125804" customHeight="1"/>
    <row r="125806" customHeight="1"/>
    <row r="125808" customHeight="1"/>
    <row r="125810" customHeight="1"/>
    <row r="125812" customHeight="1"/>
    <row r="125814" customHeight="1"/>
    <row r="125816" customHeight="1"/>
    <row r="125818" customHeight="1"/>
    <row r="125820" customHeight="1"/>
    <row r="125822" customHeight="1"/>
    <row r="125824" customHeight="1"/>
    <row r="125826" customHeight="1"/>
    <row r="125828" customHeight="1"/>
    <row r="125830" customHeight="1"/>
    <row r="125832" customHeight="1"/>
    <row r="125834" customHeight="1"/>
    <row r="125836" customHeight="1"/>
    <row r="125838" customHeight="1"/>
    <row r="125840" customHeight="1"/>
    <row r="125842" customHeight="1"/>
    <row r="125844" customHeight="1"/>
    <row r="125846" customHeight="1"/>
    <row r="125848" customHeight="1"/>
    <row r="125850" customHeight="1"/>
    <row r="125852" customHeight="1"/>
    <row r="125854" customHeight="1"/>
    <row r="125856" customHeight="1"/>
    <row r="125858" customHeight="1"/>
    <row r="125860" customHeight="1"/>
    <row r="125862" customHeight="1"/>
    <row r="125864" customHeight="1"/>
    <row r="125866" customHeight="1"/>
    <row r="125868" customHeight="1"/>
    <row r="125870" customHeight="1"/>
    <row r="125872" customHeight="1"/>
    <row r="125874" customHeight="1"/>
    <row r="125876" customHeight="1"/>
    <row r="125878" customHeight="1"/>
    <row r="125880" customHeight="1"/>
    <row r="125882" customHeight="1"/>
    <row r="125884" customHeight="1"/>
    <row r="125886" customHeight="1"/>
    <row r="125888" customHeight="1"/>
    <row r="125890" customHeight="1"/>
    <row r="125892" customHeight="1"/>
    <row r="125894" customHeight="1"/>
    <row r="125896" customHeight="1"/>
    <row r="125898" customHeight="1"/>
    <row r="125900" customHeight="1"/>
    <row r="125902" customHeight="1"/>
    <row r="125904" customHeight="1"/>
    <row r="125906" customHeight="1"/>
    <row r="125908" customHeight="1"/>
    <row r="125910" customHeight="1"/>
    <row r="125912" customHeight="1"/>
    <row r="125914" customHeight="1"/>
    <row r="125916" customHeight="1"/>
    <row r="125918" customHeight="1"/>
    <row r="125920" customHeight="1"/>
    <row r="125922" customHeight="1"/>
    <row r="125924" customHeight="1"/>
    <row r="125926" customHeight="1"/>
    <row r="125928" customHeight="1"/>
    <row r="125930" customHeight="1"/>
    <row r="125932" customHeight="1"/>
    <row r="125934" customHeight="1"/>
    <row r="125936" customHeight="1"/>
    <row r="125938" customHeight="1"/>
    <row r="125940" customHeight="1"/>
    <row r="125942" customHeight="1"/>
    <row r="125944" customHeight="1"/>
    <row r="125946" customHeight="1"/>
    <row r="125948" customHeight="1"/>
    <row r="125950" customHeight="1"/>
    <row r="125952" customHeight="1"/>
    <row r="125954" customHeight="1"/>
    <row r="125956" customHeight="1"/>
    <row r="125958" customHeight="1"/>
    <row r="125960" customHeight="1"/>
    <row r="125962" customHeight="1"/>
    <row r="125964" customHeight="1"/>
    <row r="125966" customHeight="1"/>
    <row r="125968" customHeight="1"/>
    <row r="125970" customHeight="1"/>
    <row r="125972" customHeight="1"/>
    <row r="125974" customHeight="1"/>
    <row r="125976" customHeight="1"/>
    <row r="125978" customHeight="1"/>
    <row r="125980" customHeight="1"/>
    <row r="125982" customHeight="1"/>
    <row r="125984" customHeight="1"/>
    <row r="125986" customHeight="1"/>
    <row r="125988" customHeight="1"/>
    <row r="125990" customHeight="1"/>
    <row r="125992" customHeight="1"/>
    <row r="125994" customHeight="1"/>
    <row r="125996" customHeight="1"/>
    <row r="125998" customHeight="1"/>
    <row r="126000" customHeight="1"/>
    <row r="126002" customHeight="1"/>
    <row r="126004" customHeight="1"/>
    <row r="126006" customHeight="1"/>
    <row r="126008" customHeight="1"/>
    <row r="126010" customHeight="1"/>
    <row r="126012" customHeight="1"/>
    <row r="126014" customHeight="1"/>
    <row r="126016" customHeight="1"/>
    <row r="126018" customHeight="1"/>
    <row r="126020" customHeight="1"/>
    <row r="126022" customHeight="1"/>
    <row r="126024" customHeight="1"/>
    <row r="126026" customHeight="1"/>
    <row r="126028" customHeight="1"/>
    <row r="126030" customHeight="1"/>
    <row r="126032" customHeight="1"/>
    <row r="126034" customHeight="1"/>
    <row r="126036" customHeight="1"/>
    <row r="126038" customHeight="1"/>
    <row r="126040" customHeight="1"/>
    <row r="126042" customHeight="1"/>
    <row r="126044" customHeight="1"/>
    <row r="126046" customHeight="1"/>
    <row r="126048" customHeight="1"/>
    <row r="126050" customHeight="1"/>
    <row r="126052" customHeight="1"/>
    <row r="126054" customHeight="1"/>
    <row r="126056" customHeight="1"/>
    <row r="126058" customHeight="1"/>
    <row r="126060" customHeight="1"/>
    <row r="126062" customHeight="1"/>
    <row r="126064" customHeight="1"/>
    <row r="126066" customHeight="1"/>
    <row r="126068" customHeight="1"/>
    <row r="126070" customHeight="1"/>
    <row r="126072" customHeight="1"/>
    <row r="126074" customHeight="1"/>
    <row r="126076" customHeight="1"/>
    <row r="126078" customHeight="1"/>
    <row r="126080" customHeight="1"/>
    <row r="126082" customHeight="1"/>
    <row r="126084" customHeight="1"/>
    <row r="126086" customHeight="1"/>
    <row r="126088" customHeight="1"/>
    <row r="126090" customHeight="1"/>
    <row r="126092" customHeight="1"/>
    <row r="126094" customHeight="1"/>
    <row r="126096" customHeight="1"/>
    <row r="126098" customHeight="1"/>
    <row r="126100" customHeight="1"/>
    <row r="126102" customHeight="1"/>
    <row r="126104" customHeight="1"/>
    <row r="126106" customHeight="1"/>
    <row r="126108" customHeight="1"/>
    <row r="126110" customHeight="1"/>
    <row r="126112" customHeight="1"/>
    <row r="126114" customHeight="1"/>
    <row r="126116" customHeight="1"/>
    <row r="126118" customHeight="1"/>
    <row r="126120" customHeight="1"/>
    <row r="126122" customHeight="1"/>
    <row r="126124" customHeight="1"/>
    <row r="126126" customHeight="1"/>
    <row r="126128" customHeight="1"/>
    <row r="126130" customHeight="1"/>
    <row r="126132" customHeight="1"/>
    <row r="126134" customHeight="1"/>
    <row r="126136" customHeight="1"/>
    <row r="126138" customHeight="1"/>
    <row r="126140" customHeight="1"/>
    <row r="126142" customHeight="1"/>
    <row r="126144" customHeight="1"/>
    <row r="126146" customHeight="1"/>
    <row r="126148" customHeight="1"/>
    <row r="126150" customHeight="1"/>
    <row r="126152" customHeight="1"/>
    <row r="126154" customHeight="1"/>
    <row r="126156" customHeight="1"/>
    <row r="126158" customHeight="1"/>
    <row r="126160" customHeight="1"/>
    <row r="126162" customHeight="1"/>
    <row r="126164" customHeight="1"/>
    <row r="126166" customHeight="1"/>
    <row r="126168" customHeight="1"/>
    <row r="126170" customHeight="1"/>
    <row r="126172" customHeight="1"/>
    <row r="126174" customHeight="1"/>
    <row r="126176" customHeight="1"/>
    <row r="126178" customHeight="1"/>
    <row r="126180" customHeight="1"/>
    <row r="126182" customHeight="1"/>
    <row r="126184" customHeight="1"/>
    <row r="126186" customHeight="1"/>
    <row r="126188" customHeight="1"/>
    <row r="126190" customHeight="1"/>
    <row r="126192" customHeight="1"/>
    <row r="126194" customHeight="1"/>
    <row r="126196" customHeight="1"/>
    <row r="126198" customHeight="1"/>
    <row r="126200" customHeight="1"/>
    <row r="126202" customHeight="1"/>
    <row r="126204" customHeight="1"/>
    <row r="126206" customHeight="1"/>
    <row r="126208" customHeight="1"/>
    <row r="126210" customHeight="1"/>
    <row r="126212" customHeight="1"/>
    <row r="126214" customHeight="1"/>
    <row r="126216" customHeight="1"/>
    <row r="126218" customHeight="1"/>
    <row r="126220" customHeight="1"/>
    <row r="126222" customHeight="1"/>
    <row r="126224" customHeight="1"/>
    <row r="126226" customHeight="1"/>
    <row r="126228" customHeight="1"/>
    <row r="126230" customHeight="1"/>
    <row r="126232" customHeight="1"/>
    <row r="126234" customHeight="1"/>
    <row r="126236" customHeight="1"/>
    <row r="126238" customHeight="1"/>
    <row r="126240" customHeight="1"/>
    <row r="126242" customHeight="1"/>
    <row r="126244" customHeight="1"/>
    <row r="126246" customHeight="1"/>
    <row r="126248" customHeight="1"/>
    <row r="126250" customHeight="1"/>
    <row r="126252" customHeight="1"/>
    <row r="126254" customHeight="1"/>
    <row r="126256" customHeight="1"/>
    <row r="126258" customHeight="1"/>
    <row r="126260" customHeight="1"/>
    <row r="126262" customHeight="1"/>
    <row r="126264" customHeight="1"/>
    <row r="126266" customHeight="1"/>
    <row r="126268" customHeight="1"/>
    <row r="126270" customHeight="1"/>
    <row r="126272" customHeight="1"/>
    <row r="126274" customHeight="1"/>
    <row r="126276" customHeight="1"/>
    <row r="126278" customHeight="1"/>
    <row r="126280" customHeight="1"/>
    <row r="126282" customHeight="1"/>
    <row r="126284" customHeight="1"/>
    <row r="126286" customHeight="1"/>
    <row r="126288" customHeight="1"/>
    <row r="126290" customHeight="1"/>
    <row r="126292" customHeight="1"/>
    <row r="126294" customHeight="1"/>
    <row r="126296" customHeight="1"/>
    <row r="126298" customHeight="1"/>
    <row r="126300" customHeight="1"/>
    <row r="126302" customHeight="1"/>
    <row r="126304" customHeight="1"/>
    <row r="126306" customHeight="1"/>
    <row r="126308" customHeight="1"/>
    <row r="126310" customHeight="1"/>
    <row r="126312" customHeight="1"/>
    <row r="126314" customHeight="1"/>
    <row r="126316" customHeight="1"/>
    <row r="126318" customHeight="1"/>
    <row r="126320" customHeight="1"/>
    <row r="126322" customHeight="1"/>
    <row r="126324" customHeight="1"/>
    <row r="126326" customHeight="1"/>
    <row r="126328" customHeight="1"/>
    <row r="126330" customHeight="1"/>
    <row r="126332" customHeight="1"/>
    <row r="126334" customHeight="1"/>
    <row r="126336" customHeight="1"/>
    <row r="126338" customHeight="1"/>
    <row r="126340" customHeight="1"/>
    <row r="126342" customHeight="1"/>
    <row r="126344" customHeight="1"/>
    <row r="126346" customHeight="1"/>
    <row r="126348" customHeight="1"/>
    <row r="126350" customHeight="1"/>
    <row r="126352" customHeight="1"/>
    <row r="126354" customHeight="1"/>
    <row r="126356" customHeight="1"/>
    <row r="126358" customHeight="1"/>
    <row r="126360" customHeight="1"/>
    <row r="126362" customHeight="1"/>
    <row r="126364" customHeight="1"/>
    <row r="126366" customHeight="1"/>
    <row r="126368" customHeight="1"/>
    <row r="126370" customHeight="1"/>
    <row r="126372" customHeight="1"/>
    <row r="126374" customHeight="1"/>
    <row r="126376" customHeight="1"/>
    <row r="126378" customHeight="1"/>
    <row r="126380" customHeight="1"/>
    <row r="126382" customHeight="1"/>
    <row r="126384" customHeight="1"/>
    <row r="126386" customHeight="1"/>
    <row r="126388" customHeight="1"/>
    <row r="126390" customHeight="1"/>
    <row r="126392" customHeight="1"/>
    <row r="126394" customHeight="1"/>
    <row r="126396" customHeight="1"/>
    <row r="126398" customHeight="1"/>
    <row r="126400" customHeight="1"/>
    <row r="126402" customHeight="1"/>
    <row r="126404" customHeight="1"/>
    <row r="126406" customHeight="1"/>
    <row r="126408" customHeight="1"/>
    <row r="126410" customHeight="1"/>
    <row r="126412" customHeight="1"/>
    <row r="126414" customHeight="1"/>
    <row r="126416" customHeight="1"/>
    <row r="126418" customHeight="1"/>
    <row r="126420" customHeight="1"/>
    <row r="126422" customHeight="1"/>
    <row r="126424" customHeight="1"/>
    <row r="126426" customHeight="1"/>
    <row r="126428" customHeight="1"/>
    <row r="126430" customHeight="1"/>
    <row r="126432" customHeight="1"/>
    <row r="126434" customHeight="1"/>
    <row r="126436" customHeight="1"/>
    <row r="126438" customHeight="1"/>
    <row r="126440" customHeight="1"/>
    <row r="126442" customHeight="1"/>
    <row r="126444" customHeight="1"/>
    <row r="126446" customHeight="1"/>
    <row r="126448" customHeight="1"/>
    <row r="126450" customHeight="1"/>
    <row r="126452" customHeight="1"/>
    <row r="126454" customHeight="1"/>
    <row r="126456" customHeight="1"/>
    <row r="126458" customHeight="1"/>
    <row r="126460" customHeight="1"/>
    <row r="126462" customHeight="1"/>
    <row r="126464" customHeight="1"/>
    <row r="126466" customHeight="1"/>
    <row r="126468" customHeight="1"/>
    <row r="126470" customHeight="1"/>
    <row r="126472" customHeight="1"/>
    <row r="126474" customHeight="1"/>
    <row r="126476" customHeight="1"/>
    <row r="126478" customHeight="1"/>
    <row r="126480" customHeight="1"/>
    <row r="126482" customHeight="1"/>
    <row r="126484" customHeight="1"/>
    <row r="126486" customHeight="1"/>
    <row r="126488" customHeight="1"/>
    <row r="126490" customHeight="1"/>
    <row r="126492" customHeight="1"/>
    <row r="126494" customHeight="1"/>
    <row r="126496" customHeight="1"/>
    <row r="126498" customHeight="1"/>
    <row r="126500" customHeight="1"/>
    <row r="126502" customHeight="1"/>
    <row r="126504" customHeight="1"/>
    <row r="126506" customHeight="1"/>
    <row r="126508" customHeight="1"/>
    <row r="126510" customHeight="1"/>
    <row r="126512" customHeight="1"/>
    <row r="126514" customHeight="1"/>
    <row r="126516" customHeight="1"/>
    <row r="126518" customHeight="1"/>
    <row r="126520" customHeight="1"/>
    <row r="126522" customHeight="1"/>
    <row r="126524" customHeight="1"/>
    <row r="126526" customHeight="1"/>
    <row r="126528" customHeight="1"/>
    <row r="126530" customHeight="1"/>
    <row r="126532" customHeight="1"/>
    <row r="126534" customHeight="1"/>
    <row r="126536" customHeight="1"/>
    <row r="126538" customHeight="1"/>
    <row r="126540" customHeight="1"/>
    <row r="126542" customHeight="1"/>
    <row r="126544" customHeight="1"/>
    <row r="126546" customHeight="1"/>
    <row r="126548" customHeight="1"/>
    <row r="126550" customHeight="1"/>
    <row r="126552" customHeight="1"/>
    <row r="126554" customHeight="1"/>
    <row r="126556" customHeight="1"/>
    <row r="126558" customHeight="1"/>
    <row r="126560" customHeight="1"/>
    <row r="126562" customHeight="1"/>
    <row r="126564" customHeight="1"/>
    <row r="126566" customHeight="1"/>
    <row r="126568" customHeight="1"/>
    <row r="126570" customHeight="1"/>
    <row r="126572" customHeight="1"/>
    <row r="126574" customHeight="1"/>
    <row r="126576" customHeight="1"/>
    <row r="126578" customHeight="1"/>
    <row r="126580" customHeight="1"/>
    <row r="126582" customHeight="1"/>
    <row r="126584" customHeight="1"/>
    <row r="126586" customHeight="1"/>
    <row r="126588" customHeight="1"/>
    <row r="126590" customHeight="1"/>
    <row r="126592" customHeight="1"/>
    <row r="126594" customHeight="1"/>
    <row r="126596" customHeight="1"/>
    <row r="126598" customHeight="1"/>
    <row r="126600" customHeight="1"/>
    <row r="126602" customHeight="1"/>
    <row r="126604" customHeight="1"/>
    <row r="126606" customHeight="1"/>
    <row r="126608" customHeight="1"/>
    <row r="126610" customHeight="1"/>
    <row r="126612" customHeight="1"/>
    <row r="126614" customHeight="1"/>
    <row r="126616" customHeight="1"/>
    <row r="126618" customHeight="1"/>
    <row r="126620" customHeight="1"/>
    <row r="126622" customHeight="1"/>
    <row r="126624" customHeight="1"/>
    <row r="126626" customHeight="1"/>
    <row r="126628" customHeight="1"/>
    <row r="126630" customHeight="1"/>
    <row r="126632" customHeight="1"/>
    <row r="126634" customHeight="1"/>
    <row r="126636" customHeight="1"/>
    <row r="126638" customHeight="1"/>
    <row r="126640" customHeight="1"/>
    <row r="126642" customHeight="1"/>
    <row r="126644" customHeight="1"/>
    <row r="126646" customHeight="1"/>
    <row r="126648" customHeight="1"/>
    <row r="126650" customHeight="1"/>
    <row r="126652" customHeight="1"/>
    <row r="126654" customHeight="1"/>
    <row r="126656" customHeight="1"/>
    <row r="126658" customHeight="1"/>
    <row r="126660" customHeight="1"/>
    <row r="126662" customHeight="1"/>
    <row r="126664" customHeight="1"/>
    <row r="126666" customHeight="1"/>
    <row r="126668" customHeight="1"/>
    <row r="126670" customHeight="1"/>
    <row r="126672" customHeight="1"/>
    <row r="126674" customHeight="1"/>
    <row r="126676" customHeight="1"/>
    <row r="126678" customHeight="1"/>
    <row r="126680" customHeight="1"/>
    <row r="126682" customHeight="1"/>
    <row r="126684" customHeight="1"/>
    <row r="126686" customHeight="1"/>
    <row r="126688" customHeight="1"/>
    <row r="126690" customHeight="1"/>
    <row r="126692" customHeight="1"/>
    <row r="126694" customHeight="1"/>
    <row r="126696" customHeight="1"/>
    <row r="126698" customHeight="1"/>
    <row r="126700" customHeight="1"/>
    <row r="126702" customHeight="1"/>
    <row r="126704" customHeight="1"/>
    <row r="126706" customHeight="1"/>
    <row r="126708" customHeight="1"/>
    <row r="126710" customHeight="1"/>
    <row r="126712" customHeight="1"/>
    <row r="126714" customHeight="1"/>
    <row r="126716" customHeight="1"/>
    <row r="126718" customHeight="1"/>
    <row r="126720" customHeight="1"/>
    <row r="126722" customHeight="1"/>
    <row r="126724" customHeight="1"/>
    <row r="126726" customHeight="1"/>
    <row r="126728" customHeight="1"/>
    <row r="126730" customHeight="1"/>
    <row r="126732" customHeight="1"/>
    <row r="126734" customHeight="1"/>
    <row r="126736" customHeight="1"/>
    <row r="126738" customHeight="1"/>
    <row r="126740" customHeight="1"/>
    <row r="126742" customHeight="1"/>
    <row r="126744" customHeight="1"/>
    <row r="126746" customHeight="1"/>
    <row r="126748" customHeight="1"/>
    <row r="126750" customHeight="1"/>
    <row r="126752" customHeight="1"/>
    <row r="126754" customHeight="1"/>
    <row r="126756" customHeight="1"/>
    <row r="126758" customHeight="1"/>
    <row r="126760" customHeight="1"/>
    <row r="126762" customHeight="1"/>
    <row r="126764" customHeight="1"/>
    <row r="126766" customHeight="1"/>
    <row r="126768" customHeight="1"/>
    <row r="126770" customHeight="1"/>
    <row r="126772" customHeight="1"/>
    <row r="126774" customHeight="1"/>
    <row r="126776" customHeight="1"/>
    <row r="126778" customHeight="1"/>
    <row r="126780" customHeight="1"/>
    <row r="126782" customHeight="1"/>
    <row r="126784" customHeight="1"/>
    <row r="126786" customHeight="1"/>
    <row r="126788" customHeight="1"/>
    <row r="126790" customHeight="1"/>
    <row r="126792" customHeight="1"/>
    <row r="126794" customHeight="1"/>
    <row r="126796" customHeight="1"/>
    <row r="126798" customHeight="1"/>
    <row r="126800" customHeight="1"/>
    <row r="126802" customHeight="1"/>
    <row r="126804" customHeight="1"/>
    <row r="126806" customHeight="1"/>
    <row r="126808" customHeight="1"/>
    <row r="126810" customHeight="1"/>
    <row r="126812" customHeight="1"/>
    <row r="126814" customHeight="1"/>
    <row r="126816" customHeight="1"/>
    <row r="126818" customHeight="1"/>
    <row r="126820" customHeight="1"/>
    <row r="126822" customHeight="1"/>
    <row r="126824" customHeight="1"/>
    <row r="126826" customHeight="1"/>
    <row r="126828" customHeight="1"/>
    <row r="126830" customHeight="1"/>
    <row r="126832" customHeight="1"/>
    <row r="126834" customHeight="1"/>
    <row r="126836" customHeight="1"/>
    <row r="126838" customHeight="1"/>
    <row r="126840" customHeight="1"/>
    <row r="126842" customHeight="1"/>
    <row r="126844" customHeight="1"/>
    <row r="126846" customHeight="1"/>
    <row r="126848" customHeight="1"/>
    <row r="126850" customHeight="1"/>
    <row r="126852" customHeight="1"/>
    <row r="126854" customHeight="1"/>
    <row r="126856" customHeight="1"/>
    <row r="126858" customHeight="1"/>
    <row r="126860" customHeight="1"/>
    <row r="126862" customHeight="1"/>
    <row r="126864" customHeight="1"/>
    <row r="126866" customHeight="1"/>
    <row r="126868" customHeight="1"/>
    <row r="126870" customHeight="1"/>
    <row r="126872" customHeight="1"/>
    <row r="126874" customHeight="1"/>
    <row r="126876" customHeight="1"/>
    <row r="126878" customHeight="1"/>
    <row r="126880" customHeight="1"/>
    <row r="126882" customHeight="1"/>
    <row r="126884" customHeight="1"/>
    <row r="126886" customHeight="1"/>
    <row r="126888" customHeight="1"/>
    <row r="126890" customHeight="1"/>
    <row r="126892" customHeight="1"/>
    <row r="126894" customHeight="1"/>
    <row r="126896" customHeight="1"/>
    <row r="126898" customHeight="1"/>
    <row r="126900" customHeight="1"/>
    <row r="126902" customHeight="1"/>
    <row r="126904" customHeight="1"/>
    <row r="126906" customHeight="1"/>
    <row r="126908" customHeight="1"/>
    <row r="126910" customHeight="1"/>
    <row r="126912" customHeight="1"/>
    <row r="126914" customHeight="1"/>
    <row r="126916" customHeight="1"/>
    <row r="126918" customHeight="1"/>
    <row r="126920" customHeight="1"/>
    <row r="126922" customHeight="1"/>
    <row r="126924" customHeight="1"/>
    <row r="126926" customHeight="1"/>
    <row r="126928" customHeight="1"/>
    <row r="126930" customHeight="1"/>
    <row r="126932" customHeight="1"/>
    <row r="126934" customHeight="1"/>
    <row r="126936" customHeight="1"/>
    <row r="126938" customHeight="1"/>
    <row r="126940" customHeight="1"/>
    <row r="126942" customHeight="1"/>
    <row r="126944" customHeight="1"/>
    <row r="126946" customHeight="1"/>
    <row r="126948" customHeight="1"/>
    <row r="126950" customHeight="1"/>
    <row r="126952" customHeight="1"/>
    <row r="126954" customHeight="1"/>
    <row r="126956" customHeight="1"/>
    <row r="126958" customHeight="1"/>
    <row r="126960" customHeight="1"/>
    <row r="126962" customHeight="1"/>
    <row r="126964" customHeight="1"/>
    <row r="126966" customHeight="1"/>
    <row r="126968" customHeight="1"/>
    <row r="126970" customHeight="1"/>
    <row r="126972" customHeight="1"/>
    <row r="126974" customHeight="1"/>
    <row r="126976" customHeight="1"/>
    <row r="126978" customHeight="1"/>
    <row r="126980" customHeight="1"/>
    <row r="126982" customHeight="1"/>
    <row r="126984" customHeight="1"/>
    <row r="126986" customHeight="1"/>
    <row r="126988" customHeight="1"/>
    <row r="126990" customHeight="1"/>
    <row r="126992" customHeight="1"/>
    <row r="126994" customHeight="1"/>
    <row r="126996" customHeight="1"/>
    <row r="126998" customHeight="1"/>
    <row r="127000" customHeight="1"/>
    <row r="127002" customHeight="1"/>
    <row r="127004" customHeight="1"/>
    <row r="127006" customHeight="1"/>
    <row r="127008" customHeight="1"/>
    <row r="127010" customHeight="1"/>
    <row r="127012" customHeight="1"/>
    <row r="127014" customHeight="1"/>
    <row r="127016" customHeight="1"/>
    <row r="127018" customHeight="1"/>
    <row r="127020" customHeight="1"/>
    <row r="127022" customHeight="1"/>
    <row r="127024" customHeight="1"/>
    <row r="127026" customHeight="1"/>
    <row r="127028" customHeight="1"/>
    <row r="127030" customHeight="1"/>
    <row r="127032" customHeight="1"/>
    <row r="127034" customHeight="1"/>
    <row r="127036" customHeight="1"/>
    <row r="127038" customHeight="1"/>
    <row r="127040" customHeight="1"/>
    <row r="127042" customHeight="1"/>
    <row r="127044" customHeight="1"/>
    <row r="127046" customHeight="1"/>
    <row r="127048" customHeight="1"/>
    <row r="127050" customHeight="1"/>
    <row r="127052" customHeight="1"/>
    <row r="127054" customHeight="1"/>
    <row r="127056" customHeight="1"/>
    <row r="127058" customHeight="1"/>
    <row r="127060" customHeight="1"/>
    <row r="127062" customHeight="1"/>
    <row r="127064" customHeight="1"/>
    <row r="127066" customHeight="1"/>
    <row r="127068" customHeight="1"/>
    <row r="127070" customHeight="1"/>
    <row r="127072" customHeight="1"/>
    <row r="127074" customHeight="1"/>
    <row r="127076" customHeight="1"/>
    <row r="127078" customHeight="1"/>
    <row r="127080" customHeight="1"/>
    <row r="127082" customHeight="1"/>
    <row r="127084" customHeight="1"/>
    <row r="127086" customHeight="1"/>
    <row r="127088" customHeight="1"/>
    <row r="127090" customHeight="1"/>
    <row r="127092" customHeight="1"/>
    <row r="127094" customHeight="1"/>
    <row r="127096" customHeight="1"/>
    <row r="127098" customHeight="1"/>
    <row r="127100" customHeight="1"/>
    <row r="127102" customHeight="1"/>
    <row r="127104" customHeight="1"/>
    <row r="127106" customHeight="1"/>
    <row r="127108" customHeight="1"/>
    <row r="127110" customHeight="1"/>
    <row r="127112" customHeight="1"/>
    <row r="127114" customHeight="1"/>
    <row r="127116" customHeight="1"/>
    <row r="127118" customHeight="1"/>
    <row r="127120" customHeight="1"/>
    <row r="127122" customHeight="1"/>
    <row r="127124" customHeight="1"/>
    <row r="127126" customHeight="1"/>
    <row r="127128" customHeight="1"/>
    <row r="127130" customHeight="1"/>
    <row r="127132" customHeight="1"/>
    <row r="127134" customHeight="1"/>
    <row r="127136" customHeight="1"/>
    <row r="127138" customHeight="1"/>
    <row r="127140" customHeight="1"/>
    <row r="127142" customHeight="1"/>
    <row r="127144" customHeight="1"/>
    <row r="127146" customHeight="1"/>
    <row r="127148" customHeight="1"/>
    <row r="127150" customHeight="1"/>
    <row r="127152" customHeight="1"/>
    <row r="127154" customHeight="1"/>
    <row r="127156" customHeight="1"/>
    <row r="127158" customHeight="1"/>
    <row r="127160" customHeight="1"/>
    <row r="127162" customHeight="1"/>
    <row r="127164" customHeight="1"/>
    <row r="127166" customHeight="1"/>
    <row r="127168" customHeight="1"/>
    <row r="127170" customHeight="1"/>
    <row r="127172" customHeight="1"/>
    <row r="127174" customHeight="1"/>
    <row r="127176" customHeight="1"/>
    <row r="127178" customHeight="1"/>
    <row r="127180" customHeight="1"/>
    <row r="127182" customHeight="1"/>
    <row r="127184" customHeight="1"/>
    <row r="127186" customHeight="1"/>
    <row r="127188" customHeight="1"/>
    <row r="127190" customHeight="1"/>
    <row r="127192" customHeight="1"/>
    <row r="127194" customHeight="1"/>
    <row r="127196" customHeight="1"/>
    <row r="127198" customHeight="1"/>
    <row r="127200" customHeight="1"/>
    <row r="127202" customHeight="1"/>
    <row r="127204" customHeight="1"/>
    <row r="127206" customHeight="1"/>
    <row r="127208" customHeight="1"/>
    <row r="127210" customHeight="1"/>
    <row r="127212" customHeight="1"/>
    <row r="127214" customHeight="1"/>
    <row r="127216" customHeight="1"/>
    <row r="127218" customHeight="1"/>
    <row r="127220" customHeight="1"/>
    <row r="127222" customHeight="1"/>
    <row r="127224" customHeight="1"/>
    <row r="127226" customHeight="1"/>
    <row r="127228" customHeight="1"/>
    <row r="127230" customHeight="1"/>
    <row r="127232" customHeight="1"/>
    <row r="127234" customHeight="1"/>
    <row r="127236" customHeight="1"/>
    <row r="127238" customHeight="1"/>
    <row r="127240" customHeight="1"/>
    <row r="127242" customHeight="1"/>
    <row r="127244" customHeight="1"/>
    <row r="127246" customHeight="1"/>
    <row r="127248" customHeight="1"/>
    <row r="127250" customHeight="1"/>
    <row r="127252" customHeight="1"/>
    <row r="127254" customHeight="1"/>
    <row r="127256" customHeight="1"/>
    <row r="127258" customHeight="1"/>
    <row r="127260" customHeight="1"/>
    <row r="127262" customHeight="1"/>
    <row r="127264" customHeight="1"/>
    <row r="127266" customHeight="1"/>
    <row r="127268" customHeight="1"/>
    <row r="127270" customHeight="1"/>
    <row r="127272" customHeight="1"/>
    <row r="127274" customHeight="1"/>
    <row r="127276" customHeight="1"/>
    <row r="127278" customHeight="1"/>
    <row r="127280" customHeight="1"/>
    <row r="127282" customHeight="1"/>
    <row r="127284" customHeight="1"/>
    <row r="127286" customHeight="1"/>
    <row r="127288" customHeight="1"/>
    <row r="127290" customHeight="1"/>
    <row r="127292" customHeight="1"/>
    <row r="127294" customHeight="1"/>
    <row r="127296" customHeight="1"/>
    <row r="127298" customHeight="1"/>
    <row r="127300" customHeight="1"/>
    <row r="127302" customHeight="1"/>
    <row r="127304" customHeight="1"/>
    <row r="127306" customHeight="1"/>
    <row r="127308" customHeight="1"/>
    <row r="127310" customHeight="1"/>
    <row r="127312" customHeight="1"/>
    <row r="127314" customHeight="1"/>
    <row r="127316" customHeight="1"/>
    <row r="127318" customHeight="1"/>
    <row r="127320" customHeight="1"/>
    <row r="127322" customHeight="1"/>
    <row r="127324" customHeight="1"/>
    <row r="127326" customHeight="1"/>
    <row r="127328" customHeight="1"/>
    <row r="127330" customHeight="1"/>
    <row r="127332" customHeight="1"/>
    <row r="127334" customHeight="1"/>
    <row r="127336" customHeight="1"/>
    <row r="127338" customHeight="1"/>
    <row r="127340" customHeight="1"/>
    <row r="127342" customHeight="1"/>
    <row r="127344" customHeight="1"/>
    <row r="127346" customHeight="1"/>
    <row r="127348" customHeight="1"/>
    <row r="127350" customHeight="1"/>
    <row r="127352" customHeight="1"/>
    <row r="127354" customHeight="1"/>
    <row r="127356" customHeight="1"/>
    <row r="127358" customHeight="1"/>
    <row r="127360" customHeight="1"/>
    <row r="127362" customHeight="1"/>
    <row r="127364" customHeight="1"/>
    <row r="127366" customHeight="1"/>
    <row r="127368" customHeight="1"/>
    <row r="127370" customHeight="1"/>
    <row r="127372" customHeight="1"/>
    <row r="127374" customHeight="1"/>
    <row r="127376" customHeight="1"/>
    <row r="127378" customHeight="1"/>
    <row r="127380" customHeight="1"/>
    <row r="127382" customHeight="1"/>
    <row r="127384" customHeight="1"/>
    <row r="127386" customHeight="1"/>
    <row r="127388" customHeight="1"/>
    <row r="127390" customHeight="1"/>
    <row r="127392" customHeight="1"/>
    <row r="127394" customHeight="1"/>
    <row r="127396" customHeight="1"/>
    <row r="127398" customHeight="1"/>
    <row r="127400" customHeight="1"/>
    <row r="127402" customHeight="1"/>
    <row r="127404" customHeight="1"/>
    <row r="127406" customHeight="1"/>
    <row r="127408" customHeight="1"/>
    <row r="127410" customHeight="1"/>
    <row r="127412" customHeight="1"/>
    <row r="127414" customHeight="1"/>
    <row r="127416" customHeight="1"/>
    <row r="127418" customHeight="1"/>
    <row r="127420" customHeight="1"/>
    <row r="127422" customHeight="1"/>
    <row r="127424" customHeight="1"/>
    <row r="127426" customHeight="1"/>
    <row r="127428" customHeight="1"/>
    <row r="127430" customHeight="1"/>
    <row r="127432" customHeight="1"/>
    <row r="127434" customHeight="1"/>
    <row r="127436" customHeight="1"/>
    <row r="127438" customHeight="1"/>
    <row r="127440" customHeight="1"/>
    <row r="127442" customHeight="1"/>
    <row r="127444" customHeight="1"/>
    <row r="127446" customHeight="1"/>
    <row r="127448" customHeight="1"/>
    <row r="127450" customHeight="1"/>
    <row r="127452" customHeight="1"/>
    <row r="127454" customHeight="1"/>
    <row r="127456" customHeight="1"/>
    <row r="127458" customHeight="1"/>
    <row r="127460" customHeight="1"/>
    <row r="127462" customHeight="1"/>
    <row r="127464" customHeight="1"/>
    <row r="127466" customHeight="1"/>
    <row r="127468" customHeight="1"/>
    <row r="127470" customHeight="1"/>
    <row r="127472" customHeight="1"/>
    <row r="127474" customHeight="1"/>
    <row r="127476" customHeight="1"/>
    <row r="127478" customHeight="1"/>
    <row r="127480" customHeight="1"/>
    <row r="127482" customHeight="1"/>
    <row r="127484" customHeight="1"/>
    <row r="127486" customHeight="1"/>
    <row r="127488" customHeight="1"/>
    <row r="127490" customHeight="1"/>
    <row r="127492" customHeight="1"/>
    <row r="127494" customHeight="1"/>
    <row r="127496" customHeight="1"/>
    <row r="127498" customHeight="1"/>
    <row r="127500" customHeight="1"/>
    <row r="127502" customHeight="1"/>
    <row r="127504" customHeight="1"/>
    <row r="127506" customHeight="1"/>
    <row r="127508" customHeight="1"/>
    <row r="127510" customHeight="1"/>
    <row r="127512" customHeight="1"/>
    <row r="127514" customHeight="1"/>
    <row r="127516" customHeight="1"/>
    <row r="127518" customHeight="1"/>
    <row r="127520" customHeight="1"/>
    <row r="127522" customHeight="1"/>
    <row r="127524" customHeight="1"/>
    <row r="127526" customHeight="1"/>
    <row r="127528" customHeight="1"/>
    <row r="127530" customHeight="1"/>
    <row r="127532" customHeight="1"/>
    <row r="127534" customHeight="1"/>
    <row r="127536" customHeight="1"/>
    <row r="127538" customHeight="1"/>
    <row r="127540" customHeight="1"/>
    <row r="127542" customHeight="1"/>
    <row r="127544" customHeight="1"/>
    <row r="127546" customHeight="1"/>
    <row r="127548" customHeight="1"/>
    <row r="127550" customHeight="1"/>
    <row r="127552" customHeight="1"/>
    <row r="127554" customHeight="1"/>
    <row r="127556" customHeight="1"/>
    <row r="127558" customHeight="1"/>
    <row r="127560" customHeight="1"/>
    <row r="127562" customHeight="1"/>
    <row r="127564" customHeight="1"/>
    <row r="127566" customHeight="1"/>
    <row r="127568" customHeight="1"/>
    <row r="127570" customHeight="1"/>
    <row r="127572" customHeight="1"/>
    <row r="127574" customHeight="1"/>
    <row r="127576" customHeight="1"/>
    <row r="127578" customHeight="1"/>
    <row r="127580" customHeight="1"/>
    <row r="127582" customHeight="1"/>
    <row r="127584" customHeight="1"/>
    <row r="127586" customHeight="1"/>
    <row r="127588" customHeight="1"/>
    <row r="127590" customHeight="1"/>
    <row r="127592" customHeight="1"/>
    <row r="127594" customHeight="1"/>
    <row r="127596" customHeight="1"/>
    <row r="127598" customHeight="1"/>
    <row r="127600" customHeight="1"/>
    <row r="127602" customHeight="1"/>
    <row r="127604" customHeight="1"/>
    <row r="127606" customHeight="1"/>
    <row r="127608" customHeight="1"/>
    <row r="127610" customHeight="1"/>
    <row r="127612" customHeight="1"/>
    <row r="127614" customHeight="1"/>
    <row r="127616" customHeight="1"/>
    <row r="127618" customHeight="1"/>
    <row r="127620" customHeight="1"/>
    <row r="127622" customHeight="1"/>
    <row r="127624" customHeight="1"/>
    <row r="127626" customHeight="1"/>
    <row r="127628" customHeight="1"/>
    <row r="127630" customHeight="1"/>
    <row r="127632" customHeight="1"/>
    <row r="127634" customHeight="1"/>
    <row r="127636" customHeight="1"/>
    <row r="127638" customHeight="1"/>
    <row r="127640" customHeight="1"/>
    <row r="127642" customHeight="1"/>
    <row r="127644" customHeight="1"/>
    <row r="127646" customHeight="1"/>
    <row r="127648" customHeight="1"/>
    <row r="127650" customHeight="1"/>
    <row r="127652" customHeight="1"/>
    <row r="127654" customHeight="1"/>
    <row r="127656" customHeight="1"/>
    <row r="127658" customHeight="1"/>
    <row r="127660" customHeight="1"/>
    <row r="127662" customHeight="1"/>
    <row r="127664" customHeight="1"/>
    <row r="127666" customHeight="1"/>
    <row r="127668" customHeight="1"/>
    <row r="127670" customHeight="1"/>
    <row r="127672" customHeight="1"/>
    <row r="127674" customHeight="1"/>
    <row r="127676" customHeight="1"/>
    <row r="127678" customHeight="1"/>
    <row r="127680" customHeight="1"/>
    <row r="127682" customHeight="1"/>
    <row r="127684" customHeight="1"/>
    <row r="127686" customHeight="1"/>
    <row r="127688" customHeight="1"/>
    <row r="127690" customHeight="1"/>
    <row r="127692" customHeight="1"/>
    <row r="127694" customHeight="1"/>
    <row r="127696" customHeight="1"/>
    <row r="127698" customHeight="1"/>
    <row r="127700" customHeight="1"/>
    <row r="127702" customHeight="1"/>
    <row r="127704" customHeight="1"/>
    <row r="127706" customHeight="1"/>
    <row r="127708" customHeight="1"/>
    <row r="127710" customHeight="1"/>
    <row r="127712" customHeight="1"/>
    <row r="127714" customHeight="1"/>
    <row r="127716" customHeight="1"/>
    <row r="127718" customHeight="1"/>
    <row r="127720" customHeight="1"/>
    <row r="127722" customHeight="1"/>
    <row r="127724" customHeight="1"/>
    <row r="127726" customHeight="1"/>
    <row r="127728" customHeight="1"/>
    <row r="127730" customHeight="1"/>
    <row r="127732" customHeight="1"/>
    <row r="127734" customHeight="1"/>
    <row r="127736" customHeight="1"/>
    <row r="127738" customHeight="1"/>
    <row r="127740" customHeight="1"/>
    <row r="127742" customHeight="1"/>
    <row r="127744" customHeight="1"/>
    <row r="127746" customHeight="1"/>
    <row r="127748" customHeight="1"/>
    <row r="127750" customHeight="1"/>
    <row r="127752" customHeight="1"/>
    <row r="127754" customHeight="1"/>
    <row r="127756" customHeight="1"/>
    <row r="127758" customHeight="1"/>
    <row r="127760" customHeight="1"/>
    <row r="127762" customHeight="1"/>
    <row r="127764" customHeight="1"/>
    <row r="127766" customHeight="1"/>
    <row r="127768" customHeight="1"/>
    <row r="127770" customHeight="1"/>
    <row r="127772" customHeight="1"/>
    <row r="127774" customHeight="1"/>
    <row r="127776" customHeight="1"/>
    <row r="127778" customHeight="1"/>
    <row r="127780" customHeight="1"/>
    <row r="127782" customHeight="1"/>
    <row r="127784" customHeight="1"/>
    <row r="127786" customHeight="1"/>
    <row r="127788" customHeight="1"/>
    <row r="127790" customHeight="1"/>
    <row r="127792" customHeight="1"/>
    <row r="127794" customHeight="1"/>
    <row r="127796" customHeight="1"/>
    <row r="127798" customHeight="1"/>
    <row r="127800" customHeight="1"/>
    <row r="127802" customHeight="1"/>
    <row r="127804" customHeight="1"/>
    <row r="127806" customHeight="1"/>
    <row r="127808" customHeight="1"/>
    <row r="127810" customHeight="1"/>
    <row r="127812" customHeight="1"/>
    <row r="127814" customHeight="1"/>
    <row r="127816" customHeight="1"/>
    <row r="127818" customHeight="1"/>
    <row r="127820" customHeight="1"/>
    <row r="127822" customHeight="1"/>
    <row r="127824" customHeight="1"/>
    <row r="127826" customHeight="1"/>
    <row r="127828" customHeight="1"/>
    <row r="127830" customHeight="1"/>
    <row r="127832" customHeight="1"/>
    <row r="127834" customHeight="1"/>
    <row r="127836" customHeight="1"/>
    <row r="127838" customHeight="1"/>
    <row r="127840" customHeight="1"/>
    <row r="127842" customHeight="1"/>
    <row r="127844" customHeight="1"/>
    <row r="127846" customHeight="1"/>
    <row r="127848" customHeight="1"/>
    <row r="127850" customHeight="1"/>
    <row r="127852" customHeight="1"/>
    <row r="127854" customHeight="1"/>
    <row r="127856" customHeight="1"/>
    <row r="127858" customHeight="1"/>
    <row r="127860" customHeight="1"/>
    <row r="127862" customHeight="1"/>
    <row r="127864" customHeight="1"/>
    <row r="127866" customHeight="1"/>
    <row r="127868" customHeight="1"/>
    <row r="127870" customHeight="1"/>
    <row r="127872" customHeight="1"/>
    <row r="127874" customHeight="1"/>
    <row r="127876" customHeight="1"/>
    <row r="127878" customHeight="1"/>
    <row r="127880" customHeight="1"/>
    <row r="127882" customHeight="1"/>
    <row r="127884" customHeight="1"/>
    <row r="127886" customHeight="1"/>
    <row r="127888" customHeight="1"/>
    <row r="127890" customHeight="1"/>
    <row r="127892" customHeight="1"/>
    <row r="127894" customHeight="1"/>
    <row r="127896" customHeight="1"/>
    <row r="127898" customHeight="1"/>
    <row r="127900" customHeight="1"/>
    <row r="127902" customHeight="1"/>
    <row r="127904" customHeight="1"/>
    <row r="127906" customHeight="1"/>
    <row r="127908" customHeight="1"/>
    <row r="127910" customHeight="1"/>
    <row r="127912" customHeight="1"/>
    <row r="127914" customHeight="1"/>
    <row r="127916" customHeight="1"/>
    <row r="127918" customHeight="1"/>
    <row r="127920" customHeight="1"/>
    <row r="127922" customHeight="1"/>
    <row r="127924" customHeight="1"/>
    <row r="127926" customHeight="1"/>
    <row r="127928" customHeight="1"/>
    <row r="127930" customHeight="1"/>
    <row r="127932" customHeight="1"/>
    <row r="127934" customHeight="1"/>
    <row r="127936" customHeight="1"/>
    <row r="127938" customHeight="1"/>
    <row r="127940" customHeight="1"/>
    <row r="127942" customHeight="1"/>
    <row r="127944" customHeight="1"/>
    <row r="127946" customHeight="1"/>
    <row r="127948" customHeight="1"/>
    <row r="127950" customHeight="1"/>
    <row r="127952" customHeight="1"/>
    <row r="127954" customHeight="1"/>
    <row r="127956" customHeight="1"/>
    <row r="127958" customHeight="1"/>
    <row r="127960" customHeight="1"/>
    <row r="127962" customHeight="1"/>
    <row r="127964" customHeight="1"/>
    <row r="127966" customHeight="1"/>
    <row r="127968" customHeight="1"/>
    <row r="127970" customHeight="1"/>
    <row r="127972" customHeight="1"/>
    <row r="127974" customHeight="1"/>
    <row r="127976" customHeight="1"/>
    <row r="127978" customHeight="1"/>
    <row r="127980" customHeight="1"/>
    <row r="127982" customHeight="1"/>
    <row r="127984" customHeight="1"/>
    <row r="127986" customHeight="1"/>
    <row r="127988" customHeight="1"/>
    <row r="127990" customHeight="1"/>
    <row r="127992" customHeight="1"/>
    <row r="127994" customHeight="1"/>
    <row r="127996" customHeight="1"/>
    <row r="127998" customHeight="1"/>
    <row r="128000" customHeight="1"/>
    <row r="128002" customHeight="1"/>
    <row r="128004" customHeight="1"/>
    <row r="128006" customHeight="1"/>
    <row r="128008" customHeight="1"/>
    <row r="128010" customHeight="1"/>
    <row r="128012" customHeight="1"/>
    <row r="128014" customHeight="1"/>
    <row r="128016" customHeight="1"/>
    <row r="128018" customHeight="1"/>
    <row r="128020" customHeight="1"/>
    <row r="128022" customHeight="1"/>
    <row r="128024" customHeight="1"/>
    <row r="128026" customHeight="1"/>
    <row r="128028" customHeight="1"/>
    <row r="128030" customHeight="1"/>
    <row r="128032" customHeight="1"/>
    <row r="128034" customHeight="1"/>
    <row r="128036" customHeight="1"/>
    <row r="128038" customHeight="1"/>
    <row r="128040" customHeight="1"/>
    <row r="128042" customHeight="1"/>
    <row r="128044" customHeight="1"/>
    <row r="128046" customHeight="1"/>
    <row r="128048" customHeight="1"/>
    <row r="128050" customHeight="1"/>
    <row r="128052" customHeight="1"/>
    <row r="128054" customHeight="1"/>
    <row r="128056" customHeight="1"/>
    <row r="128058" customHeight="1"/>
    <row r="128060" customHeight="1"/>
    <row r="128062" customHeight="1"/>
    <row r="128064" customHeight="1"/>
    <row r="128066" customHeight="1"/>
    <row r="128068" customHeight="1"/>
    <row r="128070" customHeight="1"/>
    <row r="128072" customHeight="1"/>
    <row r="128074" customHeight="1"/>
    <row r="128076" customHeight="1"/>
    <row r="128078" customHeight="1"/>
    <row r="128080" customHeight="1"/>
    <row r="128082" customHeight="1"/>
    <row r="128084" customHeight="1"/>
    <row r="128086" customHeight="1"/>
    <row r="128088" customHeight="1"/>
    <row r="128090" customHeight="1"/>
    <row r="128092" customHeight="1"/>
    <row r="128094" customHeight="1"/>
    <row r="128096" customHeight="1"/>
    <row r="128098" customHeight="1"/>
    <row r="128100" customHeight="1"/>
    <row r="128102" customHeight="1"/>
    <row r="128104" customHeight="1"/>
    <row r="128106" customHeight="1"/>
    <row r="128108" customHeight="1"/>
    <row r="128110" customHeight="1"/>
    <row r="128112" customHeight="1"/>
    <row r="128114" customHeight="1"/>
    <row r="128116" customHeight="1"/>
    <row r="128118" customHeight="1"/>
    <row r="128120" customHeight="1"/>
    <row r="128122" customHeight="1"/>
    <row r="128124" customHeight="1"/>
    <row r="128126" customHeight="1"/>
    <row r="128128" customHeight="1"/>
    <row r="128130" customHeight="1"/>
    <row r="128132" customHeight="1"/>
    <row r="128134" customHeight="1"/>
    <row r="128136" customHeight="1"/>
    <row r="128138" customHeight="1"/>
    <row r="128140" customHeight="1"/>
    <row r="128142" customHeight="1"/>
    <row r="128144" customHeight="1"/>
    <row r="128146" customHeight="1"/>
    <row r="128148" customHeight="1"/>
    <row r="128150" customHeight="1"/>
    <row r="128152" customHeight="1"/>
    <row r="128154" customHeight="1"/>
    <row r="128156" customHeight="1"/>
    <row r="128158" customHeight="1"/>
    <row r="128160" customHeight="1"/>
    <row r="128162" customHeight="1"/>
    <row r="128164" customHeight="1"/>
    <row r="128166" customHeight="1"/>
    <row r="128168" customHeight="1"/>
    <row r="128170" customHeight="1"/>
    <row r="128172" customHeight="1"/>
    <row r="128174" customHeight="1"/>
    <row r="128176" customHeight="1"/>
    <row r="128178" customHeight="1"/>
    <row r="128180" customHeight="1"/>
    <row r="128182" customHeight="1"/>
    <row r="128184" customHeight="1"/>
    <row r="128186" customHeight="1"/>
    <row r="128188" customHeight="1"/>
    <row r="128190" customHeight="1"/>
    <row r="128192" customHeight="1"/>
    <row r="128194" customHeight="1"/>
    <row r="128196" customHeight="1"/>
    <row r="128198" customHeight="1"/>
    <row r="128200" customHeight="1"/>
    <row r="128202" customHeight="1"/>
    <row r="128204" customHeight="1"/>
    <row r="128206" customHeight="1"/>
    <row r="128208" customHeight="1"/>
    <row r="128210" customHeight="1"/>
    <row r="128212" customHeight="1"/>
    <row r="128214" customHeight="1"/>
    <row r="128216" customHeight="1"/>
    <row r="128218" customHeight="1"/>
    <row r="128220" customHeight="1"/>
    <row r="128222" customHeight="1"/>
    <row r="128224" customHeight="1"/>
    <row r="128226" customHeight="1"/>
    <row r="128228" customHeight="1"/>
    <row r="128230" customHeight="1"/>
    <row r="128232" customHeight="1"/>
    <row r="128234" customHeight="1"/>
    <row r="128236" customHeight="1"/>
    <row r="128238" customHeight="1"/>
    <row r="128240" customHeight="1"/>
    <row r="128242" customHeight="1"/>
    <row r="128244" customHeight="1"/>
    <row r="128246" customHeight="1"/>
    <row r="128248" customHeight="1"/>
    <row r="128250" customHeight="1"/>
    <row r="128252" customHeight="1"/>
    <row r="128254" customHeight="1"/>
    <row r="128256" customHeight="1"/>
    <row r="128258" customHeight="1"/>
    <row r="128260" customHeight="1"/>
    <row r="128262" customHeight="1"/>
    <row r="128264" customHeight="1"/>
    <row r="128266" customHeight="1"/>
    <row r="128268" customHeight="1"/>
    <row r="128270" customHeight="1"/>
    <row r="128272" customHeight="1"/>
    <row r="128274" customHeight="1"/>
    <row r="128276" customHeight="1"/>
    <row r="128278" customHeight="1"/>
    <row r="128280" customHeight="1"/>
    <row r="128282" customHeight="1"/>
    <row r="128284" customHeight="1"/>
    <row r="128286" customHeight="1"/>
    <row r="128288" customHeight="1"/>
    <row r="128290" customHeight="1"/>
    <row r="128292" customHeight="1"/>
    <row r="128294" customHeight="1"/>
    <row r="128296" customHeight="1"/>
    <row r="128298" customHeight="1"/>
    <row r="128300" customHeight="1"/>
    <row r="128302" customHeight="1"/>
    <row r="128304" customHeight="1"/>
    <row r="128306" customHeight="1"/>
    <row r="128308" customHeight="1"/>
    <row r="128310" customHeight="1"/>
    <row r="128312" customHeight="1"/>
    <row r="128314" customHeight="1"/>
    <row r="128316" customHeight="1"/>
    <row r="128318" customHeight="1"/>
    <row r="128320" customHeight="1"/>
    <row r="128322" customHeight="1"/>
    <row r="128324" customHeight="1"/>
    <row r="128326" customHeight="1"/>
    <row r="128328" customHeight="1"/>
    <row r="128330" customHeight="1"/>
    <row r="128332" customHeight="1"/>
    <row r="128334" customHeight="1"/>
    <row r="128336" customHeight="1"/>
    <row r="128338" customHeight="1"/>
    <row r="128340" customHeight="1"/>
    <row r="128342" customHeight="1"/>
    <row r="128344" customHeight="1"/>
    <row r="128346" customHeight="1"/>
    <row r="128348" customHeight="1"/>
    <row r="128350" customHeight="1"/>
    <row r="128352" customHeight="1"/>
    <row r="128354" customHeight="1"/>
    <row r="128356" customHeight="1"/>
    <row r="128358" customHeight="1"/>
    <row r="128360" customHeight="1"/>
    <row r="128362" customHeight="1"/>
    <row r="128364" customHeight="1"/>
    <row r="128366" customHeight="1"/>
    <row r="128368" customHeight="1"/>
    <row r="128370" customHeight="1"/>
    <row r="128372" customHeight="1"/>
    <row r="128374" customHeight="1"/>
    <row r="128376" customHeight="1"/>
    <row r="128378" customHeight="1"/>
    <row r="128380" customHeight="1"/>
    <row r="128382" customHeight="1"/>
    <row r="128384" customHeight="1"/>
    <row r="128386" customHeight="1"/>
    <row r="128388" customHeight="1"/>
    <row r="128390" customHeight="1"/>
    <row r="128392" customHeight="1"/>
    <row r="128394" customHeight="1"/>
    <row r="128396" customHeight="1"/>
    <row r="128398" customHeight="1"/>
    <row r="128400" customHeight="1"/>
    <row r="128402" customHeight="1"/>
    <row r="128404" customHeight="1"/>
    <row r="128406" customHeight="1"/>
    <row r="128408" customHeight="1"/>
    <row r="128410" customHeight="1"/>
    <row r="128412" customHeight="1"/>
    <row r="128414" customHeight="1"/>
    <row r="128416" customHeight="1"/>
    <row r="128418" customHeight="1"/>
    <row r="128420" customHeight="1"/>
    <row r="128422" customHeight="1"/>
    <row r="128424" customHeight="1"/>
    <row r="128426" customHeight="1"/>
    <row r="128428" customHeight="1"/>
    <row r="128430" customHeight="1"/>
    <row r="128432" customHeight="1"/>
    <row r="128434" customHeight="1"/>
    <row r="128436" customHeight="1"/>
    <row r="128438" customHeight="1"/>
    <row r="128440" customHeight="1"/>
    <row r="128442" customHeight="1"/>
    <row r="128444" customHeight="1"/>
    <row r="128446" customHeight="1"/>
    <row r="128448" customHeight="1"/>
    <row r="128450" customHeight="1"/>
    <row r="128452" customHeight="1"/>
    <row r="128454" customHeight="1"/>
    <row r="128456" customHeight="1"/>
    <row r="128458" customHeight="1"/>
    <row r="128460" customHeight="1"/>
    <row r="128462" customHeight="1"/>
    <row r="128464" customHeight="1"/>
    <row r="128466" customHeight="1"/>
    <row r="128468" customHeight="1"/>
    <row r="128470" customHeight="1"/>
    <row r="128472" customHeight="1"/>
    <row r="128474" customHeight="1"/>
    <row r="128476" customHeight="1"/>
    <row r="128478" customHeight="1"/>
    <row r="128480" customHeight="1"/>
    <row r="128482" customHeight="1"/>
    <row r="128484" customHeight="1"/>
    <row r="128486" customHeight="1"/>
    <row r="128488" customHeight="1"/>
    <row r="128490" customHeight="1"/>
    <row r="128492" customHeight="1"/>
    <row r="128494" customHeight="1"/>
    <row r="128496" customHeight="1"/>
    <row r="128498" customHeight="1"/>
    <row r="128500" customHeight="1"/>
    <row r="128502" customHeight="1"/>
    <row r="128504" customHeight="1"/>
    <row r="128506" customHeight="1"/>
    <row r="128508" customHeight="1"/>
    <row r="128510" customHeight="1"/>
    <row r="128512" customHeight="1"/>
    <row r="128514" customHeight="1"/>
    <row r="128516" customHeight="1"/>
    <row r="128518" customHeight="1"/>
    <row r="128520" customHeight="1"/>
    <row r="128522" customHeight="1"/>
    <row r="128524" customHeight="1"/>
    <row r="128526" customHeight="1"/>
    <row r="128528" customHeight="1"/>
    <row r="128530" customHeight="1"/>
    <row r="128532" customHeight="1"/>
    <row r="128534" customHeight="1"/>
    <row r="128536" customHeight="1"/>
    <row r="128538" customHeight="1"/>
    <row r="128540" customHeight="1"/>
    <row r="128542" customHeight="1"/>
    <row r="128544" customHeight="1"/>
    <row r="128546" customHeight="1"/>
    <row r="128548" customHeight="1"/>
    <row r="128550" customHeight="1"/>
    <row r="128552" customHeight="1"/>
    <row r="128554" customHeight="1"/>
    <row r="128556" customHeight="1"/>
    <row r="128558" customHeight="1"/>
    <row r="128560" customHeight="1"/>
    <row r="128562" customHeight="1"/>
    <row r="128564" customHeight="1"/>
    <row r="128566" customHeight="1"/>
    <row r="128568" customHeight="1"/>
    <row r="128570" customHeight="1"/>
    <row r="128572" customHeight="1"/>
    <row r="128574" customHeight="1"/>
    <row r="128576" customHeight="1"/>
    <row r="128578" customHeight="1"/>
    <row r="128580" customHeight="1"/>
    <row r="128582" customHeight="1"/>
    <row r="128584" customHeight="1"/>
    <row r="128586" customHeight="1"/>
    <row r="128588" customHeight="1"/>
    <row r="128590" customHeight="1"/>
    <row r="128592" customHeight="1"/>
    <row r="128594" customHeight="1"/>
    <row r="128596" customHeight="1"/>
    <row r="128598" customHeight="1"/>
    <row r="128600" customHeight="1"/>
    <row r="128602" customHeight="1"/>
    <row r="128604" customHeight="1"/>
    <row r="128606" customHeight="1"/>
    <row r="128608" customHeight="1"/>
    <row r="128610" customHeight="1"/>
    <row r="128612" customHeight="1"/>
    <row r="128614" customHeight="1"/>
    <row r="128616" customHeight="1"/>
    <row r="128618" customHeight="1"/>
    <row r="128620" customHeight="1"/>
    <row r="128622" customHeight="1"/>
    <row r="128624" customHeight="1"/>
    <row r="128626" customHeight="1"/>
    <row r="128628" customHeight="1"/>
    <row r="128630" customHeight="1"/>
    <row r="128632" customHeight="1"/>
    <row r="128634" customHeight="1"/>
    <row r="128636" customHeight="1"/>
    <row r="128638" customHeight="1"/>
    <row r="128640" customHeight="1"/>
    <row r="128642" customHeight="1"/>
    <row r="128644" customHeight="1"/>
    <row r="128646" customHeight="1"/>
    <row r="128648" customHeight="1"/>
    <row r="128650" customHeight="1"/>
    <row r="128652" customHeight="1"/>
    <row r="128654" customHeight="1"/>
    <row r="128656" customHeight="1"/>
    <row r="128658" customHeight="1"/>
    <row r="128660" customHeight="1"/>
    <row r="128662" customHeight="1"/>
    <row r="128664" customHeight="1"/>
    <row r="128666" customHeight="1"/>
    <row r="128668" customHeight="1"/>
    <row r="128670" customHeight="1"/>
    <row r="128672" customHeight="1"/>
    <row r="128674" customHeight="1"/>
    <row r="128676" customHeight="1"/>
    <row r="128678" customHeight="1"/>
    <row r="128680" customHeight="1"/>
    <row r="128682" customHeight="1"/>
    <row r="128684" customHeight="1"/>
    <row r="128686" customHeight="1"/>
    <row r="128688" customHeight="1"/>
    <row r="128690" customHeight="1"/>
    <row r="128692" customHeight="1"/>
    <row r="128694" customHeight="1"/>
    <row r="128696" customHeight="1"/>
    <row r="128698" customHeight="1"/>
    <row r="128700" customHeight="1"/>
    <row r="128702" customHeight="1"/>
    <row r="128704" customHeight="1"/>
    <row r="128706" customHeight="1"/>
    <row r="128708" customHeight="1"/>
    <row r="128710" customHeight="1"/>
    <row r="128712" customHeight="1"/>
    <row r="128714" customHeight="1"/>
    <row r="128716" customHeight="1"/>
    <row r="128718" customHeight="1"/>
    <row r="128720" customHeight="1"/>
    <row r="128722" customHeight="1"/>
    <row r="128724" customHeight="1"/>
    <row r="128726" customHeight="1"/>
    <row r="128728" customHeight="1"/>
    <row r="128730" customHeight="1"/>
    <row r="128732" customHeight="1"/>
    <row r="128734" customHeight="1"/>
    <row r="128736" customHeight="1"/>
    <row r="128738" customHeight="1"/>
    <row r="128740" customHeight="1"/>
    <row r="128742" customHeight="1"/>
    <row r="128744" customHeight="1"/>
    <row r="128746" customHeight="1"/>
    <row r="128748" customHeight="1"/>
    <row r="128750" customHeight="1"/>
    <row r="128752" customHeight="1"/>
    <row r="128754" customHeight="1"/>
    <row r="128756" customHeight="1"/>
    <row r="128758" customHeight="1"/>
    <row r="128760" customHeight="1"/>
    <row r="128762" customHeight="1"/>
    <row r="128764" customHeight="1"/>
    <row r="128766" customHeight="1"/>
    <row r="128768" customHeight="1"/>
    <row r="128770" customHeight="1"/>
    <row r="128772" customHeight="1"/>
    <row r="128774" customHeight="1"/>
    <row r="128776" customHeight="1"/>
    <row r="128778" customHeight="1"/>
    <row r="128780" customHeight="1"/>
    <row r="128782" customHeight="1"/>
    <row r="128784" customHeight="1"/>
    <row r="128786" customHeight="1"/>
    <row r="128788" customHeight="1"/>
    <row r="128790" customHeight="1"/>
    <row r="128792" customHeight="1"/>
    <row r="128794" customHeight="1"/>
    <row r="128796" customHeight="1"/>
    <row r="128798" customHeight="1"/>
    <row r="128800" customHeight="1"/>
    <row r="128802" customHeight="1"/>
    <row r="128804" customHeight="1"/>
    <row r="128806" customHeight="1"/>
    <row r="128808" customHeight="1"/>
    <row r="128810" customHeight="1"/>
    <row r="128812" customHeight="1"/>
    <row r="128814" customHeight="1"/>
    <row r="128816" customHeight="1"/>
    <row r="128818" customHeight="1"/>
    <row r="128820" customHeight="1"/>
    <row r="128822" customHeight="1"/>
    <row r="128824" customHeight="1"/>
    <row r="128826" customHeight="1"/>
    <row r="128828" customHeight="1"/>
    <row r="128830" customHeight="1"/>
    <row r="128832" customHeight="1"/>
    <row r="128834" customHeight="1"/>
    <row r="128836" customHeight="1"/>
    <row r="128838" customHeight="1"/>
    <row r="128840" customHeight="1"/>
    <row r="128842" customHeight="1"/>
    <row r="128844" customHeight="1"/>
    <row r="128846" customHeight="1"/>
    <row r="128848" customHeight="1"/>
    <row r="128850" customHeight="1"/>
    <row r="128852" customHeight="1"/>
    <row r="128854" customHeight="1"/>
    <row r="128856" customHeight="1"/>
    <row r="128858" customHeight="1"/>
    <row r="128860" customHeight="1"/>
    <row r="128862" customHeight="1"/>
    <row r="128864" customHeight="1"/>
    <row r="128866" customHeight="1"/>
    <row r="128868" customHeight="1"/>
    <row r="128870" customHeight="1"/>
    <row r="128872" customHeight="1"/>
    <row r="128874" customHeight="1"/>
    <row r="128876" customHeight="1"/>
    <row r="128878" customHeight="1"/>
    <row r="128880" customHeight="1"/>
    <row r="128882" customHeight="1"/>
    <row r="128884" customHeight="1"/>
    <row r="128886" customHeight="1"/>
    <row r="128888" customHeight="1"/>
    <row r="128890" customHeight="1"/>
    <row r="128892" customHeight="1"/>
    <row r="128894" customHeight="1"/>
    <row r="128896" customHeight="1"/>
    <row r="128898" customHeight="1"/>
    <row r="128900" customHeight="1"/>
    <row r="128902" customHeight="1"/>
    <row r="128904" customHeight="1"/>
    <row r="128906" customHeight="1"/>
    <row r="128908" customHeight="1"/>
    <row r="128910" customHeight="1"/>
    <row r="128912" customHeight="1"/>
    <row r="128914" customHeight="1"/>
    <row r="128916" customHeight="1"/>
    <row r="128918" customHeight="1"/>
    <row r="128920" customHeight="1"/>
    <row r="128922" customHeight="1"/>
    <row r="128924" customHeight="1"/>
    <row r="128926" customHeight="1"/>
    <row r="128928" customHeight="1"/>
    <row r="128930" customHeight="1"/>
    <row r="128932" customHeight="1"/>
    <row r="128934" customHeight="1"/>
    <row r="128936" customHeight="1"/>
    <row r="128938" customHeight="1"/>
    <row r="128940" customHeight="1"/>
    <row r="128942" customHeight="1"/>
    <row r="128944" customHeight="1"/>
    <row r="128946" customHeight="1"/>
    <row r="128948" customHeight="1"/>
    <row r="128950" customHeight="1"/>
    <row r="128952" customHeight="1"/>
    <row r="128954" customHeight="1"/>
    <row r="128956" customHeight="1"/>
    <row r="128958" customHeight="1"/>
    <row r="128960" customHeight="1"/>
    <row r="128962" customHeight="1"/>
    <row r="128964" customHeight="1"/>
    <row r="128966" customHeight="1"/>
    <row r="128968" customHeight="1"/>
    <row r="128970" customHeight="1"/>
    <row r="128972" customHeight="1"/>
    <row r="128974" customHeight="1"/>
    <row r="128976" customHeight="1"/>
    <row r="128978" customHeight="1"/>
    <row r="128980" customHeight="1"/>
    <row r="128982" customHeight="1"/>
    <row r="128984" customHeight="1"/>
    <row r="128986" customHeight="1"/>
    <row r="128988" customHeight="1"/>
    <row r="128990" customHeight="1"/>
    <row r="128992" customHeight="1"/>
    <row r="128994" customHeight="1"/>
    <row r="128996" customHeight="1"/>
    <row r="128998" customHeight="1"/>
    <row r="129000" customHeight="1"/>
    <row r="129002" customHeight="1"/>
    <row r="129004" customHeight="1"/>
    <row r="129006" customHeight="1"/>
    <row r="129008" customHeight="1"/>
    <row r="129010" customHeight="1"/>
    <row r="129012" customHeight="1"/>
    <row r="129014" customHeight="1"/>
    <row r="129016" customHeight="1"/>
    <row r="129018" customHeight="1"/>
    <row r="129020" customHeight="1"/>
    <row r="129022" customHeight="1"/>
    <row r="129024" customHeight="1"/>
    <row r="129026" customHeight="1"/>
    <row r="129028" customHeight="1"/>
    <row r="129030" customHeight="1"/>
    <row r="129032" customHeight="1"/>
    <row r="129034" customHeight="1"/>
    <row r="129036" customHeight="1"/>
    <row r="129038" customHeight="1"/>
    <row r="129040" customHeight="1"/>
    <row r="129042" customHeight="1"/>
    <row r="129044" customHeight="1"/>
    <row r="129046" customHeight="1"/>
    <row r="129048" customHeight="1"/>
    <row r="129050" customHeight="1"/>
    <row r="129052" customHeight="1"/>
    <row r="129054" customHeight="1"/>
    <row r="129056" customHeight="1"/>
    <row r="129058" customHeight="1"/>
    <row r="129060" customHeight="1"/>
    <row r="129062" customHeight="1"/>
    <row r="129064" customHeight="1"/>
    <row r="129066" customHeight="1"/>
    <row r="129068" customHeight="1"/>
    <row r="129070" customHeight="1"/>
    <row r="129072" customHeight="1"/>
    <row r="129074" customHeight="1"/>
    <row r="129076" customHeight="1"/>
    <row r="129078" customHeight="1"/>
    <row r="129080" customHeight="1"/>
    <row r="129082" customHeight="1"/>
    <row r="129084" customHeight="1"/>
    <row r="129086" customHeight="1"/>
    <row r="129088" customHeight="1"/>
    <row r="129090" customHeight="1"/>
    <row r="129092" customHeight="1"/>
    <row r="129094" customHeight="1"/>
    <row r="129096" customHeight="1"/>
    <row r="129098" customHeight="1"/>
    <row r="129100" customHeight="1"/>
    <row r="129102" customHeight="1"/>
    <row r="129104" customHeight="1"/>
    <row r="129106" customHeight="1"/>
    <row r="129108" customHeight="1"/>
    <row r="129110" customHeight="1"/>
    <row r="129112" customHeight="1"/>
    <row r="129114" customHeight="1"/>
    <row r="129116" customHeight="1"/>
    <row r="129118" customHeight="1"/>
    <row r="129120" customHeight="1"/>
    <row r="129122" customHeight="1"/>
    <row r="129124" customHeight="1"/>
    <row r="129126" customHeight="1"/>
    <row r="129128" customHeight="1"/>
    <row r="129130" customHeight="1"/>
    <row r="129132" customHeight="1"/>
    <row r="129134" customHeight="1"/>
    <row r="129136" customHeight="1"/>
    <row r="129138" customHeight="1"/>
    <row r="129140" customHeight="1"/>
    <row r="129142" customHeight="1"/>
    <row r="129144" customHeight="1"/>
    <row r="129146" customHeight="1"/>
    <row r="129148" customHeight="1"/>
    <row r="129150" customHeight="1"/>
    <row r="129152" customHeight="1"/>
    <row r="129154" customHeight="1"/>
    <row r="129156" customHeight="1"/>
    <row r="129158" customHeight="1"/>
    <row r="129160" customHeight="1"/>
    <row r="129162" customHeight="1"/>
    <row r="129164" customHeight="1"/>
    <row r="129166" customHeight="1"/>
    <row r="129168" customHeight="1"/>
    <row r="129170" customHeight="1"/>
    <row r="129172" customHeight="1"/>
    <row r="129174" customHeight="1"/>
    <row r="129176" customHeight="1"/>
    <row r="129178" customHeight="1"/>
    <row r="129180" customHeight="1"/>
    <row r="129182" customHeight="1"/>
    <row r="129184" customHeight="1"/>
    <row r="129186" customHeight="1"/>
    <row r="129188" customHeight="1"/>
    <row r="129190" customHeight="1"/>
    <row r="129192" customHeight="1"/>
    <row r="129194" customHeight="1"/>
    <row r="129196" customHeight="1"/>
    <row r="129198" customHeight="1"/>
    <row r="129200" customHeight="1"/>
    <row r="129202" customHeight="1"/>
    <row r="129204" customHeight="1"/>
    <row r="129206" customHeight="1"/>
    <row r="129208" customHeight="1"/>
    <row r="129210" customHeight="1"/>
    <row r="129212" customHeight="1"/>
    <row r="129214" customHeight="1"/>
    <row r="129216" customHeight="1"/>
    <row r="129218" customHeight="1"/>
    <row r="129220" customHeight="1"/>
    <row r="129222" customHeight="1"/>
    <row r="129224" customHeight="1"/>
    <row r="129226" customHeight="1"/>
    <row r="129228" customHeight="1"/>
    <row r="129230" customHeight="1"/>
    <row r="129232" customHeight="1"/>
    <row r="129234" customHeight="1"/>
    <row r="129236" customHeight="1"/>
    <row r="129238" customHeight="1"/>
    <row r="129240" customHeight="1"/>
    <row r="129242" customHeight="1"/>
    <row r="129244" customHeight="1"/>
    <row r="129246" customHeight="1"/>
    <row r="129248" customHeight="1"/>
    <row r="129250" customHeight="1"/>
    <row r="129252" customHeight="1"/>
    <row r="129254" customHeight="1"/>
    <row r="129256" customHeight="1"/>
    <row r="129258" customHeight="1"/>
    <row r="129260" customHeight="1"/>
    <row r="129262" customHeight="1"/>
    <row r="129264" customHeight="1"/>
    <row r="129266" customHeight="1"/>
    <row r="129268" customHeight="1"/>
    <row r="129270" customHeight="1"/>
    <row r="129272" customHeight="1"/>
    <row r="129274" customHeight="1"/>
    <row r="129276" customHeight="1"/>
    <row r="129278" customHeight="1"/>
    <row r="129280" customHeight="1"/>
    <row r="129282" customHeight="1"/>
    <row r="129284" customHeight="1"/>
    <row r="129286" customHeight="1"/>
    <row r="129288" customHeight="1"/>
    <row r="129290" customHeight="1"/>
    <row r="129292" customHeight="1"/>
    <row r="129294" customHeight="1"/>
    <row r="129296" customHeight="1"/>
    <row r="129298" customHeight="1"/>
    <row r="129300" customHeight="1"/>
    <row r="129302" customHeight="1"/>
    <row r="129304" customHeight="1"/>
    <row r="129306" customHeight="1"/>
    <row r="129308" customHeight="1"/>
    <row r="129310" customHeight="1"/>
    <row r="129312" customHeight="1"/>
    <row r="129314" customHeight="1"/>
    <row r="129316" customHeight="1"/>
    <row r="129318" customHeight="1"/>
    <row r="129320" customHeight="1"/>
    <row r="129322" customHeight="1"/>
    <row r="129324" customHeight="1"/>
    <row r="129326" customHeight="1"/>
    <row r="129328" customHeight="1"/>
    <row r="129330" customHeight="1"/>
    <row r="129332" customHeight="1"/>
    <row r="129334" customHeight="1"/>
    <row r="129336" customHeight="1"/>
    <row r="129338" customHeight="1"/>
    <row r="129340" customHeight="1"/>
    <row r="129342" customHeight="1"/>
    <row r="129344" customHeight="1"/>
    <row r="129346" customHeight="1"/>
    <row r="129348" customHeight="1"/>
    <row r="129350" customHeight="1"/>
    <row r="129352" customHeight="1"/>
    <row r="129354" customHeight="1"/>
    <row r="129356" customHeight="1"/>
    <row r="129358" customHeight="1"/>
    <row r="129360" customHeight="1"/>
    <row r="129362" customHeight="1"/>
    <row r="129364" customHeight="1"/>
    <row r="129366" customHeight="1"/>
    <row r="129368" customHeight="1"/>
    <row r="129370" customHeight="1"/>
    <row r="129372" customHeight="1"/>
    <row r="129374" customHeight="1"/>
    <row r="129376" customHeight="1"/>
    <row r="129378" customHeight="1"/>
    <row r="129380" customHeight="1"/>
    <row r="129382" customHeight="1"/>
    <row r="129384" customHeight="1"/>
    <row r="129386" customHeight="1"/>
    <row r="129388" customHeight="1"/>
    <row r="129390" customHeight="1"/>
    <row r="129392" customHeight="1"/>
    <row r="129394" customHeight="1"/>
    <row r="129396" customHeight="1"/>
    <row r="129398" customHeight="1"/>
    <row r="129400" customHeight="1"/>
    <row r="129402" customHeight="1"/>
    <row r="129404" customHeight="1"/>
    <row r="129406" customHeight="1"/>
    <row r="129408" customHeight="1"/>
    <row r="129410" customHeight="1"/>
    <row r="129412" customHeight="1"/>
    <row r="129414" customHeight="1"/>
    <row r="129416" customHeight="1"/>
    <row r="129418" customHeight="1"/>
    <row r="129420" customHeight="1"/>
    <row r="129422" customHeight="1"/>
    <row r="129424" customHeight="1"/>
    <row r="129426" customHeight="1"/>
    <row r="129428" customHeight="1"/>
    <row r="129430" customHeight="1"/>
    <row r="129432" customHeight="1"/>
    <row r="129434" customHeight="1"/>
    <row r="129436" customHeight="1"/>
    <row r="129438" customHeight="1"/>
    <row r="129440" customHeight="1"/>
    <row r="129442" customHeight="1"/>
    <row r="129444" customHeight="1"/>
    <row r="129446" customHeight="1"/>
    <row r="129448" customHeight="1"/>
    <row r="129450" customHeight="1"/>
    <row r="129452" customHeight="1"/>
    <row r="129454" customHeight="1"/>
    <row r="129456" customHeight="1"/>
    <row r="129458" customHeight="1"/>
    <row r="129460" customHeight="1"/>
    <row r="129462" customHeight="1"/>
    <row r="129464" customHeight="1"/>
    <row r="129466" customHeight="1"/>
    <row r="129468" customHeight="1"/>
    <row r="129470" customHeight="1"/>
    <row r="129472" customHeight="1"/>
    <row r="129474" customHeight="1"/>
    <row r="129476" customHeight="1"/>
    <row r="129478" customHeight="1"/>
    <row r="129480" customHeight="1"/>
    <row r="129482" customHeight="1"/>
    <row r="129484" customHeight="1"/>
    <row r="129486" customHeight="1"/>
    <row r="129488" customHeight="1"/>
    <row r="129490" customHeight="1"/>
    <row r="129492" customHeight="1"/>
    <row r="129494" customHeight="1"/>
    <row r="129496" customHeight="1"/>
    <row r="129498" customHeight="1"/>
    <row r="129500" customHeight="1"/>
    <row r="129502" customHeight="1"/>
    <row r="129504" customHeight="1"/>
    <row r="129506" customHeight="1"/>
    <row r="129508" customHeight="1"/>
    <row r="129510" customHeight="1"/>
    <row r="129512" customHeight="1"/>
    <row r="129514" customHeight="1"/>
    <row r="129516" customHeight="1"/>
    <row r="129518" customHeight="1"/>
    <row r="129520" customHeight="1"/>
    <row r="129522" customHeight="1"/>
    <row r="129524" customHeight="1"/>
    <row r="129526" customHeight="1"/>
    <row r="129528" customHeight="1"/>
    <row r="129530" customHeight="1"/>
    <row r="129532" customHeight="1"/>
    <row r="129534" customHeight="1"/>
    <row r="129536" customHeight="1"/>
    <row r="129538" customHeight="1"/>
    <row r="129540" customHeight="1"/>
    <row r="129542" customHeight="1"/>
    <row r="129544" customHeight="1"/>
    <row r="129546" customHeight="1"/>
    <row r="129548" customHeight="1"/>
    <row r="129550" customHeight="1"/>
    <row r="129552" customHeight="1"/>
    <row r="129554" customHeight="1"/>
    <row r="129556" customHeight="1"/>
    <row r="129558" customHeight="1"/>
    <row r="129560" customHeight="1"/>
    <row r="129562" customHeight="1"/>
    <row r="129564" customHeight="1"/>
    <row r="129566" customHeight="1"/>
    <row r="129568" customHeight="1"/>
    <row r="129570" customHeight="1"/>
    <row r="129572" customHeight="1"/>
    <row r="129574" customHeight="1"/>
    <row r="129576" customHeight="1"/>
    <row r="129578" customHeight="1"/>
    <row r="129580" customHeight="1"/>
    <row r="129582" customHeight="1"/>
    <row r="129584" customHeight="1"/>
    <row r="129586" customHeight="1"/>
    <row r="129588" customHeight="1"/>
    <row r="129590" customHeight="1"/>
    <row r="129592" customHeight="1"/>
    <row r="129594" customHeight="1"/>
    <row r="129596" customHeight="1"/>
    <row r="129598" customHeight="1"/>
    <row r="129600" customHeight="1"/>
    <row r="129602" customHeight="1"/>
    <row r="129604" customHeight="1"/>
    <row r="129606" customHeight="1"/>
    <row r="129608" customHeight="1"/>
    <row r="129610" customHeight="1"/>
    <row r="129612" customHeight="1"/>
    <row r="129614" customHeight="1"/>
    <row r="129616" customHeight="1"/>
    <row r="129618" customHeight="1"/>
    <row r="129620" customHeight="1"/>
    <row r="129622" customHeight="1"/>
    <row r="129624" customHeight="1"/>
    <row r="129626" customHeight="1"/>
    <row r="129628" customHeight="1"/>
    <row r="129630" customHeight="1"/>
    <row r="129632" customHeight="1"/>
    <row r="129634" customHeight="1"/>
    <row r="129636" customHeight="1"/>
    <row r="129638" customHeight="1"/>
    <row r="129640" customHeight="1"/>
    <row r="129642" customHeight="1"/>
    <row r="129644" customHeight="1"/>
    <row r="129646" customHeight="1"/>
    <row r="129648" customHeight="1"/>
    <row r="129650" customHeight="1"/>
    <row r="129652" customHeight="1"/>
    <row r="129654" customHeight="1"/>
    <row r="129656" customHeight="1"/>
    <row r="129658" customHeight="1"/>
    <row r="129660" customHeight="1"/>
    <row r="129662" customHeight="1"/>
    <row r="129664" customHeight="1"/>
    <row r="129666" customHeight="1"/>
    <row r="129668" customHeight="1"/>
    <row r="129670" customHeight="1"/>
    <row r="129672" customHeight="1"/>
    <row r="129674" customHeight="1"/>
    <row r="129676" customHeight="1"/>
    <row r="129678" customHeight="1"/>
    <row r="129680" customHeight="1"/>
    <row r="129682" customHeight="1"/>
    <row r="129684" customHeight="1"/>
    <row r="129686" customHeight="1"/>
    <row r="129688" customHeight="1"/>
    <row r="129690" customHeight="1"/>
    <row r="129692" customHeight="1"/>
    <row r="129694" customHeight="1"/>
    <row r="129696" customHeight="1"/>
    <row r="129698" customHeight="1"/>
    <row r="129700" customHeight="1"/>
    <row r="129702" customHeight="1"/>
    <row r="129704" customHeight="1"/>
    <row r="129706" customHeight="1"/>
    <row r="129708" customHeight="1"/>
    <row r="129710" customHeight="1"/>
    <row r="129712" customHeight="1"/>
    <row r="129714" customHeight="1"/>
    <row r="129716" customHeight="1"/>
    <row r="129718" customHeight="1"/>
    <row r="129720" customHeight="1"/>
    <row r="129722" customHeight="1"/>
    <row r="129724" customHeight="1"/>
    <row r="129726" customHeight="1"/>
    <row r="129728" customHeight="1"/>
    <row r="129730" customHeight="1"/>
    <row r="129732" customHeight="1"/>
    <row r="129734" customHeight="1"/>
    <row r="129736" customHeight="1"/>
    <row r="129738" customHeight="1"/>
    <row r="129740" customHeight="1"/>
    <row r="129742" customHeight="1"/>
    <row r="129744" customHeight="1"/>
    <row r="129746" customHeight="1"/>
    <row r="129748" customHeight="1"/>
    <row r="129750" customHeight="1"/>
    <row r="129752" customHeight="1"/>
    <row r="129754" customHeight="1"/>
    <row r="129756" customHeight="1"/>
    <row r="129758" customHeight="1"/>
    <row r="129760" customHeight="1"/>
    <row r="129762" customHeight="1"/>
    <row r="129764" customHeight="1"/>
    <row r="129766" customHeight="1"/>
    <row r="129768" customHeight="1"/>
    <row r="129770" customHeight="1"/>
    <row r="129772" customHeight="1"/>
    <row r="129774" customHeight="1"/>
    <row r="129776" customHeight="1"/>
    <row r="129778" customHeight="1"/>
    <row r="129780" customHeight="1"/>
    <row r="129782" customHeight="1"/>
    <row r="129784" customHeight="1"/>
    <row r="129786" customHeight="1"/>
    <row r="129788" customHeight="1"/>
    <row r="129790" customHeight="1"/>
    <row r="129792" customHeight="1"/>
    <row r="129794" customHeight="1"/>
    <row r="129796" customHeight="1"/>
    <row r="129798" customHeight="1"/>
    <row r="129800" customHeight="1"/>
    <row r="129802" customHeight="1"/>
    <row r="129804" customHeight="1"/>
    <row r="129806" customHeight="1"/>
    <row r="129808" customHeight="1"/>
    <row r="129810" customHeight="1"/>
    <row r="129812" customHeight="1"/>
    <row r="129814" customHeight="1"/>
    <row r="129816" customHeight="1"/>
    <row r="129818" customHeight="1"/>
    <row r="129820" customHeight="1"/>
    <row r="129822" customHeight="1"/>
    <row r="129824" customHeight="1"/>
    <row r="129826" customHeight="1"/>
    <row r="129828" customHeight="1"/>
    <row r="129830" customHeight="1"/>
    <row r="129832" customHeight="1"/>
    <row r="129834" customHeight="1"/>
    <row r="129836" customHeight="1"/>
    <row r="129838" customHeight="1"/>
    <row r="129840" customHeight="1"/>
    <row r="129842" customHeight="1"/>
    <row r="129844" customHeight="1"/>
    <row r="129846" customHeight="1"/>
    <row r="129848" customHeight="1"/>
    <row r="129850" customHeight="1"/>
    <row r="129852" customHeight="1"/>
    <row r="129854" customHeight="1"/>
    <row r="129856" customHeight="1"/>
    <row r="129858" customHeight="1"/>
    <row r="129860" customHeight="1"/>
    <row r="129862" customHeight="1"/>
    <row r="129864" customHeight="1"/>
    <row r="129866" customHeight="1"/>
    <row r="129868" customHeight="1"/>
    <row r="129870" customHeight="1"/>
    <row r="129872" customHeight="1"/>
    <row r="129874" customHeight="1"/>
    <row r="129876" customHeight="1"/>
    <row r="129878" customHeight="1"/>
    <row r="129880" customHeight="1"/>
    <row r="129882" customHeight="1"/>
    <row r="129884" customHeight="1"/>
    <row r="129886" customHeight="1"/>
    <row r="129888" customHeight="1"/>
    <row r="129890" customHeight="1"/>
    <row r="129892" customHeight="1"/>
    <row r="129894" customHeight="1"/>
    <row r="129896" customHeight="1"/>
    <row r="129898" customHeight="1"/>
    <row r="129900" customHeight="1"/>
    <row r="129902" customHeight="1"/>
    <row r="129904" customHeight="1"/>
    <row r="129906" customHeight="1"/>
    <row r="129908" customHeight="1"/>
    <row r="129910" customHeight="1"/>
    <row r="129912" customHeight="1"/>
    <row r="129914" customHeight="1"/>
    <row r="129916" customHeight="1"/>
    <row r="129918" customHeight="1"/>
    <row r="129920" customHeight="1"/>
    <row r="129922" customHeight="1"/>
    <row r="129924" customHeight="1"/>
    <row r="129926" customHeight="1"/>
    <row r="129928" customHeight="1"/>
    <row r="129930" customHeight="1"/>
    <row r="129932" customHeight="1"/>
    <row r="129934" customHeight="1"/>
    <row r="129936" customHeight="1"/>
    <row r="129938" customHeight="1"/>
    <row r="129940" customHeight="1"/>
    <row r="129942" customHeight="1"/>
    <row r="129944" customHeight="1"/>
    <row r="129946" customHeight="1"/>
    <row r="129948" customHeight="1"/>
    <row r="129950" customHeight="1"/>
    <row r="129952" customHeight="1"/>
    <row r="129954" customHeight="1"/>
    <row r="129956" customHeight="1"/>
    <row r="129958" customHeight="1"/>
    <row r="129960" customHeight="1"/>
    <row r="129962" customHeight="1"/>
    <row r="129964" customHeight="1"/>
    <row r="129966" customHeight="1"/>
    <row r="129968" customHeight="1"/>
    <row r="129970" customHeight="1"/>
    <row r="129972" customHeight="1"/>
    <row r="129974" customHeight="1"/>
    <row r="129976" customHeight="1"/>
    <row r="129978" customHeight="1"/>
    <row r="129980" customHeight="1"/>
    <row r="129982" customHeight="1"/>
    <row r="129984" customHeight="1"/>
    <row r="129986" customHeight="1"/>
    <row r="129988" customHeight="1"/>
    <row r="129990" customHeight="1"/>
    <row r="129992" customHeight="1"/>
    <row r="129994" customHeight="1"/>
    <row r="129996" customHeight="1"/>
    <row r="129998" customHeight="1"/>
    <row r="130000" customHeight="1"/>
    <row r="130002" customHeight="1"/>
    <row r="130004" customHeight="1"/>
    <row r="130006" customHeight="1"/>
    <row r="130008" customHeight="1"/>
    <row r="130010" customHeight="1"/>
    <row r="130012" customHeight="1"/>
    <row r="130014" customHeight="1"/>
    <row r="130016" customHeight="1"/>
    <row r="130018" customHeight="1"/>
    <row r="130020" customHeight="1"/>
    <row r="130022" customHeight="1"/>
    <row r="130024" customHeight="1"/>
    <row r="130026" customHeight="1"/>
    <row r="130028" customHeight="1"/>
    <row r="130030" customHeight="1"/>
    <row r="130032" customHeight="1"/>
    <row r="130034" customHeight="1"/>
    <row r="130036" customHeight="1"/>
    <row r="130038" customHeight="1"/>
    <row r="130040" customHeight="1"/>
    <row r="130042" customHeight="1"/>
    <row r="130044" customHeight="1"/>
    <row r="130046" customHeight="1"/>
    <row r="130048" customHeight="1"/>
    <row r="130050" customHeight="1"/>
    <row r="130052" customHeight="1"/>
    <row r="130054" customHeight="1"/>
    <row r="130056" customHeight="1"/>
    <row r="130058" customHeight="1"/>
    <row r="130060" customHeight="1"/>
    <row r="130062" customHeight="1"/>
    <row r="130064" customHeight="1"/>
    <row r="130066" customHeight="1"/>
    <row r="130068" customHeight="1"/>
    <row r="130070" customHeight="1"/>
    <row r="130072" customHeight="1"/>
    <row r="130074" customHeight="1"/>
    <row r="130076" customHeight="1"/>
    <row r="130078" customHeight="1"/>
    <row r="130080" customHeight="1"/>
    <row r="130082" customHeight="1"/>
    <row r="130084" customHeight="1"/>
    <row r="130086" customHeight="1"/>
    <row r="130088" customHeight="1"/>
    <row r="130090" customHeight="1"/>
    <row r="130092" customHeight="1"/>
    <row r="130094" customHeight="1"/>
    <row r="130096" customHeight="1"/>
    <row r="130098" customHeight="1"/>
    <row r="130100" customHeight="1"/>
    <row r="130102" customHeight="1"/>
    <row r="130104" customHeight="1"/>
    <row r="130106" customHeight="1"/>
    <row r="130108" customHeight="1"/>
    <row r="130110" customHeight="1"/>
    <row r="130112" customHeight="1"/>
    <row r="130114" customHeight="1"/>
    <row r="130116" customHeight="1"/>
    <row r="130118" customHeight="1"/>
    <row r="130120" customHeight="1"/>
    <row r="130122" customHeight="1"/>
    <row r="130124" customHeight="1"/>
    <row r="130126" customHeight="1"/>
    <row r="130128" customHeight="1"/>
    <row r="130130" customHeight="1"/>
    <row r="130132" customHeight="1"/>
    <row r="130134" customHeight="1"/>
    <row r="130136" customHeight="1"/>
    <row r="130138" customHeight="1"/>
    <row r="130140" customHeight="1"/>
    <row r="130142" customHeight="1"/>
    <row r="130144" customHeight="1"/>
    <row r="130146" customHeight="1"/>
    <row r="130148" customHeight="1"/>
    <row r="130150" customHeight="1"/>
    <row r="130152" customHeight="1"/>
    <row r="130154" customHeight="1"/>
    <row r="130156" customHeight="1"/>
    <row r="130158" customHeight="1"/>
    <row r="130160" customHeight="1"/>
    <row r="130162" customHeight="1"/>
    <row r="130164" customHeight="1"/>
    <row r="130166" customHeight="1"/>
    <row r="130168" customHeight="1"/>
    <row r="130170" customHeight="1"/>
    <row r="130172" customHeight="1"/>
    <row r="130174" customHeight="1"/>
    <row r="130176" customHeight="1"/>
    <row r="130178" customHeight="1"/>
    <row r="130180" customHeight="1"/>
    <row r="130182" customHeight="1"/>
    <row r="130184" customHeight="1"/>
    <row r="130186" customHeight="1"/>
    <row r="130188" customHeight="1"/>
    <row r="130190" customHeight="1"/>
    <row r="130192" customHeight="1"/>
    <row r="130194" customHeight="1"/>
    <row r="130196" customHeight="1"/>
    <row r="130198" customHeight="1"/>
    <row r="130200" customHeight="1"/>
    <row r="130202" customHeight="1"/>
    <row r="130204" customHeight="1"/>
    <row r="130206" customHeight="1"/>
    <row r="130208" customHeight="1"/>
    <row r="130210" customHeight="1"/>
    <row r="130212" customHeight="1"/>
    <row r="130214" customHeight="1"/>
    <row r="130216" customHeight="1"/>
    <row r="130218" customHeight="1"/>
    <row r="130220" customHeight="1"/>
    <row r="130222" customHeight="1"/>
    <row r="130224" customHeight="1"/>
    <row r="130226" customHeight="1"/>
    <row r="130228" customHeight="1"/>
    <row r="130230" customHeight="1"/>
    <row r="130232" customHeight="1"/>
    <row r="130234" customHeight="1"/>
    <row r="130236" customHeight="1"/>
    <row r="130238" customHeight="1"/>
    <row r="130240" customHeight="1"/>
    <row r="130242" customHeight="1"/>
    <row r="130244" customHeight="1"/>
    <row r="130246" customHeight="1"/>
    <row r="130248" customHeight="1"/>
    <row r="130250" customHeight="1"/>
    <row r="130252" customHeight="1"/>
    <row r="130254" customHeight="1"/>
    <row r="130256" customHeight="1"/>
    <row r="130258" customHeight="1"/>
    <row r="130260" customHeight="1"/>
    <row r="130262" customHeight="1"/>
    <row r="130264" customHeight="1"/>
    <row r="130266" customHeight="1"/>
    <row r="130268" customHeight="1"/>
    <row r="130270" customHeight="1"/>
    <row r="130272" customHeight="1"/>
    <row r="130274" customHeight="1"/>
    <row r="130276" customHeight="1"/>
    <row r="130278" customHeight="1"/>
    <row r="130280" customHeight="1"/>
    <row r="130282" customHeight="1"/>
    <row r="130284" customHeight="1"/>
    <row r="130286" customHeight="1"/>
    <row r="130288" customHeight="1"/>
    <row r="130290" customHeight="1"/>
    <row r="130292" customHeight="1"/>
    <row r="130294" customHeight="1"/>
    <row r="130296" customHeight="1"/>
    <row r="130298" customHeight="1"/>
    <row r="130300" customHeight="1"/>
    <row r="130302" customHeight="1"/>
    <row r="130304" customHeight="1"/>
    <row r="130306" customHeight="1"/>
    <row r="130308" customHeight="1"/>
    <row r="130310" customHeight="1"/>
    <row r="130312" customHeight="1"/>
    <row r="130314" customHeight="1"/>
    <row r="130316" customHeight="1"/>
    <row r="130318" customHeight="1"/>
    <row r="130320" customHeight="1"/>
    <row r="130322" customHeight="1"/>
    <row r="130324" customHeight="1"/>
    <row r="130326" customHeight="1"/>
    <row r="130328" customHeight="1"/>
    <row r="130330" customHeight="1"/>
    <row r="130332" customHeight="1"/>
    <row r="130334" customHeight="1"/>
    <row r="130336" customHeight="1"/>
    <row r="130338" customHeight="1"/>
    <row r="130340" customHeight="1"/>
    <row r="130342" customHeight="1"/>
    <row r="130344" customHeight="1"/>
    <row r="130346" customHeight="1"/>
    <row r="130348" customHeight="1"/>
    <row r="130350" customHeight="1"/>
    <row r="130352" customHeight="1"/>
    <row r="130354" customHeight="1"/>
    <row r="130356" customHeight="1"/>
    <row r="130358" customHeight="1"/>
    <row r="130360" customHeight="1"/>
    <row r="130362" customHeight="1"/>
    <row r="130364" customHeight="1"/>
    <row r="130366" customHeight="1"/>
    <row r="130368" customHeight="1"/>
    <row r="130370" customHeight="1"/>
    <row r="130372" customHeight="1"/>
    <row r="130374" customHeight="1"/>
    <row r="130376" customHeight="1"/>
    <row r="130378" customHeight="1"/>
    <row r="130380" customHeight="1"/>
    <row r="130382" customHeight="1"/>
    <row r="130384" customHeight="1"/>
    <row r="130386" customHeight="1"/>
    <row r="130388" customHeight="1"/>
    <row r="130390" customHeight="1"/>
    <row r="130392" customHeight="1"/>
    <row r="130394" customHeight="1"/>
    <row r="130396" customHeight="1"/>
    <row r="130398" customHeight="1"/>
    <row r="130400" customHeight="1"/>
    <row r="130402" customHeight="1"/>
    <row r="130404" customHeight="1"/>
    <row r="130406" customHeight="1"/>
    <row r="130408" customHeight="1"/>
    <row r="130410" customHeight="1"/>
    <row r="130412" customHeight="1"/>
    <row r="130414" customHeight="1"/>
    <row r="130416" customHeight="1"/>
    <row r="130418" customHeight="1"/>
    <row r="130420" customHeight="1"/>
    <row r="130422" customHeight="1"/>
    <row r="130424" customHeight="1"/>
    <row r="130426" customHeight="1"/>
    <row r="130428" customHeight="1"/>
    <row r="130430" customHeight="1"/>
    <row r="130432" customHeight="1"/>
    <row r="130434" customHeight="1"/>
    <row r="130436" customHeight="1"/>
    <row r="130438" customHeight="1"/>
    <row r="130440" customHeight="1"/>
    <row r="130442" customHeight="1"/>
    <row r="130444" customHeight="1"/>
    <row r="130446" customHeight="1"/>
    <row r="130448" customHeight="1"/>
    <row r="130450" customHeight="1"/>
    <row r="130452" customHeight="1"/>
    <row r="130454" customHeight="1"/>
    <row r="130456" customHeight="1"/>
    <row r="130458" customHeight="1"/>
    <row r="130460" customHeight="1"/>
    <row r="130462" customHeight="1"/>
    <row r="130464" customHeight="1"/>
    <row r="130466" customHeight="1"/>
    <row r="130468" customHeight="1"/>
    <row r="130470" customHeight="1"/>
    <row r="130472" customHeight="1"/>
    <row r="130474" customHeight="1"/>
    <row r="130476" customHeight="1"/>
    <row r="130478" customHeight="1"/>
    <row r="130480" customHeight="1"/>
    <row r="130482" customHeight="1"/>
    <row r="130484" customHeight="1"/>
    <row r="130486" customHeight="1"/>
    <row r="130488" customHeight="1"/>
    <row r="130490" customHeight="1"/>
    <row r="130492" customHeight="1"/>
    <row r="130494" customHeight="1"/>
    <row r="130496" customHeight="1"/>
    <row r="130498" customHeight="1"/>
    <row r="130500" customHeight="1"/>
    <row r="130502" customHeight="1"/>
    <row r="130504" customHeight="1"/>
    <row r="130506" customHeight="1"/>
    <row r="130508" customHeight="1"/>
    <row r="130510" customHeight="1"/>
    <row r="130512" customHeight="1"/>
    <row r="130514" customHeight="1"/>
    <row r="130516" customHeight="1"/>
    <row r="130518" customHeight="1"/>
    <row r="130520" customHeight="1"/>
    <row r="130522" customHeight="1"/>
    <row r="130524" customHeight="1"/>
    <row r="130526" customHeight="1"/>
    <row r="130528" customHeight="1"/>
    <row r="130530" customHeight="1"/>
    <row r="130532" customHeight="1"/>
    <row r="130534" customHeight="1"/>
    <row r="130536" customHeight="1"/>
    <row r="130538" customHeight="1"/>
    <row r="130540" customHeight="1"/>
    <row r="130542" customHeight="1"/>
    <row r="130544" customHeight="1"/>
    <row r="130546" customHeight="1"/>
    <row r="130548" customHeight="1"/>
    <row r="130550" customHeight="1"/>
    <row r="130552" customHeight="1"/>
    <row r="130554" customHeight="1"/>
    <row r="130556" customHeight="1"/>
    <row r="130558" customHeight="1"/>
    <row r="130560" customHeight="1"/>
    <row r="130562" customHeight="1"/>
    <row r="130564" customHeight="1"/>
    <row r="130566" customHeight="1"/>
    <row r="130568" customHeight="1"/>
    <row r="130570" customHeight="1"/>
    <row r="130572" customHeight="1"/>
    <row r="130574" customHeight="1"/>
    <row r="130576" customHeight="1"/>
    <row r="130578" customHeight="1"/>
    <row r="130580" customHeight="1"/>
    <row r="130582" customHeight="1"/>
    <row r="130584" customHeight="1"/>
    <row r="130586" customHeight="1"/>
    <row r="130588" customHeight="1"/>
    <row r="130590" customHeight="1"/>
    <row r="130592" customHeight="1"/>
    <row r="130594" customHeight="1"/>
    <row r="130596" customHeight="1"/>
    <row r="130598" customHeight="1"/>
    <row r="130600" customHeight="1"/>
    <row r="130602" customHeight="1"/>
    <row r="130604" customHeight="1"/>
    <row r="130606" customHeight="1"/>
    <row r="130608" customHeight="1"/>
    <row r="130610" customHeight="1"/>
    <row r="130612" customHeight="1"/>
    <row r="130614" customHeight="1"/>
    <row r="130616" customHeight="1"/>
    <row r="130618" customHeight="1"/>
    <row r="130620" customHeight="1"/>
    <row r="130622" customHeight="1"/>
    <row r="130624" customHeight="1"/>
    <row r="130626" customHeight="1"/>
    <row r="130628" customHeight="1"/>
    <row r="130630" customHeight="1"/>
    <row r="130632" customHeight="1"/>
    <row r="130634" customHeight="1"/>
    <row r="130636" customHeight="1"/>
    <row r="130638" customHeight="1"/>
    <row r="130640" customHeight="1"/>
    <row r="130642" customHeight="1"/>
    <row r="130644" customHeight="1"/>
    <row r="130646" customHeight="1"/>
    <row r="130648" customHeight="1"/>
    <row r="130650" customHeight="1"/>
    <row r="130652" customHeight="1"/>
    <row r="130654" customHeight="1"/>
    <row r="130656" customHeight="1"/>
    <row r="130658" customHeight="1"/>
    <row r="130660" customHeight="1"/>
    <row r="130662" customHeight="1"/>
    <row r="130664" customHeight="1"/>
    <row r="130666" customHeight="1"/>
    <row r="130668" customHeight="1"/>
    <row r="130670" customHeight="1"/>
    <row r="130672" customHeight="1"/>
    <row r="130674" customHeight="1"/>
    <row r="130676" customHeight="1"/>
    <row r="130678" customHeight="1"/>
    <row r="130680" customHeight="1"/>
    <row r="130682" customHeight="1"/>
    <row r="130684" customHeight="1"/>
    <row r="130686" customHeight="1"/>
    <row r="130688" customHeight="1"/>
    <row r="130690" customHeight="1"/>
    <row r="130692" customHeight="1"/>
    <row r="130694" customHeight="1"/>
    <row r="130696" customHeight="1"/>
    <row r="130698" customHeight="1"/>
    <row r="130700" customHeight="1"/>
    <row r="130702" customHeight="1"/>
    <row r="130704" customHeight="1"/>
    <row r="130706" customHeight="1"/>
    <row r="130708" customHeight="1"/>
    <row r="130710" customHeight="1"/>
    <row r="130712" customHeight="1"/>
    <row r="130714" customHeight="1"/>
    <row r="130716" customHeight="1"/>
    <row r="130718" customHeight="1"/>
    <row r="130720" customHeight="1"/>
    <row r="130722" customHeight="1"/>
    <row r="130724" customHeight="1"/>
    <row r="130726" customHeight="1"/>
    <row r="130728" customHeight="1"/>
    <row r="130730" customHeight="1"/>
    <row r="130732" customHeight="1"/>
    <row r="130734" customHeight="1"/>
    <row r="130736" customHeight="1"/>
    <row r="130738" customHeight="1"/>
    <row r="130740" customHeight="1"/>
    <row r="130742" customHeight="1"/>
    <row r="130744" customHeight="1"/>
    <row r="130746" customHeight="1"/>
    <row r="130748" customHeight="1"/>
    <row r="130750" customHeight="1"/>
    <row r="130752" customHeight="1"/>
    <row r="130754" customHeight="1"/>
    <row r="130756" customHeight="1"/>
    <row r="130758" customHeight="1"/>
    <row r="130760" customHeight="1"/>
    <row r="130762" customHeight="1"/>
    <row r="130764" customHeight="1"/>
    <row r="130766" customHeight="1"/>
    <row r="130768" customHeight="1"/>
    <row r="130770" customHeight="1"/>
    <row r="130772" customHeight="1"/>
    <row r="130774" customHeight="1"/>
    <row r="130776" customHeight="1"/>
    <row r="130778" customHeight="1"/>
    <row r="130780" customHeight="1"/>
    <row r="130782" customHeight="1"/>
    <row r="130784" customHeight="1"/>
    <row r="130786" customHeight="1"/>
    <row r="130788" customHeight="1"/>
    <row r="130790" customHeight="1"/>
    <row r="130792" customHeight="1"/>
    <row r="130794" customHeight="1"/>
    <row r="130796" customHeight="1"/>
    <row r="130798" customHeight="1"/>
    <row r="130800" customHeight="1"/>
    <row r="130802" customHeight="1"/>
    <row r="130804" customHeight="1"/>
    <row r="130806" customHeight="1"/>
    <row r="130808" customHeight="1"/>
    <row r="130810" customHeight="1"/>
    <row r="130812" customHeight="1"/>
    <row r="130814" customHeight="1"/>
    <row r="130816" customHeight="1"/>
    <row r="130818" customHeight="1"/>
    <row r="130820" customHeight="1"/>
    <row r="130822" customHeight="1"/>
    <row r="130824" customHeight="1"/>
    <row r="130826" customHeight="1"/>
    <row r="130828" customHeight="1"/>
    <row r="130830" customHeight="1"/>
    <row r="130832" customHeight="1"/>
    <row r="130834" customHeight="1"/>
    <row r="130836" customHeight="1"/>
    <row r="130838" customHeight="1"/>
    <row r="130840" customHeight="1"/>
    <row r="130842" customHeight="1"/>
    <row r="130844" customHeight="1"/>
    <row r="130846" customHeight="1"/>
    <row r="130848" customHeight="1"/>
    <row r="130850" customHeight="1"/>
    <row r="130852" customHeight="1"/>
    <row r="130854" customHeight="1"/>
    <row r="130856" customHeight="1"/>
    <row r="130858" customHeight="1"/>
    <row r="130860" customHeight="1"/>
    <row r="130862" customHeight="1"/>
    <row r="130864" customHeight="1"/>
    <row r="130866" customHeight="1"/>
    <row r="130868" customHeight="1"/>
    <row r="130870" customHeight="1"/>
    <row r="130872" customHeight="1"/>
    <row r="130874" customHeight="1"/>
    <row r="130876" customHeight="1"/>
    <row r="130878" customHeight="1"/>
    <row r="130880" customHeight="1"/>
    <row r="130882" customHeight="1"/>
    <row r="130884" customHeight="1"/>
    <row r="130886" customHeight="1"/>
    <row r="130888" customHeight="1"/>
    <row r="130890" customHeight="1"/>
    <row r="130892" customHeight="1"/>
    <row r="130894" customHeight="1"/>
    <row r="130896" customHeight="1"/>
    <row r="130898" customHeight="1"/>
    <row r="130900" customHeight="1"/>
    <row r="130902" customHeight="1"/>
    <row r="130904" customHeight="1"/>
    <row r="130906" customHeight="1"/>
    <row r="130908" customHeight="1"/>
    <row r="130910" customHeight="1"/>
    <row r="130912" customHeight="1"/>
    <row r="130914" customHeight="1"/>
    <row r="130916" customHeight="1"/>
    <row r="130918" customHeight="1"/>
    <row r="130920" customHeight="1"/>
    <row r="130922" customHeight="1"/>
    <row r="130924" customHeight="1"/>
    <row r="130926" customHeight="1"/>
    <row r="130928" customHeight="1"/>
    <row r="130930" customHeight="1"/>
    <row r="130932" customHeight="1"/>
    <row r="130934" customHeight="1"/>
    <row r="130936" customHeight="1"/>
    <row r="130938" customHeight="1"/>
    <row r="130940" customHeight="1"/>
    <row r="130942" customHeight="1"/>
    <row r="130944" customHeight="1"/>
    <row r="130946" customHeight="1"/>
    <row r="130948" customHeight="1"/>
    <row r="130950" customHeight="1"/>
    <row r="130952" customHeight="1"/>
    <row r="130954" customHeight="1"/>
    <row r="130956" customHeight="1"/>
    <row r="130958" customHeight="1"/>
    <row r="130960" customHeight="1"/>
    <row r="130962" customHeight="1"/>
    <row r="130964" customHeight="1"/>
    <row r="130966" customHeight="1"/>
    <row r="130968" customHeight="1"/>
    <row r="130970" customHeight="1"/>
    <row r="130972" customHeight="1"/>
    <row r="130974" customHeight="1"/>
    <row r="130976" customHeight="1"/>
    <row r="130978" customHeight="1"/>
    <row r="130980" customHeight="1"/>
    <row r="130982" customHeight="1"/>
    <row r="130984" customHeight="1"/>
    <row r="130986" customHeight="1"/>
    <row r="130988" customHeight="1"/>
    <row r="130990" customHeight="1"/>
    <row r="130992" customHeight="1"/>
    <row r="130994" customHeight="1"/>
    <row r="130996" customHeight="1"/>
    <row r="130998" customHeight="1"/>
    <row r="131000" customHeight="1"/>
    <row r="131002" customHeight="1"/>
    <row r="131004" customHeight="1"/>
    <row r="131006" customHeight="1"/>
    <row r="131008" customHeight="1"/>
    <row r="131010" customHeight="1"/>
    <row r="131012" customHeight="1"/>
    <row r="131014" customHeight="1"/>
    <row r="131016" customHeight="1"/>
    <row r="131018" customHeight="1"/>
    <row r="131020" customHeight="1"/>
    <row r="131022" customHeight="1"/>
    <row r="131024" customHeight="1"/>
    <row r="131026" customHeight="1"/>
    <row r="131028" customHeight="1"/>
    <row r="131030" customHeight="1"/>
    <row r="131032" customHeight="1"/>
    <row r="131034" customHeight="1"/>
    <row r="131036" customHeight="1"/>
    <row r="131038" customHeight="1"/>
    <row r="131040" customHeight="1"/>
    <row r="131042" customHeight="1"/>
    <row r="131044" customHeight="1"/>
    <row r="131046" customHeight="1"/>
    <row r="131048" customHeight="1"/>
    <row r="131050" customHeight="1"/>
    <row r="131052" customHeight="1"/>
    <row r="131054" customHeight="1"/>
    <row r="131056" customHeight="1"/>
    <row r="131058" customHeight="1"/>
    <row r="131060" customHeight="1"/>
    <row r="131062" customHeight="1"/>
    <row r="131064" customHeight="1"/>
    <row r="131066" customHeight="1"/>
    <row r="131068" customHeight="1"/>
    <row r="131070" customHeight="1"/>
    <row r="131072" customHeight="1"/>
    <row r="131074" customHeight="1"/>
    <row r="131076" customHeight="1"/>
    <row r="131078" customHeight="1"/>
    <row r="131080" customHeight="1"/>
    <row r="131082" customHeight="1"/>
    <row r="131084" customHeight="1"/>
    <row r="131086" customHeight="1"/>
    <row r="131088" customHeight="1"/>
    <row r="131090" customHeight="1"/>
    <row r="131092" customHeight="1"/>
    <row r="131094" customHeight="1"/>
    <row r="131096" customHeight="1"/>
    <row r="131098" customHeight="1"/>
    <row r="131100" customHeight="1"/>
    <row r="131102" customHeight="1"/>
    <row r="131104" customHeight="1"/>
    <row r="131106" customHeight="1"/>
    <row r="131108" customHeight="1"/>
    <row r="131110" customHeight="1"/>
    <row r="131112" customHeight="1"/>
    <row r="131114" customHeight="1"/>
    <row r="131116" customHeight="1"/>
    <row r="131118" customHeight="1"/>
    <row r="131120" customHeight="1"/>
    <row r="131122" customHeight="1"/>
    <row r="131124" customHeight="1"/>
    <row r="131126" customHeight="1"/>
    <row r="131128" customHeight="1"/>
    <row r="131130" customHeight="1"/>
    <row r="131132" customHeight="1"/>
    <row r="131134" customHeight="1"/>
    <row r="131136" customHeight="1"/>
    <row r="131138" customHeight="1"/>
    <row r="131140" customHeight="1"/>
    <row r="131142" customHeight="1"/>
    <row r="131144" customHeight="1"/>
    <row r="131146" customHeight="1"/>
    <row r="131148" customHeight="1"/>
    <row r="131150" customHeight="1"/>
    <row r="131152" customHeight="1"/>
    <row r="131154" customHeight="1"/>
    <row r="131156" customHeight="1"/>
    <row r="131158" customHeight="1"/>
    <row r="131160" customHeight="1"/>
    <row r="131162" customHeight="1"/>
    <row r="131164" customHeight="1"/>
    <row r="131166" customHeight="1"/>
    <row r="131168" customHeight="1"/>
    <row r="131170" customHeight="1"/>
    <row r="131172" customHeight="1"/>
    <row r="131174" customHeight="1"/>
    <row r="131176" customHeight="1"/>
    <row r="131178" customHeight="1"/>
    <row r="131180" customHeight="1"/>
    <row r="131182" customHeight="1"/>
    <row r="131184" customHeight="1"/>
    <row r="131186" customHeight="1"/>
    <row r="131188" customHeight="1"/>
    <row r="131190" customHeight="1"/>
    <row r="131192" customHeight="1"/>
    <row r="131194" customHeight="1"/>
    <row r="131196" customHeight="1"/>
    <row r="131198" customHeight="1"/>
    <row r="131200" customHeight="1"/>
    <row r="131202" customHeight="1"/>
    <row r="131204" customHeight="1"/>
    <row r="131206" customHeight="1"/>
    <row r="131208" customHeight="1"/>
    <row r="131210" customHeight="1"/>
    <row r="131212" customHeight="1"/>
    <row r="131214" customHeight="1"/>
    <row r="131216" customHeight="1"/>
    <row r="131218" customHeight="1"/>
    <row r="131220" customHeight="1"/>
    <row r="131222" customHeight="1"/>
    <row r="131224" customHeight="1"/>
    <row r="131226" customHeight="1"/>
    <row r="131228" customHeight="1"/>
    <row r="131230" customHeight="1"/>
    <row r="131232" customHeight="1"/>
    <row r="131234" customHeight="1"/>
    <row r="131236" customHeight="1"/>
    <row r="131238" customHeight="1"/>
    <row r="131240" customHeight="1"/>
    <row r="131242" customHeight="1"/>
    <row r="131244" customHeight="1"/>
    <row r="131246" customHeight="1"/>
    <row r="131248" customHeight="1"/>
    <row r="131250" customHeight="1"/>
    <row r="131252" customHeight="1"/>
    <row r="131254" customHeight="1"/>
    <row r="131256" customHeight="1"/>
    <row r="131258" customHeight="1"/>
    <row r="131260" customHeight="1"/>
    <row r="131262" customHeight="1"/>
    <row r="131264" customHeight="1"/>
    <row r="131266" customHeight="1"/>
    <row r="131268" customHeight="1"/>
    <row r="131270" customHeight="1"/>
    <row r="131272" customHeight="1"/>
    <row r="131274" customHeight="1"/>
    <row r="131276" customHeight="1"/>
    <row r="131278" customHeight="1"/>
    <row r="131280" customHeight="1"/>
    <row r="131282" customHeight="1"/>
    <row r="131284" customHeight="1"/>
    <row r="131286" customHeight="1"/>
    <row r="131288" customHeight="1"/>
    <row r="131290" customHeight="1"/>
    <row r="131292" customHeight="1"/>
    <row r="131294" customHeight="1"/>
    <row r="131296" customHeight="1"/>
    <row r="131298" customHeight="1"/>
    <row r="131300" customHeight="1"/>
    <row r="131302" customHeight="1"/>
    <row r="131304" customHeight="1"/>
    <row r="131306" customHeight="1"/>
    <row r="131308" customHeight="1"/>
    <row r="131310" customHeight="1"/>
    <row r="131312" customHeight="1"/>
    <row r="131314" customHeight="1"/>
    <row r="131316" customHeight="1"/>
    <row r="131318" customHeight="1"/>
    <row r="131320" customHeight="1"/>
    <row r="131322" customHeight="1"/>
    <row r="131324" customHeight="1"/>
    <row r="131326" customHeight="1"/>
    <row r="131328" customHeight="1"/>
    <row r="131330" customHeight="1"/>
    <row r="131332" customHeight="1"/>
    <row r="131334" customHeight="1"/>
    <row r="131336" customHeight="1"/>
    <row r="131338" customHeight="1"/>
    <row r="131340" customHeight="1"/>
    <row r="131342" customHeight="1"/>
    <row r="131344" customHeight="1"/>
    <row r="131346" customHeight="1"/>
    <row r="131348" customHeight="1"/>
    <row r="131350" customHeight="1"/>
    <row r="131352" customHeight="1"/>
    <row r="131354" customHeight="1"/>
    <row r="131356" customHeight="1"/>
    <row r="131358" customHeight="1"/>
    <row r="131360" customHeight="1"/>
    <row r="131362" customHeight="1"/>
    <row r="131364" customHeight="1"/>
    <row r="131366" customHeight="1"/>
    <row r="131368" customHeight="1"/>
    <row r="131370" customHeight="1"/>
    <row r="131372" customHeight="1"/>
    <row r="131374" customHeight="1"/>
    <row r="131376" customHeight="1"/>
    <row r="131378" customHeight="1"/>
    <row r="131380" customHeight="1"/>
    <row r="131382" customHeight="1"/>
    <row r="131384" customHeight="1"/>
    <row r="131386" customHeight="1"/>
    <row r="131388" customHeight="1"/>
    <row r="131390" customHeight="1"/>
    <row r="131392" customHeight="1"/>
    <row r="131394" customHeight="1"/>
    <row r="131396" customHeight="1"/>
    <row r="131398" customHeight="1"/>
    <row r="131400" customHeight="1"/>
    <row r="131402" customHeight="1"/>
    <row r="131404" customHeight="1"/>
    <row r="131406" customHeight="1"/>
    <row r="131408" customHeight="1"/>
    <row r="131410" customHeight="1"/>
    <row r="131412" customHeight="1"/>
    <row r="131414" customHeight="1"/>
    <row r="131416" customHeight="1"/>
    <row r="131418" customHeight="1"/>
    <row r="131420" customHeight="1"/>
    <row r="131422" customHeight="1"/>
    <row r="131424" customHeight="1"/>
    <row r="131426" customHeight="1"/>
    <row r="131428" customHeight="1"/>
    <row r="131430" customHeight="1"/>
    <row r="131432" customHeight="1"/>
    <row r="131434" customHeight="1"/>
    <row r="131436" customHeight="1"/>
    <row r="131438" customHeight="1"/>
    <row r="131440" customHeight="1"/>
    <row r="131442" customHeight="1"/>
    <row r="131444" customHeight="1"/>
    <row r="131446" customHeight="1"/>
    <row r="131448" customHeight="1"/>
    <row r="131450" customHeight="1"/>
    <row r="131452" customHeight="1"/>
    <row r="131454" customHeight="1"/>
    <row r="131456" customHeight="1"/>
    <row r="131458" customHeight="1"/>
    <row r="131460" customHeight="1"/>
    <row r="131462" customHeight="1"/>
    <row r="131464" customHeight="1"/>
    <row r="131466" customHeight="1"/>
    <row r="131468" customHeight="1"/>
    <row r="131470" customHeight="1"/>
    <row r="131472" customHeight="1"/>
    <row r="131474" customHeight="1"/>
    <row r="131476" customHeight="1"/>
    <row r="131478" customHeight="1"/>
    <row r="131480" customHeight="1"/>
    <row r="131482" customHeight="1"/>
    <row r="131484" customHeight="1"/>
    <row r="131486" customHeight="1"/>
    <row r="131488" customHeight="1"/>
    <row r="131490" customHeight="1"/>
    <row r="131492" customHeight="1"/>
    <row r="131494" customHeight="1"/>
    <row r="131496" customHeight="1"/>
    <row r="131498" customHeight="1"/>
    <row r="131500" customHeight="1"/>
    <row r="131502" customHeight="1"/>
    <row r="131504" customHeight="1"/>
    <row r="131506" customHeight="1"/>
    <row r="131508" customHeight="1"/>
    <row r="131510" customHeight="1"/>
    <row r="131512" customHeight="1"/>
    <row r="131514" customHeight="1"/>
    <row r="131516" customHeight="1"/>
    <row r="131518" customHeight="1"/>
    <row r="131520" customHeight="1"/>
    <row r="131522" customHeight="1"/>
    <row r="131524" customHeight="1"/>
    <row r="131526" customHeight="1"/>
    <row r="131528" customHeight="1"/>
    <row r="131530" customHeight="1"/>
    <row r="131532" customHeight="1"/>
    <row r="131534" customHeight="1"/>
    <row r="131536" customHeight="1"/>
    <row r="131538" customHeight="1"/>
    <row r="131540" customHeight="1"/>
    <row r="131542" customHeight="1"/>
    <row r="131544" customHeight="1"/>
    <row r="131546" customHeight="1"/>
    <row r="131548" customHeight="1"/>
    <row r="131550" customHeight="1"/>
    <row r="131552" customHeight="1"/>
    <row r="131554" customHeight="1"/>
    <row r="131556" customHeight="1"/>
    <row r="131558" customHeight="1"/>
    <row r="131560" customHeight="1"/>
    <row r="131562" customHeight="1"/>
    <row r="131564" customHeight="1"/>
    <row r="131566" customHeight="1"/>
    <row r="131568" customHeight="1"/>
    <row r="131570" customHeight="1"/>
    <row r="131572" customHeight="1"/>
    <row r="131574" customHeight="1"/>
    <row r="131576" customHeight="1"/>
    <row r="131578" customHeight="1"/>
    <row r="131580" customHeight="1"/>
    <row r="131582" customHeight="1"/>
    <row r="131584" customHeight="1"/>
    <row r="131586" customHeight="1"/>
    <row r="131588" customHeight="1"/>
    <row r="131590" customHeight="1"/>
    <row r="131592" customHeight="1"/>
    <row r="131594" customHeight="1"/>
    <row r="131596" customHeight="1"/>
    <row r="131598" customHeight="1"/>
    <row r="131600" customHeight="1"/>
    <row r="131602" customHeight="1"/>
    <row r="131604" customHeight="1"/>
    <row r="131606" customHeight="1"/>
    <row r="131608" customHeight="1"/>
    <row r="131610" customHeight="1"/>
    <row r="131612" customHeight="1"/>
    <row r="131614" customHeight="1"/>
    <row r="131616" customHeight="1"/>
    <row r="131618" customHeight="1"/>
    <row r="131620" customHeight="1"/>
    <row r="131622" customHeight="1"/>
    <row r="131624" customHeight="1"/>
    <row r="131626" customHeight="1"/>
    <row r="131628" customHeight="1"/>
    <row r="131630" customHeight="1"/>
    <row r="131632" customHeight="1"/>
    <row r="131634" customHeight="1"/>
    <row r="131636" customHeight="1"/>
    <row r="131638" customHeight="1"/>
    <row r="131640" customHeight="1"/>
    <row r="131642" customHeight="1"/>
    <row r="131644" customHeight="1"/>
    <row r="131646" customHeight="1"/>
    <row r="131648" customHeight="1"/>
    <row r="131650" customHeight="1"/>
    <row r="131652" customHeight="1"/>
    <row r="131654" customHeight="1"/>
    <row r="131656" customHeight="1"/>
    <row r="131658" customHeight="1"/>
    <row r="131660" customHeight="1"/>
    <row r="131662" customHeight="1"/>
    <row r="131664" customHeight="1"/>
    <row r="131666" customHeight="1"/>
    <row r="131668" customHeight="1"/>
    <row r="131670" customHeight="1"/>
    <row r="131672" customHeight="1"/>
    <row r="131674" customHeight="1"/>
    <row r="131676" customHeight="1"/>
    <row r="131678" customHeight="1"/>
    <row r="131680" customHeight="1"/>
    <row r="131682" customHeight="1"/>
    <row r="131684" customHeight="1"/>
    <row r="131686" customHeight="1"/>
    <row r="131688" customHeight="1"/>
    <row r="131690" customHeight="1"/>
    <row r="131692" customHeight="1"/>
    <row r="131694" customHeight="1"/>
    <row r="131696" customHeight="1"/>
    <row r="131698" customHeight="1"/>
    <row r="131700" customHeight="1"/>
    <row r="131702" customHeight="1"/>
    <row r="131704" customHeight="1"/>
    <row r="131706" customHeight="1"/>
    <row r="131708" customHeight="1"/>
    <row r="131710" customHeight="1"/>
    <row r="131712" customHeight="1"/>
    <row r="131714" customHeight="1"/>
    <row r="131716" customHeight="1"/>
    <row r="131718" customHeight="1"/>
    <row r="131720" customHeight="1"/>
    <row r="131722" customHeight="1"/>
    <row r="131724" customHeight="1"/>
    <row r="131726" customHeight="1"/>
    <row r="131728" customHeight="1"/>
    <row r="131730" customHeight="1"/>
    <row r="131732" customHeight="1"/>
    <row r="131734" customHeight="1"/>
    <row r="131736" customHeight="1"/>
    <row r="131738" customHeight="1"/>
    <row r="131740" customHeight="1"/>
    <row r="131742" customHeight="1"/>
    <row r="131744" customHeight="1"/>
    <row r="131746" customHeight="1"/>
    <row r="131748" customHeight="1"/>
    <row r="131750" customHeight="1"/>
    <row r="131752" customHeight="1"/>
    <row r="131754" customHeight="1"/>
    <row r="131756" customHeight="1"/>
    <row r="131758" customHeight="1"/>
    <row r="131760" customHeight="1"/>
    <row r="131762" customHeight="1"/>
    <row r="131764" customHeight="1"/>
    <row r="131766" customHeight="1"/>
    <row r="131768" customHeight="1"/>
    <row r="131770" customHeight="1"/>
    <row r="131772" customHeight="1"/>
    <row r="131774" customHeight="1"/>
    <row r="131776" customHeight="1"/>
    <row r="131778" customHeight="1"/>
    <row r="131780" customHeight="1"/>
    <row r="131782" customHeight="1"/>
    <row r="131784" customHeight="1"/>
    <row r="131786" customHeight="1"/>
    <row r="131788" customHeight="1"/>
    <row r="131790" customHeight="1"/>
    <row r="131792" customHeight="1"/>
    <row r="131794" customHeight="1"/>
    <row r="131796" customHeight="1"/>
    <row r="131798" customHeight="1"/>
    <row r="131800" customHeight="1"/>
    <row r="131802" customHeight="1"/>
    <row r="131804" customHeight="1"/>
    <row r="131806" customHeight="1"/>
    <row r="131808" customHeight="1"/>
    <row r="131810" customHeight="1"/>
    <row r="131812" customHeight="1"/>
    <row r="131814" customHeight="1"/>
    <row r="131816" customHeight="1"/>
    <row r="131818" customHeight="1"/>
    <row r="131820" customHeight="1"/>
    <row r="131822" customHeight="1"/>
    <row r="131824" customHeight="1"/>
    <row r="131826" customHeight="1"/>
    <row r="131828" customHeight="1"/>
    <row r="131830" customHeight="1"/>
    <row r="131832" customHeight="1"/>
    <row r="131834" customHeight="1"/>
    <row r="131836" customHeight="1"/>
    <row r="131838" customHeight="1"/>
    <row r="131840" customHeight="1"/>
    <row r="131842" customHeight="1"/>
    <row r="131844" customHeight="1"/>
    <row r="131846" customHeight="1"/>
    <row r="131848" customHeight="1"/>
    <row r="131850" customHeight="1"/>
    <row r="131852" customHeight="1"/>
    <row r="131854" customHeight="1"/>
    <row r="131856" customHeight="1"/>
    <row r="131858" customHeight="1"/>
    <row r="131860" customHeight="1"/>
    <row r="131862" customHeight="1"/>
    <row r="131864" customHeight="1"/>
    <row r="131866" customHeight="1"/>
    <row r="131868" customHeight="1"/>
    <row r="131870" customHeight="1"/>
    <row r="131872" customHeight="1"/>
    <row r="131874" customHeight="1"/>
    <row r="131876" customHeight="1"/>
    <row r="131878" customHeight="1"/>
    <row r="131880" customHeight="1"/>
    <row r="131882" customHeight="1"/>
    <row r="131884" customHeight="1"/>
    <row r="131886" customHeight="1"/>
    <row r="131888" customHeight="1"/>
    <row r="131890" customHeight="1"/>
    <row r="131892" customHeight="1"/>
    <row r="131894" customHeight="1"/>
    <row r="131896" customHeight="1"/>
    <row r="131898" customHeight="1"/>
    <row r="131900" customHeight="1"/>
    <row r="131902" customHeight="1"/>
    <row r="131904" customHeight="1"/>
    <row r="131906" customHeight="1"/>
    <row r="131908" customHeight="1"/>
    <row r="131910" customHeight="1"/>
    <row r="131912" customHeight="1"/>
    <row r="131914" customHeight="1"/>
    <row r="131916" customHeight="1"/>
    <row r="131918" customHeight="1"/>
    <row r="131920" customHeight="1"/>
    <row r="131922" customHeight="1"/>
    <row r="131924" customHeight="1"/>
    <row r="131926" customHeight="1"/>
    <row r="131928" customHeight="1"/>
    <row r="131930" customHeight="1"/>
    <row r="131932" customHeight="1"/>
    <row r="131934" customHeight="1"/>
    <row r="131936" customHeight="1"/>
    <row r="131938" customHeight="1"/>
    <row r="131940" customHeight="1"/>
    <row r="131942" customHeight="1"/>
    <row r="131944" customHeight="1"/>
    <row r="131946" customHeight="1"/>
    <row r="131948" customHeight="1"/>
    <row r="131950" customHeight="1"/>
    <row r="131952" customHeight="1"/>
    <row r="131954" customHeight="1"/>
    <row r="131956" customHeight="1"/>
    <row r="131958" customHeight="1"/>
    <row r="131960" customHeight="1"/>
    <row r="131962" customHeight="1"/>
    <row r="131964" customHeight="1"/>
    <row r="131966" customHeight="1"/>
    <row r="131968" customHeight="1"/>
    <row r="131970" customHeight="1"/>
    <row r="131972" customHeight="1"/>
    <row r="131974" customHeight="1"/>
    <row r="131976" customHeight="1"/>
    <row r="131978" customHeight="1"/>
    <row r="131980" customHeight="1"/>
    <row r="131982" customHeight="1"/>
    <row r="131984" customHeight="1"/>
    <row r="131986" customHeight="1"/>
    <row r="131988" customHeight="1"/>
    <row r="131990" customHeight="1"/>
    <row r="131992" customHeight="1"/>
    <row r="131994" customHeight="1"/>
    <row r="131996" customHeight="1"/>
    <row r="131998" customHeight="1"/>
    <row r="132000" customHeight="1"/>
    <row r="132002" customHeight="1"/>
    <row r="132004" customHeight="1"/>
    <row r="132006" customHeight="1"/>
    <row r="132008" customHeight="1"/>
    <row r="132010" customHeight="1"/>
    <row r="132012" customHeight="1"/>
    <row r="132014" customHeight="1"/>
    <row r="132016" customHeight="1"/>
    <row r="132018" customHeight="1"/>
    <row r="132020" customHeight="1"/>
    <row r="132022" customHeight="1"/>
    <row r="132024" customHeight="1"/>
    <row r="132026" customHeight="1"/>
    <row r="132028" customHeight="1"/>
    <row r="132030" customHeight="1"/>
    <row r="132032" customHeight="1"/>
    <row r="132034" customHeight="1"/>
    <row r="132036" customHeight="1"/>
    <row r="132038" customHeight="1"/>
    <row r="132040" customHeight="1"/>
    <row r="132042" customHeight="1"/>
    <row r="132044" customHeight="1"/>
    <row r="132046" customHeight="1"/>
    <row r="132048" customHeight="1"/>
    <row r="132050" customHeight="1"/>
    <row r="132052" customHeight="1"/>
    <row r="132054" customHeight="1"/>
    <row r="132056" customHeight="1"/>
    <row r="132058" customHeight="1"/>
    <row r="132060" customHeight="1"/>
    <row r="132062" customHeight="1"/>
    <row r="132064" customHeight="1"/>
    <row r="132066" customHeight="1"/>
    <row r="132068" customHeight="1"/>
    <row r="132070" customHeight="1"/>
    <row r="132072" customHeight="1"/>
    <row r="132074" customHeight="1"/>
    <row r="132076" customHeight="1"/>
    <row r="132078" customHeight="1"/>
    <row r="132080" customHeight="1"/>
    <row r="132082" customHeight="1"/>
    <row r="132084" customHeight="1"/>
    <row r="132086" customHeight="1"/>
    <row r="132088" customHeight="1"/>
    <row r="132090" customHeight="1"/>
    <row r="132092" customHeight="1"/>
    <row r="132094" customHeight="1"/>
    <row r="132096" customHeight="1"/>
    <row r="132098" customHeight="1"/>
    <row r="132100" customHeight="1"/>
    <row r="132102" customHeight="1"/>
    <row r="132104" customHeight="1"/>
    <row r="132106" customHeight="1"/>
    <row r="132108" customHeight="1"/>
    <row r="132110" customHeight="1"/>
    <row r="132112" customHeight="1"/>
    <row r="132114" customHeight="1"/>
    <row r="132116" customHeight="1"/>
    <row r="132118" customHeight="1"/>
    <row r="132120" customHeight="1"/>
    <row r="132122" customHeight="1"/>
    <row r="132124" customHeight="1"/>
    <row r="132126" customHeight="1"/>
    <row r="132128" customHeight="1"/>
    <row r="132130" customHeight="1"/>
    <row r="132132" customHeight="1"/>
    <row r="132134" customHeight="1"/>
    <row r="132136" customHeight="1"/>
    <row r="132138" customHeight="1"/>
    <row r="132140" customHeight="1"/>
    <row r="132142" customHeight="1"/>
    <row r="132144" customHeight="1"/>
    <row r="132146" customHeight="1"/>
    <row r="132148" customHeight="1"/>
    <row r="132150" customHeight="1"/>
    <row r="132152" customHeight="1"/>
    <row r="132154" customHeight="1"/>
    <row r="132156" customHeight="1"/>
    <row r="132158" customHeight="1"/>
    <row r="132160" customHeight="1"/>
    <row r="132162" customHeight="1"/>
    <row r="132164" customHeight="1"/>
    <row r="132166" customHeight="1"/>
    <row r="132168" customHeight="1"/>
    <row r="132170" customHeight="1"/>
    <row r="132172" customHeight="1"/>
    <row r="132174" customHeight="1"/>
    <row r="132176" customHeight="1"/>
    <row r="132178" customHeight="1"/>
    <row r="132180" customHeight="1"/>
    <row r="132182" customHeight="1"/>
    <row r="132184" customHeight="1"/>
    <row r="132186" customHeight="1"/>
    <row r="132188" customHeight="1"/>
    <row r="132190" customHeight="1"/>
    <row r="132192" customHeight="1"/>
    <row r="132194" customHeight="1"/>
    <row r="132196" customHeight="1"/>
    <row r="132198" customHeight="1"/>
    <row r="132200" customHeight="1"/>
    <row r="132202" customHeight="1"/>
    <row r="132204" customHeight="1"/>
    <row r="132206" customHeight="1"/>
    <row r="132208" customHeight="1"/>
    <row r="132210" customHeight="1"/>
    <row r="132212" customHeight="1"/>
    <row r="132214" customHeight="1"/>
    <row r="132216" customHeight="1"/>
    <row r="132218" customHeight="1"/>
    <row r="132220" customHeight="1"/>
    <row r="132222" customHeight="1"/>
    <row r="132224" customHeight="1"/>
    <row r="132226" customHeight="1"/>
    <row r="132228" customHeight="1"/>
    <row r="132230" customHeight="1"/>
    <row r="132232" customHeight="1"/>
    <row r="132234" customHeight="1"/>
    <row r="132236" customHeight="1"/>
    <row r="132238" customHeight="1"/>
    <row r="132240" customHeight="1"/>
    <row r="132242" customHeight="1"/>
    <row r="132244" customHeight="1"/>
    <row r="132246" customHeight="1"/>
    <row r="132248" customHeight="1"/>
    <row r="132250" customHeight="1"/>
    <row r="132252" customHeight="1"/>
    <row r="132254" customHeight="1"/>
    <row r="132256" customHeight="1"/>
    <row r="132258" customHeight="1"/>
    <row r="132260" customHeight="1"/>
    <row r="132262" customHeight="1"/>
    <row r="132264" customHeight="1"/>
    <row r="132266" customHeight="1"/>
    <row r="132268" customHeight="1"/>
    <row r="132270" customHeight="1"/>
    <row r="132272" customHeight="1"/>
    <row r="132274" customHeight="1"/>
    <row r="132276" customHeight="1"/>
    <row r="132278" customHeight="1"/>
    <row r="132280" customHeight="1"/>
    <row r="132282" customHeight="1"/>
    <row r="132284" customHeight="1"/>
    <row r="132286" customHeight="1"/>
    <row r="132288" customHeight="1"/>
    <row r="132290" customHeight="1"/>
    <row r="132292" customHeight="1"/>
    <row r="132294" customHeight="1"/>
    <row r="132296" customHeight="1"/>
    <row r="132298" customHeight="1"/>
    <row r="132300" customHeight="1"/>
    <row r="132302" customHeight="1"/>
    <row r="132304" customHeight="1"/>
    <row r="132306" customHeight="1"/>
    <row r="132308" customHeight="1"/>
    <row r="132310" customHeight="1"/>
    <row r="132312" customHeight="1"/>
    <row r="132314" customHeight="1"/>
    <row r="132316" customHeight="1"/>
    <row r="132318" customHeight="1"/>
    <row r="132320" customHeight="1"/>
    <row r="132322" customHeight="1"/>
    <row r="132324" customHeight="1"/>
    <row r="132326" customHeight="1"/>
    <row r="132328" customHeight="1"/>
    <row r="132330" customHeight="1"/>
    <row r="132332" customHeight="1"/>
    <row r="132334" customHeight="1"/>
    <row r="132336" customHeight="1"/>
    <row r="132338" customHeight="1"/>
    <row r="132340" customHeight="1"/>
    <row r="132342" customHeight="1"/>
    <row r="132344" customHeight="1"/>
    <row r="132346" customHeight="1"/>
    <row r="132348" customHeight="1"/>
    <row r="132350" customHeight="1"/>
    <row r="132352" customHeight="1"/>
    <row r="132354" customHeight="1"/>
    <row r="132356" customHeight="1"/>
    <row r="132358" customHeight="1"/>
    <row r="132360" customHeight="1"/>
    <row r="132362" customHeight="1"/>
    <row r="132364" customHeight="1"/>
    <row r="132366" customHeight="1"/>
    <row r="132368" customHeight="1"/>
    <row r="132370" customHeight="1"/>
    <row r="132372" customHeight="1"/>
    <row r="132374" customHeight="1"/>
    <row r="132376" customHeight="1"/>
    <row r="132378" customHeight="1"/>
    <row r="132380" customHeight="1"/>
    <row r="132382" customHeight="1"/>
    <row r="132384" customHeight="1"/>
    <row r="132386" customHeight="1"/>
    <row r="132388" customHeight="1"/>
    <row r="132390" customHeight="1"/>
    <row r="132392" customHeight="1"/>
    <row r="132394" customHeight="1"/>
    <row r="132396" customHeight="1"/>
    <row r="132398" customHeight="1"/>
    <row r="132400" customHeight="1"/>
    <row r="132402" customHeight="1"/>
    <row r="132404" customHeight="1"/>
    <row r="132406" customHeight="1"/>
    <row r="132408" customHeight="1"/>
    <row r="132410" customHeight="1"/>
    <row r="132412" customHeight="1"/>
    <row r="132414" customHeight="1"/>
    <row r="132416" customHeight="1"/>
    <row r="132418" customHeight="1"/>
    <row r="132420" customHeight="1"/>
    <row r="132422" customHeight="1"/>
    <row r="132424" customHeight="1"/>
    <row r="132426" customHeight="1"/>
    <row r="132428" customHeight="1"/>
    <row r="132430" customHeight="1"/>
    <row r="132432" customHeight="1"/>
    <row r="132434" customHeight="1"/>
    <row r="132436" customHeight="1"/>
    <row r="132438" customHeight="1"/>
    <row r="132440" customHeight="1"/>
    <row r="132442" customHeight="1"/>
    <row r="132444" customHeight="1"/>
    <row r="132446" customHeight="1"/>
    <row r="132448" customHeight="1"/>
    <row r="132450" customHeight="1"/>
    <row r="132452" customHeight="1"/>
    <row r="132454" customHeight="1"/>
    <row r="132456" customHeight="1"/>
    <row r="132458" customHeight="1"/>
    <row r="132460" customHeight="1"/>
    <row r="132462" customHeight="1"/>
    <row r="132464" customHeight="1"/>
    <row r="132466" customHeight="1"/>
    <row r="132468" customHeight="1"/>
    <row r="132470" customHeight="1"/>
    <row r="132472" customHeight="1"/>
    <row r="132474" customHeight="1"/>
    <row r="132476" customHeight="1"/>
    <row r="132478" customHeight="1"/>
    <row r="132480" customHeight="1"/>
    <row r="132482" customHeight="1"/>
    <row r="132484" customHeight="1"/>
    <row r="132486" customHeight="1"/>
    <row r="132488" customHeight="1"/>
    <row r="132490" customHeight="1"/>
    <row r="132492" customHeight="1"/>
    <row r="132494" customHeight="1"/>
    <row r="132496" customHeight="1"/>
    <row r="132498" customHeight="1"/>
    <row r="132500" customHeight="1"/>
    <row r="132502" customHeight="1"/>
    <row r="132504" customHeight="1"/>
    <row r="132506" customHeight="1"/>
    <row r="132508" customHeight="1"/>
    <row r="132510" customHeight="1"/>
    <row r="132512" customHeight="1"/>
    <row r="132514" customHeight="1"/>
    <row r="132516" customHeight="1"/>
    <row r="132518" customHeight="1"/>
    <row r="132520" customHeight="1"/>
    <row r="132522" customHeight="1"/>
    <row r="132524" customHeight="1"/>
    <row r="132526" customHeight="1"/>
    <row r="132528" customHeight="1"/>
    <row r="132530" customHeight="1"/>
    <row r="132532" customHeight="1"/>
    <row r="132534" customHeight="1"/>
    <row r="132536" customHeight="1"/>
    <row r="132538" customHeight="1"/>
    <row r="132540" customHeight="1"/>
    <row r="132542" customHeight="1"/>
    <row r="132544" customHeight="1"/>
    <row r="132546" customHeight="1"/>
    <row r="132548" customHeight="1"/>
    <row r="132550" customHeight="1"/>
    <row r="132552" customHeight="1"/>
    <row r="132554" customHeight="1"/>
    <row r="132556" customHeight="1"/>
    <row r="132558" customHeight="1"/>
    <row r="132560" customHeight="1"/>
    <row r="132562" customHeight="1"/>
    <row r="132564" customHeight="1"/>
    <row r="132566" customHeight="1"/>
    <row r="132568" customHeight="1"/>
    <row r="132570" customHeight="1"/>
    <row r="132572" customHeight="1"/>
    <row r="132574" customHeight="1"/>
    <row r="132576" customHeight="1"/>
    <row r="132578" customHeight="1"/>
    <row r="132580" customHeight="1"/>
    <row r="132582" customHeight="1"/>
    <row r="132584" customHeight="1"/>
    <row r="132586" customHeight="1"/>
    <row r="132588" customHeight="1"/>
    <row r="132590" customHeight="1"/>
    <row r="132592" customHeight="1"/>
    <row r="132594" customHeight="1"/>
    <row r="132596" customHeight="1"/>
    <row r="132598" customHeight="1"/>
    <row r="132600" customHeight="1"/>
    <row r="132602" customHeight="1"/>
    <row r="132604" customHeight="1"/>
    <row r="132606" customHeight="1"/>
    <row r="132608" customHeight="1"/>
    <row r="132610" customHeight="1"/>
    <row r="132612" customHeight="1"/>
    <row r="132614" customHeight="1"/>
    <row r="132616" customHeight="1"/>
    <row r="132618" customHeight="1"/>
    <row r="132620" customHeight="1"/>
    <row r="132622" customHeight="1"/>
    <row r="132624" customHeight="1"/>
    <row r="132626" customHeight="1"/>
    <row r="132628" customHeight="1"/>
    <row r="132630" customHeight="1"/>
    <row r="132632" customHeight="1"/>
    <row r="132634" customHeight="1"/>
    <row r="132636" customHeight="1"/>
    <row r="132638" customHeight="1"/>
    <row r="132640" customHeight="1"/>
    <row r="132642" customHeight="1"/>
    <row r="132644" customHeight="1"/>
    <row r="132646" customHeight="1"/>
    <row r="132648" customHeight="1"/>
    <row r="132650" customHeight="1"/>
    <row r="132652" customHeight="1"/>
    <row r="132654" customHeight="1"/>
    <row r="132656" customHeight="1"/>
    <row r="132658" customHeight="1"/>
    <row r="132660" customHeight="1"/>
    <row r="132662" customHeight="1"/>
    <row r="132664" customHeight="1"/>
    <row r="132666" customHeight="1"/>
    <row r="132668" customHeight="1"/>
    <row r="132670" customHeight="1"/>
    <row r="132672" customHeight="1"/>
    <row r="132674" customHeight="1"/>
    <row r="132676" customHeight="1"/>
    <row r="132678" customHeight="1"/>
    <row r="132680" customHeight="1"/>
    <row r="132682" customHeight="1"/>
    <row r="132684" customHeight="1"/>
    <row r="132686" customHeight="1"/>
    <row r="132688" customHeight="1"/>
    <row r="132690" customHeight="1"/>
    <row r="132692" customHeight="1"/>
    <row r="132694" customHeight="1"/>
    <row r="132696" customHeight="1"/>
    <row r="132698" customHeight="1"/>
    <row r="132700" customHeight="1"/>
    <row r="132702" customHeight="1"/>
    <row r="132704" customHeight="1"/>
    <row r="132706" customHeight="1"/>
    <row r="132708" customHeight="1"/>
    <row r="132710" customHeight="1"/>
    <row r="132712" customHeight="1"/>
    <row r="132714" customHeight="1"/>
    <row r="132716" customHeight="1"/>
    <row r="132718" customHeight="1"/>
    <row r="132720" customHeight="1"/>
    <row r="132722" customHeight="1"/>
    <row r="132724" customHeight="1"/>
    <row r="132726" customHeight="1"/>
    <row r="132728" customHeight="1"/>
    <row r="132730" customHeight="1"/>
    <row r="132732" customHeight="1"/>
    <row r="132734" customHeight="1"/>
    <row r="132736" customHeight="1"/>
    <row r="132738" customHeight="1"/>
    <row r="132740" customHeight="1"/>
    <row r="132742" customHeight="1"/>
    <row r="132744" customHeight="1"/>
    <row r="132746" customHeight="1"/>
    <row r="132748" customHeight="1"/>
    <row r="132750" customHeight="1"/>
    <row r="132752" customHeight="1"/>
    <row r="132754" customHeight="1"/>
    <row r="132756" customHeight="1"/>
    <row r="132758" customHeight="1"/>
    <row r="132760" customHeight="1"/>
    <row r="132762" customHeight="1"/>
    <row r="132764" customHeight="1"/>
    <row r="132766" customHeight="1"/>
    <row r="132768" customHeight="1"/>
    <row r="132770" customHeight="1"/>
    <row r="132772" customHeight="1"/>
    <row r="132774" customHeight="1"/>
    <row r="132776" customHeight="1"/>
    <row r="132778" customHeight="1"/>
    <row r="132780" customHeight="1"/>
    <row r="132782" customHeight="1"/>
    <row r="132784" customHeight="1"/>
    <row r="132786" customHeight="1"/>
    <row r="132788" customHeight="1"/>
    <row r="132790" customHeight="1"/>
    <row r="132792" customHeight="1"/>
    <row r="132794" customHeight="1"/>
    <row r="132796" customHeight="1"/>
    <row r="132798" customHeight="1"/>
    <row r="132800" customHeight="1"/>
    <row r="132802" customHeight="1"/>
    <row r="132804" customHeight="1"/>
    <row r="132806" customHeight="1"/>
    <row r="132808" customHeight="1"/>
    <row r="132810" customHeight="1"/>
    <row r="132812" customHeight="1"/>
    <row r="132814" customHeight="1"/>
    <row r="132816" customHeight="1"/>
    <row r="132818" customHeight="1"/>
    <row r="132820" customHeight="1"/>
    <row r="132822" customHeight="1"/>
    <row r="132824" customHeight="1"/>
    <row r="132826" customHeight="1"/>
    <row r="132828" customHeight="1"/>
    <row r="132830" customHeight="1"/>
    <row r="132832" customHeight="1"/>
    <row r="132834" customHeight="1"/>
    <row r="132836" customHeight="1"/>
    <row r="132838" customHeight="1"/>
    <row r="132840" customHeight="1"/>
    <row r="132842" customHeight="1"/>
    <row r="132844" customHeight="1"/>
    <row r="132846" customHeight="1"/>
    <row r="132848" customHeight="1"/>
    <row r="132850" customHeight="1"/>
    <row r="132852" customHeight="1"/>
    <row r="132854" customHeight="1"/>
    <row r="132856" customHeight="1"/>
    <row r="132858" customHeight="1"/>
    <row r="132860" customHeight="1"/>
    <row r="132862" customHeight="1"/>
    <row r="132864" customHeight="1"/>
    <row r="132866" customHeight="1"/>
    <row r="132868" customHeight="1"/>
    <row r="132870" customHeight="1"/>
    <row r="132872" customHeight="1"/>
    <row r="132874" customHeight="1"/>
    <row r="132876" customHeight="1"/>
    <row r="132878" customHeight="1"/>
    <row r="132880" customHeight="1"/>
    <row r="132882" customHeight="1"/>
    <row r="132884" customHeight="1"/>
    <row r="132886" customHeight="1"/>
    <row r="132888" customHeight="1"/>
    <row r="132890" customHeight="1"/>
    <row r="132892" customHeight="1"/>
    <row r="132894" customHeight="1"/>
    <row r="132896" customHeight="1"/>
    <row r="132898" customHeight="1"/>
    <row r="132900" customHeight="1"/>
    <row r="132902" customHeight="1"/>
    <row r="132904" customHeight="1"/>
    <row r="132906" customHeight="1"/>
    <row r="132908" customHeight="1"/>
    <row r="132910" customHeight="1"/>
    <row r="132912" customHeight="1"/>
    <row r="132914" customHeight="1"/>
    <row r="132916" customHeight="1"/>
    <row r="132918" customHeight="1"/>
    <row r="132920" customHeight="1"/>
    <row r="132922" customHeight="1"/>
    <row r="132924" customHeight="1"/>
    <row r="132926" customHeight="1"/>
    <row r="132928" customHeight="1"/>
    <row r="132930" customHeight="1"/>
    <row r="132932" customHeight="1"/>
    <row r="132934" customHeight="1"/>
    <row r="132936" customHeight="1"/>
    <row r="132938" customHeight="1"/>
    <row r="132940" customHeight="1"/>
    <row r="132942" customHeight="1"/>
    <row r="132944" customHeight="1"/>
    <row r="132946" customHeight="1"/>
    <row r="132948" customHeight="1"/>
    <row r="132950" customHeight="1"/>
    <row r="132952" customHeight="1"/>
    <row r="132954" customHeight="1"/>
    <row r="132956" customHeight="1"/>
    <row r="132958" customHeight="1"/>
    <row r="132960" customHeight="1"/>
    <row r="132962" customHeight="1"/>
    <row r="132964" customHeight="1"/>
    <row r="132966" customHeight="1"/>
    <row r="132968" customHeight="1"/>
    <row r="132970" customHeight="1"/>
    <row r="132972" customHeight="1"/>
    <row r="132974" customHeight="1"/>
    <row r="132976" customHeight="1"/>
    <row r="132978" customHeight="1"/>
    <row r="132980" customHeight="1"/>
    <row r="132982" customHeight="1"/>
    <row r="132984" customHeight="1"/>
    <row r="132986" customHeight="1"/>
    <row r="132988" customHeight="1"/>
    <row r="132990" customHeight="1"/>
    <row r="132992" customHeight="1"/>
    <row r="132994" customHeight="1"/>
    <row r="132996" customHeight="1"/>
    <row r="132998" customHeight="1"/>
    <row r="133000" customHeight="1"/>
    <row r="133002" customHeight="1"/>
    <row r="133004" customHeight="1"/>
    <row r="133006" customHeight="1"/>
    <row r="133008" customHeight="1"/>
    <row r="133010" customHeight="1"/>
    <row r="133012" customHeight="1"/>
    <row r="133014" customHeight="1"/>
    <row r="133016" customHeight="1"/>
    <row r="133018" customHeight="1"/>
    <row r="133020" customHeight="1"/>
    <row r="133022" customHeight="1"/>
    <row r="133024" customHeight="1"/>
    <row r="133026" customHeight="1"/>
    <row r="133028" customHeight="1"/>
    <row r="133030" customHeight="1"/>
    <row r="133032" customHeight="1"/>
    <row r="133034" customHeight="1"/>
    <row r="133036" customHeight="1"/>
    <row r="133038" customHeight="1"/>
    <row r="133040" customHeight="1"/>
    <row r="133042" customHeight="1"/>
    <row r="133044" customHeight="1"/>
    <row r="133046" customHeight="1"/>
    <row r="133048" customHeight="1"/>
    <row r="133050" customHeight="1"/>
    <row r="133052" customHeight="1"/>
    <row r="133054" customHeight="1"/>
    <row r="133056" customHeight="1"/>
    <row r="133058" customHeight="1"/>
    <row r="133060" customHeight="1"/>
    <row r="133062" customHeight="1"/>
    <row r="133064" customHeight="1"/>
    <row r="133066" customHeight="1"/>
    <row r="133068" customHeight="1"/>
    <row r="133070" customHeight="1"/>
    <row r="133072" customHeight="1"/>
    <row r="133074" customHeight="1"/>
    <row r="133076" customHeight="1"/>
    <row r="133078" customHeight="1"/>
    <row r="133080" customHeight="1"/>
    <row r="133082" customHeight="1"/>
    <row r="133084" customHeight="1"/>
    <row r="133086" customHeight="1"/>
    <row r="133088" customHeight="1"/>
    <row r="133090" customHeight="1"/>
    <row r="133092" customHeight="1"/>
    <row r="133094" customHeight="1"/>
    <row r="133096" customHeight="1"/>
    <row r="133098" customHeight="1"/>
    <row r="133100" customHeight="1"/>
    <row r="133102" customHeight="1"/>
    <row r="133104" customHeight="1"/>
    <row r="133106" customHeight="1"/>
    <row r="133108" customHeight="1"/>
    <row r="133110" customHeight="1"/>
    <row r="133112" customHeight="1"/>
    <row r="133114" customHeight="1"/>
    <row r="133116" customHeight="1"/>
    <row r="133118" customHeight="1"/>
    <row r="133120" customHeight="1"/>
    <row r="133122" customHeight="1"/>
    <row r="133124" customHeight="1"/>
    <row r="133126" customHeight="1"/>
    <row r="133128" customHeight="1"/>
    <row r="133130" customHeight="1"/>
    <row r="133132" customHeight="1"/>
    <row r="133134" customHeight="1"/>
    <row r="133136" customHeight="1"/>
    <row r="133138" customHeight="1"/>
    <row r="133140" customHeight="1"/>
    <row r="133142" customHeight="1"/>
    <row r="133144" customHeight="1"/>
    <row r="133146" customHeight="1"/>
    <row r="133148" customHeight="1"/>
    <row r="133150" customHeight="1"/>
    <row r="133152" customHeight="1"/>
    <row r="133154" customHeight="1"/>
    <row r="133156" customHeight="1"/>
    <row r="133158" customHeight="1"/>
    <row r="133160" customHeight="1"/>
    <row r="133162" customHeight="1"/>
    <row r="133164" customHeight="1"/>
    <row r="133166" customHeight="1"/>
    <row r="133168" customHeight="1"/>
    <row r="133170" customHeight="1"/>
    <row r="133172" customHeight="1"/>
    <row r="133174" customHeight="1"/>
    <row r="133176" customHeight="1"/>
    <row r="133178" customHeight="1"/>
    <row r="133180" customHeight="1"/>
    <row r="133182" customHeight="1"/>
    <row r="133184" customHeight="1"/>
    <row r="133186" customHeight="1"/>
    <row r="133188" customHeight="1"/>
    <row r="133190" customHeight="1"/>
    <row r="133192" customHeight="1"/>
    <row r="133194" customHeight="1"/>
    <row r="133196" customHeight="1"/>
    <row r="133198" customHeight="1"/>
    <row r="133200" customHeight="1"/>
    <row r="133202" customHeight="1"/>
    <row r="133204" customHeight="1"/>
    <row r="133206" customHeight="1"/>
    <row r="133208" customHeight="1"/>
    <row r="133210" customHeight="1"/>
    <row r="133212" customHeight="1"/>
    <row r="133214" customHeight="1"/>
    <row r="133216" customHeight="1"/>
    <row r="133218" customHeight="1"/>
    <row r="133220" customHeight="1"/>
    <row r="133222" customHeight="1"/>
    <row r="133224" customHeight="1"/>
    <row r="133226" customHeight="1"/>
    <row r="133228" customHeight="1"/>
    <row r="133230" customHeight="1"/>
    <row r="133232" customHeight="1"/>
    <row r="133234" customHeight="1"/>
    <row r="133236" customHeight="1"/>
    <row r="133238" customHeight="1"/>
    <row r="133240" customHeight="1"/>
    <row r="133242" customHeight="1"/>
    <row r="133244" customHeight="1"/>
    <row r="133246" customHeight="1"/>
    <row r="133248" customHeight="1"/>
    <row r="133250" customHeight="1"/>
    <row r="133252" customHeight="1"/>
    <row r="133254" customHeight="1"/>
    <row r="133256" customHeight="1"/>
    <row r="133258" customHeight="1"/>
    <row r="133260" customHeight="1"/>
    <row r="133262" customHeight="1"/>
    <row r="133264" customHeight="1"/>
    <row r="133266" customHeight="1"/>
    <row r="133268" customHeight="1"/>
    <row r="133270" customHeight="1"/>
    <row r="133272" customHeight="1"/>
    <row r="133274" customHeight="1"/>
    <row r="133276" customHeight="1"/>
    <row r="133278" customHeight="1"/>
    <row r="133280" customHeight="1"/>
    <row r="133282" customHeight="1"/>
    <row r="133284" customHeight="1"/>
    <row r="133286" customHeight="1"/>
    <row r="133288" customHeight="1"/>
    <row r="133290" customHeight="1"/>
    <row r="133292" customHeight="1"/>
    <row r="133294" customHeight="1"/>
    <row r="133296" customHeight="1"/>
    <row r="133298" customHeight="1"/>
    <row r="133300" customHeight="1"/>
    <row r="133302" customHeight="1"/>
    <row r="133304" customHeight="1"/>
    <row r="133306" customHeight="1"/>
    <row r="133308" customHeight="1"/>
    <row r="133310" customHeight="1"/>
    <row r="133312" customHeight="1"/>
    <row r="133314" customHeight="1"/>
    <row r="133316" customHeight="1"/>
    <row r="133318" customHeight="1"/>
    <row r="133320" customHeight="1"/>
    <row r="133322" customHeight="1"/>
    <row r="133324" customHeight="1"/>
    <row r="133326" customHeight="1"/>
    <row r="133328" customHeight="1"/>
    <row r="133330" customHeight="1"/>
    <row r="133332" customHeight="1"/>
    <row r="133334" customHeight="1"/>
    <row r="133336" customHeight="1"/>
    <row r="133338" customHeight="1"/>
    <row r="133340" customHeight="1"/>
    <row r="133342" customHeight="1"/>
    <row r="133344" customHeight="1"/>
    <row r="133346" customHeight="1"/>
    <row r="133348" customHeight="1"/>
    <row r="133350" customHeight="1"/>
    <row r="133352" customHeight="1"/>
    <row r="133354" customHeight="1"/>
    <row r="133356" customHeight="1"/>
    <row r="133358" customHeight="1"/>
    <row r="133360" customHeight="1"/>
    <row r="133362" customHeight="1"/>
    <row r="133364" customHeight="1"/>
    <row r="133366" customHeight="1"/>
    <row r="133368" customHeight="1"/>
    <row r="133370" customHeight="1"/>
    <row r="133372" customHeight="1"/>
    <row r="133374" customHeight="1"/>
    <row r="133376" customHeight="1"/>
    <row r="133378" customHeight="1"/>
    <row r="133380" customHeight="1"/>
    <row r="133382" customHeight="1"/>
    <row r="133384" customHeight="1"/>
    <row r="133386" customHeight="1"/>
    <row r="133388" customHeight="1"/>
    <row r="133390" customHeight="1"/>
    <row r="133392" customHeight="1"/>
    <row r="133394" customHeight="1"/>
    <row r="133396" customHeight="1"/>
    <row r="133398" customHeight="1"/>
    <row r="133400" customHeight="1"/>
    <row r="133402" customHeight="1"/>
    <row r="133404" customHeight="1"/>
    <row r="133406" customHeight="1"/>
    <row r="133408" customHeight="1"/>
    <row r="133410" customHeight="1"/>
    <row r="133412" customHeight="1"/>
    <row r="133414" customHeight="1"/>
    <row r="133416" customHeight="1"/>
    <row r="133418" customHeight="1"/>
    <row r="133420" customHeight="1"/>
    <row r="133422" customHeight="1"/>
    <row r="133424" customHeight="1"/>
    <row r="133426" customHeight="1"/>
    <row r="133428" customHeight="1"/>
    <row r="133430" customHeight="1"/>
    <row r="133432" customHeight="1"/>
    <row r="133434" customHeight="1"/>
    <row r="133436" customHeight="1"/>
    <row r="133438" customHeight="1"/>
    <row r="133440" customHeight="1"/>
    <row r="133442" customHeight="1"/>
    <row r="133444" customHeight="1"/>
    <row r="133446" customHeight="1"/>
    <row r="133448" customHeight="1"/>
    <row r="133450" customHeight="1"/>
    <row r="133452" customHeight="1"/>
    <row r="133454" customHeight="1"/>
    <row r="133456" customHeight="1"/>
    <row r="133458" customHeight="1"/>
    <row r="133460" customHeight="1"/>
    <row r="133462" customHeight="1"/>
    <row r="133464" customHeight="1"/>
    <row r="133466" customHeight="1"/>
    <row r="133468" customHeight="1"/>
    <row r="133470" customHeight="1"/>
    <row r="133472" customHeight="1"/>
    <row r="133474" customHeight="1"/>
    <row r="133476" customHeight="1"/>
    <row r="133478" customHeight="1"/>
    <row r="133480" customHeight="1"/>
    <row r="133482" customHeight="1"/>
    <row r="133484" customHeight="1"/>
    <row r="133486" customHeight="1"/>
    <row r="133488" customHeight="1"/>
    <row r="133490" customHeight="1"/>
    <row r="133492" customHeight="1"/>
    <row r="133494" customHeight="1"/>
    <row r="133496" customHeight="1"/>
    <row r="133498" customHeight="1"/>
    <row r="133500" customHeight="1"/>
    <row r="133502" customHeight="1"/>
    <row r="133504" customHeight="1"/>
    <row r="133506" customHeight="1"/>
    <row r="133508" customHeight="1"/>
    <row r="133510" customHeight="1"/>
    <row r="133512" customHeight="1"/>
    <row r="133514" customHeight="1"/>
    <row r="133516" customHeight="1"/>
    <row r="133518" customHeight="1"/>
    <row r="133520" customHeight="1"/>
    <row r="133522" customHeight="1"/>
    <row r="133524" customHeight="1"/>
    <row r="133526" customHeight="1"/>
    <row r="133528" customHeight="1"/>
    <row r="133530" customHeight="1"/>
    <row r="133532" customHeight="1"/>
    <row r="133534" customHeight="1"/>
    <row r="133536" customHeight="1"/>
    <row r="133538" customHeight="1"/>
    <row r="133540" customHeight="1"/>
    <row r="133542" customHeight="1"/>
    <row r="133544" customHeight="1"/>
    <row r="133546" customHeight="1"/>
    <row r="133548" customHeight="1"/>
    <row r="133550" customHeight="1"/>
    <row r="133552" customHeight="1"/>
    <row r="133554" customHeight="1"/>
    <row r="133556" customHeight="1"/>
    <row r="133558" customHeight="1"/>
    <row r="133560" customHeight="1"/>
    <row r="133562" customHeight="1"/>
    <row r="133564" customHeight="1"/>
    <row r="133566" customHeight="1"/>
    <row r="133568" customHeight="1"/>
    <row r="133570" customHeight="1"/>
    <row r="133572" customHeight="1"/>
    <row r="133574" customHeight="1"/>
    <row r="133576" customHeight="1"/>
    <row r="133578" customHeight="1"/>
    <row r="133580" customHeight="1"/>
    <row r="133582" customHeight="1"/>
    <row r="133584" customHeight="1"/>
    <row r="133586" customHeight="1"/>
    <row r="133588" customHeight="1"/>
    <row r="133590" customHeight="1"/>
    <row r="133592" customHeight="1"/>
    <row r="133594" customHeight="1"/>
    <row r="133596" customHeight="1"/>
    <row r="133598" customHeight="1"/>
    <row r="133600" customHeight="1"/>
    <row r="133602" customHeight="1"/>
    <row r="133604" customHeight="1"/>
    <row r="133606" customHeight="1"/>
    <row r="133608" customHeight="1"/>
    <row r="133610" customHeight="1"/>
    <row r="133612" customHeight="1"/>
    <row r="133614" customHeight="1"/>
    <row r="133616" customHeight="1"/>
    <row r="133618" customHeight="1"/>
    <row r="133620" customHeight="1"/>
    <row r="133622" customHeight="1"/>
    <row r="133624" customHeight="1"/>
    <row r="133626" customHeight="1"/>
    <row r="133628" customHeight="1"/>
    <row r="133630" customHeight="1"/>
    <row r="133632" customHeight="1"/>
    <row r="133634" customHeight="1"/>
    <row r="133636" customHeight="1"/>
    <row r="133638" customHeight="1"/>
    <row r="133640" customHeight="1"/>
    <row r="133642" customHeight="1"/>
    <row r="133644" customHeight="1"/>
    <row r="133646" customHeight="1"/>
    <row r="133648" customHeight="1"/>
    <row r="133650" customHeight="1"/>
    <row r="133652" customHeight="1"/>
    <row r="133654" customHeight="1"/>
    <row r="133656" customHeight="1"/>
    <row r="133658" customHeight="1"/>
    <row r="133660" customHeight="1"/>
    <row r="133662" customHeight="1"/>
    <row r="133664" customHeight="1"/>
    <row r="133666" customHeight="1"/>
    <row r="133668" customHeight="1"/>
    <row r="133670" customHeight="1"/>
    <row r="133672" customHeight="1"/>
    <row r="133674" customHeight="1"/>
    <row r="133676" customHeight="1"/>
    <row r="133678" customHeight="1"/>
    <row r="133680" customHeight="1"/>
    <row r="133682" customHeight="1"/>
    <row r="133684" customHeight="1"/>
    <row r="133686" customHeight="1"/>
    <row r="133688" customHeight="1"/>
    <row r="133690" customHeight="1"/>
    <row r="133692" customHeight="1"/>
    <row r="133694" customHeight="1"/>
    <row r="133696" customHeight="1"/>
    <row r="133698" customHeight="1"/>
    <row r="133700" customHeight="1"/>
    <row r="133702" customHeight="1"/>
    <row r="133704" customHeight="1"/>
    <row r="133706" customHeight="1"/>
    <row r="133708" customHeight="1"/>
    <row r="133710" customHeight="1"/>
    <row r="133712" customHeight="1"/>
    <row r="133714" customHeight="1"/>
    <row r="133716" customHeight="1"/>
    <row r="133718" customHeight="1"/>
    <row r="133720" customHeight="1"/>
    <row r="133722" customHeight="1"/>
    <row r="133724" customHeight="1"/>
    <row r="133726" customHeight="1"/>
    <row r="133728" customHeight="1"/>
    <row r="133730" customHeight="1"/>
    <row r="133732" customHeight="1"/>
    <row r="133734" customHeight="1"/>
    <row r="133736" customHeight="1"/>
    <row r="133738" customHeight="1"/>
    <row r="133740" customHeight="1"/>
    <row r="133742" customHeight="1"/>
    <row r="133744" customHeight="1"/>
    <row r="133746" customHeight="1"/>
    <row r="133748" customHeight="1"/>
    <row r="133750" customHeight="1"/>
    <row r="133752" customHeight="1"/>
    <row r="133754" customHeight="1"/>
    <row r="133756" customHeight="1"/>
    <row r="133758" customHeight="1"/>
    <row r="133760" customHeight="1"/>
    <row r="133762" customHeight="1"/>
    <row r="133764" customHeight="1"/>
    <row r="133766" customHeight="1"/>
    <row r="133768" customHeight="1"/>
    <row r="133770" customHeight="1"/>
    <row r="133772" customHeight="1"/>
    <row r="133774" customHeight="1"/>
    <row r="133776" customHeight="1"/>
    <row r="133778" customHeight="1"/>
    <row r="133780" customHeight="1"/>
    <row r="133782" customHeight="1"/>
    <row r="133784" customHeight="1"/>
    <row r="133786" customHeight="1"/>
    <row r="133788" customHeight="1"/>
    <row r="133790" customHeight="1"/>
    <row r="133792" customHeight="1"/>
    <row r="133794" customHeight="1"/>
    <row r="133796" customHeight="1"/>
    <row r="133798" customHeight="1"/>
    <row r="133800" customHeight="1"/>
    <row r="133802" customHeight="1"/>
    <row r="133804" customHeight="1"/>
    <row r="133806" customHeight="1"/>
    <row r="133808" customHeight="1"/>
    <row r="133810" customHeight="1"/>
    <row r="133812" customHeight="1"/>
    <row r="133814" customHeight="1"/>
    <row r="133816" customHeight="1"/>
    <row r="133818" customHeight="1"/>
    <row r="133820" customHeight="1"/>
    <row r="133822" customHeight="1"/>
    <row r="133824" customHeight="1"/>
    <row r="133826" customHeight="1"/>
    <row r="133828" customHeight="1"/>
    <row r="133830" customHeight="1"/>
    <row r="133832" customHeight="1"/>
    <row r="133834" customHeight="1"/>
    <row r="133836" customHeight="1"/>
    <row r="133838" customHeight="1"/>
    <row r="133840" customHeight="1"/>
    <row r="133842" customHeight="1"/>
    <row r="133844" customHeight="1"/>
    <row r="133846" customHeight="1"/>
    <row r="133848" customHeight="1"/>
    <row r="133850" customHeight="1"/>
    <row r="133852" customHeight="1"/>
    <row r="133854" customHeight="1"/>
    <row r="133856" customHeight="1"/>
    <row r="133858" customHeight="1"/>
    <row r="133860" customHeight="1"/>
    <row r="133862" customHeight="1"/>
    <row r="133864" customHeight="1"/>
    <row r="133866" customHeight="1"/>
    <row r="133868" customHeight="1"/>
    <row r="133870" customHeight="1"/>
    <row r="133872" customHeight="1"/>
    <row r="133874" customHeight="1"/>
    <row r="133876" customHeight="1"/>
    <row r="133878" customHeight="1"/>
    <row r="133880" customHeight="1"/>
    <row r="133882" customHeight="1"/>
    <row r="133884" customHeight="1"/>
    <row r="133886" customHeight="1"/>
    <row r="133888" customHeight="1"/>
    <row r="133890" customHeight="1"/>
    <row r="133892" customHeight="1"/>
    <row r="133894" customHeight="1"/>
    <row r="133896" customHeight="1"/>
    <row r="133898" customHeight="1"/>
    <row r="133900" customHeight="1"/>
    <row r="133902" customHeight="1"/>
    <row r="133904" customHeight="1"/>
    <row r="133906" customHeight="1"/>
    <row r="133908" customHeight="1"/>
    <row r="133910" customHeight="1"/>
    <row r="133912" customHeight="1"/>
    <row r="133914" customHeight="1"/>
    <row r="133916" customHeight="1"/>
    <row r="133918" customHeight="1"/>
    <row r="133920" customHeight="1"/>
    <row r="133922" customHeight="1"/>
    <row r="133924" customHeight="1"/>
    <row r="133926" customHeight="1"/>
    <row r="133928" customHeight="1"/>
    <row r="133930" customHeight="1"/>
    <row r="133932" customHeight="1"/>
    <row r="133934" customHeight="1"/>
    <row r="133936" customHeight="1"/>
    <row r="133938" customHeight="1"/>
    <row r="133940" customHeight="1"/>
    <row r="133942" customHeight="1"/>
    <row r="133944" customHeight="1"/>
    <row r="133946" customHeight="1"/>
    <row r="133948" customHeight="1"/>
    <row r="133950" customHeight="1"/>
    <row r="133952" customHeight="1"/>
    <row r="133954" customHeight="1"/>
    <row r="133956" customHeight="1"/>
    <row r="133958" customHeight="1"/>
    <row r="133960" customHeight="1"/>
    <row r="133962" customHeight="1"/>
    <row r="133964" customHeight="1"/>
    <row r="133966" customHeight="1"/>
    <row r="133968" customHeight="1"/>
    <row r="133970" customHeight="1"/>
    <row r="133972" customHeight="1"/>
    <row r="133974" customHeight="1"/>
    <row r="133976" customHeight="1"/>
    <row r="133978" customHeight="1"/>
    <row r="133980" customHeight="1"/>
    <row r="133982" customHeight="1"/>
    <row r="133984" customHeight="1"/>
    <row r="133986" customHeight="1"/>
    <row r="133988" customHeight="1"/>
    <row r="133990" customHeight="1"/>
    <row r="133992" customHeight="1"/>
    <row r="133994" customHeight="1"/>
    <row r="133996" customHeight="1"/>
    <row r="133998" customHeight="1"/>
    <row r="134000" customHeight="1"/>
    <row r="134002" customHeight="1"/>
    <row r="134004" customHeight="1"/>
    <row r="134006" customHeight="1"/>
    <row r="134008" customHeight="1"/>
    <row r="134010" customHeight="1"/>
    <row r="134012" customHeight="1"/>
    <row r="134014" customHeight="1"/>
    <row r="134016" customHeight="1"/>
    <row r="134018" customHeight="1"/>
    <row r="134020" customHeight="1"/>
    <row r="134022" customHeight="1"/>
    <row r="134024" customHeight="1"/>
    <row r="134026" customHeight="1"/>
    <row r="134028" customHeight="1"/>
    <row r="134030" customHeight="1"/>
    <row r="134032" customHeight="1"/>
    <row r="134034" customHeight="1"/>
    <row r="134036" customHeight="1"/>
    <row r="134038" customHeight="1"/>
    <row r="134040" customHeight="1"/>
    <row r="134042" customHeight="1"/>
    <row r="134044" customHeight="1"/>
    <row r="134046" customHeight="1"/>
    <row r="134048" customHeight="1"/>
    <row r="134050" customHeight="1"/>
    <row r="134052" customHeight="1"/>
    <row r="134054" customHeight="1"/>
    <row r="134056" customHeight="1"/>
    <row r="134058" customHeight="1"/>
    <row r="134060" customHeight="1"/>
    <row r="134062" customHeight="1"/>
    <row r="134064" customHeight="1"/>
    <row r="134066" customHeight="1"/>
    <row r="134068" customHeight="1"/>
    <row r="134070" customHeight="1"/>
    <row r="134072" customHeight="1"/>
    <row r="134074" customHeight="1"/>
    <row r="134076" customHeight="1"/>
    <row r="134078" customHeight="1"/>
    <row r="134080" customHeight="1"/>
    <row r="134082" customHeight="1"/>
    <row r="134084" customHeight="1"/>
    <row r="134086" customHeight="1"/>
    <row r="134088" customHeight="1"/>
    <row r="134090" customHeight="1"/>
    <row r="134092" customHeight="1"/>
    <row r="134094" customHeight="1"/>
    <row r="134096" customHeight="1"/>
    <row r="134098" customHeight="1"/>
    <row r="134100" customHeight="1"/>
    <row r="134102" customHeight="1"/>
    <row r="134104" customHeight="1"/>
    <row r="134106" customHeight="1"/>
    <row r="134108" customHeight="1"/>
    <row r="134110" customHeight="1"/>
    <row r="134112" customHeight="1"/>
    <row r="134114" customHeight="1"/>
    <row r="134116" customHeight="1"/>
    <row r="134118" customHeight="1"/>
    <row r="134120" customHeight="1"/>
    <row r="134122" customHeight="1"/>
    <row r="134124" customHeight="1"/>
    <row r="134126" customHeight="1"/>
    <row r="134128" customHeight="1"/>
    <row r="134130" customHeight="1"/>
    <row r="134132" customHeight="1"/>
    <row r="134134" customHeight="1"/>
    <row r="134136" customHeight="1"/>
    <row r="134138" customHeight="1"/>
    <row r="134140" customHeight="1"/>
    <row r="134142" customHeight="1"/>
    <row r="134144" customHeight="1"/>
    <row r="134146" customHeight="1"/>
    <row r="134148" customHeight="1"/>
    <row r="134150" customHeight="1"/>
    <row r="134152" customHeight="1"/>
    <row r="134154" customHeight="1"/>
    <row r="134156" customHeight="1"/>
    <row r="134158" customHeight="1"/>
    <row r="134160" customHeight="1"/>
    <row r="134162" customHeight="1"/>
    <row r="134164" customHeight="1"/>
    <row r="134166" customHeight="1"/>
    <row r="134168" customHeight="1"/>
    <row r="134170" customHeight="1"/>
    <row r="134172" customHeight="1"/>
    <row r="134174" customHeight="1"/>
    <row r="134176" customHeight="1"/>
    <row r="134178" customHeight="1"/>
    <row r="134180" customHeight="1"/>
    <row r="134182" customHeight="1"/>
    <row r="134184" customHeight="1"/>
    <row r="134186" customHeight="1"/>
    <row r="134188" customHeight="1"/>
    <row r="134190" customHeight="1"/>
    <row r="134192" customHeight="1"/>
    <row r="134194" customHeight="1"/>
    <row r="134196" customHeight="1"/>
    <row r="134198" customHeight="1"/>
    <row r="134200" customHeight="1"/>
    <row r="134202" customHeight="1"/>
    <row r="134204" customHeight="1"/>
    <row r="134206" customHeight="1"/>
    <row r="134208" customHeight="1"/>
    <row r="134210" customHeight="1"/>
    <row r="134212" customHeight="1"/>
    <row r="134214" customHeight="1"/>
    <row r="134216" customHeight="1"/>
    <row r="134218" customHeight="1"/>
    <row r="134220" customHeight="1"/>
    <row r="134222" customHeight="1"/>
    <row r="134224" customHeight="1"/>
    <row r="134226" customHeight="1"/>
    <row r="134228" customHeight="1"/>
    <row r="134230" customHeight="1"/>
    <row r="134232" customHeight="1"/>
    <row r="134234" customHeight="1"/>
    <row r="134236" customHeight="1"/>
    <row r="134238" customHeight="1"/>
    <row r="134240" customHeight="1"/>
    <row r="134242" customHeight="1"/>
    <row r="134244" customHeight="1"/>
    <row r="134246" customHeight="1"/>
    <row r="134248" customHeight="1"/>
    <row r="134250" customHeight="1"/>
    <row r="134252" customHeight="1"/>
    <row r="134254" customHeight="1"/>
    <row r="134256" customHeight="1"/>
    <row r="134258" customHeight="1"/>
    <row r="134260" customHeight="1"/>
    <row r="134262" customHeight="1"/>
    <row r="134264" customHeight="1"/>
    <row r="134266" customHeight="1"/>
    <row r="134268" customHeight="1"/>
    <row r="134270" customHeight="1"/>
    <row r="134272" customHeight="1"/>
    <row r="134274" customHeight="1"/>
    <row r="134276" customHeight="1"/>
    <row r="134278" customHeight="1"/>
    <row r="134280" customHeight="1"/>
    <row r="134282" customHeight="1"/>
    <row r="134284" customHeight="1"/>
    <row r="134286" customHeight="1"/>
    <row r="134288" customHeight="1"/>
    <row r="134290" customHeight="1"/>
    <row r="134292" customHeight="1"/>
    <row r="134294" customHeight="1"/>
    <row r="134296" customHeight="1"/>
    <row r="134298" customHeight="1"/>
    <row r="134300" customHeight="1"/>
    <row r="134302" customHeight="1"/>
    <row r="134304" customHeight="1"/>
    <row r="134306" customHeight="1"/>
    <row r="134308" customHeight="1"/>
    <row r="134310" customHeight="1"/>
    <row r="134312" customHeight="1"/>
    <row r="134314" customHeight="1"/>
    <row r="134316" customHeight="1"/>
    <row r="134318" customHeight="1"/>
    <row r="134320" customHeight="1"/>
    <row r="134322" customHeight="1"/>
    <row r="134324" customHeight="1"/>
    <row r="134326" customHeight="1"/>
    <row r="134328" customHeight="1"/>
    <row r="134330" customHeight="1"/>
    <row r="134332" customHeight="1"/>
    <row r="134334" customHeight="1"/>
    <row r="134336" customHeight="1"/>
    <row r="134338" customHeight="1"/>
    <row r="134340" customHeight="1"/>
    <row r="134342" customHeight="1"/>
    <row r="134344" customHeight="1"/>
    <row r="134346" customHeight="1"/>
    <row r="134348" customHeight="1"/>
    <row r="134350" customHeight="1"/>
    <row r="134352" customHeight="1"/>
    <row r="134354" customHeight="1"/>
    <row r="134356" customHeight="1"/>
    <row r="134358" customHeight="1"/>
    <row r="134360" customHeight="1"/>
    <row r="134362" customHeight="1"/>
    <row r="134364" customHeight="1"/>
    <row r="134366" customHeight="1"/>
    <row r="134368" customHeight="1"/>
    <row r="134370" customHeight="1"/>
    <row r="134372" customHeight="1"/>
    <row r="134374" customHeight="1"/>
    <row r="134376" customHeight="1"/>
    <row r="134378" customHeight="1"/>
    <row r="134380" customHeight="1"/>
    <row r="134382" customHeight="1"/>
    <row r="134384" customHeight="1"/>
    <row r="134386" customHeight="1"/>
    <row r="134388" customHeight="1"/>
    <row r="134390" customHeight="1"/>
    <row r="134392" customHeight="1"/>
    <row r="134394" customHeight="1"/>
    <row r="134396" customHeight="1"/>
    <row r="134398" customHeight="1"/>
    <row r="134400" customHeight="1"/>
    <row r="134402" customHeight="1"/>
    <row r="134404" customHeight="1"/>
    <row r="134406" customHeight="1"/>
    <row r="134408" customHeight="1"/>
    <row r="134410" customHeight="1"/>
    <row r="134412" customHeight="1"/>
    <row r="134414" customHeight="1"/>
    <row r="134416" customHeight="1"/>
    <row r="134418" customHeight="1"/>
    <row r="134420" customHeight="1"/>
    <row r="134422" customHeight="1"/>
    <row r="134424" customHeight="1"/>
    <row r="134426" customHeight="1"/>
    <row r="134428" customHeight="1"/>
    <row r="134430" customHeight="1"/>
    <row r="134432" customHeight="1"/>
    <row r="134434" customHeight="1"/>
    <row r="134436" customHeight="1"/>
    <row r="134438" customHeight="1"/>
    <row r="134440" customHeight="1"/>
    <row r="134442" customHeight="1"/>
    <row r="134444" customHeight="1"/>
    <row r="134446" customHeight="1"/>
    <row r="134448" customHeight="1"/>
    <row r="134450" customHeight="1"/>
    <row r="134452" customHeight="1"/>
    <row r="134454" customHeight="1"/>
    <row r="134456" customHeight="1"/>
    <row r="134458" customHeight="1"/>
    <row r="134460" customHeight="1"/>
    <row r="134462" customHeight="1"/>
    <row r="134464" customHeight="1"/>
    <row r="134466" customHeight="1"/>
    <row r="134468" customHeight="1"/>
    <row r="134470" customHeight="1"/>
    <row r="134472" customHeight="1"/>
    <row r="134474" customHeight="1"/>
    <row r="134476" customHeight="1"/>
    <row r="134478" customHeight="1"/>
    <row r="134480" customHeight="1"/>
    <row r="134482" customHeight="1"/>
    <row r="134484" customHeight="1"/>
    <row r="134486" customHeight="1"/>
    <row r="134488" customHeight="1"/>
    <row r="134490" customHeight="1"/>
    <row r="134492" customHeight="1"/>
    <row r="134494" customHeight="1"/>
    <row r="134496" customHeight="1"/>
    <row r="134498" customHeight="1"/>
    <row r="134500" customHeight="1"/>
    <row r="134502" customHeight="1"/>
    <row r="134504" customHeight="1"/>
    <row r="134506" customHeight="1"/>
    <row r="134508" customHeight="1"/>
    <row r="134510" customHeight="1"/>
    <row r="134512" customHeight="1"/>
    <row r="134514" customHeight="1"/>
    <row r="134516" customHeight="1"/>
    <row r="134518" customHeight="1"/>
    <row r="134520" customHeight="1"/>
    <row r="134522" customHeight="1"/>
    <row r="134524" customHeight="1"/>
    <row r="134526" customHeight="1"/>
    <row r="134528" customHeight="1"/>
    <row r="134530" customHeight="1"/>
    <row r="134532" customHeight="1"/>
    <row r="134534" customHeight="1"/>
    <row r="134536" customHeight="1"/>
    <row r="134538" customHeight="1"/>
    <row r="134540" customHeight="1"/>
    <row r="134542" customHeight="1"/>
    <row r="134544" customHeight="1"/>
    <row r="134546" customHeight="1"/>
    <row r="134548" customHeight="1"/>
    <row r="134550" customHeight="1"/>
    <row r="134552" customHeight="1"/>
    <row r="134554" customHeight="1"/>
    <row r="134556" customHeight="1"/>
    <row r="134558" customHeight="1"/>
    <row r="134560" customHeight="1"/>
    <row r="134562" customHeight="1"/>
    <row r="134564" customHeight="1"/>
    <row r="134566" customHeight="1"/>
    <row r="134568" customHeight="1"/>
    <row r="134570" customHeight="1"/>
    <row r="134572" customHeight="1"/>
    <row r="134574" customHeight="1"/>
    <row r="134576" customHeight="1"/>
    <row r="134578" customHeight="1"/>
    <row r="134580" customHeight="1"/>
    <row r="134582" customHeight="1"/>
    <row r="134584" customHeight="1"/>
    <row r="134586" customHeight="1"/>
    <row r="134588" customHeight="1"/>
    <row r="134590" customHeight="1"/>
    <row r="134592" customHeight="1"/>
    <row r="134594" customHeight="1"/>
    <row r="134596" customHeight="1"/>
    <row r="134598" customHeight="1"/>
    <row r="134600" customHeight="1"/>
    <row r="134602" customHeight="1"/>
    <row r="134604" customHeight="1"/>
    <row r="134606" customHeight="1"/>
    <row r="134608" customHeight="1"/>
    <row r="134610" customHeight="1"/>
    <row r="134612" customHeight="1"/>
    <row r="134614" customHeight="1"/>
    <row r="134616" customHeight="1"/>
    <row r="134618" customHeight="1"/>
    <row r="134620" customHeight="1"/>
    <row r="134622" customHeight="1"/>
    <row r="134624" customHeight="1"/>
    <row r="134626" customHeight="1"/>
    <row r="134628" customHeight="1"/>
    <row r="134630" customHeight="1"/>
    <row r="134632" customHeight="1"/>
    <row r="134634" customHeight="1"/>
    <row r="134636" customHeight="1"/>
    <row r="134638" customHeight="1"/>
    <row r="134640" customHeight="1"/>
    <row r="134642" customHeight="1"/>
    <row r="134644" customHeight="1"/>
    <row r="134646" customHeight="1"/>
    <row r="134648" customHeight="1"/>
    <row r="134650" customHeight="1"/>
    <row r="134652" customHeight="1"/>
    <row r="134654" customHeight="1"/>
    <row r="134656" customHeight="1"/>
    <row r="134658" customHeight="1"/>
    <row r="134660" customHeight="1"/>
    <row r="134662" customHeight="1"/>
    <row r="134664" customHeight="1"/>
    <row r="134666" customHeight="1"/>
    <row r="134668" customHeight="1"/>
    <row r="134670" customHeight="1"/>
    <row r="134672" customHeight="1"/>
    <row r="134674" customHeight="1"/>
    <row r="134676" customHeight="1"/>
    <row r="134678" customHeight="1"/>
    <row r="134680" customHeight="1"/>
    <row r="134682" customHeight="1"/>
    <row r="134684" customHeight="1"/>
    <row r="134686" customHeight="1"/>
    <row r="134688" customHeight="1"/>
    <row r="134690" customHeight="1"/>
    <row r="134692" customHeight="1"/>
    <row r="134694" customHeight="1"/>
    <row r="134696" customHeight="1"/>
    <row r="134698" customHeight="1"/>
    <row r="134700" customHeight="1"/>
    <row r="134702" customHeight="1"/>
    <row r="134704" customHeight="1"/>
    <row r="134706" customHeight="1"/>
    <row r="134708" customHeight="1"/>
    <row r="134710" customHeight="1"/>
    <row r="134712" customHeight="1"/>
    <row r="134714" customHeight="1"/>
    <row r="134716" customHeight="1"/>
    <row r="134718" customHeight="1"/>
    <row r="134720" customHeight="1"/>
    <row r="134722" customHeight="1"/>
    <row r="134724" customHeight="1"/>
    <row r="134726" customHeight="1"/>
    <row r="134728" customHeight="1"/>
    <row r="134730" customHeight="1"/>
    <row r="134732" customHeight="1"/>
    <row r="134734" customHeight="1"/>
    <row r="134736" customHeight="1"/>
    <row r="134738" customHeight="1"/>
    <row r="134740" customHeight="1"/>
    <row r="134742" customHeight="1"/>
    <row r="134744" customHeight="1"/>
    <row r="134746" customHeight="1"/>
    <row r="134748" customHeight="1"/>
    <row r="134750" customHeight="1"/>
    <row r="134752" customHeight="1"/>
    <row r="134754" customHeight="1"/>
    <row r="134756" customHeight="1"/>
    <row r="134758" customHeight="1"/>
    <row r="134760" customHeight="1"/>
    <row r="134762" customHeight="1"/>
    <row r="134764" customHeight="1"/>
    <row r="134766" customHeight="1"/>
    <row r="134768" customHeight="1"/>
    <row r="134770" customHeight="1"/>
    <row r="134772" customHeight="1"/>
    <row r="134774" customHeight="1"/>
    <row r="134776" customHeight="1"/>
    <row r="134778" customHeight="1"/>
    <row r="134780" customHeight="1"/>
    <row r="134782" customHeight="1"/>
    <row r="134784" customHeight="1"/>
    <row r="134786" customHeight="1"/>
    <row r="134788" customHeight="1"/>
    <row r="134790" customHeight="1"/>
    <row r="134792" customHeight="1"/>
    <row r="134794" customHeight="1"/>
    <row r="134796" customHeight="1"/>
    <row r="134798" customHeight="1"/>
    <row r="134800" customHeight="1"/>
    <row r="134802" customHeight="1"/>
    <row r="134804" customHeight="1"/>
    <row r="134806" customHeight="1"/>
    <row r="134808" customHeight="1"/>
    <row r="134810" customHeight="1"/>
    <row r="134812" customHeight="1"/>
    <row r="134814" customHeight="1"/>
    <row r="134816" customHeight="1"/>
    <row r="134818" customHeight="1"/>
    <row r="134820" customHeight="1"/>
    <row r="134822" customHeight="1"/>
    <row r="134824" customHeight="1"/>
    <row r="134826" customHeight="1"/>
    <row r="134828" customHeight="1"/>
    <row r="134830" customHeight="1"/>
    <row r="134832" customHeight="1"/>
    <row r="134834" customHeight="1"/>
    <row r="134836" customHeight="1"/>
    <row r="134838" customHeight="1"/>
    <row r="134840" customHeight="1"/>
    <row r="134842" customHeight="1"/>
    <row r="134844" customHeight="1"/>
    <row r="134846" customHeight="1"/>
    <row r="134848" customHeight="1"/>
    <row r="134850" customHeight="1"/>
    <row r="134852" customHeight="1"/>
    <row r="134854" customHeight="1"/>
    <row r="134856" customHeight="1"/>
    <row r="134858" customHeight="1"/>
    <row r="134860" customHeight="1"/>
    <row r="134862" customHeight="1"/>
    <row r="134864" customHeight="1"/>
    <row r="134866" customHeight="1"/>
    <row r="134868" customHeight="1"/>
    <row r="134870" customHeight="1"/>
    <row r="134872" customHeight="1"/>
    <row r="134874" customHeight="1"/>
    <row r="134876" customHeight="1"/>
    <row r="134878" customHeight="1"/>
    <row r="134880" customHeight="1"/>
    <row r="134882" customHeight="1"/>
    <row r="134884" customHeight="1"/>
    <row r="134886" customHeight="1"/>
    <row r="134888" customHeight="1"/>
    <row r="134890" customHeight="1"/>
    <row r="134892" customHeight="1"/>
    <row r="134894" customHeight="1"/>
    <row r="134896" customHeight="1"/>
    <row r="134898" customHeight="1"/>
    <row r="134900" customHeight="1"/>
    <row r="134902" customHeight="1"/>
    <row r="134904" customHeight="1"/>
    <row r="134906" customHeight="1"/>
    <row r="134908" customHeight="1"/>
    <row r="134910" customHeight="1"/>
    <row r="134912" customHeight="1"/>
    <row r="134914" customHeight="1"/>
    <row r="134916" customHeight="1"/>
    <row r="134918" customHeight="1"/>
    <row r="134920" customHeight="1"/>
    <row r="134922" customHeight="1"/>
    <row r="134924" customHeight="1"/>
    <row r="134926" customHeight="1"/>
    <row r="134928" customHeight="1"/>
    <row r="134930" customHeight="1"/>
    <row r="134932" customHeight="1"/>
    <row r="134934" customHeight="1"/>
    <row r="134936" customHeight="1"/>
    <row r="134938" customHeight="1"/>
    <row r="134940" customHeight="1"/>
    <row r="134942" customHeight="1"/>
    <row r="134944" customHeight="1"/>
    <row r="134946" customHeight="1"/>
    <row r="134948" customHeight="1"/>
    <row r="134950" customHeight="1"/>
    <row r="134952" customHeight="1"/>
    <row r="134954" customHeight="1"/>
    <row r="134956" customHeight="1"/>
    <row r="134958" customHeight="1"/>
    <row r="134960" customHeight="1"/>
    <row r="134962" customHeight="1"/>
    <row r="134964" customHeight="1"/>
    <row r="134966" customHeight="1"/>
    <row r="134968" customHeight="1"/>
    <row r="134970" customHeight="1"/>
    <row r="134972" customHeight="1"/>
    <row r="134974" customHeight="1"/>
    <row r="134976" customHeight="1"/>
    <row r="134978" customHeight="1"/>
    <row r="134980" customHeight="1"/>
    <row r="134982" customHeight="1"/>
    <row r="134984" customHeight="1"/>
    <row r="134986" customHeight="1"/>
    <row r="134988" customHeight="1"/>
    <row r="134990" customHeight="1"/>
    <row r="134992" customHeight="1"/>
    <row r="134994" customHeight="1"/>
    <row r="134996" customHeight="1"/>
    <row r="134998" customHeight="1"/>
    <row r="135000" customHeight="1"/>
    <row r="135002" customHeight="1"/>
    <row r="135004" customHeight="1"/>
    <row r="135006" customHeight="1"/>
    <row r="135008" customHeight="1"/>
    <row r="135010" customHeight="1"/>
    <row r="135012" customHeight="1"/>
    <row r="135014" customHeight="1"/>
    <row r="135016" customHeight="1"/>
    <row r="135018" customHeight="1"/>
    <row r="135020" customHeight="1"/>
    <row r="135022" customHeight="1"/>
    <row r="135024" customHeight="1"/>
    <row r="135026" customHeight="1"/>
    <row r="135028" customHeight="1"/>
    <row r="135030" customHeight="1"/>
    <row r="135032" customHeight="1"/>
    <row r="135034" customHeight="1"/>
    <row r="135036" customHeight="1"/>
    <row r="135038" customHeight="1"/>
    <row r="135040" customHeight="1"/>
    <row r="135042" customHeight="1"/>
    <row r="135044" customHeight="1"/>
    <row r="135046" customHeight="1"/>
    <row r="135048" customHeight="1"/>
    <row r="135050" customHeight="1"/>
    <row r="135052" customHeight="1"/>
    <row r="135054" customHeight="1"/>
    <row r="135056" customHeight="1"/>
    <row r="135058" customHeight="1"/>
    <row r="135060" customHeight="1"/>
    <row r="135062" customHeight="1"/>
    <row r="135064" customHeight="1"/>
    <row r="135066" customHeight="1"/>
    <row r="135068" customHeight="1"/>
    <row r="135070" customHeight="1"/>
    <row r="135072" customHeight="1"/>
    <row r="135074" customHeight="1"/>
    <row r="135076" customHeight="1"/>
    <row r="135078" customHeight="1"/>
    <row r="135080" customHeight="1"/>
    <row r="135082" customHeight="1"/>
    <row r="135084" customHeight="1"/>
    <row r="135086" customHeight="1"/>
    <row r="135088" customHeight="1"/>
    <row r="135090" customHeight="1"/>
    <row r="135092" customHeight="1"/>
    <row r="135094" customHeight="1"/>
    <row r="135096" customHeight="1"/>
    <row r="135098" customHeight="1"/>
    <row r="135100" customHeight="1"/>
    <row r="135102" customHeight="1"/>
    <row r="135104" customHeight="1"/>
    <row r="135106" customHeight="1"/>
    <row r="135108" customHeight="1"/>
    <row r="135110" customHeight="1"/>
    <row r="135112" customHeight="1"/>
    <row r="135114" customHeight="1"/>
    <row r="135116" customHeight="1"/>
    <row r="135118" customHeight="1"/>
    <row r="135120" customHeight="1"/>
    <row r="135122" customHeight="1"/>
    <row r="135124" customHeight="1"/>
    <row r="135126" customHeight="1"/>
    <row r="135128" customHeight="1"/>
    <row r="135130" customHeight="1"/>
    <row r="135132" customHeight="1"/>
    <row r="135134" customHeight="1"/>
    <row r="135136" customHeight="1"/>
    <row r="135138" customHeight="1"/>
    <row r="135140" customHeight="1"/>
    <row r="135142" customHeight="1"/>
    <row r="135144" customHeight="1"/>
    <row r="135146" customHeight="1"/>
    <row r="135148" customHeight="1"/>
    <row r="135150" customHeight="1"/>
    <row r="135152" customHeight="1"/>
    <row r="135154" customHeight="1"/>
    <row r="135156" customHeight="1"/>
    <row r="135158" customHeight="1"/>
    <row r="135160" customHeight="1"/>
    <row r="135162" customHeight="1"/>
    <row r="135164" customHeight="1"/>
    <row r="135166" customHeight="1"/>
    <row r="135168" customHeight="1"/>
    <row r="135170" customHeight="1"/>
    <row r="135172" customHeight="1"/>
    <row r="135174" customHeight="1"/>
    <row r="135176" customHeight="1"/>
    <row r="135178" customHeight="1"/>
    <row r="135180" customHeight="1"/>
    <row r="135182" customHeight="1"/>
    <row r="135184" customHeight="1"/>
    <row r="135186" customHeight="1"/>
    <row r="135188" customHeight="1"/>
    <row r="135190" customHeight="1"/>
    <row r="135192" customHeight="1"/>
    <row r="135194" customHeight="1"/>
    <row r="135196" customHeight="1"/>
    <row r="135198" customHeight="1"/>
    <row r="135200" customHeight="1"/>
    <row r="135202" customHeight="1"/>
    <row r="135204" customHeight="1"/>
    <row r="135206" customHeight="1"/>
    <row r="135208" customHeight="1"/>
    <row r="135210" customHeight="1"/>
    <row r="135212" customHeight="1"/>
    <row r="135214" customHeight="1"/>
    <row r="135216" customHeight="1"/>
    <row r="135218" customHeight="1"/>
    <row r="135220" customHeight="1"/>
    <row r="135222" customHeight="1"/>
    <row r="135224" customHeight="1"/>
    <row r="135226" customHeight="1"/>
    <row r="135228" customHeight="1"/>
    <row r="135230" customHeight="1"/>
    <row r="135232" customHeight="1"/>
    <row r="135234" customHeight="1"/>
    <row r="135236" customHeight="1"/>
    <row r="135238" customHeight="1"/>
    <row r="135240" customHeight="1"/>
    <row r="135242" customHeight="1"/>
    <row r="135244" customHeight="1"/>
    <row r="135246" customHeight="1"/>
    <row r="135248" customHeight="1"/>
    <row r="135250" customHeight="1"/>
    <row r="135252" customHeight="1"/>
    <row r="135254" customHeight="1"/>
    <row r="135256" customHeight="1"/>
    <row r="135258" customHeight="1"/>
    <row r="135260" customHeight="1"/>
    <row r="135262" customHeight="1"/>
    <row r="135264" customHeight="1"/>
    <row r="135266" customHeight="1"/>
    <row r="135268" customHeight="1"/>
    <row r="135270" customHeight="1"/>
    <row r="135272" customHeight="1"/>
    <row r="135274" customHeight="1"/>
    <row r="135276" customHeight="1"/>
    <row r="135278" customHeight="1"/>
    <row r="135280" customHeight="1"/>
    <row r="135282" customHeight="1"/>
    <row r="135284" customHeight="1"/>
    <row r="135286" customHeight="1"/>
    <row r="135288" customHeight="1"/>
    <row r="135290" customHeight="1"/>
    <row r="135292" customHeight="1"/>
    <row r="135294" customHeight="1"/>
    <row r="135296" customHeight="1"/>
    <row r="135298" customHeight="1"/>
    <row r="135300" customHeight="1"/>
    <row r="135302" customHeight="1"/>
    <row r="135304" customHeight="1"/>
    <row r="135306" customHeight="1"/>
    <row r="135308" customHeight="1"/>
    <row r="135310" customHeight="1"/>
    <row r="135312" customHeight="1"/>
    <row r="135314" customHeight="1"/>
    <row r="135316" customHeight="1"/>
    <row r="135318" customHeight="1"/>
    <row r="135320" customHeight="1"/>
    <row r="135322" customHeight="1"/>
    <row r="135324" customHeight="1"/>
    <row r="135326" customHeight="1"/>
    <row r="135328" customHeight="1"/>
    <row r="135330" customHeight="1"/>
    <row r="135332" customHeight="1"/>
    <row r="135334" customHeight="1"/>
    <row r="135336" customHeight="1"/>
    <row r="135338" customHeight="1"/>
    <row r="135340" customHeight="1"/>
    <row r="135342" customHeight="1"/>
    <row r="135344" customHeight="1"/>
    <row r="135346" customHeight="1"/>
    <row r="135348" customHeight="1"/>
    <row r="135350" customHeight="1"/>
    <row r="135352" customHeight="1"/>
    <row r="135354" customHeight="1"/>
    <row r="135356" customHeight="1"/>
    <row r="135358" customHeight="1"/>
    <row r="135360" customHeight="1"/>
    <row r="135362" customHeight="1"/>
    <row r="135364" customHeight="1"/>
    <row r="135366" customHeight="1"/>
    <row r="135368" customHeight="1"/>
    <row r="135370" customHeight="1"/>
    <row r="135372" customHeight="1"/>
    <row r="135374" customHeight="1"/>
    <row r="135376" customHeight="1"/>
    <row r="135378" customHeight="1"/>
    <row r="135380" customHeight="1"/>
    <row r="135382" customHeight="1"/>
    <row r="135384" customHeight="1"/>
    <row r="135386" customHeight="1"/>
    <row r="135388" customHeight="1"/>
    <row r="135390" customHeight="1"/>
    <row r="135392" customHeight="1"/>
    <row r="135394" customHeight="1"/>
    <row r="135396" customHeight="1"/>
    <row r="135398" customHeight="1"/>
    <row r="135400" customHeight="1"/>
    <row r="135402" customHeight="1"/>
    <row r="135404" customHeight="1"/>
    <row r="135406" customHeight="1"/>
    <row r="135408" customHeight="1"/>
    <row r="135410" customHeight="1"/>
    <row r="135412" customHeight="1"/>
    <row r="135414" customHeight="1"/>
    <row r="135416" customHeight="1"/>
    <row r="135418" customHeight="1"/>
    <row r="135420" customHeight="1"/>
    <row r="135422" customHeight="1"/>
    <row r="135424" customHeight="1"/>
    <row r="135426" customHeight="1"/>
    <row r="135428" customHeight="1"/>
    <row r="135430" customHeight="1"/>
    <row r="135432" customHeight="1"/>
    <row r="135434" customHeight="1"/>
    <row r="135436" customHeight="1"/>
    <row r="135438" customHeight="1"/>
    <row r="135440" customHeight="1"/>
    <row r="135442" customHeight="1"/>
    <row r="135444" customHeight="1"/>
    <row r="135446" customHeight="1"/>
    <row r="135448" customHeight="1"/>
    <row r="135450" customHeight="1"/>
    <row r="135452" customHeight="1"/>
    <row r="135454" customHeight="1"/>
    <row r="135456" customHeight="1"/>
    <row r="135458" customHeight="1"/>
    <row r="135460" customHeight="1"/>
    <row r="135462" customHeight="1"/>
    <row r="135464" customHeight="1"/>
    <row r="135466" customHeight="1"/>
    <row r="135468" customHeight="1"/>
    <row r="135470" customHeight="1"/>
    <row r="135472" customHeight="1"/>
    <row r="135474" customHeight="1"/>
    <row r="135476" customHeight="1"/>
    <row r="135478" customHeight="1"/>
    <row r="135480" customHeight="1"/>
    <row r="135482" customHeight="1"/>
    <row r="135484" customHeight="1"/>
    <row r="135486" customHeight="1"/>
    <row r="135488" customHeight="1"/>
    <row r="135490" customHeight="1"/>
    <row r="135492" customHeight="1"/>
    <row r="135494" customHeight="1"/>
    <row r="135496" customHeight="1"/>
    <row r="135498" customHeight="1"/>
    <row r="135500" customHeight="1"/>
    <row r="135502" customHeight="1"/>
    <row r="135504" customHeight="1"/>
    <row r="135506" customHeight="1"/>
    <row r="135508" customHeight="1"/>
    <row r="135510" customHeight="1"/>
    <row r="135512" customHeight="1"/>
    <row r="135514" customHeight="1"/>
    <row r="135516" customHeight="1"/>
    <row r="135518" customHeight="1"/>
    <row r="135520" customHeight="1"/>
    <row r="135522" customHeight="1"/>
    <row r="135524" customHeight="1"/>
    <row r="135526" customHeight="1"/>
    <row r="135528" customHeight="1"/>
    <row r="135530" customHeight="1"/>
    <row r="135532" customHeight="1"/>
    <row r="135534" customHeight="1"/>
    <row r="135536" customHeight="1"/>
    <row r="135538" customHeight="1"/>
    <row r="135540" customHeight="1"/>
    <row r="135542" customHeight="1"/>
    <row r="135544" customHeight="1"/>
    <row r="135546" customHeight="1"/>
    <row r="135548" customHeight="1"/>
    <row r="135550" customHeight="1"/>
    <row r="135552" customHeight="1"/>
    <row r="135554" customHeight="1"/>
    <row r="135556" customHeight="1"/>
    <row r="135558" customHeight="1"/>
    <row r="135560" customHeight="1"/>
    <row r="135562" customHeight="1"/>
    <row r="135564" customHeight="1"/>
    <row r="135566" customHeight="1"/>
    <row r="135568" customHeight="1"/>
    <row r="135570" customHeight="1"/>
    <row r="135572" customHeight="1"/>
    <row r="135574" customHeight="1"/>
    <row r="135576" customHeight="1"/>
    <row r="135578" customHeight="1"/>
    <row r="135580" customHeight="1"/>
    <row r="135582" customHeight="1"/>
    <row r="135584" customHeight="1"/>
    <row r="135586" customHeight="1"/>
    <row r="135588" customHeight="1"/>
    <row r="135590" customHeight="1"/>
    <row r="135592" customHeight="1"/>
    <row r="135594" customHeight="1"/>
    <row r="135596" customHeight="1"/>
    <row r="135598" customHeight="1"/>
    <row r="135600" customHeight="1"/>
    <row r="135602" customHeight="1"/>
    <row r="135604" customHeight="1"/>
    <row r="135606" customHeight="1"/>
    <row r="135608" customHeight="1"/>
    <row r="135610" customHeight="1"/>
    <row r="135612" customHeight="1"/>
    <row r="135614" customHeight="1"/>
    <row r="135616" customHeight="1"/>
    <row r="135618" customHeight="1"/>
    <row r="135620" customHeight="1"/>
    <row r="135622" customHeight="1"/>
    <row r="135624" customHeight="1"/>
    <row r="135626" customHeight="1"/>
    <row r="135628" customHeight="1"/>
    <row r="135630" customHeight="1"/>
    <row r="135632" customHeight="1"/>
    <row r="135634" customHeight="1"/>
    <row r="135636" customHeight="1"/>
    <row r="135638" customHeight="1"/>
    <row r="135640" customHeight="1"/>
    <row r="135642" customHeight="1"/>
    <row r="135644" customHeight="1"/>
    <row r="135646" customHeight="1"/>
    <row r="135648" customHeight="1"/>
    <row r="135650" customHeight="1"/>
    <row r="135652" customHeight="1"/>
    <row r="135654" customHeight="1"/>
    <row r="135656" customHeight="1"/>
    <row r="135658" customHeight="1"/>
    <row r="135660" customHeight="1"/>
    <row r="135662" customHeight="1"/>
    <row r="135664" customHeight="1"/>
    <row r="135666" customHeight="1"/>
    <row r="135668" customHeight="1"/>
    <row r="135670" customHeight="1"/>
    <row r="135672" customHeight="1"/>
    <row r="135674" customHeight="1"/>
    <row r="135676" customHeight="1"/>
    <row r="135678" customHeight="1"/>
    <row r="135680" customHeight="1"/>
    <row r="135682" customHeight="1"/>
    <row r="135684" customHeight="1"/>
    <row r="135686" customHeight="1"/>
    <row r="135688" customHeight="1"/>
    <row r="135690" customHeight="1"/>
    <row r="135692" customHeight="1"/>
    <row r="135694" customHeight="1"/>
    <row r="135696" customHeight="1"/>
    <row r="135698" customHeight="1"/>
    <row r="135700" customHeight="1"/>
    <row r="135702" customHeight="1"/>
    <row r="135704" customHeight="1"/>
    <row r="135706" customHeight="1"/>
    <row r="135708" customHeight="1"/>
    <row r="135710" customHeight="1"/>
    <row r="135712" customHeight="1"/>
    <row r="135714" customHeight="1"/>
    <row r="135716" customHeight="1"/>
    <row r="135718" customHeight="1"/>
    <row r="135720" customHeight="1"/>
    <row r="135722" customHeight="1"/>
    <row r="135724" customHeight="1"/>
    <row r="135726" customHeight="1"/>
    <row r="135728" customHeight="1"/>
    <row r="135730" customHeight="1"/>
    <row r="135732" customHeight="1"/>
    <row r="135734" customHeight="1"/>
    <row r="135736" customHeight="1"/>
    <row r="135738" customHeight="1"/>
    <row r="135740" customHeight="1"/>
    <row r="135742" customHeight="1"/>
    <row r="135744" customHeight="1"/>
    <row r="135746" customHeight="1"/>
    <row r="135748" customHeight="1"/>
    <row r="135750" customHeight="1"/>
    <row r="135752" customHeight="1"/>
    <row r="135754" customHeight="1"/>
    <row r="135756" customHeight="1"/>
    <row r="135758" customHeight="1"/>
    <row r="135760" customHeight="1"/>
    <row r="135762" customHeight="1"/>
    <row r="135764" customHeight="1"/>
    <row r="135766" customHeight="1"/>
    <row r="135768" customHeight="1"/>
    <row r="135770" customHeight="1"/>
    <row r="135772" customHeight="1"/>
    <row r="135774" customHeight="1"/>
    <row r="135776" customHeight="1"/>
    <row r="135778" customHeight="1"/>
    <row r="135780" customHeight="1"/>
    <row r="135782" customHeight="1"/>
    <row r="135784" customHeight="1"/>
    <row r="135786" customHeight="1"/>
    <row r="135788" customHeight="1"/>
    <row r="135790" customHeight="1"/>
    <row r="135792" customHeight="1"/>
    <row r="135794" customHeight="1"/>
    <row r="135796" customHeight="1"/>
    <row r="135798" customHeight="1"/>
    <row r="135800" customHeight="1"/>
    <row r="135802" customHeight="1"/>
    <row r="135804" customHeight="1"/>
    <row r="135806" customHeight="1"/>
    <row r="135808" customHeight="1"/>
    <row r="135810" customHeight="1"/>
    <row r="135812" customHeight="1"/>
    <row r="135814" customHeight="1"/>
    <row r="135816" customHeight="1"/>
    <row r="135818" customHeight="1"/>
    <row r="135820" customHeight="1"/>
    <row r="135822" customHeight="1"/>
    <row r="135824" customHeight="1"/>
    <row r="135826" customHeight="1"/>
    <row r="135828" customHeight="1"/>
    <row r="135830" customHeight="1"/>
    <row r="135832" customHeight="1"/>
    <row r="135834" customHeight="1"/>
    <row r="135836" customHeight="1"/>
    <row r="135838" customHeight="1"/>
    <row r="135840" customHeight="1"/>
    <row r="135842" customHeight="1"/>
    <row r="135844" customHeight="1"/>
    <row r="135846" customHeight="1"/>
    <row r="135848" customHeight="1"/>
    <row r="135850" customHeight="1"/>
    <row r="135852" customHeight="1"/>
    <row r="135854" customHeight="1"/>
    <row r="135856" customHeight="1"/>
    <row r="135858" customHeight="1"/>
    <row r="135860" customHeight="1"/>
    <row r="135862" customHeight="1"/>
    <row r="135864" customHeight="1"/>
    <row r="135866" customHeight="1"/>
    <row r="135868" customHeight="1"/>
    <row r="135870" customHeight="1"/>
    <row r="135872" customHeight="1"/>
    <row r="135874" customHeight="1"/>
    <row r="135876" customHeight="1"/>
    <row r="135878" customHeight="1"/>
    <row r="135880" customHeight="1"/>
    <row r="135882" customHeight="1"/>
    <row r="135884" customHeight="1"/>
    <row r="135886" customHeight="1"/>
    <row r="135888" customHeight="1"/>
    <row r="135890" customHeight="1"/>
    <row r="135892" customHeight="1"/>
    <row r="135894" customHeight="1"/>
    <row r="135896" customHeight="1"/>
    <row r="135898" customHeight="1"/>
    <row r="135900" customHeight="1"/>
    <row r="135902" customHeight="1"/>
    <row r="135904" customHeight="1"/>
    <row r="135906" customHeight="1"/>
    <row r="135908" customHeight="1"/>
    <row r="135910" customHeight="1"/>
    <row r="135912" customHeight="1"/>
    <row r="135914" customHeight="1"/>
    <row r="135916" customHeight="1"/>
    <row r="135918" customHeight="1"/>
    <row r="135920" customHeight="1"/>
    <row r="135922" customHeight="1"/>
    <row r="135924" customHeight="1"/>
    <row r="135926" customHeight="1"/>
    <row r="135928" customHeight="1"/>
    <row r="135930" customHeight="1"/>
    <row r="135932" customHeight="1"/>
    <row r="135934" customHeight="1"/>
    <row r="135936" customHeight="1"/>
    <row r="135938" customHeight="1"/>
    <row r="135940" customHeight="1"/>
    <row r="135942" customHeight="1"/>
    <row r="135944" customHeight="1"/>
    <row r="135946" customHeight="1"/>
    <row r="135948" customHeight="1"/>
    <row r="135950" customHeight="1"/>
    <row r="135952" customHeight="1"/>
    <row r="135954" customHeight="1"/>
    <row r="135956" customHeight="1"/>
    <row r="135958" customHeight="1"/>
    <row r="135960" customHeight="1"/>
    <row r="135962" customHeight="1"/>
    <row r="135964" customHeight="1"/>
    <row r="135966" customHeight="1"/>
    <row r="135968" customHeight="1"/>
    <row r="135970" customHeight="1"/>
    <row r="135972" customHeight="1"/>
    <row r="135974" customHeight="1"/>
    <row r="135976" customHeight="1"/>
    <row r="135978" customHeight="1"/>
    <row r="135980" customHeight="1"/>
    <row r="135982" customHeight="1"/>
    <row r="135984" customHeight="1"/>
    <row r="135986" customHeight="1"/>
    <row r="135988" customHeight="1"/>
    <row r="135990" customHeight="1"/>
    <row r="135992" customHeight="1"/>
    <row r="135994" customHeight="1"/>
    <row r="135996" customHeight="1"/>
    <row r="135998" customHeight="1"/>
    <row r="136000" customHeight="1"/>
    <row r="136002" customHeight="1"/>
    <row r="136004" customHeight="1"/>
    <row r="136006" customHeight="1"/>
    <row r="136008" customHeight="1"/>
    <row r="136010" customHeight="1"/>
    <row r="136012" customHeight="1"/>
    <row r="136014" customHeight="1"/>
    <row r="136016" customHeight="1"/>
    <row r="136018" customHeight="1"/>
    <row r="136020" customHeight="1"/>
    <row r="136022" customHeight="1"/>
    <row r="136024" customHeight="1"/>
    <row r="136026" customHeight="1"/>
    <row r="136028" customHeight="1"/>
    <row r="136030" customHeight="1"/>
    <row r="136032" customHeight="1"/>
    <row r="136034" customHeight="1"/>
    <row r="136036" customHeight="1"/>
    <row r="136038" customHeight="1"/>
    <row r="136040" customHeight="1"/>
    <row r="136042" customHeight="1"/>
    <row r="136044" customHeight="1"/>
    <row r="136046" customHeight="1"/>
    <row r="136048" customHeight="1"/>
    <row r="136050" customHeight="1"/>
    <row r="136052" customHeight="1"/>
    <row r="136054" customHeight="1"/>
    <row r="136056" customHeight="1"/>
    <row r="136058" customHeight="1"/>
    <row r="136060" customHeight="1"/>
    <row r="136062" customHeight="1"/>
    <row r="136064" customHeight="1"/>
    <row r="136066" customHeight="1"/>
    <row r="136068" customHeight="1"/>
    <row r="136070" customHeight="1"/>
    <row r="136072" customHeight="1"/>
    <row r="136074" customHeight="1"/>
    <row r="136076" customHeight="1"/>
    <row r="136078" customHeight="1"/>
    <row r="136080" customHeight="1"/>
    <row r="136082" customHeight="1"/>
    <row r="136084" customHeight="1"/>
    <row r="136086" customHeight="1"/>
    <row r="136088" customHeight="1"/>
    <row r="136090" customHeight="1"/>
    <row r="136092" customHeight="1"/>
    <row r="136094" customHeight="1"/>
    <row r="136096" customHeight="1"/>
    <row r="136098" customHeight="1"/>
    <row r="136100" customHeight="1"/>
    <row r="136102" customHeight="1"/>
    <row r="136104" customHeight="1"/>
    <row r="136106" customHeight="1"/>
    <row r="136108" customHeight="1"/>
    <row r="136110" customHeight="1"/>
    <row r="136112" customHeight="1"/>
    <row r="136114" customHeight="1"/>
    <row r="136116" customHeight="1"/>
    <row r="136118" customHeight="1"/>
    <row r="136120" customHeight="1"/>
    <row r="136122" customHeight="1"/>
    <row r="136124" customHeight="1"/>
    <row r="136126" customHeight="1"/>
    <row r="136128" customHeight="1"/>
    <row r="136130" customHeight="1"/>
    <row r="136132" customHeight="1"/>
    <row r="136134" customHeight="1"/>
    <row r="136136" customHeight="1"/>
    <row r="136138" customHeight="1"/>
    <row r="136140" customHeight="1"/>
    <row r="136142" customHeight="1"/>
    <row r="136144" customHeight="1"/>
    <row r="136146" customHeight="1"/>
    <row r="136148" customHeight="1"/>
    <row r="136150" customHeight="1"/>
    <row r="136152" customHeight="1"/>
    <row r="136154" customHeight="1"/>
    <row r="136156" customHeight="1"/>
    <row r="136158" customHeight="1"/>
    <row r="136160" customHeight="1"/>
    <row r="136162" customHeight="1"/>
    <row r="136164" customHeight="1"/>
    <row r="136166" customHeight="1"/>
    <row r="136168" customHeight="1"/>
    <row r="136170" customHeight="1"/>
    <row r="136172" customHeight="1"/>
    <row r="136174" customHeight="1"/>
    <row r="136176" customHeight="1"/>
    <row r="136178" customHeight="1"/>
    <row r="136180" customHeight="1"/>
    <row r="136182" customHeight="1"/>
    <row r="136184" customHeight="1"/>
    <row r="136186" customHeight="1"/>
    <row r="136188" customHeight="1"/>
    <row r="136190" customHeight="1"/>
    <row r="136192" customHeight="1"/>
    <row r="136194" customHeight="1"/>
    <row r="136196" customHeight="1"/>
    <row r="136198" customHeight="1"/>
    <row r="136200" customHeight="1"/>
    <row r="136202" customHeight="1"/>
    <row r="136204" customHeight="1"/>
    <row r="136206" customHeight="1"/>
    <row r="136208" customHeight="1"/>
    <row r="136210" customHeight="1"/>
    <row r="136212" customHeight="1"/>
    <row r="136214" customHeight="1"/>
    <row r="136216" customHeight="1"/>
    <row r="136218" customHeight="1"/>
    <row r="136220" customHeight="1"/>
    <row r="136222" customHeight="1"/>
    <row r="136224" customHeight="1"/>
    <row r="136226" customHeight="1"/>
    <row r="136228" customHeight="1"/>
    <row r="136230" customHeight="1"/>
    <row r="136232" customHeight="1"/>
    <row r="136234" customHeight="1"/>
    <row r="136236" customHeight="1"/>
    <row r="136238" customHeight="1"/>
    <row r="136240" customHeight="1"/>
    <row r="136242" customHeight="1"/>
    <row r="136244" customHeight="1"/>
    <row r="136246" customHeight="1"/>
    <row r="136248" customHeight="1"/>
    <row r="136250" customHeight="1"/>
    <row r="136252" customHeight="1"/>
    <row r="136254" customHeight="1"/>
    <row r="136256" customHeight="1"/>
    <row r="136258" customHeight="1"/>
    <row r="136260" customHeight="1"/>
    <row r="136262" customHeight="1"/>
    <row r="136264" customHeight="1"/>
    <row r="136266" customHeight="1"/>
    <row r="136268" customHeight="1"/>
    <row r="136270" customHeight="1"/>
    <row r="136272" customHeight="1"/>
    <row r="136274" customHeight="1"/>
    <row r="136276" customHeight="1"/>
    <row r="136278" customHeight="1"/>
    <row r="136280" customHeight="1"/>
    <row r="136282" customHeight="1"/>
    <row r="136284" customHeight="1"/>
    <row r="136286" customHeight="1"/>
    <row r="136288" customHeight="1"/>
    <row r="136290" customHeight="1"/>
    <row r="136292" customHeight="1"/>
    <row r="136294" customHeight="1"/>
    <row r="136296" customHeight="1"/>
    <row r="136298" customHeight="1"/>
    <row r="136300" customHeight="1"/>
    <row r="136302" customHeight="1"/>
    <row r="136304" customHeight="1"/>
    <row r="136306" customHeight="1"/>
    <row r="136308" customHeight="1"/>
    <row r="136310" customHeight="1"/>
    <row r="136312" customHeight="1"/>
    <row r="136314" customHeight="1"/>
    <row r="136316" customHeight="1"/>
    <row r="136318" customHeight="1"/>
    <row r="136320" customHeight="1"/>
    <row r="136322" customHeight="1"/>
    <row r="136324" customHeight="1"/>
    <row r="136326" customHeight="1"/>
    <row r="136328" customHeight="1"/>
    <row r="136330" customHeight="1"/>
    <row r="136332" customHeight="1"/>
    <row r="136334" customHeight="1"/>
    <row r="136336" customHeight="1"/>
    <row r="136338" customHeight="1"/>
    <row r="136340" customHeight="1"/>
    <row r="136342" customHeight="1"/>
    <row r="136344" customHeight="1"/>
    <row r="136346" customHeight="1"/>
    <row r="136348" customHeight="1"/>
    <row r="136350" customHeight="1"/>
    <row r="136352" customHeight="1"/>
    <row r="136354" customHeight="1"/>
    <row r="136356" customHeight="1"/>
    <row r="136358" customHeight="1"/>
    <row r="136360" customHeight="1"/>
    <row r="136362" customHeight="1"/>
    <row r="136364" customHeight="1"/>
    <row r="136366" customHeight="1"/>
    <row r="136368" customHeight="1"/>
    <row r="136370" customHeight="1"/>
    <row r="136372" customHeight="1"/>
    <row r="136374" customHeight="1"/>
    <row r="136376" customHeight="1"/>
    <row r="136378" customHeight="1"/>
    <row r="136380" customHeight="1"/>
    <row r="136382" customHeight="1"/>
    <row r="136384" customHeight="1"/>
    <row r="136386" customHeight="1"/>
    <row r="136388" customHeight="1"/>
    <row r="136390" customHeight="1"/>
    <row r="136392" customHeight="1"/>
    <row r="136394" customHeight="1"/>
    <row r="136396" customHeight="1"/>
    <row r="136398" customHeight="1"/>
    <row r="136400" customHeight="1"/>
    <row r="136402" customHeight="1"/>
    <row r="136404" customHeight="1"/>
    <row r="136406" customHeight="1"/>
    <row r="136408" customHeight="1"/>
    <row r="136410" customHeight="1"/>
    <row r="136412" customHeight="1"/>
    <row r="136414" customHeight="1"/>
    <row r="136416" customHeight="1"/>
    <row r="136418" customHeight="1"/>
    <row r="136420" customHeight="1"/>
    <row r="136422" customHeight="1"/>
    <row r="136424" customHeight="1"/>
    <row r="136426" customHeight="1"/>
    <row r="136428" customHeight="1"/>
    <row r="136430" customHeight="1"/>
    <row r="136432" customHeight="1"/>
    <row r="136434" customHeight="1"/>
    <row r="136436" customHeight="1"/>
    <row r="136438" customHeight="1"/>
    <row r="136440" customHeight="1"/>
    <row r="136442" customHeight="1"/>
    <row r="136444" customHeight="1"/>
    <row r="136446" customHeight="1"/>
    <row r="136448" customHeight="1"/>
    <row r="136450" customHeight="1"/>
    <row r="136452" customHeight="1"/>
    <row r="136454" customHeight="1"/>
    <row r="136456" customHeight="1"/>
    <row r="136458" customHeight="1"/>
    <row r="136460" customHeight="1"/>
    <row r="136462" customHeight="1"/>
    <row r="136464" customHeight="1"/>
    <row r="136466" customHeight="1"/>
    <row r="136468" customHeight="1"/>
    <row r="136470" customHeight="1"/>
    <row r="136472" customHeight="1"/>
    <row r="136474" customHeight="1"/>
    <row r="136476" customHeight="1"/>
    <row r="136478" customHeight="1"/>
    <row r="136480" customHeight="1"/>
    <row r="136482" customHeight="1"/>
    <row r="136484" customHeight="1"/>
    <row r="136486" customHeight="1"/>
    <row r="136488" customHeight="1"/>
    <row r="136490" customHeight="1"/>
    <row r="136492" customHeight="1"/>
    <row r="136494" customHeight="1"/>
    <row r="136496" customHeight="1"/>
    <row r="136498" customHeight="1"/>
    <row r="136500" customHeight="1"/>
    <row r="136502" customHeight="1"/>
    <row r="136504" customHeight="1"/>
    <row r="136506" customHeight="1"/>
    <row r="136508" customHeight="1"/>
    <row r="136510" customHeight="1"/>
    <row r="136512" customHeight="1"/>
    <row r="136514" customHeight="1"/>
    <row r="136516" customHeight="1"/>
    <row r="136518" customHeight="1"/>
    <row r="136520" customHeight="1"/>
    <row r="136522" customHeight="1"/>
    <row r="136524" customHeight="1"/>
    <row r="136526" customHeight="1"/>
    <row r="136528" customHeight="1"/>
    <row r="136530" customHeight="1"/>
    <row r="136532" customHeight="1"/>
    <row r="136534" customHeight="1"/>
    <row r="136536" customHeight="1"/>
    <row r="136538" customHeight="1"/>
    <row r="136540" customHeight="1"/>
    <row r="136542" customHeight="1"/>
    <row r="136544" customHeight="1"/>
    <row r="136546" customHeight="1"/>
    <row r="136548" customHeight="1"/>
    <row r="136550" customHeight="1"/>
    <row r="136552" customHeight="1"/>
    <row r="136554" customHeight="1"/>
    <row r="136556" customHeight="1"/>
    <row r="136558" customHeight="1"/>
    <row r="136560" customHeight="1"/>
    <row r="136562" customHeight="1"/>
    <row r="136564" customHeight="1"/>
    <row r="136566" customHeight="1"/>
    <row r="136568" customHeight="1"/>
    <row r="136570" customHeight="1"/>
    <row r="136572" customHeight="1"/>
    <row r="136574" customHeight="1"/>
    <row r="136576" customHeight="1"/>
    <row r="136578" customHeight="1"/>
    <row r="136580" customHeight="1"/>
    <row r="136582" customHeight="1"/>
    <row r="136584" customHeight="1"/>
    <row r="136586" customHeight="1"/>
    <row r="136588" customHeight="1"/>
    <row r="136590" customHeight="1"/>
    <row r="136592" customHeight="1"/>
    <row r="136594" customHeight="1"/>
    <row r="136596" customHeight="1"/>
    <row r="136598" customHeight="1"/>
    <row r="136600" customHeight="1"/>
    <row r="136602" customHeight="1"/>
    <row r="136604" customHeight="1"/>
    <row r="136606" customHeight="1"/>
    <row r="136608" customHeight="1"/>
    <row r="136610" customHeight="1"/>
    <row r="136612" customHeight="1"/>
    <row r="136614" customHeight="1"/>
    <row r="136616" customHeight="1"/>
    <row r="136618" customHeight="1"/>
    <row r="136620" customHeight="1"/>
    <row r="136622" customHeight="1"/>
    <row r="136624" customHeight="1"/>
    <row r="136626" customHeight="1"/>
    <row r="136628" customHeight="1"/>
    <row r="136630" customHeight="1"/>
    <row r="136632" customHeight="1"/>
    <row r="136634" customHeight="1"/>
    <row r="136636" customHeight="1"/>
    <row r="136638" customHeight="1"/>
    <row r="136640" customHeight="1"/>
    <row r="136642" customHeight="1"/>
    <row r="136644" customHeight="1"/>
    <row r="136646" customHeight="1"/>
    <row r="136648" customHeight="1"/>
    <row r="136650" customHeight="1"/>
    <row r="136652" customHeight="1"/>
    <row r="136654" customHeight="1"/>
    <row r="136656" customHeight="1"/>
    <row r="136658" customHeight="1"/>
    <row r="136660" customHeight="1"/>
    <row r="136662" customHeight="1"/>
    <row r="136664" customHeight="1"/>
    <row r="136666" customHeight="1"/>
    <row r="136668" customHeight="1"/>
    <row r="136670" customHeight="1"/>
    <row r="136672" customHeight="1"/>
    <row r="136674" customHeight="1"/>
    <row r="136676" customHeight="1"/>
    <row r="136678" customHeight="1"/>
    <row r="136680" customHeight="1"/>
    <row r="136682" customHeight="1"/>
    <row r="136684" customHeight="1"/>
    <row r="136686" customHeight="1"/>
    <row r="136688" customHeight="1"/>
    <row r="136690" customHeight="1"/>
    <row r="136692" customHeight="1"/>
    <row r="136694" customHeight="1"/>
    <row r="136696" customHeight="1"/>
    <row r="136698" customHeight="1"/>
    <row r="136700" customHeight="1"/>
    <row r="136702" customHeight="1"/>
    <row r="136704" customHeight="1"/>
    <row r="136706" customHeight="1"/>
    <row r="136708" customHeight="1"/>
    <row r="136710" customHeight="1"/>
    <row r="136712" customHeight="1"/>
    <row r="136714" customHeight="1"/>
    <row r="136716" customHeight="1"/>
    <row r="136718" customHeight="1"/>
    <row r="136720" customHeight="1"/>
    <row r="136722" customHeight="1"/>
    <row r="136724" customHeight="1"/>
    <row r="136726" customHeight="1"/>
    <row r="136728" customHeight="1"/>
    <row r="136730" customHeight="1"/>
    <row r="136732" customHeight="1"/>
    <row r="136734" customHeight="1"/>
    <row r="136736" customHeight="1"/>
    <row r="136738" customHeight="1"/>
    <row r="136740" customHeight="1"/>
    <row r="136742" customHeight="1"/>
    <row r="136744" customHeight="1"/>
    <row r="136746" customHeight="1"/>
    <row r="136748" customHeight="1"/>
    <row r="136750" customHeight="1"/>
    <row r="136752" customHeight="1"/>
    <row r="136754" customHeight="1"/>
    <row r="136756" customHeight="1"/>
    <row r="136758" customHeight="1"/>
    <row r="136760" customHeight="1"/>
    <row r="136762" customHeight="1"/>
    <row r="136764" customHeight="1"/>
    <row r="136766" customHeight="1"/>
    <row r="136768" customHeight="1"/>
    <row r="136770" customHeight="1"/>
    <row r="136772" customHeight="1"/>
    <row r="136774" customHeight="1"/>
    <row r="136776" customHeight="1"/>
    <row r="136778" customHeight="1"/>
    <row r="136780" customHeight="1"/>
    <row r="136782" customHeight="1"/>
    <row r="136784" customHeight="1"/>
    <row r="136786" customHeight="1"/>
    <row r="136788" customHeight="1"/>
    <row r="136790" customHeight="1"/>
    <row r="136792" customHeight="1"/>
    <row r="136794" customHeight="1"/>
    <row r="136796" customHeight="1"/>
    <row r="136798" customHeight="1"/>
    <row r="136800" customHeight="1"/>
    <row r="136802" customHeight="1"/>
    <row r="136804" customHeight="1"/>
    <row r="136806" customHeight="1"/>
    <row r="136808" customHeight="1"/>
    <row r="136810" customHeight="1"/>
    <row r="136812" customHeight="1"/>
    <row r="136814" customHeight="1"/>
    <row r="136816" customHeight="1"/>
    <row r="136818" customHeight="1"/>
    <row r="136820" customHeight="1"/>
    <row r="136822" customHeight="1"/>
    <row r="136824" customHeight="1"/>
    <row r="136826" customHeight="1"/>
    <row r="136828" customHeight="1"/>
    <row r="136830" customHeight="1"/>
    <row r="136832" customHeight="1"/>
    <row r="136834" customHeight="1"/>
    <row r="136836" customHeight="1"/>
    <row r="136838" customHeight="1"/>
    <row r="136840" customHeight="1"/>
    <row r="136842" customHeight="1"/>
    <row r="136844" customHeight="1"/>
    <row r="136846" customHeight="1"/>
    <row r="136848" customHeight="1"/>
    <row r="136850" customHeight="1"/>
    <row r="136852" customHeight="1"/>
    <row r="136854" customHeight="1"/>
    <row r="136856" customHeight="1"/>
    <row r="136858" customHeight="1"/>
    <row r="136860" customHeight="1"/>
    <row r="136862" customHeight="1"/>
    <row r="136864" customHeight="1"/>
    <row r="136866" customHeight="1"/>
    <row r="136868" customHeight="1"/>
    <row r="136870" customHeight="1"/>
    <row r="136872" customHeight="1"/>
    <row r="136874" customHeight="1"/>
    <row r="136876" customHeight="1"/>
    <row r="136878" customHeight="1"/>
    <row r="136880" customHeight="1"/>
    <row r="136882" customHeight="1"/>
    <row r="136884" customHeight="1"/>
    <row r="136886" customHeight="1"/>
    <row r="136888" customHeight="1"/>
    <row r="136890" customHeight="1"/>
    <row r="136892" customHeight="1"/>
    <row r="136894" customHeight="1"/>
    <row r="136896" customHeight="1"/>
    <row r="136898" customHeight="1"/>
    <row r="136900" customHeight="1"/>
    <row r="136902" customHeight="1"/>
    <row r="136904" customHeight="1"/>
    <row r="136906" customHeight="1"/>
    <row r="136908" customHeight="1"/>
    <row r="136910" customHeight="1"/>
    <row r="136912" customHeight="1"/>
    <row r="136914" customHeight="1"/>
    <row r="136916" customHeight="1"/>
    <row r="136918" customHeight="1"/>
    <row r="136920" customHeight="1"/>
    <row r="136922" customHeight="1"/>
    <row r="136924" customHeight="1"/>
    <row r="136926" customHeight="1"/>
    <row r="136928" customHeight="1"/>
    <row r="136930" customHeight="1"/>
    <row r="136932" customHeight="1"/>
    <row r="136934" customHeight="1"/>
    <row r="136936" customHeight="1"/>
    <row r="136938" customHeight="1"/>
    <row r="136940" customHeight="1"/>
    <row r="136942" customHeight="1"/>
    <row r="136944" customHeight="1"/>
    <row r="136946" customHeight="1"/>
    <row r="136948" customHeight="1"/>
    <row r="136950" customHeight="1"/>
    <row r="136952" customHeight="1"/>
    <row r="136954" customHeight="1"/>
    <row r="136956" customHeight="1"/>
    <row r="136958" customHeight="1"/>
    <row r="136960" customHeight="1"/>
    <row r="136962" customHeight="1"/>
    <row r="136964" customHeight="1"/>
    <row r="136966" customHeight="1"/>
    <row r="136968" customHeight="1"/>
    <row r="136970" customHeight="1"/>
    <row r="136972" customHeight="1"/>
    <row r="136974" customHeight="1"/>
    <row r="136976" customHeight="1"/>
    <row r="136978" customHeight="1"/>
    <row r="136980" customHeight="1"/>
    <row r="136982" customHeight="1"/>
    <row r="136984" customHeight="1"/>
    <row r="136986" customHeight="1"/>
    <row r="136988" customHeight="1"/>
    <row r="136990" customHeight="1"/>
    <row r="136992" customHeight="1"/>
    <row r="136994" customHeight="1"/>
    <row r="136996" customHeight="1"/>
    <row r="136998" customHeight="1"/>
    <row r="137000" customHeight="1"/>
    <row r="137002" customHeight="1"/>
    <row r="137004" customHeight="1"/>
    <row r="137006" customHeight="1"/>
    <row r="137008" customHeight="1"/>
    <row r="137010" customHeight="1"/>
    <row r="137012" customHeight="1"/>
    <row r="137014" customHeight="1"/>
    <row r="137016" customHeight="1"/>
    <row r="137018" customHeight="1"/>
    <row r="137020" customHeight="1"/>
    <row r="137022" customHeight="1"/>
    <row r="137024" customHeight="1"/>
    <row r="137026" customHeight="1"/>
    <row r="137028" customHeight="1"/>
    <row r="137030" customHeight="1"/>
    <row r="137032" customHeight="1"/>
    <row r="137034" customHeight="1"/>
    <row r="137036" customHeight="1"/>
    <row r="137038" customHeight="1"/>
    <row r="137040" customHeight="1"/>
    <row r="137042" customHeight="1"/>
    <row r="137044" customHeight="1"/>
    <row r="137046" customHeight="1"/>
    <row r="137048" customHeight="1"/>
    <row r="137050" customHeight="1"/>
    <row r="137052" customHeight="1"/>
    <row r="137054" customHeight="1"/>
    <row r="137056" customHeight="1"/>
    <row r="137058" customHeight="1"/>
    <row r="137060" customHeight="1"/>
    <row r="137062" customHeight="1"/>
    <row r="137064" customHeight="1"/>
    <row r="137066" customHeight="1"/>
    <row r="137068" customHeight="1"/>
    <row r="137070" customHeight="1"/>
    <row r="137072" customHeight="1"/>
    <row r="137074" customHeight="1"/>
    <row r="137076" customHeight="1"/>
    <row r="137078" customHeight="1"/>
    <row r="137080" customHeight="1"/>
    <row r="137082" customHeight="1"/>
    <row r="137084" customHeight="1"/>
    <row r="137086" customHeight="1"/>
    <row r="137088" customHeight="1"/>
    <row r="137090" customHeight="1"/>
    <row r="137092" customHeight="1"/>
    <row r="137094" customHeight="1"/>
    <row r="137096" customHeight="1"/>
    <row r="137098" customHeight="1"/>
    <row r="137100" customHeight="1"/>
    <row r="137102" customHeight="1"/>
    <row r="137104" customHeight="1"/>
    <row r="137106" customHeight="1"/>
    <row r="137108" customHeight="1"/>
    <row r="137110" customHeight="1"/>
    <row r="137112" customHeight="1"/>
    <row r="137114" customHeight="1"/>
    <row r="137116" customHeight="1"/>
    <row r="137118" customHeight="1"/>
    <row r="137120" customHeight="1"/>
    <row r="137122" customHeight="1"/>
    <row r="137124" customHeight="1"/>
    <row r="137126" customHeight="1"/>
    <row r="137128" customHeight="1"/>
    <row r="137130" customHeight="1"/>
    <row r="137132" customHeight="1"/>
    <row r="137134" customHeight="1"/>
    <row r="137136" customHeight="1"/>
    <row r="137138" customHeight="1"/>
    <row r="137140" customHeight="1"/>
    <row r="137142" customHeight="1"/>
    <row r="137144" customHeight="1"/>
    <row r="137146" customHeight="1"/>
    <row r="137148" customHeight="1"/>
    <row r="137150" customHeight="1"/>
    <row r="137152" customHeight="1"/>
    <row r="137154" customHeight="1"/>
    <row r="137156" customHeight="1"/>
    <row r="137158" customHeight="1"/>
    <row r="137160" customHeight="1"/>
    <row r="137162" customHeight="1"/>
    <row r="137164" customHeight="1"/>
    <row r="137166" customHeight="1"/>
    <row r="137168" customHeight="1"/>
    <row r="137170" customHeight="1"/>
    <row r="137172" customHeight="1"/>
    <row r="137174" customHeight="1"/>
    <row r="137176" customHeight="1"/>
    <row r="137178" customHeight="1"/>
    <row r="137180" customHeight="1"/>
    <row r="137182" customHeight="1"/>
    <row r="137184" customHeight="1"/>
    <row r="137186" customHeight="1"/>
    <row r="137188" customHeight="1"/>
    <row r="137190" customHeight="1"/>
    <row r="137192" customHeight="1"/>
    <row r="137194" customHeight="1"/>
    <row r="137196" customHeight="1"/>
    <row r="137198" customHeight="1"/>
    <row r="137200" customHeight="1"/>
    <row r="137202" customHeight="1"/>
    <row r="137204" customHeight="1"/>
    <row r="137206" customHeight="1"/>
    <row r="137208" customHeight="1"/>
    <row r="137210" customHeight="1"/>
    <row r="137212" customHeight="1"/>
    <row r="137214" customHeight="1"/>
    <row r="137216" customHeight="1"/>
    <row r="137218" customHeight="1"/>
    <row r="137220" customHeight="1"/>
    <row r="137222" customHeight="1"/>
    <row r="137224" customHeight="1"/>
    <row r="137226" customHeight="1"/>
    <row r="137228" customHeight="1"/>
    <row r="137230" customHeight="1"/>
    <row r="137232" customHeight="1"/>
    <row r="137234" customHeight="1"/>
    <row r="137236" customHeight="1"/>
    <row r="137238" customHeight="1"/>
    <row r="137240" customHeight="1"/>
    <row r="137242" customHeight="1"/>
    <row r="137244" customHeight="1"/>
    <row r="137246" customHeight="1"/>
    <row r="137248" customHeight="1"/>
    <row r="137250" customHeight="1"/>
    <row r="137252" customHeight="1"/>
    <row r="137254" customHeight="1"/>
    <row r="137256" customHeight="1"/>
    <row r="137258" customHeight="1"/>
    <row r="137260" customHeight="1"/>
    <row r="137262" customHeight="1"/>
    <row r="137264" customHeight="1"/>
    <row r="137266" customHeight="1"/>
    <row r="137268" customHeight="1"/>
    <row r="137270" customHeight="1"/>
    <row r="137272" customHeight="1"/>
    <row r="137274" customHeight="1"/>
    <row r="137276" customHeight="1"/>
    <row r="137278" customHeight="1"/>
    <row r="137280" customHeight="1"/>
    <row r="137282" customHeight="1"/>
    <row r="137284" customHeight="1"/>
    <row r="137286" customHeight="1"/>
    <row r="137288" customHeight="1"/>
    <row r="137290" customHeight="1"/>
    <row r="137292" customHeight="1"/>
    <row r="137294" customHeight="1"/>
    <row r="137296" customHeight="1"/>
    <row r="137298" customHeight="1"/>
    <row r="137300" customHeight="1"/>
    <row r="137302" customHeight="1"/>
    <row r="137304" customHeight="1"/>
    <row r="137306" customHeight="1"/>
    <row r="137308" customHeight="1"/>
    <row r="137310" customHeight="1"/>
    <row r="137312" customHeight="1"/>
    <row r="137314" customHeight="1"/>
    <row r="137316" customHeight="1"/>
    <row r="137318" customHeight="1"/>
    <row r="137320" customHeight="1"/>
    <row r="137322" customHeight="1"/>
    <row r="137324" customHeight="1"/>
    <row r="137326" customHeight="1"/>
    <row r="137328" customHeight="1"/>
    <row r="137330" customHeight="1"/>
    <row r="137332" customHeight="1"/>
    <row r="137334" customHeight="1"/>
    <row r="137336" customHeight="1"/>
    <row r="137338" customHeight="1"/>
    <row r="137340" customHeight="1"/>
    <row r="137342" customHeight="1"/>
    <row r="137344" customHeight="1"/>
    <row r="137346" customHeight="1"/>
    <row r="137348" customHeight="1"/>
    <row r="137350" customHeight="1"/>
    <row r="137352" customHeight="1"/>
    <row r="137354" customHeight="1"/>
    <row r="137356" customHeight="1"/>
    <row r="137358" customHeight="1"/>
    <row r="137360" customHeight="1"/>
    <row r="137362" customHeight="1"/>
    <row r="137364" customHeight="1"/>
    <row r="137366" customHeight="1"/>
    <row r="137368" customHeight="1"/>
    <row r="137370" customHeight="1"/>
    <row r="137372" customHeight="1"/>
    <row r="137374" customHeight="1"/>
    <row r="137376" customHeight="1"/>
    <row r="137378" customHeight="1"/>
    <row r="137380" customHeight="1"/>
    <row r="137382" customHeight="1"/>
    <row r="137384" customHeight="1"/>
    <row r="137386" customHeight="1"/>
    <row r="137388" customHeight="1"/>
    <row r="137390" customHeight="1"/>
    <row r="137392" customHeight="1"/>
    <row r="137394" customHeight="1"/>
    <row r="137396" customHeight="1"/>
    <row r="137398" customHeight="1"/>
    <row r="137400" customHeight="1"/>
    <row r="137402" customHeight="1"/>
    <row r="137404" customHeight="1"/>
    <row r="137406" customHeight="1"/>
    <row r="137408" customHeight="1"/>
    <row r="137410" customHeight="1"/>
    <row r="137412" customHeight="1"/>
    <row r="137414" customHeight="1"/>
    <row r="137416" customHeight="1"/>
    <row r="137418" customHeight="1"/>
    <row r="137420" customHeight="1"/>
    <row r="137422" customHeight="1"/>
    <row r="137424" customHeight="1"/>
    <row r="137426" customHeight="1"/>
    <row r="137428" customHeight="1"/>
    <row r="137430" customHeight="1"/>
    <row r="137432" customHeight="1"/>
    <row r="137434" customHeight="1"/>
    <row r="137436" customHeight="1"/>
    <row r="137438" customHeight="1"/>
    <row r="137440" customHeight="1"/>
    <row r="137442" customHeight="1"/>
    <row r="137444" customHeight="1"/>
    <row r="137446" customHeight="1"/>
    <row r="137448" customHeight="1"/>
    <row r="137450" customHeight="1"/>
    <row r="137452" customHeight="1"/>
    <row r="137454" customHeight="1"/>
    <row r="137456" customHeight="1"/>
    <row r="137458" customHeight="1"/>
    <row r="137460" customHeight="1"/>
    <row r="137462" customHeight="1"/>
    <row r="137464" customHeight="1"/>
    <row r="137466" customHeight="1"/>
    <row r="137468" customHeight="1"/>
    <row r="137470" customHeight="1"/>
    <row r="137472" customHeight="1"/>
    <row r="137474" customHeight="1"/>
    <row r="137476" customHeight="1"/>
    <row r="137478" customHeight="1"/>
    <row r="137480" customHeight="1"/>
    <row r="137482" customHeight="1"/>
    <row r="137484" customHeight="1"/>
    <row r="137486" customHeight="1"/>
    <row r="137488" customHeight="1"/>
    <row r="137490" customHeight="1"/>
    <row r="137492" customHeight="1"/>
    <row r="137494" customHeight="1"/>
    <row r="137496" customHeight="1"/>
    <row r="137498" customHeight="1"/>
    <row r="137500" customHeight="1"/>
    <row r="137502" customHeight="1"/>
    <row r="137504" customHeight="1"/>
    <row r="137506" customHeight="1"/>
    <row r="137508" customHeight="1"/>
    <row r="137510" customHeight="1"/>
    <row r="137512" customHeight="1"/>
    <row r="137514" customHeight="1"/>
    <row r="137516" customHeight="1"/>
    <row r="137518" customHeight="1"/>
    <row r="137520" customHeight="1"/>
    <row r="137522" customHeight="1"/>
    <row r="137524" customHeight="1"/>
    <row r="137526" customHeight="1"/>
    <row r="137528" customHeight="1"/>
    <row r="137530" customHeight="1"/>
    <row r="137532" customHeight="1"/>
    <row r="137534" customHeight="1"/>
    <row r="137536" customHeight="1"/>
    <row r="137538" customHeight="1"/>
    <row r="137540" customHeight="1"/>
    <row r="137542" customHeight="1"/>
    <row r="137544" customHeight="1"/>
    <row r="137546" customHeight="1"/>
    <row r="137548" customHeight="1"/>
    <row r="137550" customHeight="1"/>
    <row r="137552" customHeight="1"/>
    <row r="137554" customHeight="1"/>
    <row r="137556" customHeight="1"/>
    <row r="137558" customHeight="1"/>
    <row r="137560" customHeight="1"/>
    <row r="137562" customHeight="1"/>
    <row r="137564" customHeight="1"/>
    <row r="137566" customHeight="1"/>
    <row r="137568" customHeight="1"/>
    <row r="137570" customHeight="1"/>
    <row r="137572" customHeight="1"/>
    <row r="137574" customHeight="1"/>
    <row r="137576" customHeight="1"/>
    <row r="137578" customHeight="1"/>
    <row r="137580" customHeight="1"/>
    <row r="137582" customHeight="1"/>
    <row r="137584" customHeight="1"/>
    <row r="137586" customHeight="1"/>
    <row r="137588" customHeight="1"/>
    <row r="137590" customHeight="1"/>
    <row r="137592" customHeight="1"/>
    <row r="137594" customHeight="1"/>
    <row r="137596" customHeight="1"/>
    <row r="137598" customHeight="1"/>
    <row r="137600" customHeight="1"/>
    <row r="137602" customHeight="1"/>
    <row r="137604" customHeight="1"/>
    <row r="137606" customHeight="1"/>
    <row r="137608" customHeight="1"/>
    <row r="137610" customHeight="1"/>
    <row r="137612" customHeight="1"/>
    <row r="137614" customHeight="1"/>
    <row r="137616" customHeight="1"/>
    <row r="137618" customHeight="1"/>
    <row r="137620" customHeight="1"/>
    <row r="137622" customHeight="1"/>
    <row r="137624" customHeight="1"/>
    <row r="137626" customHeight="1"/>
    <row r="137628" customHeight="1"/>
    <row r="137630" customHeight="1"/>
    <row r="137632" customHeight="1"/>
    <row r="137634" customHeight="1"/>
    <row r="137636" customHeight="1"/>
    <row r="137638" customHeight="1"/>
    <row r="137640" customHeight="1"/>
    <row r="137642" customHeight="1"/>
    <row r="137644" customHeight="1"/>
    <row r="137646" customHeight="1"/>
    <row r="137648" customHeight="1"/>
    <row r="137650" customHeight="1"/>
    <row r="137652" customHeight="1"/>
    <row r="137654" customHeight="1"/>
    <row r="137656" customHeight="1"/>
    <row r="137658" customHeight="1"/>
    <row r="137660" customHeight="1"/>
    <row r="137662" customHeight="1"/>
    <row r="137664" customHeight="1"/>
    <row r="137666" customHeight="1"/>
    <row r="137668" customHeight="1"/>
    <row r="137670" customHeight="1"/>
    <row r="137672" customHeight="1"/>
    <row r="137674" customHeight="1"/>
    <row r="137676" customHeight="1"/>
    <row r="137678" customHeight="1"/>
    <row r="137680" customHeight="1"/>
    <row r="137682" customHeight="1"/>
    <row r="137684" customHeight="1"/>
    <row r="137686" customHeight="1"/>
    <row r="137688" customHeight="1"/>
    <row r="137690" customHeight="1"/>
    <row r="137692" customHeight="1"/>
    <row r="137694" customHeight="1"/>
    <row r="137696" customHeight="1"/>
    <row r="137698" customHeight="1"/>
    <row r="137700" customHeight="1"/>
    <row r="137702" customHeight="1"/>
    <row r="137704" customHeight="1"/>
    <row r="137706" customHeight="1"/>
    <row r="137708" customHeight="1"/>
    <row r="137710" customHeight="1"/>
    <row r="137712" customHeight="1"/>
    <row r="137714" customHeight="1"/>
    <row r="137716" customHeight="1"/>
    <row r="137718" customHeight="1"/>
    <row r="137720" customHeight="1"/>
    <row r="137722" customHeight="1"/>
    <row r="137724" customHeight="1"/>
    <row r="137726" customHeight="1"/>
    <row r="137728" customHeight="1"/>
    <row r="137730" customHeight="1"/>
    <row r="137732" customHeight="1"/>
    <row r="137734" customHeight="1"/>
    <row r="137736" customHeight="1"/>
    <row r="137738" customHeight="1"/>
    <row r="137740" customHeight="1"/>
    <row r="137742" customHeight="1"/>
    <row r="137744" customHeight="1"/>
    <row r="137746" customHeight="1"/>
    <row r="137748" customHeight="1"/>
    <row r="137750" customHeight="1"/>
    <row r="137752" customHeight="1"/>
    <row r="137754" customHeight="1"/>
    <row r="137756" customHeight="1"/>
    <row r="137758" customHeight="1"/>
    <row r="137760" customHeight="1"/>
    <row r="137762" customHeight="1"/>
    <row r="137764" customHeight="1"/>
    <row r="137766" customHeight="1"/>
    <row r="137768" customHeight="1"/>
    <row r="137770" customHeight="1"/>
    <row r="137772" customHeight="1"/>
    <row r="137774" customHeight="1"/>
    <row r="137776" customHeight="1"/>
    <row r="137778" customHeight="1"/>
    <row r="137780" customHeight="1"/>
    <row r="137782" customHeight="1"/>
    <row r="137784" customHeight="1"/>
    <row r="137786" customHeight="1"/>
    <row r="137788" customHeight="1"/>
    <row r="137790" customHeight="1"/>
    <row r="137792" customHeight="1"/>
    <row r="137794" customHeight="1"/>
    <row r="137796" customHeight="1"/>
    <row r="137798" customHeight="1"/>
    <row r="137800" customHeight="1"/>
    <row r="137802" customHeight="1"/>
    <row r="137804" customHeight="1"/>
    <row r="137806" customHeight="1"/>
    <row r="137808" customHeight="1"/>
    <row r="137810" customHeight="1"/>
    <row r="137812" customHeight="1"/>
    <row r="137814" customHeight="1"/>
    <row r="137816" customHeight="1"/>
    <row r="137818" customHeight="1"/>
    <row r="137820" customHeight="1"/>
    <row r="137822" customHeight="1"/>
    <row r="137824" customHeight="1"/>
    <row r="137826" customHeight="1"/>
    <row r="137828" customHeight="1"/>
    <row r="137830" customHeight="1"/>
    <row r="137832" customHeight="1"/>
    <row r="137834" customHeight="1"/>
    <row r="137836" customHeight="1"/>
    <row r="137838" customHeight="1"/>
    <row r="137840" customHeight="1"/>
    <row r="137842" customHeight="1"/>
    <row r="137844" customHeight="1"/>
    <row r="137846" customHeight="1"/>
    <row r="137848" customHeight="1"/>
    <row r="137850" customHeight="1"/>
    <row r="137852" customHeight="1"/>
    <row r="137854" customHeight="1"/>
    <row r="137856" customHeight="1"/>
    <row r="137858" customHeight="1"/>
    <row r="137860" customHeight="1"/>
    <row r="137862" customHeight="1"/>
    <row r="137864" customHeight="1"/>
    <row r="137866" customHeight="1"/>
    <row r="137868" customHeight="1"/>
    <row r="137870" customHeight="1"/>
    <row r="137872" customHeight="1"/>
    <row r="137874" customHeight="1"/>
    <row r="137876" customHeight="1"/>
    <row r="137878" customHeight="1"/>
    <row r="137880" customHeight="1"/>
    <row r="137882" customHeight="1"/>
    <row r="137884" customHeight="1"/>
    <row r="137886" customHeight="1"/>
    <row r="137888" customHeight="1"/>
    <row r="137890" customHeight="1"/>
    <row r="137892" customHeight="1"/>
    <row r="137894" customHeight="1"/>
    <row r="137896" customHeight="1"/>
    <row r="137898" customHeight="1"/>
    <row r="137900" customHeight="1"/>
    <row r="137902" customHeight="1"/>
    <row r="137904" customHeight="1"/>
    <row r="137906" customHeight="1"/>
    <row r="137908" customHeight="1"/>
    <row r="137910" customHeight="1"/>
    <row r="137912" customHeight="1"/>
    <row r="137914" customHeight="1"/>
    <row r="137916" customHeight="1"/>
    <row r="137918" customHeight="1"/>
    <row r="137920" customHeight="1"/>
    <row r="137922" customHeight="1"/>
    <row r="137924" customHeight="1"/>
    <row r="137926" customHeight="1"/>
    <row r="137928" customHeight="1"/>
    <row r="137930" customHeight="1"/>
    <row r="137932" customHeight="1"/>
    <row r="137934" customHeight="1"/>
    <row r="137936" customHeight="1"/>
    <row r="137938" customHeight="1"/>
    <row r="137940" customHeight="1"/>
    <row r="137942" customHeight="1"/>
    <row r="137944" customHeight="1"/>
    <row r="137946" customHeight="1"/>
    <row r="137948" customHeight="1"/>
    <row r="137950" customHeight="1"/>
    <row r="137952" customHeight="1"/>
    <row r="137954" customHeight="1"/>
    <row r="137956" customHeight="1"/>
    <row r="137958" customHeight="1"/>
    <row r="137960" customHeight="1"/>
    <row r="137962" customHeight="1"/>
    <row r="137964" customHeight="1"/>
    <row r="137966" customHeight="1"/>
    <row r="137968" customHeight="1"/>
    <row r="137970" customHeight="1"/>
    <row r="137972" customHeight="1"/>
    <row r="137974" customHeight="1"/>
    <row r="137976" customHeight="1"/>
    <row r="137978" customHeight="1"/>
    <row r="137980" customHeight="1"/>
    <row r="137982" customHeight="1"/>
    <row r="137984" customHeight="1"/>
    <row r="137986" customHeight="1"/>
    <row r="137988" customHeight="1"/>
    <row r="137990" customHeight="1"/>
    <row r="137992" customHeight="1"/>
    <row r="137994" customHeight="1"/>
    <row r="137996" customHeight="1"/>
    <row r="137998" customHeight="1"/>
    <row r="138000" customHeight="1"/>
    <row r="138002" customHeight="1"/>
    <row r="138004" customHeight="1"/>
    <row r="138006" customHeight="1"/>
    <row r="138008" customHeight="1"/>
    <row r="138010" customHeight="1"/>
    <row r="138012" customHeight="1"/>
    <row r="138014" customHeight="1"/>
    <row r="138016" customHeight="1"/>
    <row r="138018" customHeight="1"/>
    <row r="138020" customHeight="1"/>
    <row r="138022" customHeight="1"/>
    <row r="138024" customHeight="1"/>
    <row r="138026" customHeight="1"/>
    <row r="138028" customHeight="1"/>
    <row r="138030" customHeight="1"/>
    <row r="138032" customHeight="1"/>
    <row r="138034" customHeight="1"/>
    <row r="138036" customHeight="1"/>
    <row r="138038" customHeight="1"/>
    <row r="138040" customHeight="1"/>
    <row r="138042" customHeight="1"/>
    <row r="138044" customHeight="1"/>
    <row r="138046" customHeight="1"/>
    <row r="138048" customHeight="1"/>
    <row r="138050" customHeight="1"/>
    <row r="138052" customHeight="1"/>
    <row r="138054" customHeight="1"/>
    <row r="138056" customHeight="1"/>
    <row r="138058" customHeight="1"/>
    <row r="138060" customHeight="1"/>
    <row r="138062" customHeight="1"/>
    <row r="138064" customHeight="1"/>
    <row r="138066" customHeight="1"/>
    <row r="138068" customHeight="1"/>
    <row r="138070" customHeight="1"/>
    <row r="138072" customHeight="1"/>
    <row r="138074" customHeight="1"/>
    <row r="138076" customHeight="1"/>
    <row r="138078" customHeight="1"/>
    <row r="138080" customHeight="1"/>
    <row r="138082" customHeight="1"/>
    <row r="138084" customHeight="1"/>
    <row r="138086" customHeight="1"/>
    <row r="138088" customHeight="1"/>
    <row r="138090" customHeight="1"/>
    <row r="138092" customHeight="1"/>
    <row r="138094" customHeight="1"/>
    <row r="138096" customHeight="1"/>
    <row r="138098" customHeight="1"/>
    <row r="138100" customHeight="1"/>
    <row r="138102" customHeight="1"/>
    <row r="138104" customHeight="1"/>
    <row r="138106" customHeight="1"/>
    <row r="138108" customHeight="1"/>
    <row r="138110" customHeight="1"/>
    <row r="138112" customHeight="1"/>
    <row r="138114" customHeight="1"/>
    <row r="138116" customHeight="1"/>
    <row r="138118" customHeight="1"/>
    <row r="138120" customHeight="1"/>
    <row r="138122" customHeight="1"/>
    <row r="138124" customHeight="1"/>
    <row r="138126" customHeight="1"/>
    <row r="138128" customHeight="1"/>
    <row r="138130" customHeight="1"/>
    <row r="138132" customHeight="1"/>
    <row r="138134" customHeight="1"/>
    <row r="138136" customHeight="1"/>
    <row r="138138" customHeight="1"/>
    <row r="138140" customHeight="1"/>
    <row r="138142" customHeight="1"/>
    <row r="138144" customHeight="1"/>
    <row r="138146" customHeight="1"/>
    <row r="138148" customHeight="1"/>
    <row r="138150" customHeight="1"/>
    <row r="138152" customHeight="1"/>
    <row r="138154" customHeight="1"/>
    <row r="138156" customHeight="1"/>
    <row r="138158" customHeight="1"/>
    <row r="138160" customHeight="1"/>
    <row r="138162" customHeight="1"/>
    <row r="138164" customHeight="1"/>
    <row r="138166" customHeight="1"/>
    <row r="138168" customHeight="1"/>
    <row r="138170" customHeight="1"/>
    <row r="138172" customHeight="1"/>
    <row r="138174" customHeight="1"/>
    <row r="138176" customHeight="1"/>
    <row r="138178" customHeight="1"/>
    <row r="138180" customHeight="1"/>
    <row r="138182" customHeight="1"/>
    <row r="138184" customHeight="1"/>
    <row r="138186" customHeight="1"/>
    <row r="138188" customHeight="1"/>
    <row r="138190" customHeight="1"/>
    <row r="138192" customHeight="1"/>
    <row r="138194" customHeight="1"/>
    <row r="138196" customHeight="1"/>
    <row r="138198" customHeight="1"/>
    <row r="138200" customHeight="1"/>
    <row r="138202" customHeight="1"/>
    <row r="138204" customHeight="1"/>
    <row r="138206" customHeight="1"/>
    <row r="138208" customHeight="1"/>
    <row r="138210" customHeight="1"/>
    <row r="138212" customHeight="1"/>
    <row r="138214" customHeight="1"/>
    <row r="138216" customHeight="1"/>
    <row r="138218" customHeight="1"/>
    <row r="138220" customHeight="1"/>
    <row r="138222" customHeight="1"/>
    <row r="138224" customHeight="1"/>
    <row r="138226" customHeight="1"/>
    <row r="138228" customHeight="1"/>
    <row r="138230" customHeight="1"/>
    <row r="138232" customHeight="1"/>
    <row r="138234" customHeight="1"/>
    <row r="138236" customHeight="1"/>
    <row r="138238" customHeight="1"/>
    <row r="138240" customHeight="1"/>
    <row r="138242" customHeight="1"/>
    <row r="138244" customHeight="1"/>
    <row r="138246" customHeight="1"/>
    <row r="138248" customHeight="1"/>
    <row r="138250" customHeight="1"/>
    <row r="138252" customHeight="1"/>
    <row r="138254" customHeight="1"/>
    <row r="138256" customHeight="1"/>
    <row r="138258" customHeight="1"/>
    <row r="138260" customHeight="1"/>
    <row r="138262" customHeight="1"/>
    <row r="138264" customHeight="1"/>
    <row r="138266" customHeight="1"/>
    <row r="138268" customHeight="1"/>
    <row r="138270" customHeight="1"/>
    <row r="138272" customHeight="1"/>
    <row r="138274" customHeight="1"/>
    <row r="138276" customHeight="1"/>
    <row r="138278" customHeight="1"/>
    <row r="138280" customHeight="1"/>
    <row r="138282" customHeight="1"/>
    <row r="138284" customHeight="1"/>
    <row r="138286" customHeight="1"/>
    <row r="138288" customHeight="1"/>
    <row r="138290" customHeight="1"/>
    <row r="138292" customHeight="1"/>
    <row r="138294" customHeight="1"/>
    <row r="138296" customHeight="1"/>
    <row r="138298" customHeight="1"/>
    <row r="138300" customHeight="1"/>
    <row r="138302" customHeight="1"/>
    <row r="138304" customHeight="1"/>
    <row r="138306" customHeight="1"/>
    <row r="138308" customHeight="1"/>
    <row r="138310" customHeight="1"/>
    <row r="138312" customHeight="1"/>
    <row r="138314" customHeight="1"/>
    <row r="138316" customHeight="1"/>
    <row r="138318" customHeight="1"/>
    <row r="138320" customHeight="1"/>
    <row r="138322" customHeight="1"/>
    <row r="138324" customHeight="1"/>
    <row r="138326" customHeight="1"/>
    <row r="138328" customHeight="1"/>
    <row r="138330" customHeight="1"/>
    <row r="138332" customHeight="1"/>
    <row r="138334" customHeight="1"/>
    <row r="138336" customHeight="1"/>
    <row r="138338" customHeight="1"/>
    <row r="138340" customHeight="1"/>
    <row r="138342" customHeight="1"/>
    <row r="138344" customHeight="1"/>
    <row r="138346" customHeight="1"/>
    <row r="138348" customHeight="1"/>
    <row r="138350" customHeight="1"/>
    <row r="138352" customHeight="1"/>
    <row r="138354" customHeight="1"/>
    <row r="138356" customHeight="1"/>
    <row r="138358" customHeight="1"/>
    <row r="138360" customHeight="1"/>
    <row r="138362" customHeight="1"/>
    <row r="138364" customHeight="1"/>
    <row r="138366" customHeight="1"/>
    <row r="138368" customHeight="1"/>
    <row r="138370" customHeight="1"/>
    <row r="138372" customHeight="1"/>
    <row r="138374" customHeight="1"/>
    <row r="138376" customHeight="1"/>
    <row r="138378" customHeight="1"/>
    <row r="138380" customHeight="1"/>
    <row r="138382" customHeight="1"/>
    <row r="138384" customHeight="1"/>
    <row r="138386" customHeight="1"/>
    <row r="138388" customHeight="1"/>
    <row r="138390" customHeight="1"/>
    <row r="138392" customHeight="1"/>
    <row r="138394" customHeight="1"/>
    <row r="138396" customHeight="1"/>
    <row r="138398" customHeight="1"/>
    <row r="138400" customHeight="1"/>
    <row r="138402" customHeight="1"/>
    <row r="138404" customHeight="1"/>
    <row r="138406" customHeight="1"/>
    <row r="138408" customHeight="1"/>
    <row r="138410" customHeight="1"/>
    <row r="138412" customHeight="1"/>
    <row r="138414" customHeight="1"/>
    <row r="138416" customHeight="1"/>
    <row r="138418" customHeight="1"/>
    <row r="138420" customHeight="1"/>
    <row r="138422" customHeight="1"/>
    <row r="138424" customHeight="1"/>
    <row r="138426" customHeight="1"/>
    <row r="138428" customHeight="1"/>
    <row r="138430" customHeight="1"/>
    <row r="138432" customHeight="1"/>
    <row r="138434" customHeight="1"/>
    <row r="138436" customHeight="1"/>
    <row r="138438" customHeight="1"/>
    <row r="138440" customHeight="1"/>
    <row r="138442" customHeight="1"/>
    <row r="138444" customHeight="1"/>
    <row r="138446" customHeight="1"/>
    <row r="138448" customHeight="1"/>
    <row r="138450" customHeight="1"/>
    <row r="138452" customHeight="1"/>
    <row r="138454" customHeight="1"/>
    <row r="138456" customHeight="1"/>
    <row r="138458" customHeight="1"/>
    <row r="138460" customHeight="1"/>
    <row r="138462" customHeight="1"/>
    <row r="138464" customHeight="1"/>
    <row r="138466" customHeight="1"/>
    <row r="138468" customHeight="1"/>
    <row r="138470" customHeight="1"/>
    <row r="138472" customHeight="1"/>
    <row r="138474" customHeight="1"/>
    <row r="138476" customHeight="1"/>
    <row r="138478" customHeight="1"/>
    <row r="138480" customHeight="1"/>
    <row r="138482" customHeight="1"/>
    <row r="138484" customHeight="1"/>
    <row r="138486" customHeight="1"/>
    <row r="138488" customHeight="1"/>
    <row r="138490" customHeight="1"/>
    <row r="138492" customHeight="1"/>
    <row r="138494" customHeight="1"/>
    <row r="138496" customHeight="1"/>
    <row r="138498" customHeight="1"/>
    <row r="138500" customHeight="1"/>
    <row r="138502" customHeight="1"/>
    <row r="138504" customHeight="1"/>
    <row r="138506" customHeight="1"/>
    <row r="138508" customHeight="1"/>
    <row r="138510" customHeight="1"/>
    <row r="138512" customHeight="1"/>
    <row r="138514" customHeight="1"/>
    <row r="138516" customHeight="1"/>
    <row r="138518" customHeight="1"/>
    <row r="138520" customHeight="1"/>
    <row r="138522" customHeight="1"/>
    <row r="138524" customHeight="1"/>
    <row r="138526" customHeight="1"/>
    <row r="138528" customHeight="1"/>
    <row r="138530" customHeight="1"/>
    <row r="138532" customHeight="1"/>
    <row r="138534" customHeight="1"/>
    <row r="138536" customHeight="1"/>
    <row r="138538" customHeight="1"/>
    <row r="138540" customHeight="1"/>
    <row r="138542" customHeight="1"/>
    <row r="138544" customHeight="1"/>
    <row r="138546" customHeight="1"/>
    <row r="138548" customHeight="1"/>
    <row r="138550" customHeight="1"/>
    <row r="138552" customHeight="1"/>
    <row r="138554" customHeight="1"/>
    <row r="138556" customHeight="1"/>
    <row r="138558" customHeight="1"/>
    <row r="138560" customHeight="1"/>
    <row r="138562" customHeight="1"/>
    <row r="138564" customHeight="1"/>
    <row r="138566" customHeight="1"/>
    <row r="138568" customHeight="1"/>
    <row r="138570" customHeight="1"/>
    <row r="138572" customHeight="1"/>
    <row r="138574" customHeight="1"/>
    <row r="138576" customHeight="1"/>
    <row r="138578" customHeight="1"/>
    <row r="138580" customHeight="1"/>
    <row r="138582" customHeight="1"/>
    <row r="138584" customHeight="1"/>
    <row r="138586" customHeight="1"/>
    <row r="138588" customHeight="1"/>
    <row r="138590" customHeight="1"/>
    <row r="138592" customHeight="1"/>
    <row r="138594" customHeight="1"/>
    <row r="138596" customHeight="1"/>
    <row r="138598" customHeight="1"/>
    <row r="138600" customHeight="1"/>
    <row r="138602" customHeight="1"/>
    <row r="138604" customHeight="1"/>
    <row r="138606" customHeight="1"/>
    <row r="138608" customHeight="1"/>
    <row r="138610" customHeight="1"/>
    <row r="138612" customHeight="1"/>
    <row r="138614" customHeight="1"/>
    <row r="138616" customHeight="1"/>
    <row r="138618" customHeight="1"/>
    <row r="138620" customHeight="1"/>
    <row r="138622" customHeight="1"/>
    <row r="138624" customHeight="1"/>
    <row r="138626" customHeight="1"/>
    <row r="138628" customHeight="1"/>
    <row r="138630" customHeight="1"/>
    <row r="138632" customHeight="1"/>
    <row r="138634" customHeight="1"/>
    <row r="138636" customHeight="1"/>
    <row r="138638" customHeight="1"/>
    <row r="138640" customHeight="1"/>
    <row r="138642" customHeight="1"/>
    <row r="138644" customHeight="1"/>
    <row r="138646" customHeight="1"/>
    <row r="138648" customHeight="1"/>
    <row r="138650" customHeight="1"/>
    <row r="138652" customHeight="1"/>
    <row r="138654" customHeight="1"/>
    <row r="138656" customHeight="1"/>
    <row r="138658" customHeight="1"/>
    <row r="138660" customHeight="1"/>
    <row r="138662" customHeight="1"/>
    <row r="138664" customHeight="1"/>
    <row r="138666" customHeight="1"/>
    <row r="138668" customHeight="1"/>
    <row r="138670" customHeight="1"/>
    <row r="138672" customHeight="1"/>
    <row r="138674" customHeight="1"/>
    <row r="138676" customHeight="1"/>
    <row r="138678" customHeight="1"/>
    <row r="138680" customHeight="1"/>
    <row r="138682" customHeight="1"/>
    <row r="138684" customHeight="1"/>
    <row r="138686" customHeight="1"/>
    <row r="138688" customHeight="1"/>
    <row r="138690" customHeight="1"/>
    <row r="138692" customHeight="1"/>
    <row r="138694" customHeight="1"/>
    <row r="138696" customHeight="1"/>
    <row r="138698" customHeight="1"/>
    <row r="138700" customHeight="1"/>
    <row r="138702" customHeight="1"/>
    <row r="138704" customHeight="1"/>
    <row r="138706" customHeight="1"/>
    <row r="138708" customHeight="1"/>
    <row r="138710" customHeight="1"/>
    <row r="138712" customHeight="1"/>
    <row r="138714" customHeight="1"/>
    <row r="138716" customHeight="1"/>
    <row r="138718" customHeight="1"/>
    <row r="138720" customHeight="1"/>
    <row r="138722" customHeight="1"/>
    <row r="138724" customHeight="1"/>
    <row r="138726" customHeight="1"/>
    <row r="138728" customHeight="1"/>
    <row r="138730" customHeight="1"/>
    <row r="138732" customHeight="1"/>
    <row r="138734" customHeight="1"/>
    <row r="138736" customHeight="1"/>
    <row r="138738" customHeight="1"/>
    <row r="138740" customHeight="1"/>
    <row r="138742" customHeight="1"/>
    <row r="138744" customHeight="1"/>
    <row r="138746" customHeight="1"/>
    <row r="138748" customHeight="1"/>
    <row r="138750" customHeight="1"/>
    <row r="138752" customHeight="1"/>
    <row r="138754" customHeight="1"/>
    <row r="138756" customHeight="1"/>
    <row r="138758" customHeight="1"/>
    <row r="138760" customHeight="1"/>
    <row r="138762" customHeight="1"/>
    <row r="138764" customHeight="1"/>
    <row r="138766" customHeight="1"/>
    <row r="138768" customHeight="1"/>
    <row r="138770" customHeight="1"/>
    <row r="138772" customHeight="1"/>
    <row r="138774" customHeight="1"/>
    <row r="138776" customHeight="1"/>
    <row r="138778" customHeight="1"/>
    <row r="138780" customHeight="1"/>
    <row r="138782" customHeight="1"/>
    <row r="138784" customHeight="1"/>
    <row r="138786" customHeight="1"/>
    <row r="138788" customHeight="1"/>
    <row r="138790" customHeight="1"/>
    <row r="138792" customHeight="1"/>
    <row r="138794" customHeight="1"/>
    <row r="138796" customHeight="1"/>
    <row r="138798" customHeight="1"/>
    <row r="138800" customHeight="1"/>
    <row r="138802" customHeight="1"/>
    <row r="138804" customHeight="1"/>
    <row r="138806" customHeight="1"/>
    <row r="138808" customHeight="1"/>
    <row r="138810" customHeight="1"/>
    <row r="138812" customHeight="1"/>
    <row r="138814" customHeight="1"/>
    <row r="138816" customHeight="1"/>
    <row r="138818" customHeight="1"/>
    <row r="138820" customHeight="1"/>
    <row r="138822" customHeight="1"/>
    <row r="138824" customHeight="1"/>
    <row r="138826" customHeight="1"/>
    <row r="138828" customHeight="1"/>
    <row r="138830" customHeight="1"/>
    <row r="138832" customHeight="1"/>
    <row r="138834" customHeight="1"/>
    <row r="138836" customHeight="1"/>
    <row r="138838" customHeight="1"/>
    <row r="138840" customHeight="1"/>
    <row r="138842" customHeight="1"/>
    <row r="138844" customHeight="1"/>
    <row r="138846" customHeight="1"/>
    <row r="138848" customHeight="1"/>
    <row r="138850" customHeight="1"/>
    <row r="138852" customHeight="1"/>
    <row r="138854" customHeight="1"/>
    <row r="138856" customHeight="1"/>
    <row r="138858" customHeight="1"/>
    <row r="138860" customHeight="1"/>
    <row r="138862" customHeight="1"/>
    <row r="138864" customHeight="1"/>
    <row r="138866" customHeight="1"/>
    <row r="138868" customHeight="1"/>
    <row r="138870" customHeight="1"/>
    <row r="138872" customHeight="1"/>
    <row r="138874" customHeight="1"/>
    <row r="138876" customHeight="1"/>
    <row r="138878" customHeight="1"/>
    <row r="138880" customHeight="1"/>
    <row r="138882" customHeight="1"/>
    <row r="138884" customHeight="1"/>
    <row r="138886" customHeight="1"/>
    <row r="138888" customHeight="1"/>
    <row r="138890" customHeight="1"/>
    <row r="138892" customHeight="1"/>
    <row r="138894" customHeight="1"/>
    <row r="138896" customHeight="1"/>
    <row r="138898" customHeight="1"/>
    <row r="138900" customHeight="1"/>
    <row r="138902" customHeight="1"/>
    <row r="138904" customHeight="1"/>
    <row r="138906" customHeight="1"/>
    <row r="138908" customHeight="1"/>
    <row r="138910" customHeight="1"/>
    <row r="138912" customHeight="1"/>
    <row r="138914" customHeight="1"/>
    <row r="138916" customHeight="1"/>
    <row r="138918" customHeight="1"/>
    <row r="138920" customHeight="1"/>
    <row r="138922" customHeight="1"/>
    <row r="138924" customHeight="1"/>
    <row r="138926" customHeight="1"/>
    <row r="138928" customHeight="1"/>
    <row r="138930" customHeight="1"/>
    <row r="138932" customHeight="1"/>
    <row r="138934" customHeight="1"/>
    <row r="138936" customHeight="1"/>
    <row r="138938" customHeight="1"/>
    <row r="138940" customHeight="1"/>
    <row r="138942" customHeight="1"/>
    <row r="138944" customHeight="1"/>
    <row r="138946" customHeight="1"/>
    <row r="138948" customHeight="1"/>
    <row r="138950" customHeight="1"/>
    <row r="138952" customHeight="1"/>
    <row r="138954" customHeight="1"/>
    <row r="138956" customHeight="1"/>
    <row r="138958" customHeight="1"/>
    <row r="138960" customHeight="1"/>
    <row r="138962" customHeight="1"/>
    <row r="138964" customHeight="1"/>
    <row r="138966" customHeight="1"/>
    <row r="138968" customHeight="1"/>
    <row r="138970" customHeight="1"/>
    <row r="138972" customHeight="1"/>
    <row r="138974" customHeight="1"/>
    <row r="138976" customHeight="1"/>
    <row r="138978" customHeight="1"/>
    <row r="138980" customHeight="1"/>
    <row r="138982" customHeight="1"/>
    <row r="138984" customHeight="1"/>
    <row r="138986" customHeight="1"/>
    <row r="138988" customHeight="1"/>
    <row r="138990" customHeight="1"/>
    <row r="138992" customHeight="1"/>
    <row r="138994" customHeight="1"/>
    <row r="138996" customHeight="1"/>
    <row r="138998" customHeight="1"/>
    <row r="139000" customHeight="1"/>
    <row r="139002" customHeight="1"/>
    <row r="139004" customHeight="1"/>
    <row r="139006" customHeight="1"/>
    <row r="139008" customHeight="1"/>
    <row r="139010" customHeight="1"/>
    <row r="139012" customHeight="1"/>
    <row r="139014" customHeight="1"/>
    <row r="139016" customHeight="1"/>
    <row r="139018" customHeight="1"/>
    <row r="139020" customHeight="1"/>
    <row r="139022" customHeight="1"/>
    <row r="139024" customHeight="1"/>
    <row r="139026" customHeight="1"/>
    <row r="139028" customHeight="1"/>
    <row r="139030" customHeight="1"/>
    <row r="139032" customHeight="1"/>
    <row r="139034" customHeight="1"/>
    <row r="139036" customHeight="1"/>
    <row r="139038" customHeight="1"/>
    <row r="139040" customHeight="1"/>
    <row r="139042" customHeight="1"/>
    <row r="139044" customHeight="1"/>
    <row r="139046" customHeight="1"/>
    <row r="139048" customHeight="1"/>
    <row r="139050" customHeight="1"/>
    <row r="139052" customHeight="1"/>
    <row r="139054" customHeight="1"/>
    <row r="139056" customHeight="1"/>
    <row r="139058" customHeight="1"/>
    <row r="139060" customHeight="1"/>
    <row r="139062" customHeight="1"/>
    <row r="139064" customHeight="1"/>
    <row r="139066" customHeight="1"/>
    <row r="139068" customHeight="1"/>
    <row r="139070" customHeight="1"/>
    <row r="139072" customHeight="1"/>
    <row r="139074" customHeight="1"/>
    <row r="139076" customHeight="1"/>
    <row r="139078" customHeight="1"/>
    <row r="139080" customHeight="1"/>
    <row r="139082" customHeight="1"/>
    <row r="139084" customHeight="1"/>
    <row r="139086" customHeight="1"/>
    <row r="139088" customHeight="1"/>
    <row r="139090" customHeight="1"/>
    <row r="139092" customHeight="1"/>
    <row r="139094" customHeight="1"/>
    <row r="139096" customHeight="1"/>
    <row r="139098" customHeight="1"/>
    <row r="139100" customHeight="1"/>
    <row r="139102" customHeight="1"/>
    <row r="139104" customHeight="1"/>
    <row r="139106" customHeight="1"/>
    <row r="139108" customHeight="1"/>
    <row r="139110" customHeight="1"/>
    <row r="139112" customHeight="1"/>
    <row r="139114" customHeight="1"/>
    <row r="139116" customHeight="1"/>
    <row r="139118" customHeight="1"/>
    <row r="139120" customHeight="1"/>
    <row r="139122" customHeight="1"/>
    <row r="139124" customHeight="1"/>
    <row r="139126" customHeight="1"/>
    <row r="139128" customHeight="1"/>
    <row r="139130" customHeight="1"/>
    <row r="139132" customHeight="1"/>
    <row r="139134" customHeight="1"/>
    <row r="139136" customHeight="1"/>
    <row r="139138" customHeight="1"/>
    <row r="139140" customHeight="1"/>
    <row r="139142" customHeight="1"/>
    <row r="139144" customHeight="1"/>
    <row r="139146" customHeight="1"/>
    <row r="139148" customHeight="1"/>
    <row r="139150" customHeight="1"/>
    <row r="139152" customHeight="1"/>
    <row r="139154" customHeight="1"/>
    <row r="139156" customHeight="1"/>
    <row r="139158" customHeight="1"/>
    <row r="139160" customHeight="1"/>
    <row r="139162" customHeight="1"/>
    <row r="139164" customHeight="1"/>
    <row r="139166" customHeight="1"/>
    <row r="139168" customHeight="1"/>
    <row r="139170" customHeight="1"/>
    <row r="139172" customHeight="1"/>
    <row r="139174" customHeight="1"/>
    <row r="139176" customHeight="1"/>
    <row r="139178" customHeight="1"/>
    <row r="139180" customHeight="1"/>
    <row r="139182" customHeight="1"/>
    <row r="139184" customHeight="1"/>
    <row r="139186" customHeight="1"/>
    <row r="139188" customHeight="1"/>
    <row r="139190" customHeight="1"/>
    <row r="139192" customHeight="1"/>
    <row r="139194" customHeight="1"/>
    <row r="139196" customHeight="1"/>
    <row r="139198" customHeight="1"/>
    <row r="139200" customHeight="1"/>
    <row r="139202" customHeight="1"/>
    <row r="139204" customHeight="1"/>
    <row r="139206" customHeight="1"/>
    <row r="139208" customHeight="1"/>
    <row r="139210" customHeight="1"/>
    <row r="139212" customHeight="1"/>
    <row r="139214" customHeight="1"/>
    <row r="139216" customHeight="1"/>
    <row r="139218" customHeight="1"/>
    <row r="139220" customHeight="1"/>
    <row r="139222" customHeight="1"/>
    <row r="139224" customHeight="1"/>
    <row r="139226" customHeight="1"/>
    <row r="139228" customHeight="1"/>
    <row r="139230" customHeight="1"/>
    <row r="139232" customHeight="1"/>
    <row r="139234" customHeight="1"/>
    <row r="139236" customHeight="1"/>
    <row r="139238" customHeight="1"/>
    <row r="139240" customHeight="1"/>
    <row r="139242" customHeight="1"/>
    <row r="139244" customHeight="1"/>
    <row r="139246" customHeight="1"/>
    <row r="139248" customHeight="1"/>
    <row r="139250" customHeight="1"/>
    <row r="139252" customHeight="1"/>
    <row r="139254" customHeight="1"/>
    <row r="139256" customHeight="1"/>
    <row r="139258" customHeight="1"/>
    <row r="139260" customHeight="1"/>
    <row r="139262" customHeight="1"/>
    <row r="139264" customHeight="1"/>
    <row r="139266" customHeight="1"/>
    <row r="139268" customHeight="1"/>
    <row r="139270" customHeight="1"/>
    <row r="139272" customHeight="1"/>
    <row r="139274" customHeight="1"/>
    <row r="139276" customHeight="1"/>
    <row r="139278" customHeight="1"/>
    <row r="139280" customHeight="1"/>
    <row r="139282" customHeight="1"/>
    <row r="139284" customHeight="1"/>
    <row r="139286" customHeight="1"/>
    <row r="139288" customHeight="1"/>
    <row r="139290" customHeight="1"/>
    <row r="139292" customHeight="1"/>
    <row r="139294" customHeight="1"/>
    <row r="139296" customHeight="1"/>
    <row r="139298" customHeight="1"/>
    <row r="139300" customHeight="1"/>
    <row r="139302" customHeight="1"/>
    <row r="139304" customHeight="1"/>
    <row r="139306" customHeight="1"/>
    <row r="139308" customHeight="1"/>
    <row r="139310" customHeight="1"/>
    <row r="139312" customHeight="1"/>
    <row r="139314" customHeight="1"/>
    <row r="139316" customHeight="1"/>
    <row r="139318" customHeight="1"/>
    <row r="139320" customHeight="1"/>
    <row r="139322" customHeight="1"/>
    <row r="139324" customHeight="1"/>
    <row r="139326" customHeight="1"/>
    <row r="139328" customHeight="1"/>
    <row r="139330" customHeight="1"/>
    <row r="139332" customHeight="1"/>
    <row r="139334" customHeight="1"/>
    <row r="139336" customHeight="1"/>
    <row r="139338" customHeight="1"/>
    <row r="139340" customHeight="1"/>
    <row r="139342" customHeight="1"/>
    <row r="139344" customHeight="1"/>
    <row r="139346" customHeight="1"/>
    <row r="139348" customHeight="1"/>
    <row r="139350" customHeight="1"/>
    <row r="139352" customHeight="1"/>
    <row r="139354" customHeight="1"/>
    <row r="139356" customHeight="1"/>
    <row r="139358" customHeight="1"/>
    <row r="139360" customHeight="1"/>
    <row r="139362" customHeight="1"/>
    <row r="139364" customHeight="1"/>
    <row r="139366" customHeight="1"/>
    <row r="139368" customHeight="1"/>
    <row r="139370" customHeight="1"/>
    <row r="139372" customHeight="1"/>
    <row r="139374" customHeight="1"/>
    <row r="139376" customHeight="1"/>
    <row r="139378" customHeight="1"/>
    <row r="139380" customHeight="1"/>
    <row r="139382" customHeight="1"/>
    <row r="139384" customHeight="1"/>
    <row r="139386" customHeight="1"/>
    <row r="139388" customHeight="1"/>
    <row r="139390" customHeight="1"/>
    <row r="139392" customHeight="1"/>
    <row r="139394" customHeight="1"/>
    <row r="139396" customHeight="1"/>
    <row r="139398" customHeight="1"/>
    <row r="139400" customHeight="1"/>
    <row r="139402" customHeight="1"/>
    <row r="139404" customHeight="1"/>
    <row r="139406" customHeight="1"/>
    <row r="139408" customHeight="1"/>
    <row r="139410" customHeight="1"/>
    <row r="139412" customHeight="1"/>
    <row r="139414" customHeight="1"/>
    <row r="139416" customHeight="1"/>
    <row r="139418" customHeight="1"/>
    <row r="139420" customHeight="1"/>
    <row r="139422" customHeight="1"/>
    <row r="139424" customHeight="1"/>
    <row r="139426" customHeight="1"/>
    <row r="139428" customHeight="1"/>
    <row r="139430" customHeight="1"/>
    <row r="139432" customHeight="1"/>
    <row r="139434" customHeight="1"/>
    <row r="139436" customHeight="1"/>
    <row r="139438" customHeight="1"/>
    <row r="139440" customHeight="1"/>
    <row r="139442" customHeight="1"/>
    <row r="139444" customHeight="1"/>
    <row r="139446" customHeight="1"/>
    <row r="139448" customHeight="1"/>
    <row r="139450" customHeight="1"/>
    <row r="139452" customHeight="1"/>
    <row r="139454" customHeight="1"/>
    <row r="139456" customHeight="1"/>
    <row r="139458" customHeight="1"/>
    <row r="139460" customHeight="1"/>
    <row r="139462" customHeight="1"/>
    <row r="139464" customHeight="1"/>
    <row r="139466" customHeight="1"/>
    <row r="139468" customHeight="1"/>
    <row r="139470" customHeight="1"/>
    <row r="139472" customHeight="1"/>
    <row r="139474" customHeight="1"/>
    <row r="139476" customHeight="1"/>
    <row r="139478" customHeight="1"/>
    <row r="139480" customHeight="1"/>
    <row r="139482" customHeight="1"/>
    <row r="139484" customHeight="1"/>
    <row r="139486" customHeight="1"/>
    <row r="139488" customHeight="1"/>
    <row r="139490" customHeight="1"/>
    <row r="139492" customHeight="1"/>
    <row r="139494" customHeight="1"/>
    <row r="139496" customHeight="1"/>
    <row r="139498" customHeight="1"/>
    <row r="139500" customHeight="1"/>
    <row r="139502" customHeight="1"/>
    <row r="139504" customHeight="1"/>
    <row r="139506" customHeight="1"/>
    <row r="139508" customHeight="1"/>
    <row r="139510" customHeight="1"/>
    <row r="139512" customHeight="1"/>
    <row r="139514" customHeight="1"/>
    <row r="139516" customHeight="1"/>
    <row r="139518" customHeight="1"/>
    <row r="139520" customHeight="1"/>
    <row r="139522" customHeight="1"/>
    <row r="139524" customHeight="1"/>
    <row r="139526" customHeight="1"/>
    <row r="139528" customHeight="1"/>
    <row r="139530" customHeight="1"/>
    <row r="139532" customHeight="1"/>
    <row r="139534" customHeight="1"/>
    <row r="139536" customHeight="1"/>
    <row r="139538" customHeight="1"/>
    <row r="139540" customHeight="1"/>
    <row r="139542" customHeight="1"/>
    <row r="139544" customHeight="1"/>
    <row r="139546" customHeight="1"/>
    <row r="139548" customHeight="1"/>
    <row r="139550" customHeight="1"/>
    <row r="139552" customHeight="1"/>
    <row r="139554" customHeight="1"/>
    <row r="139556" customHeight="1"/>
    <row r="139558" customHeight="1"/>
    <row r="139560" customHeight="1"/>
    <row r="139562" customHeight="1"/>
    <row r="139564" customHeight="1"/>
    <row r="139566" customHeight="1"/>
    <row r="139568" customHeight="1"/>
    <row r="139570" customHeight="1"/>
    <row r="139572" customHeight="1"/>
    <row r="139574" customHeight="1"/>
    <row r="139576" customHeight="1"/>
    <row r="139578" customHeight="1"/>
    <row r="139580" customHeight="1"/>
    <row r="139582" customHeight="1"/>
    <row r="139584" customHeight="1"/>
    <row r="139586" customHeight="1"/>
    <row r="139588" customHeight="1"/>
    <row r="139590" customHeight="1"/>
    <row r="139592" customHeight="1"/>
    <row r="139594" customHeight="1"/>
    <row r="139596" customHeight="1"/>
    <row r="139598" customHeight="1"/>
    <row r="139600" customHeight="1"/>
    <row r="139602" customHeight="1"/>
    <row r="139604" customHeight="1"/>
    <row r="139606" customHeight="1"/>
    <row r="139608" customHeight="1"/>
    <row r="139610" customHeight="1"/>
    <row r="139612" customHeight="1"/>
    <row r="139614" customHeight="1"/>
    <row r="139616" customHeight="1"/>
    <row r="139618" customHeight="1"/>
    <row r="139620" customHeight="1"/>
    <row r="139622" customHeight="1"/>
    <row r="139624" customHeight="1"/>
    <row r="139626" customHeight="1"/>
    <row r="139628" customHeight="1"/>
    <row r="139630" customHeight="1"/>
    <row r="139632" customHeight="1"/>
    <row r="139634" customHeight="1"/>
    <row r="139636" customHeight="1"/>
    <row r="139638" customHeight="1"/>
    <row r="139640" customHeight="1"/>
    <row r="139642" customHeight="1"/>
    <row r="139644" customHeight="1"/>
    <row r="139646" customHeight="1"/>
    <row r="139648" customHeight="1"/>
    <row r="139650" customHeight="1"/>
    <row r="139652" customHeight="1"/>
    <row r="139654" customHeight="1"/>
    <row r="139656" customHeight="1"/>
    <row r="139658" customHeight="1"/>
    <row r="139660" customHeight="1"/>
    <row r="139662" customHeight="1"/>
    <row r="139664" customHeight="1"/>
    <row r="139666" customHeight="1"/>
    <row r="139668" customHeight="1"/>
    <row r="139670" customHeight="1"/>
    <row r="139672" customHeight="1"/>
    <row r="139674" customHeight="1"/>
    <row r="139676" customHeight="1"/>
    <row r="139678" customHeight="1"/>
    <row r="139680" customHeight="1"/>
    <row r="139682" customHeight="1"/>
    <row r="139684" customHeight="1"/>
    <row r="139686" customHeight="1"/>
    <row r="139688" customHeight="1"/>
    <row r="139690" customHeight="1"/>
    <row r="139692" customHeight="1"/>
    <row r="139694" customHeight="1"/>
    <row r="139696" customHeight="1"/>
    <row r="139698" customHeight="1"/>
    <row r="139700" customHeight="1"/>
    <row r="139702" customHeight="1"/>
    <row r="139704" customHeight="1"/>
    <row r="139706" customHeight="1"/>
    <row r="139708" customHeight="1"/>
    <row r="139710" customHeight="1"/>
    <row r="139712" customHeight="1"/>
    <row r="139714" customHeight="1"/>
    <row r="139716" customHeight="1"/>
    <row r="139718" customHeight="1"/>
    <row r="139720" customHeight="1"/>
    <row r="139722" customHeight="1"/>
    <row r="139724" customHeight="1"/>
    <row r="139726" customHeight="1"/>
    <row r="139728" customHeight="1"/>
    <row r="139730" customHeight="1"/>
    <row r="139732" customHeight="1"/>
    <row r="139734" customHeight="1"/>
    <row r="139736" customHeight="1"/>
    <row r="139738" customHeight="1"/>
    <row r="139740" customHeight="1"/>
    <row r="139742" customHeight="1"/>
    <row r="139744" customHeight="1"/>
    <row r="139746" customHeight="1"/>
    <row r="139748" customHeight="1"/>
    <row r="139750" customHeight="1"/>
    <row r="139752" customHeight="1"/>
    <row r="139754" customHeight="1"/>
    <row r="139756" customHeight="1"/>
    <row r="139758" customHeight="1"/>
    <row r="139760" customHeight="1"/>
    <row r="139762" customHeight="1"/>
    <row r="139764" customHeight="1"/>
    <row r="139766" customHeight="1"/>
    <row r="139768" customHeight="1"/>
    <row r="139770" customHeight="1"/>
    <row r="139772" customHeight="1"/>
    <row r="139774" customHeight="1"/>
    <row r="139776" customHeight="1"/>
    <row r="139778" customHeight="1"/>
    <row r="139780" customHeight="1"/>
    <row r="139782" customHeight="1"/>
    <row r="139784" customHeight="1"/>
    <row r="139786" customHeight="1"/>
    <row r="139788" customHeight="1"/>
    <row r="139790" customHeight="1"/>
    <row r="139792" customHeight="1"/>
    <row r="139794" customHeight="1"/>
    <row r="139796" customHeight="1"/>
    <row r="139798" customHeight="1"/>
    <row r="139800" customHeight="1"/>
    <row r="139802" customHeight="1"/>
    <row r="139804" customHeight="1"/>
    <row r="139806" customHeight="1"/>
    <row r="139808" customHeight="1"/>
    <row r="139810" customHeight="1"/>
    <row r="139812" customHeight="1"/>
    <row r="139814" customHeight="1"/>
    <row r="139816" customHeight="1"/>
    <row r="139818" customHeight="1"/>
    <row r="139820" customHeight="1"/>
    <row r="139822" customHeight="1"/>
    <row r="139824" customHeight="1"/>
    <row r="139826" customHeight="1"/>
    <row r="139828" customHeight="1"/>
    <row r="139830" customHeight="1"/>
    <row r="139832" customHeight="1"/>
    <row r="139834" customHeight="1"/>
    <row r="139836" customHeight="1"/>
    <row r="139838" customHeight="1"/>
    <row r="139840" customHeight="1"/>
    <row r="139842" customHeight="1"/>
    <row r="139844" customHeight="1"/>
    <row r="139846" customHeight="1"/>
    <row r="139848" customHeight="1"/>
    <row r="139850" customHeight="1"/>
    <row r="139852" customHeight="1"/>
    <row r="139854" customHeight="1"/>
    <row r="139856" customHeight="1"/>
    <row r="139858" customHeight="1"/>
    <row r="139860" customHeight="1"/>
    <row r="139862" customHeight="1"/>
    <row r="139864" customHeight="1"/>
    <row r="139866" customHeight="1"/>
    <row r="139868" customHeight="1"/>
    <row r="139870" customHeight="1"/>
    <row r="139872" customHeight="1"/>
    <row r="139874" customHeight="1"/>
    <row r="139876" customHeight="1"/>
    <row r="139878" customHeight="1"/>
    <row r="139880" customHeight="1"/>
    <row r="139882" customHeight="1"/>
    <row r="139884" customHeight="1"/>
    <row r="139886" customHeight="1"/>
    <row r="139888" customHeight="1"/>
    <row r="139890" customHeight="1"/>
    <row r="139892" customHeight="1"/>
    <row r="139894" customHeight="1"/>
    <row r="139896" customHeight="1"/>
    <row r="139898" customHeight="1"/>
    <row r="139900" customHeight="1"/>
    <row r="139902" customHeight="1"/>
    <row r="139904" customHeight="1"/>
    <row r="139906" customHeight="1"/>
    <row r="139908" customHeight="1"/>
    <row r="139910" customHeight="1"/>
    <row r="139912" customHeight="1"/>
    <row r="139914" customHeight="1"/>
    <row r="139916" customHeight="1"/>
    <row r="139918" customHeight="1"/>
    <row r="139920" customHeight="1"/>
    <row r="139922" customHeight="1"/>
    <row r="139924" customHeight="1"/>
    <row r="139926" customHeight="1"/>
    <row r="139928" customHeight="1"/>
    <row r="139930" customHeight="1"/>
    <row r="139932" customHeight="1"/>
    <row r="139934" customHeight="1"/>
    <row r="139936" customHeight="1"/>
    <row r="139938" customHeight="1"/>
    <row r="139940" customHeight="1"/>
    <row r="139942" customHeight="1"/>
    <row r="139944" customHeight="1"/>
    <row r="139946" customHeight="1"/>
    <row r="139948" customHeight="1"/>
    <row r="139950" customHeight="1"/>
    <row r="139952" customHeight="1"/>
    <row r="139954" customHeight="1"/>
    <row r="139956" customHeight="1"/>
    <row r="139958" customHeight="1"/>
    <row r="139960" customHeight="1"/>
    <row r="139962" customHeight="1"/>
    <row r="139964" customHeight="1"/>
    <row r="139966" customHeight="1"/>
    <row r="139968" customHeight="1"/>
    <row r="139970" customHeight="1"/>
    <row r="139972" customHeight="1"/>
    <row r="139974" customHeight="1"/>
    <row r="139976" customHeight="1"/>
    <row r="139978" customHeight="1"/>
    <row r="139980" customHeight="1"/>
    <row r="139982" customHeight="1"/>
    <row r="139984" customHeight="1"/>
    <row r="139986" customHeight="1"/>
    <row r="139988" customHeight="1"/>
    <row r="139990" customHeight="1"/>
    <row r="139992" customHeight="1"/>
    <row r="139994" customHeight="1"/>
    <row r="139996" customHeight="1"/>
    <row r="139998" customHeight="1"/>
    <row r="140000" customHeight="1"/>
    <row r="140002" customHeight="1"/>
    <row r="140004" customHeight="1"/>
    <row r="140006" customHeight="1"/>
    <row r="140008" customHeight="1"/>
    <row r="140010" customHeight="1"/>
    <row r="140012" customHeight="1"/>
    <row r="140014" customHeight="1"/>
    <row r="140016" customHeight="1"/>
    <row r="140018" customHeight="1"/>
    <row r="140020" customHeight="1"/>
    <row r="140022" customHeight="1"/>
    <row r="140024" customHeight="1"/>
    <row r="140026" customHeight="1"/>
    <row r="140028" customHeight="1"/>
    <row r="140030" customHeight="1"/>
    <row r="140032" customHeight="1"/>
    <row r="140034" customHeight="1"/>
    <row r="140036" customHeight="1"/>
    <row r="140038" customHeight="1"/>
    <row r="140040" customHeight="1"/>
    <row r="140042" customHeight="1"/>
    <row r="140044" customHeight="1"/>
    <row r="140046" customHeight="1"/>
    <row r="140048" customHeight="1"/>
    <row r="140050" customHeight="1"/>
    <row r="140052" customHeight="1"/>
    <row r="140054" customHeight="1"/>
    <row r="140056" customHeight="1"/>
    <row r="140058" customHeight="1"/>
    <row r="140060" customHeight="1"/>
    <row r="140062" customHeight="1"/>
    <row r="140064" customHeight="1"/>
    <row r="140066" customHeight="1"/>
    <row r="140068" customHeight="1"/>
    <row r="140070" customHeight="1"/>
    <row r="140072" customHeight="1"/>
    <row r="140074" customHeight="1"/>
    <row r="140076" customHeight="1"/>
    <row r="140078" customHeight="1"/>
    <row r="140080" customHeight="1"/>
    <row r="140082" customHeight="1"/>
    <row r="140084" customHeight="1"/>
    <row r="140086" customHeight="1"/>
    <row r="140088" customHeight="1"/>
    <row r="140090" customHeight="1"/>
    <row r="140092" customHeight="1"/>
    <row r="140094" customHeight="1"/>
    <row r="140096" customHeight="1"/>
    <row r="140098" customHeight="1"/>
    <row r="140100" customHeight="1"/>
    <row r="140102" customHeight="1"/>
    <row r="140104" customHeight="1"/>
    <row r="140106" customHeight="1"/>
    <row r="140108" customHeight="1"/>
    <row r="140110" customHeight="1"/>
    <row r="140112" customHeight="1"/>
    <row r="140114" customHeight="1"/>
    <row r="140116" customHeight="1"/>
    <row r="140118" customHeight="1"/>
    <row r="140120" customHeight="1"/>
    <row r="140122" customHeight="1"/>
    <row r="140124" customHeight="1"/>
    <row r="140126" customHeight="1"/>
    <row r="140128" customHeight="1"/>
    <row r="140130" customHeight="1"/>
    <row r="140132" customHeight="1"/>
    <row r="140134" customHeight="1"/>
    <row r="140136" customHeight="1"/>
    <row r="140138" customHeight="1"/>
    <row r="140140" customHeight="1"/>
    <row r="140142" customHeight="1"/>
    <row r="140144" customHeight="1"/>
    <row r="140146" customHeight="1"/>
    <row r="140148" customHeight="1"/>
    <row r="140150" customHeight="1"/>
    <row r="140152" customHeight="1"/>
    <row r="140154" customHeight="1"/>
    <row r="140156" customHeight="1"/>
    <row r="140158" customHeight="1"/>
    <row r="140160" customHeight="1"/>
    <row r="140162" customHeight="1"/>
    <row r="140164" customHeight="1"/>
    <row r="140166" customHeight="1"/>
    <row r="140168" customHeight="1"/>
    <row r="140170" customHeight="1"/>
    <row r="140172" customHeight="1"/>
    <row r="140174" customHeight="1"/>
    <row r="140176" customHeight="1"/>
    <row r="140178" customHeight="1"/>
    <row r="140180" customHeight="1"/>
    <row r="140182" customHeight="1"/>
    <row r="140184" customHeight="1"/>
    <row r="140186" customHeight="1"/>
    <row r="140188" customHeight="1"/>
    <row r="140190" customHeight="1"/>
    <row r="140192" customHeight="1"/>
    <row r="140194" customHeight="1"/>
    <row r="140196" customHeight="1"/>
    <row r="140198" customHeight="1"/>
    <row r="140200" customHeight="1"/>
    <row r="140202" customHeight="1"/>
    <row r="140204" customHeight="1"/>
    <row r="140206" customHeight="1"/>
    <row r="140208" customHeight="1"/>
    <row r="140210" customHeight="1"/>
    <row r="140212" customHeight="1"/>
    <row r="140214" customHeight="1"/>
    <row r="140216" customHeight="1"/>
    <row r="140218" customHeight="1"/>
    <row r="140220" customHeight="1"/>
    <row r="140222" customHeight="1"/>
    <row r="140224" customHeight="1"/>
    <row r="140226" customHeight="1"/>
    <row r="140228" customHeight="1"/>
    <row r="140230" customHeight="1"/>
    <row r="140232" customHeight="1"/>
    <row r="140234" customHeight="1"/>
    <row r="140236" customHeight="1"/>
    <row r="140238" customHeight="1"/>
    <row r="140240" customHeight="1"/>
    <row r="140242" customHeight="1"/>
    <row r="140244" customHeight="1"/>
    <row r="140246" customHeight="1"/>
    <row r="140248" customHeight="1"/>
    <row r="140250" customHeight="1"/>
    <row r="140252" customHeight="1"/>
    <row r="140254" customHeight="1"/>
    <row r="140256" customHeight="1"/>
    <row r="140258" customHeight="1"/>
    <row r="140260" customHeight="1"/>
    <row r="140262" customHeight="1"/>
    <row r="140264" customHeight="1"/>
    <row r="140266" customHeight="1"/>
    <row r="140268" customHeight="1"/>
    <row r="140270" customHeight="1"/>
    <row r="140272" customHeight="1"/>
    <row r="140274" customHeight="1"/>
    <row r="140276" customHeight="1"/>
    <row r="140278" customHeight="1"/>
    <row r="140280" customHeight="1"/>
    <row r="140282" customHeight="1"/>
    <row r="140284" customHeight="1"/>
    <row r="140286" customHeight="1"/>
    <row r="140288" customHeight="1"/>
    <row r="140290" customHeight="1"/>
    <row r="140292" customHeight="1"/>
    <row r="140294" customHeight="1"/>
    <row r="140296" customHeight="1"/>
    <row r="140298" customHeight="1"/>
    <row r="140300" customHeight="1"/>
    <row r="140302" customHeight="1"/>
    <row r="140304" customHeight="1"/>
    <row r="140306" customHeight="1"/>
    <row r="140308" customHeight="1"/>
    <row r="140310" customHeight="1"/>
    <row r="140312" customHeight="1"/>
    <row r="140314" customHeight="1"/>
    <row r="140316" customHeight="1"/>
    <row r="140318" customHeight="1"/>
    <row r="140320" customHeight="1"/>
    <row r="140322" customHeight="1"/>
    <row r="140324" customHeight="1"/>
    <row r="140326" customHeight="1"/>
    <row r="140328" customHeight="1"/>
    <row r="140330" customHeight="1"/>
    <row r="140332" customHeight="1"/>
    <row r="140334" customHeight="1"/>
    <row r="140336" customHeight="1"/>
    <row r="140338" customHeight="1"/>
    <row r="140340" customHeight="1"/>
    <row r="140342" customHeight="1"/>
    <row r="140344" customHeight="1"/>
    <row r="140346" customHeight="1"/>
    <row r="140348" customHeight="1"/>
    <row r="140350" customHeight="1"/>
    <row r="140352" customHeight="1"/>
    <row r="140354" customHeight="1"/>
    <row r="140356" customHeight="1"/>
    <row r="140358" customHeight="1"/>
    <row r="140360" customHeight="1"/>
    <row r="140362" customHeight="1"/>
    <row r="140364" customHeight="1"/>
    <row r="140366" customHeight="1"/>
    <row r="140368" customHeight="1"/>
    <row r="140370" customHeight="1"/>
    <row r="140372" customHeight="1"/>
    <row r="140374" customHeight="1"/>
    <row r="140376" customHeight="1"/>
    <row r="140378" customHeight="1"/>
    <row r="140380" customHeight="1"/>
    <row r="140382" customHeight="1"/>
    <row r="140384" customHeight="1"/>
    <row r="140386" customHeight="1"/>
    <row r="140388" customHeight="1"/>
    <row r="140390" customHeight="1"/>
    <row r="140392" customHeight="1"/>
    <row r="140394" customHeight="1"/>
    <row r="140396" customHeight="1"/>
    <row r="140398" customHeight="1"/>
    <row r="140400" customHeight="1"/>
    <row r="140402" customHeight="1"/>
    <row r="140404" customHeight="1"/>
    <row r="140406" customHeight="1"/>
    <row r="140408" customHeight="1"/>
    <row r="140410" customHeight="1"/>
    <row r="140412" customHeight="1"/>
    <row r="140414" customHeight="1"/>
    <row r="140416" customHeight="1"/>
    <row r="140418" customHeight="1"/>
    <row r="140420" customHeight="1"/>
    <row r="140422" customHeight="1"/>
    <row r="140424" customHeight="1"/>
    <row r="140426" customHeight="1"/>
    <row r="140428" customHeight="1"/>
    <row r="140430" customHeight="1"/>
    <row r="140432" customHeight="1"/>
    <row r="140434" customHeight="1"/>
    <row r="140436" customHeight="1"/>
    <row r="140438" customHeight="1"/>
    <row r="140440" customHeight="1"/>
    <row r="140442" customHeight="1"/>
    <row r="140444" customHeight="1"/>
    <row r="140446" customHeight="1"/>
    <row r="140448" customHeight="1"/>
    <row r="140450" customHeight="1"/>
    <row r="140452" customHeight="1"/>
    <row r="140454" customHeight="1"/>
    <row r="140456" customHeight="1"/>
    <row r="140458" customHeight="1"/>
    <row r="140460" customHeight="1"/>
    <row r="140462" customHeight="1"/>
    <row r="140464" customHeight="1"/>
    <row r="140466" customHeight="1"/>
    <row r="140468" customHeight="1"/>
    <row r="140470" customHeight="1"/>
    <row r="140472" customHeight="1"/>
    <row r="140474" customHeight="1"/>
    <row r="140476" customHeight="1"/>
    <row r="140478" customHeight="1"/>
    <row r="140480" customHeight="1"/>
    <row r="140482" customHeight="1"/>
    <row r="140484" customHeight="1"/>
    <row r="140486" customHeight="1"/>
    <row r="140488" customHeight="1"/>
    <row r="140490" customHeight="1"/>
    <row r="140492" customHeight="1"/>
    <row r="140494" customHeight="1"/>
    <row r="140496" customHeight="1"/>
    <row r="140498" customHeight="1"/>
    <row r="140500" customHeight="1"/>
    <row r="140502" customHeight="1"/>
    <row r="140504" customHeight="1"/>
    <row r="140506" customHeight="1"/>
    <row r="140508" customHeight="1"/>
    <row r="140510" customHeight="1"/>
    <row r="140512" customHeight="1"/>
    <row r="140514" customHeight="1"/>
    <row r="140516" customHeight="1"/>
    <row r="140518" customHeight="1"/>
    <row r="140520" customHeight="1"/>
    <row r="140522" customHeight="1"/>
    <row r="140524" customHeight="1"/>
    <row r="140526" customHeight="1"/>
    <row r="140528" customHeight="1"/>
    <row r="140530" customHeight="1"/>
    <row r="140532" customHeight="1"/>
    <row r="140534" customHeight="1"/>
    <row r="140536" customHeight="1"/>
    <row r="140538" customHeight="1"/>
    <row r="140540" customHeight="1"/>
    <row r="140542" customHeight="1"/>
    <row r="140544" customHeight="1"/>
    <row r="140546" customHeight="1"/>
    <row r="140548" customHeight="1"/>
    <row r="140550" customHeight="1"/>
    <row r="140552" customHeight="1"/>
    <row r="140554" customHeight="1"/>
    <row r="140556" customHeight="1"/>
    <row r="140558" customHeight="1"/>
    <row r="140560" customHeight="1"/>
    <row r="140562" customHeight="1"/>
    <row r="140564" customHeight="1"/>
    <row r="140566" customHeight="1"/>
    <row r="140568" customHeight="1"/>
    <row r="140570" customHeight="1"/>
    <row r="140572" customHeight="1"/>
    <row r="140574" customHeight="1"/>
    <row r="140576" customHeight="1"/>
    <row r="140578" customHeight="1"/>
    <row r="140580" customHeight="1"/>
    <row r="140582" customHeight="1"/>
    <row r="140584" customHeight="1"/>
    <row r="140586" customHeight="1"/>
    <row r="140588" customHeight="1"/>
    <row r="140590" customHeight="1"/>
    <row r="140592" customHeight="1"/>
    <row r="140594" customHeight="1"/>
    <row r="140596" customHeight="1"/>
    <row r="140598" customHeight="1"/>
    <row r="140600" customHeight="1"/>
    <row r="140602" customHeight="1"/>
    <row r="140604" customHeight="1"/>
    <row r="140606" customHeight="1"/>
    <row r="140608" customHeight="1"/>
    <row r="140610" customHeight="1"/>
    <row r="140612" customHeight="1"/>
    <row r="140614" customHeight="1"/>
    <row r="140616" customHeight="1"/>
    <row r="140618" customHeight="1"/>
    <row r="140620" customHeight="1"/>
    <row r="140622" customHeight="1"/>
    <row r="140624" customHeight="1"/>
    <row r="140626" customHeight="1"/>
    <row r="140628" customHeight="1"/>
    <row r="140630" customHeight="1"/>
    <row r="140632" customHeight="1"/>
    <row r="140634" customHeight="1"/>
    <row r="140636" customHeight="1"/>
    <row r="140638" customHeight="1"/>
    <row r="140640" customHeight="1"/>
    <row r="140642" customHeight="1"/>
    <row r="140644" customHeight="1"/>
    <row r="140646" customHeight="1"/>
    <row r="140648" customHeight="1"/>
    <row r="140650" customHeight="1"/>
    <row r="140652" customHeight="1"/>
    <row r="140654" customHeight="1"/>
    <row r="140656" customHeight="1"/>
    <row r="140658" customHeight="1"/>
    <row r="140660" customHeight="1"/>
    <row r="140662" customHeight="1"/>
    <row r="140664" customHeight="1"/>
    <row r="140666" customHeight="1"/>
    <row r="140668" customHeight="1"/>
    <row r="140670" customHeight="1"/>
    <row r="140672" customHeight="1"/>
    <row r="140674" customHeight="1"/>
    <row r="140676" customHeight="1"/>
    <row r="140678" customHeight="1"/>
    <row r="140680" customHeight="1"/>
    <row r="140682" customHeight="1"/>
    <row r="140684" customHeight="1"/>
    <row r="140686" customHeight="1"/>
    <row r="140688" customHeight="1"/>
    <row r="140690" customHeight="1"/>
    <row r="140692" customHeight="1"/>
    <row r="140694" customHeight="1"/>
    <row r="140696" customHeight="1"/>
    <row r="140698" customHeight="1"/>
    <row r="140700" customHeight="1"/>
    <row r="140702" customHeight="1"/>
    <row r="140704" customHeight="1"/>
    <row r="140706" customHeight="1"/>
    <row r="140708" customHeight="1"/>
    <row r="140710" customHeight="1"/>
    <row r="140712" customHeight="1"/>
    <row r="140714" customHeight="1"/>
    <row r="140716" customHeight="1"/>
    <row r="140718" customHeight="1"/>
    <row r="140720" customHeight="1"/>
    <row r="140722" customHeight="1"/>
    <row r="140724" customHeight="1"/>
    <row r="140726" customHeight="1"/>
    <row r="140728" customHeight="1"/>
    <row r="140730" customHeight="1"/>
    <row r="140732" customHeight="1"/>
    <row r="140734" customHeight="1"/>
    <row r="140736" customHeight="1"/>
    <row r="140738" customHeight="1"/>
    <row r="140740" customHeight="1"/>
    <row r="140742" customHeight="1"/>
    <row r="140744" customHeight="1"/>
    <row r="140746" customHeight="1"/>
    <row r="140748" customHeight="1"/>
    <row r="140750" customHeight="1"/>
    <row r="140752" customHeight="1"/>
    <row r="140754" customHeight="1"/>
    <row r="140756" customHeight="1"/>
    <row r="140758" customHeight="1"/>
    <row r="140760" customHeight="1"/>
    <row r="140762" customHeight="1"/>
    <row r="140764" customHeight="1"/>
    <row r="140766" customHeight="1"/>
    <row r="140768" customHeight="1"/>
    <row r="140770" customHeight="1"/>
    <row r="140772" customHeight="1"/>
    <row r="140774" customHeight="1"/>
    <row r="140776" customHeight="1"/>
    <row r="140778" customHeight="1"/>
    <row r="140780" customHeight="1"/>
    <row r="140782" customHeight="1"/>
    <row r="140784" customHeight="1"/>
    <row r="140786" customHeight="1"/>
    <row r="140788" customHeight="1"/>
    <row r="140790" customHeight="1"/>
    <row r="140792" customHeight="1"/>
    <row r="140794" customHeight="1"/>
    <row r="140796" customHeight="1"/>
    <row r="140798" customHeight="1"/>
    <row r="140800" customHeight="1"/>
    <row r="140802" customHeight="1"/>
    <row r="140804" customHeight="1"/>
    <row r="140806" customHeight="1"/>
    <row r="140808" customHeight="1"/>
    <row r="140810" customHeight="1"/>
    <row r="140812" customHeight="1"/>
    <row r="140814" customHeight="1"/>
    <row r="140816" customHeight="1"/>
    <row r="140818" customHeight="1"/>
    <row r="140820" customHeight="1"/>
    <row r="140822" customHeight="1"/>
    <row r="140824" customHeight="1"/>
    <row r="140826" customHeight="1"/>
    <row r="140828" customHeight="1"/>
    <row r="140830" customHeight="1"/>
    <row r="140832" customHeight="1"/>
    <row r="140834" customHeight="1"/>
    <row r="140836" customHeight="1"/>
    <row r="140838" customHeight="1"/>
    <row r="140840" customHeight="1"/>
    <row r="140842" customHeight="1"/>
    <row r="140844" customHeight="1"/>
    <row r="140846" customHeight="1"/>
    <row r="140848" customHeight="1"/>
    <row r="140850" customHeight="1"/>
    <row r="140852" customHeight="1"/>
    <row r="140854" customHeight="1"/>
    <row r="140856" customHeight="1"/>
    <row r="140858" customHeight="1"/>
    <row r="140860" customHeight="1"/>
    <row r="140862" customHeight="1"/>
    <row r="140864" customHeight="1"/>
    <row r="140866" customHeight="1"/>
    <row r="140868" customHeight="1"/>
    <row r="140870" customHeight="1"/>
    <row r="140872" customHeight="1"/>
    <row r="140874" customHeight="1"/>
    <row r="140876" customHeight="1"/>
    <row r="140878" customHeight="1"/>
    <row r="140880" customHeight="1"/>
    <row r="140882" customHeight="1"/>
    <row r="140884" customHeight="1"/>
    <row r="140886" customHeight="1"/>
    <row r="140888" customHeight="1"/>
    <row r="140890" customHeight="1"/>
    <row r="140892" customHeight="1"/>
    <row r="140894" customHeight="1"/>
    <row r="140896" customHeight="1"/>
    <row r="140898" customHeight="1"/>
    <row r="140900" customHeight="1"/>
    <row r="140902" customHeight="1"/>
    <row r="140904" customHeight="1"/>
    <row r="140906" customHeight="1"/>
    <row r="140908" customHeight="1"/>
    <row r="140910" customHeight="1"/>
    <row r="140912" customHeight="1"/>
    <row r="140914" customHeight="1"/>
    <row r="140916" customHeight="1"/>
    <row r="140918" customHeight="1"/>
    <row r="140920" customHeight="1"/>
    <row r="140922" customHeight="1"/>
    <row r="140924" customHeight="1"/>
    <row r="140926" customHeight="1"/>
    <row r="140928" customHeight="1"/>
    <row r="140930" customHeight="1"/>
    <row r="140932" customHeight="1"/>
    <row r="140934" customHeight="1"/>
    <row r="140936" customHeight="1"/>
    <row r="140938" customHeight="1"/>
    <row r="140940" customHeight="1"/>
    <row r="140942" customHeight="1"/>
    <row r="140944" customHeight="1"/>
    <row r="140946" customHeight="1"/>
    <row r="140948" customHeight="1"/>
    <row r="140950" customHeight="1"/>
    <row r="140952" customHeight="1"/>
    <row r="140954" customHeight="1"/>
    <row r="140956" customHeight="1"/>
    <row r="140958" customHeight="1"/>
    <row r="140960" customHeight="1"/>
    <row r="140962" customHeight="1"/>
    <row r="140964" customHeight="1"/>
    <row r="140966" customHeight="1"/>
    <row r="140968" customHeight="1"/>
    <row r="140970" customHeight="1"/>
    <row r="140972" customHeight="1"/>
    <row r="140974" customHeight="1"/>
    <row r="140976" customHeight="1"/>
    <row r="140978" customHeight="1"/>
    <row r="140980" customHeight="1"/>
    <row r="140982" customHeight="1"/>
    <row r="140984" customHeight="1"/>
    <row r="140986" customHeight="1"/>
    <row r="140988" customHeight="1"/>
    <row r="140990" customHeight="1"/>
    <row r="140992" customHeight="1"/>
    <row r="140994" customHeight="1"/>
    <row r="140996" customHeight="1"/>
    <row r="140998" customHeight="1"/>
    <row r="141000" customHeight="1"/>
    <row r="141002" customHeight="1"/>
    <row r="141004" customHeight="1"/>
    <row r="141006" customHeight="1"/>
    <row r="141008" customHeight="1"/>
    <row r="141010" customHeight="1"/>
    <row r="141012" customHeight="1"/>
    <row r="141014" customHeight="1"/>
    <row r="141016" customHeight="1"/>
    <row r="141018" customHeight="1"/>
    <row r="141020" customHeight="1"/>
    <row r="141022" customHeight="1"/>
    <row r="141024" customHeight="1"/>
    <row r="141026" customHeight="1"/>
    <row r="141028" customHeight="1"/>
    <row r="141030" customHeight="1"/>
    <row r="141032" customHeight="1"/>
    <row r="141034" customHeight="1"/>
    <row r="141036" customHeight="1"/>
    <row r="141038" customHeight="1"/>
    <row r="141040" customHeight="1"/>
    <row r="141042" customHeight="1"/>
    <row r="141044" customHeight="1"/>
    <row r="141046" customHeight="1"/>
    <row r="141048" customHeight="1"/>
    <row r="141050" customHeight="1"/>
    <row r="141052" customHeight="1"/>
    <row r="141054" customHeight="1"/>
    <row r="141056" customHeight="1"/>
    <row r="141058" customHeight="1"/>
    <row r="141060" customHeight="1"/>
    <row r="141062" customHeight="1"/>
    <row r="141064" customHeight="1"/>
    <row r="141066" customHeight="1"/>
    <row r="141068" customHeight="1"/>
    <row r="141070" customHeight="1"/>
    <row r="141072" customHeight="1"/>
    <row r="141074" customHeight="1"/>
    <row r="141076" customHeight="1"/>
    <row r="141078" customHeight="1"/>
    <row r="141080" customHeight="1"/>
    <row r="141082" customHeight="1"/>
    <row r="141084" customHeight="1"/>
    <row r="141086" customHeight="1"/>
    <row r="141088" customHeight="1"/>
    <row r="141090" customHeight="1"/>
    <row r="141092" customHeight="1"/>
    <row r="141094" customHeight="1"/>
    <row r="141096" customHeight="1"/>
    <row r="141098" customHeight="1"/>
    <row r="141100" customHeight="1"/>
    <row r="141102" customHeight="1"/>
    <row r="141104" customHeight="1"/>
    <row r="141106" customHeight="1"/>
    <row r="141108" customHeight="1"/>
    <row r="141110" customHeight="1"/>
    <row r="141112" customHeight="1"/>
    <row r="141114" customHeight="1"/>
    <row r="141116" customHeight="1"/>
    <row r="141118" customHeight="1"/>
    <row r="141120" customHeight="1"/>
    <row r="141122" customHeight="1"/>
    <row r="141124" customHeight="1"/>
    <row r="141126" customHeight="1"/>
    <row r="141128" customHeight="1"/>
    <row r="141130" customHeight="1"/>
    <row r="141132" customHeight="1"/>
    <row r="141134" customHeight="1"/>
    <row r="141136" customHeight="1"/>
    <row r="141138" customHeight="1"/>
    <row r="141140" customHeight="1"/>
    <row r="141142" customHeight="1"/>
    <row r="141144" customHeight="1"/>
    <row r="141146" customHeight="1"/>
    <row r="141148" customHeight="1"/>
    <row r="141150" customHeight="1"/>
    <row r="141152" customHeight="1"/>
    <row r="141154" customHeight="1"/>
    <row r="141156" customHeight="1"/>
    <row r="141158" customHeight="1"/>
    <row r="141160" customHeight="1"/>
    <row r="141162" customHeight="1"/>
    <row r="141164" customHeight="1"/>
    <row r="141166" customHeight="1"/>
    <row r="141168" customHeight="1"/>
    <row r="141170" customHeight="1"/>
    <row r="141172" customHeight="1"/>
    <row r="141174" customHeight="1"/>
    <row r="141176" customHeight="1"/>
    <row r="141178" customHeight="1"/>
    <row r="141180" customHeight="1"/>
    <row r="141182" customHeight="1"/>
    <row r="141184" customHeight="1"/>
    <row r="141186" customHeight="1"/>
    <row r="141188" customHeight="1"/>
    <row r="141190" customHeight="1"/>
    <row r="141192" customHeight="1"/>
    <row r="141194" customHeight="1"/>
    <row r="141196" customHeight="1"/>
    <row r="141198" customHeight="1"/>
    <row r="141200" customHeight="1"/>
    <row r="141202" customHeight="1"/>
    <row r="141204" customHeight="1"/>
    <row r="141206" customHeight="1"/>
    <row r="141208" customHeight="1"/>
    <row r="141210" customHeight="1"/>
    <row r="141212" customHeight="1"/>
    <row r="141214" customHeight="1"/>
    <row r="141216" customHeight="1"/>
    <row r="141218" customHeight="1"/>
    <row r="141220" customHeight="1"/>
    <row r="141222" customHeight="1"/>
    <row r="141224" customHeight="1"/>
    <row r="141226" customHeight="1"/>
    <row r="141228" customHeight="1"/>
    <row r="141230" customHeight="1"/>
    <row r="141232" customHeight="1"/>
    <row r="141234" customHeight="1"/>
    <row r="141236" customHeight="1"/>
    <row r="141238" customHeight="1"/>
    <row r="141240" customHeight="1"/>
    <row r="141242" customHeight="1"/>
    <row r="141244" customHeight="1"/>
    <row r="141246" customHeight="1"/>
    <row r="141248" customHeight="1"/>
    <row r="141250" customHeight="1"/>
    <row r="141252" customHeight="1"/>
    <row r="141254" customHeight="1"/>
    <row r="141256" customHeight="1"/>
    <row r="141258" customHeight="1"/>
    <row r="141260" customHeight="1"/>
    <row r="141262" customHeight="1"/>
    <row r="141264" customHeight="1"/>
    <row r="141266" customHeight="1"/>
    <row r="141268" customHeight="1"/>
    <row r="141270" customHeight="1"/>
    <row r="141272" customHeight="1"/>
    <row r="141274" customHeight="1"/>
    <row r="141276" customHeight="1"/>
    <row r="141278" customHeight="1"/>
    <row r="141280" customHeight="1"/>
    <row r="141282" customHeight="1"/>
    <row r="141284" customHeight="1"/>
    <row r="141286" customHeight="1"/>
    <row r="141288" customHeight="1"/>
    <row r="141290" customHeight="1"/>
    <row r="141292" customHeight="1"/>
    <row r="141294" customHeight="1"/>
    <row r="141296" customHeight="1"/>
    <row r="141298" customHeight="1"/>
    <row r="141300" customHeight="1"/>
    <row r="141302" customHeight="1"/>
    <row r="141304" customHeight="1"/>
    <row r="141306" customHeight="1"/>
    <row r="141308" customHeight="1"/>
    <row r="141310" customHeight="1"/>
    <row r="141312" customHeight="1"/>
    <row r="141314" customHeight="1"/>
    <row r="141316" customHeight="1"/>
    <row r="141318" customHeight="1"/>
    <row r="141320" customHeight="1"/>
    <row r="141322" customHeight="1"/>
    <row r="141324" customHeight="1"/>
    <row r="141326" customHeight="1"/>
    <row r="141328" customHeight="1"/>
    <row r="141330" customHeight="1"/>
    <row r="141332" customHeight="1"/>
    <row r="141334" customHeight="1"/>
    <row r="141336" customHeight="1"/>
    <row r="141338" customHeight="1"/>
    <row r="141340" customHeight="1"/>
    <row r="141342" customHeight="1"/>
    <row r="141344" customHeight="1"/>
    <row r="141346" customHeight="1"/>
    <row r="141348" customHeight="1"/>
    <row r="141350" customHeight="1"/>
    <row r="141352" customHeight="1"/>
    <row r="141354" customHeight="1"/>
    <row r="141356" customHeight="1"/>
    <row r="141358" customHeight="1"/>
    <row r="141360" customHeight="1"/>
    <row r="141362" customHeight="1"/>
    <row r="141364" customHeight="1"/>
    <row r="141366" customHeight="1"/>
    <row r="141368" customHeight="1"/>
    <row r="141370" customHeight="1"/>
    <row r="141372" customHeight="1"/>
    <row r="141374" customHeight="1"/>
    <row r="141376" customHeight="1"/>
    <row r="141378" customHeight="1"/>
    <row r="141380" customHeight="1"/>
    <row r="141382" customHeight="1"/>
    <row r="141384" customHeight="1"/>
    <row r="141386" customHeight="1"/>
    <row r="141388" customHeight="1"/>
    <row r="141390" customHeight="1"/>
    <row r="141392" customHeight="1"/>
    <row r="141394" customHeight="1"/>
    <row r="141396" customHeight="1"/>
    <row r="141398" customHeight="1"/>
    <row r="141400" customHeight="1"/>
    <row r="141402" customHeight="1"/>
    <row r="141404" customHeight="1"/>
    <row r="141406" customHeight="1"/>
    <row r="141408" customHeight="1"/>
    <row r="141410" customHeight="1"/>
    <row r="141412" customHeight="1"/>
    <row r="141414" customHeight="1"/>
    <row r="141416" customHeight="1"/>
    <row r="141418" customHeight="1"/>
    <row r="141420" customHeight="1"/>
    <row r="141422" customHeight="1"/>
    <row r="141424" customHeight="1"/>
    <row r="141426" customHeight="1"/>
    <row r="141428" customHeight="1"/>
    <row r="141430" customHeight="1"/>
    <row r="141432" customHeight="1"/>
    <row r="141434" customHeight="1"/>
    <row r="141436" customHeight="1"/>
    <row r="141438" customHeight="1"/>
    <row r="141440" customHeight="1"/>
    <row r="141442" customHeight="1"/>
    <row r="141444" customHeight="1"/>
    <row r="141446" customHeight="1"/>
    <row r="141448" customHeight="1"/>
    <row r="141450" customHeight="1"/>
    <row r="141452" customHeight="1"/>
    <row r="141454" customHeight="1"/>
    <row r="141456" customHeight="1"/>
    <row r="141458" customHeight="1"/>
    <row r="141460" customHeight="1"/>
    <row r="141462" customHeight="1"/>
    <row r="141464" customHeight="1"/>
    <row r="141466" customHeight="1"/>
    <row r="141468" customHeight="1"/>
    <row r="141470" customHeight="1"/>
    <row r="141472" customHeight="1"/>
    <row r="141474" customHeight="1"/>
    <row r="141476" customHeight="1"/>
    <row r="141478" customHeight="1"/>
    <row r="141480" customHeight="1"/>
    <row r="141482" customHeight="1"/>
    <row r="141484" customHeight="1"/>
    <row r="141486" customHeight="1"/>
    <row r="141488" customHeight="1"/>
    <row r="141490" customHeight="1"/>
    <row r="141492" customHeight="1"/>
    <row r="141494" customHeight="1"/>
    <row r="141496" customHeight="1"/>
    <row r="141498" customHeight="1"/>
    <row r="141500" customHeight="1"/>
    <row r="141502" customHeight="1"/>
    <row r="141504" customHeight="1"/>
    <row r="141506" customHeight="1"/>
    <row r="141508" customHeight="1"/>
    <row r="141510" customHeight="1"/>
    <row r="141512" customHeight="1"/>
    <row r="141514" customHeight="1"/>
    <row r="141516" customHeight="1"/>
    <row r="141518" customHeight="1"/>
    <row r="141520" customHeight="1"/>
    <row r="141522" customHeight="1"/>
    <row r="141524" customHeight="1"/>
    <row r="141526" customHeight="1"/>
    <row r="141528" customHeight="1"/>
    <row r="141530" customHeight="1"/>
    <row r="141532" customHeight="1"/>
    <row r="141534" customHeight="1"/>
    <row r="141536" customHeight="1"/>
    <row r="141538" customHeight="1"/>
    <row r="141540" customHeight="1"/>
    <row r="141542" customHeight="1"/>
    <row r="141544" customHeight="1"/>
    <row r="141546" customHeight="1"/>
    <row r="141548" customHeight="1"/>
    <row r="141550" customHeight="1"/>
    <row r="141552" customHeight="1"/>
    <row r="141554" customHeight="1"/>
    <row r="141556" customHeight="1"/>
    <row r="141558" customHeight="1"/>
    <row r="141560" customHeight="1"/>
    <row r="141562" customHeight="1"/>
    <row r="141564" customHeight="1"/>
    <row r="141566" customHeight="1"/>
    <row r="141568" customHeight="1"/>
    <row r="141570" customHeight="1"/>
    <row r="141572" customHeight="1"/>
    <row r="141574" customHeight="1"/>
    <row r="141576" customHeight="1"/>
    <row r="141578" customHeight="1"/>
    <row r="141580" customHeight="1"/>
    <row r="141582" customHeight="1"/>
    <row r="141584" customHeight="1"/>
    <row r="141586" customHeight="1"/>
    <row r="141588" customHeight="1"/>
    <row r="141590" customHeight="1"/>
    <row r="141592" customHeight="1"/>
    <row r="141594" customHeight="1"/>
    <row r="141596" customHeight="1"/>
    <row r="141598" customHeight="1"/>
    <row r="141600" customHeight="1"/>
    <row r="141602" customHeight="1"/>
    <row r="141604" customHeight="1"/>
    <row r="141606" customHeight="1"/>
    <row r="141608" customHeight="1"/>
    <row r="141610" customHeight="1"/>
    <row r="141612" customHeight="1"/>
    <row r="141614" customHeight="1"/>
    <row r="141616" customHeight="1"/>
    <row r="141618" customHeight="1"/>
    <row r="141620" customHeight="1"/>
    <row r="141622" customHeight="1"/>
    <row r="141624" customHeight="1"/>
    <row r="141626" customHeight="1"/>
    <row r="141628" customHeight="1"/>
    <row r="141630" customHeight="1"/>
    <row r="141632" customHeight="1"/>
    <row r="141634" customHeight="1"/>
    <row r="141636" customHeight="1"/>
    <row r="141638" customHeight="1"/>
    <row r="141640" customHeight="1"/>
    <row r="141642" customHeight="1"/>
    <row r="141644" customHeight="1"/>
    <row r="141646" customHeight="1"/>
    <row r="141648" customHeight="1"/>
    <row r="141650" customHeight="1"/>
    <row r="141652" customHeight="1"/>
    <row r="141654" customHeight="1"/>
    <row r="141656" customHeight="1"/>
    <row r="141658" customHeight="1"/>
    <row r="141660" customHeight="1"/>
    <row r="141662" customHeight="1"/>
    <row r="141664" customHeight="1"/>
    <row r="141666" customHeight="1"/>
    <row r="141668" customHeight="1"/>
    <row r="141670" customHeight="1"/>
    <row r="141672" customHeight="1"/>
    <row r="141674" customHeight="1"/>
    <row r="141676" customHeight="1"/>
    <row r="141678" customHeight="1"/>
    <row r="141680" customHeight="1"/>
    <row r="141682" customHeight="1"/>
    <row r="141684" customHeight="1"/>
    <row r="141686" customHeight="1"/>
    <row r="141688" customHeight="1"/>
    <row r="141690" customHeight="1"/>
    <row r="141692" customHeight="1"/>
    <row r="141694" customHeight="1"/>
    <row r="141696" customHeight="1"/>
    <row r="141698" customHeight="1"/>
    <row r="141700" customHeight="1"/>
    <row r="141702" customHeight="1"/>
    <row r="141704" customHeight="1"/>
    <row r="141706" customHeight="1"/>
    <row r="141708" customHeight="1"/>
    <row r="141710" customHeight="1"/>
    <row r="141712" customHeight="1"/>
    <row r="141714" customHeight="1"/>
    <row r="141716" customHeight="1"/>
    <row r="141718" customHeight="1"/>
    <row r="141720" customHeight="1"/>
    <row r="141722" customHeight="1"/>
    <row r="141724" customHeight="1"/>
    <row r="141726" customHeight="1"/>
    <row r="141728" customHeight="1"/>
    <row r="141730" customHeight="1"/>
    <row r="141732" customHeight="1"/>
    <row r="141734" customHeight="1"/>
    <row r="141736" customHeight="1"/>
    <row r="141738" customHeight="1"/>
    <row r="141740" customHeight="1"/>
    <row r="141742" customHeight="1"/>
    <row r="141744" customHeight="1"/>
    <row r="141746" customHeight="1"/>
    <row r="141748" customHeight="1"/>
    <row r="141750" customHeight="1"/>
    <row r="141752" customHeight="1"/>
    <row r="141754" customHeight="1"/>
    <row r="141756" customHeight="1"/>
    <row r="141758" customHeight="1"/>
    <row r="141760" customHeight="1"/>
    <row r="141762" customHeight="1"/>
    <row r="141764" customHeight="1"/>
    <row r="141766" customHeight="1"/>
    <row r="141768" customHeight="1"/>
    <row r="141770" customHeight="1"/>
    <row r="141772" customHeight="1"/>
    <row r="141774" customHeight="1"/>
    <row r="141776" customHeight="1"/>
    <row r="141778" customHeight="1"/>
    <row r="141780" customHeight="1"/>
    <row r="141782" customHeight="1"/>
    <row r="141784" customHeight="1"/>
    <row r="141786" customHeight="1"/>
    <row r="141788" customHeight="1"/>
    <row r="141790" customHeight="1"/>
    <row r="141792" customHeight="1"/>
    <row r="141794" customHeight="1"/>
    <row r="141796" customHeight="1"/>
    <row r="141798" customHeight="1"/>
    <row r="141800" customHeight="1"/>
    <row r="141802" customHeight="1"/>
    <row r="141804" customHeight="1"/>
    <row r="141806" customHeight="1"/>
    <row r="141808" customHeight="1"/>
    <row r="141810" customHeight="1"/>
    <row r="141812" customHeight="1"/>
    <row r="141814" customHeight="1"/>
    <row r="141816" customHeight="1"/>
    <row r="141818" customHeight="1"/>
    <row r="141820" customHeight="1"/>
    <row r="141822" customHeight="1"/>
    <row r="141824" customHeight="1"/>
    <row r="141826" customHeight="1"/>
    <row r="141828" customHeight="1"/>
    <row r="141830" customHeight="1"/>
    <row r="141832" customHeight="1"/>
    <row r="141834" customHeight="1"/>
    <row r="141836" customHeight="1"/>
    <row r="141838" customHeight="1"/>
    <row r="141840" customHeight="1"/>
    <row r="141842" customHeight="1"/>
    <row r="141844" customHeight="1"/>
    <row r="141846" customHeight="1"/>
    <row r="141848" customHeight="1"/>
    <row r="141850" customHeight="1"/>
    <row r="141852" customHeight="1"/>
    <row r="141854" customHeight="1"/>
    <row r="141856" customHeight="1"/>
    <row r="141858" customHeight="1"/>
    <row r="141860" customHeight="1"/>
    <row r="141862" customHeight="1"/>
    <row r="141864" customHeight="1"/>
    <row r="141866" customHeight="1"/>
    <row r="141868" customHeight="1"/>
    <row r="141870" customHeight="1"/>
    <row r="141872" customHeight="1"/>
    <row r="141874" customHeight="1"/>
    <row r="141876" customHeight="1"/>
    <row r="141878" customHeight="1"/>
    <row r="141880" customHeight="1"/>
    <row r="141882" customHeight="1"/>
    <row r="141884" customHeight="1"/>
    <row r="141886" customHeight="1"/>
    <row r="141888" customHeight="1"/>
    <row r="141890" customHeight="1"/>
    <row r="141892" customHeight="1"/>
    <row r="141894" customHeight="1"/>
    <row r="141896" customHeight="1"/>
    <row r="141898" customHeight="1"/>
    <row r="141900" customHeight="1"/>
    <row r="141902" customHeight="1"/>
    <row r="141904" customHeight="1"/>
    <row r="141906" customHeight="1"/>
    <row r="141908" customHeight="1"/>
    <row r="141910" customHeight="1"/>
    <row r="141912" customHeight="1"/>
    <row r="141914" customHeight="1"/>
    <row r="141916" customHeight="1"/>
    <row r="141918" customHeight="1"/>
    <row r="141920" customHeight="1"/>
    <row r="141922" customHeight="1"/>
    <row r="141924" customHeight="1"/>
    <row r="141926" customHeight="1"/>
    <row r="141928" customHeight="1"/>
    <row r="141930" customHeight="1"/>
    <row r="141932" customHeight="1"/>
    <row r="141934" customHeight="1"/>
    <row r="141936" customHeight="1"/>
    <row r="141938" customHeight="1"/>
    <row r="141940" customHeight="1"/>
    <row r="141942" customHeight="1"/>
    <row r="141944" customHeight="1"/>
    <row r="141946" customHeight="1"/>
    <row r="141948" customHeight="1"/>
    <row r="141950" customHeight="1"/>
    <row r="141952" customHeight="1"/>
    <row r="141954" customHeight="1"/>
    <row r="141956" customHeight="1"/>
    <row r="141958" customHeight="1"/>
    <row r="141960" customHeight="1"/>
    <row r="141962" customHeight="1"/>
    <row r="141964" customHeight="1"/>
    <row r="141966" customHeight="1"/>
    <row r="141968" customHeight="1"/>
    <row r="141970" customHeight="1"/>
    <row r="141972" customHeight="1"/>
    <row r="141974" customHeight="1"/>
    <row r="141976" customHeight="1"/>
    <row r="141978" customHeight="1"/>
    <row r="141980" customHeight="1"/>
    <row r="141982" customHeight="1"/>
    <row r="141984" customHeight="1"/>
    <row r="141986" customHeight="1"/>
    <row r="141988" customHeight="1"/>
    <row r="141990" customHeight="1"/>
    <row r="141992" customHeight="1"/>
    <row r="141994" customHeight="1"/>
    <row r="141996" customHeight="1"/>
    <row r="141998" customHeight="1"/>
    <row r="142000" customHeight="1"/>
    <row r="142002" customHeight="1"/>
    <row r="142004" customHeight="1"/>
    <row r="142006" customHeight="1"/>
    <row r="142008" customHeight="1"/>
    <row r="142010" customHeight="1"/>
    <row r="142012" customHeight="1"/>
    <row r="142014" customHeight="1"/>
    <row r="142016" customHeight="1"/>
    <row r="142018" customHeight="1"/>
    <row r="142020" customHeight="1"/>
    <row r="142022" customHeight="1"/>
    <row r="142024" customHeight="1"/>
    <row r="142026" customHeight="1"/>
    <row r="142028" customHeight="1"/>
    <row r="142030" customHeight="1"/>
    <row r="142032" customHeight="1"/>
    <row r="142034" customHeight="1"/>
    <row r="142036" customHeight="1"/>
    <row r="142038" customHeight="1"/>
    <row r="142040" customHeight="1"/>
    <row r="142042" customHeight="1"/>
    <row r="142044" customHeight="1"/>
    <row r="142046" customHeight="1"/>
    <row r="142048" customHeight="1"/>
    <row r="142050" customHeight="1"/>
    <row r="142052" customHeight="1"/>
    <row r="142054" customHeight="1"/>
    <row r="142056" customHeight="1"/>
    <row r="142058" customHeight="1"/>
    <row r="142060" customHeight="1"/>
    <row r="142062" customHeight="1"/>
    <row r="142064" customHeight="1"/>
    <row r="142066" customHeight="1"/>
    <row r="142068" customHeight="1"/>
    <row r="142070" customHeight="1"/>
    <row r="142072" customHeight="1"/>
    <row r="142074" customHeight="1"/>
    <row r="142076" customHeight="1"/>
    <row r="142078" customHeight="1"/>
    <row r="142080" customHeight="1"/>
    <row r="142082" customHeight="1"/>
    <row r="142084" customHeight="1"/>
    <row r="142086" customHeight="1"/>
    <row r="142088" customHeight="1"/>
    <row r="142090" customHeight="1"/>
    <row r="142092" customHeight="1"/>
    <row r="142094" customHeight="1"/>
    <row r="142096" customHeight="1"/>
    <row r="142098" customHeight="1"/>
    <row r="142100" customHeight="1"/>
    <row r="142102" customHeight="1"/>
    <row r="142104" customHeight="1"/>
    <row r="142106" customHeight="1"/>
    <row r="142108" customHeight="1"/>
    <row r="142110" customHeight="1"/>
    <row r="142112" customHeight="1"/>
    <row r="142114" customHeight="1"/>
    <row r="142116" customHeight="1"/>
    <row r="142118" customHeight="1"/>
    <row r="142120" customHeight="1"/>
    <row r="142122" customHeight="1"/>
    <row r="142124" customHeight="1"/>
    <row r="142126" customHeight="1"/>
    <row r="142128" customHeight="1"/>
    <row r="142130" customHeight="1"/>
    <row r="142132" customHeight="1"/>
    <row r="142134" customHeight="1"/>
    <row r="142136" customHeight="1"/>
    <row r="142138" customHeight="1"/>
    <row r="142140" customHeight="1"/>
    <row r="142142" customHeight="1"/>
    <row r="142144" customHeight="1"/>
    <row r="142146" customHeight="1"/>
    <row r="142148" customHeight="1"/>
    <row r="142150" customHeight="1"/>
    <row r="142152" customHeight="1"/>
    <row r="142154" customHeight="1"/>
    <row r="142156" customHeight="1"/>
    <row r="142158" customHeight="1"/>
    <row r="142160" customHeight="1"/>
    <row r="142162" customHeight="1"/>
    <row r="142164" customHeight="1"/>
    <row r="142166" customHeight="1"/>
    <row r="142168" customHeight="1"/>
    <row r="142170" customHeight="1"/>
    <row r="142172" customHeight="1"/>
    <row r="142174" customHeight="1"/>
    <row r="142176" customHeight="1"/>
    <row r="142178" customHeight="1"/>
    <row r="142180" customHeight="1"/>
    <row r="142182" customHeight="1"/>
    <row r="142184" customHeight="1"/>
    <row r="142186" customHeight="1"/>
    <row r="142188" customHeight="1"/>
    <row r="142190" customHeight="1"/>
    <row r="142192" customHeight="1"/>
    <row r="142194" customHeight="1"/>
    <row r="142196" customHeight="1"/>
    <row r="142198" customHeight="1"/>
    <row r="142200" customHeight="1"/>
    <row r="142202" customHeight="1"/>
    <row r="142204" customHeight="1"/>
    <row r="142206" customHeight="1"/>
    <row r="142208" customHeight="1"/>
    <row r="142210" customHeight="1"/>
    <row r="142212" customHeight="1"/>
    <row r="142214" customHeight="1"/>
    <row r="142216" customHeight="1"/>
    <row r="142218" customHeight="1"/>
    <row r="142220" customHeight="1"/>
    <row r="142222" customHeight="1"/>
    <row r="142224" customHeight="1"/>
    <row r="142226" customHeight="1"/>
    <row r="142228" customHeight="1"/>
    <row r="142230" customHeight="1"/>
    <row r="142232" customHeight="1"/>
    <row r="142234" customHeight="1"/>
    <row r="142236" customHeight="1"/>
    <row r="142238" customHeight="1"/>
    <row r="142240" customHeight="1"/>
    <row r="142242" customHeight="1"/>
    <row r="142244" customHeight="1"/>
    <row r="142246" customHeight="1"/>
    <row r="142248" customHeight="1"/>
    <row r="142250" customHeight="1"/>
    <row r="142252" customHeight="1"/>
    <row r="142254" customHeight="1"/>
    <row r="142256" customHeight="1"/>
    <row r="142258" customHeight="1"/>
    <row r="142260" customHeight="1"/>
    <row r="142262" customHeight="1"/>
    <row r="142264" customHeight="1"/>
    <row r="142266" customHeight="1"/>
    <row r="142268" customHeight="1"/>
    <row r="142270" customHeight="1"/>
    <row r="142272" customHeight="1"/>
    <row r="142274" customHeight="1"/>
    <row r="142276" customHeight="1"/>
    <row r="142278" customHeight="1"/>
    <row r="142280" customHeight="1"/>
    <row r="142282" customHeight="1"/>
    <row r="142284" customHeight="1"/>
    <row r="142286" customHeight="1"/>
    <row r="142288" customHeight="1"/>
    <row r="142290" customHeight="1"/>
    <row r="142292" customHeight="1"/>
    <row r="142294" customHeight="1"/>
    <row r="142296" customHeight="1"/>
    <row r="142298" customHeight="1"/>
    <row r="142300" customHeight="1"/>
    <row r="142302" customHeight="1"/>
    <row r="142304" customHeight="1"/>
    <row r="142306" customHeight="1"/>
    <row r="142308" customHeight="1"/>
    <row r="142310" customHeight="1"/>
    <row r="142312" customHeight="1"/>
    <row r="142314" customHeight="1"/>
    <row r="142316" customHeight="1"/>
    <row r="142318" customHeight="1"/>
    <row r="142320" customHeight="1"/>
    <row r="142322" customHeight="1"/>
    <row r="142324" customHeight="1"/>
    <row r="142326" customHeight="1"/>
    <row r="142328" customHeight="1"/>
    <row r="142330" customHeight="1"/>
    <row r="142332" customHeight="1"/>
    <row r="142334" customHeight="1"/>
    <row r="142336" customHeight="1"/>
    <row r="142338" customHeight="1"/>
    <row r="142340" customHeight="1"/>
    <row r="142342" customHeight="1"/>
    <row r="142344" customHeight="1"/>
    <row r="142346" customHeight="1"/>
    <row r="142348" customHeight="1"/>
    <row r="142350" customHeight="1"/>
    <row r="142352" customHeight="1"/>
    <row r="142354" customHeight="1"/>
    <row r="142356" customHeight="1"/>
    <row r="142358" customHeight="1"/>
    <row r="142360" customHeight="1"/>
    <row r="142362" customHeight="1"/>
    <row r="142364" customHeight="1"/>
    <row r="142366" customHeight="1"/>
    <row r="142368" customHeight="1"/>
    <row r="142370" customHeight="1"/>
    <row r="142372" customHeight="1"/>
    <row r="142374" customHeight="1"/>
    <row r="142376" customHeight="1"/>
    <row r="142378" customHeight="1"/>
    <row r="142380" customHeight="1"/>
    <row r="142382" customHeight="1"/>
    <row r="142384" customHeight="1"/>
    <row r="142386" customHeight="1"/>
    <row r="142388" customHeight="1"/>
    <row r="142390" customHeight="1"/>
    <row r="142392" customHeight="1"/>
    <row r="142394" customHeight="1"/>
    <row r="142396" customHeight="1"/>
    <row r="142398" customHeight="1"/>
    <row r="142400" customHeight="1"/>
    <row r="142402" customHeight="1"/>
    <row r="142404" customHeight="1"/>
    <row r="142406" customHeight="1"/>
    <row r="142408" customHeight="1"/>
    <row r="142410" customHeight="1"/>
    <row r="142412" customHeight="1"/>
    <row r="142414" customHeight="1"/>
    <row r="142416" customHeight="1"/>
    <row r="142418" customHeight="1"/>
    <row r="142420" customHeight="1"/>
    <row r="142422" customHeight="1"/>
    <row r="142424" customHeight="1"/>
    <row r="142426" customHeight="1"/>
    <row r="142428" customHeight="1"/>
    <row r="142430" customHeight="1"/>
    <row r="142432" customHeight="1"/>
    <row r="142434" customHeight="1"/>
    <row r="142436" customHeight="1"/>
    <row r="142438" customHeight="1"/>
    <row r="142440" customHeight="1"/>
    <row r="142442" customHeight="1"/>
    <row r="142444" customHeight="1"/>
    <row r="142446" customHeight="1"/>
    <row r="142448" customHeight="1"/>
    <row r="142450" customHeight="1"/>
    <row r="142452" customHeight="1"/>
    <row r="142454" customHeight="1"/>
    <row r="142456" customHeight="1"/>
    <row r="142458" customHeight="1"/>
    <row r="142460" customHeight="1"/>
    <row r="142462" customHeight="1"/>
    <row r="142464" customHeight="1"/>
    <row r="142466" customHeight="1"/>
    <row r="142468" customHeight="1"/>
    <row r="142470" customHeight="1"/>
    <row r="142472" customHeight="1"/>
    <row r="142474" customHeight="1"/>
    <row r="142476" customHeight="1"/>
    <row r="142478" customHeight="1"/>
    <row r="142480" customHeight="1"/>
    <row r="142482" customHeight="1"/>
    <row r="142484" customHeight="1"/>
    <row r="142486" customHeight="1"/>
    <row r="142488" customHeight="1"/>
    <row r="142490" customHeight="1"/>
    <row r="142492" customHeight="1"/>
    <row r="142494" customHeight="1"/>
    <row r="142496" customHeight="1"/>
    <row r="142498" customHeight="1"/>
    <row r="142500" customHeight="1"/>
    <row r="142502" customHeight="1"/>
    <row r="142504" customHeight="1"/>
    <row r="142506" customHeight="1"/>
    <row r="142508" customHeight="1"/>
    <row r="142510" customHeight="1"/>
    <row r="142512" customHeight="1"/>
    <row r="142514" customHeight="1"/>
    <row r="142516" customHeight="1"/>
    <row r="142518" customHeight="1"/>
    <row r="142520" customHeight="1"/>
    <row r="142522" customHeight="1"/>
    <row r="142524" customHeight="1"/>
    <row r="142526" customHeight="1"/>
    <row r="142528" customHeight="1"/>
    <row r="142530" customHeight="1"/>
    <row r="142532" customHeight="1"/>
    <row r="142534" customHeight="1"/>
    <row r="142536" customHeight="1"/>
    <row r="142538" customHeight="1"/>
    <row r="142540" customHeight="1"/>
    <row r="142542" customHeight="1"/>
    <row r="142544" customHeight="1"/>
    <row r="142546" customHeight="1"/>
    <row r="142548" customHeight="1"/>
    <row r="142550" customHeight="1"/>
    <row r="142552" customHeight="1"/>
    <row r="142554" customHeight="1"/>
    <row r="142556" customHeight="1"/>
    <row r="142558" customHeight="1"/>
    <row r="142560" customHeight="1"/>
    <row r="142562" customHeight="1"/>
    <row r="142564" customHeight="1"/>
    <row r="142566" customHeight="1"/>
    <row r="142568" customHeight="1"/>
    <row r="142570" customHeight="1"/>
    <row r="142572" customHeight="1"/>
    <row r="142574" customHeight="1"/>
    <row r="142576" customHeight="1"/>
    <row r="142578" customHeight="1"/>
    <row r="142580" customHeight="1"/>
    <row r="142582" customHeight="1"/>
    <row r="142584" customHeight="1"/>
    <row r="142586" customHeight="1"/>
    <row r="142588" customHeight="1"/>
    <row r="142590" customHeight="1"/>
    <row r="142592" customHeight="1"/>
    <row r="142594" customHeight="1"/>
    <row r="142596" customHeight="1"/>
    <row r="142598" customHeight="1"/>
    <row r="142600" customHeight="1"/>
    <row r="142602" customHeight="1"/>
    <row r="142604" customHeight="1"/>
    <row r="142606" customHeight="1"/>
    <row r="142608" customHeight="1"/>
    <row r="142610" customHeight="1"/>
    <row r="142612" customHeight="1"/>
    <row r="142614" customHeight="1"/>
    <row r="142616" customHeight="1"/>
    <row r="142618" customHeight="1"/>
    <row r="142620" customHeight="1"/>
    <row r="142622" customHeight="1"/>
    <row r="142624" customHeight="1"/>
    <row r="142626" customHeight="1"/>
    <row r="142628" customHeight="1"/>
    <row r="142630" customHeight="1"/>
    <row r="142632" customHeight="1"/>
    <row r="142634" customHeight="1"/>
    <row r="142636" customHeight="1"/>
    <row r="142638" customHeight="1"/>
    <row r="142640" customHeight="1"/>
    <row r="142642" customHeight="1"/>
    <row r="142644" customHeight="1"/>
    <row r="142646" customHeight="1"/>
    <row r="142648" customHeight="1"/>
    <row r="142650" customHeight="1"/>
    <row r="142652" customHeight="1"/>
    <row r="142654" customHeight="1"/>
    <row r="142656" customHeight="1"/>
    <row r="142658" customHeight="1"/>
    <row r="142660" customHeight="1"/>
    <row r="142662" customHeight="1"/>
    <row r="142664" customHeight="1"/>
    <row r="142666" customHeight="1"/>
    <row r="142668" customHeight="1"/>
    <row r="142670" customHeight="1"/>
    <row r="142672" customHeight="1"/>
    <row r="142674" customHeight="1"/>
    <row r="142676" customHeight="1"/>
    <row r="142678" customHeight="1"/>
    <row r="142680" customHeight="1"/>
    <row r="142682" customHeight="1"/>
    <row r="142684" customHeight="1"/>
    <row r="142686" customHeight="1"/>
    <row r="142688" customHeight="1"/>
    <row r="142690" customHeight="1"/>
    <row r="142692" customHeight="1"/>
    <row r="142694" customHeight="1"/>
    <row r="142696" customHeight="1"/>
    <row r="142698" customHeight="1"/>
    <row r="142700" customHeight="1"/>
    <row r="142702" customHeight="1"/>
    <row r="142704" customHeight="1"/>
    <row r="142706" customHeight="1"/>
    <row r="142708" customHeight="1"/>
    <row r="142710" customHeight="1"/>
    <row r="142712" customHeight="1"/>
    <row r="142714" customHeight="1"/>
    <row r="142716" customHeight="1"/>
    <row r="142718" customHeight="1"/>
    <row r="142720" customHeight="1"/>
    <row r="142722" customHeight="1"/>
    <row r="142724" customHeight="1"/>
    <row r="142726" customHeight="1"/>
    <row r="142728" customHeight="1"/>
    <row r="142730" customHeight="1"/>
    <row r="142732" customHeight="1"/>
    <row r="142734" customHeight="1"/>
    <row r="142736" customHeight="1"/>
    <row r="142738" customHeight="1"/>
    <row r="142740" customHeight="1"/>
    <row r="142742" customHeight="1"/>
    <row r="142744" customHeight="1"/>
    <row r="142746" customHeight="1"/>
    <row r="142748" customHeight="1"/>
    <row r="142750" customHeight="1"/>
    <row r="142752" customHeight="1"/>
    <row r="142754" customHeight="1"/>
    <row r="142756" customHeight="1"/>
    <row r="142758" customHeight="1"/>
    <row r="142760" customHeight="1"/>
    <row r="142762" customHeight="1"/>
    <row r="142764" customHeight="1"/>
    <row r="142766" customHeight="1"/>
    <row r="142768" customHeight="1"/>
    <row r="142770" customHeight="1"/>
    <row r="142772" customHeight="1"/>
    <row r="142774" customHeight="1"/>
    <row r="142776" customHeight="1"/>
    <row r="142778" customHeight="1"/>
    <row r="142780" customHeight="1"/>
    <row r="142782" customHeight="1"/>
    <row r="142784" customHeight="1"/>
    <row r="142786" customHeight="1"/>
    <row r="142788" customHeight="1"/>
    <row r="142790" customHeight="1"/>
    <row r="142792" customHeight="1"/>
    <row r="142794" customHeight="1"/>
    <row r="142796" customHeight="1"/>
    <row r="142798" customHeight="1"/>
    <row r="142800" customHeight="1"/>
    <row r="142802" customHeight="1"/>
    <row r="142804" customHeight="1"/>
    <row r="142806" customHeight="1"/>
    <row r="142808" customHeight="1"/>
    <row r="142810" customHeight="1"/>
    <row r="142812" customHeight="1"/>
    <row r="142814" customHeight="1"/>
    <row r="142816" customHeight="1"/>
    <row r="142818" customHeight="1"/>
    <row r="142820" customHeight="1"/>
    <row r="142822" customHeight="1"/>
    <row r="142824" customHeight="1"/>
    <row r="142826" customHeight="1"/>
    <row r="142828" customHeight="1"/>
    <row r="142830" customHeight="1"/>
    <row r="142832" customHeight="1"/>
    <row r="142834" customHeight="1"/>
    <row r="142836" customHeight="1"/>
    <row r="142838" customHeight="1"/>
    <row r="142840" customHeight="1"/>
    <row r="142842" customHeight="1"/>
    <row r="142844" customHeight="1"/>
    <row r="142846" customHeight="1"/>
    <row r="142848" customHeight="1"/>
    <row r="142850" customHeight="1"/>
    <row r="142852" customHeight="1"/>
    <row r="142854" customHeight="1"/>
    <row r="142856" customHeight="1"/>
    <row r="142858" customHeight="1"/>
    <row r="142860" customHeight="1"/>
    <row r="142862" customHeight="1"/>
    <row r="142864" customHeight="1"/>
    <row r="142866" customHeight="1"/>
    <row r="142868" customHeight="1"/>
    <row r="142870" customHeight="1"/>
    <row r="142872" customHeight="1"/>
    <row r="142874" customHeight="1"/>
    <row r="142876" customHeight="1"/>
    <row r="142878" customHeight="1"/>
    <row r="142880" customHeight="1"/>
    <row r="142882" customHeight="1"/>
    <row r="142884" customHeight="1"/>
    <row r="142886" customHeight="1"/>
    <row r="142888" customHeight="1"/>
    <row r="142890" customHeight="1"/>
    <row r="142892" customHeight="1"/>
    <row r="142894" customHeight="1"/>
    <row r="142896" customHeight="1"/>
    <row r="142898" customHeight="1"/>
    <row r="142900" customHeight="1"/>
    <row r="142902" customHeight="1"/>
    <row r="142904" customHeight="1"/>
    <row r="142906" customHeight="1"/>
    <row r="142908" customHeight="1"/>
    <row r="142910" customHeight="1"/>
    <row r="142912" customHeight="1"/>
    <row r="142914" customHeight="1"/>
    <row r="142916" customHeight="1"/>
    <row r="142918" customHeight="1"/>
    <row r="142920" customHeight="1"/>
    <row r="142922" customHeight="1"/>
    <row r="142924" customHeight="1"/>
    <row r="142926" customHeight="1"/>
    <row r="142928" customHeight="1"/>
    <row r="142930" customHeight="1"/>
    <row r="142932" customHeight="1"/>
    <row r="142934" customHeight="1"/>
    <row r="142936" customHeight="1"/>
    <row r="142938" customHeight="1"/>
    <row r="142940" customHeight="1"/>
    <row r="142942" customHeight="1"/>
    <row r="142944" customHeight="1"/>
    <row r="142946" customHeight="1"/>
    <row r="142948" customHeight="1"/>
    <row r="142950" customHeight="1"/>
    <row r="142952" customHeight="1"/>
    <row r="142954" customHeight="1"/>
    <row r="142956" customHeight="1"/>
    <row r="142958" customHeight="1"/>
    <row r="142960" customHeight="1"/>
    <row r="142962" customHeight="1"/>
    <row r="142964" customHeight="1"/>
    <row r="142966" customHeight="1"/>
    <row r="142968" customHeight="1"/>
    <row r="142970" customHeight="1"/>
    <row r="142972" customHeight="1"/>
    <row r="142974" customHeight="1"/>
    <row r="142976" customHeight="1"/>
    <row r="142978" customHeight="1"/>
    <row r="142980" customHeight="1"/>
    <row r="142982" customHeight="1"/>
    <row r="142984" customHeight="1"/>
    <row r="142986" customHeight="1"/>
    <row r="142988" customHeight="1"/>
    <row r="142990" customHeight="1"/>
    <row r="142992" customHeight="1"/>
    <row r="142994" customHeight="1"/>
    <row r="142996" customHeight="1"/>
    <row r="142998" customHeight="1"/>
    <row r="143000" customHeight="1"/>
    <row r="143002" customHeight="1"/>
    <row r="143004" customHeight="1"/>
    <row r="143006" customHeight="1"/>
    <row r="143008" customHeight="1"/>
    <row r="143010" customHeight="1"/>
    <row r="143012" customHeight="1"/>
    <row r="143014" customHeight="1"/>
    <row r="143016" customHeight="1"/>
    <row r="143018" customHeight="1"/>
    <row r="143020" customHeight="1"/>
    <row r="143022" customHeight="1"/>
    <row r="143024" customHeight="1"/>
    <row r="143026" customHeight="1"/>
    <row r="143028" customHeight="1"/>
    <row r="143030" customHeight="1"/>
    <row r="143032" customHeight="1"/>
    <row r="143034" customHeight="1"/>
    <row r="143036" customHeight="1"/>
    <row r="143038" customHeight="1"/>
    <row r="143040" customHeight="1"/>
    <row r="143042" customHeight="1"/>
    <row r="143044" customHeight="1"/>
    <row r="143046" customHeight="1"/>
    <row r="143048" customHeight="1"/>
    <row r="143050" customHeight="1"/>
    <row r="143052" customHeight="1"/>
    <row r="143054" customHeight="1"/>
    <row r="143056" customHeight="1"/>
    <row r="143058" customHeight="1"/>
    <row r="143060" customHeight="1"/>
    <row r="143062" customHeight="1"/>
    <row r="143064" customHeight="1"/>
    <row r="143066" customHeight="1"/>
    <row r="143068" customHeight="1"/>
    <row r="143070" customHeight="1"/>
    <row r="143072" customHeight="1"/>
    <row r="143074" customHeight="1"/>
    <row r="143076" customHeight="1"/>
    <row r="143078" customHeight="1"/>
    <row r="143080" customHeight="1"/>
    <row r="143082" customHeight="1"/>
    <row r="143084" customHeight="1"/>
    <row r="143086" customHeight="1"/>
    <row r="143088" customHeight="1"/>
    <row r="143090" customHeight="1"/>
    <row r="143092" customHeight="1"/>
    <row r="143094" customHeight="1"/>
    <row r="143096" customHeight="1"/>
    <row r="143098" customHeight="1"/>
    <row r="143100" customHeight="1"/>
    <row r="143102" customHeight="1"/>
    <row r="143104" customHeight="1"/>
    <row r="143106" customHeight="1"/>
    <row r="143108" customHeight="1"/>
    <row r="143110" customHeight="1"/>
    <row r="143112" customHeight="1"/>
    <row r="143114" customHeight="1"/>
    <row r="143116" customHeight="1"/>
    <row r="143118" customHeight="1"/>
    <row r="143120" customHeight="1"/>
    <row r="143122" customHeight="1"/>
    <row r="143124" customHeight="1"/>
    <row r="143126" customHeight="1"/>
    <row r="143128" customHeight="1"/>
    <row r="143130" customHeight="1"/>
    <row r="143132" customHeight="1"/>
    <row r="143134" customHeight="1"/>
    <row r="143136" customHeight="1"/>
    <row r="143138" customHeight="1"/>
    <row r="143140" customHeight="1"/>
    <row r="143142" customHeight="1"/>
    <row r="143144" customHeight="1"/>
    <row r="143146" customHeight="1"/>
    <row r="143148" customHeight="1"/>
    <row r="143150" customHeight="1"/>
    <row r="143152" customHeight="1"/>
    <row r="143154" customHeight="1"/>
    <row r="143156" customHeight="1"/>
    <row r="143158" customHeight="1"/>
    <row r="143160" customHeight="1"/>
    <row r="143162" customHeight="1"/>
    <row r="143164" customHeight="1"/>
    <row r="143166" customHeight="1"/>
    <row r="143168" customHeight="1"/>
    <row r="143170" customHeight="1"/>
    <row r="143172" customHeight="1"/>
    <row r="143174" customHeight="1"/>
    <row r="143176" customHeight="1"/>
    <row r="143178" customHeight="1"/>
    <row r="143180" customHeight="1"/>
    <row r="143182" customHeight="1"/>
    <row r="143184" customHeight="1"/>
    <row r="143186" customHeight="1"/>
    <row r="143188" customHeight="1"/>
    <row r="143190" customHeight="1"/>
    <row r="143192" customHeight="1"/>
    <row r="143194" customHeight="1"/>
    <row r="143196" customHeight="1"/>
    <row r="143198" customHeight="1"/>
    <row r="143200" customHeight="1"/>
    <row r="143202" customHeight="1"/>
    <row r="143204" customHeight="1"/>
    <row r="143206" customHeight="1"/>
    <row r="143208" customHeight="1"/>
    <row r="143210" customHeight="1"/>
    <row r="143212" customHeight="1"/>
    <row r="143214" customHeight="1"/>
    <row r="143216" customHeight="1"/>
    <row r="143218" customHeight="1"/>
    <row r="143220" customHeight="1"/>
    <row r="143222" customHeight="1"/>
    <row r="143224" customHeight="1"/>
    <row r="143226" customHeight="1"/>
    <row r="143228" customHeight="1"/>
    <row r="143230" customHeight="1"/>
    <row r="143232" customHeight="1"/>
    <row r="143234" customHeight="1"/>
    <row r="143236" customHeight="1"/>
    <row r="143238" customHeight="1"/>
    <row r="143240" customHeight="1"/>
    <row r="143242" customHeight="1"/>
    <row r="143244" customHeight="1"/>
    <row r="143246" customHeight="1"/>
    <row r="143248" customHeight="1"/>
    <row r="143250" customHeight="1"/>
    <row r="143252" customHeight="1"/>
    <row r="143254" customHeight="1"/>
    <row r="143256" customHeight="1"/>
    <row r="143258" customHeight="1"/>
    <row r="143260" customHeight="1"/>
    <row r="143262" customHeight="1"/>
    <row r="143264" customHeight="1"/>
    <row r="143266" customHeight="1"/>
    <row r="143268" customHeight="1"/>
    <row r="143270" customHeight="1"/>
    <row r="143272" customHeight="1"/>
    <row r="143274" customHeight="1"/>
    <row r="143276" customHeight="1"/>
    <row r="143278" customHeight="1"/>
    <row r="143280" customHeight="1"/>
    <row r="143282" customHeight="1"/>
    <row r="143284" customHeight="1"/>
    <row r="143286" customHeight="1"/>
    <row r="143288" customHeight="1"/>
    <row r="143290" customHeight="1"/>
    <row r="143292" customHeight="1"/>
    <row r="143294" customHeight="1"/>
    <row r="143296" customHeight="1"/>
    <row r="143298" customHeight="1"/>
    <row r="143300" customHeight="1"/>
    <row r="143302" customHeight="1"/>
    <row r="143304" customHeight="1"/>
    <row r="143306" customHeight="1"/>
    <row r="143308" customHeight="1"/>
    <row r="143310" customHeight="1"/>
    <row r="143312" customHeight="1"/>
    <row r="143314" customHeight="1"/>
    <row r="143316" customHeight="1"/>
    <row r="143318" customHeight="1"/>
    <row r="143320" customHeight="1"/>
    <row r="143322" customHeight="1"/>
    <row r="143324" customHeight="1"/>
    <row r="143326" customHeight="1"/>
    <row r="143328" customHeight="1"/>
    <row r="143330" customHeight="1"/>
    <row r="143332" customHeight="1"/>
    <row r="143334" customHeight="1"/>
    <row r="143336" customHeight="1"/>
    <row r="143338" customHeight="1"/>
    <row r="143340" customHeight="1"/>
    <row r="143342" customHeight="1"/>
    <row r="143344" customHeight="1"/>
    <row r="143346" customHeight="1"/>
    <row r="143348" customHeight="1"/>
    <row r="143350" customHeight="1"/>
    <row r="143352" customHeight="1"/>
    <row r="143354" customHeight="1"/>
    <row r="143356" customHeight="1"/>
    <row r="143358" customHeight="1"/>
    <row r="143360" customHeight="1"/>
    <row r="143362" customHeight="1"/>
    <row r="143364" customHeight="1"/>
    <row r="143366" customHeight="1"/>
    <row r="143368" customHeight="1"/>
    <row r="143370" customHeight="1"/>
    <row r="143372" customHeight="1"/>
    <row r="143374" customHeight="1"/>
    <row r="143376" customHeight="1"/>
    <row r="143378" customHeight="1"/>
    <row r="143380" customHeight="1"/>
    <row r="143382" customHeight="1"/>
    <row r="143384" customHeight="1"/>
    <row r="143386" customHeight="1"/>
    <row r="143388" customHeight="1"/>
    <row r="143390" customHeight="1"/>
    <row r="143392" customHeight="1"/>
    <row r="143394" customHeight="1"/>
    <row r="143396" customHeight="1"/>
    <row r="143398" customHeight="1"/>
    <row r="143400" customHeight="1"/>
    <row r="143402" customHeight="1"/>
    <row r="143404" customHeight="1"/>
    <row r="143406" customHeight="1"/>
    <row r="143408" customHeight="1"/>
    <row r="143410" customHeight="1"/>
    <row r="143412" customHeight="1"/>
    <row r="143414" customHeight="1"/>
    <row r="143416" customHeight="1"/>
    <row r="143418" customHeight="1"/>
    <row r="143420" customHeight="1"/>
    <row r="143422" customHeight="1"/>
    <row r="143424" customHeight="1"/>
    <row r="143426" customHeight="1"/>
    <row r="143428" customHeight="1"/>
    <row r="143430" customHeight="1"/>
    <row r="143432" customHeight="1"/>
    <row r="143434" customHeight="1"/>
    <row r="143436" customHeight="1"/>
    <row r="143438" customHeight="1"/>
    <row r="143440" customHeight="1"/>
    <row r="143442" customHeight="1"/>
    <row r="143444" customHeight="1"/>
    <row r="143446" customHeight="1"/>
    <row r="143448" customHeight="1"/>
    <row r="143450" customHeight="1"/>
    <row r="143452" customHeight="1"/>
    <row r="143454" customHeight="1"/>
    <row r="143456" customHeight="1"/>
    <row r="143458" customHeight="1"/>
    <row r="143460" customHeight="1"/>
    <row r="143462" customHeight="1"/>
    <row r="143464" customHeight="1"/>
    <row r="143466" customHeight="1"/>
    <row r="143468" customHeight="1"/>
    <row r="143470" customHeight="1"/>
    <row r="143472" customHeight="1"/>
    <row r="143474" customHeight="1"/>
    <row r="143476" customHeight="1"/>
    <row r="143478" customHeight="1"/>
    <row r="143480" customHeight="1"/>
    <row r="143482" customHeight="1"/>
    <row r="143484" customHeight="1"/>
    <row r="143486" customHeight="1"/>
    <row r="143488" customHeight="1"/>
    <row r="143490" customHeight="1"/>
    <row r="143492" customHeight="1"/>
    <row r="143494" customHeight="1"/>
    <row r="143496" customHeight="1"/>
    <row r="143498" customHeight="1"/>
    <row r="143500" customHeight="1"/>
    <row r="143502" customHeight="1"/>
    <row r="143504" customHeight="1"/>
    <row r="143506" customHeight="1"/>
    <row r="143508" customHeight="1"/>
    <row r="143510" customHeight="1"/>
    <row r="143512" customHeight="1"/>
    <row r="143514" customHeight="1"/>
    <row r="143516" customHeight="1"/>
    <row r="143518" customHeight="1"/>
    <row r="143520" customHeight="1"/>
    <row r="143522" customHeight="1"/>
    <row r="143524" customHeight="1"/>
    <row r="143526" customHeight="1"/>
    <row r="143528" customHeight="1"/>
    <row r="143530" customHeight="1"/>
    <row r="143532" customHeight="1"/>
    <row r="143534" customHeight="1"/>
    <row r="143536" customHeight="1"/>
    <row r="143538" customHeight="1"/>
    <row r="143540" customHeight="1"/>
    <row r="143542" customHeight="1"/>
    <row r="143544" customHeight="1"/>
    <row r="143546" customHeight="1"/>
    <row r="143548" customHeight="1"/>
    <row r="143550" customHeight="1"/>
    <row r="143552" customHeight="1"/>
    <row r="143554" customHeight="1"/>
    <row r="143556" customHeight="1"/>
    <row r="143558" customHeight="1"/>
    <row r="143560" customHeight="1"/>
    <row r="143562" customHeight="1"/>
    <row r="143564" customHeight="1"/>
    <row r="143566" customHeight="1"/>
    <row r="143568" customHeight="1"/>
    <row r="143570" customHeight="1"/>
    <row r="143572" customHeight="1"/>
    <row r="143574" customHeight="1"/>
    <row r="143576" customHeight="1"/>
    <row r="143578" customHeight="1"/>
    <row r="143580" customHeight="1"/>
    <row r="143582" customHeight="1"/>
    <row r="143584" customHeight="1"/>
    <row r="143586" customHeight="1"/>
    <row r="143588" customHeight="1"/>
    <row r="143590" customHeight="1"/>
    <row r="143592" customHeight="1"/>
    <row r="143594" customHeight="1"/>
    <row r="143596" customHeight="1"/>
    <row r="143598" customHeight="1"/>
    <row r="143600" customHeight="1"/>
    <row r="143602" customHeight="1"/>
    <row r="143604" customHeight="1"/>
    <row r="143606" customHeight="1"/>
    <row r="143608" customHeight="1"/>
    <row r="143610" customHeight="1"/>
    <row r="143612" customHeight="1"/>
    <row r="143614" customHeight="1"/>
    <row r="143616" customHeight="1"/>
    <row r="143618" customHeight="1"/>
    <row r="143620" customHeight="1"/>
    <row r="143622" customHeight="1"/>
    <row r="143624" customHeight="1"/>
    <row r="143626" customHeight="1"/>
    <row r="143628" customHeight="1"/>
    <row r="143630" customHeight="1"/>
    <row r="143632" customHeight="1"/>
    <row r="143634" customHeight="1"/>
    <row r="143636" customHeight="1"/>
    <row r="143638" customHeight="1"/>
    <row r="143640" customHeight="1"/>
    <row r="143642" customHeight="1"/>
    <row r="143644" customHeight="1"/>
    <row r="143646" customHeight="1"/>
    <row r="143648" customHeight="1"/>
    <row r="143650" customHeight="1"/>
    <row r="143652" customHeight="1"/>
    <row r="143654" customHeight="1"/>
    <row r="143656" customHeight="1"/>
    <row r="143658" customHeight="1"/>
    <row r="143660" customHeight="1"/>
    <row r="143662" customHeight="1"/>
    <row r="143664" customHeight="1"/>
    <row r="143666" customHeight="1"/>
    <row r="143668" customHeight="1"/>
    <row r="143670" customHeight="1"/>
    <row r="143672" customHeight="1"/>
    <row r="143674" customHeight="1"/>
    <row r="143676" customHeight="1"/>
    <row r="143678" customHeight="1"/>
    <row r="143680" customHeight="1"/>
    <row r="143682" customHeight="1"/>
    <row r="143684" customHeight="1"/>
    <row r="143686" customHeight="1"/>
    <row r="143688" customHeight="1"/>
    <row r="143690" customHeight="1"/>
    <row r="143692" customHeight="1"/>
    <row r="143694" customHeight="1"/>
    <row r="143696" customHeight="1"/>
    <row r="143698" customHeight="1"/>
    <row r="143700" customHeight="1"/>
    <row r="143702" customHeight="1"/>
    <row r="143704" customHeight="1"/>
    <row r="143706" customHeight="1"/>
    <row r="143708" customHeight="1"/>
    <row r="143710" customHeight="1"/>
    <row r="143712" customHeight="1"/>
    <row r="143714" customHeight="1"/>
    <row r="143716" customHeight="1"/>
    <row r="143718" customHeight="1"/>
    <row r="143720" customHeight="1"/>
    <row r="143722" customHeight="1"/>
    <row r="143724" customHeight="1"/>
    <row r="143726" customHeight="1"/>
    <row r="143728" customHeight="1"/>
    <row r="143730" customHeight="1"/>
    <row r="143732" customHeight="1"/>
    <row r="143734" customHeight="1"/>
    <row r="143736" customHeight="1"/>
    <row r="143738" customHeight="1"/>
    <row r="143740" customHeight="1"/>
    <row r="143742" customHeight="1"/>
    <row r="143744" customHeight="1"/>
    <row r="143746" customHeight="1"/>
    <row r="143748" customHeight="1"/>
    <row r="143750" customHeight="1"/>
    <row r="143752" customHeight="1"/>
    <row r="143754" customHeight="1"/>
    <row r="143756" customHeight="1"/>
    <row r="143758" customHeight="1"/>
    <row r="143760" customHeight="1"/>
    <row r="143762" customHeight="1"/>
    <row r="143764" customHeight="1"/>
    <row r="143766" customHeight="1"/>
    <row r="143768" customHeight="1"/>
    <row r="143770" customHeight="1"/>
    <row r="143772" customHeight="1"/>
    <row r="143774" customHeight="1"/>
    <row r="143776" customHeight="1"/>
    <row r="143778" customHeight="1"/>
    <row r="143780" customHeight="1"/>
    <row r="143782" customHeight="1"/>
    <row r="143784" customHeight="1"/>
    <row r="143786" customHeight="1"/>
    <row r="143788" customHeight="1"/>
    <row r="143790" customHeight="1"/>
    <row r="143792" customHeight="1"/>
    <row r="143794" customHeight="1"/>
    <row r="143796" customHeight="1"/>
    <row r="143798" customHeight="1"/>
    <row r="143800" customHeight="1"/>
    <row r="143802" customHeight="1"/>
    <row r="143804" customHeight="1"/>
    <row r="143806" customHeight="1"/>
    <row r="143808" customHeight="1"/>
    <row r="143810" customHeight="1"/>
    <row r="143812" customHeight="1"/>
    <row r="143814" customHeight="1"/>
    <row r="143816" customHeight="1"/>
    <row r="143818" customHeight="1"/>
    <row r="143820" customHeight="1"/>
    <row r="143822" customHeight="1"/>
    <row r="143824" customHeight="1"/>
    <row r="143826" customHeight="1"/>
    <row r="143828" customHeight="1"/>
    <row r="143830" customHeight="1"/>
    <row r="143832" customHeight="1"/>
    <row r="143834" customHeight="1"/>
    <row r="143836" customHeight="1"/>
    <row r="143838" customHeight="1"/>
    <row r="143840" customHeight="1"/>
    <row r="143842" customHeight="1"/>
    <row r="143844" customHeight="1"/>
    <row r="143846" customHeight="1"/>
    <row r="143848" customHeight="1"/>
    <row r="143850" customHeight="1"/>
    <row r="143852" customHeight="1"/>
    <row r="143854" customHeight="1"/>
    <row r="143856" customHeight="1"/>
    <row r="143858" customHeight="1"/>
    <row r="143860" customHeight="1"/>
    <row r="143862" customHeight="1"/>
    <row r="143864" customHeight="1"/>
    <row r="143866" customHeight="1"/>
    <row r="143868" customHeight="1"/>
    <row r="143870" customHeight="1"/>
    <row r="143872" customHeight="1"/>
    <row r="143874" customHeight="1"/>
    <row r="143876" customHeight="1"/>
    <row r="143878" customHeight="1"/>
    <row r="143880" customHeight="1"/>
    <row r="143882" customHeight="1"/>
    <row r="143884" customHeight="1"/>
    <row r="143886" customHeight="1"/>
    <row r="143888" customHeight="1"/>
    <row r="143890" customHeight="1"/>
    <row r="143892" customHeight="1"/>
    <row r="143894" customHeight="1"/>
    <row r="143896" customHeight="1"/>
    <row r="143898" customHeight="1"/>
    <row r="143900" customHeight="1"/>
    <row r="143902" customHeight="1"/>
    <row r="143904" customHeight="1"/>
    <row r="143906" customHeight="1"/>
    <row r="143908" customHeight="1"/>
    <row r="143910" customHeight="1"/>
    <row r="143912" customHeight="1"/>
    <row r="143914" customHeight="1"/>
    <row r="143916" customHeight="1"/>
    <row r="143918" customHeight="1"/>
    <row r="143920" customHeight="1"/>
    <row r="143922" customHeight="1"/>
    <row r="143924" customHeight="1"/>
    <row r="143926" customHeight="1"/>
    <row r="143928" customHeight="1"/>
    <row r="143930" customHeight="1"/>
    <row r="143932" customHeight="1"/>
    <row r="143934" customHeight="1"/>
    <row r="143936" customHeight="1"/>
    <row r="143938" customHeight="1"/>
    <row r="143940" customHeight="1"/>
    <row r="143942" customHeight="1"/>
    <row r="143944" customHeight="1"/>
    <row r="143946" customHeight="1"/>
    <row r="143948" customHeight="1"/>
    <row r="143950" customHeight="1"/>
    <row r="143952" customHeight="1"/>
    <row r="143954" customHeight="1"/>
    <row r="143956" customHeight="1"/>
    <row r="143958" customHeight="1"/>
    <row r="143960" customHeight="1"/>
    <row r="143962" customHeight="1"/>
    <row r="143964" customHeight="1"/>
    <row r="143966" customHeight="1"/>
    <row r="143968" customHeight="1"/>
    <row r="143970" customHeight="1"/>
    <row r="143972" customHeight="1"/>
    <row r="143974" customHeight="1"/>
    <row r="143976" customHeight="1"/>
    <row r="143978" customHeight="1"/>
    <row r="143980" customHeight="1"/>
    <row r="143982" customHeight="1"/>
    <row r="143984" customHeight="1"/>
    <row r="143986" customHeight="1"/>
    <row r="143988" customHeight="1"/>
    <row r="143990" customHeight="1"/>
    <row r="143992" customHeight="1"/>
    <row r="143994" customHeight="1"/>
    <row r="143996" customHeight="1"/>
    <row r="143998" customHeight="1"/>
    <row r="144000" customHeight="1"/>
    <row r="144002" customHeight="1"/>
    <row r="144004" customHeight="1"/>
    <row r="144006" customHeight="1"/>
    <row r="144008" customHeight="1"/>
    <row r="144010" customHeight="1"/>
    <row r="144012" customHeight="1"/>
    <row r="144014" customHeight="1"/>
    <row r="144016" customHeight="1"/>
    <row r="144018" customHeight="1"/>
    <row r="144020" customHeight="1"/>
    <row r="144022" customHeight="1"/>
    <row r="144024" customHeight="1"/>
    <row r="144026" customHeight="1"/>
    <row r="144028" customHeight="1"/>
    <row r="144030" customHeight="1"/>
    <row r="144032" customHeight="1"/>
    <row r="144034" customHeight="1"/>
    <row r="144036" customHeight="1"/>
    <row r="144038" customHeight="1"/>
    <row r="144040" customHeight="1"/>
    <row r="144042" customHeight="1"/>
    <row r="144044" customHeight="1"/>
    <row r="144046" customHeight="1"/>
    <row r="144048" customHeight="1"/>
    <row r="144050" customHeight="1"/>
    <row r="144052" customHeight="1"/>
    <row r="144054" customHeight="1"/>
    <row r="144056" customHeight="1"/>
    <row r="144058" customHeight="1"/>
    <row r="144060" customHeight="1"/>
    <row r="144062" customHeight="1"/>
    <row r="144064" customHeight="1"/>
    <row r="144066" customHeight="1"/>
    <row r="144068" customHeight="1"/>
    <row r="144070" customHeight="1"/>
    <row r="144072" customHeight="1"/>
    <row r="144074" customHeight="1"/>
    <row r="144076" customHeight="1"/>
    <row r="144078" customHeight="1"/>
    <row r="144080" customHeight="1"/>
    <row r="144082" customHeight="1"/>
    <row r="144084" customHeight="1"/>
    <row r="144086" customHeight="1"/>
    <row r="144088" customHeight="1"/>
    <row r="144090" customHeight="1"/>
    <row r="144092" customHeight="1"/>
    <row r="144094" customHeight="1"/>
    <row r="144096" customHeight="1"/>
    <row r="144098" customHeight="1"/>
    <row r="144100" customHeight="1"/>
    <row r="144102" customHeight="1"/>
    <row r="144104" customHeight="1"/>
    <row r="144106" customHeight="1"/>
    <row r="144108" customHeight="1"/>
    <row r="144110" customHeight="1"/>
    <row r="144112" customHeight="1"/>
    <row r="144114" customHeight="1"/>
    <row r="144116" customHeight="1"/>
    <row r="144118" customHeight="1"/>
    <row r="144120" customHeight="1"/>
    <row r="144122" customHeight="1"/>
    <row r="144124" customHeight="1"/>
    <row r="144126" customHeight="1"/>
    <row r="144128" customHeight="1"/>
    <row r="144130" customHeight="1"/>
    <row r="144132" customHeight="1"/>
    <row r="144134" customHeight="1"/>
    <row r="144136" customHeight="1"/>
    <row r="144138" customHeight="1"/>
    <row r="144140" customHeight="1"/>
    <row r="144142" customHeight="1"/>
    <row r="144144" customHeight="1"/>
    <row r="144146" customHeight="1"/>
    <row r="144148" customHeight="1"/>
    <row r="144150" customHeight="1"/>
    <row r="144152" customHeight="1"/>
    <row r="144154" customHeight="1"/>
    <row r="144156" customHeight="1"/>
    <row r="144158" customHeight="1"/>
    <row r="144160" customHeight="1"/>
    <row r="144162" customHeight="1"/>
    <row r="144164" customHeight="1"/>
    <row r="144166" customHeight="1"/>
    <row r="144168" customHeight="1"/>
    <row r="144170" customHeight="1"/>
    <row r="144172" customHeight="1"/>
    <row r="144174" customHeight="1"/>
    <row r="144176" customHeight="1"/>
    <row r="144178" customHeight="1"/>
    <row r="144180" customHeight="1"/>
    <row r="144182" customHeight="1"/>
    <row r="144184" customHeight="1"/>
    <row r="144186" customHeight="1"/>
    <row r="144188" customHeight="1"/>
    <row r="144190" customHeight="1"/>
    <row r="144192" customHeight="1"/>
    <row r="144194" customHeight="1"/>
    <row r="144196" customHeight="1"/>
    <row r="144198" customHeight="1"/>
    <row r="144200" customHeight="1"/>
    <row r="144202" customHeight="1"/>
    <row r="144204" customHeight="1"/>
    <row r="144206" customHeight="1"/>
    <row r="144208" customHeight="1"/>
    <row r="144210" customHeight="1"/>
    <row r="144212" customHeight="1"/>
    <row r="144214" customHeight="1"/>
    <row r="144216" customHeight="1"/>
    <row r="144218" customHeight="1"/>
    <row r="144220" customHeight="1"/>
    <row r="144222" customHeight="1"/>
    <row r="144224" customHeight="1"/>
    <row r="144226" customHeight="1"/>
    <row r="144228" customHeight="1"/>
    <row r="144230" customHeight="1"/>
    <row r="144232" customHeight="1"/>
    <row r="144234" customHeight="1"/>
    <row r="144236" customHeight="1"/>
    <row r="144238" customHeight="1"/>
    <row r="144240" customHeight="1"/>
    <row r="144242" customHeight="1"/>
    <row r="144244" customHeight="1"/>
    <row r="144246" customHeight="1"/>
    <row r="144248" customHeight="1"/>
    <row r="144250" customHeight="1"/>
    <row r="144252" customHeight="1"/>
    <row r="144254" customHeight="1"/>
    <row r="144256" customHeight="1"/>
    <row r="144258" customHeight="1"/>
    <row r="144260" customHeight="1"/>
    <row r="144262" customHeight="1"/>
    <row r="144264" customHeight="1"/>
    <row r="144266" customHeight="1"/>
    <row r="144268" customHeight="1"/>
    <row r="144270" customHeight="1"/>
    <row r="144272" customHeight="1"/>
    <row r="144274" customHeight="1"/>
    <row r="144276" customHeight="1"/>
    <row r="144278" customHeight="1"/>
    <row r="144280" customHeight="1"/>
    <row r="144282" customHeight="1"/>
    <row r="144284" customHeight="1"/>
    <row r="144286" customHeight="1"/>
    <row r="144288" customHeight="1"/>
    <row r="144290" customHeight="1"/>
    <row r="144292" customHeight="1"/>
    <row r="144294" customHeight="1"/>
    <row r="144296" customHeight="1"/>
    <row r="144298" customHeight="1"/>
    <row r="144300" customHeight="1"/>
    <row r="144302" customHeight="1"/>
    <row r="144304" customHeight="1"/>
    <row r="144306" customHeight="1"/>
    <row r="144308" customHeight="1"/>
    <row r="144310" customHeight="1"/>
    <row r="144312" customHeight="1"/>
    <row r="144314" customHeight="1"/>
    <row r="144316" customHeight="1"/>
    <row r="144318" customHeight="1"/>
    <row r="144320" customHeight="1"/>
    <row r="144322" customHeight="1"/>
    <row r="144324" customHeight="1"/>
    <row r="144326" customHeight="1"/>
    <row r="144328" customHeight="1"/>
    <row r="144330" customHeight="1"/>
    <row r="144332" customHeight="1"/>
    <row r="144334" customHeight="1"/>
    <row r="144336" customHeight="1"/>
    <row r="144338" customHeight="1"/>
    <row r="144340" customHeight="1"/>
    <row r="144342" customHeight="1"/>
    <row r="144344" customHeight="1"/>
    <row r="144346" customHeight="1"/>
    <row r="144348" customHeight="1"/>
    <row r="144350" customHeight="1"/>
    <row r="144352" customHeight="1"/>
    <row r="144354" customHeight="1"/>
    <row r="144356" customHeight="1"/>
    <row r="144358" customHeight="1"/>
    <row r="144360" customHeight="1"/>
    <row r="144362" customHeight="1"/>
    <row r="144364" customHeight="1"/>
    <row r="144366" customHeight="1"/>
    <row r="144368" customHeight="1"/>
    <row r="144370" customHeight="1"/>
    <row r="144372" customHeight="1"/>
    <row r="144374" customHeight="1"/>
    <row r="144376" customHeight="1"/>
    <row r="144378" customHeight="1"/>
    <row r="144380" customHeight="1"/>
    <row r="144382" customHeight="1"/>
    <row r="144384" customHeight="1"/>
    <row r="144386" customHeight="1"/>
    <row r="144388" customHeight="1"/>
    <row r="144390" customHeight="1"/>
    <row r="144392" customHeight="1"/>
    <row r="144394" customHeight="1"/>
    <row r="144396" customHeight="1"/>
    <row r="144398" customHeight="1"/>
    <row r="144400" customHeight="1"/>
    <row r="144402" customHeight="1"/>
    <row r="144404" customHeight="1"/>
    <row r="144406" customHeight="1"/>
    <row r="144408" customHeight="1"/>
    <row r="144410" customHeight="1"/>
    <row r="144412" customHeight="1"/>
    <row r="144414" customHeight="1"/>
    <row r="144416" customHeight="1"/>
    <row r="144418" customHeight="1"/>
    <row r="144420" customHeight="1"/>
    <row r="144422" customHeight="1"/>
    <row r="144424" customHeight="1"/>
    <row r="144426" customHeight="1"/>
    <row r="144428" customHeight="1"/>
    <row r="144430" customHeight="1"/>
    <row r="144432" customHeight="1"/>
    <row r="144434" customHeight="1"/>
    <row r="144436" customHeight="1"/>
    <row r="144438" customHeight="1"/>
    <row r="144440" customHeight="1"/>
    <row r="144442" customHeight="1"/>
    <row r="144444" customHeight="1"/>
    <row r="144446" customHeight="1"/>
    <row r="144448" customHeight="1"/>
    <row r="144450" customHeight="1"/>
    <row r="144452" customHeight="1"/>
    <row r="144454" customHeight="1"/>
    <row r="144456" customHeight="1"/>
    <row r="144458" customHeight="1"/>
    <row r="144460" customHeight="1"/>
    <row r="144462" customHeight="1"/>
    <row r="144464" customHeight="1"/>
    <row r="144466" customHeight="1"/>
    <row r="144468" customHeight="1"/>
    <row r="144470" customHeight="1"/>
    <row r="144472" customHeight="1"/>
    <row r="144474" customHeight="1"/>
    <row r="144476" customHeight="1"/>
    <row r="144478" customHeight="1"/>
    <row r="144480" customHeight="1"/>
    <row r="144482" customHeight="1"/>
    <row r="144484" customHeight="1"/>
    <row r="144486" customHeight="1"/>
    <row r="144488" customHeight="1"/>
    <row r="144490" customHeight="1"/>
    <row r="144492" customHeight="1"/>
    <row r="144494" customHeight="1"/>
    <row r="144496" customHeight="1"/>
    <row r="144498" customHeight="1"/>
    <row r="144500" customHeight="1"/>
    <row r="144502" customHeight="1"/>
    <row r="144504" customHeight="1"/>
    <row r="144506" customHeight="1"/>
    <row r="144508" customHeight="1"/>
    <row r="144510" customHeight="1"/>
    <row r="144512" customHeight="1"/>
    <row r="144514" customHeight="1"/>
    <row r="144516" customHeight="1"/>
    <row r="144518" customHeight="1"/>
    <row r="144520" customHeight="1"/>
    <row r="144522" customHeight="1"/>
    <row r="144524" customHeight="1"/>
    <row r="144526" customHeight="1"/>
    <row r="144528" customHeight="1"/>
    <row r="144530" customHeight="1"/>
    <row r="144532" customHeight="1"/>
    <row r="144534" customHeight="1"/>
    <row r="144536" customHeight="1"/>
    <row r="144538" customHeight="1"/>
    <row r="144540" customHeight="1"/>
    <row r="144542" customHeight="1"/>
    <row r="144544" customHeight="1"/>
    <row r="144546" customHeight="1"/>
    <row r="144548" customHeight="1"/>
    <row r="144550" customHeight="1"/>
    <row r="144552" customHeight="1"/>
    <row r="144554" customHeight="1"/>
    <row r="144556" customHeight="1"/>
    <row r="144558" customHeight="1"/>
    <row r="144560" customHeight="1"/>
    <row r="144562" customHeight="1"/>
    <row r="144564" customHeight="1"/>
    <row r="144566" customHeight="1"/>
    <row r="144568" customHeight="1"/>
    <row r="144570" customHeight="1"/>
    <row r="144572" customHeight="1"/>
    <row r="144574" customHeight="1"/>
    <row r="144576" customHeight="1"/>
    <row r="144578" customHeight="1"/>
    <row r="144580" customHeight="1"/>
    <row r="144582" customHeight="1"/>
    <row r="144584" customHeight="1"/>
    <row r="144586" customHeight="1"/>
    <row r="144588" customHeight="1"/>
    <row r="144590" customHeight="1"/>
    <row r="144592" customHeight="1"/>
    <row r="144594" customHeight="1"/>
    <row r="144596" customHeight="1"/>
    <row r="144598" customHeight="1"/>
    <row r="144600" customHeight="1"/>
    <row r="144602" customHeight="1"/>
    <row r="144604" customHeight="1"/>
    <row r="144606" customHeight="1"/>
    <row r="144608" customHeight="1"/>
    <row r="144610" customHeight="1"/>
    <row r="144612" customHeight="1"/>
    <row r="144614" customHeight="1"/>
    <row r="144616" customHeight="1"/>
    <row r="144618" customHeight="1"/>
    <row r="144620" customHeight="1"/>
    <row r="144622" customHeight="1"/>
    <row r="144624" customHeight="1"/>
    <row r="144626" customHeight="1"/>
    <row r="144628" customHeight="1"/>
    <row r="144630" customHeight="1"/>
    <row r="144632" customHeight="1"/>
    <row r="144634" customHeight="1"/>
    <row r="144636" customHeight="1"/>
    <row r="144638" customHeight="1"/>
    <row r="144640" customHeight="1"/>
    <row r="144642" customHeight="1"/>
    <row r="144644" customHeight="1"/>
    <row r="144646" customHeight="1"/>
    <row r="144648" customHeight="1"/>
    <row r="144650" customHeight="1"/>
    <row r="144652" customHeight="1"/>
    <row r="144654" customHeight="1"/>
    <row r="144656" customHeight="1"/>
    <row r="144658" customHeight="1"/>
    <row r="144660" customHeight="1"/>
    <row r="144662" customHeight="1"/>
    <row r="144664" customHeight="1"/>
    <row r="144666" customHeight="1"/>
    <row r="144668" customHeight="1"/>
    <row r="144670" customHeight="1"/>
    <row r="144672" customHeight="1"/>
    <row r="144674" customHeight="1"/>
    <row r="144676" customHeight="1"/>
    <row r="144678" customHeight="1"/>
    <row r="144680" customHeight="1"/>
    <row r="144682" customHeight="1"/>
    <row r="144684" customHeight="1"/>
    <row r="144686" customHeight="1"/>
    <row r="144688" customHeight="1"/>
    <row r="144690" customHeight="1"/>
    <row r="144692" customHeight="1"/>
    <row r="144694" customHeight="1"/>
    <row r="144696" customHeight="1"/>
    <row r="144698" customHeight="1"/>
    <row r="144700" customHeight="1"/>
    <row r="144702" customHeight="1"/>
    <row r="144704" customHeight="1"/>
    <row r="144706" customHeight="1"/>
    <row r="144708" customHeight="1"/>
    <row r="144710" customHeight="1"/>
    <row r="144712" customHeight="1"/>
    <row r="144714" customHeight="1"/>
    <row r="144716" customHeight="1"/>
    <row r="144718" customHeight="1"/>
    <row r="144720" customHeight="1"/>
    <row r="144722" customHeight="1"/>
    <row r="144724" customHeight="1"/>
    <row r="144726" customHeight="1"/>
    <row r="144728" customHeight="1"/>
    <row r="144730" customHeight="1"/>
    <row r="144732" customHeight="1"/>
    <row r="144734" customHeight="1"/>
    <row r="144736" customHeight="1"/>
    <row r="144738" customHeight="1"/>
    <row r="144740" customHeight="1"/>
    <row r="144742" customHeight="1"/>
    <row r="144744" customHeight="1"/>
    <row r="144746" customHeight="1"/>
    <row r="144748" customHeight="1"/>
    <row r="144750" customHeight="1"/>
    <row r="144752" customHeight="1"/>
    <row r="144754" customHeight="1"/>
    <row r="144756" customHeight="1"/>
    <row r="144758" customHeight="1"/>
    <row r="144760" customHeight="1"/>
    <row r="144762" customHeight="1"/>
    <row r="144764" customHeight="1"/>
    <row r="144766" customHeight="1"/>
    <row r="144768" customHeight="1"/>
    <row r="144770" customHeight="1"/>
    <row r="144772" customHeight="1"/>
    <row r="144774" customHeight="1"/>
    <row r="144776" customHeight="1"/>
    <row r="144778" customHeight="1"/>
    <row r="144780" customHeight="1"/>
    <row r="144782" customHeight="1"/>
    <row r="144784" customHeight="1"/>
    <row r="144786" customHeight="1"/>
    <row r="144788" customHeight="1"/>
    <row r="144790" customHeight="1"/>
    <row r="144792" customHeight="1"/>
    <row r="144794" customHeight="1"/>
    <row r="144796" customHeight="1"/>
    <row r="144798" customHeight="1"/>
    <row r="144800" customHeight="1"/>
    <row r="144802" customHeight="1"/>
    <row r="144804" customHeight="1"/>
    <row r="144806" customHeight="1"/>
    <row r="144808" customHeight="1"/>
    <row r="144810" customHeight="1"/>
    <row r="144812" customHeight="1"/>
    <row r="144814" customHeight="1"/>
    <row r="144816" customHeight="1"/>
    <row r="144818" customHeight="1"/>
    <row r="144820" customHeight="1"/>
    <row r="144822" customHeight="1"/>
    <row r="144824" customHeight="1"/>
    <row r="144826" customHeight="1"/>
    <row r="144828" customHeight="1"/>
    <row r="144830" customHeight="1"/>
    <row r="144832" customHeight="1"/>
    <row r="144834" customHeight="1"/>
    <row r="144836" customHeight="1"/>
    <row r="144838" customHeight="1"/>
    <row r="144840" customHeight="1"/>
    <row r="144842" customHeight="1"/>
    <row r="144844" customHeight="1"/>
    <row r="144846" customHeight="1"/>
    <row r="144848" customHeight="1"/>
    <row r="144850" customHeight="1"/>
    <row r="144852" customHeight="1"/>
    <row r="144854" customHeight="1"/>
    <row r="144856" customHeight="1"/>
    <row r="144858" customHeight="1"/>
    <row r="144860" customHeight="1"/>
    <row r="144862" customHeight="1"/>
    <row r="144864" customHeight="1"/>
    <row r="144866" customHeight="1"/>
    <row r="144868" customHeight="1"/>
    <row r="144870" customHeight="1"/>
    <row r="144872" customHeight="1"/>
    <row r="144874" customHeight="1"/>
    <row r="144876" customHeight="1"/>
    <row r="144878" customHeight="1"/>
    <row r="144880" customHeight="1"/>
    <row r="144882" customHeight="1"/>
    <row r="144884" customHeight="1"/>
    <row r="144886" customHeight="1"/>
    <row r="144888" customHeight="1"/>
    <row r="144890" customHeight="1"/>
    <row r="144892" customHeight="1"/>
    <row r="144894" customHeight="1"/>
    <row r="144896" customHeight="1"/>
    <row r="144898" customHeight="1"/>
    <row r="144900" customHeight="1"/>
    <row r="144902" customHeight="1"/>
    <row r="144904" customHeight="1"/>
    <row r="144906" customHeight="1"/>
    <row r="144908" customHeight="1"/>
    <row r="144910" customHeight="1"/>
    <row r="144912" customHeight="1"/>
    <row r="144914" customHeight="1"/>
    <row r="144916" customHeight="1"/>
    <row r="144918" customHeight="1"/>
    <row r="144920" customHeight="1"/>
    <row r="144922" customHeight="1"/>
    <row r="144924" customHeight="1"/>
    <row r="144926" customHeight="1"/>
    <row r="144928" customHeight="1"/>
    <row r="144930" customHeight="1"/>
    <row r="144932" customHeight="1"/>
    <row r="144934" customHeight="1"/>
    <row r="144936" customHeight="1"/>
    <row r="144938" customHeight="1"/>
    <row r="144940" customHeight="1"/>
    <row r="144942" customHeight="1"/>
    <row r="144944" customHeight="1"/>
    <row r="144946" customHeight="1"/>
    <row r="144948" customHeight="1"/>
    <row r="144950" customHeight="1"/>
    <row r="144952" customHeight="1"/>
    <row r="144954" customHeight="1"/>
    <row r="144956" customHeight="1"/>
    <row r="144958" customHeight="1"/>
    <row r="144960" customHeight="1"/>
    <row r="144962" customHeight="1"/>
    <row r="144964" customHeight="1"/>
    <row r="144966" customHeight="1"/>
    <row r="144968" customHeight="1"/>
    <row r="144970" customHeight="1"/>
    <row r="144972" customHeight="1"/>
    <row r="144974" customHeight="1"/>
    <row r="144976" customHeight="1"/>
    <row r="144978" customHeight="1"/>
    <row r="144980" customHeight="1"/>
    <row r="144982" customHeight="1"/>
    <row r="144984" customHeight="1"/>
    <row r="144986" customHeight="1"/>
    <row r="144988" customHeight="1"/>
    <row r="144990" customHeight="1"/>
    <row r="144992" customHeight="1"/>
    <row r="144994" customHeight="1"/>
    <row r="144996" customHeight="1"/>
    <row r="144998" customHeight="1"/>
    <row r="145000" customHeight="1"/>
    <row r="145002" customHeight="1"/>
    <row r="145004" customHeight="1"/>
    <row r="145006" customHeight="1"/>
    <row r="145008" customHeight="1"/>
    <row r="145010" customHeight="1"/>
    <row r="145012" customHeight="1"/>
    <row r="145014" customHeight="1"/>
    <row r="145016" customHeight="1"/>
    <row r="145018" customHeight="1"/>
    <row r="145020" customHeight="1"/>
    <row r="145022" customHeight="1"/>
    <row r="145024" customHeight="1"/>
    <row r="145026" customHeight="1"/>
    <row r="145028" customHeight="1"/>
    <row r="145030" customHeight="1"/>
    <row r="145032" customHeight="1"/>
    <row r="145034" customHeight="1"/>
    <row r="145036" customHeight="1"/>
    <row r="145038" customHeight="1"/>
    <row r="145040" customHeight="1"/>
    <row r="145042" customHeight="1"/>
    <row r="145044" customHeight="1"/>
    <row r="145046" customHeight="1"/>
    <row r="145048" customHeight="1"/>
    <row r="145050" customHeight="1"/>
    <row r="145052" customHeight="1"/>
    <row r="145054" customHeight="1"/>
    <row r="145056" customHeight="1"/>
    <row r="145058" customHeight="1"/>
    <row r="145060" customHeight="1"/>
    <row r="145062" customHeight="1"/>
    <row r="145064" customHeight="1"/>
    <row r="145066" customHeight="1"/>
    <row r="145068" customHeight="1"/>
    <row r="145070" customHeight="1"/>
    <row r="145072" customHeight="1"/>
    <row r="145074" customHeight="1"/>
    <row r="145076" customHeight="1"/>
    <row r="145078" customHeight="1"/>
    <row r="145080" customHeight="1"/>
    <row r="145082" customHeight="1"/>
    <row r="145084" customHeight="1"/>
    <row r="145086" customHeight="1"/>
    <row r="145088" customHeight="1"/>
    <row r="145090" customHeight="1"/>
    <row r="145092" customHeight="1"/>
    <row r="145094" customHeight="1"/>
    <row r="145096" customHeight="1"/>
    <row r="145098" customHeight="1"/>
    <row r="145100" customHeight="1"/>
    <row r="145102" customHeight="1"/>
    <row r="145104" customHeight="1"/>
    <row r="145106" customHeight="1"/>
    <row r="145108" customHeight="1"/>
    <row r="145110" customHeight="1"/>
    <row r="145112" customHeight="1"/>
    <row r="145114" customHeight="1"/>
    <row r="145116" customHeight="1"/>
    <row r="145118" customHeight="1"/>
    <row r="145120" customHeight="1"/>
    <row r="145122" customHeight="1"/>
    <row r="145124" customHeight="1"/>
    <row r="145126" customHeight="1"/>
    <row r="145128" customHeight="1"/>
    <row r="145130" customHeight="1"/>
    <row r="145132" customHeight="1"/>
    <row r="145134" customHeight="1"/>
    <row r="145136" customHeight="1"/>
    <row r="145138" customHeight="1"/>
    <row r="145140" customHeight="1"/>
    <row r="145142" customHeight="1"/>
    <row r="145144" customHeight="1"/>
    <row r="145146" customHeight="1"/>
    <row r="145148" customHeight="1"/>
    <row r="145150" customHeight="1"/>
    <row r="145152" customHeight="1"/>
    <row r="145154" customHeight="1"/>
    <row r="145156" customHeight="1"/>
    <row r="145158" customHeight="1"/>
    <row r="145160" customHeight="1"/>
    <row r="145162" customHeight="1"/>
    <row r="145164" customHeight="1"/>
    <row r="145166" customHeight="1"/>
    <row r="145168" customHeight="1"/>
    <row r="145170" customHeight="1"/>
    <row r="145172" customHeight="1"/>
    <row r="145174" customHeight="1"/>
    <row r="145176" customHeight="1"/>
    <row r="145178" customHeight="1"/>
    <row r="145180" customHeight="1"/>
    <row r="145182" customHeight="1"/>
    <row r="145184" customHeight="1"/>
    <row r="145186" customHeight="1"/>
    <row r="145188" customHeight="1"/>
    <row r="145190" customHeight="1"/>
    <row r="145192" customHeight="1"/>
    <row r="145194" customHeight="1"/>
    <row r="145196" customHeight="1"/>
    <row r="145198" customHeight="1"/>
    <row r="145200" customHeight="1"/>
    <row r="145202" customHeight="1"/>
    <row r="145204" customHeight="1"/>
    <row r="145206" customHeight="1"/>
    <row r="145208" customHeight="1"/>
    <row r="145210" customHeight="1"/>
    <row r="145212" customHeight="1"/>
    <row r="145214" customHeight="1"/>
    <row r="145216" customHeight="1"/>
    <row r="145218" customHeight="1"/>
    <row r="145220" customHeight="1"/>
    <row r="145222" customHeight="1"/>
    <row r="145224" customHeight="1"/>
    <row r="145226" customHeight="1"/>
    <row r="145228" customHeight="1"/>
    <row r="145230" customHeight="1"/>
    <row r="145232" customHeight="1"/>
    <row r="145234" customHeight="1"/>
    <row r="145236" customHeight="1"/>
    <row r="145238" customHeight="1"/>
    <row r="145240" customHeight="1"/>
    <row r="145242" customHeight="1"/>
    <row r="145244" customHeight="1"/>
    <row r="145246" customHeight="1"/>
    <row r="145248" customHeight="1"/>
    <row r="145250" customHeight="1"/>
    <row r="145252" customHeight="1"/>
    <row r="145254" customHeight="1"/>
    <row r="145256" customHeight="1"/>
    <row r="145258" customHeight="1"/>
    <row r="145260" customHeight="1"/>
    <row r="145262" customHeight="1"/>
    <row r="145264" customHeight="1"/>
    <row r="145266" customHeight="1"/>
    <row r="145268" customHeight="1"/>
    <row r="145270" customHeight="1"/>
    <row r="145272" customHeight="1"/>
    <row r="145274" customHeight="1"/>
    <row r="145276" customHeight="1"/>
    <row r="145278" customHeight="1"/>
    <row r="145280" customHeight="1"/>
    <row r="145282" customHeight="1"/>
    <row r="145284" customHeight="1"/>
    <row r="145286" customHeight="1"/>
    <row r="145288" customHeight="1"/>
    <row r="145290" customHeight="1"/>
    <row r="145292" customHeight="1"/>
    <row r="145294" customHeight="1"/>
    <row r="145296" customHeight="1"/>
    <row r="145298" customHeight="1"/>
    <row r="145300" customHeight="1"/>
    <row r="145302" customHeight="1"/>
    <row r="145304" customHeight="1"/>
    <row r="145306" customHeight="1"/>
    <row r="145308" customHeight="1"/>
    <row r="145310" customHeight="1"/>
    <row r="145312" customHeight="1"/>
    <row r="145314" customHeight="1"/>
    <row r="145316" customHeight="1"/>
    <row r="145318" customHeight="1"/>
    <row r="145320" customHeight="1"/>
    <row r="145322" customHeight="1"/>
    <row r="145324" customHeight="1"/>
    <row r="145326" customHeight="1"/>
    <row r="145328" customHeight="1"/>
    <row r="145330" customHeight="1"/>
    <row r="145332" customHeight="1"/>
    <row r="145334" customHeight="1"/>
    <row r="145336" customHeight="1"/>
    <row r="145338" customHeight="1"/>
    <row r="145340" customHeight="1"/>
    <row r="145342" customHeight="1"/>
    <row r="145344" customHeight="1"/>
    <row r="145346" customHeight="1"/>
    <row r="145348" customHeight="1"/>
    <row r="145350" customHeight="1"/>
    <row r="145352" customHeight="1"/>
    <row r="145354" customHeight="1"/>
    <row r="145356" customHeight="1"/>
    <row r="145358" customHeight="1"/>
    <row r="145360" customHeight="1"/>
    <row r="145362" customHeight="1"/>
    <row r="145364" customHeight="1"/>
    <row r="145366" customHeight="1"/>
    <row r="145368" customHeight="1"/>
    <row r="145370" customHeight="1"/>
    <row r="145372" customHeight="1"/>
    <row r="145374" customHeight="1"/>
    <row r="145376" customHeight="1"/>
    <row r="145378" customHeight="1"/>
    <row r="145380" customHeight="1"/>
    <row r="145382" customHeight="1"/>
    <row r="145384" customHeight="1"/>
    <row r="145386" customHeight="1"/>
    <row r="145388" customHeight="1"/>
    <row r="145390" customHeight="1"/>
    <row r="145392" customHeight="1"/>
    <row r="145394" customHeight="1"/>
    <row r="145396" customHeight="1"/>
    <row r="145398" customHeight="1"/>
    <row r="145400" customHeight="1"/>
    <row r="145402" customHeight="1"/>
    <row r="145404" customHeight="1"/>
    <row r="145406" customHeight="1"/>
    <row r="145408" customHeight="1"/>
    <row r="145410" customHeight="1"/>
    <row r="145412" customHeight="1"/>
    <row r="145414" customHeight="1"/>
    <row r="145416" customHeight="1"/>
    <row r="145418" customHeight="1"/>
    <row r="145420" customHeight="1"/>
    <row r="145422" customHeight="1"/>
    <row r="145424" customHeight="1"/>
    <row r="145426" customHeight="1"/>
    <row r="145428" customHeight="1"/>
    <row r="145430" customHeight="1"/>
    <row r="145432" customHeight="1"/>
    <row r="145434" customHeight="1"/>
    <row r="145436" customHeight="1"/>
    <row r="145438" customHeight="1"/>
    <row r="145440" customHeight="1"/>
    <row r="145442" customHeight="1"/>
    <row r="145444" customHeight="1"/>
    <row r="145446" customHeight="1"/>
    <row r="145448" customHeight="1"/>
    <row r="145450" customHeight="1"/>
    <row r="145452" customHeight="1"/>
    <row r="145454" customHeight="1"/>
    <row r="145456" customHeight="1"/>
    <row r="145458" customHeight="1"/>
    <row r="145460" customHeight="1"/>
    <row r="145462" customHeight="1"/>
    <row r="145464" customHeight="1"/>
    <row r="145466" customHeight="1"/>
    <row r="145468" customHeight="1"/>
    <row r="145470" customHeight="1"/>
    <row r="145472" customHeight="1"/>
    <row r="145474" customHeight="1"/>
    <row r="145476" customHeight="1"/>
    <row r="145478" customHeight="1"/>
    <row r="145480" customHeight="1"/>
    <row r="145482" customHeight="1"/>
    <row r="145484" customHeight="1"/>
    <row r="145486" customHeight="1"/>
    <row r="145488" customHeight="1"/>
    <row r="145490" customHeight="1"/>
    <row r="145492" customHeight="1"/>
    <row r="145494" customHeight="1"/>
    <row r="145496" customHeight="1"/>
    <row r="145498" customHeight="1"/>
    <row r="145500" customHeight="1"/>
    <row r="145502" customHeight="1"/>
    <row r="145504" customHeight="1"/>
    <row r="145506" customHeight="1"/>
    <row r="145508" customHeight="1"/>
    <row r="145510" customHeight="1"/>
    <row r="145512" customHeight="1"/>
    <row r="145514" customHeight="1"/>
    <row r="145516" customHeight="1"/>
    <row r="145518" customHeight="1"/>
    <row r="145520" customHeight="1"/>
    <row r="145522" customHeight="1"/>
    <row r="145524" customHeight="1"/>
    <row r="145526" customHeight="1"/>
    <row r="145528" customHeight="1"/>
    <row r="145530" customHeight="1"/>
    <row r="145532" customHeight="1"/>
    <row r="145534" customHeight="1"/>
    <row r="145536" customHeight="1"/>
    <row r="145538" customHeight="1"/>
    <row r="145540" customHeight="1"/>
    <row r="145542" customHeight="1"/>
    <row r="145544" customHeight="1"/>
    <row r="145546" customHeight="1"/>
    <row r="145548" customHeight="1"/>
    <row r="145550" customHeight="1"/>
    <row r="145552" customHeight="1"/>
    <row r="145554" customHeight="1"/>
    <row r="145556" customHeight="1"/>
    <row r="145558" customHeight="1"/>
    <row r="145560" customHeight="1"/>
    <row r="145562" customHeight="1"/>
    <row r="145564" customHeight="1"/>
    <row r="145566" customHeight="1"/>
    <row r="145568" customHeight="1"/>
    <row r="145570" customHeight="1"/>
    <row r="145572" customHeight="1"/>
    <row r="145574" customHeight="1"/>
    <row r="145576" customHeight="1"/>
    <row r="145578" customHeight="1"/>
    <row r="145580" customHeight="1"/>
    <row r="145582" customHeight="1"/>
    <row r="145584" customHeight="1"/>
    <row r="145586" customHeight="1"/>
    <row r="145588" customHeight="1"/>
    <row r="145590" customHeight="1"/>
    <row r="145592" customHeight="1"/>
    <row r="145594" customHeight="1"/>
    <row r="145596" customHeight="1"/>
    <row r="145598" customHeight="1"/>
    <row r="145600" customHeight="1"/>
    <row r="145602" customHeight="1"/>
    <row r="145604" customHeight="1"/>
    <row r="145606" customHeight="1"/>
    <row r="145608" customHeight="1"/>
    <row r="145610" customHeight="1"/>
    <row r="145612" customHeight="1"/>
    <row r="145614" customHeight="1"/>
    <row r="145616" customHeight="1"/>
    <row r="145618" customHeight="1"/>
    <row r="145620" customHeight="1"/>
    <row r="145622" customHeight="1"/>
    <row r="145624" customHeight="1"/>
    <row r="145626" customHeight="1"/>
    <row r="145628" customHeight="1"/>
    <row r="145630" customHeight="1"/>
    <row r="145632" customHeight="1"/>
    <row r="145634" customHeight="1"/>
    <row r="145636" customHeight="1"/>
    <row r="145638" customHeight="1"/>
    <row r="145640" customHeight="1"/>
    <row r="145642" customHeight="1"/>
    <row r="145644" customHeight="1"/>
    <row r="145646" customHeight="1"/>
    <row r="145648" customHeight="1"/>
    <row r="145650" customHeight="1"/>
    <row r="145652" customHeight="1"/>
    <row r="145654" customHeight="1"/>
    <row r="145656" customHeight="1"/>
    <row r="145658" customHeight="1"/>
    <row r="145660" customHeight="1"/>
    <row r="145662" customHeight="1"/>
    <row r="145664" customHeight="1"/>
    <row r="145666" customHeight="1"/>
    <row r="145668" customHeight="1"/>
    <row r="145670" customHeight="1"/>
    <row r="145672" customHeight="1"/>
    <row r="145674" customHeight="1"/>
    <row r="145676" customHeight="1"/>
    <row r="145678" customHeight="1"/>
    <row r="145680" customHeight="1"/>
    <row r="145682" customHeight="1"/>
    <row r="145684" customHeight="1"/>
    <row r="145686" customHeight="1"/>
    <row r="145688" customHeight="1"/>
    <row r="145690" customHeight="1"/>
    <row r="145692" customHeight="1"/>
    <row r="145694" customHeight="1"/>
    <row r="145696" customHeight="1"/>
    <row r="145698" customHeight="1"/>
    <row r="145700" customHeight="1"/>
    <row r="145702" customHeight="1"/>
    <row r="145704" customHeight="1"/>
    <row r="145706" customHeight="1"/>
    <row r="145708" customHeight="1"/>
    <row r="145710" customHeight="1"/>
    <row r="145712" customHeight="1"/>
    <row r="145714" customHeight="1"/>
    <row r="145716" customHeight="1"/>
    <row r="145718" customHeight="1"/>
    <row r="145720" customHeight="1"/>
    <row r="145722" customHeight="1"/>
    <row r="145724" customHeight="1"/>
    <row r="145726" customHeight="1"/>
    <row r="145728" customHeight="1"/>
    <row r="145730" customHeight="1"/>
    <row r="145732" customHeight="1"/>
    <row r="145734" customHeight="1"/>
    <row r="145736" customHeight="1"/>
    <row r="145738" customHeight="1"/>
    <row r="145740" customHeight="1"/>
    <row r="145742" customHeight="1"/>
    <row r="145744" customHeight="1"/>
    <row r="145746" customHeight="1"/>
    <row r="145748" customHeight="1"/>
    <row r="145750" customHeight="1"/>
    <row r="145752" customHeight="1"/>
    <row r="145754" customHeight="1"/>
    <row r="145756" customHeight="1"/>
    <row r="145758" customHeight="1"/>
    <row r="145760" customHeight="1"/>
    <row r="145762" customHeight="1"/>
    <row r="145764" customHeight="1"/>
    <row r="145766" customHeight="1"/>
    <row r="145768" customHeight="1"/>
    <row r="145770" customHeight="1"/>
    <row r="145772" customHeight="1"/>
    <row r="145774" customHeight="1"/>
    <row r="145776" customHeight="1"/>
    <row r="145778" customHeight="1"/>
    <row r="145780" customHeight="1"/>
    <row r="145782" customHeight="1"/>
    <row r="145784" customHeight="1"/>
    <row r="145786" customHeight="1"/>
    <row r="145788" customHeight="1"/>
    <row r="145790" customHeight="1"/>
    <row r="145792" customHeight="1"/>
    <row r="145794" customHeight="1"/>
    <row r="145796" customHeight="1"/>
    <row r="145798" customHeight="1"/>
    <row r="145800" customHeight="1"/>
    <row r="145802" customHeight="1"/>
    <row r="145804" customHeight="1"/>
    <row r="145806" customHeight="1"/>
    <row r="145808" customHeight="1"/>
    <row r="145810" customHeight="1"/>
    <row r="145812" customHeight="1"/>
    <row r="145814" customHeight="1"/>
    <row r="145816" customHeight="1"/>
    <row r="145818" customHeight="1"/>
    <row r="145820" customHeight="1"/>
    <row r="145822" customHeight="1"/>
    <row r="145824" customHeight="1"/>
    <row r="145826" customHeight="1"/>
    <row r="145828" customHeight="1"/>
    <row r="145830" customHeight="1"/>
    <row r="145832" customHeight="1"/>
    <row r="145834" customHeight="1"/>
    <row r="145836" customHeight="1"/>
    <row r="145838" customHeight="1"/>
    <row r="145840" customHeight="1"/>
    <row r="145842" customHeight="1"/>
    <row r="145844" customHeight="1"/>
    <row r="145846" customHeight="1"/>
    <row r="145848" customHeight="1"/>
    <row r="145850" customHeight="1"/>
    <row r="145852" customHeight="1"/>
    <row r="145854" customHeight="1"/>
    <row r="145856" customHeight="1"/>
    <row r="145858" customHeight="1"/>
    <row r="145860" customHeight="1"/>
    <row r="145862" customHeight="1"/>
    <row r="145864" customHeight="1"/>
    <row r="145866" customHeight="1"/>
    <row r="145868" customHeight="1"/>
    <row r="145870" customHeight="1"/>
    <row r="145872" customHeight="1"/>
    <row r="145874" customHeight="1"/>
    <row r="145876" customHeight="1"/>
    <row r="145878" customHeight="1"/>
    <row r="145880" customHeight="1"/>
    <row r="145882" customHeight="1"/>
    <row r="145884" customHeight="1"/>
    <row r="145886" customHeight="1"/>
    <row r="145888" customHeight="1"/>
    <row r="145890" customHeight="1"/>
    <row r="145892" customHeight="1"/>
    <row r="145894" customHeight="1"/>
    <row r="145896" customHeight="1"/>
    <row r="145898" customHeight="1"/>
    <row r="145900" customHeight="1"/>
    <row r="145902" customHeight="1"/>
    <row r="145904" customHeight="1"/>
    <row r="145906" customHeight="1"/>
    <row r="145908" customHeight="1"/>
    <row r="145910" customHeight="1"/>
    <row r="145912" customHeight="1"/>
    <row r="145914" customHeight="1"/>
    <row r="145916" customHeight="1"/>
    <row r="145918" customHeight="1"/>
    <row r="145920" customHeight="1"/>
    <row r="145922" customHeight="1"/>
    <row r="145924" customHeight="1"/>
    <row r="145926" customHeight="1"/>
    <row r="145928" customHeight="1"/>
    <row r="145930" customHeight="1"/>
    <row r="145932" customHeight="1"/>
    <row r="145934" customHeight="1"/>
    <row r="145936" customHeight="1"/>
    <row r="145938" customHeight="1"/>
    <row r="145940" customHeight="1"/>
    <row r="145942" customHeight="1"/>
    <row r="145944" customHeight="1"/>
    <row r="145946" customHeight="1"/>
    <row r="145948" customHeight="1"/>
    <row r="145950" customHeight="1"/>
    <row r="145952" customHeight="1"/>
    <row r="145954" customHeight="1"/>
    <row r="145956" customHeight="1"/>
    <row r="145958" customHeight="1"/>
    <row r="145960" customHeight="1"/>
    <row r="145962" customHeight="1"/>
    <row r="145964" customHeight="1"/>
    <row r="145966" customHeight="1"/>
    <row r="145968" customHeight="1"/>
    <row r="145970" customHeight="1"/>
    <row r="145972" customHeight="1"/>
    <row r="145974" customHeight="1"/>
    <row r="145976" customHeight="1"/>
    <row r="145978" customHeight="1"/>
    <row r="145980" customHeight="1"/>
    <row r="145982" customHeight="1"/>
    <row r="145984" customHeight="1"/>
    <row r="145986" customHeight="1"/>
    <row r="145988" customHeight="1"/>
    <row r="145990" customHeight="1"/>
    <row r="145992" customHeight="1"/>
    <row r="145994" customHeight="1"/>
    <row r="145996" customHeight="1"/>
    <row r="145998" customHeight="1"/>
    <row r="146000" customHeight="1"/>
    <row r="146002" customHeight="1"/>
    <row r="146004" customHeight="1"/>
    <row r="146006" customHeight="1"/>
    <row r="146008" customHeight="1"/>
    <row r="146010" customHeight="1"/>
    <row r="146012" customHeight="1"/>
    <row r="146014" customHeight="1"/>
    <row r="146016" customHeight="1"/>
    <row r="146018" customHeight="1"/>
    <row r="146020" customHeight="1"/>
    <row r="146022" customHeight="1"/>
    <row r="146024" customHeight="1"/>
    <row r="146026" customHeight="1"/>
    <row r="146028" customHeight="1"/>
    <row r="146030" customHeight="1"/>
    <row r="146032" customHeight="1"/>
    <row r="146034" customHeight="1"/>
    <row r="146036" customHeight="1"/>
    <row r="146038" customHeight="1"/>
    <row r="146040" customHeight="1"/>
    <row r="146042" customHeight="1"/>
    <row r="146044" customHeight="1"/>
    <row r="146046" customHeight="1"/>
    <row r="146048" customHeight="1"/>
    <row r="146050" customHeight="1"/>
    <row r="146052" customHeight="1"/>
    <row r="146054" customHeight="1"/>
    <row r="146056" customHeight="1"/>
    <row r="146058" customHeight="1"/>
    <row r="146060" customHeight="1"/>
    <row r="146062" customHeight="1"/>
    <row r="146064" customHeight="1"/>
    <row r="146066" customHeight="1"/>
    <row r="146068" customHeight="1"/>
    <row r="146070" customHeight="1"/>
    <row r="146072" customHeight="1"/>
    <row r="146074" customHeight="1"/>
    <row r="146076" customHeight="1"/>
    <row r="146078" customHeight="1"/>
    <row r="146080" customHeight="1"/>
    <row r="146082" customHeight="1"/>
    <row r="146084" customHeight="1"/>
    <row r="146086" customHeight="1"/>
    <row r="146088" customHeight="1"/>
    <row r="146090" customHeight="1"/>
    <row r="146092" customHeight="1"/>
    <row r="146094" customHeight="1"/>
    <row r="146096" customHeight="1"/>
    <row r="146098" customHeight="1"/>
    <row r="146100" customHeight="1"/>
    <row r="146102" customHeight="1"/>
    <row r="146104" customHeight="1"/>
    <row r="146106" customHeight="1"/>
    <row r="146108" customHeight="1"/>
    <row r="146110" customHeight="1"/>
    <row r="146112" customHeight="1"/>
    <row r="146114" customHeight="1"/>
    <row r="146116" customHeight="1"/>
    <row r="146118" customHeight="1"/>
    <row r="146120" customHeight="1"/>
    <row r="146122" customHeight="1"/>
    <row r="146124" customHeight="1"/>
    <row r="146126" customHeight="1"/>
    <row r="146128" customHeight="1"/>
    <row r="146130" customHeight="1"/>
    <row r="146132" customHeight="1"/>
    <row r="146134" customHeight="1"/>
    <row r="146136" customHeight="1"/>
    <row r="146138" customHeight="1"/>
    <row r="146140" customHeight="1"/>
    <row r="146142" customHeight="1"/>
    <row r="146144" customHeight="1"/>
    <row r="146146" customHeight="1"/>
    <row r="146148" customHeight="1"/>
    <row r="146150" customHeight="1"/>
    <row r="146152" customHeight="1"/>
    <row r="146154" customHeight="1"/>
    <row r="146156" customHeight="1"/>
    <row r="146158" customHeight="1"/>
    <row r="146160" customHeight="1"/>
    <row r="146162" customHeight="1"/>
    <row r="146164" customHeight="1"/>
    <row r="146166" customHeight="1"/>
    <row r="146168" customHeight="1"/>
    <row r="146170" customHeight="1"/>
    <row r="146172" customHeight="1"/>
    <row r="146174" customHeight="1"/>
    <row r="146176" customHeight="1"/>
    <row r="146178" customHeight="1"/>
    <row r="146180" customHeight="1"/>
    <row r="146182" customHeight="1"/>
    <row r="146184" customHeight="1"/>
    <row r="146186" customHeight="1"/>
    <row r="146188" customHeight="1"/>
    <row r="146190" customHeight="1"/>
    <row r="146192" customHeight="1"/>
    <row r="146194" customHeight="1"/>
    <row r="146196" customHeight="1"/>
    <row r="146198" customHeight="1"/>
    <row r="146200" customHeight="1"/>
    <row r="146202" customHeight="1"/>
    <row r="146204" customHeight="1"/>
    <row r="146206" customHeight="1"/>
    <row r="146208" customHeight="1"/>
    <row r="146210" customHeight="1"/>
    <row r="146212" customHeight="1"/>
    <row r="146214" customHeight="1"/>
    <row r="146216" customHeight="1"/>
    <row r="146218" customHeight="1"/>
    <row r="146220" customHeight="1"/>
    <row r="146222" customHeight="1"/>
    <row r="146224" customHeight="1"/>
    <row r="146226" customHeight="1"/>
    <row r="146228" customHeight="1"/>
    <row r="146230" customHeight="1"/>
    <row r="146232" customHeight="1"/>
    <row r="146234" customHeight="1"/>
    <row r="146236" customHeight="1"/>
    <row r="146238" customHeight="1"/>
    <row r="146240" customHeight="1"/>
    <row r="146242" customHeight="1"/>
    <row r="146244" customHeight="1"/>
    <row r="146246" customHeight="1"/>
    <row r="146248" customHeight="1"/>
    <row r="146250" customHeight="1"/>
    <row r="146252" customHeight="1"/>
    <row r="146254" customHeight="1"/>
    <row r="146256" customHeight="1"/>
    <row r="146258" customHeight="1"/>
    <row r="146260" customHeight="1"/>
    <row r="146262" customHeight="1"/>
    <row r="146264" customHeight="1"/>
    <row r="146266" customHeight="1"/>
    <row r="146268" customHeight="1"/>
    <row r="146270" customHeight="1"/>
    <row r="146272" customHeight="1"/>
    <row r="146274" customHeight="1"/>
    <row r="146276" customHeight="1"/>
    <row r="146278" customHeight="1"/>
    <row r="146280" customHeight="1"/>
    <row r="146282" customHeight="1"/>
    <row r="146284" customHeight="1"/>
    <row r="146286" customHeight="1"/>
    <row r="146288" customHeight="1"/>
    <row r="146290" customHeight="1"/>
    <row r="146292" customHeight="1"/>
    <row r="146294" customHeight="1"/>
    <row r="146296" customHeight="1"/>
    <row r="146298" customHeight="1"/>
    <row r="146300" customHeight="1"/>
    <row r="146302" customHeight="1"/>
    <row r="146304" customHeight="1"/>
    <row r="146306" customHeight="1"/>
    <row r="146308" customHeight="1"/>
    <row r="146310" customHeight="1"/>
    <row r="146312" customHeight="1"/>
    <row r="146314" customHeight="1"/>
    <row r="146316" customHeight="1"/>
    <row r="146318" customHeight="1"/>
    <row r="146320" customHeight="1"/>
    <row r="146322" customHeight="1"/>
    <row r="146324" customHeight="1"/>
    <row r="146326" customHeight="1"/>
    <row r="146328" customHeight="1"/>
    <row r="146330" customHeight="1"/>
    <row r="146332" customHeight="1"/>
    <row r="146334" customHeight="1"/>
    <row r="146336" customHeight="1"/>
    <row r="146338" customHeight="1"/>
    <row r="146340" customHeight="1"/>
    <row r="146342" customHeight="1"/>
    <row r="146344" customHeight="1"/>
    <row r="146346" customHeight="1"/>
    <row r="146348" customHeight="1"/>
    <row r="146350" customHeight="1"/>
    <row r="146352" customHeight="1"/>
    <row r="146354" customHeight="1"/>
    <row r="146356" customHeight="1"/>
    <row r="146358" customHeight="1"/>
    <row r="146360" customHeight="1"/>
    <row r="146362" customHeight="1"/>
    <row r="146364" customHeight="1"/>
    <row r="146366" customHeight="1"/>
    <row r="146368" customHeight="1"/>
    <row r="146370" customHeight="1"/>
    <row r="146372" customHeight="1"/>
    <row r="146374" customHeight="1"/>
    <row r="146376" customHeight="1"/>
    <row r="146378" customHeight="1"/>
    <row r="146380" customHeight="1"/>
    <row r="146382" customHeight="1"/>
    <row r="146384" customHeight="1"/>
    <row r="146386" customHeight="1"/>
    <row r="146388" customHeight="1"/>
    <row r="146390" customHeight="1"/>
    <row r="146392" customHeight="1"/>
    <row r="146394" customHeight="1"/>
    <row r="146396" customHeight="1"/>
    <row r="146398" customHeight="1"/>
    <row r="146400" customHeight="1"/>
    <row r="146402" customHeight="1"/>
    <row r="146404" customHeight="1"/>
    <row r="146406" customHeight="1"/>
    <row r="146408" customHeight="1"/>
    <row r="146410" customHeight="1"/>
    <row r="146412" customHeight="1"/>
    <row r="146414" customHeight="1"/>
    <row r="146416" customHeight="1"/>
    <row r="146418" customHeight="1"/>
    <row r="146420" customHeight="1"/>
    <row r="146422" customHeight="1"/>
    <row r="146424" customHeight="1"/>
    <row r="146426" customHeight="1"/>
    <row r="146428" customHeight="1"/>
    <row r="146430" customHeight="1"/>
    <row r="146432" customHeight="1"/>
    <row r="146434" customHeight="1"/>
    <row r="146436" customHeight="1"/>
    <row r="146438" customHeight="1"/>
    <row r="146440" customHeight="1"/>
    <row r="146442" customHeight="1"/>
    <row r="146444" customHeight="1"/>
    <row r="146446" customHeight="1"/>
    <row r="146448" customHeight="1"/>
    <row r="146450" customHeight="1"/>
    <row r="146452" customHeight="1"/>
    <row r="146454" customHeight="1"/>
    <row r="146456" customHeight="1"/>
    <row r="146458" customHeight="1"/>
    <row r="146460" customHeight="1"/>
    <row r="146462" customHeight="1"/>
    <row r="146464" customHeight="1"/>
    <row r="146466" customHeight="1"/>
    <row r="146468" customHeight="1"/>
    <row r="146470" customHeight="1"/>
    <row r="146472" customHeight="1"/>
    <row r="146474" customHeight="1"/>
    <row r="146476" customHeight="1"/>
    <row r="146478" customHeight="1"/>
    <row r="146480" customHeight="1"/>
    <row r="146482" customHeight="1"/>
    <row r="146484" customHeight="1"/>
    <row r="146486" customHeight="1"/>
    <row r="146488" customHeight="1"/>
    <row r="146490" customHeight="1"/>
    <row r="146492" customHeight="1"/>
    <row r="146494" customHeight="1"/>
    <row r="146496" customHeight="1"/>
    <row r="146498" customHeight="1"/>
    <row r="146500" customHeight="1"/>
    <row r="146502" customHeight="1"/>
    <row r="146504" customHeight="1"/>
    <row r="146506" customHeight="1"/>
    <row r="146508" customHeight="1"/>
    <row r="146510" customHeight="1"/>
    <row r="146512" customHeight="1"/>
    <row r="146514" customHeight="1"/>
    <row r="146516" customHeight="1"/>
    <row r="146518" customHeight="1"/>
    <row r="146520" customHeight="1"/>
    <row r="146522" customHeight="1"/>
    <row r="146524" customHeight="1"/>
    <row r="146526" customHeight="1"/>
    <row r="146528" customHeight="1"/>
    <row r="146530" customHeight="1"/>
    <row r="146532" customHeight="1"/>
    <row r="146534" customHeight="1"/>
    <row r="146536" customHeight="1"/>
    <row r="146538" customHeight="1"/>
    <row r="146540" customHeight="1"/>
    <row r="146542" customHeight="1"/>
    <row r="146544" customHeight="1"/>
    <row r="146546" customHeight="1"/>
    <row r="146548" customHeight="1"/>
    <row r="146550" customHeight="1"/>
    <row r="146552" customHeight="1"/>
    <row r="146554" customHeight="1"/>
    <row r="146556" customHeight="1"/>
    <row r="146558" customHeight="1"/>
    <row r="146560" customHeight="1"/>
    <row r="146562" customHeight="1"/>
    <row r="146564" customHeight="1"/>
    <row r="146566" customHeight="1"/>
    <row r="146568" customHeight="1"/>
    <row r="146570" customHeight="1"/>
    <row r="146572" customHeight="1"/>
    <row r="146574" customHeight="1"/>
    <row r="146576" customHeight="1"/>
    <row r="146578" customHeight="1"/>
    <row r="146580" customHeight="1"/>
    <row r="146582" customHeight="1"/>
    <row r="146584" customHeight="1"/>
    <row r="146586" customHeight="1"/>
    <row r="146588" customHeight="1"/>
    <row r="146590" customHeight="1"/>
    <row r="146592" customHeight="1"/>
    <row r="146594" customHeight="1"/>
    <row r="146596" customHeight="1"/>
    <row r="146598" customHeight="1"/>
    <row r="146600" customHeight="1"/>
    <row r="146602" customHeight="1"/>
    <row r="146604" customHeight="1"/>
    <row r="146606" customHeight="1"/>
    <row r="146608" customHeight="1"/>
    <row r="146610" customHeight="1"/>
    <row r="146612" customHeight="1"/>
    <row r="146614" customHeight="1"/>
    <row r="146616" customHeight="1"/>
    <row r="146618" customHeight="1"/>
    <row r="146620" customHeight="1"/>
    <row r="146622" customHeight="1"/>
    <row r="146624" customHeight="1"/>
    <row r="146626" customHeight="1"/>
    <row r="146628" customHeight="1"/>
    <row r="146630" customHeight="1"/>
    <row r="146632" customHeight="1"/>
    <row r="146634" customHeight="1"/>
    <row r="146636" customHeight="1"/>
    <row r="146638" customHeight="1"/>
    <row r="146640" customHeight="1"/>
    <row r="146642" customHeight="1"/>
    <row r="146644" customHeight="1"/>
    <row r="146646" customHeight="1"/>
    <row r="146648" customHeight="1"/>
    <row r="146650" customHeight="1"/>
    <row r="146652" customHeight="1"/>
    <row r="146654" customHeight="1"/>
    <row r="146656" customHeight="1"/>
    <row r="146658" customHeight="1"/>
    <row r="146660" customHeight="1"/>
    <row r="146662" customHeight="1"/>
    <row r="146664" customHeight="1"/>
    <row r="146666" customHeight="1"/>
    <row r="146668" customHeight="1"/>
    <row r="146670" customHeight="1"/>
    <row r="146672" customHeight="1"/>
    <row r="146674" customHeight="1"/>
    <row r="146676" customHeight="1"/>
    <row r="146678" customHeight="1"/>
    <row r="146680" customHeight="1"/>
    <row r="146682" customHeight="1"/>
    <row r="146684" customHeight="1"/>
    <row r="146686" customHeight="1"/>
    <row r="146688" customHeight="1"/>
    <row r="146690" customHeight="1"/>
    <row r="146692" customHeight="1"/>
    <row r="146694" customHeight="1"/>
    <row r="146696" customHeight="1"/>
    <row r="146698" customHeight="1"/>
    <row r="146700" customHeight="1"/>
    <row r="146702" customHeight="1"/>
    <row r="146704" customHeight="1"/>
    <row r="146706" customHeight="1"/>
    <row r="146708" customHeight="1"/>
    <row r="146710" customHeight="1"/>
    <row r="146712" customHeight="1"/>
    <row r="146714" customHeight="1"/>
    <row r="146716" customHeight="1"/>
    <row r="146718" customHeight="1"/>
    <row r="146720" customHeight="1"/>
    <row r="146722" customHeight="1"/>
    <row r="146724" customHeight="1"/>
    <row r="146726" customHeight="1"/>
    <row r="146728" customHeight="1"/>
    <row r="146730" customHeight="1"/>
    <row r="146732" customHeight="1"/>
    <row r="146734" customHeight="1"/>
    <row r="146736" customHeight="1"/>
    <row r="146738" customHeight="1"/>
    <row r="146740" customHeight="1"/>
    <row r="146742" customHeight="1"/>
    <row r="146744" customHeight="1"/>
    <row r="146746" customHeight="1"/>
    <row r="146748" customHeight="1"/>
    <row r="146750" customHeight="1"/>
    <row r="146752" customHeight="1"/>
    <row r="146754" customHeight="1"/>
    <row r="146756" customHeight="1"/>
    <row r="146758" customHeight="1"/>
    <row r="146760" customHeight="1"/>
    <row r="146762" customHeight="1"/>
    <row r="146764" customHeight="1"/>
    <row r="146766" customHeight="1"/>
    <row r="146768" customHeight="1"/>
    <row r="146770" customHeight="1"/>
    <row r="146772" customHeight="1"/>
    <row r="146774" customHeight="1"/>
    <row r="146776" customHeight="1"/>
    <row r="146778" customHeight="1"/>
    <row r="146780" customHeight="1"/>
    <row r="146782" customHeight="1"/>
    <row r="146784" customHeight="1"/>
    <row r="146786" customHeight="1"/>
    <row r="146788" customHeight="1"/>
    <row r="146790" customHeight="1"/>
    <row r="146792" customHeight="1"/>
    <row r="146794" customHeight="1"/>
    <row r="146796" customHeight="1"/>
    <row r="146798" customHeight="1"/>
    <row r="146800" customHeight="1"/>
    <row r="146802" customHeight="1"/>
    <row r="146804" customHeight="1"/>
    <row r="146806" customHeight="1"/>
    <row r="146808" customHeight="1"/>
    <row r="146810" customHeight="1"/>
    <row r="146812" customHeight="1"/>
    <row r="146814" customHeight="1"/>
    <row r="146816" customHeight="1"/>
    <row r="146818" customHeight="1"/>
    <row r="146820" customHeight="1"/>
    <row r="146822" customHeight="1"/>
    <row r="146824" customHeight="1"/>
    <row r="146826" customHeight="1"/>
    <row r="146828" customHeight="1"/>
    <row r="146830" customHeight="1"/>
    <row r="146832" customHeight="1"/>
    <row r="146834" customHeight="1"/>
    <row r="146836" customHeight="1"/>
    <row r="146838" customHeight="1"/>
    <row r="146840" customHeight="1"/>
    <row r="146842" customHeight="1"/>
    <row r="146844" customHeight="1"/>
    <row r="146846" customHeight="1"/>
    <row r="146848" customHeight="1"/>
    <row r="146850" customHeight="1"/>
    <row r="146852" customHeight="1"/>
    <row r="146854" customHeight="1"/>
    <row r="146856" customHeight="1"/>
    <row r="146858" customHeight="1"/>
    <row r="146860" customHeight="1"/>
    <row r="146862" customHeight="1"/>
    <row r="146864" customHeight="1"/>
    <row r="146866" customHeight="1"/>
    <row r="146868" customHeight="1"/>
    <row r="146870" customHeight="1"/>
    <row r="146872" customHeight="1"/>
    <row r="146874" customHeight="1"/>
    <row r="146876" customHeight="1"/>
    <row r="146878" customHeight="1"/>
    <row r="146880" customHeight="1"/>
    <row r="146882" customHeight="1"/>
    <row r="146884" customHeight="1"/>
    <row r="146886" customHeight="1"/>
    <row r="146888" customHeight="1"/>
    <row r="146890" customHeight="1"/>
    <row r="146892" customHeight="1"/>
    <row r="146894" customHeight="1"/>
    <row r="146896" customHeight="1"/>
    <row r="146898" customHeight="1"/>
    <row r="146900" customHeight="1"/>
    <row r="146902" customHeight="1"/>
    <row r="146904" customHeight="1"/>
    <row r="146906" customHeight="1"/>
    <row r="146908" customHeight="1"/>
    <row r="146910" customHeight="1"/>
    <row r="146912" customHeight="1"/>
    <row r="146914" customHeight="1"/>
    <row r="146916" customHeight="1"/>
    <row r="146918" customHeight="1"/>
    <row r="146920" customHeight="1"/>
    <row r="146922" customHeight="1"/>
    <row r="146924" customHeight="1"/>
    <row r="146926" customHeight="1"/>
    <row r="146928" customHeight="1"/>
    <row r="146930" customHeight="1"/>
    <row r="146932" customHeight="1"/>
    <row r="146934" customHeight="1"/>
    <row r="146936" customHeight="1"/>
    <row r="146938" customHeight="1"/>
    <row r="146940" customHeight="1"/>
    <row r="146942" customHeight="1"/>
    <row r="146944" customHeight="1"/>
    <row r="146946" customHeight="1"/>
    <row r="146948" customHeight="1"/>
    <row r="146950" customHeight="1"/>
    <row r="146952" customHeight="1"/>
    <row r="146954" customHeight="1"/>
    <row r="146956" customHeight="1"/>
    <row r="146958" customHeight="1"/>
    <row r="146960" customHeight="1"/>
    <row r="146962" customHeight="1"/>
    <row r="146964" customHeight="1"/>
    <row r="146966" customHeight="1"/>
    <row r="146968" customHeight="1"/>
    <row r="146970" customHeight="1"/>
    <row r="146972" customHeight="1"/>
    <row r="146974" customHeight="1"/>
    <row r="146976" customHeight="1"/>
    <row r="146978" customHeight="1"/>
    <row r="146980" customHeight="1"/>
    <row r="146982" customHeight="1"/>
    <row r="146984" customHeight="1"/>
    <row r="146986" customHeight="1"/>
    <row r="146988" customHeight="1"/>
    <row r="146990" customHeight="1"/>
    <row r="146992" customHeight="1"/>
    <row r="146994" customHeight="1"/>
    <row r="146996" customHeight="1"/>
    <row r="146998" customHeight="1"/>
    <row r="147000" customHeight="1"/>
    <row r="147002" customHeight="1"/>
    <row r="147004" customHeight="1"/>
    <row r="147006" customHeight="1"/>
    <row r="147008" customHeight="1"/>
    <row r="147010" customHeight="1"/>
    <row r="147012" customHeight="1"/>
    <row r="147014" customHeight="1"/>
    <row r="147016" customHeight="1"/>
    <row r="147018" customHeight="1"/>
    <row r="147020" customHeight="1"/>
    <row r="147022" customHeight="1"/>
    <row r="147024" customHeight="1"/>
    <row r="147026" customHeight="1"/>
    <row r="147028" customHeight="1"/>
    <row r="147030" customHeight="1"/>
    <row r="147032" customHeight="1"/>
    <row r="147034" customHeight="1"/>
    <row r="147036" customHeight="1"/>
    <row r="147038" customHeight="1"/>
    <row r="147040" customHeight="1"/>
    <row r="147042" customHeight="1"/>
    <row r="147044" customHeight="1"/>
    <row r="147046" customHeight="1"/>
    <row r="147048" customHeight="1"/>
    <row r="147050" customHeight="1"/>
    <row r="147052" customHeight="1"/>
    <row r="147054" customHeight="1"/>
    <row r="147056" customHeight="1"/>
    <row r="147058" customHeight="1"/>
    <row r="147060" customHeight="1"/>
    <row r="147062" customHeight="1"/>
    <row r="147064" customHeight="1"/>
    <row r="147066" customHeight="1"/>
    <row r="147068" customHeight="1"/>
    <row r="147070" customHeight="1"/>
    <row r="147072" customHeight="1"/>
    <row r="147074" customHeight="1"/>
    <row r="147076" customHeight="1"/>
    <row r="147078" customHeight="1"/>
    <row r="147080" customHeight="1"/>
    <row r="147082" customHeight="1"/>
    <row r="147084" customHeight="1"/>
    <row r="147086" customHeight="1"/>
    <row r="147088" customHeight="1"/>
    <row r="147090" customHeight="1"/>
    <row r="147092" customHeight="1"/>
    <row r="147094" customHeight="1"/>
    <row r="147096" customHeight="1"/>
    <row r="147098" customHeight="1"/>
    <row r="147100" customHeight="1"/>
    <row r="147102" customHeight="1"/>
    <row r="147104" customHeight="1"/>
    <row r="147106" customHeight="1"/>
    <row r="147108" customHeight="1"/>
    <row r="147110" customHeight="1"/>
    <row r="147112" customHeight="1"/>
    <row r="147114" customHeight="1"/>
    <row r="147116" customHeight="1"/>
    <row r="147118" customHeight="1"/>
    <row r="147120" customHeight="1"/>
    <row r="147122" customHeight="1"/>
    <row r="147124" customHeight="1"/>
    <row r="147126" customHeight="1"/>
    <row r="147128" customHeight="1"/>
    <row r="147130" customHeight="1"/>
    <row r="147132" customHeight="1"/>
    <row r="147134" customHeight="1"/>
    <row r="147136" customHeight="1"/>
    <row r="147138" customHeight="1"/>
    <row r="147140" customHeight="1"/>
    <row r="147142" customHeight="1"/>
    <row r="147144" customHeight="1"/>
    <row r="147146" customHeight="1"/>
    <row r="147148" customHeight="1"/>
    <row r="147150" customHeight="1"/>
    <row r="147152" customHeight="1"/>
    <row r="147154" customHeight="1"/>
    <row r="147156" customHeight="1"/>
    <row r="147158" customHeight="1"/>
    <row r="147160" customHeight="1"/>
    <row r="147162" customHeight="1"/>
    <row r="147164" customHeight="1"/>
    <row r="147166" customHeight="1"/>
    <row r="147168" customHeight="1"/>
    <row r="147170" customHeight="1"/>
    <row r="147172" customHeight="1"/>
    <row r="147174" customHeight="1"/>
    <row r="147176" customHeight="1"/>
    <row r="147178" customHeight="1"/>
    <row r="147180" customHeight="1"/>
    <row r="147182" customHeight="1"/>
    <row r="147184" customHeight="1"/>
    <row r="147186" customHeight="1"/>
    <row r="147188" customHeight="1"/>
    <row r="147190" customHeight="1"/>
    <row r="147192" customHeight="1"/>
    <row r="147194" customHeight="1"/>
    <row r="147196" customHeight="1"/>
    <row r="147198" customHeight="1"/>
    <row r="147200" customHeight="1"/>
    <row r="147202" customHeight="1"/>
    <row r="147204" customHeight="1"/>
    <row r="147206" customHeight="1"/>
    <row r="147208" customHeight="1"/>
    <row r="147210" customHeight="1"/>
    <row r="147212" customHeight="1"/>
    <row r="147214" customHeight="1"/>
    <row r="147216" customHeight="1"/>
    <row r="147218" customHeight="1"/>
    <row r="147220" customHeight="1"/>
    <row r="147222" customHeight="1"/>
    <row r="147224" customHeight="1"/>
    <row r="147226" customHeight="1"/>
    <row r="147228" customHeight="1"/>
    <row r="147230" customHeight="1"/>
    <row r="147232" customHeight="1"/>
    <row r="147234" customHeight="1"/>
    <row r="147236" customHeight="1"/>
    <row r="147238" customHeight="1"/>
    <row r="147240" customHeight="1"/>
    <row r="147242" customHeight="1"/>
    <row r="147244" customHeight="1"/>
    <row r="147246" customHeight="1"/>
    <row r="147248" customHeight="1"/>
    <row r="147250" customHeight="1"/>
    <row r="147252" customHeight="1"/>
    <row r="147254" customHeight="1"/>
    <row r="147256" customHeight="1"/>
    <row r="147258" customHeight="1"/>
    <row r="147260" customHeight="1"/>
    <row r="147262" customHeight="1"/>
    <row r="147264" customHeight="1"/>
    <row r="147266" customHeight="1"/>
    <row r="147268" customHeight="1"/>
    <row r="147270" customHeight="1"/>
    <row r="147272" customHeight="1"/>
    <row r="147274" customHeight="1"/>
    <row r="147276" customHeight="1"/>
    <row r="147278" customHeight="1"/>
    <row r="147280" customHeight="1"/>
    <row r="147282" customHeight="1"/>
    <row r="147284" customHeight="1"/>
    <row r="147286" customHeight="1"/>
    <row r="147288" customHeight="1"/>
    <row r="147290" customHeight="1"/>
    <row r="147292" customHeight="1"/>
    <row r="147294" customHeight="1"/>
    <row r="147296" customHeight="1"/>
    <row r="147298" customHeight="1"/>
    <row r="147300" customHeight="1"/>
    <row r="147302" customHeight="1"/>
    <row r="147304" customHeight="1"/>
    <row r="147306" customHeight="1"/>
    <row r="147308" customHeight="1"/>
    <row r="147310" customHeight="1"/>
    <row r="147312" customHeight="1"/>
    <row r="147314" customHeight="1"/>
    <row r="147316" customHeight="1"/>
    <row r="147318" customHeight="1"/>
    <row r="147320" customHeight="1"/>
    <row r="147322" customHeight="1"/>
    <row r="147324" customHeight="1"/>
    <row r="147326" customHeight="1"/>
    <row r="147328" customHeight="1"/>
    <row r="147330" customHeight="1"/>
    <row r="147332" customHeight="1"/>
    <row r="147334" customHeight="1"/>
    <row r="147336" customHeight="1"/>
    <row r="147338" customHeight="1"/>
    <row r="147340" customHeight="1"/>
    <row r="147342" customHeight="1"/>
    <row r="147344" customHeight="1"/>
    <row r="147346" customHeight="1"/>
    <row r="147348" customHeight="1"/>
    <row r="147350" customHeight="1"/>
    <row r="147352" customHeight="1"/>
    <row r="147354" customHeight="1"/>
    <row r="147356" customHeight="1"/>
    <row r="147358" customHeight="1"/>
    <row r="147360" customHeight="1"/>
    <row r="147362" customHeight="1"/>
    <row r="147364" customHeight="1"/>
    <row r="147366" customHeight="1"/>
    <row r="147368" customHeight="1"/>
    <row r="147370" customHeight="1"/>
    <row r="147372" customHeight="1"/>
    <row r="147374" customHeight="1"/>
    <row r="147376" customHeight="1"/>
    <row r="147378" customHeight="1"/>
    <row r="147380" customHeight="1"/>
    <row r="147382" customHeight="1"/>
    <row r="147384" customHeight="1"/>
    <row r="147386" customHeight="1"/>
    <row r="147388" customHeight="1"/>
    <row r="147390" customHeight="1"/>
    <row r="147392" customHeight="1"/>
    <row r="147394" customHeight="1"/>
    <row r="147396" customHeight="1"/>
    <row r="147398" customHeight="1"/>
    <row r="147400" customHeight="1"/>
    <row r="147402" customHeight="1"/>
    <row r="147404" customHeight="1"/>
    <row r="147406" customHeight="1"/>
    <row r="147408" customHeight="1"/>
    <row r="147410" customHeight="1"/>
    <row r="147412" customHeight="1"/>
    <row r="147414" customHeight="1"/>
    <row r="147416" customHeight="1"/>
    <row r="147418" customHeight="1"/>
    <row r="147420" customHeight="1"/>
    <row r="147422" customHeight="1"/>
    <row r="147424" customHeight="1"/>
    <row r="147426" customHeight="1"/>
    <row r="147428" customHeight="1"/>
    <row r="147430" customHeight="1"/>
    <row r="147432" customHeight="1"/>
    <row r="147434" customHeight="1"/>
    <row r="147436" customHeight="1"/>
    <row r="147438" customHeight="1"/>
    <row r="147440" customHeight="1"/>
    <row r="147442" customHeight="1"/>
    <row r="147444" customHeight="1"/>
    <row r="147446" customHeight="1"/>
    <row r="147448" customHeight="1"/>
    <row r="147450" customHeight="1"/>
    <row r="147452" customHeight="1"/>
    <row r="147454" customHeight="1"/>
    <row r="147456" customHeight="1"/>
    <row r="147458" customHeight="1"/>
    <row r="147460" customHeight="1"/>
    <row r="147462" customHeight="1"/>
    <row r="147464" customHeight="1"/>
    <row r="147466" customHeight="1"/>
    <row r="147468" customHeight="1"/>
    <row r="147470" customHeight="1"/>
    <row r="147472" customHeight="1"/>
    <row r="147474" customHeight="1"/>
    <row r="147476" customHeight="1"/>
    <row r="147478" customHeight="1"/>
    <row r="147480" customHeight="1"/>
    <row r="147482" customHeight="1"/>
    <row r="147484" customHeight="1"/>
    <row r="147486" customHeight="1"/>
    <row r="147488" customHeight="1"/>
    <row r="147490" customHeight="1"/>
    <row r="147492" customHeight="1"/>
    <row r="147494" customHeight="1"/>
    <row r="147496" customHeight="1"/>
    <row r="147498" customHeight="1"/>
    <row r="147500" customHeight="1"/>
    <row r="147502" customHeight="1"/>
    <row r="147504" customHeight="1"/>
    <row r="147506" customHeight="1"/>
    <row r="147508" customHeight="1"/>
    <row r="147510" customHeight="1"/>
    <row r="147512" customHeight="1"/>
    <row r="147514" customHeight="1"/>
    <row r="147516" customHeight="1"/>
    <row r="147518" customHeight="1"/>
    <row r="147520" customHeight="1"/>
    <row r="147522" customHeight="1"/>
    <row r="147524" customHeight="1"/>
    <row r="147526" customHeight="1"/>
    <row r="147528" customHeight="1"/>
    <row r="147530" customHeight="1"/>
    <row r="147532" customHeight="1"/>
    <row r="147534" customHeight="1"/>
    <row r="147536" customHeight="1"/>
    <row r="147538" customHeight="1"/>
    <row r="147540" customHeight="1"/>
    <row r="147542" customHeight="1"/>
    <row r="147544" customHeight="1"/>
    <row r="147546" customHeight="1"/>
    <row r="147548" customHeight="1"/>
    <row r="147550" customHeight="1"/>
    <row r="147552" customHeight="1"/>
    <row r="147554" customHeight="1"/>
    <row r="147556" customHeight="1"/>
    <row r="147558" customHeight="1"/>
    <row r="147560" customHeight="1"/>
    <row r="147562" customHeight="1"/>
    <row r="147564" customHeight="1"/>
    <row r="147566" customHeight="1"/>
    <row r="147568" customHeight="1"/>
    <row r="147570" customHeight="1"/>
    <row r="147572" customHeight="1"/>
    <row r="147574" customHeight="1"/>
    <row r="147576" customHeight="1"/>
    <row r="147578" customHeight="1"/>
    <row r="147580" customHeight="1"/>
    <row r="147582" customHeight="1"/>
    <row r="147584" customHeight="1"/>
    <row r="147586" customHeight="1"/>
    <row r="147588" customHeight="1"/>
    <row r="147590" customHeight="1"/>
    <row r="147592" customHeight="1"/>
    <row r="147594" customHeight="1"/>
    <row r="147596" customHeight="1"/>
    <row r="147598" customHeight="1"/>
    <row r="147600" customHeight="1"/>
    <row r="147602" customHeight="1"/>
    <row r="147604" customHeight="1"/>
    <row r="147606" customHeight="1"/>
    <row r="147608" customHeight="1"/>
    <row r="147610" customHeight="1"/>
    <row r="147612" customHeight="1"/>
    <row r="147614" customHeight="1"/>
    <row r="147616" customHeight="1"/>
    <row r="147618" customHeight="1"/>
    <row r="147620" customHeight="1"/>
    <row r="147622" customHeight="1"/>
    <row r="147624" customHeight="1"/>
    <row r="147626" customHeight="1"/>
    <row r="147628" customHeight="1"/>
    <row r="147630" customHeight="1"/>
    <row r="147632" customHeight="1"/>
    <row r="147634" customHeight="1"/>
    <row r="147636" customHeight="1"/>
    <row r="147638" customHeight="1"/>
    <row r="147640" customHeight="1"/>
    <row r="147642" customHeight="1"/>
    <row r="147644" customHeight="1"/>
    <row r="147646" customHeight="1"/>
    <row r="147648" customHeight="1"/>
    <row r="147650" customHeight="1"/>
    <row r="147652" customHeight="1"/>
    <row r="147654" customHeight="1"/>
    <row r="147656" customHeight="1"/>
    <row r="147658" customHeight="1"/>
    <row r="147660" customHeight="1"/>
    <row r="147662" customHeight="1"/>
    <row r="147664" customHeight="1"/>
    <row r="147666" customHeight="1"/>
    <row r="147668" customHeight="1"/>
    <row r="147670" customHeight="1"/>
    <row r="147672" customHeight="1"/>
    <row r="147674" customHeight="1"/>
    <row r="147676" customHeight="1"/>
    <row r="147678" customHeight="1"/>
    <row r="147680" customHeight="1"/>
    <row r="147682" customHeight="1"/>
    <row r="147684" customHeight="1"/>
    <row r="147686" customHeight="1"/>
    <row r="147688" customHeight="1"/>
    <row r="147690" customHeight="1"/>
    <row r="147692" customHeight="1"/>
    <row r="147694" customHeight="1"/>
    <row r="147696" customHeight="1"/>
    <row r="147698" customHeight="1"/>
    <row r="147700" customHeight="1"/>
    <row r="147702" customHeight="1"/>
    <row r="147704" customHeight="1"/>
    <row r="147706" customHeight="1"/>
    <row r="147708" customHeight="1"/>
    <row r="147710" customHeight="1"/>
    <row r="147712" customHeight="1"/>
    <row r="147714" customHeight="1"/>
    <row r="147716" customHeight="1"/>
    <row r="147718" customHeight="1"/>
    <row r="147720" customHeight="1"/>
    <row r="147722" customHeight="1"/>
    <row r="147724" customHeight="1"/>
    <row r="147726" customHeight="1"/>
    <row r="147728" customHeight="1"/>
    <row r="147730" customHeight="1"/>
    <row r="147732" customHeight="1"/>
    <row r="147734" customHeight="1"/>
    <row r="147736" customHeight="1"/>
    <row r="147738" customHeight="1"/>
    <row r="147740" customHeight="1"/>
    <row r="147742" customHeight="1"/>
    <row r="147744" customHeight="1"/>
    <row r="147746" customHeight="1"/>
    <row r="147748" customHeight="1"/>
    <row r="147750" customHeight="1"/>
    <row r="147752" customHeight="1"/>
    <row r="147754" customHeight="1"/>
    <row r="147756" customHeight="1"/>
    <row r="147758" customHeight="1"/>
    <row r="147760" customHeight="1"/>
    <row r="147762" customHeight="1"/>
    <row r="147764" customHeight="1"/>
    <row r="147766" customHeight="1"/>
    <row r="147768" customHeight="1"/>
    <row r="147770" customHeight="1"/>
    <row r="147772" customHeight="1"/>
    <row r="147774" customHeight="1"/>
    <row r="147776" customHeight="1"/>
    <row r="147778" customHeight="1"/>
    <row r="147780" customHeight="1"/>
    <row r="147782" customHeight="1"/>
    <row r="147784" customHeight="1"/>
    <row r="147786" customHeight="1"/>
    <row r="147788" customHeight="1"/>
    <row r="147790" customHeight="1"/>
    <row r="147792" customHeight="1"/>
    <row r="147794" customHeight="1"/>
    <row r="147796" customHeight="1"/>
    <row r="147798" customHeight="1"/>
    <row r="147800" customHeight="1"/>
    <row r="147802" customHeight="1"/>
    <row r="147804" customHeight="1"/>
    <row r="147806" customHeight="1"/>
    <row r="147808" customHeight="1"/>
    <row r="147810" customHeight="1"/>
    <row r="147812" customHeight="1"/>
    <row r="147814" customHeight="1"/>
    <row r="147816" customHeight="1"/>
    <row r="147818" customHeight="1"/>
    <row r="147820" customHeight="1"/>
    <row r="147822" customHeight="1"/>
    <row r="147824" customHeight="1"/>
    <row r="147826" customHeight="1"/>
    <row r="147828" customHeight="1"/>
    <row r="147830" customHeight="1"/>
    <row r="147832" customHeight="1"/>
    <row r="147834" customHeight="1"/>
    <row r="147836" customHeight="1"/>
    <row r="147838" customHeight="1"/>
    <row r="147840" customHeight="1"/>
    <row r="147842" customHeight="1"/>
    <row r="147844" customHeight="1"/>
    <row r="147846" customHeight="1"/>
    <row r="147848" customHeight="1"/>
    <row r="147850" customHeight="1"/>
    <row r="147852" customHeight="1"/>
    <row r="147854" customHeight="1"/>
    <row r="147856" customHeight="1"/>
    <row r="147858" customHeight="1"/>
    <row r="147860" customHeight="1"/>
    <row r="147862" customHeight="1"/>
    <row r="147864" customHeight="1"/>
    <row r="147866" customHeight="1"/>
    <row r="147868" customHeight="1"/>
    <row r="147870" customHeight="1"/>
    <row r="147872" customHeight="1"/>
    <row r="147874" customHeight="1"/>
    <row r="147876" customHeight="1"/>
    <row r="147878" customHeight="1"/>
    <row r="147880" customHeight="1"/>
    <row r="147882" customHeight="1"/>
    <row r="147884" customHeight="1"/>
    <row r="147886" customHeight="1"/>
    <row r="147888" customHeight="1"/>
    <row r="147890" customHeight="1"/>
    <row r="147892" customHeight="1"/>
    <row r="147894" customHeight="1"/>
    <row r="147896" customHeight="1"/>
    <row r="147898" customHeight="1"/>
    <row r="147900" customHeight="1"/>
    <row r="147902" customHeight="1"/>
    <row r="147904" customHeight="1"/>
    <row r="147906" customHeight="1"/>
    <row r="147908" customHeight="1"/>
    <row r="147910" customHeight="1"/>
    <row r="147912" customHeight="1"/>
    <row r="147914" customHeight="1"/>
    <row r="147916" customHeight="1"/>
    <row r="147918" customHeight="1"/>
    <row r="147920" customHeight="1"/>
    <row r="147922" customHeight="1"/>
    <row r="147924" customHeight="1"/>
    <row r="147926" customHeight="1"/>
    <row r="147928" customHeight="1"/>
    <row r="147930" customHeight="1"/>
    <row r="147932" customHeight="1"/>
    <row r="147934" customHeight="1"/>
    <row r="147936" customHeight="1"/>
    <row r="147938" customHeight="1"/>
    <row r="147940" customHeight="1"/>
    <row r="147942" customHeight="1"/>
    <row r="147944" customHeight="1"/>
    <row r="147946" customHeight="1"/>
    <row r="147948" customHeight="1"/>
    <row r="147950" customHeight="1"/>
    <row r="147952" customHeight="1"/>
    <row r="147954" customHeight="1"/>
    <row r="147956" customHeight="1"/>
    <row r="147958" customHeight="1"/>
    <row r="147960" customHeight="1"/>
    <row r="147962" customHeight="1"/>
    <row r="147964" customHeight="1"/>
    <row r="147966" customHeight="1"/>
    <row r="147968" customHeight="1"/>
    <row r="147970" customHeight="1"/>
    <row r="147972" customHeight="1"/>
    <row r="147974" customHeight="1"/>
    <row r="147976" customHeight="1"/>
    <row r="147978" customHeight="1"/>
    <row r="147980" customHeight="1"/>
    <row r="147982" customHeight="1"/>
    <row r="147984" customHeight="1"/>
    <row r="147986" customHeight="1"/>
    <row r="147988" customHeight="1"/>
    <row r="147990" customHeight="1"/>
    <row r="147992" customHeight="1"/>
    <row r="147994" customHeight="1"/>
    <row r="147996" customHeight="1"/>
    <row r="147998" customHeight="1"/>
    <row r="148000" customHeight="1"/>
    <row r="148002" customHeight="1"/>
    <row r="148004" customHeight="1"/>
    <row r="148006" customHeight="1"/>
    <row r="148008" customHeight="1"/>
    <row r="148010" customHeight="1"/>
    <row r="148012" customHeight="1"/>
    <row r="148014" customHeight="1"/>
    <row r="148016" customHeight="1"/>
    <row r="148018" customHeight="1"/>
    <row r="148020" customHeight="1"/>
    <row r="148022" customHeight="1"/>
    <row r="148024" customHeight="1"/>
    <row r="148026" customHeight="1"/>
    <row r="148028" customHeight="1"/>
    <row r="148030" customHeight="1"/>
    <row r="148032" customHeight="1"/>
    <row r="148034" customHeight="1"/>
    <row r="148036" customHeight="1"/>
    <row r="148038" customHeight="1"/>
    <row r="148040" customHeight="1"/>
    <row r="148042" customHeight="1"/>
    <row r="148044" customHeight="1"/>
    <row r="148046" customHeight="1"/>
    <row r="148048" customHeight="1"/>
    <row r="148050" customHeight="1"/>
    <row r="148052" customHeight="1"/>
    <row r="148054" customHeight="1"/>
    <row r="148056" customHeight="1"/>
    <row r="148058" customHeight="1"/>
    <row r="148060" customHeight="1"/>
    <row r="148062" customHeight="1"/>
    <row r="148064" customHeight="1"/>
    <row r="148066" customHeight="1"/>
    <row r="148068" customHeight="1"/>
    <row r="148070" customHeight="1"/>
    <row r="148072" customHeight="1"/>
    <row r="148074" customHeight="1"/>
    <row r="148076" customHeight="1"/>
    <row r="148078" customHeight="1"/>
    <row r="148080" customHeight="1"/>
    <row r="148082" customHeight="1"/>
    <row r="148084" customHeight="1"/>
    <row r="148086" customHeight="1"/>
    <row r="148088" customHeight="1"/>
    <row r="148090" customHeight="1"/>
    <row r="148092" customHeight="1"/>
    <row r="148094" customHeight="1"/>
    <row r="148096" customHeight="1"/>
    <row r="148098" customHeight="1"/>
    <row r="148100" customHeight="1"/>
    <row r="148102" customHeight="1"/>
    <row r="148104" customHeight="1"/>
    <row r="148106" customHeight="1"/>
    <row r="148108" customHeight="1"/>
    <row r="148110" customHeight="1"/>
    <row r="148112" customHeight="1"/>
    <row r="148114" customHeight="1"/>
    <row r="148116" customHeight="1"/>
    <row r="148118" customHeight="1"/>
    <row r="148120" customHeight="1"/>
    <row r="148122" customHeight="1"/>
    <row r="148124" customHeight="1"/>
    <row r="148126" customHeight="1"/>
    <row r="148128" customHeight="1"/>
    <row r="148130" customHeight="1"/>
    <row r="148132" customHeight="1"/>
    <row r="148134" customHeight="1"/>
    <row r="148136" customHeight="1"/>
    <row r="148138" customHeight="1"/>
    <row r="148140" customHeight="1"/>
    <row r="148142" customHeight="1"/>
    <row r="148144" customHeight="1"/>
    <row r="148146" customHeight="1"/>
    <row r="148148" customHeight="1"/>
    <row r="148150" customHeight="1"/>
    <row r="148152" customHeight="1"/>
    <row r="148154" customHeight="1"/>
    <row r="148156" customHeight="1"/>
    <row r="148158" customHeight="1"/>
    <row r="148160" customHeight="1"/>
    <row r="148162" customHeight="1"/>
    <row r="148164" customHeight="1"/>
    <row r="148166" customHeight="1"/>
    <row r="148168" customHeight="1"/>
    <row r="148170" customHeight="1"/>
    <row r="148172" customHeight="1"/>
    <row r="148174" customHeight="1"/>
    <row r="148176" customHeight="1"/>
    <row r="148178" customHeight="1"/>
    <row r="148180" customHeight="1"/>
    <row r="148182" customHeight="1"/>
    <row r="148184" customHeight="1"/>
    <row r="148186" customHeight="1"/>
    <row r="148188" customHeight="1"/>
    <row r="148190" customHeight="1"/>
    <row r="148192" customHeight="1"/>
    <row r="148194" customHeight="1"/>
    <row r="148196" customHeight="1"/>
    <row r="148198" customHeight="1"/>
    <row r="148200" customHeight="1"/>
    <row r="148202" customHeight="1"/>
    <row r="148204" customHeight="1"/>
    <row r="148206" customHeight="1"/>
    <row r="148208" customHeight="1"/>
    <row r="148210" customHeight="1"/>
    <row r="148212" customHeight="1"/>
    <row r="148214" customHeight="1"/>
    <row r="148216" customHeight="1"/>
    <row r="148218" customHeight="1"/>
    <row r="148220" customHeight="1"/>
    <row r="148222" customHeight="1"/>
    <row r="148224" customHeight="1"/>
    <row r="148226" customHeight="1"/>
    <row r="148228" customHeight="1"/>
    <row r="148230" customHeight="1"/>
    <row r="148232" customHeight="1"/>
    <row r="148234" customHeight="1"/>
    <row r="148236" customHeight="1"/>
    <row r="148238" customHeight="1"/>
    <row r="148240" customHeight="1"/>
    <row r="148242" customHeight="1"/>
    <row r="148244" customHeight="1"/>
    <row r="148246" customHeight="1"/>
    <row r="148248" customHeight="1"/>
    <row r="148250" customHeight="1"/>
    <row r="148252" customHeight="1"/>
    <row r="148254" customHeight="1"/>
    <row r="148256" customHeight="1"/>
    <row r="148258" customHeight="1"/>
    <row r="148260" customHeight="1"/>
    <row r="148262" customHeight="1"/>
    <row r="148264" customHeight="1"/>
    <row r="148266" customHeight="1"/>
    <row r="148268" customHeight="1"/>
    <row r="148270" customHeight="1"/>
    <row r="148272" customHeight="1"/>
    <row r="148274" customHeight="1"/>
    <row r="148276" customHeight="1"/>
    <row r="148278" customHeight="1"/>
    <row r="148280" customHeight="1"/>
    <row r="148282" customHeight="1"/>
    <row r="148284" customHeight="1"/>
    <row r="148286" customHeight="1"/>
    <row r="148288" customHeight="1"/>
    <row r="148290" customHeight="1"/>
    <row r="148292" customHeight="1"/>
    <row r="148294" customHeight="1"/>
    <row r="148296" customHeight="1"/>
    <row r="148298" customHeight="1"/>
    <row r="148300" customHeight="1"/>
    <row r="148302" customHeight="1"/>
    <row r="148304" customHeight="1"/>
    <row r="148306" customHeight="1"/>
    <row r="148308" customHeight="1"/>
    <row r="148310" customHeight="1"/>
    <row r="148312" customHeight="1"/>
    <row r="148314" customHeight="1"/>
    <row r="148316" customHeight="1"/>
    <row r="148318" customHeight="1"/>
    <row r="148320" customHeight="1"/>
    <row r="148322" customHeight="1"/>
    <row r="148324" customHeight="1"/>
    <row r="148326" customHeight="1"/>
    <row r="148328" customHeight="1"/>
    <row r="148330" customHeight="1"/>
    <row r="148332" customHeight="1"/>
    <row r="148334" customHeight="1"/>
    <row r="148336" customHeight="1"/>
    <row r="148338" customHeight="1"/>
    <row r="148340" customHeight="1"/>
    <row r="148342" customHeight="1"/>
    <row r="148344" customHeight="1"/>
    <row r="148346" customHeight="1"/>
    <row r="148348" customHeight="1"/>
    <row r="148350" customHeight="1"/>
    <row r="148352" customHeight="1"/>
    <row r="148354" customHeight="1"/>
    <row r="148356" customHeight="1"/>
    <row r="148358" customHeight="1"/>
    <row r="148360" customHeight="1"/>
    <row r="148362" customHeight="1"/>
    <row r="148364" customHeight="1"/>
    <row r="148366" customHeight="1"/>
    <row r="148368" customHeight="1"/>
    <row r="148370" customHeight="1"/>
    <row r="148372" customHeight="1"/>
    <row r="148374" customHeight="1"/>
    <row r="148376" customHeight="1"/>
    <row r="148378" customHeight="1"/>
    <row r="148380" customHeight="1"/>
    <row r="148382" customHeight="1"/>
    <row r="148384" customHeight="1"/>
    <row r="148386" customHeight="1"/>
    <row r="148388" customHeight="1"/>
    <row r="148390" customHeight="1"/>
    <row r="148392" customHeight="1"/>
    <row r="148394" customHeight="1"/>
    <row r="148396" customHeight="1"/>
    <row r="148398" customHeight="1"/>
    <row r="148400" customHeight="1"/>
    <row r="148402" customHeight="1"/>
    <row r="148404" customHeight="1"/>
    <row r="148406" customHeight="1"/>
    <row r="148408" customHeight="1"/>
    <row r="148410" customHeight="1"/>
    <row r="148412" customHeight="1"/>
    <row r="148414" customHeight="1"/>
    <row r="148416" customHeight="1"/>
    <row r="148418" customHeight="1"/>
    <row r="148420" customHeight="1"/>
    <row r="148422" customHeight="1"/>
    <row r="148424" customHeight="1"/>
    <row r="148426" customHeight="1"/>
    <row r="148428" customHeight="1"/>
    <row r="148430" customHeight="1"/>
    <row r="148432" customHeight="1"/>
    <row r="148434" customHeight="1"/>
    <row r="148436" customHeight="1"/>
    <row r="148438" customHeight="1"/>
    <row r="148440" customHeight="1"/>
    <row r="148442" customHeight="1"/>
    <row r="148444" customHeight="1"/>
    <row r="148446" customHeight="1"/>
    <row r="148448" customHeight="1"/>
    <row r="148450" customHeight="1"/>
    <row r="148452" customHeight="1"/>
    <row r="148454" customHeight="1"/>
    <row r="148456" customHeight="1"/>
    <row r="148458" customHeight="1"/>
    <row r="148460" customHeight="1"/>
    <row r="148462" customHeight="1"/>
    <row r="148464" customHeight="1"/>
    <row r="148466" customHeight="1"/>
    <row r="148468" customHeight="1"/>
    <row r="148470" customHeight="1"/>
    <row r="148472" customHeight="1"/>
    <row r="148474" customHeight="1"/>
    <row r="148476" customHeight="1"/>
    <row r="148478" customHeight="1"/>
    <row r="148480" customHeight="1"/>
    <row r="148482" customHeight="1"/>
    <row r="148484" customHeight="1"/>
    <row r="148486" customHeight="1"/>
    <row r="148488" customHeight="1"/>
    <row r="148490" customHeight="1"/>
    <row r="148492" customHeight="1"/>
    <row r="148494" customHeight="1"/>
    <row r="148496" customHeight="1"/>
    <row r="148498" customHeight="1"/>
    <row r="148500" customHeight="1"/>
    <row r="148502" customHeight="1"/>
    <row r="148504" customHeight="1"/>
    <row r="148506" customHeight="1"/>
    <row r="148508" customHeight="1"/>
    <row r="148510" customHeight="1"/>
    <row r="148512" customHeight="1"/>
    <row r="148514" customHeight="1"/>
    <row r="148516" customHeight="1"/>
    <row r="148518" customHeight="1"/>
    <row r="148520" customHeight="1"/>
    <row r="148522" customHeight="1"/>
    <row r="148524" customHeight="1"/>
    <row r="148526" customHeight="1"/>
    <row r="148528" customHeight="1"/>
    <row r="148530" customHeight="1"/>
    <row r="148532" customHeight="1"/>
    <row r="148534" customHeight="1"/>
    <row r="148536" customHeight="1"/>
    <row r="148538" customHeight="1"/>
    <row r="148540" customHeight="1"/>
    <row r="148542" customHeight="1"/>
    <row r="148544" customHeight="1"/>
    <row r="148546" customHeight="1"/>
    <row r="148548" customHeight="1"/>
    <row r="148550" customHeight="1"/>
    <row r="148552" customHeight="1"/>
    <row r="148554" customHeight="1"/>
    <row r="148556" customHeight="1"/>
    <row r="148558" customHeight="1"/>
    <row r="148560" customHeight="1"/>
    <row r="148562" customHeight="1"/>
    <row r="148564" customHeight="1"/>
    <row r="148566" customHeight="1"/>
    <row r="148568" customHeight="1"/>
    <row r="148570" customHeight="1"/>
    <row r="148572" customHeight="1"/>
    <row r="148574" customHeight="1"/>
    <row r="148576" customHeight="1"/>
    <row r="148578" customHeight="1"/>
    <row r="148580" customHeight="1"/>
    <row r="148582" customHeight="1"/>
    <row r="148584" customHeight="1"/>
    <row r="148586" customHeight="1"/>
    <row r="148588" customHeight="1"/>
    <row r="148590" customHeight="1"/>
    <row r="148592" customHeight="1"/>
    <row r="148594" customHeight="1"/>
    <row r="148596" customHeight="1"/>
    <row r="148598" customHeight="1"/>
    <row r="148600" customHeight="1"/>
    <row r="148602" customHeight="1"/>
    <row r="148604" customHeight="1"/>
    <row r="148606" customHeight="1"/>
    <row r="148608" customHeight="1"/>
    <row r="148610" customHeight="1"/>
    <row r="148612" customHeight="1"/>
    <row r="148614" customHeight="1"/>
    <row r="148616" customHeight="1"/>
    <row r="148618" customHeight="1"/>
    <row r="148620" customHeight="1"/>
    <row r="148622" customHeight="1"/>
    <row r="148624" customHeight="1"/>
    <row r="148626" customHeight="1"/>
    <row r="148628" customHeight="1"/>
    <row r="148630" customHeight="1"/>
    <row r="148632" customHeight="1"/>
    <row r="148634" customHeight="1"/>
    <row r="148636" customHeight="1"/>
    <row r="148638" customHeight="1"/>
    <row r="148640" customHeight="1"/>
    <row r="148642" customHeight="1"/>
    <row r="148644" customHeight="1"/>
    <row r="148646" customHeight="1"/>
    <row r="148648" customHeight="1"/>
    <row r="148650" customHeight="1"/>
    <row r="148652" customHeight="1"/>
    <row r="148654" customHeight="1"/>
    <row r="148656" customHeight="1"/>
    <row r="148658" customHeight="1"/>
    <row r="148660" customHeight="1"/>
    <row r="148662" customHeight="1"/>
    <row r="148664" customHeight="1"/>
    <row r="148666" customHeight="1"/>
    <row r="148668" customHeight="1"/>
    <row r="148670" customHeight="1"/>
    <row r="148672" customHeight="1"/>
    <row r="148674" customHeight="1"/>
    <row r="148676" customHeight="1"/>
    <row r="148678" customHeight="1"/>
    <row r="148680" customHeight="1"/>
    <row r="148682" customHeight="1"/>
    <row r="148684" customHeight="1"/>
    <row r="148686" customHeight="1"/>
    <row r="148688" customHeight="1"/>
    <row r="148690" customHeight="1"/>
    <row r="148692" customHeight="1"/>
    <row r="148694" customHeight="1"/>
    <row r="148696" customHeight="1"/>
    <row r="148698" customHeight="1"/>
    <row r="148700" customHeight="1"/>
    <row r="148702" customHeight="1"/>
    <row r="148704" customHeight="1"/>
    <row r="148706" customHeight="1"/>
    <row r="148708" customHeight="1"/>
    <row r="148710" customHeight="1"/>
    <row r="148712" customHeight="1"/>
    <row r="148714" customHeight="1"/>
    <row r="148716" customHeight="1"/>
    <row r="148718" customHeight="1"/>
    <row r="148720" customHeight="1"/>
    <row r="148722" customHeight="1"/>
    <row r="148724" customHeight="1"/>
    <row r="148726" customHeight="1"/>
    <row r="148728" customHeight="1"/>
    <row r="148730" customHeight="1"/>
    <row r="148732" customHeight="1"/>
    <row r="148734" customHeight="1"/>
    <row r="148736" customHeight="1"/>
    <row r="148738" customHeight="1"/>
    <row r="148740" customHeight="1"/>
    <row r="148742" customHeight="1"/>
    <row r="148744" customHeight="1"/>
    <row r="148746" customHeight="1"/>
    <row r="148748" customHeight="1"/>
    <row r="148750" customHeight="1"/>
    <row r="148752" customHeight="1"/>
    <row r="148754" customHeight="1"/>
    <row r="148756" customHeight="1"/>
    <row r="148758" customHeight="1"/>
    <row r="148760" customHeight="1"/>
    <row r="148762" customHeight="1"/>
    <row r="148764" customHeight="1"/>
    <row r="148766" customHeight="1"/>
    <row r="148768" customHeight="1"/>
    <row r="148770" customHeight="1"/>
    <row r="148772" customHeight="1"/>
    <row r="148774" customHeight="1"/>
    <row r="148776" customHeight="1"/>
    <row r="148778" customHeight="1"/>
    <row r="148780" customHeight="1"/>
    <row r="148782" customHeight="1"/>
    <row r="148784" customHeight="1"/>
    <row r="148786" customHeight="1"/>
    <row r="148788" customHeight="1"/>
    <row r="148790" customHeight="1"/>
    <row r="148792" customHeight="1"/>
    <row r="148794" customHeight="1"/>
    <row r="148796" customHeight="1"/>
    <row r="148798" customHeight="1"/>
    <row r="148800" customHeight="1"/>
    <row r="148802" customHeight="1"/>
    <row r="148804" customHeight="1"/>
    <row r="148806" customHeight="1"/>
    <row r="148808" customHeight="1"/>
    <row r="148810" customHeight="1"/>
    <row r="148812" customHeight="1"/>
    <row r="148814" customHeight="1"/>
    <row r="148816" customHeight="1"/>
    <row r="148818" customHeight="1"/>
    <row r="148820" customHeight="1"/>
    <row r="148822" customHeight="1"/>
    <row r="148824" customHeight="1"/>
    <row r="148826" customHeight="1"/>
    <row r="148828" customHeight="1"/>
    <row r="148830" customHeight="1"/>
    <row r="148832" customHeight="1"/>
    <row r="148834" customHeight="1"/>
    <row r="148836" customHeight="1"/>
    <row r="148838" customHeight="1"/>
    <row r="148840" customHeight="1"/>
    <row r="148842" customHeight="1"/>
    <row r="148844" customHeight="1"/>
    <row r="148846" customHeight="1"/>
    <row r="148848" customHeight="1"/>
    <row r="148850" customHeight="1"/>
    <row r="148852" customHeight="1"/>
    <row r="148854" customHeight="1"/>
    <row r="148856" customHeight="1"/>
    <row r="148858" customHeight="1"/>
    <row r="148860" customHeight="1"/>
    <row r="148862" customHeight="1"/>
    <row r="148864" customHeight="1"/>
    <row r="148866" customHeight="1"/>
    <row r="148868" customHeight="1"/>
    <row r="148870" customHeight="1"/>
    <row r="148872" customHeight="1"/>
    <row r="148874" customHeight="1"/>
    <row r="148876" customHeight="1"/>
    <row r="148878" customHeight="1"/>
    <row r="148880" customHeight="1"/>
    <row r="148882" customHeight="1"/>
    <row r="148884" customHeight="1"/>
    <row r="148886" customHeight="1"/>
    <row r="148888" customHeight="1"/>
    <row r="148890" customHeight="1"/>
    <row r="148892" customHeight="1"/>
    <row r="148894" customHeight="1"/>
    <row r="148896" customHeight="1"/>
    <row r="148898" customHeight="1"/>
    <row r="148900" customHeight="1"/>
    <row r="148902" customHeight="1"/>
    <row r="148904" customHeight="1"/>
    <row r="148906" customHeight="1"/>
    <row r="148908" customHeight="1"/>
    <row r="148910" customHeight="1"/>
    <row r="148912" customHeight="1"/>
    <row r="148914" customHeight="1"/>
    <row r="148916" customHeight="1"/>
    <row r="148918" customHeight="1"/>
    <row r="148920" customHeight="1"/>
    <row r="148922" customHeight="1"/>
    <row r="148924" customHeight="1"/>
    <row r="148926" customHeight="1"/>
    <row r="148928" customHeight="1"/>
    <row r="148930" customHeight="1"/>
    <row r="148932" customHeight="1"/>
    <row r="148934" customHeight="1"/>
    <row r="148936" customHeight="1"/>
    <row r="148938" customHeight="1"/>
    <row r="148940" customHeight="1"/>
    <row r="148942" customHeight="1"/>
    <row r="148944" customHeight="1"/>
    <row r="148946" customHeight="1"/>
    <row r="148948" customHeight="1"/>
    <row r="148950" customHeight="1"/>
    <row r="148952" customHeight="1"/>
    <row r="148954" customHeight="1"/>
    <row r="148956" customHeight="1"/>
    <row r="148958" customHeight="1"/>
    <row r="148960" customHeight="1"/>
    <row r="148962" customHeight="1"/>
    <row r="148964" customHeight="1"/>
    <row r="148966" customHeight="1"/>
    <row r="148968" customHeight="1"/>
    <row r="148970" customHeight="1"/>
    <row r="148972" customHeight="1"/>
    <row r="148974" customHeight="1"/>
    <row r="148976" customHeight="1"/>
    <row r="148978" customHeight="1"/>
    <row r="148980" customHeight="1"/>
    <row r="148982" customHeight="1"/>
    <row r="148984" customHeight="1"/>
    <row r="148986" customHeight="1"/>
    <row r="148988" customHeight="1"/>
    <row r="148990" customHeight="1"/>
    <row r="148992" customHeight="1"/>
    <row r="148994" customHeight="1"/>
    <row r="148996" customHeight="1"/>
    <row r="148998" customHeight="1"/>
    <row r="149000" customHeight="1"/>
    <row r="149002" customHeight="1"/>
    <row r="149004" customHeight="1"/>
    <row r="149006" customHeight="1"/>
    <row r="149008" customHeight="1"/>
    <row r="149010" customHeight="1"/>
    <row r="149012" customHeight="1"/>
    <row r="149014" customHeight="1"/>
    <row r="149016" customHeight="1"/>
    <row r="149018" customHeight="1"/>
    <row r="149020" customHeight="1"/>
    <row r="149022" customHeight="1"/>
    <row r="149024" customHeight="1"/>
    <row r="149026" customHeight="1"/>
    <row r="149028" customHeight="1"/>
    <row r="149030" customHeight="1"/>
    <row r="149032" customHeight="1"/>
    <row r="149034" customHeight="1"/>
    <row r="149036" customHeight="1"/>
    <row r="149038" customHeight="1"/>
    <row r="149040" customHeight="1"/>
    <row r="149042" customHeight="1"/>
    <row r="149044" customHeight="1"/>
    <row r="149046" customHeight="1"/>
    <row r="149048" customHeight="1"/>
    <row r="149050" customHeight="1"/>
    <row r="149052" customHeight="1"/>
    <row r="149054" customHeight="1"/>
    <row r="149056" customHeight="1"/>
    <row r="149058" customHeight="1"/>
    <row r="149060" customHeight="1"/>
    <row r="149062" customHeight="1"/>
    <row r="149064" customHeight="1"/>
    <row r="149066" customHeight="1"/>
    <row r="149068" customHeight="1"/>
    <row r="149070" customHeight="1"/>
    <row r="149072" customHeight="1"/>
    <row r="149074" customHeight="1"/>
    <row r="149076" customHeight="1"/>
    <row r="149078" customHeight="1"/>
    <row r="149080" customHeight="1"/>
    <row r="149082" customHeight="1"/>
    <row r="149084" customHeight="1"/>
    <row r="149086" customHeight="1"/>
    <row r="149088" customHeight="1"/>
    <row r="149090" customHeight="1"/>
    <row r="149092" customHeight="1"/>
    <row r="149094" customHeight="1"/>
    <row r="149096" customHeight="1"/>
    <row r="149098" customHeight="1"/>
    <row r="149100" customHeight="1"/>
    <row r="149102" customHeight="1"/>
    <row r="149104" customHeight="1"/>
    <row r="149106" customHeight="1"/>
    <row r="149108" customHeight="1"/>
    <row r="149110" customHeight="1"/>
    <row r="149112" customHeight="1"/>
    <row r="149114" customHeight="1"/>
    <row r="149116" customHeight="1"/>
    <row r="149118" customHeight="1"/>
    <row r="149120" customHeight="1"/>
    <row r="149122" customHeight="1"/>
    <row r="149124" customHeight="1"/>
    <row r="149126" customHeight="1"/>
    <row r="149128" customHeight="1"/>
    <row r="149130" customHeight="1"/>
    <row r="149132" customHeight="1"/>
    <row r="149134" customHeight="1"/>
    <row r="149136" customHeight="1"/>
    <row r="149138" customHeight="1"/>
    <row r="149140" customHeight="1"/>
    <row r="149142" customHeight="1"/>
    <row r="149144" customHeight="1"/>
    <row r="149146" customHeight="1"/>
    <row r="149148" customHeight="1"/>
    <row r="149150" customHeight="1"/>
    <row r="149152" customHeight="1"/>
    <row r="149154" customHeight="1"/>
    <row r="149156" customHeight="1"/>
    <row r="149158" customHeight="1"/>
    <row r="149160" customHeight="1"/>
    <row r="149162" customHeight="1"/>
    <row r="149164" customHeight="1"/>
    <row r="149166" customHeight="1"/>
    <row r="149168" customHeight="1"/>
    <row r="149170" customHeight="1"/>
    <row r="149172" customHeight="1"/>
    <row r="149174" customHeight="1"/>
    <row r="149176" customHeight="1"/>
    <row r="149178" customHeight="1"/>
    <row r="149180" customHeight="1"/>
    <row r="149182" customHeight="1"/>
    <row r="149184" customHeight="1"/>
    <row r="149186" customHeight="1"/>
    <row r="149188" customHeight="1"/>
    <row r="149190" customHeight="1"/>
    <row r="149192" customHeight="1"/>
    <row r="149194" customHeight="1"/>
    <row r="149196" customHeight="1"/>
    <row r="149198" customHeight="1"/>
    <row r="149200" customHeight="1"/>
    <row r="149202" customHeight="1"/>
    <row r="149204" customHeight="1"/>
    <row r="149206" customHeight="1"/>
    <row r="149208" customHeight="1"/>
    <row r="149210" customHeight="1"/>
    <row r="149212" customHeight="1"/>
    <row r="149214" customHeight="1"/>
    <row r="149216" customHeight="1"/>
    <row r="149218" customHeight="1"/>
    <row r="149220" customHeight="1"/>
    <row r="149222" customHeight="1"/>
    <row r="149224" customHeight="1"/>
    <row r="149226" customHeight="1"/>
    <row r="149228" customHeight="1"/>
    <row r="149230" customHeight="1"/>
    <row r="149232" customHeight="1"/>
    <row r="149234" customHeight="1"/>
    <row r="149236" customHeight="1"/>
    <row r="149238" customHeight="1"/>
    <row r="149240" customHeight="1"/>
    <row r="149242" customHeight="1"/>
    <row r="149244" customHeight="1"/>
    <row r="149246" customHeight="1"/>
    <row r="149248" customHeight="1"/>
    <row r="149250" customHeight="1"/>
    <row r="149252" customHeight="1"/>
    <row r="149254" customHeight="1"/>
    <row r="149256" customHeight="1"/>
    <row r="149258" customHeight="1"/>
    <row r="149260" customHeight="1"/>
    <row r="149262" customHeight="1"/>
    <row r="149264" customHeight="1"/>
    <row r="149266" customHeight="1"/>
    <row r="149268" customHeight="1"/>
    <row r="149270" customHeight="1"/>
    <row r="149272" customHeight="1"/>
    <row r="149274" customHeight="1"/>
    <row r="149276" customHeight="1"/>
    <row r="149278" customHeight="1"/>
    <row r="149280" customHeight="1"/>
    <row r="149282" customHeight="1"/>
    <row r="149284" customHeight="1"/>
    <row r="149286" customHeight="1"/>
    <row r="149288" customHeight="1"/>
    <row r="149290" customHeight="1"/>
    <row r="149292" customHeight="1"/>
    <row r="149294" customHeight="1"/>
    <row r="149296" customHeight="1"/>
    <row r="149298" customHeight="1"/>
    <row r="149300" customHeight="1"/>
    <row r="149302" customHeight="1"/>
    <row r="149304" customHeight="1"/>
    <row r="149306" customHeight="1"/>
    <row r="149308" customHeight="1"/>
    <row r="149310" customHeight="1"/>
    <row r="149312" customHeight="1"/>
    <row r="149314" customHeight="1"/>
    <row r="149316" customHeight="1"/>
    <row r="149318" customHeight="1"/>
    <row r="149320" customHeight="1"/>
    <row r="149322" customHeight="1"/>
    <row r="149324" customHeight="1"/>
    <row r="149326" customHeight="1"/>
    <row r="149328" customHeight="1"/>
    <row r="149330" customHeight="1"/>
    <row r="149332" customHeight="1"/>
    <row r="149334" customHeight="1"/>
    <row r="149336" customHeight="1"/>
    <row r="149338" customHeight="1"/>
    <row r="149340" customHeight="1"/>
    <row r="149342" customHeight="1"/>
    <row r="149344" customHeight="1"/>
    <row r="149346" customHeight="1"/>
    <row r="149348" customHeight="1"/>
    <row r="149350" customHeight="1"/>
    <row r="149352" customHeight="1"/>
    <row r="149354" customHeight="1"/>
    <row r="149356" customHeight="1"/>
    <row r="149358" customHeight="1"/>
    <row r="149360" customHeight="1"/>
    <row r="149362" customHeight="1"/>
    <row r="149364" customHeight="1"/>
    <row r="149366" customHeight="1"/>
    <row r="149368" customHeight="1"/>
    <row r="149370" customHeight="1"/>
    <row r="149372" customHeight="1"/>
    <row r="149374" customHeight="1"/>
    <row r="149376" customHeight="1"/>
    <row r="149378" customHeight="1"/>
    <row r="149380" customHeight="1"/>
    <row r="149382" customHeight="1"/>
    <row r="149384" customHeight="1"/>
    <row r="149386" customHeight="1"/>
    <row r="149388" customHeight="1"/>
    <row r="149390" customHeight="1"/>
    <row r="149392" customHeight="1"/>
    <row r="149394" customHeight="1"/>
    <row r="149396" customHeight="1"/>
    <row r="149398" customHeight="1"/>
    <row r="149400" customHeight="1"/>
    <row r="149402" customHeight="1"/>
    <row r="149404" customHeight="1"/>
    <row r="149406" customHeight="1"/>
    <row r="149408" customHeight="1"/>
    <row r="149410" customHeight="1"/>
    <row r="149412" customHeight="1"/>
    <row r="149414" customHeight="1"/>
    <row r="149416" customHeight="1"/>
    <row r="149418" customHeight="1"/>
    <row r="149420" customHeight="1"/>
    <row r="149422" customHeight="1"/>
    <row r="149424" customHeight="1"/>
    <row r="149426" customHeight="1"/>
    <row r="149428" customHeight="1"/>
    <row r="149430" customHeight="1"/>
    <row r="149432" customHeight="1"/>
    <row r="149434" customHeight="1"/>
    <row r="149436" customHeight="1"/>
    <row r="149438" customHeight="1"/>
    <row r="149440" customHeight="1"/>
    <row r="149442" customHeight="1"/>
    <row r="149444" customHeight="1"/>
    <row r="149446" customHeight="1"/>
    <row r="149448" customHeight="1"/>
    <row r="149450" customHeight="1"/>
    <row r="149452" customHeight="1"/>
    <row r="149454" customHeight="1"/>
    <row r="149456" customHeight="1"/>
    <row r="149458" customHeight="1"/>
    <row r="149460" customHeight="1"/>
    <row r="149462" customHeight="1"/>
    <row r="149464" customHeight="1"/>
    <row r="149466" customHeight="1"/>
    <row r="149468" customHeight="1"/>
    <row r="149470" customHeight="1"/>
    <row r="149472" customHeight="1"/>
    <row r="149474" customHeight="1"/>
    <row r="149476" customHeight="1"/>
    <row r="149478" customHeight="1"/>
    <row r="149480" customHeight="1"/>
    <row r="149482" customHeight="1"/>
    <row r="149484" customHeight="1"/>
    <row r="149486" customHeight="1"/>
    <row r="149488" customHeight="1"/>
    <row r="149490" customHeight="1"/>
    <row r="149492" customHeight="1"/>
    <row r="149494" customHeight="1"/>
    <row r="149496" customHeight="1"/>
    <row r="149498" customHeight="1"/>
    <row r="149500" customHeight="1"/>
    <row r="149502" customHeight="1"/>
    <row r="149504" customHeight="1"/>
    <row r="149506" customHeight="1"/>
    <row r="149508" customHeight="1"/>
    <row r="149510" customHeight="1"/>
    <row r="149512" customHeight="1"/>
    <row r="149514" customHeight="1"/>
    <row r="149516" customHeight="1"/>
    <row r="149518" customHeight="1"/>
    <row r="149520" customHeight="1"/>
    <row r="149522" customHeight="1"/>
    <row r="149524" customHeight="1"/>
    <row r="149526" customHeight="1"/>
    <row r="149528" customHeight="1"/>
    <row r="149530" customHeight="1"/>
    <row r="149532" customHeight="1"/>
    <row r="149534" customHeight="1"/>
    <row r="149536" customHeight="1"/>
    <row r="149538" customHeight="1"/>
    <row r="149540" customHeight="1"/>
    <row r="149542" customHeight="1"/>
    <row r="149544" customHeight="1"/>
    <row r="149546" customHeight="1"/>
    <row r="149548" customHeight="1"/>
    <row r="149550" customHeight="1"/>
    <row r="149552" customHeight="1"/>
    <row r="149554" customHeight="1"/>
    <row r="149556" customHeight="1"/>
    <row r="149558" customHeight="1"/>
    <row r="149560" customHeight="1"/>
    <row r="149562" customHeight="1"/>
    <row r="149564" customHeight="1"/>
    <row r="149566" customHeight="1"/>
    <row r="149568" customHeight="1"/>
    <row r="149570" customHeight="1"/>
    <row r="149572" customHeight="1"/>
    <row r="149574" customHeight="1"/>
    <row r="149576" customHeight="1"/>
    <row r="149578" customHeight="1"/>
    <row r="149580" customHeight="1"/>
    <row r="149582" customHeight="1"/>
    <row r="149584" customHeight="1"/>
    <row r="149586" customHeight="1"/>
    <row r="149588" customHeight="1"/>
    <row r="149590" customHeight="1"/>
    <row r="149592" customHeight="1"/>
    <row r="149594" customHeight="1"/>
    <row r="149596" customHeight="1"/>
    <row r="149598" customHeight="1"/>
    <row r="149600" customHeight="1"/>
    <row r="149602" customHeight="1"/>
    <row r="149604" customHeight="1"/>
    <row r="149606" customHeight="1"/>
    <row r="149608" customHeight="1"/>
    <row r="149610" customHeight="1"/>
    <row r="149612" customHeight="1"/>
    <row r="149614" customHeight="1"/>
    <row r="149616" customHeight="1"/>
    <row r="149618" customHeight="1"/>
    <row r="149620" customHeight="1"/>
    <row r="149622" customHeight="1"/>
    <row r="149624" customHeight="1"/>
    <row r="149626" customHeight="1"/>
    <row r="149628" customHeight="1"/>
    <row r="149630" customHeight="1"/>
    <row r="149632" customHeight="1"/>
    <row r="149634" customHeight="1"/>
    <row r="149636" customHeight="1"/>
    <row r="149638" customHeight="1"/>
    <row r="149640" customHeight="1"/>
    <row r="149642" customHeight="1"/>
    <row r="149644" customHeight="1"/>
    <row r="149646" customHeight="1"/>
    <row r="149648" customHeight="1"/>
    <row r="149650" customHeight="1"/>
    <row r="149652" customHeight="1"/>
    <row r="149654" customHeight="1"/>
    <row r="149656" customHeight="1"/>
    <row r="149658" customHeight="1"/>
    <row r="149660" customHeight="1"/>
    <row r="149662" customHeight="1"/>
    <row r="149664" customHeight="1"/>
    <row r="149666" customHeight="1"/>
    <row r="149668" customHeight="1"/>
    <row r="149670" customHeight="1"/>
    <row r="149672" customHeight="1"/>
    <row r="149674" customHeight="1"/>
    <row r="149676" customHeight="1"/>
    <row r="149678" customHeight="1"/>
    <row r="149680" customHeight="1"/>
    <row r="149682" customHeight="1"/>
    <row r="149684" customHeight="1"/>
    <row r="149686" customHeight="1"/>
    <row r="149688" customHeight="1"/>
    <row r="149690" customHeight="1"/>
    <row r="149692" customHeight="1"/>
    <row r="149694" customHeight="1"/>
    <row r="149696" customHeight="1"/>
    <row r="149698" customHeight="1"/>
    <row r="149700" customHeight="1"/>
    <row r="149702" customHeight="1"/>
    <row r="149704" customHeight="1"/>
    <row r="149706" customHeight="1"/>
    <row r="149708" customHeight="1"/>
    <row r="149710" customHeight="1"/>
    <row r="149712" customHeight="1"/>
    <row r="149714" customHeight="1"/>
    <row r="149716" customHeight="1"/>
    <row r="149718" customHeight="1"/>
    <row r="149720" customHeight="1"/>
    <row r="149722" customHeight="1"/>
    <row r="149724" customHeight="1"/>
    <row r="149726" customHeight="1"/>
    <row r="149728" customHeight="1"/>
    <row r="149730" customHeight="1"/>
    <row r="149732" customHeight="1"/>
    <row r="149734" customHeight="1"/>
    <row r="149736" customHeight="1"/>
    <row r="149738" customHeight="1"/>
    <row r="149740" customHeight="1"/>
    <row r="149742" customHeight="1"/>
    <row r="149744" customHeight="1"/>
    <row r="149746" customHeight="1"/>
    <row r="149748" customHeight="1"/>
    <row r="149750" customHeight="1"/>
    <row r="149752" customHeight="1"/>
    <row r="149754" customHeight="1"/>
    <row r="149756" customHeight="1"/>
    <row r="149758" customHeight="1"/>
    <row r="149760" customHeight="1"/>
    <row r="149762" customHeight="1"/>
    <row r="149764" customHeight="1"/>
    <row r="149766" customHeight="1"/>
    <row r="149768" customHeight="1"/>
    <row r="149770" customHeight="1"/>
    <row r="149772" customHeight="1"/>
    <row r="149774" customHeight="1"/>
    <row r="149776" customHeight="1"/>
    <row r="149778" customHeight="1"/>
    <row r="149780" customHeight="1"/>
    <row r="149782" customHeight="1"/>
    <row r="149784" customHeight="1"/>
    <row r="149786" customHeight="1"/>
    <row r="149788" customHeight="1"/>
    <row r="149790" customHeight="1"/>
    <row r="149792" customHeight="1"/>
    <row r="149794" customHeight="1"/>
    <row r="149796" customHeight="1"/>
    <row r="149798" customHeight="1"/>
    <row r="149800" customHeight="1"/>
    <row r="149802" customHeight="1"/>
    <row r="149804" customHeight="1"/>
    <row r="149806" customHeight="1"/>
    <row r="149808" customHeight="1"/>
    <row r="149810" customHeight="1"/>
    <row r="149812" customHeight="1"/>
    <row r="149814" customHeight="1"/>
    <row r="149816" customHeight="1"/>
    <row r="149818" customHeight="1"/>
    <row r="149820" customHeight="1"/>
    <row r="149822" customHeight="1"/>
    <row r="149824" customHeight="1"/>
    <row r="149826" customHeight="1"/>
    <row r="149828" customHeight="1"/>
    <row r="149830" customHeight="1"/>
    <row r="149832" customHeight="1"/>
    <row r="149834" customHeight="1"/>
    <row r="149836" customHeight="1"/>
    <row r="149838" customHeight="1"/>
    <row r="149840" customHeight="1"/>
    <row r="149842" customHeight="1"/>
    <row r="149844" customHeight="1"/>
    <row r="149846" customHeight="1"/>
    <row r="149848" customHeight="1"/>
    <row r="149850" customHeight="1"/>
    <row r="149852" customHeight="1"/>
    <row r="149854" customHeight="1"/>
    <row r="149856" customHeight="1"/>
    <row r="149858" customHeight="1"/>
    <row r="149860" customHeight="1"/>
    <row r="149862" customHeight="1"/>
    <row r="149864" customHeight="1"/>
    <row r="149866" customHeight="1"/>
    <row r="149868" customHeight="1"/>
    <row r="149870" customHeight="1"/>
    <row r="149872" customHeight="1"/>
    <row r="149874" customHeight="1"/>
    <row r="149876" customHeight="1"/>
    <row r="149878" customHeight="1"/>
    <row r="149880" customHeight="1"/>
    <row r="149882" customHeight="1"/>
    <row r="149884" customHeight="1"/>
    <row r="149886" customHeight="1"/>
    <row r="149888" customHeight="1"/>
    <row r="149890" customHeight="1"/>
    <row r="149892" customHeight="1"/>
    <row r="149894" customHeight="1"/>
    <row r="149896" customHeight="1"/>
    <row r="149898" customHeight="1"/>
    <row r="149900" customHeight="1"/>
    <row r="149902" customHeight="1"/>
    <row r="149904" customHeight="1"/>
    <row r="149906" customHeight="1"/>
    <row r="149908" customHeight="1"/>
    <row r="149910" customHeight="1"/>
    <row r="149912" customHeight="1"/>
    <row r="149914" customHeight="1"/>
    <row r="149916" customHeight="1"/>
    <row r="149918" customHeight="1"/>
    <row r="149920" customHeight="1"/>
    <row r="149922" customHeight="1"/>
    <row r="149924" customHeight="1"/>
    <row r="149926" customHeight="1"/>
    <row r="149928" customHeight="1"/>
    <row r="149930" customHeight="1"/>
    <row r="149932" customHeight="1"/>
    <row r="149934" customHeight="1"/>
    <row r="149936" customHeight="1"/>
    <row r="149938" customHeight="1"/>
    <row r="149940" customHeight="1"/>
    <row r="149942" customHeight="1"/>
    <row r="149944" customHeight="1"/>
    <row r="149946" customHeight="1"/>
    <row r="149948" customHeight="1"/>
    <row r="149950" customHeight="1"/>
    <row r="149952" customHeight="1"/>
    <row r="149954" customHeight="1"/>
    <row r="149956" customHeight="1"/>
    <row r="149958" customHeight="1"/>
    <row r="149960" customHeight="1"/>
    <row r="149962" customHeight="1"/>
    <row r="149964" customHeight="1"/>
    <row r="149966" customHeight="1"/>
    <row r="149968" customHeight="1"/>
    <row r="149970" customHeight="1"/>
    <row r="149972" customHeight="1"/>
    <row r="149974" customHeight="1"/>
    <row r="149976" customHeight="1"/>
    <row r="149978" customHeight="1"/>
    <row r="149980" customHeight="1"/>
    <row r="149982" customHeight="1"/>
    <row r="149984" customHeight="1"/>
    <row r="149986" customHeight="1"/>
    <row r="149988" customHeight="1"/>
    <row r="149990" customHeight="1"/>
    <row r="149992" customHeight="1"/>
    <row r="149994" customHeight="1"/>
    <row r="149996" customHeight="1"/>
    <row r="149998" customHeight="1"/>
    <row r="150000" customHeight="1"/>
    <row r="150002" customHeight="1"/>
    <row r="150004" customHeight="1"/>
    <row r="150006" customHeight="1"/>
    <row r="150008" customHeight="1"/>
    <row r="150010" customHeight="1"/>
    <row r="150012" customHeight="1"/>
    <row r="150014" customHeight="1"/>
    <row r="150016" customHeight="1"/>
    <row r="150018" customHeight="1"/>
    <row r="150020" customHeight="1"/>
    <row r="150022" customHeight="1"/>
    <row r="150024" customHeight="1"/>
    <row r="150026" customHeight="1"/>
    <row r="150028" customHeight="1"/>
    <row r="150030" customHeight="1"/>
    <row r="150032" customHeight="1"/>
    <row r="150034" customHeight="1"/>
    <row r="150036" customHeight="1"/>
    <row r="150038" customHeight="1"/>
    <row r="150040" customHeight="1"/>
    <row r="150042" customHeight="1"/>
    <row r="150044" customHeight="1"/>
    <row r="150046" customHeight="1"/>
    <row r="150048" customHeight="1"/>
    <row r="150050" customHeight="1"/>
    <row r="150052" customHeight="1"/>
    <row r="150054" customHeight="1"/>
    <row r="150056" customHeight="1"/>
    <row r="150058" customHeight="1"/>
    <row r="150060" customHeight="1"/>
    <row r="150062" customHeight="1"/>
    <row r="150064" customHeight="1"/>
    <row r="150066" customHeight="1"/>
    <row r="150068" customHeight="1"/>
    <row r="150070" customHeight="1"/>
    <row r="150072" customHeight="1"/>
    <row r="150074" customHeight="1"/>
    <row r="150076" customHeight="1"/>
    <row r="150078" customHeight="1"/>
    <row r="150080" customHeight="1"/>
    <row r="150082" customHeight="1"/>
    <row r="150084" customHeight="1"/>
    <row r="150086" customHeight="1"/>
    <row r="150088" customHeight="1"/>
    <row r="150090" customHeight="1"/>
    <row r="150092" customHeight="1"/>
    <row r="150094" customHeight="1"/>
    <row r="150096" customHeight="1"/>
    <row r="150098" customHeight="1"/>
    <row r="150100" customHeight="1"/>
    <row r="150102" customHeight="1"/>
    <row r="150104" customHeight="1"/>
    <row r="150106" customHeight="1"/>
    <row r="150108" customHeight="1"/>
    <row r="150110" customHeight="1"/>
    <row r="150112" customHeight="1"/>
    <row r="150114" customHeight="1"/>
    <row r="150116" customHeight="1"/>
    <row r="150118" customHeight="1"/>
    <row r="150120" customHeight="1"/>
    <row r="150122" customHeight="1"/>
    <row r="150124" customHeight="1"/>
    <row r="150126" customHeight="1"/>
    <row r="150128" customHeight="1"/>
    <row r="150130" customHeight="1"/>
    <row r="150132" customHeight="1"/>
    <row r="150134" customHeight="1"/>
    <row r="150136" customHeight="1"/>
    <row r="150138" customHeight="1"/>
    <row r="150140" customHeight="1"/>
    <row r="150142" customHeight="1"/>
    <row r="150144" customHeight="1"/>
    <row r="150146" customHeight="1"/>
    <row r="150148" customHeight="1"/>
    <row r="150150" customHeight="1"/>
    <row r="150152" customHeight="1"/>
    <row r="150154" customHeight="1"/>
    <row r="150156" customHeight="1"/>
    <row r="150158" customHeight="1"/>
    <row r="150160" customHeight="1"/>
    <row r="150162" customHeight="1"/>
    <row r="150164" customHeight="1"/>
    <row r="150166" customHeight="1"/>
    <row r="150168" customHeight="1"/>
    <row r="150170" customHeight="1"/>
    <row r="150172" customHeight="1"/>
    <row r="150174" customHeight="1"/>
    <row r="150176" customHeight="1"/>
    <row r="150178" customHeight="1"/>
    <row r="150180" customHeight="1"/>
    <row r="150182" customHeight="1"/>
    <row r="150184" customHeight="1"/>
    <row r="150186" customHeight="1"/>
    <row r="150188" customHeight="1"/>
    <row r="150190" customHeight="1"/>
    <row r="150192" customHeight="1"/>
    <row r="150194" customHeight="1"/>
    <row r="150196" customHeight="1"/>
    <row r="150198" customHeight="1"/>
    <row r="150200" customHeight="1"/>
    <row r="150202" customHeight="1"/>
    <row r="150204" customHeight="1"/>
    <row r="150206" customHeight="1"/>
    <row r="150208" customHeight="1"/>
    <row r="150210" customHeight="1"/>
    <row r="150212" customHeight="1"/>
    <row r="150214" customHeight="1"/>
    <row r="150216" customHeight="1"/>
    <row r="150218" customHeight="1"/>
    <row r="150220" customHeight="1"/>
    <row r="150222" customHeight="1"/>
    <row r="150224" customHeight="1"/>
    <row r="150226" customHeight="1"/>
    <row r="150228" customHeight="1"/>
    <row r="150230" customHeight="1"/>
    <row r="150232" customHeight="1"/>
    <row r="150234" customHeight="1"/>
    <row r="150236" customHeight="1"/>
    <row r="150238" customHeight="1"/>
    <row r="150240" customHeight="1"/>
    <row r="150242" customHeight="1"/>
    <row r="150244" customHeight="1"/>
    <row r="150246" customHeight="1"/>
    <row r="150248" customHeight="1"/>
    <row r="150250" customHeight="1"/>
    <row r="150252" customHeight="1"/>
    <row r="150254" customHeight="1"/>
    <row r="150256" customHeight="1"/>
    <row r="150258" customHeight="1"/>
    <row r="150260" customHeight="1"/>
    <row r="150262" customHeight="1"/>
    <row r="150264" customHeight="1"/>
    <row r="150266" customHeight="1"/>
    <row r="150268" customHeight="1"/>
    <row r="150270" customHeight="1"/>
    <row r="150272" customHeight="1"/>
    <row r="150274" customHeight="1"/>
    <row r="150276" customHeight="1"/>
    <row r="150278" customHeight="1"/>
    <row r="150280" customHeight="1"/>
    <row r="150282" customHeight="1"/>
    <row r="150284" customHeight="1"/>
    <row r="150286" customHeight="1"/>
    <row r="150288" customHeight="1"/>
    <row r="150290" customHeight="1"/>
    <row r="150292" customHeight="1"/>
    <row r="150294" customHeight="1"/>
    <row r="150296" customHeight="1"/>
    <row r="150298" customHeight="1"/>
    <row r="150300" customHeight="1"/>
    <row r="150302" customHeight="1"/>
    <row r="150304" customHeight="1"/>
    <row r="150306" customHeight="1"/>
    <row r="150308" customHeight="1"/>
    <row r="150310" customHeight="1"/>
    <row r="150312" customHeight="1"/>
    <row r="150314" customHeight="1"/>
    <row r="150316" customHeight="1"/>
    <row r="150318" customHeight="1"/>
    <row r="150320" customHeight="1"/>
    <row r="150322" customHeight="1"/>
    <row r="150324" customHeight="1"/>
    <row r="150326" customHeight="1"/>
    <row r="150328" customHeight="1"/>
    <row r="150330" customHeight="1"/>
    <row r="150332" customHeight="1"/>
    <row r="150334" customHeight="1"/>
    <row r="150336" customHeight="1"/>
    <row r="150338" customHeight="1"/>
    <row r="150340" customHeight="1"/>
    <row r="150342" customHeight="1"/>
    <row r="150344" customHeight="1"/>
    <row r="150346" customHeight="1"/>
    <row r="150348" customHeight="1"/>
    <row r="150350" customHeight="1"/>
    <row r="150352" customHeight="1"/>
    <row r="150354" customHeight="1"/>
    <row r="150356" customHeight="1"/>
    <row r="150358" customHeight="1"/>
    <row r="150360" customHeight="1"/>
    <row r="150362" customHeight="1"/>
    <row r="150364" customHeight="1"/>
    <row r="150366" customHeight="1"/>
    <row r="150368" customHeight="1"/>
    <row r="150370" customHeight="1"/>
    <row r="150372" customHeight="1"/>
    <row r="150374" customHeight="1"/>
    <row r="150376" customHeight="1"/>
    <row r="150378" customHeight="1"/>
    <row r="150380" customHeight="1"/>
    <row r="150382" customHeight="1"/>
    <row r="150384" customHeight="1"/>
    <row r="150386" customHeight="1"/>
    <row r="150388" customHeight="1"/>
    <row r="150390" customHeight="1"/>
    <row r="150392" customHeight="1"/>
    <row r="150394" customHeight="1"/>
    <row r="150396" customHeight="1"/>
    <row r="150398" customHeight="1"/>
    <row r="150400" customHeight="1"/>
    <row r="150402" customHeight="1"/>
    <row r="150404" customHeight="1"/>
    <row r="150406" customHeight="1"/>
    <row r="150408" customHeight="1"/>
    <row r="150410" customHeight="1"/>
    <row r="150412" customHeight="1"/>
    <row r="150414" customHeight="1"/>
    <row r="150416" customHeight="1"/>
    <row r="150418" customHeight="1"/>
    <row r="150420" customHeight="1"/>
    <row r="150422" customHeight="1"/>
    <row r="150424" customHeight="1"/>
    <row r="150426" customHeight="1"/>
    <row r="150428" customHeight="1"/>
    <row r="150430" customHeight="1"/>
    <row r="150432" customHeight="1"/>
    <row r="150434" customHeight="1"/>
    <row r="150436" customHeight="1"/>
    <row r="150438" customHeight="1"/>
    <row r="150440" customHeight="1"/>
    <row r="150442" customHeight="1"/>
    <row r="150444" customHeight="1"/>
    <row r="150446" customHeight="1"/>
    <row r="150448" customHeight="1"/>
    <row r="150450" customHeight="1"/>
    <row r="150452" customHeight="1"/>
    <row r="150454" customHeight="1"/>
    <row r="150456" customHeight="1"/>
    <row r="150458" customHeight="1"/>
    <row r="150460" customHeight="1"/>
    <row r="150462" customHeight="1"/>
    <row r="150464" customHeight="1"/>
    <row r="150466" customHeight="1"/>
    <row r="150468" customHeight="1"/>
    <row r="150470" customHeight="1"/>
    <row r="150472" customHeight="1"/>
    <row r="150474" customHeight="1"/>
    <row r="150476" customHeight="1"/>
    <row r="150478" customHeight="1"/>
    <row r="150480" customHeight="1"/>
    <row r="150482" customHeight="1"/>
    <row r="150484" customHeight="1"/>
    <row r="150486" customHeight="1"/>
    <row r="150488" customHeight="1"/>
    <row r="150490" customHeight="1"/>
    <row r="150492" customHeight="1"/>
    <row r="150494" customHeight="1"/>
    <row r="150496" customHeight="1"/>
    <row r="150498" customHeight="1"/>
    <row r="150500" customHeight="1"/>
    <row r="150502" customHeight="1"/>
    <row r="150504" customHeight="1"/>
    <row r="150506" customHeight="1"/>
    <row r="150508" customHeight="1"/>
    <row r="150510" customHeight="1"/>
    <row r="150512" customHeight="1"/>
    <row r="150514" customHeight="1"/>
    <row r="150516" customHeight="1"/>
    <row r="150518" customHeight="1"/>
    <row r="150520" customHeight="1"/>
    <row r="150522" customHeight="1"/>
    <row r="150524" customHeight="1"/>
    <row r="150526" customHeight="1"/>
    <row r="150528" customHeight="1"/>
    <row r="150530" customHeight="1"/>
    <row r="150532" customHeight="1"/>
    <row r="150534" customHeight="1"/>
    <row r="150536" customHeight="1"/>
    <row r="150538" customHeight="1"/>
    <row r="150540" customHeight="1"/>
    <row r="150542" customHeight="1"/>
    <row r="150544" customHeight="1"/>
    <row r="150546" customHeight="1"/>
    <row r="150548" customHeight="1"/>
    <row r="150550" customHeight="1"/>
    <row r="150552" customHeight="1"/>
    <row r="150554" customHeight="1"/>
    <row r="150556" customHeight="1"/>
    <row r="150558" customHeight="1"/>
    <row r="150560" customHeight="1"/>
    <row r="150562" customHeight="1"/>
    <row r="150564" customHeight="1"/>
    <row r="150566" customHeight="1"/>
    <row r="150568" customHeight="1"/>
    <row r="150570" customHeight="1"/>
    <row r="150572" customHeight="1"/>
    <row r="150574" customHeight="1"/>
    <row r="150576" customHeight="1"/>
    <row r="150578" customHeight="1"/>
    <row r="150580" customHeight="1"/>
    <row r="150582" customHeight="1"/>
    <row r="150584" customHeight="1"/>
    <row r="150586" customHeight="1"/>
    <row r="150588" customHeight="1"/>
    <row r="150590" customHeight="1"/>
    <row r="150592" customHeight="1"/>
    <row r="150594" customHeight="1"/>
    <row r="150596" customHeight="1"/>
    <row r="150598" customHeight="1"/>
    <row r="150600" customHeight="1"/>
    <row r="150602" customHeight="1"/>
    <row r="150604" customHeight="1"/>
    <row r="150606" customHeight="1"/>
    <row r="150608" customHeight="1"/>
    <row r="150610" customHeight="1"/>
    <row r="150612" customHeight="1"/>
    <row r="150614" customHeight="1"/>
    <row r="150616" customHeight="1"/>
    <row r="150618" customHeight="1"/>
    <row r="150620" customHeight="1"/>
    <row r="150622" customHeight="1"/>
    <row r="150624" customHeight="1"/>
    <row r="150626" customHeight="1"/>
    <row r="150628" customHeight="1"/>
    <row r="150630" customHeight="1"/>
    <row r="150632" customHeight="1"/>
    <row r="150634" customHeight="1"/>
    <row r="150636" customHeight="1"/>
    <row r="150638" customHeight="1"/>
    <row r="150640" customHeight="1"/>
    <row r="150642" customHeight="1"/>
    <row r="150644" customHeight="1"/>
    <row r="150646" customHeight="1"/>
    <row r="150648" customHeight="1"/>
    <row r="150650" customHeight="1"/>
    <row r="150652" customHeight="1"/>
    <row r="150654" customHeight="1"/>
    <row r="150656" customHeight="1"/>
    <row r="150658" customHeight="1"/>
    <row r="150660" customHeight="1"/>
    <row r="150662" customHeight="1"/>
    <row r="150664" customHeight="1"/>
    <row r="150666" customHeight="1"/>
    <row r="150668" customHeight="1"/>
    <row r="150670" customHeight="1"/>
    <row r="150672" customHeight="1"/>
    <row r="150674" customHeight="1"/>
    <row r="150676" customHeight="1"/>
    <row r="150678" customHeight="1"/>
    <row r="150680" customHeight="1"/>
    <row r="150682" customHeight="1"/>
    <row r="150684" customHeight="1"/>
    <row r="150686" customHeight="1"/>
    <row r="150688" customHeight="1"/>
    <row r="150690" customHeight="1"/>
    <row r="150692" customHeight="1"/>
    <row r="150694" customHeight="1"/>
    <row r="150696" customHeight="1"/>
    <row r="150698" customHeight="1"/>
    <row r="150700" customHeight="1"/>
    <row r="150702" customHeight="1"/>
    <row r="150704" customHeight="1"/>
    <row r="150706" customHeight="1"/>
    <row r="150708" customHeight="1"/>
    <row r="150710" customHeight="1"/>
    <row r="150712" customHeight="1"/>
    <row r="150714" customHeight="1"/>
    <row r="150716" customHeight="1"/>
    <row r="150718" customHeight="1"/>
    <row r="150720" customHeight="1"/>
    <row r="150722" customHeight="1"/>
    <row r="150724" customHeight="1"/>
    <row r="150726" customHeight="1"/>
    <row r="150728" customHeight="1"/>
    <row r="150730" customHeight="1"/>
    <row r="150732" customHeight="1"/>
    <row r="150734" customHeight="1"/>
    <row r="150736" customHeight="1"/>
    <row r="150738" customHeight="1"/>
    <row r="150740" customHeight="1"/>
    <row r="150742" customHeight="1"/>
    <row r="150744" customHeight="1"/>
    <row r="150746" customHeight="1"/>
    <row r="150748" customHeight="1"/>
    <row r="150750" customHeight="1"/>
    <row r="150752" customHeight="1"/>
    <row r="150754" customHeight="1"/>
    <row r="150756" customHeight="1"/>
    <row r="150758" customHeight="1"/>
    <row r="150760" customHeight="1"/>
    <row r="150762" customHeight="1"/>
    <row r="150764" customHeight="1"/>
    <row r="150766" customHeight="1"/>
    <row r="150768" customHeight="1"/>
    <row r="150770" customHeight="1"/>
    <row r="150772" customHeight="1"/>
    <row r="150774" customHeight="1"/>
    <row r="150776" customHeight="1"/>
    <row r="150778" customHeight="1"/>
    <row r="150780" customHeight="1"/>
    <row r="150782" customHeight="1"/>
    <row r="150784" customHeight="1"/>
    <row r="150786" customHeight="1"/>
    <row r="150788" customHeight="1"/>
    <row r="150790" customHeight="1"/>
    <row r="150792" customHeight="1"/>
    <row r="150794" customHeight="1"/>
    <row r="150796" customHeight="1"/>
    <row r="150798" customHeight="1"/>
    <row r="150800" customHeight="1"/>
    <row r="150802" customHeight="1"/>
    <row r="150804" customHeight="1"/>
    <row r="150806" customHeight="1"/>
    <row r="150808" customHeight="1"/>
    <row r="150810" customHeight="1"/>
    <row r="150812" customHeight="1"/>
    <row r="150814" customHeight="1"/>
    <row r="150816" customHeight="1"/>
    <row r="150818" customHeight="1"/>
    <row r="150820" customHeight="1"/>
    <row r="150822" customHeight="1"/>
    <row r="150824" customHeight="1"/>
    <row r="150826" customHeight="1"/>
    <row r="150828" customHeight="1"/>
    <row r="150830" customHeight="1"/>
    <row r="150832" customHeight="1"/>
    <row r="150834" customHeight="1"/>
    <row r="150836" customHeight="1"/>
    <row r="150838" customHeight="1"/>
    <row r="150840" customHeight="1"/>
    <row r="150842" customHeight="1"/>
    <row r="150844" customHeight="1"/>
    <row r="150846" customHeight="1"/>
    <row r="150848" customHeight="1"/>
    <row r="150850" customHeight="1"/>
    <row r="150852" customHeight="1"/>
    <row r="150854" customHeight="1"/>
    <row r="150856" customHeight="1"/>
    <row r="150858" customHeight="1"/>
    <row r="150860" customHeight="1"/>
    <row r="150862" customHeight="1"/>
    <row r="150864" customHeight="1"/>
    <row r="150866" customHeight="1"/>
    <row r="150868" customHeight="1"/>
    <row r="150870" customHeight="1"/>
    <row r="150872" customHeight="1"/>
    <row r="150874" customHeight="1"/>
    <row r="150876" customHeight="1"/>
    <row r="150878" customHeight="1"/>
    <row r="150880" customHeight="1"/>
    <row r="150882" customHeight="1"/>
    <row r="150884" customHeight="1"/>
    <row r="150886" customHeight="1"/>
    <row r="150888" customHeight="1"/>
    <row r="150890" customHeight="1"/>
    <row r="150892" customHeight="1"/>
    <row r="150894" customHeight="1"/>
    <row r="150896" customHeight="1"/>
    <row r="150898" customHeight="1"/>
    <row r="150900" customHeight="1"/>
    <row r="150902" customHeight="1"/>
    <row r="150904" customHeight="1"/>
    <row r="150906" customHeight="1"/>
    <row r="150908" customHeight="1"/>
    <row r="150910" customHeight="1"/>
    <row r="150912" customHeight="1"/>
    <row r="150914" customHeight="1"/>
    <row r="150916" customHeight="1"/>
    <row r="150918" customHeight="1"/>
    <row r="150920" customHeight="1"/>
    <row r="150922" customHeight="1"/>
    <row r="150924" customHeight="1"/>
    <row r="150926" customHeight="1"/>
    <row r="150928" customHeight="1"/>
    <row r="150930" customHeight="1"/>
    <row r="150932" customHeight="1"/>
    <row r="150934" customHeight="1"/>
    <row r="150936" customHeight="1"/>
    <row r="150938" customHeight="1"/>
    <row r="150940" customHeight="1"/>
    <row r="150942" customHeight="1"/>
    <row r="150944" customHeight="1"/>
    <row r="150946" customHeight="1"/>
    <row r="150948" customHeight="1"/>
    <row r="150950" customHeight="1"/>
    <row r="150952" customHeight="1"/>
    <row r="150954" customHeight="1"/>
    <row r="150956" customHeight="1"/>
    <row r="150958" customHeight="1"/>
    <row r="150960" customHeight="1"/>
    <row r="150962" customHeight="1"/>
    <row r="150964" customHeight="1"/>
    <row r="150966" customHeight="1"/>
    <row r="150968" customHeight="1"/>
    <row r="150970" customHeight="1"/>
    <row r="150972" customHeight="1"/>
    <row r="150974" customHeight="1"/>
    <row r="150976" customHeight="1"/>
    <row r="150978" customHeight="1"/>
    <row r="150980" customHeight="1"/>
    <row r="150982" customHeight="1"/>
    <row r="150984" customHeight="1"/>
    <row r="150986" customHeight="1"/>
    <row r="150988" customHeight="1"/>
    <row r="150990" customHeight="1"/>
    <row r="150992" customHeight="1"/>
    <row r="150994" customHeight="1"/>
    <row r="150996" customHeight="1"/>
    <row r="150998" customHeight="1"/>
    <row r="151000" customHeight="1"/>
    <row r="151002" customHeight="1"/>
    <row r="151004" customHeight="1"/>
    <row r="151006" customHeight="1"/>
    <row r="151008" customHeight="1"/>
    <row r="151010" customHeight="1"/>
    <row r="151012" customHeight="1"/>
    <row r="151014" customHeight="1"/>
    <row r="151016" customHeight="1"/>
    <row r="151018" customHeight="1"/>
    <row r="151020" customHeight="1"/>
    <row r="151022" customHeight="1"/>
    <row r="151024" customHeight="1"/>
    <row r="151026" customHeight="1"/>
    <row r="151028" customHeight="1"/>
    <row r="151030" customHeight="1"/>
    <row r="151032" customHeight="1"/>
    <row r="151034" customHeight="1"/>
    <row r="151036" customHeight="1"/>
    <row r="151038" customHeight="1"/>
    <row r="151040" customHeight="1"/>
    <row r="151042" customHeight="1"/>
    <row r="151044" customHeight="1"/>
    <row r="151046" customHeight="1"/>
    <row r="151048" customHeight="1"/>
    <row r="151050" customHeight="1"/>
    <row r="151052" customHeight="1"/>
    <row r="151054" customHeight="1"/>
    <row r="151056" customHeight="1"/>
    <row r="151058" customHeight="1"/>
    <row r="151060" customHeight="1"/>
    <row r="151062" customHeight="1"/>
    <row r="151064" customHeight="1"/>
    <row r="151066" customHeight="1"/>
    <row r="151068" customHeight="1"/>
    <row r="151070" customHeight="1"/>
    <row r="151072" customHeight="1"/>
    <row r="151074" customHeight="1"/>
    <row r="151076" customHeight="1"/>
    <row r="151078" customHeight="1"/>
    <row r="151080" customHeight="1"/>
    <row r="151082" customHeight="1"/>
    <row r="151084" customHeight="1"/>
    <row r="151086" customHeight="1"/>
    <row r="151088" customHeight="1"/>
    <row r="151090" customHeight="1"/>
    <row r="151092" customHeight="1"/>
    <row r="151094" customHeight="1"/>
    <row r="151096" customHeight="1"/>
    <row r="151098" customHeight="1"/>
    <row r="151100" customHeight="1"/>
    <row r="151102" customHeight="1"/>
    <row r="151104" customHeight="1"/>
    <row r="151106" customHeight="1"/>
    <row r="151108" customHeight="1"/>
    <row r="151110" customHeight="1"/>
    <row r="151112" customHeight="1"/>
    <row r="151114" customHeight="1"/>
    <row r="151116" customHeight="1"/>
    <row r="151118" customHeight="1"/>
    <row r="151120" customHeight="1"/>
    <row r="151122" customHeight="1"/>
    <row r="151124" customHeight="1"/>
    <row r="151126" customHeight="1"/>
    <row r="151128" customHeight="1"/>
    <row r="151130" customHeight="1"/>
    <row r="151132" customHeight="1"/>
    <row r="151134" customHeight="1"/>
    <row r="151136" customHeight="1"/>
    <row r="151138" customHeight="1"/>
    <row r="151140" customHeight="1"/>
    <row r="151142" customHeight="1"/>
    <row r="151144" customHeight="1"/>
    <row r="151146" customHeight="1"/>
    <row r="151148" customHeight="1"/>
    <row r="151150" customHeight="1"/>
    <row r="151152" customHeight="1"/>
    <row r="151154" customHeight="1"/>
    <row r="151156" customHeight="1"/>
    <row r="151158" customHeight="1"/>
    <row r="151160" customHeight="1"/>
    <row r="151162" customHeight="1"/>
    <row r="151164" customHeight="1"/>
    <row r="151166" customHeight="1"/>
    <row r="151168" customHeight="1"/>
    <row r="151170" customHeight="1"/>
    <row r="151172" customHeight="1"/>
    <row r="151174" customHeight="1"/>
    <row r="151176" customHeight="1"/>
    <row r="151178" customHeight="1"/>
    <row r="151180" customHeight="1"/>
    <row r="151182" customHeight="1"/>
    <row r="151184" customHeight="1"/>
    <row r="151186" customHeight="1"/>
    <row r="151188" customHeight="1"/>
    <row r="151190" customHeight="1"/>
    <row r="151192" customHeight="1"/>
    <row r="151194" customHeight="1"/>
    <row r="151196" customHeight="1"/>
    <row r="151198" customHeight="1"/>
    <row r="151200" customHeight="1"/>
    <row r="151202" customHeight="1"/>
    <row r="151204" customHeight="1"/>
    <row r="151206" customHeight="1"/>
    <row r="151208" customHeight="1"/>
    <row r="151210" customHeight="1"/>
    <row r="151212" customHeight="1"/>
    <row r="151214" customHeight="1"/>
    <row r="151216" customHeight="1"/>
    <row r="151218" customHeight="1"/>
    <row r="151220" customHeight="1"/>
    <row r="151222" customHeight="1"/>
    <row r="151224" customHeight="1"/>
    <row r="151226" customHeight="1"/>
    <row r="151228" customHeight="1"/>
    <row r="151230" customHeight="1"/>
    <row r="151232" customHeight="1"/>
    <row r="151234" customHeight="1"/>
    <row r="151236" customHeight="1"/>
    <row r="151238" customHeight="1"/>
    <row r="151240" customHeight="1"/>
    <row r="151242" customHeight="1"/>
    <row r="151244" customHeight="1"/>
    <row r="151246" customHeight="1"/>
    <row r="151248" customHeight="1"/>
    <row r="151250" customHeight="1"/>
    <row r="151252" customHeight="1"/>
    <row r="151254" customHeight="1"/>
    <row r="151256" customHeight="1"/>
    <row r="151258" customHeight="1"/>
    <row r="151260" customHeight="1"/>
    <row r="151262" customHeight="1"/>
    <row r="151264" customHeight="1"/>
    <row r="151266" customHeight="1"/>
    <row r="151268" customHeight="1"/>
    <row r="151270" customHeight="1"/>
    <row r="151272" customHeight="1"/>
    <row r="151274" customHeight="1"/>
    <row r="151276" customHeight="1"/>
    <row r="151278" customHeight="1"/>
    <row r="151280" customHeight="1"/>
    <row r="151282" customHeight="1"/>
    <row r="151284" customHeight="1"/>
    <row r="151286" customHeight="1"/>
    <row r="151288" customHeight="1"/>
    <row r="151290" customHeight="1"/>
    <row r="151292" customHeight="1"/>
    <row r="151294" customHeight="1"/>
    <row r="151296" customHeight="1"/>
    <row r="151298" customHeight="1"/>
    <row r="151300" customHeight="1"/>
    <row r="151302" customHeight="1"/>
    <row r="151304" customHeight="1"/>
    <row r="151306" customHeight="1"/>
    <row r="151308" customHeight="1"/>
    <row r="151310" customHeight="1"/>
    <row r="151312" customHeight="1"/>
    <row r="151314" customHeight="1"/>
    <row r="151316" customHeight="1"/>
    <row r="151318" customHeight="1"/>
    <row r="151320" customHeight="1"/>
    <row r="151322" customHeight="1"/>
    <row r="151324" customHeight="1"/>
    <row r="151326" customHeight="1"/>
    <row r="151328" customHeight="1"/>
    <row r="151330" customHeight="1"/>
    <row r="151332" customHeight="1"/>
    <row r="151334" customHeight="1"/>
    <row r="151336" customHeight="1"/>
    <row r="151338" customHeight="1"/>
    <row r="151340" customHeight="1"/>
    <row r="151342" customHeight="1"/>
    <row r="151344" customHeight="1"/>
    <row r="151346" customHeight="1"/>
    <row r="151348" customHeight="1"/>
    <row r="151350" customHeight="1"/>
    <row r="151352" customHeight="1"/>
    <row r="151354" customHeight="1"/>
    <row r="151356" customHeight="1"/>
    <row r="151358" customHeight="1"/>
    <row r="151360" customHeight="1"/>
    <row r="151362" customHeight="1"/>
    <row r="151364" customHeight="1"/>
    <row r="151366" customHeight="1"/>
    <row r="151368" customHeight="1"/>
    <row r="151370" customHeight="1"/>
    <row r="151372" customHeight="1"/>
    <row r="151374" customHeight="1"/>
    <row r="151376" customHeight="1"/>
    <row r="151378" customHeight="1"/>
    <row r="151380" customHeight="1"/>
    <row r="151382" customHeight="1"/>
    <row r="151384" customHeight="1"/>
    <row r="151386" customHeight="1"/>
    <row r="151388" customHeight="1"/>
    <row r="151390" customHeight="1"/>
    <row r="151392" customHeight="1"/>
    <row r="151394" customHeight="1"/>
    <row r="151396" customHeight="1"/>
    <row r="151398" customHeight="1"/>
    <row r="151400" customHeight="1"/>
    <row r="151402" customHeight="1"/>
    <row r="151404" customHeight="1"/>
    <row r="151406" customHeight="1"/>
    <row r="151408" customHeight="1"/>
    <row r="151410" customHeight="1"/>
    <row r="151412" customHeight="1"/>
    <row r="151414" customHeight="1"/>
    <row r="151416" customHeight="1"/>
    <row r="151418" customHeight="1"/>
    <row r="151420" customHeight="1"/>
    <row r="151422" customHeight="1"/>
    <row r="151424" customHeight="1"/>
    <row r="151426" customHeight="1"/>
    <row r="151428" customHeight="1"/>
    <row r="151430" customHeight="1"/>
    <row r="151432" customHeight="1"/>
    <row r="151434" customHeight="1"/>
    <row r="151436" customHeight="1"/>
    <row r="151438" customHeight="1"/>
    <row r="151440" customHeight="1"/>
    <row r="151442" customHeight="1"/>
    <row r="151444" customHeight="1"/>
    <row r="151446" customHeight="1"/>
    <row r="151448" customHeight="1"/>
    <row r="151450" customHeight="1"/>
    <row r="151452" customHeight="1"/>
    <row r="151454" customHeight="1"/>
    <row r="151456" customHeight="1"/>
    <row r="151458" customHeight="1"/>
    <row r="151460" customHeight="1"/>
    <row r="151462" customHeight="1"/>
    <row r="151464" customHeight="1"/>
    <row r="151466" customHeight="1"/>
    <row r="151468" customHeight="1"/>
    <row r="151470" customHeight="1"/>
    <row r="151472" customHeight="1"/>
    <row r="151474" customHeight="1"/>
    <row r="151476" customHeight="1"/>
    <row r="151478" customHeight="1"/>
    <row r="151480" customHeight="1"/>
    <row r="151482" customHeight="1"/>
    <row r="151484" customHeight="1"/>
    <row r="151486" customHeight="1"/>
    <row r="151488" customHeight="1"/>
    <row r="151490" customHeight="1"/>
    <row r="151492" customHeight="1"/>
    <row r="151494" customHeight="1"/>
    <row r="151496" customHeight="1"/>
    <row r="151498" customHeight="1"/>
    <row r="151500" customHeight="1"/>
    <row r="151502" customHeight="1"/>
    <row r="151504" customHeight="1"/>
    <row r="151506" customHeight="1"/>
    <row r="151508" customHeight="1"/>
    <row r="151510" customHeight="1"/>
    <row r="151512" customHeight="1"/>
    <row r="151514" customHeight="1"/>
    <row r="151516" customHeight="1"/>
    <row r="151518" customHeight="1"/>
    <row r="151520" customHeight="1"/>
    <row r="151522" customHeight="1"/>
    <row r="151524" customHeight="1"/>
    <row r="151526" customHeight="1"/>
    <row r="151528" customHeight="1"/>
    <row r="151530" customHeight="1"/>
    <row r="151532" customHeight="1"/>
    <row r="151534" customHeight="1"/>
    <row r="151536" customHeight="1"/>
    <row r="151538" customHeight="1"/>
    <row r="151540" customHeight="1"/>
    <row r="151542" customHeight="1"/>
    <row r="151544" customHeight="1"/>
    <row r="151546" customHeight="1"/>
    <row r="151548" customHeight="1"/>
    <row r="151550" customHeight="1"/>
    <row r="151552" customHeight="1"/>
    <row r="151554" customHeight="1"/>
    <row r="151556" customHeight="1"/>
    <row r="151558" customHeight="1"/>
    <row r="151560" customHeight="1"/>
    <row r="151562" customHeight="1"/>
    <row r="151564" customHeight="1"/>
    <row r="151566" customHeight="1"/>
    <row r="151568" customHeight="1"/>
    <row r="151570" customHeight="1"/>
    <row r="151572" customHeight="1"/>
    <row r="151574" customHeight="1"/>
    <row r="151576" customHeight="1"/>
    <row r="151578" customHeight="1"/>
    <row r="151580" customHeight="1"/>
    <row r="151582" customHeight="1"/>
    <row r="151584" customHeight="1"/>
    <row r="151586" customHeight="1"/>
    <row r="151588" customHeight="1"/>
    <row r="151590" customHeight="1"/>
    <row r="151592" customHeight="1"/>
    <row r="151594" customHeight="1"/>
    <row r="151596" customHeight="1"/>
    <row r="151598" customHeight="1"/>
    <row r="151600" customHeight="1"/>
    <row r="151602" customHeight="1"/>
    <row r="151604" customHeight="1"/>
    <row r="151606" customHeight="1"/>
    <row r="151608" customHeight="1"/>
    <row r="151610" customHeight="1"/>
    <row r="151612" customHeight="1"/>
    <row r="151614" customHeight="1"/>
    <row r="151616" customHeight="1"/>
    <row r="151618" customHeight="1"/>
    <row r="151620" customHeight="1"/>
    <row r="151622" customHeight="1"/>
    <row r="151624" customHeight="1"/>
    <row r="151626" customHeight="1"/>
    <row r="151628" customHeight="1"/>
    <row r="151630" customHeight="1"/>
    <row r="151632" customHeight="1"/>
    <row r="151634" customHeight="1"/>
    <row r="151636" customHeight="1"/>
    <row r="151638" customHeight="1"/>
    <row r="151640" customHeight="1"/>
    <row r="151642" customHeight="1"/>
    <row r="151644" customHeight="1"/>
    <row r="151646" customHeight="1"/>
    <row r="151648" customHeight="1"/>
    <row r="151650" customHeight="1"/>
    <row r="151652" customHeight="1"/>
    <row r="151654" customHeight="1"/>
    <row r="151656" customHeight="1"/>
    <row r="151658" customHeight="1"/>
    <row r="151660" customHeight="1"/>
    <row r="151662" customHeight="1"/>
    <row r="151664" customHeight="1"/>
    <row r="151666" customHeight="1"/>
    <row r="151668" customHeight="1"/>
    <row r="151670" customHeight="1"/>
    <row r="151672" customHeight="1"/>
    <row r="151674" customHeight="1"/>
    <row r="151676" customHeight="1"/>
    <row r="151678" customHeight="1"/>
    <row r="151680" customHeight="1"/>
    <row r="151682" customHeight="1"/>
    <row r="151684" customHeight="1"/>
    <row r="151686" customHeight="1"/>
    <row r="151688" customHeight="1"/>
    <row r="151690" customHeight="1"/>
    <row r="151692" customHeight="1"/>
    <row r="151694" customHeight="1"/>
    <row r="151696" customHeight="1"/>
    <row r="151698" customHeight="1"/>
    <row r="151700" customHeight="1"/>
    <row r="151702" customHeight="1"/>
    <row r="151704" customHeight="1"/>
    <row r="151706" customHeight="1"/>
    <row r="151708" customHeight="1"/>
    <row r="151710" customHeight="1"/>
    <row r="151712" customHeight="1"/>
    <row r="151714" customHeight="1"/>
    <row r="151716" customHeight="1"/>
    <row r="151718" customHeight="1"/>
    <row r="151720" customHeight="1"/>
    <row r="151722" customHeight="1"/>
    <row r="151724" customHeight="1"/>
    <row r="151726" customHeight="1"/>
    <row r="151728" customHeight="1"/>
    <row r="151730" customHeight="1"/>
    <row r="151732" customHeight="1"/>
    <row r="151734" customHeight="1"/>
    <row r="151736" customHeight="1"/>
    <row r="151738" customHeight="1"/>
    <row r="151740" customHeight="1"/>
    <row r="151742" customHeight="1"/>
    <row r="151744" customHeight="1"/>
    <row r="151746" customHeight="1"/>
    <row r="151748" customHeight="1"/>
    <row r="151750" customHeight="1"/>
    <row r="151752" customHeight="1"/>
    <row r="151754" customHeight="1"/>
    <row r="151756" customHeight="1"/>
    <row r="151758" customHeight="1"/>
    <row r="151760" customHeight="1"/>
    <row r="151762" customHeight="1"/>
    <row r="151764" customHeight="1"/>
    <row r="151766" customHeight="1"/>
    <row r="151768" customHeight="1"/>
    <row r="151770" customHeight="1"/>
    <row r="151772" customHeight="1"/>
    <row r="151774" customHeight="1"/>
    <row r="151776" customHeight="1"/>
    <row r="151778" customHeight="1"/>
    <row r="151780" customHeight="1"/>
    <row r="151782" customHeight="1"/>
    <row r="151784" customHeight="1"/>
    <row r="151786" customHeight="1"/>
    <row r="151788" customHeight="1"/>
    <row r="151790" customHeight="1"/>
    <row r="151792" customHeight="1"/>
    <row r="151794" customHeight="1"/>
    <row r="151796" customHeight="1"/>
    <row r="151798" customHeight="1"/>
    <row r="151800" customHeight="1"/>
    <row r="151802" customHeight="1"/>
    <row r="151804" customHeight="1"/>
    <row r="151806" customHeight="1"/>
    <row r="151808" customHeight="1"/>
    <row r="151810" customHeight="1"/>
    <row r="151812" customHeight="1"/>
    <row r="151814" customHeight="1"/>
    <row r="151816" customHeight="1"/>
    <row r="151818" customHeight="1"/>
    <row r="151820" customHeight="1"/>
    <row r="151822" customHeight="1"/>
    <row r="151824" customHeight="1"/>
    <row r="151826" customHeight="1"/>
    <row r="151828" customHeight="1"/>
    <row r="151830" customHeight="1"/>
    <row r="151832" customHeight="1"/>
    <row r="151834" customHeight="1"/>
    <row r="151836" customHeight="1"/>
    <row r="151838" customHeight="1"/>
    <row r="151840" customHeight="1"/>
    <row r="151842" customHeight="1"/>
    <row r="151844" customHeight="1"/>
    <row r="151846" customHeight="1"/>
    <row r="151848" customHeight="1"/>
    <row r="151850" customHeight="1"/>
    <row r="151852" customHeight="1"/>
    <row r="151854" customHeight="1"/>
    <row r="151856" customHeight="1"/>
    <row r="151858" customHeight="1"/>
    <row r="151860" customHeight="1"/>
    <row r="151862" customHeight="1"/>
    <row r="151864" customHeight="1"/>
    <row r="151866" customHeight="1"/>
    <row r="151868" customHeight="1"/>
    <row r="151870" customHeight="1"/>
    <row r="151872" customHeight="1"/>
    <row r="151874" customHeight="1"/>
    <row r="151876" customHeight="1"/>
    <row r="151878" customHeight="1"/>
    <row r="151880" customHeight="1"/>
    <row r="151882" customHeight="1"/>
    <row r="151884" customHeight="1"/>
    <row r="151886" customHeight="1"/>
    <row r="151888" customHeight="1"/>
    <row r="151890" customHeight="1"/>
    <row r="151892" customHeight="1"/>
    <row r="151894" customHeight="1"/>
    <row r="151896" customHeight="1"/>
    <row r="151898" customHeight="1"/>
    <row r="151900" customHeight="1"/>
    <row r="151902" customHeight="1"/>
    <row r="151904" customHeight="1"/>
    <row r="151906" customHeight="1"/>
    <row r="151908" customHeight="1"/>
    <row r="151910" customHeight="1"/>
    <row r="151912" customHeight="1"/>
    <row r="151914" customHeight="1"/>
    <row r="151916" customHeight="1"/>
    <row r="151918" customHeight="1"/>
    <row r="151920" customHeight="1"/>
    <row r="151922" customHeight="1"/>
    <row r="151924" customHeight="1"/>
    <row r="151926" customHeight="1"/>
    <row r="151928" customHeight="1"/>
    <row r="151930" customHeight="1"/>
    <row r="151932" customHeight="1"/>
    <row r="151934" customHeight="1"/>
    <row r="151936" customHeight="1"/>
    <row r="151938" customHeight="1"/>
    <row r="151940" customHeight="1"/>
    <row r="151942" customHeight="1"/>
    <row r="151944" customHeight="1"/>
    <row r="151946" customHeight="1"/>
    <row r="151948" customHeight="1"/>
    <row r="151950" customHeight="1"/>
    <row r="151952" customHeight="1"/>
    <row r="151954" customHeight="1"/>
    <row r="151956" customHeight="1"/>
    <row r="151958" customHeight="1"/>
    <row r="151960" customHeight="1"/>
    <row r="151962" customHeight="1"/>
    <row r="151964" customHeight="1"/>
    <row r="151966" customHeight="1"/>
    <row r="151968" customHeight="1"/>
    <row r="151970" customHeight="1"/>
    <row r="151972" customHeight="1"/>
    <row r="151974" customHeight="1"/>
    <row r="151976" customHeight="1"/>
    <row r="151978" customHeight="1"/>
    <row r="151980" customHeight="1"/>
    <row r="151982" customHeight="1"/>
    <row r="151984" customHeight="1"/>
    <row r="151986" customHeight="1"/>
    <row r="151988" customHeight="1"/>
    <row r="151990" customHeight="1"/>
    <row r="151992" customHeight="1"/>
    <row r="151994" customHeight="1"/>
    <row r="151996" customHeight="1"/>
    <row r="151998" customHeight="1"/>
    <row r="152000" customHeight="1"/>
    <row r="152002" customHeight="1"/>
    <row r="152004" customHeight="1"/>
    <row r="152006" customHeight="1"/>
    <row r="152008" customHeight="1"/>
    <row r="152010" customHeight="1"/>
    <row r="152012" customHeight="1"/>
    <row r="152014" customHeight="1"/>
    <row r="152016" customHeight="1"/>
    <row r="152018" customHeight="1"/>
    <row r="152020" customHeight="1"/>
    <row r="152022" customHeight="1"/>
    <row r="152024" customHeight="1"/>
    <row r="152026" customHeight="1"/>
    <row r="152028" customHeight="1"/>
    <row r="152030" customHeight="1"/>
    <row r="152032" customHeight="1"/>
    <row r="152034" customHeight="1"/>
    <row r="152036" customHeight="1"/>
    <row r="152038" customHeight="1"/>
    <row r="152040" customHeight="1"/>
    <row r="152042" customHeight="1"/>
    <row r="152044" customHeight="1"/>
    <row r="152046" customHeight="1"/>
    <row r="152048" customHeight="1"/>
    <row r="152050" customHeight="1"/>
    <row r="152052" customHeight="1"/>
    <row r="152054" customHeight="1"/>
    <row r="152056" customHeight="1"/>
    <row r="152058" customHeight="1"/>
    <row r="152060" customHeight="1"/>
    <row r="152062" customHeight="1"/>
    <row r="152064" customHeight="1"/>
    <row r="152066" customHeight="1"/>
    <row r="152068" customHeight="1"/>
    <row r="152070" customHeight="1"/>
    <row r="152072" customHeight="1"/>
    <row r="152074" customHeight="1"/>
    <row r="152076" customHeight="1"/>
    <row r="152078" customHeight="1"/>
    <row r="152080" customHeight="1"/>
    <row r="152082" customHeight="1"/>
    <row r="152084" customHeight="1"/>
    <row r="152086" customHeight="1"/>
    <row r="152088" customHeight="1"/>
    <row r="152090" customHeight="1"/>
    <row r="152092" customHeight="1"/>
    <row r="152094" customHeight="1"/>
    <row r="152096" customHeight="1"/>
    <row r="152098" customHeight="1"/>
    <row r="152100" customHeight="1"/>
    <row r="152102" customHeight="1"/>
    <row r="152104" customHeight="1"/>
    <row r="152106" customHeight="1"/>
    <row r="152108" customHeight="1"/>
    <row r="152110" customHeight="1"/>
    <row r="152112" customHeight="1"/>
    <row r="152114" customHeight="1"/>
    <row r="152116" customHeight="1"/>
    <row r="152118" customHeight="1"/>
    <row r="152120" customHeight="1"/>
    <row r="152122" customHeight="1"/>
    <row r="152124" customHeight="1"/>
    <row r="152126" customHeight="1"/>
    <row r="152128" customHeight="1"/>
    <row r="152130" customHeight="1"/>
    <row r="152132" customHeight="1"/>
    <row r="152134" customHeight="1"/>
    <row r="152136" customHeight="1"/>
    <row r="152138" customHeight="1"/>
    <row r="152140" customHeight="1"/>
    <row r="152142" customHeight="1"/>
    <row r="152144" customHeight="1"/>
    <row r="152146" customHeight="1"/>
    <row r="152148" customHeight="1"/>
    <row r="152150" customHeight="1"/>
    <row r="152152" customHeight="1"/>
    <row r="152154" customHeight="1"/>
    <row r="152156" customHeight="1"/>
    <row r="152158" customHeight="1"/>
    <row r="152160" customHeight="1"/>
    <row r="152162" customHeight="1"/>
    <row r="152164" customHeight="1"/>
    <row r="152166" customHeight="1"/>
    <row r="152168" customHeight="1"/>
    <row r="152170" customHeight="1"/>
    <row r="152172" customHeight="1"/>
    <row r="152174" customHeight="1"/>
    <row r="152176" customHeight="1"/>
    <row r="152178" customHeight="1"/>
    <row r="152180" customHeight="1"/>
    <row r="152182" customHeight="1"/>
    <row r="152184" customHeight="1"/>
    <row r="152186" customHeight="1"/>
    <row r="152188" customHeight="1"/>
    <row r="152190" customHeight="1"/>
    <row r="152192" customHeight="1"/>
    <row r="152194" customHeight="1"/>
    <row r="152196" customHeight="1"/>
    <row r="152198" customHeight="1"/>
    <row r="152200" customHeight="1"/>
    <row r="152202" customHeight="1"/>
    <row r="152204" customHeight="1"/>
    <row r="152206" customHeight="1"/>
    <row r="152208" customHeight="1"/>
    <row r="152210" customHeight="1"/>
    <row r="152212" customHeight="1"/>
    <row r="152214" customHeight="1"/>
    <row r="152216" customHeight="1"/>
    <row r="152218" customHeight="1"/>
    <row r="152220" customHeight="1"/>
    <row r="152222" customHeight="1"/>
    <row r="152224" customHeight="1"/>
    <row r="152226" customHeight="1"/>
    <row r="152228" customHeight="1"/>
    <row r="152230" customHeight="1"/>
    <row r="152232" customHeight="1"/>
    <row r="152234" customHeight="1"/>
    <row r="152236" customHeight="1"/>
    <row r="152238" customHeight="1"/>
    <row r="152240" customHeight="1"/>
    <row r="152242" customHeight="1"/>
    <row r="152244" customHeight="1"/>
    <row r="152246" customHeight="1"/>
    <row r="152248" customHeight="1"/>
    <row r="152250" customHeight="1"/>
    <row r="152252" customHeight="1"/>
    <row r="152254" customHeight="1"/>
    <row r="152256" customHeight="1"/>
    <row r="152258" customHeight="1"/>
    <row r="152260" customHeight="1"/>
    <row r="152262" customHeight="1"/>
    <row r="152264" customHeight="1"/>
    <row r="152266" customHeight="1"/>
    <row r="152268" customHeight="1"/>
    <row r="152270" customHeight="1"/>
    <row r="152272" customHeight="1"/>
    <row r="152274" customHeight="1"/>
    <row r="152276" customHeight="1"/>
    <row r="152278" customHeight="1"/>
    <row r="152280" customHeight="1"/>
    <row r="152282" customHeight="1"/>
    <row r="152284" customHeight="1"/>
    <row r="152286" customHeight="1"/>
    <row r="152288" customHeight="1"/>
    <row r="152290" customHeight="1"/>
    <row r="152292" customHeight="1"/>
    <row r="152294" customHeight="1"/>
    <row r="152296" customHeight="1"/>
    <row r="152298" customHeight="1"/>
    <row r="152300" customHeight="1"/>
    <row r="152302" customHeight="1"/>
    <row r="152304" customHeight="1"/>
    <row r="152306" customHeight="1"/>
    <row r="152308" customHeight="1"/>
    <row r="152310" customHeight="1"/>
    <row r="152312" customHeight="1"/>
    <row r="152314" customHeight="1"/>
    <row r="152316" customHeight="1"/>
    <row r="152318" customHeight="1"/>
    <row r="152320" customHeight="1"/>
    <row r="152322" customHeight="1"/>
    <row r="152324" customHeight="1"/>
    <row r="152326" customHeight="1"/>
    <row r="152328" customHeight="1"/>
    <row r="152330" customHeight="1"/>
    <row r="152332" customHeight="1"/>
    <row r="152334" customHeight="1"/>
    <row r="152336" customHeight="1"/>
    <row r="152338" customHeight="1"/>
    <row r="152340" customHeight="1"/>
    <row r="152342" customHeight="1"/>
    <row r="152344" customHeight="1"/>
    <row r="152346" customHeight="1"/>
    <row r="152348" customHeight="1"/>
    <row r="152350" customHeight="1"/>
    <row r="152352" customHeight="1"/>
    <row r="152354" customHeight="1"/>
    <row r="152356" customHeight="1"/>
    <row r="152358" customHeight="1"/>
    <row r="152360" customHeight="1"/>
    <row r="152362" customHeight="1"/>
    <row r="152364" customHeight="1"/>
    <row r="152366" customHeight="1"/>
    <row r="152368" customHeight="1"/>
    <row r="152370" customHeight="1"/>
    <row r="152372" customHeight="1"/>
    <row r="152374" customHeight="1"/>
    <row r="152376" customHeight="1"/>
    <row r="152378" customHeight="1"/>
    <row r="152380" customHeight="1"/>
    <row r="152382" customHeight="1"/>
    <row r="152384" customHeight="1"/>
    <row r="152386" customHeight="1"/>
    <row r="152388" customHeight="1"/>
    <row r="152390" customHeight="1"/>
    <row r="152392" customHeight="1"/>
    <row r="152394" customHeight="1"/>
    <row r="152396" customHeight="1"/>
    <row r="152398" customHeight="1"/>
    <row r="152400" customHeight="1"/>
    <row r="152402" customHeight="1"/>
    <row r="152404" customHeight="1"/>
    <row r="152406" customHeight="1"/>
    <row r="152408" customHeight="1"/>
    <row r="152410" customHeight="1"/>
    <row r="152412" customHeight="1"/>
    <row r="152414" customHeight="1"/>
    <row r="152416" customHeight="1"/>
    <row r="152418" customHeight="1"/>
    <row r="152420" customHeight="1"/>
    <row r="152422" customHeight="1"/>
    <row r="152424" customHeight="1"/>
    <row r="152426" customHeight="1"/>
    <row r="152428" customHeight="1"/>
    <row r="152430" customHeight="1"/>
    <row r="152432" customHeight="1"/>
    <row r="152434" customHeight="1"/>
    <row r="152436" customHeight="1"/>
    <row r="152438" customHeight="1"/>
    <row r="152440" customHeight="1"/>
    <row r="152442" customHeight="1"/>
    <row r="152444" customHeight="1"/>
    <row r="152446" customHeight="1"/>
    <row r="152448" customHeight="1"/>
    <row r="152450" customHeight="1"/>
    <row r="152452" customHeight="1"/>
    <row r="152454" customHeight="1"/>
    <row r="152456" customHeight="1"/>
    <row r="152458" customHeight="1"/>
    <row r="152460" customHeight="1"/>
    <row r="152462" customHeight="1"/>
    <row r="152464" customHeight="1"/>
    <row r="152466" customHeight="1"/>
    <row r="152468" customHeight="1"/>
    <row r="152470" customHeight="1"/>
    <row r="152472" customHeight="1"/>
    <row r="152474" customHeight="1"/>
    <row r="152476" customHeight="1"/>
    <row r="152478" customHeight="1"/>
    <row r="152480" customHeight="1"/>
    <row r="152482" customHeight="1"/>
    <row r="152484" customHeight="1"/>
    <row r="152486" customHeight="1"/>
    <row r="152488" customHeight="1"/>
    <row r="152490" customHeight="1"/>
    <row r="152492" customHeight="1"/>
    <row r="152494" customHeight="1"/>
    <row r="152496" customHeight="1"/>
    <row r="152498" customHeight="1"/>
    <row r="152500" customHeight="1"/>
    <row r="152502" customHeight="1"/>
    <row r="152504" customHeight="1"/>
    <row r="152506" customHeight="1"/>
    <row r="152508" customHeight="1"/>
    <row r="152510" customHeight="1"/>
    <row r="152512" customHeight="1"/>
    <row r="152514" customHeight="1"/>
    <row r="152516" customHeight="1"/>
    <row r="152518" customHeight="1"/>
    <row r="152520" customHeight="1"/>
    <row r="152522" customHeight="1"/>
    <row r="152524" customHeight="1"/>
    <row r="152526" customHeight="1"/>
    <row r="152528" customHeight="1"/>
    <row r="152530" customHeight="1"/>
    <row r="152532" customHeight="1"/>
    <row r="152534" customHeight="1"/>
    <row r="152536" customHeight="1"/>
    <row r="152538" customHeight="1"/>
    <row r="152540" customHeight="1"/>
    <row r="152542" customHeight="1"/>
    <row r="152544" customHeight="1"/>
    <row r="152546" customHeight="1"/>
    <row r="152548" customHeight="1"/>
    <row r="152550" customHeight="1"/>
    <row r="152552" customHeight="1"/>
    <row r="152554" customHeight="1"/>
    <row r="152556" customHeight="1"/>
    <row r="152558" customHeight="1"/>
    <row r="152560" customHeight="1"/>
    <row r="152562" customHeight="1"/>
    <row r="152564" customHeight="1"/>
    <row r="152566" customHeight="1"/>
    <row r="152568" customHeight="1"/>
    <row r="152570" customHeight="1"/>
    <row r="152572" customHeight="1"/>
    <row r="152574" customHeight="1"/>
    <row r="152576" customHeight="1"/>
    <row r="152578" customHeight="1"/>
    <row r="152580" customHeight="1"/>
    <row r="152582" customHeight="1"/>
    <row r="152584" customHeight="1"/>
    <row r="152586" customHeight="1"/>
    <row r="152588" customHeight="1"/>
    <row r="152590" customHeight="1"/>
    <row r="152592" customHeight="1"/>
    <row r="152594" customHeight="1"/>
    <row r="152596" customHeight="1"/>
    <row r="152598" customHeight="1"/>
    <row r="152600" customHeight="1"/>
    <row r="152602" customHeight="1"/>
    <row r="152604" customHeight="1"/>
    <row r="152606" customHeight="1"/>
    <row r="152608" customHeight="1"/>
    <row r="152610" customHeight="1"/>
    <row r="152612" customHeight="1"/>
    <row r="152614" customHeight="1"/>
    <row r="152616" customHeight="1"/>
    <row r="152618" customHeight="1"/>
    <row r="152620" customHeight="1"/>
    <row r="152622" customHeight="1"/>
    <row r="152624" customHeight="1"/>
    <row r="152626" customHeight="1"/>
    <row r="152628" customHeight="1"/>
    <row r="152630" customHeight="1"/>
    <row r="152632" customHeight="1"/>
    <row r="152634" customHeight="1"/>
    <row r="152636" customHeight="1"/>
    <row r="152638" customHeight="1"/>
    <row r="152640" customHeight="1"/>
    <row r="152642" customHeight="1"/>
    <row r="152644" customHeight="1"/>
    <row r="152646" customHeight="1"/>
    <row r="152648" customHeight="1"/>
    <row r="152650" customHeight="1"/>
    <row r="152652" customHeight="1"/>
    <row r="152654" customHeight="1"/>
    <row r="152656" customHeight="1"/>
    <row r="152658" customHeight="1"/>
    <row r="152660" customHeight="1"/>
    <row r="152662" customHeight="1"/>
    <row r="152664" customHeight="1"/>
    <row r="152666" customHeight="1"/>
    <row r="152668" customHeight="1"/>
    <row r="152670" customHeight="1"/>
    <row r="152672" customHeight="1"/>
    <row r="152674" customHeight="1"/>
    <row r="152676" customHeight="1"/>
    <row r="152678" customHeight="1"/>
    <row r="152680" customHeight="1"/>
    <row r="152682" customHeight="1"/>
    <row r="152684" customHeight="1"/>
    <row r="152686" customHeight="1"/>
    <row r="152688" customHeight="1"/>
    <row r="152690" customHeight="1"/>
    <row r="152692" customHeight="1"/>
    <row r="152694" customHeight="1"/>
    <row r="152696" customHeight="1"/>
    <row r="152698" customHeight="1"/>
    <row r="152700" customHeight="1"/>
    <row r="152702" customHeight="1"/>
    <row r="152704" customHeight="1"/>
    <row r="152706" customHeight="1"/>
    <row r="152708" customHeight="1"/>
    <row r="152710" customHeight="1"/>
    <row r="152712" customHeight="1"/>
    <row r="152714" customHeight="1"/>
    <row r="152716" customHeight="1"/>
    <row r="152718" customHeight="1"/>
    <row r="152720" customHeight="1"/>
    <row r="152722" customHeight="1"/>
    <row r="152724" customHeight="1"/>
    <row r="152726" customHeight="1"/>
    <row r="152728" customHeight="1"/>
    <row r="152730" customHeight="1"/>
    <row r="152732" customHeight="1"/>
    <row r="152734" customHeight="1"/>
    <row r="152736" customHeight="1"/>
    <row r="152738" customHeight="1"/>
    <row r="152740" customHeight="1"/>
    <row r="152742" customHeight="1"/>
    <row r="152744" customHeight="1"/>
    <row r="152746" customHeight="1"/>
    <row r="152748" customHeight="1"/>
    <row r="152750" customHeight="1"/>
    <row r="152752" customHeight="1"/>
    <row r="152754" customHeight="1"/>
    <row r="152756" customHeight="1"/>
    <row r="152758" customHeight="1"/>
    <row r="152760" customHeight="1"/>
    <row r="152762" customHeight="1"/>
    <row r="152764" customHeight="1"/>
    <row r="152766" customHeight="1"/>
    <row r="152768" customHeight="1"/>
    <row r="152770" customHeight="1"/>
    <row r="152772" customHeight="1"/>
    <row r="152774" customHeight="1"/>
    <row r="152776" customHeight="1"/>
    <row r="152778" customHeight="1"/>
    <row r="152780" customHeight="1"/>
    <row r="152782" customHeight="1"/>
    <row r="152784" customHeight="1"/>
    <row r="152786" customHeight="1"/>
    <row r="152788" customHeight="1"/>
    <row r="152790" customHeight="1"/>
    <row r="152792" customHeight="1"/>
    <row r="152794" customHeight="1"/>
    <row r="152796" customHeight="1"/>
    <row r="152798" customHeight="1"/>
    <row r="152800" customHeight="1"/>
    <row r="152802" customHeight="1"/>
    <row r="152804" customHeight="1"/>
    <row r="152806" customHeight="1"/>
    <row r="152808" customHeight="1"/>
    <row r="152810" customHeight="1"/>
    <row r="152812" customHeight="1"/>
    <row r="152814" customHeight="1"/>
    <row r="152816" customHeight="1"/>
    <row r="152818" customHeight="1"/>
    <row r="152820" customHeight="1"/>
    <row r="152822" customHeight="1"/>
    <row r="152824" customHeight="1"/>
    <row r="152826" customHeight="1"/>
    <row r="152828" customHeight="1"/>
    <row r="152830" customHeight="1"/>
    <row r="152832" customHeight="1"/>
    <row r="152834" customHeight="1"/>
    <row r="152836" customHeight="1"/>
    <row r="152838" customHeight="1"/>
    <row r="152840" customHeight="1"/>
    <row r="152842" customHeight="1"/>
    <row r="152844" customHeight="1"/>
    <row r="152846" customHeight="1"/>
    <row r="152848" customHeight="1"/>
    <row r="152850" customHeight="1"/>
    <row r="152852" customHeight="1"/>
    <row r="152854" customHeight="1"/>
    <row r="152856" customHeight="1"/>
    <row r="152858" customHeight="1"/>
    <row r="152860" customHeight="1"/>
    <row r="152862" customHeight="1"/>
    <row r="152864" customHeight="1"/>
    <row r="152866" customHeight="1"/>
    <row r="152868" customHeight="1"/>
    <row r="152870" customHeight="1"/>
    <row r="152872" customHeight="1"/>
    <row r="152874" customHeight="1"/>
    <row r="152876" customHeight="1"/>
    <row r="152878" customHeight="1"/>
    <row r="152880" customHeight="1"/>
    <row r="152882" customHeight="1"/>
    <row r="152884" customHeight="1"/>
    <row r="152886" customHeight="1"/>
    <row r="152888" customHeight="1"/>
    <row r="152890" customHeight="1"/>
    <row r="152892" customHeight="1"/>
    <row r="152894" customHeight="1"/>
    <row r="152896" customHeight="1"/>
    <row r="152898" customHeight="1"/>
    <row r="152900" customHeight="1"/>
    <row r="152902" customHeight="1"/>
    <row r="152904" customHeight="1"/>
    <row r="152906" customHeight="1"/>
    <row r="152908" customHeight="1"/>
    <row r="152910" customHeight="1"/>
    <row r="152912" customHeight="1"/>
    <row r="152914" customHeight="1"/>
    <row r="152916" customHeight="1"/>
    <row r="152918" customHeight="1"/>
    <row r="152920" customHeight="1"/>
    <row r="152922" customHeight="1"/>
    <row r="152924" customHeight="1"/>
    <row r="152926" customHeight="1"/>
    <row r="152928" customHeight="1"/>
    <row r="152930" customHeight="1"/>
    <row r="152932" customHeight="1"/>
    <row r="152934" customHeight="1"/>
    <row r="152936" customHeight="1"/>
    <row r="152938" customHeight="1"/>
    <row r="152940" customHeight="1"/>
    <row r="152942" customHeight="1"/>
    <row r="152944" customHeight="1"/>
    <row r="152946" customHeight="1"/>
    <row r="152948" customHeight="1"/>
    <row r="152950" customHeight="1"/>
    <row r="152952" customHeight="1"/>
    <row r="152954" customHeight="1"/>
    <row r="152956" customHeight="1"/>
    <row r="152958" customHeight="1"/>
    <row r="152960" customHeight="1"/>
    <row r="152962" customHeight="1"/>
    <row r="152964" customHeight="1"/>
    <row r="152966" customHeight="1"/>
    <row r="152968" customHeight="1"/>
    <row r="152970" customHeight="1"/>
    <row r="152972" customHeight="1"/>
    <row r="152974" customHeight="1"/>
    <row r="152976" customHeight="1"/>
    <row r="152978" customHeight="1"/>
    <row r="152980" customHeight="1"/>
    <row r="152982" customHeight="1"/>
    <row r="152984" customHeight="1"/>
    <row r="152986" customHeight="1"/>
    <row r="152988" customHeight="1"/>
    <row r="152990" customHeight="1"/>
    <row r="152992" customHeight="1"/>
    <row r="152994" customHeight="1"/>
    <row r="152996" customHeight="1"/>
    <row r="152998" customHeight="1"/>
    <row r="153000" customHeight="1"/>
    <row r="153002" customHeight="1"/>
    <row r="153004" customHeight="1"/>
    <row r="153006" customHeight="1"/>
    <row r="153008" customHeight="1"/>
    <row r="153010" customHeight="1"/>
    <row r="153012" customHeight="1"/>
    <row r="153014" customHeight="1"/>
    <row r="153016" customHeight="1"/>
    <row r="153018" customHeight="1"/>
    <row r="153020" customHeight="1"/>
    <row r="153022" customHeight="1"/>
    <row r="153024" customHeight="1"/>
    <row r="153026" customHeight="1"/>
    <row r="153028" customHeight="1"/>
    <row r="153030" customHeight="1"/>
    <row r="153032" customHeight="1"/>
    <row r="153034" customHeight="1"/>
    <row r="153036" customHeight="1"/>
    <row r="153038" customHeight="1"/>
    <row r="153040" customHeight="1"/>
    <row r="153042" customHeight="1"/>
    <row r="153044" customHeight="1"/>
    <row r="153046" customHeight="1"/>
    <row r="153048" customHeight="1"/>
    <row r="153050" customHeight="1"/>
    <row r="153052" customHeight="1"/>
    <row r="153054" customHeight="1"/>
    <row r="153056" customHeight="1"/>
    <row r="153058" customHeight="1"/>
    <row r="153060" customHeight="1"/>
    <row r="153062" customHeight="1"/>
    <row r="153064" customHeight="1"/>
    <row r="153066" customHeight="1"/>
    <row r="153068" customHeight="1"/>
    <row r="153070" customHeight="1"/>
    <row r="153072" customHeight="1"/>
    <row r="153074" customHeight="1"/>
    <row r="153076" customHeight="1"/>
    <row r="153078" customHeight="1"/>
    <row r="153080" customHeight="1"/>
    <row r="153082" customHeight="1"/>
    <row r="153084" customHeight="1"/>
    <row r="153086" customHeight="1"/>
    <row r="153088" customHeight="1"/>
    <row r="153090" customHeight="1"/>
    <row r="153092" customHeight="1"/>
    <row r="153094" customHeight="1"/>
    <row r="153096" customHeight="1"/>
    <row r="153098" customHeight="1"/>
    <row r="153100" customHeight="1"/>
    <row r="153102" customHeight="1"/>
    <row r="153104" customHeight="1"/>
    <row r="153106" customHeight="1"/>
    <row r="153108" customHeight="1"/>
    <row r="153110" customHeight="1"/>
    <row r="153112" customHeight="1"/>
    <row r="153114" customHeight="1"/>
    <row r="153116" customHeight="1"/>
    <row r="153118" customHeight="1"/>
    <row r="153120" customHeight="1"/>
    <row r="153122" customHeight="1"/>
    <row r="153124" customHeight="1"/>
    <row r="153126" customHeight="1"/>
    <row r="153128" customHeight="1"/>
    <row r="153130" customHeight="1"/>
    <row r="153132" customHeight="1"/>
    <row r="153134" customHeight="1"/>
    <row r="153136" customHeight="1"/>
    <row r="153138" customHeight="1"/>
    <row r="153140" customHeight="1"/>
    <row r="153142" customHeight="1"/>
    <row r="153144" customHeight="1"/>
    <row r="153146" customHeight="1"/>
    <row r="153148" customHeight="1"/>
    <row r="153150" customHeight="1"/>
    <row r="153152" customHeight="1"/>
    <row r="153154" customHeight="1"/>
    <row r="153156" customHeight="1"/>
    <row r="153158" customHeight="1"/>
    <row r="153160" customHeight="1"/>
    <row r="153162" customHeight="1"/>
    <row r="153164" customHeight="1"/>
    <row r="153166" customHeight="1"/>
    <row r="153168" customHeight="1"/>
    <row r="153170" customHeight="1"/>
    <row r="153172" customHeight="1"/>
    <row r="153174" customHeight="1"/>
    <row r="153176" customHeight="1"/>
    <row r="153178" customHeight="1"/>
    <row r="153180" customHeight="1"/>
    <row r="153182" customHeight="1"/>
    <row r="153184" customHeight="1"/>
    <row r="153186" customHeight="1"/>
    <row r="153188" customHeight="1"/>
    <row r="153190" customHeight="1"/>
    <row r="153192" customHeight="1"/>
    <row r="153194" customHeight="1"/>
    <row r="153196" customHeight="1"/>
    <row r="153198" customHeight="1"/>
    <row r="153200" customHeight="1"/>
    <row r="153202" customHeight="1"/>
    <row r="153204" customHeight="1"/>
    <row r="153206" customHeight="1"/>
    <row r="153208" customHeight="1"/>
    <row r="153210" customHeight="1"/>
    <row r="153212" customHeight="1"/>
    <row r="153214" customHeight="1"/>
    <row r="153216" customHeight="1"/>
    <row r="153218" customHeight="1"/>
    <row r="153220" customHeight="1"/>
    <row r="153222" customHeight="1"/>
    <row r="153224" customHeight="1"/>
    <row r="153226" customHeight="1"/>
    <row r="153228" customHeight="1"/>
    <row r="153230" customHeight="1"/>
    <row r="153232" customHeight="1"/>
    <row r="153234" customHeight="1"/>
    <row r="153236" customHeight="1"/>
    <row r="153238" customHeight="1"/>
    <row r="153240" customHeight="1"/>
    <row r="153242" customHeight="1"/>
    <row r="153244" customHeight="1"/>
    <row r="153246" customHeight="1"/>
    <row r="153248" customHeight="1"/>
    <row r="153250" customHeight="1"/>
    <row r="153252" customHeight="1"/>
    <row r="153254" customHeight="1"/>
    <row r="153256" customHeight="1"/>
    <row r="153258" customHeight="1"/>
    <row r="153260" customHeight="1"/>
    <row r="153262" customHeight="1"/>
    <row r="153264" customHeight="1"/>
    <row r="153266" customHeight="1"/>
    <row r="153268" customHeight="1"/>
    <row r="153270" customHeight="1"/>
    <row r="153272" customHeight="1"/>
    <row r="153274" customHeight="1"/>
    <row r="153276" customHeight="1"/>
    <row r="153278" customHeight="1"/>
    <row r="153280" customHeight="1"/>
    <row r="153282" customHeight="1"/>
    <row r="153284" customHeight="1"/>
    <row r="153286" customHeight="1"/>
    <row r="153288" customHeight="1"/>
    <row r="153290" customHeight="1"/>
    <row r="153292" customHeight="1"/>
    <row r="153294" customHeight="1"/>
    <row r="153296" customHeight="1"/>
    <row r="153298" customHeight="1"/>
    <row r="153300" customHeight="1"/>
    <row r="153302" customHeight="1"/>
    <row r="153304" customHeight="1"/>
    <row r="153306" customHeight="1"/>
    <row r="153308" customHeight="1"/>
    <row r="153310" customHeight="1"/>
    <row r="153312" customHeight="1"/>
    <row r="153314" customHeight="1"/>
    <row r="153316" customHeight="1"/>
    <row r="153318" customHeight="1"/>
    <row r="153320" customHeight="1"/>
    <row r="153322" customHeight="1"/>
    <row r="153324" customHeight="1"/>
    <row r="153326" customHeight="1"/>
    <row r="153328" customHeight="1"/>
    <row r="153330" customHeight="1"/>
    <row r="153332" customHeight="1"/>
    <row r="153334" customHeight="1"/>
    <row r="153336" customHeight="1"/>
    <row r="153338" customHeight="1"/>
    <row r="153340" customHeight="1"/>
    <row r="153342" customHeight="1"/>
    <row r="153344" customHeight="1"/>
    <row r="153346" customHeight="1"/>
    <row r="153348" customHeight="1"/>
    <row r="153350" customHeight="1"/>
    <row r="153352" customHeight="1"/>
    <row r="153354" customHeight="1"/>
    <row r="153356" customHeight="1"/>
    <row r="153358" customHeight="1"/>
    <row r="153360" customHeight="1"/>
    <row r="153362" customHeight="1"/>
    <row r="153364" customHeight="1"/>
    <row r="153366" customHeight="1"/>
    <row r="153368" customHeight="1"/>
    <row r="153370" customHeight="1"/>
    <row r="153372" customHeight="1"/>
    <row r="153374" customHeight="1"/>
    <row r="153376" customHeight="1"/>
    <row r="153378" customHeight="1"/>
    <row r="153380" customHeight="1"/>
    <row r="153382" customHeight="1"/>
    <row r="153384" customHeight="1"/>
    <row r="153386" customHeight="1"/>
    <row r="153388" customHeight="1"/>
    <row r="153390" customHeight="1"/>
    <row r="153392" customHeight="1"/>
    <row r="153394" customHeight="1"/>
    <row r="153396" customHeight="1"/>
    <row r="153398" customHeight="1"/>
    <row r="153400" customHeight="1"/>
    <row r="153402" customHeight="1"/>
    <row r="153404" customHeight="1"/>
    <row r="153406" customHeight="1"/>
    <row r="153408" customHeight="1"/>
    <row r="153410" customHeight="1"/>
    <row r="153412" customHeight="1"/>
    <row r="153414" customHeight="1"/>
    <row r="153416" customHeight="1"/>
    <row r="153418" customHeight="1"/>
    <row r="153420" customHeight="1"/>
    <row r="153422" customHeight="1"/>
    <row r="153424" customHeight="1"/>
    <row r="153426" customHeight="1"/>
    <row r="153428" customHeight="1"/>
    <row r="153430" customHeight="1"/>
    <row r="153432" customHeight="1"/>
    <row r="153434" customHeight="1"/>
    <row r="153436" customHeight="1"/>
    <row r="153438" customHeight="1"/>
    <row r="153440" customHeight="1"/>
    <row r="153442" customHeight="1"/>
    <row r="153444" customHeight="1"/>
    <row r="153446" customHeight="1"/>
    <row r="153448" customHeight="1"/>
    <row r="153450" customHeight="1"/>
    <row r="153452" customHeight="1"/>
    <row r="153454" customHeight="1"/>
    <row r="153456" customHeight="1"/>
    <row r="153458" customHeight="1"/>
    <row r="153460" customHeight="1"/>
    <row r="153462" customHeight="1"/>
    <row r="153464" customHeight="1"/>
    <row r="153466" customHeight="1"/>
    <row r="153468" customHeight="1"/>
    <row r="153470" customHeight="1"/>
    <row r="153472" customHeight="1"/>
    <row r="153474" customHeight="1"/>
    <row r="153476" customHeight="1"/>
    <row r="153478" customHeight="1"/>
    <row r="153480" customHeight="1"/>
    <row r="153482" customHeight="1"/>
    <row r="153484" customHeight="1"/>
    <row r="153486" customHeight="1"/>
    <row r="153488" customHeight="1"/>
    <row r="153490" customHeight="1"/>
    <row r="153492" customHeight="1"/>
    <row r="153494" customHeight="1"/>
    <row r="153496" customHeight="1"/>
    <row r="153498" customHeight="1"/>
    <row r="153500" customHeight="1"/>
    <row r="153502" customHeight="1"/>
    <row r="153504" customHeight="1"/>
    <row r="153506" customHeight="1"/>
    <row r="153508" customHeight="1"/>
    <row r="153510" customHeight="1"/>
    <row r="153512" customHeight="1"/>
    <row r="153514" customHeight="1"/>
    <row r="153516" customHeight="1"/>
    <row r="153518" customHeight="1"/>
    <row r="153520" customHeight="1"/>
    <row r="153522" customHeight="1"/>
    <row r="153524" customHeight="1"/>
    <row r="153526" customHeight="1"/>
    <row r="153528" customHeight="1"/>
    <row r="153530" customHeight="1"/>
    <row r="153532" customHeight="1"/>
    <row r="153534" customHeight="1"/>
    <row r="153536" customHeight="1"/>
    <row r="153538" customHeight="1"/>
    <row r="153540" customHeight="1"/>
    <row r="153542" customHeight="1"/>
    <row r="153544" customHeight="1"/>
    <row r="153546" customHeight="1"/>
    <row r="153548" customHeight="1"/>
    <row r="153550" customHeight="1"/>
    <row r="153552" customHeight="1"/>
    <row r="153554" customHeight="1"/>
    <row r="153556" customHeight="1"/>
    <row r="153558" customHeight="1"/>
    <row r="153560" customHeight="1"/>
    <row r="153562" customHeight="1"/>
    <row r="153564" customHeight="1"/>
    <row r="153566" customHeight="1"/>
    <row r="153568" customHeight="1"/>
    <row r="153570" customHeight="1"/>
    <row r="153572" customHeight="1"/>
    <row r="153574" customHeight="1"/>
    <row r="153576" customHeight="1"/>
    <row r="153578" customHeight="1"/>
    <row r="153580" customHeight="1"/>
    <row r="153582" customHeight="1"/>
    <row r="153584" customHeight="1"/>
    <row r="153586" customHeight="1"/>
    <row r="153588" customHeight="1"/>
    <row r="153590" customHeight="1"/>
    <row r="153592" customHeight="1"/>
    <row r="153594" customHeight="1"/>
    <row r="153596" customHeight="1"/>
    <row r="153598" customHeight="1"/>
    <row r="153600" customHeight="1"/>
    <row r="153602" customHeight="1"/>
    <row r="153604" customHeight="1"/>
    <row r="153606" customHeight="1"/>
    <row r="153608" customHeight="1"/>
    <row r="153610" customHeight="1"/>
    <row r="153612" customHeight="1"/>
    <row r="153614" customHeight="1"/>
    <row r="153616" customHeight="1"/>
    <row r="153618" customHeight="1"/>
    <row r="153620" customHeight="1"/>
    <row r="153622" customHeight="1"/>
    <row r="153624" customHeight="1"/>
    <row r="153626" customHeight="1"/>
    <row r="153628" customHeight="1"/>
    <row r="153630" customHeight="1"/>
    <row r="153632" customHeight="1"/>
    <row r="153634" customHeight="1"/>
    <row r="153636" customHeight="1"/>
    <row r="153638" customHeight="1"/>
    <row r="153640" customHeight="1"/>
    <row r="153642" customHeight="1"/>
    <row r="153644" customHeight="1"/>
    <row r="153646" customHeight="1"/>
    <row r="153648" customHeight="1"/>
    <row r="153650" customHeight="1"/>
    <row r="153652" customHeight="1"/>
    <row r="153654" customHeight="1"/>
    <row r="153656" customHeight="1"/>
    <row r="153658" customHeight="1"/>
    <row r="153660" customHeight="1"/>
    <row r="153662" customHeight="1"/>
    <row r="153664" customHeight="1"/>
    <row r="153666" customHeight="1"/>
    <row r="153668" customHeight="1"/>
    <row r="153670" customHeight="1"/>
    <row r="153672" customHeight="1"/>
    <row r="153674" customHeight="1"/>
    <row r="153676" customHeight="1"/>
    <row r="153678" customHeight="1"/>
    <row r="153680" customHeight="1"/>
    <row r="153682" customHeight="1"/>
    <row r="153684" customHeight="1"/>
    <row r="153686" customHeight="1"/>
    <row r="153688" customHeight="1"/>
    <row r="153690" customHeight="1"/>
    <row r="153692" customHeight="1"/>
    <row r="153694" customHeight="1"/>
    <row r="153696" customHeight="1"/>
    <row r="153698" customHeight="1"/>
    <row r="153700" customHeight="1"/>
    <row r="153702" customHeight="1"/>
    <row r="153704" customHeight="1"/>
    <row r="153706" customHeight="1"/>
    <row r="153708" customHeight="1"/>
    <row r="153710" customHeight="1"/>
    <row r="153712" customHeight="1"/>
    <row r="153714" customHeight="1"/>
    <row r="153716" customHeight="1"/>
    <row r="153718" customHeight="1"/>
    <row r="153720" customHeight="1"/>
    <row r="153722" customHeight="1"/>
    <row r="153724" customHeight="1"/>
    <row r="153726" customHeight="1"/>
    <row r="153728" customHeight="1"/>
    <row r="153730" customHeight="1"/>
    <row r="153732" customHeight="1"/>
    <row r="153734" customHeight="1"/>
    <row r="153736" customHeight="1"/>
    <row r="153738" customHeight="1"/>
    <row r="153740" customHeight="1"/>
    <row r="153742" customHeight="1"/>
    <row r="153744" customHeight="1"/>
    <row r="153746" customHeight="1"/>
    <row r="153748" customHeight="1"/>
    <row r="153750" customHeight="1"/>
    <row r="153752" customHeight="1"/>
    <row r="153754" customHeight="1"/>
    <row r="153756" customHeight="1"/>
    <row r="153758" customHeight="1"/>
    <row r="153760" customHeight="1"/>
    <row r="153762" customHeight="1"/>
    <row r="153764" customHeight="1"/>
    <row r="153766" customHeight="1"/>
    <row r="153768" customHeight="1"/>
    <row r="153770" customHeight="1"/>
    <row r="153772" customHeight="1"/>
    <row r="153774" customHeight="1"/>
    <row r="153776" customHeight="1"/>
    <row r="153778" customHeight="1"/>
    <row r="153780" customHeight="1"/>
    <row r="153782" customHeight="1"/>
    <row r="153784" customHeight="1"/>
    <row r="153786" customHeight="1"/>
    <row r="153788" customHeight="1"/>
    <row r="153790" customHeight="1"/>
    <row r="153792" customHeight="1"/>
    <row r="153794" customHeight="1"/>
    <row r="153796" customHeight="1"/>
    <row r="153798" customHeight="1"/>
    <row r="153800" customHeight="1"/>
    <row r="153802" customHeight="1"/>
    <row r="153804" customHeight="1"/>
    <row r="153806" customHeight="1"/>
    <row r="153808" customHeight="1"/>
    <row r="153810" customHeight="1"/>
    <row r="153812" customHeight="1"/>
    <row r="153814" customHeight="1"/>
    <row r="153816" customHeight="1"/>
    <row r="153818" customHeight="1"/>
    <row r="153820" customHeight="1"/>
    <row r="153822" customHeight="1"/>
    <row r="153824" customHeight="1"/>
    <row r="153826" customHeight="1"/>
    <row r="153828" customHeight="1"/>
    <row r="153830" customHeight="1"/>
    <row r="153832" customHeight="1"/>
    <row r="153834" customHeight="1"/>
    <row r="153836" customHeight="1"/>
    <row r="153838" customHeight="1"/>
    <row r="153840" customHeight="1"/>
    <row r="153842" customHeight="1"/>
    <row r="153844" customHeight="1"/>
    <row r="153846" customHeight="1"/>
    <row r="153848" customHeight="1"/>
    <row r="153850" customHeight="1"/>
    <row r="153852" customHeight="1"/>
    <row r="153854" customHeight="1"/>
    <row r="153856" customHeight="1"/>
    <row r="153858" customHeight="1"/>
    <row r="153860" customHeight="1"/>
    <row r="153862" customHeight="1"/>
    <row r="153864" customHeight="1"/>
    <row r="153866" customHeight="1"/>
    <row r="153868" customHeight="1"/>
    <row r="153870" customHeight="1"/>
    <row r="153872" customHeight="1"/>
    <row r="153874" customHeight="1"/>
    <row r="153876" customHeight="1"/>
    <row r="153878" customHeight="1"/>
    <row r="153880" customHeight="1"/>
    <row r="153882" customHeight="1"/>
    <row r="153884" customHeight="1"/>
    <row r="153886" customHeight="1"/>
    <row r="153888" customHeight="1"/>
    <row r="153890" customHeight="1"/>
    <row r="153892" customHeight="1"/>
    <row r="153894" customHeight="1"/>
    <row r="153896" customHeight="1"/>
    <row r="153898" customHeight="1"/>
    <row r="153900" customHeight="1"/>
    <row r="153902" customHeight="1"/>
    <row r="153904" customHeight="1"/>
    <row r="153906" customHeight="1"/>
    <row r="153908" customHeight="1"/>
    <row r="153910" customHeight="1"/>
    <row r="153912" customHeight="1"/>
    <row r="153914" customHeight="1"/>
    <row r="153916" customHeight="1"/>
    <row r="153918" customHeight="1"/>
    <row r="153920" customHeight="1"/>
    <row r="153922" customHeight="1"/>
    <row r="153924" customHeight="1"/>
    <row r="153926" customHeight="1"/>
    <row r="153928" customHeight="1"/>
    <row r="153930" customHeight="1"/>
    <row r="153932" customHeight="1"/>
    <row r="153934" customHeight="1"/>
    <row r="153936" customHeight="1"/>
    <row r="153938" customHeight="1"/>
    <row r="153940" customHeight="1"/>
    <row r="153942" customHeight="1"/>
    <row r="153944" customHeight="1"/>
    <row r="153946" customHeight="1"/>
    <row r="153948" customHeight="1"/>
    <row r="153950" customHeight="1"/>
    <row r="153952" customHeight="1"/>
    <row r="153954" customHeight="1"/>
    <row r="153956" customHeight="1"/>
    <row r="153958" customHeight="1"/>
    <row r="153960" customHeight="1"/>
    <row r="153962" customHeight="1"/>
    <row r="153964" customHeight="1"/>
    <row r="153966" customHeight="1"/>
    <row r="153968" customHeight="1"/>
    <row r="153970" customHeight="1"/>
    <row r="153972" customHeight="1"/>
    <row r="153974" customHeight="1"/>
    <row r="153976" customHeight="1"/>
    <row r="153978" customHeight="1"/>
    <row r="153980" customHeight="1"/>
    <row r="153982" customHeight="1"/>
    <row r="153984" customHeight="1"/>
    <row r="153986" customHeight="1"/>
    <row r="153988" customHeight="1"/>
    <row r="153990" customHeight="1"/>
    <row r="153992" customHeight="1"/>
    <row r="153994" customHeight="1"/>
    <row r="153996" customHeight="1"/>
    <row r="153998" customHeight="1"/>
    <row r="154000" customHeight="1"/>
    <row r="154002" customHeight="1"/>
    <row r="154004" customHeight="1"/>
    <row r="154006" customHeight="1"/>
    <row r="154008" customHeight="1"/>
    <row r="154010" customHeight="1"/>
    <row r="154012" customHeight="1"/>
    <row r="154014" customHeight="1"/>
    <row r="154016" customHeight="1"/>
    <row r="154018" customHeight="1"/>
    <row r="154020" customHeight="1"/>
    <row r="154022" customHeight="1"/>
    <row r="154024" customHeight="1"/>
    <row r="154026" customHeight="1"/>
    <row r="154028" customHeight="1"/>
    <row r="154030" customHeight="1"/>
    <row r="154032" customHeight="1"/>
    <row r="154034" customHeight="1"/>
    <row r="154036" customHeight="1"/>
    <row r="154038" customHeight="1"/>
    <row r="154040" customHeight="1"/>
    <row r="154042" customHeight="1"/>
    <row r="154044" customHeight="1"/>
    <row r="154046" customHeight="1"/>
    <row r="154048" customHeight="1"/>
    <row r="154050" customHeight="1"/>
    <row r="154052" customHeight="1"/>
    <row r="154054" customHeight="1"/>
    <row r="154056" customHeight="1"/>
    <row r="154058" customHeight="1"/>
    <row r="154060" customHeight="1"/>
    <row r="154062" customHeight="1"/>
    <row r="154064" customHeight="1"/>
    <row r="154066" customHeight="1"/>
    <row r="154068" customHeight="1"/>
    <row r="154070" customHeight="1"/>
    <row r="154072" customHeight="1"/>
    <row r="154074" customHeight="1"/>
    <row r="154076" customHeight="1"/>
    <row r="154078" customHeight="1"/>
    <row r="154080" customHeight="1"/>
    <row r="154082" customHeight="1"/>
    <row r="154084" customHeight="1"/>
    <row r="154086" customHeight="1"/>
    <row r="154088" customHeight="1"/>
    <row r="154090" customHeight="1"/>
    <row r="154092" customHeight="1"/>
    <row r="154094" customHeight="1"/>
    <row r="154096" customHeight="1"/>
    <row r="154098" customHeight="1"/>
    <row r="154100" customHeight="1"/>
    <row r="154102" customHeight="1"/>
    <row r="154104" customHeight="1"/>
    <row r="154106" customHeight="1"/>
    <row r="154108" customHeight="1"/>
    <row r="154110" customHeight="1"/>
    <row r="154112" customHeight="1"/>
    <row r="154114" customHeight="1"/>
    <row r="154116" customHeight="1"/>
    <row r="154118" customHeight="1"/>
    <row r="154120" customHeight="1"/>
    <row r="154122" customHeight="1"/>
    <row r="154124" customHeight="1"/>
    <row r="154126" customHeight="1"/>
    <row r="154128" customHeight="1"/>
    <row r="154130" customHeight="1"/>
    <row r="154132" customHeight="1"/>
    <row r="154134" customHeight="1"/>
    <row r="154136" customHeight="1"/>
    <row r="154138" customHeight="1"/>
    <row r="154140" customHeight="1"/>
    <row r="154142" customHeight="1"/>
    <row r="154144" customHeight="1"/>
    <row r="154146" customHeight="1"/>
    <row r="154148" customHeight="1"/>
    <row r="154150" customHeight="1"/>
    <row r="154152" customHeight="1"/>
    <row r="154154" customHeight="1"/>
    <row r="154156" customHeight="1"/>
    <row r="154158" customHeight="1"/>
    <row r="154160" customHeight="1"/>
    <row r="154162" customHeight="1"/>
    <row r="154164" customHeight="1"/>
    <row r="154166" customHeight="1"/>
    <row r="154168" customHeight="1"/>
    <row r="154170" customHeight="1"/>
    <row r="154172" customHeight="1"/>
    <row r="154174" customHeight="1"/>
    <row r="154176" customHeight="1"/>
    <row r="154178" customHeight="1"/>
    <row r="154180" customHeight="1"/>
    <row r="154182" customHeight="1"/>
    <row r="154184" customHeight="1"/>
    <row r="154186" customHeight="1"/>
    <row r="154188" customHeight="1"/>
    <row r="154190" customHeight="1"/>
    <row r="154192" customHeight="1"/>
    <row r="154194" customHeight="1"/>
    <row r="154196" customHeight="1"/>
    <row r="154198" customHeight="1"/>
    <row r="154200" customHeight="1"/>
    <row r="154202" customHeight="1"/>
    <row r="154204" customHeight="1"/>
    <row r="154206" customHeight="1"/>
    <row r="154208" customHeight="1"/>
    <row r="154210" customHeight="1"/>
    <row r="154212" customHeight="1"/>
    <row r="154214" customHeight="1"/>
    <row r="154216" customHeight="1"/>
    <row r="154218" customHeight="1"/>
    <row r="154220" customHeight="1"/>
    <row r="154222" customHeight="1"/>
    <row r="154224" customHeight="1"/>
    <row r="154226" customHeight="1"/>
    <row r="154228" customHeight="1"/>
    <row r="154230" customHeight="1"/>
    <row r="154232" customHeight="1"/>
    <row r="154234" customHeight="1"/>
    <row r="154236" customHeight="1"/>
    <row r="154238" customHeight="1"/>
    <row r="154240" customHeight="1"/>
    <row r="154242" customHeight="1"/>
    <row r="154244" customHeight="1"/>
    <row r="154246" customHeight="1"/>
    <row r="154248" customHeight="1"/>
    <row r="154250" customHeight="1"/>
    <row r="154252" customHeight="1"/>
    <row r="154254" customHeight="1"/>
    <row r="154256" customHeight="1"/>
    <row r="154258" customHeight="1"/>
    <row r="154260" customHeight="1"/>
    <row r="154262" customHeight="1"/>
    <row r="154264" customHeight="1"/>
    <row r="154266" customHeight="1"/>
    <row r="154268" customHeight="1"/>
    <row r="154270" customHeight="1"/>
    <row r="154272" customHeight="1"/>
    <row r="154274" customHeight="1"/>
    <row r="154276" customHeight="1"/>
    <row r="154278" customHeight="1"/>
    <row r="154280" customHeight="1"/>
    <row r="154282" customHeight="1"/>
    <row r="154284" customHeight="1"/>
    <row r="154286" customHeight="1"/>
    <row r="154288" customHeight="1"/>
    <row r="154290" customHeight="1"/>
    <row r="154292" customHeight="1"/>
    <row r="154294" customHeight="1"/>
    <row r="154296" customHeight="1"/>
    <row r="154298" customHeight="1"/>
    <row r="154300" customHeight="1"/>
    <row r="154302" customHeight="1"/>
    <row r="154304" customHeight="1"/>
    <row r="154306" customHeight="1"/>
    <row r="154308" customHeight="1"/>
    <row r="154310" customHeight="1"/>
    <row r="154312" customHeight="1"/>
    <row r="154314" customHeight="1"/>
    <row r="154316" customHeight="1"/>
    <row r="154318" customHeight="1"/>
    <row r="154320" customHeight="1"/>
    <row r="154322" customHeight="1"/>
    <row r="154324" customHeight="1"/>
    <row r="154326" customHeight="1"/>
    <row r="154328" customHeight="1"/>
    <row r="154330" customHeight="1"/>
    <row r="154332" customHeight="1"/>
    <row r="154334" customHeight="1"/>
    <row r="154336" customHeight="1"/>
    <row r="154338" customHeight="1"/>
    <row r="154340" customHeight="1"/>
    <row r="154342" customHeight="1"/>
    <row r="154344" customHeight="1"/>
    <row r="154346" customHeight="1"/>
    <row r="154348" customHeight="1"/>
    <row r="154350" customHeight="1"/>
    <row r="154352" customHeight="1"/>
    <row r="154354" customHeight="1"/>
    <row r="154356" customHeight="1"/>
    <row r="154358" customHeight="1"/>
    <row r="154360" customHeight="1"/>
    <row r="154362" customHeight="1"/>
    <row r="154364" customHeight="1"/>
    <row r="154366" customHeight="1"/>
    <row r="154368" customHeight="1"/>
    <row r="154370" customHeight="1"/>
    <row r="154372" customHeight="1"/>
    <row r="154374" customHeight="1"/>
    <row r="154376" customHeight="1"/>
    <row r="154378" customHeight="1"/>
    <row r="154380" customHeight="1"/>
    <row r="154382" customHeight="1"/>
    <row r="154384" customHeight="1"/>
    <row r="154386" customHeight="1"/>
    <row r="154388" customHeight="1"/>
    <row r="154390" customHeight="1"/>
    <row r="154392" customHeight="1"/>
    <row r="154394" customHeight="1"/>
    <row r="154396" customHeight="1"/>
    <row r="154398" customHeight="1"/>
    <row r="154400" customHeight="1"/>
    <row r="154402" customHeight="1"/>
    <row r="154404" customHeight="1"/>
    <row r="154406" customHeight="1"/>
    <row r="154408" customHeight="1"/>
    <row r="154410" customHeight="1"/>
    <row r="154412" customHeight="1"/>
    <row r="154414" customHeight="1"/>
    <row r="154416" customHeight="1"/>
    <row r="154418" customHeight="1"/>
    <row r="154420" customHeight="1"/>
    <row r="154422" customHeight="1"/>
    <row r="154424" customHeight="1"/>
    <row r="154426" customHeight="1"/>
    <row r="154428" customHeight="1"/>
    <row r="154430" customHeight="1"/>
    <row r="154432" customHeight="1"/>
    <row r="154434" customHeight="1"/>
    <row r="154436" customHeight="1"/>
    <row r="154438" customHeight="1"/>
    <row r="154440" customHeight="1"/>
    <row r="154442" customHeight="1"/>
    <row r="154444" customHeight="1"/>
    <row r="154446" customHeight="1"/>
    <row r="154448" customHeight="1"/>
    <row r="154450" customHeight="1"/>
    <row r="154452" customHeight="1"/>
    <row r="154454" customHeight="1"/>
    <row r="154456" customHeight="1"/>
    <row r="154458" customHeight="1"/>
    <row r="154460" customHeight="1"/>
    <row r="154462" customHeight="1"/>
    <row r="154464" customHeight="1"/>
    <row r="154466" customHeight="1"/>
    <row r="154468" customHeight="1"/>
    <row r="154470" customHeight="1"/>
    <row r="154472" customHeight="1"/>
    <row r="154474" customHeight="1"/>
    <row r="154476" customHeight="1"/>
    <row r="154478" customHeight="1"/>
    <row r="154480" customHeight="1"/>
    <row r="154482" customHeight="1"/>
    <row r="154484" customHeight="1"/>
    <row r="154486" customHeight="1"/>
    <row r="154488" customHeight="1"/>
    <row r="154490" customHeight="1"/>
    <row r="154492" customHeight="1"/>
    <row r="154494" customHeight="1"/>
    <row r="154496" customHeight="1"/>
    <row r="154498" customHeight="1"/>
    <row r="154500" customHeight="1"/>
    <row r="154502" customHeight="1"/>
    <row r="154504" customHeight="1"/>
    <row r="154506" customHeight="1"/>
    <row r="154508" customHeight="1"/>
    <row r="154510" customHeight="1"/>
    <row r="154512" customHeight="1"/>
    <row r="154514" customHeight="1"/>
    <row r="154516" customHeight="1"/>
    <row r="154518" customHeight="1"/>
    <row r="154520" customHeight="1"/>
    <row r="154522" customHeight="1"/>
    <row r="154524" customHeight="1"/>
    <row r="154526" customHeight="1"/>
    <row r="154528" customHeight="1"/>
    <row r="154530" customHeight="1"/>
    <row r="154532" customHeight="1"/>
    <row r="154534" customHeight="1"/>
    <row r="154536" customHeight="1"/>
    <row r="154538" customHeight="1"/>
    <row r="154540" customHeight="1"/>
    <row r="154542" customHeight="1"/>
    <row r="154544" customHeight="1"/>
    <row r="154546" customHeight="1"/>
    <row r="154548" customHeight="1"/>
    <row r="154550" customHeight="1"/>
    <row r="154552" customHeight="1"/>
    <row r="154554" customHeight="1"/>
    <row r="154556" customHeight="1"/>
    <row r="154558" customHeight="1"/>
    <row r="154560" customHeight="1"/>
    <row r="154562" customHeight="1"/>
    <row r="154564" customHeight="1"/>
    <row r="154566" customHeight="1"/>
    <row r="154568" customHeight="1"/>
    <row r="154570" customHeight="1"/>
    <row r="154572" customHeight="1"/>
    <row r="154574" customHeight="1"/>
    <row r="154576" customHeight="1"/>
    <row r="154578" customHeight="1"/>
    <row r="154580" customHeight="1"/>
    <row r="154582" customHeight="1"/>
    <row r="154584" customHeight="1"/>
    <row r="154586" customHeight="1"/>
    <row r="154588" customHeight="1"/>
    <row r="154590" customHeight="1"/>
    <row r="154592" customHeight="1"/>
    <row r="154594" customHeight="1"/>
    <row r="154596" customHeight="1"/>
    <row r="154598" customHeight="1"/>
    <row r="154600" customHeight="1"/>
    <row r="154602" customHeight="1"/>
    <row r="154604" customHeight="1"/>
    <row r="154606" customHeight="1"/>
    <row r="154608" customHeight="1"/>
    <row r="154610" customHeight="1"/>
    <row r="154612" customHeight="1"/>
    <row r="154614" customHeight="1"/>
    <row r="154616" customHeight="1"/>
    <row r="154618" customHeight="1"/>
    <row r="154620" customHeight="1"/>
    <row r="154622" customHeight="1"/>
    <row r="154624" customHeight="1"/>
    <row r="154626" customHeight="1"/>
    <row r="154628" customHeight="1"/>
    <row r="154630" customHeight="1"/>
    <row r="154632" customHeight="1"/>
    <row r="154634" customHeight="1"/>
    <row r="154636" customHeight="1"/>
    <row r="154638" customHeight="1"/>
    <row r="154640" customHeight="1"/>
    <row r="154642" customHeight="1"/>
    <row r="154644" customHeight="1"/>
    <row r="154646" customHeight="1"/>
    <row r="154648" customHeight="1"/>
    <row r="154650" customHeight="1"/>
    <row r="154652" customHeight="1"/>
    <row r="154654" customHeight="1"/>
    <row r="154656" customHeight="1"/>
    <row r="154658" customHeight="1"/>
    <row r="154660" customHeight="1"/>
    <row r="154662" customHeight="1"/>
    <row r="154664" customHeight="1"/>
    <row r="154666" customHeight="1"/>
    <row r="154668" customHeight="1"/>
    <row r="154670" customHeight="1"/>
    <row r="154672" customHeight="1"/>
    <row r="154674" customHeight="1"/>
    <row r="154676" customHeight="1"/>
    <row r="154678" customHeight="1"/>
    <row r="154680" customHeight="1"/>
    <row r="154682" customHeight="1"/>
    <row r="154684" customHeight="1"/>
    <row r="154686" customHeight="1"/>
    <row r="154688" customHeight="1"/>
    <row r="154690" customHeight="1"/>
    <row r="154692" customHeight="1"/>
    <row r="154694" customHeight="1"/>
    <row r="154696" customHeight="1"/>
    <row r="154698" customHeight="1"/>
    <row r="154700" customHeight="1"/>
    <row r="154702" customHeight="1"/>
    <row r="154704" customHeight="1"/>
    <row r="154706" customHeight="1"/>
    <row r="154708" customHeight="1"/>
    <row r="154710" customHeight="1"/>
    <row r="154712" customHeight="1"/>
    <row r="154714" customHeight="1"/>
    <row r="154716" customHeight="1"/>
    <row r="154718" customHeight="1"/>
    <row r="154720" customHeight="1"/>
    <row r="154722" customHeight="1"/>
    <row r="154724" customHeight="1"/>
    <row r="154726" customHeight="1"/>
    <row r="154728" customHeight="1"/>
    <row r="154730" customHeight="1"/>
    <row r="154732" customHeight="1"/>
    <row r="154734" customHeight="1"/>
    <row r="154736" customHeight="1"/>
    <row r="154738" customHeight="1"/>
    <row r="154740" customHeight="1"/>
    <row r="154742" customHeight="1"/>
    <row r="154744" customHeight="1"/>
    <row r="154746" customHeight="1"/>
    <row r="154748" customHeight="1"/>
    <row r="154750" customHeight="1"/>
    <row r="154752" customHeight="1"/>
    <row r="154754" customHeight="1"/>
    <row r="154756" customHeight="1"/>
    <row r="154758" customHeight="1"/>
    <row r="154760" customHeight="1"/>
    <row r="154762" customHeight="1"/>
    <row r="154764" customHeight="1"/>
    <row r="154766" customHeight="1"/>
    <row r="154768" customHeight="1"/>
    <row r="154770" customHeight="1"/>
    <row r="154772" customHeight="1"/>
    <row r="154774" customHeight="1"/>
    <row r="154776" customHeight="1"/>
    <row r="154778" customHeight="1"/>
    <row r="154780" customHeight="1"/>
    <row r="154782" customHeight="1"/>
    <row r="154784" customHeight="1"/>
    <row r="154786" customHeight="1"/>
    <row r="154788" customHeight="1"/>
    <row r="154790" customHeight="1"/>
    <row r="154792" customHeight="1"/>
    <row r="154794" customHeight="1"/>
    <row r="154796" customHeight="1"/>
    <row r="154798" customHeight="1"/>
    <row r="154800" customHeight="1"/>
    <row r="154802" customHeight="1"/>
    <row r="154804" customHeight="1"/>
    <row r="154806" customHeight="1"/>
    <row r="154808" customHeight="1"/>
    <row r="154810" customHeight="1"/>
    <row r="154812" customHeight="1"/>
    <row r="154814" customHeight="1"/>
    <row r="154816" customHeight="1"/>
    <row r="154818" customHeight="1"/>
    <row r="154820" customHeight="1"/>
    <row r="154822" customHeight="1"/>
    <row r="154824" customHeight="1"/>
    <row r="154826" customHeight="1"/>
    <row r="154828" customHeight="1"/>
    <row r="154830" customHeight="1"/>
    <row r="154832" customHeight="1"/>
    <row r="154834" customHeight="1"/>
    <row r="154836" customHeight="1"/>
    <row r="154838" customHeight="1"/>
    <row r="154840" customHeight="1"/>
    <row r="154842" customHeight="1"/>
    <row r="154844" customHeight="1"/>
    <row r="154846" customHeight="1"/>
    <row r="154848" customHeight="1"/>
    <row r="154850" customHeight="1"/>
    <row r="154852" customHeight="1"/>
    <row r="154854" customHeight="1"/>
    <row r="154856" customHeight="1"/>
    <row r="154858" customHeight="1"/>
    <row r="154860" customHeight="1"/>
    <row r="154862" customHeight="1"/>
    <row r="154864" customHeight="1"/>
    <row r="154866" customHeight="1"/>
    <row r="154868" customHeight="1"/>
    <row r="154870" customHeight="1"/>
    <row r="154872" customHeight="1"/>
    <row r="154874" customHeight="1"/>
    <row r="154876" customHeight="1"/>
    <row r="154878" customHeight="1"/>
    <row r="154880" customHeight="1"/>
    <row r="154882" customHeight="1"/>
    <row r="154884" customHeight="1"/>
    <row r="154886" customHeight="1"/>
    <row r="154888" customHeight="1"/>
    <row r="154890" customHeight="1"/>
    <row r="154892" customHeight="1"/>
    <row r="154894" customHeight="1"/>
    <row r="154896" customHeight="1"/>
    <row r="154898" customHeight="1"/>
    <row r="154900" customHeight="1"/>
    <row r="154902" customHeight="1"/>
    <row r="154904" customHeight="1"/>
    <row r="154906" customHeight="1"/>
    <row r="154908" customHeight="1"/>
    <row r="154910" customHeight="1"/>
    <row r="154912" customHeight="1"/>
    <row r="154914" customHeight="1"/>
    <row r="154916" customHeight="1"/>
    <row r="154918" customHeight="1"/>
    <row r="154920" customHeight="1"/>
    <row r="154922" customHeight="1"/>
    <row r="154924" customHeight="1"/>
    <row r="154926" customHeight="1"/>
    <row r="154928" customHeight="1"/>
    <row r="154930" customHeight="1"/>
    <row r="154932" customHeight="1"/>
    <row r="154934" customHeight="1"/>
    <row r="154936" customHeight="1"/>
    <row r="154938" customHeight="1"/>
    <row r="154940" customHeight="1"/>
    <row r="154942" customHeight="1"/>
    <row r="154944" customHeight="1"/>
    <row r="154946" customHeight="1"/>
    <row r="154948" customHeight="1"/>
    <row r="154950" customHeight="1"/>
    <row r="154952" customHeight="1"/>
    <row r="154954" customHeight="1"/>
    <row r="154956" customHeight="1"/>
    <row r="154958" customHeight="1"/>
    <row r="154960" customHeight="1"/>
    <row r="154962" customHeight="1"/>
    <row r="154964" customHeight="1"/>
    <row r="154966" customHeight="1"/>
    <row r="154968" customHeight="1"/>
    <row r="154970" customHeight="1"/>
    <row r="154972" customHeight="1"/>
    <row r="154974" customHeight="1"/>
    <row r="154976" customHeight="1"/>
    <row r="154978" customHeight="1"/>
    <row r="154980" customHeight="1"/>
    <row r="154982" customHeight="1"/>
    <row r="154984" customHeight="1"/>
    <row r="154986" customHeight="1"/>
    <row r="154988" customHeight="1"/>
    <row r="154990" customHeight="1"/>
    <row r="154992" customHeight="1"/>
    <row r="154994" customHeight="1"/>
    <row r="154996" customHeight="1"/>
    <row r="154998" customHeight="1"/>
    <row r="155000" customHeight="1"/>
    <row r="155002" customHeight="1"/>
    <row r="155004" customHeight="1"/>
    <row r="155006" customHeight="1"/>
    <row r="155008" customHeight="1"/>
    <row r="155010" customHeight="1"/>
    <row r="155012" customHeight="1"/>
    <row r="155014" customHeight="1"/>
    <row r="155016" customHeight="1"/>
    <row r="155018" customHeight="1"/>
    <row r="155020" customHeight="1"/>
    <row r="155022" customHeight="1"/>
    <row r="155024" customHeight="1"/>
    <row r="155026" customHeight="1"/>
    <row r="155028" customHeight="1"/>
    <row r="155030" customHeight="1"/>
    <row r="155032" customHeight="1"/>
    <row r="155034" customHeight="1"/>
    <row r="155036" customHeight="1"/>
    <row r="155038" customHeight="1"/>
    <row r="155040" customHeight="1"/>
    <row r="155042" customHeight="1"/>
    <row r="155044" customHeight="1"/>
    <row r="155046" customHeight="1"/>
    <row r="155048" customHeight="1"/>
    <row r="155050" customHeight="1"/>
    <row r="155052" customHeight="1"/>
    <row r="155054" customHeight="1"/>
    <row r="155056" customHeight="1"/>
    <row r="155058" customHeight="1"/>
    <row r="155060" customHeight="1"/>
    <row r="155062" customHeight="1"/>
    <row r="155064" customHeight="1"/>
    <row r="155066" customHeight="1"/>
    <row r="155068" customHeight="1"/>
    <row r="155070" customHeight="1"/>
    <row r="155072" customHeight="1"/>
    <row r="155074" customHeight="1"/>
    <row r="155076" customHeight="1"/>
    <row r="155078" customHeight="1"/>
    <row r="155080" customHeight="1"/>
    <row r="155082" customHeight="1"/>
    <row r="155084" customHeight="1"/>
    <row r="155086" customHeight="1"/>
    <row r="155088" customHeight="1"/>
    <row r="155090" customHeight="1"/>
    <row r="155092" customHeight="1"/>
    <row r="155094" customHeight="1"/>
    <row r="155096" customHeight="1"/>
    <row r="155098" customHeight="1"/>
    <row r="155100" customHeight="1"/>
    <row r="155102" customHeight="1"/>
    <row r="155104" customHeight="1"/>
    <row r="155106" customHeight="1"/>
    <row r="155108" customHeight="1"/>
    <row r="155110" customHeight="1"/>
    <row r="155112" customHeight="1"/>
    <row r="155114" customHeight="1"/>
    <row r="155116" customHeight="1"/>
    <row r="155118" customHeight="1"/>
    <row r="155120" customHeight="1"/>
    <row r="155122" customHeight="1"/>
    <row r="155124" customHeight="1"/>
    <row r="155126" customHeight="1"/>
    <row r="155128" customHeight="1"/>
    <row r="155130" customHeight="1"/>
    <row r="155132" customHeight="1"/>
    <row r="155134" customHeight="1"/>
    <row r="155136" customHeight="1"/>
    <row r="155138" customHeight="1"/>
    <row r="155140" customHeight="1"/>
    <row r="155142" customHeight="1"/>
    <row r="155144" customHeight="1"/>
    <row r="155146" customHeight="1"/>
    <row r="155148" customHeight="1"/>
    <row r="155150" customHeight="1"/>
    <row r="155152" customHeight="1"/>
    <row r="155154" customHeight="1"/>
    <row r="155156" customHeight="1"/>
    <row r="155158" customHeight="1"/>
    <row r="155160" customHeight="1"/>
    <row r="155162" customHeight="1"/>
    <row r="155164" customHeight="1"/>
    <row r="155166" customHeight="1"/>
    <row r="155168" customHeight="1"/>
    <row r="155170" customHeight="1"/>
    <row r="155172" customHeight="1"/>
    <row r="155174" customHeight="1"/>
    <row r="155176" customHeight="1"/>
    <row r="155178" customHeight="1"/>
    <row r="155180" customHeight="1"/>
    <row r="155182" customHeight="1"/>
    <row r="155184" customHeight="1"/>
    <row r="155186" customHeight="1"/>
    <row r="155188" customHeight="1"/>
    <row r="155190" customHeight="1"/>
    <row r="155192" customHeight="1"/>
    <row r="155194" customHeight="1"/>
    <row r="155196" customHeight="1"/>
    <row r="155198" customHeight="1"/>
    <row r="155200" customHeight="1"/>
    <row r="155202" customHeight="1"/>
    <row r="155204" customHeight="1"/>
    <row r="155206" customHeight="1"/>
    <row r="155208" customHeight="1"/>
    <row r="155210" customHeight="1"/>
    <row r="155212" customHeight="1"/>
    <row r="155214" customHeight="1"/>
    <row r="155216" customHeight="1"/>
    <row r="155218" customHeight="1"/>
    <row r="155220" customHeight="1"/>
    <row r="155222" customHeight="1"/>
    <row r="155224" customHeight="1"/>
    <row r="155226" customHeight="1"/>
    <row r="155228" customHeight="1"/>
    <row r="155230" customHeight="1"/>
    <row r="155232" customHeight="1"/>
    <row r="155234" customHeight="1"/>
    <row r="155236" customHeight="1"/>
    <row r="155238" customHeight="1"/>
    <row r="155240" customHeight="1"/>
    <row r="155242" customHeight="1"/>
    <row r="155244" customHeight="1"/>
    <row r="155246" customHeight="1"/>
    <row r="155248" customHeight="1"/>
    <row r="155250" customHeight="1"/>
    <row r="155252" customHeight="1"/>
    <row r="155254" customHeight="1"/>
    <row r="155256" customHeight="1"/>
    <row r="155258" customHeight="1"/>
    <row r="155260" customHeight="1"/>
    <row r="155262" customHeight="1"/>
    <row r="155264" customHeight="1"/>
    <row r="155266" customHeight="1"/>
    <row r="155268" customHeight="1"/>
    <row r="155270" customHeight="1"/>
    <row r="155272" customHeight="1"/>
    <row r="155274" customHeight="1"/>
    <row r="155276" customHeight="1"/>
    <row r="155278" customHeight="1"/>
    <row r="155280" customHeight="1"/>
    <row r="155282" customHeight="1"/>
    <row r="155284" customHeight="1"/>
    <row r="155286" customHeight="1"/>
    <row r="155288" customHeight="1"/>
    <row r="155290" customHeight="1"/>
    <row r="155292" customHeight="1"/>
    <row r="155294" customHeight="1"/>
    <row r="155296" customHeight="1"/>
    <row r="155298" customHeight="1"/>
    <row r="155300" customHeight="1"/>
    <row r="155302" customHeight="1"/>
    <row r="155304" customHeight="1"/>
    <row r="155306" customHeight="1"/>
    <row r="155308" customHeight="1"/>
    <row r="155310" customHeight="1"/>
    <row r="155312" customHeight="1"/>
    <row r="155314" customHeight="1"/>
    <row r="155316" customHeight="1"/>
    <row r="155318" customHeight="1"/>
    <row r="155320" customHeight="1"/>
    <row r="155322" customHeight="1"/>
    <row r="155324" customHeight="1"/>
    <row r="155326" customHeight="1"/>
    <row r="155328" customHeight="1"/>
    <row r="155330" customHeight="1"/>
    <row r="155332" customHeight="1"/>
    <row r="155334" customHeight="1"/>
    <row r="155336" customHeight="1"/>
    <row r="155338" customHeight="1"/>
    <row r="155340" customHeight="1"/>
    <row r="155342" customHeight="1"/>
    <row r="155344" customHeight="1"/>
    <row r="155346" customHeight="1"/>
    <row r="155348" customHeight="1"/>
    <row r="155350" customHeight="1"/>
    <row r="155352" customHeight="1"/>
    <row r="155354" customHeight="1"/>
    <row r="155356" customHeight="1"/>
    <row r="155358" customHeight="1"/>
    <row r="155360" customHeight="1"/>
    <row r="155362" customHeight="1"/>
    <row r="155364" customHeight="1"/>
    <row r="155366" customHeight="1"/>
    <row r="155368" customHeight="1"/>
    <row r="155370" customHeight="1"/>
    <row r="155372" customHeight="1"/>
    <row r="155374" customHeight="1"/>
    <row r="155376" customHeight="1"/>
    <row r="155378" customHeight="1"/>
    <row r="155380" customHeight="1"/>
    <row r="155382" customHeight="1"/>
    <row r="155384" customHeight="1"/>
    <row r="155386" customHeight="1"/>
    <row r="155388" customHeight="1"/>
    <row r="155390" customHeight="1"/>
    <row r="155392" customHeight="1"/>
    <row r="155394" customHeight="1"/>
    <row r="155396" customHeight="1"/>
    <row r="155398" customHeight="1"/>
    <row r="155400" customHeight="1"/>
    <row r="155402" customHeight="1"/>
    <row r="155404" customHeight="1"/>
    <row r="155406" customHeight="1"/>
    <row r="155408" customHeight="1"/>
    <row r="155410" customHeight="1"/>
    <row r="155412" customHeight="1"/>
    <row r="155414" customHeight="1"/>
    <row r="155416" customHeight="1"/>
    <row r="155418" customHeight="1"/>
    <row r="155420" customHeight="1"/>
    <row r="155422" customHeight="1"/>
    <row r="155424" customHeight="1"/>
    <row r="155426" customHeight="1"/>
    <row r="155428" customHeight="1"/>
    <row r="155430" customHeight="1"/>
    <row r="155432" customHeight="1"/>
    <row r="155434" customHeight="1"/>
    <row r="155436" customHeight="1"/>
    <row r="155438" customHeight="1"/>
    <row r="155440" customHeight="1"/>
    <row r="155442" customHeight="1"/>
    <row r="155444" customHeight="1"/>
    <row r="155446" customHeight="1"/>
    <row r="155448" customHeight="1"/>
    <row r="155450" customHeight="1"/>
    <row r="155452" customHeight="1"/>
    <row r="155454" customHeight="1"/>
    <row r="155456" customHeight="1"/>
    <row r="155458" customHeight="1"/>
    <row r="155460" customHeight="1"/>
    <row r="155462" customHeight="1"/>
    <row r="155464" customHeight="1"/>
    <row r="155466" customHeight="1"/>
    <row r="155468" customHeight="1"/>
    <row r="155470" customHeight="1"/>
    <row r="155472" customHeight="1"/>
    <row r="155474" customHeight="1"/>
    <row r="155476" customHeight="1"/>
    <row r="155478" customHeight="1"/>
    <row r="155480" customHeight="1"/>
    <row r="155482" customHeight="1"/>
    <row r="155484" customHeight="1"/>
    <row r="155486" customHeight="1"/>
    <row r="155488" customHeight="1"/>
    <row r="155490" customHeight="1"/>
    <row r="155492" customHeight="1"/>
    <row r="155494" customHeight="1"/>
    <row r="155496" customHeight="1"/>
    <row r="155498" customHeight="1"/>
    <row r="155500" customHeight="1"/>
    <row r="155502" customHeight="1"/>
    <row r="155504" customHeight="1"/>
    <row r="155506" customHeight="1"/>
    <row r="155508" customHeight="1"/>
    <row r="155510" customHeight="1"/>
    <row r="155512" customHeight="1"/>
    <row r="155514" customHeight="1"/>
    <row r="155516" customHeight="1"/>
    <row r="155518" customHeight="1"/>
    <row r="155520" customHeight="1"/>
    <row r="155522" customHeight="1"/>
    <row r="155524" customHeight="1"/>
    <row r="155526" customHeight="1"/>
    <row r="155528" customHeight="1"/>
    <row r="155530" customHeight="1"/>
    <row r="155532" customHeight="1"/>
    <row r="155534" customHeight="1"/>
    <row r="155536" customHeight="1"/>
    <row r="155538" customHeight="1"/>
    <row r="155540" customHeight="1"/>
    <row r="155542" customHeight="1"/>
    <row r="155544" customHeight="1"/>
    <row r="155546" customHeight="1"/>
    <row r="155548" customHeight="1"/>
    <row r="155550" customHeight="1"/>
    <row r="155552" customHeight="1"/>
    <row r="155554" customHeight="1"/>
    <row r="155556" customHeight="1"/>
    <row r="155558" customHeight="1"/>
    <row r="155560" customHeight="1"/>
    <row r="155562" customHeight="1"/>
    <row r="155564" customHeight="1"/>
    <row r="155566" customHeight="1"/>
    <row r="155568" customHeight="1"/>
    <row r="155570" customHeight="1"/>
    <row r="155572" customHeight="1"/>
    <row r="155574" customHeight="1"/>
    <row r="155576" customHeight="1"/>
    <row r="155578" customHeight="1"/>
    <row r="155580" customHeight="1"/>
    <row r="155582" customHeight="1"/>
    <row r="155584" customHeight="1"/>
    <row r="155586" customHeight="1"/>
    <row r="155588" customHeight="1"/>
    <row r="155590" customHeight="1"/>
    <row r="155592" customHeight="1"/>
    <row r="155594" customHeight="1"/>
    <row r="155596" customHeight="1"/>
    <row r="155598" customHeight="1"/>
    <row r="155600" customHeight="1"/>
    <row r="155602" customHeight="1"/>
    <row r="155604" customHeight="1"/>
    <row r="155606" customHeight="1"/>
    <row r="155608" customHeight="1"/>
    <row r="155610" customHeight="1"/>
    <row r="155612" customHeight="1"/>
    <row r="155614" customHeight="1"/>
    <row r="155616" customHeight="1"/>
    <row r="155618" customHeight="1"/>
    <row r="155620" customHeight="1"/>
    <row r="155622" customHeight="1"/>
    <row r="155624" customHeight="1"/>
    <row r="155626" customHeight="1"/>
    <row r="155628" customHeight="1"/>
    <row r="155630" customHeight="1"/>
    <row r="155632" customHeight="1"/>
    <row r="155634" customHeight="1"/>
    <row r="155636" customHeight="1"/>
    <row r="155638" customHeight="1"/>
    <row r="155640" customHeight="1"/>
    <row r="155642" customHeight="1"/>
    <row r="155644" customHeight="1"/>
    <row r="155646" customHeight="1"/>
    <row r="155648" customHeight="1"/>
    <row r="155650" customHeight="1"/>
    <row r="155652" customHeight="1"/>
    <row r="155654" customHeight="1"/>
    <row r="155656" customHeight="1"/>
    <row r="155658" customHeight="1"/>
    <row r="155660" customHeight="1"/>
    <row r="155662" customHeight="1"/>
    <row r="155664" customHeight="1"/>
    <row r="155666" customHeight="1"/>
    <row r="155668" customHeight="1"/>
    <row r="155670" customHeight="1"/>
    <row r="155672" customHeight="1"/>
    <row r="155674" customHeight="1"/>
    <row r="155676" customHeight="1"/>
    <row r="155678" customHeight="1"/>
    <row r="155680" customHeight="1"/>
    <row r="155682" customHeight="1"/>
    <row r="155684" customHeight="1"/>
    <row r="155686" customHeight="1"/>
    <row r="155688" customHeight="1"/>
    <row r="155690" customHeight="1"/>
    <row r="155692" customHeight="1"/>
    <row r="155694" customHeight="1"/>
    <row r="155696" customHeight="1"/>
    <row r="155698" customHeight="1"/>
    <row r="155700" customHeight="1"/>
    <row r="155702" customHeight="1"/>
    <row r="155704" customHeight="1"/>
    <row r="155706" customHeight="1"/>
    <row r="155708" customHeight="1"/>
    <row r="155710" customHeight="1"/>
    <row r="155712" customHeight="1"/>
    <row r="155714" customHeight="1"/>
    <row r="155716" customHeight="1"/>
    <row r="155718" customHeight="1"/>
    <row r="155720" customHeight="1"/>
    <row r="155722" customHeight="1"/>
    <row r="155724" customHeight="1"/>
    <row r="155726" customHeight="1"/>
    <row r="155728" customHeight="1"/>
    <row r="155730" customHeight="1"/>
    <row r="155732" customHeight="1"/>
    <row r="155734" customHeight="1"/>
    <row r="155736" customHeight="1"/>
    <row r="155738" customHeight="1"/>
    <row r="155740" customHeight="1"/>
    <row r="155742" customHeight="1"/>
    <row r="155744" customHeight="1"/>
    <row r="155746" customHeight="1"/>
    <row r="155748" customHeight="1"/>
    <row r="155750" customHeight="1"/>
    <row r="155752" customHeight="1"/>
    <row r="155754" customHeight="1"/>
    <row r="155756" customHeight="1"/>
    <row r="155758" customHeight="1"/>
    <row r="155760" customHeight="1"/>
    <row r="155762" customHeight="1"/>
    <row r="155764" customHeight="1"/>
    <row r="155766" customHeight="1"/>
    <row r="155768" customHeight="1"/>
    <row r="155770" customHeight="1"/>
    <row r="155772" customHeight="1"/>
    <row r="155774" customHeight="1"/>
    <row r="155776" customHeight="1"/>
    <row r="155778" customHeight="1"/>
    <row r="155780" customHeight="1"/>
    <row r="155782" customHeight="1"/>
    <row r="155784" customHeight="1"/>
    <row r="155786" customHeight="1"/>
    <row r="155788" customHeight="1"/>
    <row r="155790" customHeight="1"/>
    <row r="155792" customHeight="1"/>
    <row r="155794" customHeight="1"/>
    <row r="155796" customHeight="1"/>
    <row r="155798" customHeight="1"/>
    <row r="155800" customHeight="1"/>
    <row r="155802" customHeight="1"/>
    <row r="155804" customHeight="1"/>
    <row r="155806" customHeight="1"/>
    <row r="155808" customHeight="1"/>
    <row r="155810" customHeight="1"/>
    <row r="155812" customHeight="1"/>
    <row r="155814" customHeight="1"/>
    <row r="155816" customHeight="1"/>
    <row r="155818" customHeight="1"/>
    <row r="155820" customHeight="1"/>
    <row r="155822" customHeight="1"/>
    <row r="155824" customHeight="1"/>
    <row r="155826" customHeight="1"/>
    <row r="155828" customHeight="1"/>
    <row r="155830" customHeight="1"/>
    <row r="155832" customHeight="1"/>
    <row r="155834" customHeight="1"/>
    <row r="155836" customHeight="1"/>
    <row r="155838" customHeight="1"/>
    <row r="155840" customHeight="1"/>
    <row r="155842" customHeight="1"/>
    <row r="155844" customHeight="1"/>
    <row r="155846" customHeight="1"/>
    <row r="155848" customHeight="1"/>
    <row r="155850" customHeight="1"/>
    <row r="155852" customHeight="1"/>
    <row r="155854" customHeight="1"/>
    <row r="155856" customHeight="1"/>
    <row r="155858" customHeight="1"/>
    <row r="155860" customHeight="1"/>
    <row r="155862" customHeight="1"/>
    <row r="155864" customHeight="1"/>
    <row r="155866" customHeight="1"/>
    <row r="155868" customHeight="1"/>
    <row r="155870" customHeight="1"/>
    <row r="155872" customHeight="1"/>
    <row r="155874" customHeight="1"/>
    <row r="155876" customHeight="1"/>
    <row r="155878" customHeight="1"/>
    <row r="155880" customHeight="1"/>
    <row r="155882" customHeight="1"/>
    <row r="155884" customHeight="1"/>
    <row r="155886" customHeight="1"/>
    <row r="155888" customHeight="1"/>
    <row r="155890" customHeight="1"/>
    <row r="155892" customHeight="1"/>
    <row r="155894" customHeight="1"/>
    <row r="155896" customHeight="1"/>
    <row r="155898" customHeight="1"/>
    <row r="155900" customHeight="1"/>
    <row r="155902" customHeight="1"/>
    <row r="155904" customHeight="1"/>
    <row r="155906" customHeight="1"/>
    <row r="155908" customHeight="1"/>
    <row r="155910" customHeight="1"/>
    <row r="155912" customHeight="1"/>
    <row r="155914" customHeight="1"/>
    <row r="155916" customHeight="1"/>
    <row r="155918" customHeight="1"/>
    <row r="155920" customHeight="1"/>
    <row r="155922" customHeight="1"/>
    <row r="155924" customHeight="1"/>
    <row r="155926" customHeight="1"/>
    <row r="155928" customHeight="1"/>
    <row r="155930" customHeight="1"/>
    <row r="155932" customHeight="1"/>
    <row r="155934" customHeight="1"/>
    <row r="155936" customHeight="1"/>
    <row r="155938" customHeight="1"/>
    <row r="155940" customHeight="1"/>
    <row r="155942" customHeight="1"/>
    <row r="155944" customHeight="1"/>
    <row r="155946" customHeight="1"/>
    <row r="155948" customHeight="1"/>
    <row r="155950" customHeight="1"/>
    <row r="155952" customHeight="1"/>
    <row r="155954" customHeight="1"/>
    <row r="155956" customHeight="1"/>
    <row r="155958" customHeight="1"/>
    <row r="155960" customHeight="1"/>
    <row r="155962" customHeight="1"/>
    <row r="155964" customHeight="1"/>
    <row r="155966" customHeight="1"/>
    <row r="155968" customHeight="1"/>
    <row r="155970" customHeight="1"/>
    <row r="155972" customHeight="1"/>
    <row r="155974" customHeight="1"/>
    <row r="155976" customHeight="1"/>
    <row r="155978" customHeight="1"/>
    <row r="155980" customHeight="1"/>
    <row r="155982" customHeight="1"/>
    <row r="155984" customHeight="1"/>
    <row r="155986" customHeight="1"/>
    <row r="155988" customHeight="1"/>
    <row r="155990" customHeight="1"/>
    <row r="155992" customHeight="1"/>
    <row r="155994" customHeight="1"/>
    <row r="155996" customHeight="1"/>
    <row r="155998" customHeight="1"/>
    <row r="156000" customHeight="1"/>
    <row r="156002" customHeight="1"/>
    <row r="156004" customHeight="1"/>
    <row r="156006" customHeight="1"/>
    <row r="156008" customHeight="1"/>
    <row r="156010" customHeight="1"/>
    <row r="156012" customHeight="1"/>
    <row r="156014" customHeight="1"/>
    <row r="156016" customHeight="1"/>
    <row r="156018" customHeight="1"/>
    <row r="156020" customHeight="1"/>
    <row r="156022" customHeight="1"/>
    <row r="156024" customHeight="1"/>
    <row r="156026" customHeight="1"/>
    <row r="156028" customHeight="1"/>
    <row r="156030" customHeight="1"/>
    <row r="156032" customHeight="1"/>
    <row r="156034" customHeight="1"/>
    <row r="156036" customHeight="1"/>
    <row r="156038" customHeight="1"/>
    <row r="156040" customHeight="1"/>
    <row r="156042" customHeight="1"/>
    <row r="156044" customHeight="1"/>
    <row r="156046" customHeight="1"/>
    <row r="156048" customHeight="1"/>
    <row r="156050" customHeight="1"/>
    <row r="156052" customHeight="1"/>
    <row r="156054" customHeight="1"/>
    <row r="156056" customHeight="1"/>
    <row r="156058" customHeight="1"/>
    <row r="156060" customHeight="1"/>
    <row r="156062" customHeight="1"/>
    <row r="156064" customHeight="1"/>
    <row r="156066" customHeight="1"/>
    <row r="156068" customHeight="1"/>
    <row r="156070" customHeight="1"/>
    <row r="156072" customHeight="1"/>
    <row r="156074" customHeight="1"/>
    <row r="156076" customHeight="1"/>
    <row r="156078" customHeight="1"/>
    <row r="156080" customHeight="1"/>
    <row r="156082" customHeight="1"/>
    <row r="156084" customHeight="1"/>
    <row r="156086" customHeight="1"/>
    <row r="156088" customHeight="1"/>
    <row r="156090" customHeight="1"/>
    <row r="156092" customHeight="1"/>
    <row r="156094" customHeight="1"/>
    <row r="156096" customHeight="1"/>
    <row r="156098" customHeight="1"/>
    <row r="156100" customHeight="1"/>
    <row r="156102" customHeight="1"/>
    <row r="156104" customHeight="1"/>
    <row r="156106" customHeight="1"/>
    <row r="156108" customHeight="1"/>
    <row r="156110" customHeight="1"/>
    <row r="156112" customHeight="1"/>
    <row r="156114" customHeight="1"/>
    <row r="156116" customHeight="1"/>
    <row r="156118" customHeight="1"/>
    <row r="156120" customHeight="1"/>
    <row r="156122" customHeight="1"/>
    <row r="156124" customHeight="1"/>
    <row r="156126" customHeight="1"/>
    <row r="156128" customHeight="1"/>
    <row r="156130" customHeight="1"/>
    <row r="156132" customHeight="1"/>
    <row r="156134" customHeight="1"/>
    <row r="156136" customHeight="1"/>
    <row r="156138" customHeight="1"/>
    <row r="156140" customHeight="1"/>
    <row r="156142" customHeight="1"/>
    <row r="156144" customHeight="1"/>
    <row r="156146" customHeight="1"/>
    <row r="156148" customHeight="1"/>
    <row r="156150" customHeight="1"/>
    <row r="156152" customHeight="1"/>
    <row r="156154" customHeight="1"/>
    <row r="156156" customHeight="1"/>
    <row r="156158" customHeight="1"/>
    <row r="156160" customHeight="1"/>
    <row r="156162" customHeight="1"/>
    <row r="156164" customHeight="1"/>
    <row r="156166" customHeight="1"/>
    <row r="156168" customHeight="1"/>
    <row r="156170" customHeight="1"/>
    <row r="156172" customHeight="1"/>
    <row r="156174" customHeight="1"/>
    <row r="156176" customHeight="1"/>
    <row r="156178" customHeight="1"/>
    <row r="156180" customHeight="1"/>
    <row r="156182" customHeight="1"/>
    <row r="156184" customHeight="1"/>
    <row r="156186" customHeight="1"/>
    <row r="156188" customHeight="1"/>
    <row r="156190" customHeight="1"/>
    <row r="156192" customHeight="1"/>
    <row r="156194" customHeight="1"/>
    <row r="156196" customHeight="1"/>
    <row r="156198" customHeight="1"/>
    <row r="156200" customHeight="1"/>
    <row r="156202" customHeight="1"/>
    <row r="156204" customHeight="1"/>
    <row r="156206" customHeight="1"/>
    <row r="156208" customHeight="1"/>
    <row r="156210" customHeight="1"/>
    <row r="156212" customHeight="1"/>
    <row r="156214" customHeight="1"/>
    <row r="156216" customHeight="1"/>
    <row r="156218" customHeight="1"/>
    <row r="156220" customHeight="1"/>
    <row r="156222" customHeight="1"/>
    <row r="156224" customHeight="1"/>
    <row r="156226" customHeight="1"/>
    <row r="156228" customHeight="1"/>
    <row r="156230" customHeight="1"/>
    <row r="156232" customHeight="1"/>
    <row r="156234" customHeight="1"/>
    <row r="156236" customHeight="1"/>
    <row r="156238" customHeight="1"/>
    <row r="156240" customHeight="1"/>
    <row r="156242" customHeight="1"/>
    <row r="156244" customHeight="1"/>
    <row r="156246" customHeight="1"/>
    <row r="156248" customHeight="1"/>
    <row r="156250" customHeight="1"/>
    <row r="156252" customHeight="1"/>
    <row r="156254" customHeight="1"/>
    <row r="156256" customHeight="1"/>
    <row r="156258" customHeight="1"/>
    <row r="156260" customHeight="1"/>
    <row r="156262" customHeight="1"/>
    <row r="156264" customHeight="1"/>
    <row r="156266" customHeight="1"/>
    <row r="156268" customHeight="1"/>
    <row r="156270" customHeight="1"/>
    <row r="156272" customHeight="1"/>
    <row r="156274" customHeight="1"/>
    <row r="156276" customHeight="1"/>
    <row r="156278" customHeight="1"/>
    <row r="156280" customHeight="1"/>
    <row r="156282" customHeight="1"/>
    <row r="156284" customHeight="1"/>
    <row r="156286" customHeight="1"/>
    <row r="156288" customHeight="1"/>
    <row r="156290" customHeight="1"/>
    <row r="156292" customHeight="1"/>
    <row r="156294" customHeight="1"/>
    <row r="156296" customHeight="1"/>
    <row r="156298" customHeight="1"/>
    <row r="156300" customHeight="1"/>
    <row r="156302" customHeight="1"/>
    <row r="156304" customHeight="1"/>
    <row r="156306" customHeight="1"/>
    <row r="156308" customHeight="1"/>
    <row r="156310" customHeight="1"/>
    <row r="156312" customHeight="1"/>
    <row r="156314" customHeight="1"/>
    <row r="156316" customHeight="1"/>
    <row r="156318" customHeight="1"/>
    <row r="156320" customHeight="1"/>
    <row r="156322" customHeight="1"/>
    <row r="156324" customHeight="1"/>
    <row r="156326" customHeight="1"/>
    <row r="156328" customHeight="1"/>
    <row r="156330" customHeight="1"/>
    <row r="156332" customHeight="1"/>
    <row r="156334" customHeight="1"/>
    <row r="156336" customHeight="1"/>
    <row r="156338" customHeight="1"/>
    <row r="156340" customHeight="1"/>
    <row r="156342" customHeight="1"/>
    <row r="156344" customHeight="1"/>
    <row r="156346" customHeight="1"/>
    <row r="156348" customHeight="1"/>
    <row r="156350" customHeight="1"/>
    <row r="156352" customHeight="1"/>
    <row r="156354" customHeight="1"/>
    <row r="156356" customHeight="1"/>
    <row r="156358" customHeight="1"/>
    <row r="156360" customHeight="1"/>
    <row r="156362" customHeight="1"/>
    <row r="156364" customHeight="1"/>
    <row r="156366" customHeight="1"/>
    <row r="156368" customHeight="1"/>
    <row r="156370" customHeight="1"/>
    <row r="156372" customHeight="1"/>
    <row r="156374" customHeight="1"/>
    <row r="156376" customHeight="1"/>
    <row r="156378" customHeight="1"/>
    <row r="156380" customHeight="1"/>
    <row r="156382" customHeight="1"/>
    <row r="156384" customHeight="1"/>
    <row r="156386" customHeight="1"/>
    <row r="156388" customHeight="1"/>
    <row r="156390" customHeight="1"/>
    <row r="156392" customHeight="1"/>
    <row r="156394" customHeight="1"/>
    <row r="156396" customHeight="1"/>
    <row r="156398" customHeight="1"/>
    <row r="156400" customHeight="1"/>
    <row r="156402" customHeight="1"/>
    <row r="156404" customHeight="1"/>
    <row r="156406" customHeight="1"/>
    <row r="156408" customHeight="1"/>
    <row r="156410" customHeight="1"/>
    <row r="156412" customHeight="1"/>
    <row r="156414" customHeight="1"/>
    <row r="156416" customHeight="1"/>
    <row r="156418" customHeight="1"/>
    <row r="156420" customHeight="1"/>
    <row r="156422" customHeight="1"/>
    <row r="156424" customHeight="1"/>
    <row r="156426" customHeight="1"/>
    <row r="156428" customHeight="1"/>
    <row r="156430" customHeight="1"/>
    <row r="156432" customHeight="1"/>
    <row r="156434" customHeight="1"/>
    <row r="156436" customHeight="1"/>
    <row r="156438" customHeight="1"/>
    <row r="156440" customHeight="1"/>
    <row r="156442" customHeight="1"/>
    <row r="156444" customHeight="1"/>
    <row r="156446" customHeight="1"/>
    <row r="156448" customHeight="1"/>
    <row r="156450" customHeight="1"/>
    <row r="156452" customHeight="1"/>
    <row r="156454" customHeight="1"/>
    <row r="156456" customHeight="1"/>
    <row r="156458" customHeight="1"/>
    <row r="156460" customHeight="1"/>
    <row r="156462" customHeight="1"/>
    <row r="156464" customHeight="1"/>
    <row r="156466" customHeight="1"/>
    <row r="156468" customHeight="1"/>
    <row r="156470" customHeight="1"/>
    <row r="156472" customHeight="1"/>
    <row r="156474" customHeight="1"/>
    <row r="156476" customHeight="1"/>
    <row r="156478" customHeight="1"/>
    <row r="156480" customHeight="1"/>
    <row r="156482" customHeight="1"/>
    <row r="156484" customHeight="1"/>
    <row r="156486" customHeight="1"/>
    <row r="156488" customHeight="1"/>
    <row r="156490" customHeight="1"/>
    <row r="156492" customHeight="1"/>
    <row r="156494" customHeight="1"/>
    <row r="156496" customHeight="1"/>
    <row r="156498" customHeight="1"/>
    <row r="156500" customHeight="1"/>
    <row r="156502" customHeight="1"/>
    <row r="156504" customHeight="1"/>
    <row r="156506" customHeight="1"/>
    <row r="156508" customHeight="1"/>
    <row r="156510" customHeight="1"/>
    <row r="156512" customHeight="1"/>
    <row r="156514" customHeight="1"/>
    <row r="156516" customHeight="1"/>
    <row r="156518" customHeight="1"/>
    <row r="156520" customHeight="1"/>
    <row r="156522" customHeight="1"/>
    <row r="156524" customHeight="1"/>
    <row r="156526" customHeight="1"/>
    <row r="156528" customHeight="1"/>
    <row r="156530" customHeight="1"/>
    <row r="156532" customHeight="1"/>
    <row r="156534" customHeight="1"/>
    <row r="156536" customHeight="1"/>
    <row r="156538" customHeight="1"/>
    <row r="156540" customHeight="1"/>
    <row r="156542" customHeight="1"/>
    <row r="156544" customHeight="1"/>
    <row r="156546" customHeight="1"/>
    <row r="156548" customHeight="1"/>
    <row r="156550" customHeight="1"/>
    <row r="156552" customHeight="1"/>
    <row r="156554" customHeight="1"/>
    <row r="156556" customHeight="1"/>
    <row r="156558" customHeight="1"/>
    <row r="156560" customHeight="1"/>
    <row r="156562" customHeight="1"/>
    <row r="156564" customHeight="1"/>
    <row r="156566" customHeight="1"/>
    <row r="156568" customHeight="1"/>
    <row r="156570" customHeight="1"/>
    <row r="156572" customHeight="1"/>
    <row r="156574" customHeight="1"/>
    <row r="156576" customHeight="1"/>
    <row r="156578" customHeight="1"/>
    <row r="156580" customHeight="1"/>
    <row r="156582" customHeight="1"/>
    <row r="156584" customHeight="1"/>
    <row r="156586" customHeight="1"/>
    <row r="156588" customHeight="1"/>
    <row r="156590" customHeight="1"/>
    <row r="156592" customHeight="1"/>
    <row r="156594" customHeight="1"/>
    <row r="156596" customHeight="1"/>
    <row r="156598" customHeight="1"/>
    <row r="156600" customHeight="1"/>
    <row r="156602" customHeight="1"/>
    <row r="156604" customHeight="1"/>
    <row r="156606" customHeight="1"/>
    <row r="156608" customHeight="1"/>
    <row r="156610" customHeight="1"/>
    <row r="156612" customHeight="1"/>
    <row r="156614" customHeight="1"/>
    <row r="156616" customHeight="1"/>
    <row r="156618" customHeight="1"/>
    <row r="156620" customHeight="1"/>
    <row r="156622" customHeight="1"/>
    <row r="156624" customHeight="1"/>
    <row r="156626" customHeight="1"/>
    <row r="156628" customHeight="1"/>
    <row r="156630" customHeight="1"/>
    <row r="156632" customHeight="1"/>
    <row r="156634" customHeight="1"/>
    <row r="156636" customHeight="1"/>
    <row r="156638" customHeight="1"/>
    <row r="156640" customHeight="1"/>
    <row r="156642" customHeight="1"/>
    <row r="156644" customHeight="1"/>
    <row r="156646" customHeight="1"/>
    <row r="156648" customHeight="1"/>
    <row r="156650" customHeight="1"/>
    <row r="156652" customHeight="1"/>
    <row r="156654" customHeight="1"/>
    <row r="156656" customHeight="1"/>
    <row r="156658" customHeight="1"/>
    <row r="156660" customHeight="1"/>
    <row r="156662" customHeight="1"/>
    <row r="156664" customHeight="1"/>
    <row r="156666" customHeight="1"/>
    <row r="156668" customHeight="1"/>
    <row r="156670" customHeight="1"/>
    <row r="156672" customHeight="1"/>
    <row r="156674" customHeight="1"/>
    <row r="156676" customHeight="1"/>
    <row r="156678" customHeight="1"/>
    <row r="156680" customHeight="1"/>
    <row r="156682" customHeight="1"/>
    <row r="156684" customHeight="1"/>
    <row r="156686" customHeight="1"/>
    <row r="156688" customHeight="1"/>
    <row r="156690" customHeight="1"/>
    <row r="156692" customHeight="1"/>
    <row r="156694" customHeight="1"/>
    <row r="156696" customHeight="1"/>
    <row r="156698" customHeight="1"/>
    <row r="156700" customHeight="1"/>
    <row r="156702" customHeight="1"/>
    <row r="156704" customHeight="1"/>
    <row r="156706" customHeight="1"/>
    <row r="156708" customHeight="1"/>
    <row r="156710" customHeight="1"/>
    <row r="156712" customHeight="1"/>
    <row r="156714" customHeight="1"/>
    <row r="156716" customHeight="1"/>
    <row r="156718" customHeight="1"/>
    <row r="156720" customHeight="1"/>
    <row r="156722" customHeight="1"/>
    <row r="156724" customHeight="1"/>
    <row r="156726" customHeight="1"/>
    <row r="156728" customHeight="1"/>
    <row r="156730" customHeight="1"/>
    <row r="156732" customHeight="1"/>
    <row r="156734" customHeight="1"/>
    <row r="156736" customHeight="1"/>
    <row r="156738" customHeight="1"/>
    <row r="156740" customHeight="1"/>
    <row r="156742" customHeight="1"/>
    <row r="156744" customHeight="1"/>
    <row r="156746" customHeight="1"/>
    <row r="156748" customHeight="1"/>
    <row r="156750" customHeight="1"/>
    <row r="156752" customHeight="1"/>
    <row r="156754" customHeight="1"/>
    <row r="156756" customHeight="1"/>
    <row r="156758" customHeight="1"/>
    <row r="156760" customHeight="1"/>
    <row r="156762" customHeight="1"/>
    <row r="156764" customHeight="1"/>
    <row r="156766" customHeight="1"/>
    <row r="156768" customHeight="1"/>
    <row r="156770" customHeight="1"/>
    <row r="156772" customHeight="1"/>
    <row r="156774" customHeight="1"/>
    <row r="156776" customHeight="1"/>
    <row r="156778" customHeight="1"/>
    <row r="156780" customHeight="1"/>
    <row r="156782" customHeight="1"/>
    <row r="156784" customHeight="1"/>
    <row r="156786" customHeight="1"/>
    <row r="156788" customHeight="1"/>
    <row r="156790" customHeight="1"/>
    <row r="156792" customHeight="1"/>
    <row r="156794" customHeight="1"/>
    <row r="156796" customHeight="1"/>
    <row r="156798" customHeight="1"/>
    <row r="156800" customHeight="1"/>
    <row r="156802" customHeight="1"/>
    <row r="156804" customHeight="1"/>
    <row r="156806" customHeight="1"/>
    <row r="156808" customHeight="1"/>
    <row r="156810" customHeight="1"/>
    <row r="156812" customHeight="1"/>
    <row r="156814" customHeight="1"/>
    <row r="156816" customHeight="1"/>
    <row r="156818" customHeight="1"/>
    <row r="156820" customHeight="1"/>
    <row r="156822" customHeight="1"/>
    <row r="156824" customHeight="1"/>
    <row r="156826" customHeight="1"/>
    <row r="156828" customHeight="1"/>
    <row r="156830" customHeight="1"/>
    <row r="156832" customHeight="1"/>
    <row r="156834" customHeight="1"/>
    <row r="156836" customHeight="1"/>
    <row r="156838" customHeight="1"/>
    <row r="156840" customHeight="1"/>
    <row r="156842" customHeight="1"/>
    <row r="156844" customHeight="1"/>
    <row r="156846" customHeight="1"/>
    <row r="156848" customHeight="1"/>
    <row r="156850" customHeight="1"/>
    <row r="156852" customHeight="1"/>
    <row r="156854" customHeight="1"/>
    <row r="156856" customHeight="1"/>
    <row r="156858" customHeight="1"/>
    <row r="156860" customHeight="1"/>
    <row r="156862" customHeight="1"/>
    <row r="156864" customHeight="1"/>
    <row r="156866" customHeight="1"/>
    <row r="156868" customHeight="1"/>
    <row r="156870" customHeight="1"/>
    <row r="156872" customHeight="1"/>
    <row r="156874" customHeight="1"/>
    <row r="156876" customHeight="1"/>
    <row r="156878" customHeight="1"/>
    <row r="156880" customHeight="1"/>
    <row r="156882" customHeight="1"/>
    <row r="156884" customHeight="1"/>
    <row r="156886" customHeight="1"/>
    <row r="156888" customHeight="1"/>
    <row r="156890" customHeight="1"/>
    <row r="156892" customHeight="1"/>
    <row r="156894" customHeight="1"/>
    <row r="156896" customHeight="1"/>
    <row r="156898" customHeight="1"/>
    <row r="156900" customHeight="1"/>
    <row r="156902" customHeight="1"/>
    <row r="156904" customHeight="1"/>
    <row r="156906" customHeight="1"/>
    <row r="156908" customHeight="1"/>
    <row r="156910" customHeight="1"/>
    <row r="156912" customHeight="1"/>
    <row r="156914" customHeight="1"/>
    <row r="156916" customHeight="1"/>
    <row r="156918" customHeight="1"/>
    <row r="156920" customHeight="1"/>
    <row r="156922" customHeight="1"/>
    <row r="156924" customHeight="1"/>
    <row r="156926" customHeight="1"/>
    <row r="156928" customHeight="1"/>
    <row r="156930" customHeight="1"/>
    <row r="156932" customHeight="1"/>
    <row r="156934" customHeight="1"/>
    <row r="156936" customHeight="1"/>
    <row r="156938" customHeight="1"/>
    <row r="156940" customHeight="1"/>
    <row r="156942" customHeight="1"/>
    <row r="156944" customHeight="1"/>
    <row r="156946" customHeight="1"/>
    <row r="156948" customHeight="1"/>
    <row r="156950" customHeight="1"/>
    <row r="156952" customHeight="1"/>
    <row r="156954" customHeight="1"/>
    <row r="156956" customHeight="1"/>
    <row r="156958" customHeight="1"/>
    <row r="156960" customHeight="1"/>
    <row r="156962" customHeight="1"/>
    <row r="156964" customHeight="1"/>
    <row r="156966" customHeight="1"/>
    <row r="156968" customHeight="1"/>
    <row r="156970" customHeight="1"/>
    <row r="156972" customHeight="1"/>
    <row r="156974" customHeight="1"/>
    <row r="156976" customHeight="1"/>
    <row r="156978" customHeight="1"/>
    <row r="156980" customHeight="1"/>
    <row r="156982" customHeight="1"/>
    <row r="156984" customHeight="1"/>
    <row r="156986" customHeight="1"/>
    <row r="156988" customHeight="1"/>
    <row r="156990" customHeight="1"/>
    <row r="156992" customHeight="1"/>
    <row r="156994" customHeight="1"/>
    <row r="156996" customHeight="1"/>
    <row r="156998" customHeight="1"/>
    <row r="157000" customHeight="1"/>
    <row r="157002" customHeight="1"/>
    <row r="157004" customHeight="1"/>
    <row r="157006" customHeight="1"/>
    <row r="157008" customHeight="1"/>
    <row r="157010" customHeight="1"/>
    <row r="157012" customHeight="1"/>
    <row r="157014" customHeight="1"/>
    <row r="157016" customHeight="1"/>
    <row r="157018" customHeight="1"/>
    <row r="157020" customHeight="1"/>
    <row r="157022" customHeight="1"/>
    <row r="157024" customHeight="1"/>
    <row r="157026" customHeight="1"/>
    <row r="157028" customHeight="1"/>
    <row r="157030" customHeight="1"/>
    <row r="157032" customHeight="1"/>
    <row r="157034" customHeight="1"/>
    <row r="157036" customHeight="1"/>
    <row r="157038" customHeight="1"/>
    <row r="157040" customHeight="1"/>
    <row r="157042" customHeight="1"/>
    <row r="157044" customHeight="1"/>
    <row r="157046" customHeight="1"/>
    <row r="157048" customHeight="1"/>
    <row r="157050" customHeight="1"/>
    <row r="157052" customHeight="1"/>
    <row r="157054" customHeight="1"/>
    <row r="157056" customHeight="1"/>
    <row r="157058" customHeight="1"/>
    <row r="157060" customHeight="1"/>
    <row r="157062" customHeight="1"/>
    <row r="157064" customHeight="1"/>
    <row r="157066" customHeight="1"/>
    <row r="157068" customHeight="1"/>
    <row r="157070" customHeight="1"/>
    <row r="157072" customHeight="1"/>
    <row r="157074" customHeight="1"/>
    <row r="157076" customHeight="1"/>
    <row r="157078" customHeight="1"/>
    <row r="157080" customHeight="1"/>
    <row r="157082" customHeight="1"/>
    <row r="157084" customHeight="1"/>
    <row r="157086" customHeight="1"/>
    <row r="157088" customHeight="1"/>
    <row r="157090" customHeight="1"/>
    <row r="157092" customHeight="1"/>
    <row r="157094" customHeight="1"/>
    <row r="157096" customHeight="1"/>
    <row r="157098" customHeight="1"/>
    <row r="157100" customHeight="1"/>
    <row r="157102" customHeight="1"/>
    <row r="157104" customHeight="1"/>
    <row r="157106" customHeight="1"/>
    <row r="157108" customHeight="1"/>
    <row r="157110" customHeight="1"/>
    <row r="157112" customHeight="1"/>
    <row r="157114" customHeight="1"/>
    <row r="157116" customHeight="1"/>
    <row r="157118" customHeight="1"/>
    <row r="157120" customHeight="1"/>
    <row r="157122" customHeight="1"/>
    <row r="157124" customHeight="1"/>
    <row r="157126" customHeight="1"/>
    <row r="157128" customHeight="1"/>
    <row r="157130" customHeight="1"/>
    <row r="157132" customHeight="1"/>
    <row r="157134" customHeight="1"/>
    <row r="157136" customHeight="1"/>
    <row r="157138" customHeight="1"/>
    <row r="157140" customHeight="1"/>
    <row r="157142" customHeight="1"/>
    <row r="157144" customHeight="1"/>
    <row r="157146" customHeight="1"/>
    <row r="157148" customHeight="1"/>
    <row r="157150" customHeight="1"/>
    <row r="157152" customHeight="1"/>
    <row r="157154" customHeight="1"/>
    <row r="157156" customHeight="1"/>
    <row r="157158" customHeight="1"/>
    <row r="157160" customHeight="1"/>
    <row r="157162" customHeight="1"/>
    <row r="157164" customHeight="1"/>
    <row r="157166" customHeight="1"/>
    <row r="157168" customHeight="1"/>
    <row r="157170" customHeight="1"/>
    <row r="157172" customHeight="1"/>
    <row r="157174" customHeight="1"/>
    <row r="157176" customHeight="1"/>
    <row r="157178" customHeight="1"/>
    <row r="157180" customHeight="1"/>
    <row r="157182" customHeight="1"/>
    <row r="157184" customHeight="1"/>
    <row r="157186" customHeight="1"/>
    <row r="157188" customHeight="1"/>
    <row r="157190" customHeight="1"/>
    <row r="157192" customHeight="1"/>
    <row r="157194" customHeight="1"/>
    <row r="157196" customHeight="1"/>
    <row r="157198" customHeight="1"/>
    <row r="157200" customHeight="1"/>
    <row r="157202" customHeight="1"/>
    <row r="157204" customHeight="1"/>
    <row r="157206" customHeight="1"/>
    <row r="157208" customHeight="1"/>
    <row r="157210" customHeight="1"/>
    <row r="157212" customHeight="1"/>
    <row r="157214" customHeight="1"/>
    <row r="157216" customHeight="1"/>
    <row r="157218" customHeight="1"/>
    <row r="157220" customHeight="1"/>
    <row r="157222" customHeight="1"/>
    <row r="157224" customHeight="1"/>
    <row r="157226" customHeight="1"/>
    <row r="157228" customHeight="1"/>
    <row r="157230" customHeight="1"/>
    <row r="157232" customHeight="1"/>
    <row r="157234" customHeight="1"/>
    <row r="157236" customHeight="1"/>
    <row r="157238" customHeight="1"/>
    <row r="157240" customHeight="1"/>
    <row r="157242" customHeight="1"/>
    <row r="157244" customHeight="1"/>
    <row r="157246" customHeight="1"/>
    <row r="157248" customHeight="1"/>
    <row r="157250" customHeight="1"/>
    <row r="157252" customHeight="1"/>
    <row r="157254" customHeight="1"/>
    <row r="157256" customHeight="1"/>
    <row r="157258" customHeight="1"/>
    <row r="157260" customHeight="1"/>
    <row r="157262" customHeight="1"/>
    <row r="157264" customHeight="1"/>
    <row r="157266" customHeight="1"/>
    <row r="157268" customHeight="1"/>
    <row r="157270" customHeight="1"/>
    <row r="157272" customHeight="1"/>
    <row r="157274" customHeight="1"/>
    <row r="157276" customHeight="1"/>
    <row r="157278" customHeight="1"/>
    <row r="157280" customHeight="1"/>
    <row r="157282" customHeight="1"/>
    <row r="157284" customHeight="1"/>
    <row r="157286" customHeight="1"/>
    <row r="157288" customHeight="1"/>
    <row r="157290" customHeight="1"/>
    <row r="157292" customHeight="1"/>
    <row r="157294" customHeight="1"/>
    <row r="157296" customHeight="1"/>
    <row r="157298" customHeight="1"/>
    <row r="157300" customHeight="1"/>
    <row r="157302" customHeight="1"/>
    <row r="157304" customHeight="1"/>
    <row r="157306" customHeight="1"/>
    <row r="157308" customHeight="1"/>
    <row r="157310" customHeight="1"/>
    <row r="157312" customHeight="1"/>
    <row r="157314" customHeight="1"/>
    <row r="157316" customHeight="1"/>
    <row r="157318" customHeight="1"/>
    <row r="157320" customHeight="1"/>
    <row r="157322" customHeight="1"/>
    <row r="157324" customHeight="1"/>
    <row r="157326" customHeight="1"/>
    <row r="157328" customHeight="1"/>
    <row r="157330" customHeight="1"/>
    <row r="157332" customHeight="1"/>
    <row r="157334" customHeight="1"/>
    <row r="157336" customHeight="1"/>
    <row r="157338" customHeight="1"/>
    <row r="157340" customHeight="1"/>
    <row r="157342" customHeight="1"/>
    <row r="157344" customHeight="1"/>
    <row r="157346" customHeight="1"/>
    <row r="157348" customHeight="1"/>
    <row r="157350" customHeight="1"/>
    <row r="157352" customHeight="1"/>
    <row r="157354" customHeight="1"/>
    <row r="157356" customHeight="1"/>
    <row r="157358" customHeight="1"/>
    <row r="157360" customHeight="1"/>
    <row r="157362" customHeight="1"/>
    <row r="157364" customHeight="1"/>
    <row r="157366" customHeight="1"/>
    <row r="157368" customHeight="1"/>
    <row r="157370" customHeight="1"/>
    <row r="157372" customHeight="1"/>
    <row r="157374" customHeight="1"/>
    <row r="157376" customHeight="1"/>
    <row r="157378" customHeight="1"/>
    <row r="157380" customHeight="1"/>
    <row r="157382" customHeight="1"/>
    <row r="157384" customHeight="1"/>
    <row r="157386" customHeight="1"/>
    <row r="157388" customHeight="1"/>
    <row r="157390" customHeight="1"/>
    <row r="157392" customHeight="1"/>
    <row r="157394" customHeight="1"/>
    <row r="157396" customHeight="1"/>
    <row r="157398" customHeight="1"/>
    <row r="157400" customHeight="1"/>
    <row r="157402" customHeight="1"/>
    <row r="157404" customHeight="1"/>
    <row r="157406" customHeight="1"/>
    <row r="157408" customHeight="1"/>
    <row r="157410" customHeight="1"/>
    <row r="157412" customHeight="1"/>
    <row r="157414" customHeight="1"/>
    <row r="157416" customHeight="1"/>
    <row r="157418" customHeight="1"/>
    <row r="157420" customHeight="1"/>
    <row r="157422" customHeight="1"/>
    <row r="157424" customHeight="1"/>
    <row r="157426" customHeight="1"/>
    <row r="157428" customHeight="1"/>
    <row r="157430" customHeight="1"/>
    <row r="157432" customHeight="1"/>
    <row r="157434" customHeight="1"/>
    <row r="157436" customHeight="1"/>
    <row r="157438" customHeight="1"/>
    <row r="157440" customHeight="1"/>
    <row r="157442" customHeight="1"/>
    <row r="157444" customHeight="1"/>
    <row r="157446" customHeight="1"/>
    <row r="157448" customHeight="1"/>
    <row r="157450" customHeight="1"/>
    <row r="157452" customHeight="1"/>
    <row r="157454" customHeight="1"/>
    <row r="157456" customHeight="1"/>
    <row r="157458" customHeight="1"/>
    <row r="157460" customHeight="1"/>
    <row r="157462" customHeight="1"/>
    <row r="157464" customHeight="1"/>
    <row r="157466" customHeight="1"/>
    <row r="157468" customHeight="1"/>
    <row r="157470" customHeight="1"/>
    <row r="157472" customHeight="1"/>
    <row r="157474" customHeight="1"/>
    <row r="157476" customHeight="1"/>
    <row r="157478" customHeight="1"/>
    <row r="157480" customHeight="1"/>
    <row r="157482" customHeight="1"/>
    <row r="157484" customHeight="1"/>
    <row r="157486" customHeight="1"/>
    <row r="157488" customHeight="1"/>
    <row r="157490" customHeight="1"/>
    <row r="157492" customHeight="1"/>
    <row r="157494" customHeight="1"/>
    <row r="157496" customHeight="1"/>
    <row r="157498" customHeight="1"/>
    <row r="157500" customHeight="1"/>
    <row r="157502" customHeight="1"/>
    <row r="157504" customHeight="1"/>
    <row r="157506" customHeight="1"/>
    <row r="157508" customHeight="1"/>
    <row r="157510" customHeight="1"/>
    <row r="157512" customHeight="1"/>
    <row r="157514" customHeight="1"/>
    <row r="157516" customHeight="1"/>
    <row r="157518" customHeight="1"/>
    <row r="157520" customHeight="1"/>
    <row r="157522" customHeight="1"/>
    <row r="157524" customHeight="1"/>
    <row r="157526" customHeight="1"/>
    <row r="157528" customHeight="1"/>
    <row r="157530" customHeight="1"/>
    <row r="157532" customHeight="1"/>
    <row r="157534" customHeight="1"/>
    <row r="157536" customHeight="1"/>
    <row r="157538" customHeight="1"/>
    <row r="157540" customHeight="1"/>
    <row r="157542" customHeight="1"/>
    <row r="157544" customHeight="1"/>
    <row r="157546" customHeight="1"/>
    <row r="157548" customHeight="1"/>
    <row r="157550" customHeight="1"/>
    <row r="157552" customHeight="1"/>
    <row r="157554" customHeight="1"/>
    <row r="157556" customHeight="1"/>
    <row r="157558" customHeight="1"/>
    <row r="157560" customHeight="1"/>
    <row r="157562" customHeight="1"/>
    <row r="157564" customHeight="1"/>
    <row r="157566" customHeight="1"/>
    <row r="157568" customHeight="1"/>
    <row r="157570" customHeight="1"/>
    <row r="157572" customHeight="1"/>
    <row r="157574" customHeight="1"/>
    <row r="157576" customHeight="1"/>
    <row r="157578" customHeight="1"/>
    <row r="157580" customHeight="1"/>
    <row r="157582" customHeight="1"/>
    <row r="157584" customHeight="1"/>
    <row r="157586" customHeight="1"/>
    <row r="157588" customHeight="1"/>
    <row r="157590" customHeight="1"/>
    <row r="157592" customHeight="1"/>
    <row r="157594" customHeight="1"/>
    <row r="157596" customHeight="1"/>
    <row r="157598" customHeight="1"/>
    <row r="157600" customHeight="1"/>
    <row r="157602" customHeight="1"/>
    <row r="157604" customHeight="1"/>
    <row r="157606" customHeight="1"/>
    <row r="157608" customHeight="1"/>
    <row r="157610" customHeight="1"/>
    <row r="157612" customHeight="1"/>
    <row r="157614" customHeight="1"/>
    <row r="157616" customHeight="1"/>
    <row r="157618" customHeight="1"/>
    <row r="157620" customHeight="1"/>
    <row r="157622" customHeight="1"/>
    <row r="157624" customHeight="1"/>
    <row r="157626" customHeight="1"/>
    <row r="157628" customHeight="1"/>
    <row r="157630" customHeight="1"/>
    <row r="157632" customHeight="1"/>
    <row r="157634" customHeight="1"/>
    <row r="157636" customHeight="1"/>
    <row r="157638" customHeight="1"/>
    <row r="157640" customHeight="1"/>
    <row r="157642" customHeight="1"/>
    <row r="157644" customHeight="1"/>
    <row r="157646" customHeight="1"/>
    <row r="157648" customHeight="1"/>
    <row r="157650" customHeight="1"/>
    <row r="157652" customHeight="1"/>
    <row r="157654" customHeight="1"/>
    <row r="157656" customHeight="1"/>
    <row r="157658" customHeight="1"/>
    <row r="157660" customHeight="1"/>
    <row r="157662" customHeight="1"/>
    <row r="157664" customHeight="1"/>
    <row r="157666" customHeight="1"/>
    <row r="157668" customHeight="1"/>
    <row r="157670" customHeight="1"/>
    <row r="157672" customHeight="1"/>
    <row r="157674" customHeight="1"/>
    <row r="157676" customHeight="1"/>
    <row r="157678" customHeight="1"/>
    <row r="157680" customHeight="1"/>
    <row r="157682" customHeight="1"/>
    <row r="157684" customHeight="1"/>
    <row r="157686" customHeight="1"/>
    <row r="157688" customHeight="1"/>
    <row r="157690" customHeight="1"/>
    <row r="157692" customHeight="1"/>
    <row r="157694" customHeight="1"/>
    <row r="157696" customHeight="1"/>
    <row r="157698" customHeight="1"/>
    <row r="157700" customHeight="1"/>
    <row r="157702" customHeight="1"/>
    <row r="157704" customHeight="1"/>
    <row r="157706" customHeight="1"/>
    <row r="157708" customHeight="1"/>
    <row r="157710" customHeight="1"/>
    <row r="157712" customHeight="1"/>
    <row r="157714" customHeight="1"/>
    <row r="157716" customHeight="1"/>
    <row r="157718" customHeight="1"/>
    <row r="157720" customHeight="1"/>
    <row r="157722" customHeight="1"/>
    <row r="157724" customHeight="1"/>
    <row r="157726" customHeight="1"/>
    <row r="157728" customHeight="1"/>
    <row r="157730" customHeight="1"/>
    <row r="157732" customHeight="1"/>
    <row r="157734" customHeight="1"/>
    <row r="157736" customHeight="1"/>
    <row r="157738" customHeight="1"/>
    <row r="157740" customHeight="1"/>
    <row r="157742" customHeight="1"/>
    <row r="157744" customHeight="1"/>
    <row r="157746" customHeight="1"/>
    <row r="157748" customHeight="1"/>
    <row r="157750" customHeight="1"/>
    <row r="157752" customHeight="1"/>
    <row r="157754" customHeight="1"/>
    <row r="157756" customHeight="1"/>
    <row r="157758" customHeight="1"/>
    <row r="157760" customHeight="1"/>
    <row r="157762" customHeight="1"/>
    <row r="157764" customHeight="1"/>
    <row r="157766" customHeight="1"/>
    <row r="157768" customHeight="1"/>
    <row r="157770" customHeight="1"/>
    <row r="157772" customHeight="1"/>
    <row r="157774" customHeight="1"/>
    <row r="157776" customHeight="1"/>
    <row r="157778" customHeight="1"/>
    <row r="157780" customHeight="1"/>
    <row r="157782" customHeight="1"/>
    <row r="157784" customHeight="1"/>
    <row r="157786" customHeight="1"/>
    <row r="157788" customHeight="1"/>
    <row r="157790" customHeight="1"/>
    <row r="157792" customHeight="1"/>
    <row r="157794" customHeight="1"/>
    <row r="157796" customHeight="1"/>
    <row r="157798" customHeight="1"/>
    <row r="157800" customHeight="1"/>
    <row r="157802" customHeight="1"/>
    <row r="157804" customHeight="1"/>
    <row r="157806" customHeight="1"/>
    <row r="157808" customHeight="1"/>
    <row r="157810" customHeight="1"/>
    <row r="157812" customHeight="1"/>
    <row r="157814" customHeight="1"/>
    <row r="157816" customHeight="1"/>
    <row r="157818" customHeight="1"/>
    <row r="157820" customHeight="1"/>
    <row r="157822" customHeight="1"/>
    <row r="157824" customHeight="1"/>
    <row r="157826" customHeight="1"/>
    <row r="157828" customHeight="1"/>
    <row r="157830" customHeight="1"/>
    <row r="157832" customHeight="1"/>
    <row r="157834" customHeight="1"/>
    <row r="157836" customHeight="1"/>
    <row r="157838" customHeight="1"/>
    <row r="157840" customHeight="1"/>
    <row r="157842" customHeight="1"/>
    <row r="157844" customHeight="1"/>
    <row r="157846" customHeight="1"/>
    <row r="157848" customHeight="1"/>
    <row r="157850" customHeight="1"/>
    <row r="157852" customHeight="1"/>
    <row r="157854" customHeight="1"/>
    <row r="157856" customHeight="1"/>
    <row r="157858" customHeight="1"/>
    <row r="157860" customHeight="1"/>
    <row r="157862" customHeight="1"/>
    <row r="157864" customHeight="1"/>
    <row r="157866" customHeight="1"/>
    <row r="157868" customHeight="1"/>
    <row r="157870" customHeight="1"/>
    <row r="157872" customHeight="1"/>
    <row r="157874" customHeight="1"/>
    <row r="157876" customHeight="1"/>
    <row r="157878" customHeight="1"/>
    <row r="157880" customHeight="1"/>
    <row r="157882" customHeight="1"/>
    <row r="157884" customHeight="1"/>
    <row r="157886" customHeight="1"/>
    <row r="157888" customHeight="1"/>
    <row r="157890" customHeight="1"/>
    <row r="157892" customHeight="1"/>
    <row r="157894" customHeight="1"/>
    <row r="157896" customHeight="1"/>
    <row r="157898" customHeight="1"/>
    <row r="157900" customHeight="1"/>
    <row r="157902" customHeight="1"/>
    <row r="157904" customHeight="1"/>
    <row r="157906" customHeight="1"/>
    <row r="157908" customHeight="1"/>
    <row r="157910" customHeight="1"/>
    <row r="157912" customHeight="1"/>
    <row r="157914" customHeight="1"/>
    <row r="157916" customHeight="1"/>
    <row r="157918" customHeight="1"/>
    <row r="157920" customHeight="1"/>
    <row r="157922" customHeight="1"/>
    <row r="157924" customHeight="1"/>
    <row r="157926" customHeight="1"/>
    <row r="157928" customHeight="1"/>
    <row r="157930" customHeight="1"/>
    <row r="157932" customHeight="1"/>
    <row r="157934" customHeight="1"/>
    <row r="157936" customHeight="1"/>
    <row r="157938" customHeight="1"/>
    <row r="157940" customHeight="1"/>
    <row r="157942" customHeight="1"/>
    <row r="157944" customHeight="1"/>
    <row r="157946" customHeight="1"/>
    <row r="157948" customHeight="1"/>
    <row r="157950" customHeight="1"/>
    <row r="157952" customHeight="1"/>
    <row r="157954" customHeight="1"/>
    <row r="157956" customHeight="1"/>
    <row r="157958" customHeight="1"/>
    <row r="157960" customHeight="1"/>
    <row r="157962" customHeight="1"/>
    <row r="157964" customHeight="1"/>
    <row r="157966" customHeight="1"/>
    <row r="157968" customHeight="1"/>
    <row r="157970" customHeight="1"/>
    <row r="157972" customHeight="1"/>
    <row r="157974" customHeight="1"/>
    <row r="157976" customHeight="1"/>
    <row r="157978" customHeight="1"/>
    <row r="157980" customHeight="1"/>
    <row r="157982" customHeight="1"/>
    <row r="157984" customHeight="1"/>
    <row r="157986" customHeight="1"/>
    <row r="157988" customHeight="1"/>
    <row r="157990" customHeight="1"/>
    <row r="157992" customHeight="1"/>
    <row r="157994" customHeight="1"/>
    <row r="157996" customHeight="1"/>
    <row r="157998" customHeight="1"/>
    <row r="158000" customHeight="1"/>
    <row r="158002" customHeight="1"/>
    <row r="158004" customHeight="1"/>
    <row r="158006" customHeight="1"/>
    <row r="158008" customHeight="1"/>
    <row r="158010" customHeight="1"/>
    <row r="158012" customHeight="1"/>
    <row r="158014" customHeight="1"/>
    <row r="158016" customHeight="1"/>
    <row r="158018" customHeight="1"/>
    <row r="158020" customHeight="1"/>
    <row r="158022" customHeight="1"/>
    <row r="158024" customHeight="1"/>
    <row r="158026" customHeight="1"/>
    <row r="158028" customHeight="1"/>
    <row r="158030" customHeight="1"/>
    <row r="158032" customHeight="1"/>
    <row r="158034" customHeight="1"/>
    <row r="158036" customHeight="1"/>
    <row r="158038" customHeight="1"/>
    <row r="158040" customHeight="1"/>
    <row r="158042" customHeight="1"/>
    <row r="158044" customHeight="1"/>
    <row r="158046" customHeight="1"/>
    <row r="158048" customHeight="1"/>
    <row r="158050" customHeight="1"/>
    <row r="158052" customHeight="1"/>
    <row r="158054" customHeight="1"/>
    <row r="158056" customHeight="1"/>
    <row r="158058" customHeight="1"/>
    <row r="158060" customHeight="1"/>
    <row r="158062" customHeight="1"/>
    <row r="158064" customHeight="1"/>
    <row r="158066" customHeight="1"/>
    <row r="158068" customHeight="1"/>
    <row r="158070" customHeight="1"/>
    <row r="158072" customHeight="1"/>
    <row r="158074" customHeight="1"/>
    <row r="158076" customHeight="1"/>
    <row r="158078" customHeight="1"/>
    <row r="158080" customHeight="1"/>
    <row r="158082" customHeight="1"/>
    <row r="158084" customHeight="1"/>
    <row r="158086" customHeight="1"/>
    <row r="158088" customHeight="1"/>
    <row r="158090" customHeight="1"/>
    <row r="158092" customHeight="1"/>
    <row r="158094" customHeight="1"/>
    <row r="158096" customHeight="1"/>
    <row r="158098" customHeight="1"/>
    <row r="158100" customHeight="1"/>
    <row r="158102" customHeight="1"/>
    <row r="158104" customHeight="1"/>
    <row r="158106" customHeight="1"/>
    <row r="158108" customHeight="1"/>
    <row r="158110" customHeight="1"/>
    <row r="158112" customHeight="1"/>
    <row r="158114" customHeight="1"/>
    <row r="158116" customHeight="1"/>
    <row r="158118" customHeight="1"/>
    <row r="158120" customHeight="1"/>
    <row r="158122" customHeight="1"/>
    <row r="158124" customHeight="1"/>
    <row r="158126" customHeight="1"/>
    <row r="158128" customHeight="1"/>
    <row r="158130" customHeight="1"/>
    <row r="158132" customHeight="1"/>
    <row r="158134" customHeight="1"/>
    <row r="158136" customHeight="1"/>
    <row r="158138" customHeight="1"/>
    <row r="158140" customHeight="1"/>
    <row r="158142" customHeight="1"/>
    <row r="158144" customHeight="1"/>
    <row r="158146" customHeight="1"/>
    <row r="158148" customHeight="1"/>
    <row r="158150" customHeight="1"/>
    <row r="158152" customHeight="1"/>
    <row r="158154" customHeight="1"/>
    <row r="158156" customHeight="1"/>
    <row r="158158" customHeight="1"/>
    <row r="158160" customHeight="1"/>
    <row r="158162" customHeight="1"/>
    <row r="158164" customHeight="1"/>
    <row r="158166" customHeight="1"/>
    <row r="158168" customHeight="1"/>
    <row r="158170" customHeight="1"/>
    <row r="158172" customHeight="1"/>
    <row r="158174" customHeight="1"/>
    <row r="158176" customHeight="1"/>
    <row r="158178" customHeight="1"/>
    <row r="158180" customHeight="1"/>
    <row r="158182" customHeight="1"/>
    <row r="158184" customHeight="1"/>
    <row r="158186" customHeight="1"/>
    <row r="158188" customHeight="1"/>
    <row r="158190" customHeight="1"/>
    <row r="158192" customHeight="1"/>
    <row r="158194" customHeight="1"/>
    <row r="158196" customHeight="1"/>
    <row r="158198" customHeight="1"/>
    <row r="158200" customHeight="1"/>
    <row r="158202" customHeight="1"/>
    <row r="158204" customHeight="1"/>
    <row r="158206" customHeight="1"/>
    <row r="158208" customHeight="1"/>
    <row r="158210" customHeight="1"/>
    <row r="158212" customHeight="1"/>
    <row r="158214" customHeight="1"/>
    <row r="158216" customHeight="1"/>
    <row r="158218" customHeight="1"/>
    <row r="158220" customHeight="1"/>
    <row r="158222" customHeight="1"/>
    <row r="158224" customHeight="1"/>
    <row r="158226" customHeight="1"/>
    <row r="158228" customHeight="1"/>
    <row r="158230" customHeight="1"/>
    <row r="158232" customHeight="1"/>
    <row r="158234" customHeight="1"/>
    <row r="158236" customHeight="1"/>
    <row r="158238" customHeight="1"/>
    <row r="158240" customHeight="1"/>
    <row r="158242" customHeight="1"/>
    <row r="158244" customHeight="1"/>
    <row r="158246" customHeight="1"/>
    <row r="158248" customHeight="1"/>
    <row r="158250" customHeight="1"/>
    <row r="158252" customHeight="1"/>
    <row r="158254" customHeight="1"/>
    <row r="158256" customHeight="1"/>
    <row r="158258" customHeight="1"/>
    <row r="158260" customHeight="1"/>
    <row r="158262" customHeight="1"/>
    <row r="158264" customHeight="1"/>
    <row r="158266" customHeight="1"/>
    <row r="158268" customHeight="1"/>
    <row r="158270" customHeight="1"/>
    <row r="158272" customHeight="1"/>
    <row r="158274" customHeight="1"/>
    <row r="158276" customHeight="1"/>
    <row r="158278" customHeight="1"/>
    <row r="158280" customHeight="1"/>
    <row r="158282" customHeight="1"/>
    <row r="158284" customHeight="1"/>
    <row r="158286" customHeight="1"/>
    <row r="158288" customHeight="1"/>
    <row r="158290" customHeight="1"/>
    <row r="158292" customHeight="1"/>
    <row r="158294" customHeight="1"/>
    <row r="158296" customHeight="1"/>
    <row r="158298" customHeight="1"/>
    <row r="158300" customHeight="1"/>
    <row r="158302" customHeight="1"/>
    <row r="158304" customHeight="1"/>
    <row r="158306" customHeight="1"/>
    <row r="158308" customHeight="1"/>
    <row r="158310" customHeight="1"/>
    <row r="158312" customHeight="1"/>
    <row r="158314" customHeight="1"/>
    <row r="158316" customHeight="1"/>
    <row r="158318" customHeight="1"/>
    <row r="158320" customHeight="1"/>
    <row r="158322" customHeight="1"/>
    <row r="158324" customHeight="1"/>
    <row r="158326" customHeight="1"/>
    <row r="158328" customHeight="1"/>
    <row r="158330" customHeight="1"/>
    <row r="158332" customHeight="1"/>
    <row r="158334" customHeight="1"/>
    <row r="158336" customHeight="1"/>
    <row r="158338" customHeight="1"/>
    <row r="158340" customHeight="1"/>
    <row r="158342" customHeight="1"/>
    <row r="158344" customHeight="1"/>
    <row r="158346" customHeight="1"/>
    <row r="158348" customHeight="1"/>
    <row r="158350" customHeight="1"/>
    <row r="158352" customHeight="1"/>
    <row r="158354" customHeight="1"/>
    <row r="158356" customHeight="1"/>
    <row r="158358" customHeight="1"/>
    <row r="158360" customHeight="1"/>
    <row r="158362" customHeight="1"/>
    <row r="158364" customHeight="1"/>
    <row r="158366" customHeight="1"/>
    <row r="158368" customHeight="1"/>
    <row r="158370" customHeight="1"/>
    <row r="158372" customHeight="1"/>
    <row r="158374" customHeight="1"/>
    <row r="158376" customHeight="1"/>
    <row r="158378" customHeight="1"/>
    <row r="158380" customHeight="1"/>
    <row r="158382" customHeight="1"/>
    <row r="158384" customHeight="1"/>
    <row r="158386" customHeight="1"/>
    <row r="158388" customHeight="1"/>
    <row r="158390" customHeight="1"/>
    <row r="158392" customHeight="1"/>
    <row r="158394" customHeight="1"/>
    <row r="158396" customHeight="1"/>
    <row r="158398" customHeight="1"/>
    <row r="158400" customHeight="1"/>
    <row r="158402" customHeight="1"/>
    <row r="158404" customHeight="1"/>
    <row r="158406" customHeight="1"/>
    <row r="158408" customHeight="1"/>
    <row r="158410" customHeight="1"/>
    <row r="158412" customHeight="1"/>
    <row r="158414" customHeight="1"/>
    <row r="158416" customHeight="1"/>
    <row r="158418" customHeight="1"/>
    <row r="158420" customHeight="1"/>
    <row r="158422" customHeight="1"/>
    <row r="158424" customHeight="1"/>
    <row r="158426" customHeight="1"/>
    <row r="158428" customHeight="1"/>
    <row r="158430" customHeight="1"/>
    <row r="158432" customHeight="1"/>
    <row r="158434" customHeight="1"/>
    <row r="158436" customHeight="1"/>
    <row r="158438" customHeight="1"/>
    <row r="158440" customHeight="1"/>
    <row r="158442" customHeight="1"/>
    <row r="158444" customHeight="1"/>
    <row r="158446" customHeight="1"/>
    <row r="158448" customHeight="1"/>
    <row r="158450" customHeight="1"/>
    <row r="158452" customHeight="1"/>
    <row r="158454" customHeight="1"/>
    <row r="158456" customHeight="1"/>
    <row r="158458" customHeight="1"/>
    <row r="158460" customHeight="1"/>
    <row r="158462" customHeight="1"/>
    <row r="158464" customHeight="1"/>
    <row r="158466" customHeight="1"/>
    <row r="158468" customHeight="1"/>
    <row r="158470" customHeight="1"/>
    <row r="158472" customHeight="1"/>
    <row r="158474" customHeight="1"/>
    <row r="158476" customHeight="1"/>
    <row r="158478" customHeight="1"/>
    <row r="158480" customHeight="1"/>
    <row r="158482" customHeight="1"/>
    <row r="158484" customHeight="1"/>
    <row r="158486" customHeight="1"/>
    <row r="158488" customHeight="1"/>
    <row r="158490" customHeight="1"/>
    <row r="158492" customHeight="1"/>
    <row r="158494" customHeight="1"/>
    <row r="158496" customHeight="1"/>
    <row r="158498" customHeight="1"/>
    <row r="158500" customHeight="1"/>
    <row r="158502" customHeight="1"/>
    <row r="158504" customHeight="1"/>
    <row r="158506" customHeight="1"/>
    <row r="158508" customHeight="1"/>
    <row r="158510" customHeight="1"/>
    <row r="158512" customHeight="1"/>
    <row r="158514" customHeight="1"/>
    <row r="158516" customHeight="1"/>
    <row r="158518" customHeight="1"/>
    <row r="158520" customHeight="1"/>
    <row r="158522" customHeight="1"/>
    <row r="158524" customHeight="1"/>
    <row r="158526" customHeight="1"/>
    <row r="158528" customHeight="1"/>
    <row r="158530" customHeight="1"/>
    <row r="158532" customHeight="1"/>
    <row r="158534" customHeight="1"/>
    <row r="158536" customHeight="1"/>
    <row r="158538" customHeight="1"/>
    <row r="158540" customHeight="1"/>
    <row r="158542" customHeight="1"/>
    <row r="158544" customHeight="1"/>
    <row r="158546" customHeight="1"/>
    <row r="158548" customHeight="1"/>
    <row r="158550" customHeight="1"/>
    <row r="158552" customHeight="1"/>
    <row r="158554" customHeight="1"/>
    <row r="158556" customHeight="1"/>
    <row r="158558" customHeight="1"/>
    <row r="158560" customHeight="1"/>
    <row r="158562" customHeight="1"/>
    <row r="158564" customHeight="1"/>
    <row r="158566" customHeight="1"/>
    <row r="158568" customHeight="1"/>
    <row r="158570" customHeight="1"/>
    <row r="158572" customHeight="1"/>
    <row r="158574" customHeight="1"/>
    <row r="158576" customHeight="1"/>
    <row r="158578" customHeight="1"/>
    <row r="158580" customHeight="1"/>
    <row r="158582" customHeight="1"/>
    <row r="158584" customHeight="1"/>
    <row r="158586" customHeight="1"/>
    <row r="158588" customHeight="1"/>
    <row r="158590" customHeight="1"/>
    <row r="158592" customHeight="1"/>
    <row r="158594" customHeight="1"/>
    <row r="158596" customHeight="1"/>
    <row r="158598" customHeight="1"/>
    <row r="158600" customHeight="1"/>
    <row r="158602" customHeight="1"/>
    <row r="158604" customHeight="1"/>
    <row r="158606" customHeight="1"/>
    <row r="158608" customHeight="1"/>
    <row r="158610" customHeight="1"/>
    <row r="158612" customHeight="1"/>
    <row r="158614" customHeight="1"/>
    <row r="158616" customHeight="1"/>
    <row r="158618" customHeight="1"/>
    <row r="158620" customHeight="1"/>
    <row r="158622" customHeight="1"/>
    <row r="158624" customHeight="1"/>
    <row r="158626" customHeight="1"/>
    <row r="158628" customHeight="1"/>
    <row r="158630" customHeight="1"/>
    <row r="158632" customHeight="1"/>
    <row r="158634" customHeight="1"/>
    <row r="158636" customHeight="1"/>
    <row r="158638" customHeight="1"/>
    <row r="158640" customHeight="1"/>
    <row r="158642" customHeight="1"/>
    <row r="158644" customHeight="1"/>
    <row r="158646" customHeight="1"/>
    <row r="158648" customHeight="1"/>
    <row r="158650" customHeight="1"/>
    <row r="158652" customHeight="1"/>
    <row r="158654" customHeight="1"/>
    <row r="158656" customHeight="1"/>
    <row r="158658" customHeight="1"/>
    <row r="158660" customHeight="1"/>
    <row r="158662" customHeight="1"/>
    <row r="158664" customHeight="1"/>
    <row r="158666" customHeight="1"/>
    <row r="158668" customHeight="1"/>
    <row r="158670" customHeight="1"/>
    <row r="158672" customHeight="1"/>
    <row r="158674" customHeight="1"/>
    <row r="158676" customHeight="1"/>
    <row r="158678" customHeight="1"/>
    <row r="158680" customHeight="1"/>
    <row r="158682" customHeight="1"/>
    <row r="158684" customHeight="1"/>
    <row r="158686" customHeight="1"/>
    <row r="158688" customHeight="1"/>
    <row r="158690" customHeight="1"/>
    <row r="158692" customHeight="1"/>
    <row r="158694" customHeight="1"/>
    <row r="158696" customHeight="1"/>
    <row r="158698" customHeight="1"/>
    <row r="158700" customHeight="1"/>
    <row r="158702" customHeight="1"/>
    <row r="158704" customHeight="1"/>
    <row r="158706" customHeight="1"/>
    <row r="158708" customHeight="1"/>
    <row r="158710" customHeight="1"/>
    <row r="158712" customHeight="1"/>
    <row r="158714" customHeight="1"/>
    <row r="158716" customHeight="1"/>
    <row r="158718" customHeight="1"/>
    <row r="158720" customHeight="1"/>
    <row r="158722" customHeight="1"/>
    <row r="158724" customHeight="1"/>
    <row r="158726" customHeight="1"/>
    <row r="158728" customHeight="1"/>
    <row r="158730" customHeight="1"/>
    <row r="158732" customHeight="1"/>
    <row r="158734" customHeight="1"/>
    <row r="158736" customHeight="1"/>
    <row r="158738" customHeight="1"/>
    <row r="158740" customHeight="1"/>
    <row r="158742" customHeight="1"/>
    <row r="158744" customHeight="1"/>
    <row r="158746" customHeight="1"/>
    <row r="158748" customHeight="1"/>
    <row r="158750" customHeight="1"/>
    <row r="158752" customHeight="1"/>
    <row r="158754" customHeight="1"/>
    <row r="158756" customHeight="1"/>
    <row r="158758" customHeight="1"/>
    <row r="158760" customHeight="1"/>
    <row r="158762" customHeight="1"/>
    <row r="158764" customHeight="1"/>
    <row r="158766" customHeight="1"/>
    <row r="158768" customHeight="1"/>
    <row r="158770" customHeight="1"/>
    <row r="158772" customHeight="1"/>
    <row r="158774" customHeight="1"/>
    <row r="158776" customHeight="1"/>
    <row r="158778" customHeight="1"/>
    <row r="158780" customHeight="1"/>
    <row r="158782" customHeight="1"/>
    <row r="158784" customHeight="1"/>
    <row r="158786" customHeight="1"/>
    <row r="158788" customHeight="1"/>
    <row r="158790" customHeight="1"/>
    <row r="158792" customHeight="1"/>
    <row r="158794" customHeight="1"/>
    <row r="158796" customHeight="1"/>
    <row r="158798" customHeight="1"/>
    <row r="158800" customHeight="1"/>
    <row r="158802" customHeight="1"/>
    <row r="158804" customHeight="1"/>
    <row r="158806" customHeight="1"/>
    <row r="158808" customHeight="1"/>
    <row r="158810" customHeight="1"/>
    <row r="158812" customHeight="1"/>
    <row r="158814" customHeight="1"/>
    <row r="158816" customHeight="1"/>
    <row r="158818" customHeight="1"/>
    <row r="158820" customHeight="1"/>
    <row r="158822" customHeight="1"/>
    <row r="158824" customHeight="1"/>
    <row r="158826" customHeight="1"/>
    <row r="158828" customHeight="1"/>
    <row r="158830" customHeight="1"/>
    <row r="158832" customHeight="1"/>
    <row r="158834" customHeight="1"/>
    <row r="158836" customHeight="1"/>
    <row r="158838" customHeight="1"/>
    <row r="158840" customHeight="1"/>
    <row r="158842" customHeight="1"/>
    <row r="158844" customHeight="1"/>
    <row r="158846" customHeight="1"/>
    <row r="158848" customHeight="1"/>
    <row r="158850" customHeight="1"/>
    <row r="158852" customHeight="1"/>
    <row r="158854" customHeight="1"/>
    <row r="158856" customHeight="1"/>
    <row r="158858" customHeight="1"/>
    <row r="158860" customHeight="1"/>
    <row r="158862" customHeight="1"/>
    <row r="158864" customHeight="1"/>
    <row r="158866" customHeight="1"/>
    <row r="158868" customHeight="1"/>
    <row r="158870" customHeight="1"/>
    <row r="158872" customHeight="1"/>
    <row r="158874" customHeight="1"/>
    <row r="158876" customHeight="1"/>
    <row r="158878" customHeight="1"/>
    <row r="158880" customHeight="1"/>
    <row r="158882" customHeight="1"/>
    <row r="158884" customHeight="1"/>
    <row r="158886" customHeight="1"/>
    <row r="158888" customHeight="1"/>
    <row r="158890" customHeight="1"/>
    <row r="158892" customHeight="1"/>
    <row r="158894" customHeight="1"/>
    <row r="158896" customHeight="1"/>
    <row r="158898" customHeight="1"/>
    <row r="158900" customHeight="1"/>
    <row r="158902" customHeight="1"/>
    <row r="158904" customHeight="1"/>
    <row r="158906" customHeight="1"/>
    <row r="158908" customHeight="1"/>
    <row r="158910" customHeight="1"/>
    <row r="158912" customHeight="1"/>
    <row r="158914" customHeight="1"/>
    <row r="158916" customHeight="1"/>
    <row r="158918" customHeight="1"/>
    <row r="158920" customHeight="1"/>
    <row r="158922" customHeight="1"/>
    <row r="158924" customHeight="1"/>
    <row r="158926" customHeight="1"/>
    <row r="158928" customHeight="1"/>
    <row r="158930" customHeight="1"/>
    <row r="158932" customHeight="1"/>
    <row r="158934" customHeight="1"/>
    <row r="158936" customHeight="1"/>
    <row r="158938" customHeight="1"/>
    <row r="158940" customHeight="1"/>
    <row r="158942" customHeight="1"/>
    <row r="158944" customHeight="1"/>
    <row r="158946" customHeight="1"/>
    <row r="158948" customHeight="1"/>
    <row r="158950" customHeight="1"/>
    <row r="158952" customHeight="1"/>
    <row r="158954" customHeight="1"/>
    <row r="158956" customHeight="1"/>
    <row r="158958" customHeight="1"/>
    <row r="158960" customHeight="1"/>
    <row r="158962" customHeight="1"/>
    <row r="158964" customHeight="1"/>
    <row r="158966" customHeight="1"/>
    <row r="158968" customHeight="1"/>
    <row r="158970" customHeight="1"/>
    <row r="158972" customHeight="1"/>
    <row r="158974" customHeight="1"/>
    <row r="158976" customHeight="1"/>
    <row r="158978" customHeight="1"/>
    <row r="158980" customHeight="1"/>
    <row r="158982" customHeight="1"/>
    <row r="158984" customHeight="1"/>
    <row r="158986" customHeight="1"/>
    <row r="158988" customHeight="1"/>
    <row r="158990" customHeight="1"/>
    <row r="158992" customHeight="1"/>
    <row r="158994" customHeight="1"/>
    <row r="158996" customHeight="1"/>
    <row r="158998" customHeight="1"/>
    <row r="159000" customHeight="1"/>
    <row r="159002" customHeight="1"/>
    <row r="159004" customHeight="1"/>
    <row r="159006" customHeight="1"/>
    <row r="159008" customHeight="1"/>
    <row r="159010" customHeight="1"/>
    <row r="159012" customHeight="1"/>
    <row r="159014" customHeight="1"/>
    <row r="159016" customHeight="1"/>
    <row r="159018" customHeight="1"/>
    <row r="159020" customHeight="1"/>
    <row r="159022" customHeight="1"/>
    <row r="159024" customHeight="1"/>
    <row r="159026" customHeight="1"/>
    <row r="159028" customHeight="1"/>
    <row r="159030" customHeight="1"/>
    <row r="159032" customHeight="1"/>
    <row r="159034" customHeight="1"/>
    <row r="159036" customHeight="1"/>
    <row r="159038" customHeight="1"/>
    <row r="159040" customHeight="1"/>
    <row r="159042" customHeight="1"/>
    <row r="159044" customHeight="1"/>
    <row r="159046" customHeight="1"/>
    <row r="159048" customHeight="1"/>
    <row r="159050" customHeight="1"/>
    <row r="159052" customHeight="1"/>
    <row r="159054" customHeight="1"/>
    <row r="159056" customHeight="1"/>
    <row r="159058" customHeight="1"/>
    <row r="159060" customHeight="1"/>
    <row r="159062" customHeight="1"/>
    <row r="159064" customHeight="1"/>
    <row r="159066" customHeight="1"/>
    <row r="159068" customHeight="1"/>
    <row r="159070" customHeight="1"/>
    <row r="159072" customHeight="1"/>
    <row r="159074" customHeight="1"/>
    <row r="159076" customHeight="1"/>
    <row r="159078" customHeight="1"/>
    <row r="159080" customHeight="1"/>
    <row r="159082" customHeight="1"/>
    <row r="159084" customHeight="1"/>
    <row r="159086" customHeight="1"/>
    <row r="159088" customHeight="1"/>
    <row r="159090" customHeight="1"/>
    <row r="159092" customHeight="1"/>
    <row r="159094" customHeight="1"/>
    <row r="159096" customHeight="1"/>
    <row r="159098" customHeight="1"/>
    <row r="159100" customHeight="1"/>
    <row r="159102" customHeight="1"/>
    <row r="159104" customHeight="1"/>
    <row r="159106" customHeight="1"/>
    <row r="159108" customHeight="1"/>
    <row r="159110" customHeight="1"/>
    <row r="159112" customHeight="1"/>
    <row r="159114" customHeight="1"/>
    <row r="159116" customHeight="1"/>
    <row r="159118" customHeight="1"/>
    <row r="159120" customHeight="1"/>
    <row r="159122" customHeight="1"/>
    <row r="159124" customHeight="1"/>
    <row r="159126" customHeight="1"/>
    <row r="159128" customHeight="1"/>
    <row r="159130" customHeight="1"/>
    <row r="159132" customHeight="1"/>
    <row r="159134" customHeight="1"/>
    <row r="159136" customHeight="1"/>
    <row r="159138" customHeight="1"/>
    <row r="159140" customHeight="1"/>
    <row r="159142" customHeight="1"/>
    <row r="159144" customHeight="1"/>
    <row r="159146" customHeight="1"/>
    <row r="159148" customHeight="1"/>
    <row r="159150" customHeight="1"/>
    <row r="159152" customHeight="1"/>
    <row r="159154" customHeight="1"/>
    <row r="159156" customHeight="1"/>
    <row r="159158" customHeight="1"/>
    <row r="159160" customHeight="1"/>
    <row r="159162" customHeight="1"/>
    <row r="159164" customHeight="1"/>
    <row r="159166" customHeight="1"/>
    <row r="159168" customHeight="1"/>
    <row r="159170" customHeight="1"/>
    <row r="159172" customHeight="1"/>
    <row r="159174" customHeight="1"/>
    <row r="159176" customHeight="1"/>
    <row r="159178" customHeight="1"/>
    <row r="159180" customHeight="1"/>
    <row r="159182" customHeight="1"/>
    <row r="159184" customHeight="1"/>
    <row r="159186" customHeight="1"/>
    <row r="159188" customHeight="1"/>
    <row r="159190" customHeight="1"/>
    <row r="159192" customHeight="1"/>
    <row r="159194" customHeight="1"/>
    <row r="159196" customHeight="1"/>
    <row r="159198" customHeight="1"/>
    <row r="159200" customHeight="1"/>
    <row r="159202" customHeight="1"/>
    <row r="159204" customHeight="1"/>
    <row r="159206" customHeight="1"/>
    <row r="159208" customHeight="1"/>
    <row r="159210" customHeight="1"/>
    <row r="159212" customHeight="1"/>
    <row r="159214" customHeight="1"/>
    <row r="159216" customHeight="1"/>
    <row r="159218" customHeight="1"/>
    <row r="159220" customHeight="1"/>
    <row r="159222" customHeight="1"/>
    <row r="159224" customHeight="1"/>
    <row r="159226" customHeight="1"/>
    <row r="159228" customHeight="1"/>
    <row r="159230" customHeight="1"/>
    <row r="159232" customHeight="1"/>
    <row r="159234" customHeight="1"/>
    <row r="159236" customHeight="1"/>
    <row r="159238" customHeight="1"/>
    <row r="159240" customHeight="1"/>
    <row r="159242" customHeight="1"/>
    <row r="159244" customHeight="1"/>
    <row r="159246" customHeight="1"/>
    <row r="159248" customHeight="1"/>
    <row r="159250" customHeight="1"/>
    <row r="159252" customHeight="1"/>
    <row r="159254" customHeight="1"/>
    <row r="159256" customHeight="1"/>
    <row r="159258" customHeight="1"/>
    <row r="159260" customHeight="1"/>
    <row r="159262" customHeight="1"/>
    <row r="159264" customHeight="1"/>
    <row r="159266" customHeight="1"/>
    <row r="159268" customHeight="1"/>
    <row r="159270" customHeight="1"/>
    <row r="159272" customHeight="1"/>
    <row r="159274" customHeight="1"/>
    <row r="159276" customHeight="1"/>
    <row r="159278" customHeight="1"/>
    <row r="159280" customHeight="1"/>
    <row r="159282" customHeight="1"/>
    <row r="159284" customHeight="1"/>
    <row r="159286" customHeight="1"/>
    <row r="159288" customHeight="1"/>
    <row r="159290" customHeight="1"/>
    <row r="159292" customHeight="1"/>
    <row r="159294" customHeight="1"/>
    <row r="159296" customHeight="1"/>
    <row r="159298" customHeight="1"/>
    <row r="159300" customHeight="1"/>
    <row r="159302" customHeight="1"/>
    <row r="159304" customHeight="1"/>
    <row r="159306" customHeight="1"/>
    <row r="159308" customHeight="1"/>
    <row r="159310" customHeight="1"/>
    <row r="159312" customHeight="1"/>
    <row r="159314" customHeight="1"/>
    <row r="159316" customHeight="1"/>
    <row r="159318" customHeight="1"/>
    <row r="159320" customHeight="1"/>
    <row r="159322" customHeight="1"/>
    <row r="159324" customHeight="1"/>
    <row r="159326" customHeight="1"/>
    <row r="159328" customHeight="1"/>
    <row r="159330" customHeight="1"/>
    <row r="159332" customHeight="1"/>
    <row r="159334" customHeight="1"/>
    <row r="159336" customHeight="1"/>
    <row r="159338" customHeight="1"/>
    <row r="159340" customHeight="1"/>
    <row r="159342" customHeight="1"/>
    <row r="159344" customHeight="1"/>
    <row r="159346" customHeight="1"/>
    <row r="159348" customHeight="1"/>
    <row r="159350" customHeight="1"/>
    <row r="159352" customHeight="1"/>
    <row r="159354" customHeight="1"/>
    <row r="159356" customHeight="1"/>
    <row r="159358" customHeight="1"/>
    <row r="159360" customHeight="1"/>
    <row r="159362" customHeight="1"/>
    <row r="159364" customHeight="1"/>
    <row r="159366" customHeight="1"/>
    <row r="159368" customHeight="1"/>
    <row r="159370" customHeight="1"/>
    <row r="159372" customHeight="1"/>
    <row r="159374" customHeight="1"/>
    <row r="159376" customHeight="1"/>
    <row r="159378" customHeight="1"/>
    <row r="159380" customHeight="1"/>
    <row r="159382" customHeight="1"/>
    <row r="159384" customHeight="1"/>
    <row r="159386" customHeight="1"/>
    <row r="159388" customHeight="1"/>
    <row r="159390" customHeight="1"/>
    <row r="159392" customHeight="1"/>
    <row r="159394" customHeight="1"/>
    <row r="159396" customHeight="1"/>
    <row r="159398" customHeight="1"/>
    <row r="159400" customHeight="1"/>
    <row r="159402" customHeight="1"/>
    <row r="159404" customHeight="1"/>
    <row r="159406" customHeight="1"/>
    <row r="159408" customHeight="1"/>
    <row r="159410" customHeight="1"/>
    <row r="159412" customHeight="1"/>
    <row r="159414" customHeight="1"/>
    <row r="159416" customHeight="1"/>
    <row r="159418" customHeight="1"/>
    <row r="159420" customHeight="1"/>
    <row r="159422" customHeight="1"/>
    <row r="159424" customHeight="1"/>
    <row r="159426" customHeight="1"/>
    <row r="159428" customHeight="1"/>
    <row r="159430" customHeight="1"/>
    <row r="159432" customHeight="1"/>
    <row r="159434" customHeight="1"/>
    <row r="159436" customHeight="1"/>
    <row r="159438" customHeight="1"/>
    <row r="159440" customHeight="1"/>
    <row r="159442" customHeight="1"/>
    <row r="159444" customHeight="1"/>
    <row r="159446" customHeight="1"/>
    <row r="159448" customHeight="1"/>
    <row r="159450" customHeight="1"/>
    <row r="159452" customHeight="1"/>
    <row r="159454" customHeight="1"/>
    <row r="159456" customHeight="1"/>
    <row r="159458" customHeight="1"/>
    <row r="159460" customHeight="1"/>
    <row r="159462" customHeight="1"/>
    <row r="159464" customHeight="1"/>
    <row r="159466" customHeight="1"/>
    <row r="159468" customHeight="1"/>
    <row r="159470" customHeight="1"/>
    <row r="159472" customHeight="1"/>
    <row r="159474" customHeight="1"/>
    <row r="159476" customHeight="1"/>
    <row r="159478" customHeight="1"/>
    <row r="159480" customHeight="1"/>
    <row r="159482" customHeight="1"/>
    <row r="159484" customHeight="1"/>
    <row r="159486" customHeight="1"/>
    <row r="159488" customHeight="1"/>
    <row r="159490" customHeight="1"/>
    <row r="159492" customHeight="1"/>
    <row r="159494" customHeight="1"/>
    <row r="159496" customHeight="1"/>
    <row r="159498" customHeight="1"/>
    <row r="159500" customHeight="1"/>
    <row r="159502" customHeight="1"/>
    <row r="159504" customHeight="1"/>
    <row r="159506" customHeight="1"/>
    <row r="159508" customHeight="1"/>
    <row r="159510" customHeight="1"/>
    <row r="159512" customHeight="1"/>
    <row r="159514" customHeight="1"/>
    <row r="159516" customHeight="1"/>
    <row r="159518" customHeight="1"/>
    <row r="159520" customHeight="1"/>
    <row r="159522" customHeight="1"/>
    <row r="159524" customHeight="1"/>
    <row r="159526" customHeight="1"/>
    <row r="159528" customHeight="1"/>
    <row r="159530" customHeight="1"/>
    <row r="159532" customHeight="1"/>
    <row r="159534" customHeight="1"/>
    <row r="159536" customHeight="1"/>
    <row r="159538" customHeight="1"/>
    <row r="159540" customHeight="1"/>
    <row r="159542" customHeight="1"/>
    <row r="159544" customHeight="1"/>
    <row r="159546" customHeight="1"/>
    <row r="159548" customHeight="1"/>
    <row r="159550" customHeight="1"/>
    <row r="159552" customHeight="1"/>
    <row r="159554" customHeight="1"/>
    <row r="159556" customHeight="1"/>
    <row r="159558" customHeight="1"/>
    <row r="159560" customHeight="1"/>
    <row r="159562" customHeight="1"/>
    <row r="159564" customHeight="1"/>
    <row r="159566" customHeight="1"/>
    <row r="159568" customHeight="1"/>
    <row r="159570" customHeight="1"/>
    <row r="159572" customHeight="1"/>
    <row r="159574" customHeight="1"/>
    <row r="159576" customHeight="1"/>
    <row r="159578" customHeight="1"/>
    <row r="159580" customHeight="1"/>
    <row r="159582" customHeight="1"/>
    <row r="159584" customHeight="1"/>
    <row r="159586" customHeight="1"/>
    <row r="159588" customHeight="1"/>
    <row r="159590" customHeight="1"/>
    <row r="159592" customHeight="1"/>
    <row r="159594" customHeight="1"/>
    <row r="159596" customHeight="1"/>
    <row r="159598" customHeight="1"/>
    <row r="159600" customHeight="1"/>
    <row r="159602" customHeight="1"/>
    <row r="159604" customHeight="1"/>
    <row r="159606" customHeight="1"/>
    <row r="159608" customHeight="1"/>
    <row r="159610" customHeight="1"/>
    <row r="159612" customHeight="1"/>
    <row r="159614" customHeight="1"/>
    <row r="159616" customHeight="1"/>
    <row r="159618" customHeight="1"/>
    <row r="159620" customHeight="1"/>
    <row r="159622" customHeight="1"/>
    <row r="159624" customHeight="1"/>
    <row r="159626" customHeight="1"/>
    <row r="159628" customHeight="1"/>
    <row r="159630" customHeight="1"/>
    <row r="159632" customHeight="1"/>
    <row r="159634" customHeight="1"/>
    <row r="159636" customHeight="1"/>
    <row r="159638" customHeight="1"/>
    <row r="159640" customHeight="1"/>
    <row r="159642" customHeight="1"/>
    <row r="159644" customHeight="1"/>
    <row r="159646" customHeight="1"/>
    <row r="159648" customHeight="1"/>
    <row r="159650" customHeight="1"/>
    <row r="159652" customHeight="1"/>
    <row r="159654" customHeight="1"/>
    <row r="159656" customHeight="1"/>
    <row r="159658" customHeight="1"/>
    <row r="159660" customHeight="1"/>
    <row r="159662" customHeight="1"/>
    <row r="159664" customHeight="1"/>
    <row r="159666" customHeight="1"/>
    <row r="159668" customHeight="1"/>
    <row r="159670" customHeight="1"/>
    <row r="159672" customHeight="1"/>
    <row r="159674" customHeight="1"/>
    <row r="159676" customHeight="1"/>
    <row r="159678" customHeight="1"/>
    <row r="159680" customHeight="1"/>
    <row r="159682" customHeight="1"/>
    <row r="159684" customHeight="1"/>
    <row r="159686" customHeight="1"/>
    <row r="159688" customHeight="1"/>
    <row r="159690" customHeight="1"/>
    <row r="159692" customHeight="1"/>
    <row r="159694" customHeight="1"/>
    <row r="159696" customHeight="1"/>
    <row r="159698" customHeight="1"/>
    <row r="159700" customHeight="1"/>
    <row r="159702" customHeight="1"/>
    <row r="159704" customHeight="1"/>
    <row r="159706" customHeight="1"/>
    <row r="159708" customHeight="1"/>
    <row r="159710" customHeight="1"/>
    <row r="159712" customHeight="1"/>
    <row r="159714" customHeight="1"/>
    <row r="159716" customHeight="1"/>
    <row r="159718" customHeight="1"/>
    <row r="159720" customHeight="1"/>
    <row r="159722" customHeight="1"/>
    <row r="159724" customHeight="1"/>
    <row r="159726" customHeight="1"/>
    <row r="159728" customHeight="1"/>
    <row r="159730" customHeight="1"/>
    <row r="159732" customHeight="1"/>
    <row r="159734" customHeight="1"/>
    <row r="159736" customHeight="1"/>
    <row r="159738" customHeight="1"/>
    <row r="159740" customHeight="1"/>
    <row r="159742" customHeight="1"/>
    <row r="159744" customHeight="1"/>
    <row r="159746" customHeight="1"/>
    <row r="159748" customHeight="1"/>
    <row r="159750" customHeight="1"/>
    <row r="159752" customHeight="1"/>
    <row r="159754" customHeight="1"/>
    <row r="159756" customHeight="1"/>
    <row r="159758" customHeight="1"/>
    <row r="159760" customHeight="1"/>
    <row r="159762" customHeight="1"/>
    <row r="159764" customHeight="1"/>
    <row r="159766" customHeight="1"/>
    <row r="159768" customHeight="1"/>
    <row r="159770" customHeight="1"/>
    <row r="159772" customHeight="1"/>
    <row r="159774" customHeight="1"/>
    <row r="159776" customHeight="1"/>
    <row r="159778" customHeight="1"/>
    <row r="159780" customHeight="1"/>
    <row r="159782" customHeight="1"/>
    <row r="159784" customHeight="1"/>
    <row r="159786" customHeight="1"/>
    <row r="159788" customHeight="1"/>
    <row r="159790" customHeight="1"/>
    <row r="159792" customHeight="1"/>
    <row r="159794" customHeight="1"/>
    <row r="159796" customHeight="1"/>
    <row r="159798" customHeight="1"/>
    <row r="159800" customHeight="1"/>
    <row r="159802" customHeight="1"/>
    <row r="159804" customHeight="1"/>
    <row r="159806" customHeight="1"/>
    <row r="159808" customHeight="1"/>
    <row r="159810" customHeight="1"/>
    <row r="159812" customHeight="1"/>
    <row r="159814" customHeight="1"/>
    <row r="159816" customHeight="1"/>
    <row r="159818" customHeight="1"/>
    <row r="159820" customHeight="1"/>
    <row r="159822" customHeight="1"/>
    <row r="159824" customHeight="1"/>
    <row r="159826" customHeight="1"/>
    <row r="159828" customHeight="1"/>
    <row r="159830" customHeight="1"/>
    <row r="159832" customHeight="1"/>
    <row r="159834" customHeight="1"/>
    <row r="159836" customHeight="1"/>
    <row r="159838" customHeight="1"/>
    <row r="159840" customHeight="1"/>
    <row r="159842" customHeight="1"/>
    <row r="159844" customHeight="1"/>
    <row r="159846" customHeight="1"/>
    <row r="159848" customHeight="1"/>
    <row r="159850" customHeight="1"/>
    <row r="159852" customHeight="1"/>
    <row r="159854" customHeight="1"/>
    <row r="159856" customHeight="1"/>
    <row r="159858" customHeight="1"/>
    <row r="159860" customHeight="1"/>
    <row r="159862" customHeight="1"/>
    <row r="159864" customHeight="1"/>
    <row r="159866" customHeight="1"/>
    <row r="159868" customHeight="1"/>
    <row r="159870" customHeight="1"/>
    <row r="159872" customHeight="1"/>
    <row r="159874" customHeight="1"/>
    <row r="159876" customHeight="1"/>
    <row r="159878" customHeight="1"/>
    <row r="159880" customHeight="1"/>
    <row r="159882" customHeight="1"/>
    <row r="159884" customHeight="1"/>
    <row r="159886" customHeight="1"/>
    <row r="159888" customHeight="1"/>
    <row r="159890" customHeight="1"/>
    <row r="159892" customHeight="1"/>
    <row r="159894" customHeight="1"/>
    <row r="159896" customHeight="1"/>
    <row r="159898" customHeight="1"/>
    <row r="159900" customHeight="1"/>
    <row r="159902" customHeight="1"/>
    <row r="159904" customHeight="1"/>
    <row r="159906" customHeight="1"/>
    <row r="159908" customHeight="1"/>
    <row r="159910" customHeight="1"/>
    <row r="159912" customHeight="1"/>
    <row r="159914" customHeight="1"/>
    <row r="159916" customHeight="1"/>
    <row r="159918" customHeight="1"/>
    <row r="159920" customHeight="1"/>
    <row r="159922" customHeight="1"/>
    <row r="159924" customHeight="1"/>
    <row r="159926" customHeight="1"/>
    <row r="159928" customHeight="1"/>
    <row r="159930" customHeight="1"/>
    <row r="159932" customHeight="1"/>
    <row r="159934" customHeight="1"/>
    <row r="159936" customHeight="1"/>
    <row r="159938" customHeight="1"/>
    <row r="159940" customHeight="1"/>
    <row r="159942" customHeight="1"/>
    <row r="159944" customHeight="1"/>
    <row r="159946" customHeight="1"/>
    <row r="159948" customHeight="1"/>
    <row r="159950" customHeight="1"/>
    <row r="159952" customHeight="1"/>
    <row r="159954" customHeight="1"/>
    <row r="159956" customHeight="1"/>
    <row r="159958" customHeight="1"/>
    <row r="159960" customHeight="1"/>
    <row r="159962" customHeight="1"/>
    <row r="159964" customHeight="1"/>
    <row r="159966" customHeight="1"/>
    <row r="159968" customHeight="1"/>
    <row r="159970" customHeight="1"/>
    <row r="159972" customHeight="1"/>
    <row r="159974" customHeight="1"/>
    <row r="159976" customHeight="1"/>
    <row r="159978" customHeight="1"/>
    <row r="159980" customHeight="1"/>
    <row r="159982" customHeight="1"/>
    <row r="159984" customHeight="1"/>
    <row r="159986" customHeight="1"/>
    <row r="159988" customHeight="1"/>
    <row r="159990" customHeight="1"/>
    <row r="159992" customHeight="1"/>
    <row r="159994" customHeight="1"/>
    <row r="159996" customHeight="1"/>
    <row r="159998" customHeight="1"/>
    <row r="160000" customHeight="1"/>
    <row r="160002" customHeight="1"/>
    <row r="160004" customHeight="1"/>
    <row r="160006" customHeight="1"/>
    <row r="160008" customHeight="1"/>
    <row r="160010" customHeight="1"/>
    <row r="160012" customHeight="1"/>
    <row r="160014" customHeight="1"/>
    <row r="160016" customHeight="1"/>
    <row r="160018" customHeight="1"/>
    <row r="160020" customHeight="1"/>
    <row r="160022" customHeight="1"/>
    <row r="160024" customHeight="1"/>
    <row r="160026" customHeight="1"/>
    <row r="160028" customHeight="1"/>
    <row r="160030" customHeight="1"/>
    <row r="160032" customHeight="1"/>
    <row r="160034" customHeight="1"/>
    <row r="160036" customHeight="1"/>
    <row r="160038" customHeight="1"/>
    <row r="160040" customHeight="1"/>
    <row r="160042" customHeight="1"/>
    <row r="160044" customHeight="1"/>
    <row r="160046" customHeight="1"/>
    <row r="160048" customHeight="1"/>
    <row r="160050" customHeight="1"/>
    <row r="160052" customHeight="1"/>
    <row r="160054" customHeight="1"/>
    <row r="160056" customHeight="1"/>
    <row r="160058" customHeight="1"/>
    <row r="160060" customHeight="1"/>
    <row r="160062" customHeight="1"/>
    <row r="160064" customHeight="1"/>
    <row r="160066" customHeight="1"/>
    <row r="160068" customHeight="1"/>
    <row r="160070" customHeight="1"/>
    <row r="160072" customHeight="1"/>
    <row r="160074" customHeight="1"/>
    <row r="160076" customHeight="1"/>
    <row r="160078" customHeight="1"/>
    <row r="160080" customHeight="1"/>
    <row r="160082" customHeight="1"/>
    <row r="160084" customHeight="1"/>
    <row r="160086" customHeight="1"/>
    <row r="160088" customHeight="1"/>
    <row r="160090" customHeight="1"/>
    <row r="160092" customHeight="1"/>
    <row r="160094" customHeight="1"/>
    <row r="160096" customHeight="1"/>
    <row r="160098" customHeight="1"/>
    <row r="160100" customHeight="1"/>
    <row r="160102" customHeight="1"/>
    <row r="160104" customHeight="1"/>
    <row r="160106" customHeight="1"/>
    <row r="160108" customHeight="1"/>
    <row r="160110" customHeight="1"/>
    <row r="160112" customHeight="1"/>
    <row r="160114" customHeight="1"/>
    <row r="160116" customHeight="1"/>
    <row r="160118" customHeight="1"/>
    <row r="160120" customHeight="1"/>
    <row r="160122" customHeight="1"/>
    <row r="160124" customHeight="1"/>
    <row r="160126" customHeight="1"/>
    <row r="160128" customHeight="1"/>
    <row r="160130" customHeight="1"/>
    <row r="160132" customHeight="1"/>
    <row r="160134" customHeight="1"/>
    <row r="160136" customHeight="1"/>
    <row r="160138" customHeight="1"/>
    <row r="160140" customHeight="1"/>
    <row r="160142" customHeight="1"/>
    <row r="160144" customHeight="1"/>
    <row r="160146" customHeight="1"/>
    <row r="160148" customHeight="1"/>
    <row r="160150" customHeight="1"/>
    <row r="160152" customHeight="1"/>
    <row r="160154" customHeight="1"/>
    <row r="160156" customHeight="1"/>
    <row r="160158" customHeight="1"/>
    <row r="160160" customHeight="1"/>
    <row r="160162" customHeight="1"/>
    <row r="160164" customHeight="1"/>
    <row r="160166" customHeight="1"/>
    <row r="160168" customHeight="1"/>
    <row r="160170" customHeight="1"/>
    <row r="160172" customHeight="1"/>
    <row r="160174" customHeight="1"/>
    <row r="160176" customHeight="1"/>
    <row r="160178" customHeight="1"/>
    <row r="160180" customHeight="1"/>
    <row r="160182" customHeight="1"/>
    <row r="160184" customHeight="1"/>
    <row r="160186" customHeight="1"/>
    <row r="160188" customHeight="1"/>
    <row r="160190" customHeight="1"/>
    <row r="160192" customHeight="1"/>
    <row r="160194" customHeight="1"/>
    <row r="160196" customHeight="1"/>
    <row r="160198" customHeight="1"/>
    <row r="160200" customHeight="1"/>
    <row r="160202" customHeight="1"/>
    <row r="160204" customHeight="1"/>
    <row r="160206" customHeight="1"/>
    <row r="160208" customHeight="1"/>
    <row r="160210" customHeight="1"/>
    <row r="160212" customHeight="1"/>
    <row r="160214" customHeight="1"/>
    <row r="160216" customHeight="1"/>
    <row r="160218" customHeight="1"/>
    <row r="160220" customHeight="1"/>
    <row r="160222" customHeight="1"/>
    <row r="160224" customHeight="1"/>
    <row r="160226" customHeight="1"/>
    <row r="160228" customHeight="1"/>
    <row r="160230" customHeight="1"/>
    <row r="160232" customHeight="1"/>
    <row r="160234" customHeight="1"/>
    <row r="160236" customHeight="1"/>
    <row r="160238" customHeight="1"/>
    <row r="160240" customHeight="1"/>
    <row r="160242" customHeight="1"/>
    <row r="160244" customHeight="1"/>
    <row r="160246" customHeight="1"/>
    <row r="160248" customHeight="1"/>
    <row r="160250" customHeight="1"/>
    <row r="160252" customHeight="1"/>
    <row r="160254" customHeight="1"/>
    <row r="160256" customHeight="1"/>
    <row r="160258" customHeight="1"/>
    <row r="160260" customHeight="1"/>
    <row r="160262" customHeight="1"/>
    <row r="160264" customHeight="1"/>
    <row r="160266" customHeight="1"/>
    <row r="160268" customHeight="1"/>
    <row r="160270" customHeight="1"/>
    <row r="160272" customHeight="1"/>
    <row r="160274" customHeight="1"/>
    <row r="160276" customHeight="1"/>
    <row r="160278" customHeight="1"/>
    <row r="160280" customHeight="1"/>
    <row r="160282" customHeight="1"/>
    <row r="160284" customHeight="1"/>
    <row r="160286" customHeight="1"/>
    <row r="160288" customHeight="1"/>
    <row r="160290" customHeight="1"/>
    <row r="160292" customHeight="1"/>
    <row r="160294" customHeight="1"/>
    <row r="160296" customHeight="1"/>
    <row r="160298" customHeight="1"/>
    <row r="160300" customHeight="1"/>
    <row r="160302" customHeight="1"/>
    <row r="160304" customHeight="1"/>
    <row r="160306" customHeight="1"/>
    <row r="160308" customHeight="1"/>
    <row r="160310" customHeight="1"/>
    <row r="160312" customHeight="1"/>
    <row r="160314" customHeight="1"/>
    <row r="160316" customHeight="1"/>
    <row r="160318" customHeight="1"/>
    <row r="160320" customHeight="1"/>
    <row r="160322" customHeight="1"/>
    <row r="160324" customHeight="1"/>
    <row r="160326" customHeight="1"/>
    <row r="160328" customHeight="1"/>
    <row r="160330" customHeight="1"/>
    <row r="160332" customHeight="1"/>
    <row r="160334" customHeight="1"/>
    <row r="160336" customHeight="1"/>
    <row r="160338" customHeight="1"/>
    <row r="160340" customHeight="1"/>
    <row r="160342" customHeight="1"/>
    <row r="160344" customHeight="1"/>
    <row r="160346" customHeight="1"/>
    <row r="160348" customHeight="1"/>
    <row r="160350" customHeight="1"/>
    <row r="160352" customHeight="1"/>
    <row r="160354" customHeight="1"/>
    <row r="160356" customHeight="1"/>
    <row r="160358" customHeight="1"/>
    <row r="160360" customHeight="1"/>
    <row r="160362" customHeight="1"/>
    <row r="160364" customHeight="1"/>
    <row r="160366" customHeight="1"/>
    <row r="160368" customHeight="1"/>
    <row r="160370" customHeight="1"/>
    <row r="160372" customHeight="1"/>
    <row r="160374" customHeight="1"/>
    <row r="160376" customHeight="1"/>
    <row r="160378" customHeight="1"/>
    <row r="160380" customHeight="1"/>
    <row r="160382" customHeight="1"/>
    <row r="160384" customHeight="1"/>
    <row r="160386" customHeight="1"/>
    <row r="160388" customHeight="1"/>
    <row r="160390" customHeight="1"/>
    <row r="160392" customHeight="1"/>
    <row r="160394" customHeight="1"/>
    <row r="160396" customHeight="1"/>
    <row r="160398" customHeight="1"/>
    <row r="160400" customHeight="1"/>
    <row r="160402" customHeight="1"/>
    <row r="160404" customHeight="1"/>
    <row r="160406" customHeight="1"/>
    <row r="160408" customHeight="1"/>
    <row r="160410" customHeight="1"/>
    <row r="160412" customHeight="1"/>
    <row r="160414" customHeight="1"/>
    <row r="160416" customHeight="1"/>
    <row r="160418" customHeight="1"/>
    <row r="160420" customHeight="1"/>
    <row r="160422" customHeight="1"/>
    <row r="160424" customHeight="1"/>
    <row r="160426" customHeight="1"/>
    <row r="160428" customHeight="1"/>
    <row r="160430" customHeight="1"/>
    <row r="160432" customHeight="1"/>
    <row r="160434" customHeight="1"/>
    <row r="160436" customHeight="1"/>
    <row r="160438" customHeight="1"/>
    <row r="160440" customHeight="1"/>
    <row r="160442" customHeight="1"/>
    <row r="160444" customHeight="1"/>
    <row r="160446" customHeight="1"/>
    <row r="160448" customHeight="1"/>
    <row r="160450" customHeight="1"/>
    <row r="160452" customHeight="1"/>
    <row r="160454" customHeight="1"/>
    <row r="160456" customHeight="1"/>
    <row r="160458" customHeight="1"/>
    <row r="160460" customHeight="1"/>
    <row r="160462" customHeight="1"/>
    <row r="160464" customHeight="1"/>
    <row r="160466" customHeight="1"/>
    <row r="160468" customHeight="1"/>
    <row r="160470" customHeight="1"/>
    <row r="160472" customHeight="1"/>
    <row r="160474" customHeight="1"/>
    <row r="160476" customHeight="1"/>
    <row r="160478" customHeight="1"/>
    <row r="160480" customHeight="1"/>
    <row r="160482" customHeight="1"/>
    <row r="160484" customHeight="1"/>
    <row r="160486" customHeight="1"/>
    <row r="160488" customHeight="1"/>
    <row r="160490" customHeight="1"/>
    <row r="160492" customHeight="1"/>
    <row r="160494" customHeight="1"/>
    <row r="160496" customHeight="1"/>
    <row r="160498" customHeight="1"/>
    <row r="160500" customHeight="1"/>
    <row r="160502" customHeight="1"/>
    <row r="160504" customHeight="1"/>
    <row r="160506" customHeight="1"/>
    <row r="160508" customHeight="1"/>
    <row r="160510" customHeight="1"/>
    <row r="160512" customHeight="1"/>
    <row r="160514" customHeight="1"/>
    <row r="160516" customHeight="1"/>
    <row r="160518" customHeight="1"/>
    <row r="160520" customHeight="1"/>
    <row r="160522" customHeight="1"/>
    <row r="160524" customHeight="1"/>
    <row r="160526" customHeight="1"/>
    <row r="160528" customHeight="1"/>
    <row r="160530" customHeight="1"/>
    <row r="160532" customHeight="1"/>
    <row r="160534" customHeight="1"/>
    <row r="160536" customHeight="1"/>
    <row r="160538" customHeight="1"/>
    <row r="160540" customHeight="1"/>
    <row r="160542" customHeight="1"/>
    <row r="160544" customHeight="1"/>
    <row r="160546" customHeight="1"/>
    <row r="160548" customHeight="1"/>
    <row r="160550" customHeight="1"/>
    <row r="160552" customHeight="1"/>
    <row r="160554" customHeight="1"/>
    <row r="160556" customHeight="1"/>
    <row r="160558" customHeight="1"/>
    <row r="160560" customHeight="1"/>
    <row r="160562" customHeight="1"/>
    <row r="160564" customHeight="1"/>
    <row r="160566" customHeight="1"/>
    <row r="160568" customHeight="1"/>
    <row r="160570" customHeight="1"/>
    <row r="160572" customHeight="1"/>
    <row r="160574" customHeight="1"/>
    <row r="160576" customHeight="1"/>
    <row r="160578" customHeight="1"/>
    <row r="160580" customHeight="1"/>
    <row r="160582" customHeight="1"/>
    <row r="160584" customHeight="1"/>
    <row r="160586" customHeight="1"/>
    <row r="160588" customHeight="1"/>
    <row r="160590" customHeight="1"/>
    <row r="160592" customHeight="1"/>
    <row r="160594" customHeight="1"/>
    <row r="160596" customHeight="1"/>
    <row r="160598" customHeight="1"/>
    <row r="160600" customHeight="1"/>
    <row r="160602" customHeight="1"/>
    <row r="160604" customHeight="1"/>
    <row r="160606" customHeight="1"/>
    <row r="160608" customHeight="1"/>
    <row r="160610" customHeight="1"/>
    <row r="160612" customHeight="1"/>
    <row r="160614" customHeight="1"/>
    <row r="160616" customHeight="1"/>
    <row r="160618" customHeight="1"/>
    <row r="160620" customHeight="1"/>
    <row r="160622" customHeight="1"/>
    <row r="160624" customHeight="1"/>
    <row r="160626" customHeight="1"/>
    <row r="160628" customHeight="1"/>
    <row r="160630" customHeight="1"/>
    <row r="160632" customHeight="1"/>
    <row r="160634" customHeight="1"/>
    <row r="160636" customHeight="1"/>
    <row r="160638" customHeight="1"/>
    <row r="160640" customHeight="1"/>
    <row r="160642" customHeight="1"/>
    <row r="160644" customHeight="1"/>
    <row r="160646" customHeight="1"/>
    <row r="160648" customHeight="1"/>
    <row r="160650" customHeight="1"/>
    <row r="160652" customHeight="1"/>
    <row r="160654" customHeight="1"/>
    <row r="160656" customHeight="1"/>
    <row r="160658" customHeight="1"/>
    <row r="160660" customHeight="1"/>
    <row r="160662" customHeight="1"/>
    <row r="160664" customHeight="1"/>
    <row r="160666" customHeight="1"/>
    <row r="160668" customHeight="1"/>
    <row r="160670" customHeight="1"/>
    <row r="160672" customHeight="1"/>
    <row r="160674" customHeight="1"/>
    <row r="160676" customHeight="1"/>
    <row r="160678" customHeight="1"/>
    <row r="160680" customHeight="1"/>
    <row r="160682" customHeight="1"/>
    <row r="160684" customHeight="1"/>
    <row r="160686" customHeight="1"/>
    <row r="160688" customHeight="1"/>
    <row r="160690" customHeight="1"/>
    <row r="160692" customHeight="1"/>
    <row r="160694" customHeight="1"/>
    <row r="160696" customHeight="1"/>
    <row r="160698" customHeight="1"/>
    <row r="160700" customHeight="1"/>
    <row r="160702" customHeight="1"/>
    <row r="160704" customHeight="1"/>
    <row r="160706" customHeight="1"/>
    <row r="160708" customHeight="1"/>
    <row r="160710" customHeight="1"/>
    <row r="160712" customHeight="1"/>
    <row r="160714" customHeight="1"/>
    <row r="160716" customHeight="1"/>
    <row r="160718" customHeight="1"/>
    <row r="160720" customHeight="1"/>
    <row r="160722" customHeight="1"/>
    <row r="160724" customHeight="1"/>
    <row r="160726" customHeight="1"/>
    <row r="160728" customHeight="1"/>
    <row r="160730" customHeight="1"/>
    <row r="160732" customHeight="1"/>
    <row r="160734" customHeight="1"/>
    <row r="160736" customHeight="1"/>
    <row r="160738" customHeight="1"/>
    <row r="160740" customHeight="1"/>
    <row r="160742" customHeight="1"/>
    <row r="160744" customHeight="1"/>
    <row r="160746" customHeight="1"/>
    <row r="160748" customHeight="1"/>
    <row r="160750" customHeight="1"/>
    <row r="160752" customHeight="1"/>
    <row r="160754" customHeight="1"/>
    <row r="160756" customHeight="1"/>
    <row r="160758" customHeight="1"/>
    <row r="160760" customHeight="1"/>
    <row r="160762" customHeight="1"/>
    <row r="160764" customHeight="1"/>
    <row r="160766" customHeight="1"/>
    <row r="160768" customHeight="1"/>
    <row r="160770" customHeight="1"/>
    <row r="160772" customHeight="1"/>
    <row r="160774" customHeight="1"/>
    <row r="160776" customHeight="1"/>
    <row r="160778" customHeight="1"/>
    <row r="160780" customHeight="1"/>
    <row r="160782" customHeight="1"/>
    <row r="160784" customHeight="1"/>
    <row r="160786" customHeight="1"/>
    <row r="160788" customHeight="1"/>
    <row r="160790" customHeight="1"/>
    <row r="160792" customHeight="1"/>
    <row r="160794" customHeight="1"/>
    <row r="160796" customHeight="1"/>
    <row r="160798" customHeight="1"/>
    <row r="160800" customHeight="1"/>
    <row r="160802" customHeight="1"/>
    <row r="160804" customHeight="1"/>
    <row r="160806" customHeight="1"/>
    <row r="160808" customHeight="1"/>
    <row r="160810" customHeight="1"/>
    <row r="160812" customHeight="1"/>
    <row r="160814" customHeight="1"/>
    <row r="160816" customHeight="1"/>
    <row r="160818" customHeight="1"/>
    <row r="160820" customHeight="1"/>
    <row r="160822" customHeight="1"/>
    <row r="160824" customHeight="1"/>
    <row r="160826" customHeight="1"/>
    <row r="160828" customHeight="1"/>
    <row r="160830" customHeight="1"/>
    <row r="160832" customHeight="1"/>
    <row r="160834" customHeight="1"/>
    <row r="160836" customHeight="1"/>
    <row r="160838" customHeight="1"/>
    <row r="160840" customHeight="1"/>
    <row r="160842" customHeight="1"/>
    <row r="160844" customHeight="1"/>
    <row r="160846" customHeight="1"/>
    <row r="160848" customHeight="1"/>
    <row r="160850" customHeight="1"/>
    <row r="160852" customHeight="1"/>
    <row r="160854" customHeight="1"/>
    <row r="160856" customHeight="1"/>
    <row r="160858" customHeight="1"/>
    <row r="160860" customHeight="1"/>
    <row r="160862" customHeight="1"/>
    <row r="160864" customHeight="1"/>
    <row r="160866" customHeight="1"/>
    <row r="160868" customHeight="1"/>
    <row r="160870" customHeight="1"/>
    <row r="160872" customHeight="1"/>
    <row r="160874" customHeight="1"/>
    <row r="160876" customHeight="1"/>
    <row r="160878" customHeight="1"/>
    <row r="160880" customHeight="1"/>
    <row r="160882" customHeight="1"/>
    <row r="160884" customHeight="1"/>
    <row r="160886" customHeight="1"/>
    <row r="160888" customHeight="1"/>
    <row r="160890" customHeight="1"/>
    <row r="160892" customHeight="1"/>
    <row r="160894" customHeight="1"/>
    <row r="160896" customHeight="1"/>
    <row r="160898" customHeight="1"/>
    <row r="160900" customHeight="1"/>
    <row r="160902" customHeight="1"/>
    <row r="160904" customHeight="1"/>
    <row r="160906" customHeight="1"/>
    <row r="160908" customHeight="1"/>
    <row r="160910" customHeight="1"/>
    <row r="160912" customHeight="1"/>
    <row r="160914" customHeight="1"/>
    <row r="160916" customHeight="1"/>
    <row r="160918" customHeight="1"/>
    <row r="160920" customHeight="1"/>
    <row r="160922" customHeight="1"/>
    <row r="160924" customHeight="1"/>
    <row r="160926" customHeight="1"/>
    <row r="160928" customHeight="1"/>
    <row r="160930" customHeight="1"/>
    <row r="160932" customHeight="1"/>
    <row r="160934" customHeight="1"/>
    <row r="160936" customHeight="1"/>
    <row r="160938" customHeight="1"/>
    <row r="160940" customHeight="1"/>
    <row r="160942" customHeight="1"/>
    <row r="160944" customHeight="1"/>
    <row r="160946" customHeight="1"/>
    <row r="160948" customHeight="1"/>
    <row r="160950" customHeight="1"/>
    <row r="160952" customHeight="1"/>
    <row r="160954" customHeight="1"/>
    <row r="160956" customHeight="1"/>
    <row r="160958" customHeight="1"/>
    <row r="160960" customHeight="1"/>
    <row r="160962" customHeight="1"/>
    <row r="160964" customHeight="1"/>
    <row r="160966" customHeight="1"/>
    <row r="160968" customHeight="1"/>
    <row r="160970" customHeight="1"/>
    <row r="160972" customHeight="1"/>
    <row r="160974" customHeight="1"/>
    <row r="160976" customHeight="1"/>
    <row r="160978" customHeight="1"/>
    <row r="160980" customHeight="1"/>
    <row r="160982" customHeight="1"/>
    <row r="160984" customHeight="1"/>
    <row r="160986" customHeight="1"/>
    <row r="160988" customHeight="1"/>
    <row r="160990" customHeight="1"/>
    <row r="160992" customHeight="1"/>
    <row r="160994" customHeight="1"/>
    <row r="160996" customHeight="1"/>
    <row r="160998" customHeight="1"/>
    <row r="161000" customHeight="1"/>
    <row r="161002" customHeight="1"/>
    <row r="161004" customHeight="1"/>
    <row r="161006" customHeight="1"/>
    <row r="161008" customHeight="1"/>
    <row r="161010" customHeight="1"/>
    <row r="161012" customHeight="1"/>
    <row r="161014" customHeight="1"/>
    <row r="161016" customHeight="1"/>
    <row r="161018" customHeight="1"/>
    <row r="161020" customHeight="1"/>
    <row r="161022" customHeight="1"/>
    <row r="161024" customHeight="1"/>
    <row r="161026" customHeight="1"/>
    <row r="161028" customHeight="1"/>
    <row r="161030" customHeight="1"/>
    <row r="161032" customHeight="1"/>
    <row r="161034" customHeight="1"/>
    <row r="161036" customHeight="1"/>
    <row r="161038" customHeight="1"/>
    <row r="161040" customHeight="1"/>
    <row r="161042" customHeight="1"/>
    <row r="161044" customHeight="1"/>
    <row r="161046" customHeight="1"/>
    <row r="161048" customHeight="1"/>
    <row r="161050" customHeight="1"/>
    <row r="161052" customHeight="1"/>
    <row r="161054" customHeight="1"/>
    <row r="161056" customHeight="1"/>
    <row r="161058" customHeight="1"/>
    <row r="161060" customHeight="1"/>
    <row r="161062" customHeight="1"/>
    <row r="161064" customHeight="1"/>
    <row r="161066" customHeight="1"/>
    <row r="161068" customHeight="1"/>
    <row r="161070" customHeight="1"/>
    <row r="161072" customHeight="1"/>
    <row r="161074" customHeight="1"/>
    <row r="161076" customHeight="1"/>
    <row r="161078" customHeight="1"/>
    <row r="161080" customHeight="1"/>
    <row r="161082" customHeight="1"/>
    <row r="161084" customHeight="1"/>
    <row r="161086" customHeight="1"/>
    <row r="161088" customHeight="1"/>
    <row r="161090" customHeight="1"/>
    <row r="161092" customHeight="1"/>
    <row r="161094" customHeight="1"/>
    <row r="161096" customHeight="1"/>
    <row r="161098" customHeight="1"/>
    <row r="161100" customHeight="1"/>
    <row r="161102" customHeight="1"/>
    <row r="161104" customHeight="1"/>
    <row r="161106" customHeight="1"/>
    <row r="161108" customHeight="1"/>
    <row r="161110" customHeight="1"/>
    <row r="161112" customHeight="1"/>
    <row r="161114" customHeight="1"/>
    <row r="161116" customHeight="1"/>
    <row r="161118" customHeight="1"/>
    <row r="161120" customHeight="1"/>
    <row r="161122" customHeight="1"/>
    <row r="161124" customHeight="1"/>
    <row r="161126" customHeight="1"/>
    <row r="161128" customHeight="1"/>
    <row r="161130" customHeight="1"/>
    <row r="161132" customHeight="1"/>
    <row r="161134" customHeight="1"/>
    <row r="161136" customHeight="1"/>
    <row r="161138" customHeight="1"/>
    <row r="161140" customHeight="1"/>
    <row r="161142" customHeight="1"/>
    <row r="161144" customHeight="1"/>
    <row r="161146" customHeight="1"/>
    <row r="161148" customHeight="1"/>
    <row r="161150" customHeight="1"/>
    <row r="161152" customHeight="1"/>
    <row r="161154" customHeight="1"/>
    <row r="161156" customHeight="1"/>
    <row r="161158" customHeight="1"/>
    <row r="161160" customHeight="1"/>
    <row r="161162" customHeight="1"/>
    <row r="161164" customHeight="1"/>
    <row r="161166" customHeight="1"/>
    <row r="161168" customHeight="1"/>
    <row r="161170" customHeight="1"/>
    <row r="161172" customHeight="1"/>
    <row r="161174" customHeight="1"/>
    <row r="161176" customHeight="1"/>
    <row r="161178" customHeight="1"/>
    <row r="161180" customHeight="1"/>
    <row r="161182" customHeight="1"/>
    <row r="161184" customHeight="1"/>
    <row r="161186" customHeight="1"/>
    <row r="161188" customHeight="1"/>
    <row r="161190" customHeight="1"/>
    <row r="161192" customHeight="1"/>
    <row r="161194" customHeight="1"/>
    <row r="161196" customHeight="1"/>
    <row r="161198" customHeight="1"/>
    <row r="161200" customHeight="1"/>
    <row r="161202" customHeight="1"/>
    <row r="161204" customHeight="1"/>
    <row r="161206" customHeight="1"/>
    <row r="161208" customHeight="1"/>
    <row r="161210" customHeight="1"/>
    <row r="161212" customHeight="1"/>
    <row r="161214" customHeight="1"/>
    <row r="161216" customHeight="1"/>
    <row r="161218" customHeight="1"/>
    <row r="161220" customHeight="1"/>
    <row r="161222" customHeight="1"/>
    <row r="161224" customHeight="1"/>
    <row r="161226" customHeight="1"/>
    <row r="161228" customHeight="1"/>
    <row r="161230" customHeight="1"/>
    <row r="161232" customHeight="1"/>
    <row r="161234" customHeight="1"/>
    <row r="161236" customHeight="1"/>
    <row r="161238" customHeight="1"/>
    <row r="161240" customHeight="1"/>
    <row r="161242" customHeight="1"/>
    <row r="161244" customHeight="1"/>
    <row r="161246" customHeight="1"/>
    <row r="161248" customHeight="1"/>
    <row r="161250" customHeight="1"/>
    <row r="161252" customHeight="1"/>
    <row r="161254" customHeight="1"/>
    <row r="161256" customHeight="1"/>
    <row r="161258" customHeight="1"/>
    <row r="161260" customHeight="1"/>
    <row r="161262" customHeight="1"/>
    <row r="161264" customHeight="1"/>
    <row r="161266" customHeight="1"/>
    <row r="161268" customHeight="1"/>
    <row r="161270" customHeight="1"/>
    <row r="161272" customHeight="1"/>
    <row r="161274" customHeight="1"/>
    <row r="161276" customHeight="1"/>
    <row r="161278" customHeight="1"/>
    <row r="161280" customHeight="1"/>
    <row r="161282" customHeight="1"/>
    <row r="161284" customHeight="1"/>
    <row r="161286" customHeight="1"/>
    <row r="161288" customHeight="1"/>
    <row r="161290" customHeight="1"/>
    <row r="161292" customHeight="1"/>
    <row r="161294" customHeight="1"/>
    <row r="161296" customHeight="1"/>
    <row r="161298" customHeight="1"/>
    <row r="161300" customHeight="1"/>
    <row r="161302" customHeight="1"/>
    <row r="161304" customHeight="1"/>
    <row r="161306" customHeight="1"/>
    <row r="161308" customHeight="1"/>
    <row r="161310" customHeight="1"/>
    <row r="161312" customHeight="1"/>
    <row r="161314" customHeight="1"/>
    <row r="161316" customHeight="1"/>
    <row r="161318" customHeight="1"/>
    <row r="161320" customHeight="1"/>
    <row r="161322" customHeight="1"/>
    <row r="161324" customHeight="1"/>
    <row r="161326" customHeight="1"/>
    <row r="161328" customHeight="1"/>
    <row r="161330" customHeight="1"/>
    <row r="161332" customHeight="1"/>
    <row r="161334" customHeight="1"/>
    <row r="161336" customHeight="1"/>
    <row r="161338" customHeight="1"/>
    <row r="161340" customHeight="1"/>
    <row r="161342" customHeight="1"/>
    <row r="161344" customHeight="1"/>
    <row r="161346" customHeight="1"/>
    <row r="161348" customHeight="1"/>
    <row r="161350" customHeight="1"/>
    <row r="161352" customHeight="1"/>
    <row r="161354" customHeight="1"/>
    <row r="161356" customHeight="1"/>
    <row r="161358" customHeight="1"/>
    <row r="161360" customHeight="1"/>
    <row r="161362" customHeight="1"/>
    <row r="161364" customHeight="1"/>
    <row r="161366" customHeight="1"/>
    <row r="161368" customHeight="1"/>
    <row r="161370" customHeight="1"/>
    <row r="161372" customHeight="1"/>
    <row r="161374" customHeight="1"/>
    <row r="161376" customHeight="1"/>
    <row r="161378" customHeight="1"/>
    <row r="161380" customHeight="1"/>
    <row r="161382" customHeight="1"/>
    <row r="161384" customHeight="1"/>
    <row r="161386" customHeight="1"/>
    <row r="161388" customHeight="1"/>
    <row r="161390" customHeight="1"/>
    <row r="161392" customHeight="1"/>
    <row r="161394" customHeight="1"/>
    <row r="161396" customHeight="1"/>
    <row r="161398" customHeight="1"/>
    <row r="161400" customHeight="1"/>
    <row r="161402" customHeight="1"/>
    <row r="161404" customHeight="1"/>
    <row r="161406" customHeight="1"/>
    <row r="161408" customHeight="1"/>
    <row r="161410" customHeight="1"/>
    <row r="161412" customHeight="1"/>
    <row r="161414" customHeight="1"/>
    <row r="161416" customHeight="1"/>
    <row r="161418" customHeight="1"/>
    <row r="161420" customHeight="1"/>
    <row r="161422" customHeight="1"/>
    <row r="161424" customHeight="1"/>
    <row r="161426" customHeight="1"/>
    <row r="161428" customHeight="1"/>
    <row r="161430" customHeight="1"/>
    <row r="161432" customHeight="1"/>
    <row r="161434" customHeight="1"/>
    <row r="161436" customHeight="1"/>
    <row r="161438" customHeight="1"/>
    <row r="161440" customHeight="1"/>
    <row r="161442" customHeight="1"/>
    <row r="161444" customHeight="1"/>
    <row r="161446" customHeight="1"/>
    <row r="161448" customHeight="1"/>
    <row r="161450" customHeight="1"/>
    <row r="161452" customHeight="1"/>
    <row r="161454" customHeight="1"/>
    <row r="161456" customHeight="1"/>
    <row r="161458" customHeight="1"/>
    <row r="161460" customHeight="1"/>
    <row r="161462" customHeight="1"/>
    <row r="161464" customHeight="1"/>
    <row r="161466" customHeight="1"/>
    <row r="161468" customHeight="1"/>
    <row r="161470" customHeight="1"/>
    <row r="161472" customHeight="1"/>
    <row r="161474" customHeight="1"/>
    <row r="161476" customHeight="1"/>
    <row r="161478" customHeight="1"/>
    <row r="161480" customHeight="1"/>
    <row r="161482" customHeight="1"/>
    <row r="161484" customHeight="1"/>
    <row r="161486" customHeight="1"/>
    <row r="161488" customHeight="1"/>
    <row r="161490" customHeight="1"/>
    <row r="161492" customHeight="1"/>
    <row r="161494" customHeight="1"/>
    <row r="161496" customHeight="1"/>
    <row r="161498" customHeight="1"/>
    <row r="161500" customHeight="1"/>
    <row r="161502" customHeight="1"/>
    <row r="161504" customHeight="1"/>
    <row r="161506" customHeight="1"/>
    <row r="161508" customHeight="1"/>
    <row r="161510" customHeight="1"/>
    <row r="161512" customHeight="1"/>
    <row r="161514" customHeight="1"/>
    <row r="161516" customHeight="1"/>
    <row r="161518" customHeight="1"/>
    <row r="161520" customHeight="1"/>
    <row r="161522" customHeight="1"/>
    <row r="161524" customHeight="1"/>
    <row r="161526" customHeight="1"/>
    <row r="161528" customHeight="1"/>
    <row r="161530" customHeight="1"/>
    <row r="161532" customHeight="1"/>
    <row r="161534" customHeight="1"/>
    <row r="161536" customHeight="1"/>
    <row r="161538" customHeight="1"/>
    <row r="161540" customHeight="1"/>
    <row r="161542" customHeight="1"/>
    <row r="161544" customHeight="1"/>
    <row r="161546" customHeight="1"/>
    <row r="161548" customHeight="1"/>
    <row r="161550" customHeight="1"/>
    <row r="161552" customHeight="1"/>
    <row r="161554" customHeight="1"/>
    <row r="161556" customHeight="1"/>
    <row r="161558" customHeight="1"/>
    <row r="161560" customHeight="1"/>
    <row r="161562" customHeight="1"/>
    <row r="161564" customHeight="1"/>
    <row r="161566" customHeight="1"/>
    <row r="161568" customHeight="1"/>
    <row r="161570" customHeight="1"/>
    <row r="161572" customHeight="1"/>
    <row r="161574" customHeight="1"/>
    <row r="161576" customHeight="1"/>
    <row r="161578" customHeight="1"/>
    <row r="161580" customHeight="1"/>
    <row r="161582" customHeight="1"/>
    <row r="161584" customHeight="1"/>
    <row r="161586" customHeight="1"/>
    <row r="161588" customHeight="1"/>
    <row r="161590" customHeight="1"/>
    <row r="161592" customHeight="1"/>
    <row r="161594" customHeight="1"/>
    <row r="161596" customHeight="1"/>
    <row r="161598" customHeight="1"/>
    <row r="161600" customHeight="1"/>
    <row r="161602" customHeight="1"/>
    <row r="161604" customHeight="1"/>
    <row r="161606" customHeight="1"/>
    <row r="161608" customHeight="1"/>
    <row r="161610" customHeight="1"/>
    <row r="161612" customHeight="1"/>
    <row r="161614" customHeight="1"/>
    <row r="161616" customHeight="1"/>
    <row r="161618" customHeight="1"/>
    <row r="161620" customHeight="1"/>
    <row r="161622" customHeight="1"/>
    <row r="161624" customHeight="1"/>
    <row r="161626" customHeight="1"/>
    <row r="161628" customHeight="1"/>
    <row r="161630" customHeight="1"/>
    <row r="161632" customHeight="1"/>
    <row r="161634" customHeight="1"/>
    <row r="161636" customHeight="1"/>
    <row r="161638" customHeight="1"/>
    <row r="161640" customHeight="1"/>
    <row r="161642" customHeight="1"/>
    <row r="161644" customHeight="1"/>
    <row r="161646" customHeight="1"/>
    <row r="161648" customHeight="1"/>
    <row r="161650" customHeight="1"/>
    <row r="161652" customHeight="1"/>
    <row r="161654" customHeight="1"/>
    <row r="161656" customHeight="1"/>
    <row r="161658" customHeight="1"/>
    <row r="161660" customHeight="1"/>
    <row r="161662" customHeight="1"/>
    <row r="161664" customHeight="1"/>
    <row r="161666" customHeight="1"/>
    <row r="161668" customHeight="1"/>
    <row r="161670" customHeight="1"/>
    <row r="161672" customHeight="1"/>
    <row r="161674" customHeight="1"/>
    <row r="161676" customHeight="1"/>
    <row r="161678" customHeight="1"/>
    <row r="161680" customHeight="1"/>
    <row r="161682" customHeight="1"/>
    <row r="161684" customHeight="1"/>
    <row r="161686" customHeight="1"/>
    <row r="161688" customHeight="1"/>
    <row r="161690" customHeight="1"/>
    <row r="161692" customHeight="1"/>
    <row r="161694" customHeight="1"/>
    <row r="161696" customHeight="1"/>
    <row r="161698" customHeight="1"/>
    <row r="161700" customHeight="1"/>
    <row r="161702" customHeight="1"/>
    <row r="161704" customHeight="1"/>
    <row r="161706" customHeight="1"/>
    <row r="161708" customHeight="1"/>
    <row r="161710" customHeight="1"/>
    <row r="161712" customHeight="1"/>
    <row r="161714" customHeight="1"/>
    <row r="161716" customHeight="1"/>
    <row r="161718" customHeight="1"/>
    <row r="161720" customHeight="1"/>
    <row r="161722" customHeight="1"/>
    <row r="161724" customHeight="1"/>
    <row r="161726" customHeight="1"/>
    <row r="161728" customHeight="1"/>
    <row r="161730" customHeight="1"/>
    <row r="161732" customHeight="1"/>
    <row r="161734" customHeight="1"/>
    <row r="161736" customHeight="1"/>
    <row r="161738" customHeight="1"/>
    <row r="161740" customHeight="1"/>
    <row r="161742" customHeight="1"/>
    <row r="161744" customHeight="1"/>
    <row r="161746" customHeight="1"/>
    <row r="161748" customHeight="1"/>
    <row r="161750" customHeight="1"/>
    <row r="161752" customHeight="1"/>
    <row r="161754" customHeight="1"/>
    <row r="161756" customHeight="1"/>
    <row r="161758" customHeight="1"/>
    <row r="161760" customHeight="1"/>
    <row r="161762" customHeight="1"/>
    <row r="161764" customHeight="1"/>
    <row r="161766" customHeight="1"/>
    <row r="161768" customHeight="1"/>
    <row r="161770" customHeight="1"/>
    <row r="161772" customHeight="1"/>
    <row r="161774" customHeight="1"/>
    <row r="161776" customHeight="1"/>
    <row r="161778" customHeight="1"/>
    <row r="161780" customHeight="1"/>
    <row r="161782" customHeight="1"/>
    <row r="161784" customHeight="1"/>
    <row r="161786" customHeight="1"/>
    <row r="161788" customHeight="1"/>
    <row r="161790" customHeight="1"/>
    <row r="161792" customHeight="1"/>
    <row r="161794" customHeight="1"/>
    <row r="161796" customHeight="1"/>
    <row r="161798" customHeight="1"/>
    <row r="161800" customHeight="1"/>
    <row r="161802" customHeight="1"/>
    <row r="161804" customHeight="1"/>
    <row r="161806" customHeight="1"/>
    <row r="161808" customHeight="1"/>
    <row r="161810" customHeight="1"/>
    <row r="161812" customHeight="1"/>
    <row r="161814" customHeight="1"/>
    <row r="161816" customHeight="1"/>
    <row r="161818" customHeight="1"/>
    <row r="161820" customHeight="1"/>
    <row r="161822" customHeight="1"/>
    <row r="161824" customHeight="1"/>
    <row r="161826" customHeight="1"/>
    <row r="161828" customHeight="1"/>
    <row r="161830" customHeight="1"/>
    <row r="161832" customHeight="1"/>
    <row r="161834" customHeight="1"/>
    <row r="161836" customHeight="1"/>
    <row r="161838" customHeight="1"/>
    <row r="161840" customHeight="1"/>
    <row r="161842" customHeight="1"/>
    <row r="161844" customHeight="1"/>
    <row r="161846" customHeight="1"/>
    <row r="161848" customHeight="1"/>
    <row r="161850" customHeight="1"/>
    <row r="161852" customHeight="1"/>
    <row r="161854" customHeight="1"/>
    <row r="161856" customHeight="1"/>
    <row r="161858" customHeight="1"/>
    <row r="161860" customHeight="1"/>
    <row r="161862" customHeight="1"/>
    <row r="161864" customHeight="1"/>
    <row r="161866" customHeight="1"/>
    <row r="161868" customHeight="1"/>
    <row r="161870" customHeight="1"/>
    <row r="161872" customHeight="1"/>
    <row r="161874" customHeight="1"/>
    <row r="161876" customHeight="1"/>
    <row r="161878" customHeight="1"/>
    <row r="161880" customHeight="1"/>
    <row r="161882" customHeight="1"/>
    <row r="161884" customHeight="1"/>
    <row r="161886" customHeight="1"/>
    <row r="161888" customHeight="1"/>
    <row r="161890" customHeight="1"/>
    <row r="161892" customHeight="1"/>
    <row r="161894" customHeight="1"/>
    <row r="161896" customHeight="1"/>
    <row r="161898" customHeight="1"/>
    <row r="161900" customHeight="1"/>
    <row r="161902" customHeight="1"/>
    <row r="161904" customHeight="1"/>
    <row r="161906" customHeight="1"/>
    <row r="161908" customHeight="1"/>
    <row r="161910" customHeight="1"/>
    <row r="161912" customHeight="1"/>
    <row r="161914" customHeight="1"/>
    <row r="161916" customHeight="1"/>
    <row r="161918" customHeight="1"/>
    <row r="161920" customHeight="1"/>
    <row r="161922" customHeight="1"/>
    <row r="161924" customHeight="1"/>
    <row r="161926" customHeight="1"/>
    <row r="161928" customHeight="1"/>
    <row r="161930" customHeight="1"/>
    <row r="161932" customHeight="1"/>
    <row r="161934" customHeight="1"/>
    <row r="161936" customHeight="1"/>
    <row r="161938" customHeight="1"/>
    <row r="161940" customHeight="1"/>
    <row r="161942" customHeight="1"/>
    <row r="161944" customHeight="1"/>
    <row r="161946" customHeight="1"/>
    <row r="161948" customHeight="1"/>
    <row r="161950" customHeight="1"/>
    <row r="161952" customHeight="1"/>
    <row r="161954" customHeight="1"/>
    <row r="161956" customHeight="1"/>
    <row r="161958" customHeight="1"/>
    <row r="161960" customHeight="1"/>
    <row r="161962" customHeight="1"/>
    <row r="161964" customHeight="1"/>
    <row r="161966" customHeight="1"/>
    <row r="161968" customHeight="1"/>
    <row r="161970" customHeight="1"/>
    <row r="161972" customHeight="1"/>
    <row r="161974" customHeight="1"/>
    <row r="161976" customHeight="1"/>
    <row r="161978" customHeight="1"/>
    <row r="161980" customHeight="1"/>
    <row r="161982" customHeight="1"/>
    <row r="161984" customHeight="1"/>
    <row r="161986" customHeight="1"/>
    <row r="161988" customHeight="1"/>
    <row r="161990" customHeight="1"/>
    <row r="161992" customHeight="1"/>
    <row r="161994" customHeight="1"/>
    <row r="161996" customHeight="1"/>
    <row r="161998" customHeight="1"/>
    <row r="162000" customHeight="1"/>
    <row r="162002" customHeight="1"/>
    <row r="162004" customHeight="1"/>
    <row r="162006" customHeight="1"/>
    <row r="162008" customHeight="1"/>
    <row r="162010" customHeight="1"/>
    <row r="162012" customHeight="1"/>
    <row r="162014" customHeight="1"/>
    <row r="162016" customHeight="1"/>
    <row r="162018" customHeight="1"/>
    <row r="162020" customHeight="1"/>
    <row r="162022" customHeight="1"/>
    <row r="162024" customHeight="1"/>
    <row r="162026" customHeight="1"/>
    <row r="162028" customHeight="1"/>
    <row r="162030" customHeight="1"/>
    <row r="162032" customHeight="1"/>
    <row r="162034" customHeight="1"/>
    <row r="162036" customHeight="1"/>
    <row r="162038" customHeight="1"/>
    <row r="162040" customHeight="1"/>
    <row r="162042" customHeight="1"/>
    <row r="162044" customHeight="1"/>
    <row r="162046" customHeight="1"/>
    <row r="162048" customHeight="1"/>
    <row r="162050" customHeight="1"/>
    <row r="162052" customHeight="1"/>
    <row r="162054" customHeight="1"/>
    <row r="162056" customHeight="1"/>
    <row r="162058" customHeight="1"/>
    <row r="162060" customHeight="1"/>
    <row r="162062" customHeight="1"/>
    <row r="162064" customHeight="1"/>
    <row r="162066" customHeight="1"/>
    <row r="162068" customHeight="1"/>
    <row r="162070" customHeight="1"/>
    <row r="162072" customHeight="1"/>
    <row r="162074" customHeight="1"/>
    <row r="162076" customHeight="1"/>
    <row r="162078" customHeight="1"/>
    <row r="162080" customHeight="1"/>
    <row r="162082" customHeight="1"/>
    <row r="162084" customHeight="1"/>
    <row r="162086" customHeight="1"/>
    <row r="162088" customHeight="1"/>
    <row r="162090" customHeight="1"/>
    <row r="162092" customHeight="1"/>
    <row r="162094" customHeight="1"/>
    <row r="162096" customHeight="1"/>
    <row r="162098" customHeight="1"/>
    <row r="162100" customHeight="1"/>
    <row r="162102" customHeight="1"/>
    <row r="162104" customHeight="1"/>
    <row r="162106" customHeight="1"/>
    <row r="162108" customHeight="1"/>
    <row r="162110" customHeight="1"/>
    <row r="162112" customHeight="1"/>
    <row r="162114" customHeight="1"/>
    <row r="162116" customHeight="1"/>
    <row r="162118" customHeight="1"/>
    <row r="162120" customHeight="1"/>
    <row r="162122" customHeight="1"/>
    <row r="162124" customHeight="1"/>
    <row r="162126" customHeight="1"/>
    <row r="162128" customHeight="1"/>
    <row r="162130" customHeight="1"/>
    <row r="162132" customHeight="1"/>
    <row r="162134" customHeight="1"/>
    <row r="162136" customHeight="1"/>
    <row r="162138" customHeight="1"/>
    <row r="162140" customHeight="1"/>
    <row r="162142" customHeight="1"/>
    <row r="162144" customHeight="1"/>
    <row r="162146" customHeight="1"/>
    <row r="162148" customHeight="1"/>
    <row r="162150" customHeight="1"/>
    <row r="162152" customHeight="1"/>
    <row r="162154" customHeight="1"/>
    <row r="162156" customHeight="1"/>
    <row r="162158" customHeight="1"/>
    <row r="162160" customHeight="1"/>
    <row r="162162" customHeight="1"/>
    <row r="162164" customHeight="1"/>
    <row r="162166" customHeight="1"/>
    <row r="162168" customHeight="1"/>
    <row r="162170" customHeight="1"/>
    <row r="162172" customHeight="1"/>
    <row r="162174" customHeight="1"/>
    <row r="162176" customHeight="1"/>
    <row r="162178" customHeight="1"/>
    <row r="162180" customHeight="1"/>
    <row r="162182" customHeight="1"/>
    <row r="162184" customHeight="1"/>
    <row r="162186" customHeight="1"/>
    <row r="162188" customHeight="1"/>
    <row r="162190" customHeight="1"/>
    <row r="162192" customHeight="1"/>
    <row r="162194" customHeight="1"/>
    <row r="162196" customHeight="1"/>
    <row r="162198" customHeight="1"/>
    <row r="162200" customHeight="1"/>
    <row r="162202" customHeight="1"/>
    <row r="162204" customHeight="1"/>
    <row r="162206" customHeight="1"/>
    <row r="162208" customHeight="1"/>
    <row r="162210" customHeight="1"/>
    <row r="162212" customHeight="1"/>
    <row r="162214" customHeight="1"/>
    <row r="162216" customHeight="1"/>
    <row r="162218" customHeight="1"/>
    <row r="162220" customHeight="1"/>
    <row r="162222" customHeight="1"/>
    <row r="162224" customHeight="1"/>
    <row r="162226" customHeight="1"/>
    <row r="162228" customHeight="1"/>
    <row r="162230" customHeight="1"/>
    <row r="162232" customHeight="1"/>
    <row r="162234" customHeight="1"/>
    <row r="162236" customHeight="1"/>
    <row r="162238" customHeight="1"/>
    <row r="162240" customHeight="1"/>
    <row r="162242" customHeight="1"/>
    <row r="162244" customHeight="1"/>
    <row r="162246" customHeight="1"/>
    <row r="162248" customHeight="1"/>
    <row r="162250" customHeight="1"/>
    <row r="162252" customHeight="1"/>
    <row r="162254" customHeight="1"/>
    <row r="162256" customHeight="1"/>
    <row r="162258" customHeight="1"/>
    <row r="162260" customHeight="1"/>
    <row r="162262" customHeight="1"/>
    <row r="162264" customHeight="1"/>
    <row r="162266" customHeight="1"/>
    <row r="162268" customHeight="1"/>
    <row r="162270" customHeight="1"/>
    <row r="162272" customHeight="1"/>
    <row r="162274" customHeight="1"/>
    <row r="162276" customHeight="1"/>
    <row r="162278" customHeight="1"/>
    <row r="162280" customHeight="1"/>
    <row r="162282" customHeight="1"/>
    <row r="162284" customHeight="1"/>
    <row r="162286" customHeight="1"/>
    <row r="162288" customHeight="1"/>
    <row r="162290" customHeight="1"/>
    <row r="162292" customHeight="1"/>
    <row r="162294" customHeight="1"/>
    <row r="162296" customHeight="1"/>
    <row r="162298" customHeight="1"/>
    <row r="162300" customHeight="1"/>
    <row r="162302" customHeight="1"/>
    <row r="162304" customHeight="1"/>
    <row r="162306" customHeight="1"/>
    <row r="162308" customHeight="1"/>
    <row r="162310" customHeight="1"/>
    <row r="162312" customHeight="1"/>
    <row r="162314" customHeight="1"/>
    <row r="162316" customHeight="1"/>
    <row r="162318" customHeight="1"/>
    <row r="162320" customHeight="1"/>
    <row r="162322" customHeight="1"/>
    <row r="162324" customHeight="1"/>
    <row r="162326" customHeight="1"/>
    <row r="162328" customHeight="1"/>
    <row r="162330" customHeight="1"/>
    <row r="162332" customHeight="1"/>
    <row r="162334" customHeight="1"/>
    <row r="162336" customHeight="1"/>
    <row r="162338" customHeight="1"/>
    <row r="162340" customHeight="1"/>
    <row r="162342" customHeight="1"/>
    <row r="162344" customHeight="1"/>
    <row r="162346" customHeight="1"/>
    <row r="162348" customHeight="1"/>
    <row r="162350" customHeight="1"/>
    <row r="162352" customHeight="1"/>
    <row r="162354" customHeight="1"/>
    <row r="162356" customHeight="1"/>
    <row r="162358" customHeight="1"/>
    <row r="162360" customHeight="1"/>
    <row r="162362" customHeight="1"/>
    <row r="162364" customHeight="1"/>
    <row r="162366" customHeight="1"/>
    <row r="162368" customHeight="1"/>
    <row r="162370" customHeight="1"/>
    <row r="162372" customHeight="1"/>
    <row r="162374" customHeight="1"/>
    <row r="162376" customHeight="1"/>
    <row r="162378" customHeight="1"/>
    <row r="162380" customHeight="1"/>
    <row r="162382" customHeight="1"/>
    <row r="162384" customHeight="1"/>
    <row r="162386" customHeight="1"/>
    <row r="162388" customHeight="1"/>
    <row r="162390" customHeight="1"/>
    <row r="162392" customHeight="1"/>
    <row r="162394" customHeight="1"/>
    <row r="162396" customHeight="1"/>
    <row r="162398" customHeight="1"/>
    <row r="162400" customHeight="1"/>
    <row r="162402" customHeight="1"/>
    <row r="162404" customHeight="1"/>
    <row r="162406" customHeight="1"/>
    <row r="162408" customHeight="1"/>
    <row r="162410" customHeight="1"/>
    <row r="162412" customHeight="1"/>
    <row r="162414" customHeight="1"/>
    <row r="162416" customHeight="1"/>
    <row r="162418" customHeight="1"/>
    <row r="162420" customHeight="1"/>
    <row r="162422" customHeight="1"/>
    <row r="162424" customHeight="1"/>
    <row r="162426" customHeight="1"/>
    <row r="162428" customHeight="1"/>
    <row r="162430" customHeight="1"/>
    <row r="162432" customHeight="1"/>
    <row r="162434" customHeight="1"/>
    <row r="162436" customHeight="1"/>
    <row r="162438" customHeight="1"/>
    <row r="162440" customHeight="1"/>
    <row r="162442" customHeight="1"/>
    <row r="162444" customHeight="1"/>
    <row r="162446" customHeight="1"/>
    <row r="162448" customHeight="1"/>
    <row r="162450" customHeight="1"/>
    <row r="162452" customHeight="1"/>
    <row r="162454" customHeight="1"/>
    <row r="162456" customHeight="1"/>
    <row r="162458" customHeight="1"/>
    <row r="162460" customHeight="1"/>
    <row r="162462" customHeight="1"/>
    <row r="162464" customHeight="1"/>
    <row r="162466" customHeight="1"/>
    <row r="162468" customHeight="1"/>
    <row r="162470" customHeight="1"/>
    <row r="162472" customHeight="1"/>
    <row r="162474" customHeight="1"/>
    <row r="162476" customHeight="1"/>
    <row r="162478" customHeight="1"/>
    <row r="162480" customHeight="1"/>
    <row r="162482" customHeight="1"/>
    <row r="162484" customHeight="1"/>
    <row r="162486" customHeight="1"/>
    <row r="162488" customHeight="1"/>
    <row r="162490" customHeight="1"/>
    <row r="162492" customHeight="1"/>
    <row r="162494" customHeight="1"/>
    <row r="162496" customHeight="1"/>
    <row r="162498" customHeight="1"/>
    <row r="162500" customHeight="1"/>
    <row r="162502" customHeight="1"/>
    <row r="162504" customHeight="1"/>
    <row r="162506" customHeight="1"/>
    <row r="162508" customHeight="1"/>
    <row r="162510" customHeight="1"/>
    <row r="162512" customHeight="1"/>
    <row r="162514" customHeight="1"/>
    <row r="162516" customHeight="1"/>
    <row r="162518" customHeight="1"/>
    <row r="162520" customHeight="1"/>
    <row r="162522" customHeight="1"/>
    <row r="162524" customHeight="1"/>
    <row r="162526" customHeight="1"/>
    <row r="162528" customHeight="1"/>
    <row r="162530" customHeight="1"/>
    <row r="162532" customHeight="1"/>
    <row r="162534" customHeight="1"/>
    <row r="162536" customHeight="1"/>
    <row r="162538" customHeight="1"/>
    <row r="162540" customHeight="1"/>
    <row r="162542" customHeight="1"/>
    <row r="162544" customHeight="1"/>
    <row r="162546" customHeight="1"/>
    <row r="162548" customHeight="1"/>
    <row r="162550" customHeight="1"/>
    <row r="162552" customHeight="1"/>
    <row r="162554" customHeight="1"/>
    <row r="162556" customHeight="1"/>
    <row r="162558" customHeight="1"/>
    <row r="162560" customHeight="1"/>
    <row r="162562" customHeight="1"/>
    <row r="162564" customHeight="1"/>
    <row r="162566" customHeight="1"/>
    <row r="162568" customHeight="1"/>
    <row r="162570" customHeight="1"/>
    <row r="162572" customHeight="1"/>
    <row r="162574" customHeight="1"/>
    <row r="162576" customHeight="1"/>
    <row r="162578" customHeight="1"/>
    <row r="162580" customHeight="1"/>
    <row r="162582" customHeight="1"/>
    <row r="162584" customHeight="1"/>
    <row r="162586" customHeight="1"/>
    <row r="162588" customHeight="1"/>
    <row r="162590" customHeight="1"/>
    <row r="162592" customHeight="1"/>
    <row r="162594" customHeight="1"/>
    <row r="162596" customHeight="1"/>
    <row r="162598" customHeight="1"/>
    <row r="162600" customHeight="1"/>
    <row r="162602" customHeight="1"/>
    <row r="162604" customHeight="1"/>
    <row r="162606" customHeight="1"/>
    <row r="162608" customHeight="1"/>
    <row r="162610" customHeight="1"/>
    <row r="162612" customHeight="1"/>
    <row r="162614" customHeight="1"/>
    <row r="162616" customHeight="1"/>
    <row r="162618" customHeight="1"/>
    <row r="162620" customHeight="1"/>
    <row r="162622" customHeight="1"/>
    <row r="162624" customHeight="1"/>
    <row r="162626" customHeight="1"/>
    <row r="162628" customHeight="1"/>
    <row r="162630" customHeight="1"/>
    <row r="162632" customHeight="1"/>
    <row r="162634" customHeight="1"/>
    <row r="162636" customHeight="1"/>
    <row r="162638" customHeight="1"/>
    <row r="162640" customHeight="1"/>
    <row r="162642" customHeight="1"/>
    <row r="162644" customHeight="1"/>
    <row r="162646" customHeight="1"/>
    <row r="162648" customHeight="1"/>
    <row r="162650" customHeight="1"/>
    <row r="162652" customHeight="1"/>
    <row r="162654" customHeight="1"/>
    <row r="162656" customHeight="1"/>
    <row r="162658" customHeight="1"/>
    <row r="162660" customHeight="1"/>
    <row r="162662" customHeight="1"/>
    <row r="162664" customHeight="1"/>
    <row r="162666" customHeight="1"/>
    <row r="162668" customHeight="1"/>
    <row r="162670" customHeight="1"/>
    <row r="162672" customHeight="1"/>
    <row r="162674" customHeight="1"/>
    <row r="162676" customHeight="1"/>
    <row r="162678" customHeight="1"/>
    <row r="162680" customHeight="1"/>
    <row r="162682" customHeight="1"/>
    <row r="162684" customHeight="1"/>
    <row r="162686" customHeight="1"/>
    <row r="162688" customHeight="1"/>
    <row r="162690" customHeight="1"/>
    <row r="162692" customHeight="1"/>
    <row r="162694" customHeight="1"/>
    <row r="162696" customHeight="1"/>
    <row r="162698" customHeight="1"/>
    <row r="162700" customHeight="1"/>
    <row r="162702" customHeight="1"/>
    <row r="162704" customHeight="1"/>
    <row r="162706" customHeight="1"/>
    <row r="162708" customHeight="1"/>
    <row r="162710" customHeight="1"/>
    <row r="162712" customHeight="1"/>
    <row r="162714" customHeight="1"/>
    <row r="162716" customHeight="1"/>
    <row r="162718" customHeight="1"/>
    <row r="162720" customHeight="1"/>
    <row r="162722" customHeight="1"/>
    <row r="162724" customHeight="1"/>
    <row r="162726" customHeight="1"/>
    <row r="162728" customHeight="1"/>
    <row r="162730" customHeight="1"/>
    <row r="162732" customHeight="1"/>
    <row r="162734" customHeight="1"/>
    <row r="162736" customHeight="1"/>
    <row r="162738" customHeight="1"/>
    <row r="162740" customHeight="1"/>
    <row r="162742" customHeight="1"/>
    <row r="162744" customHeight="1"/>
    <row r="162746" customHeight="1"/>
    <row r="162748" customHeight="1"/>
    <row r="162750" customHeight="1"/>
    <row r="162752" customHeight="1"/>
    <row r="162754" customHeight="1"/>
    <row r="162756" customHeight="1"/>
    <row r="162758" customHeight="1"/>
    <row r="162760" customHeight="1"/>
    <row r="162762" customHeight="1"/>
    <row r="162764" customHeight="1"/>
    <row r="162766" customHeight="1"/>
    <row r="162768" customHeight="1"/>
    <row r="162770" customHeight="1"/>
    <row r="162772" customHeight="1"/>
    <row r="162774" customHeight="1"/>
    <row r="162776" customHeight="1"/>
    <row r="162778" customHeight="1"/>
    <row r="162780" customHeight="1"/>
    <row r="162782" customHeight="1"/>
    <row r="162784" customHeight="1"/>
    <row r="162786" customHeight="1"/>
    <row r="162788" customHeight="1"/>
    <row r="162790" customHeight="1"/>
    <row r="162792" customHeight="1"/>
    <row r="162794" customHeight="1"/>
    <row r="162796" customHeight="1"/>
    <row r="162798" customHeight="1"/>
    <row r="162800" customHeight="1"/>
    <row r="162802" customHeight="1"/>
    <row r="162804" customHeight="1"/>
    <row r="162806" customHeight="1"/>
    <row r="162808" customHeight="1"/>
    <row r="162810" customHeight="1"/>
    <row r="162812" customHeight="1"/>
    <row r="162814" customHeight="1"/>
    <row r="162816" customHeight="1"/>
    <row r="162818" customHeight="1"/>
    <row r="162820" customHeight="1"/>
    <row r="162822" customHeight="1"/>
    <row r="162824" customHeight="1"/>
    <row r="162826" customHeight="1"/>
    <row r="162828" customHeight="1"/>
    <row r="162830" customHeight="1"/>
    <row r="162832" customHeight="1"/>
    <row r="162834" customHeight="1"/>
    <row r="162836" customHeight="1"/>
    <row r="162838" customHeight="1"/>
    <row r="162840" customHeight="1"/>
    <row r="162842" customHeight="1"/>
    <row r="162844" customHeight="1"/>
    <row r="162846" customHeight="1"/>
    <row r="162848" customHeight="1"/>
    <row r="162850" customHeight="1"/>
    <row r="162852" customHeight="1"/>
    <row r="162854" customHeight="1"/>
    <row r="162856" customHeight="1"/>
    <row r="162858" customHeight="1"/>
    <row r="162860" customHeight="1"/>
    <row r="162862" customHeight="1"/>
    <row r="162864" customHeight="1"/>
    <row r="162866" customHeight="1"/>
    <row r="162868" customHeight="1"/>
    <row r="162870" customHeight="1"/>
    <row r="162872" customHeight="1"/>
    <row r="162874" customHeight="1"/>
    <row r="162876" customHeight="1"/>
    <row r="162878" customHeight="1"/>
    <row r="162880" customHeight="1"/>
    <row r="162882" customHeight="1"/>
    <row r="162884" customHeight="1"/>
    <row r="162886" customHeight="1"/>
    <row r="162888" customHeight="1"/>
    <row r="162890" customHeight="1"/>
    <row r="162892" customHeight="1"/>
    <row r="162894" customHeight="1"/>
    <row r="162896" customHeight="1"/>
    <row r="162898" customHeight="1"/>
    <row r="162900" customHeight="1"/>
    <row r="162902" customHeight="1"/>
    <row r="162904" customHeight="1"/>
    <row r="162906" customHeight="1"/>
    <row r="162908" customHeight="1"/>
    <row r="162910" customHeight="1"/>
    <row r="162912" customHeight="1"/>
    <row r="162914" customHeight="1"/>
    <row r="162916" customHeight="1"/>
    <row r="162918" customHeight="1"/>
    <row r="162920" customHeight="1"/>
    <row r="162922" customHeight="1"/>
    <row r="162924" customHeight="1"/>
    <row r="162926" customHeight="1"/>
    <row r="162928" customHeight="1"/>
    <row r="162930" customHeight="1"/>
    <row r="162932" customHeight="1"/>
    <row r="162934" customHeight="1"/>
    <row r="162936" customHeight="1"/>
    <row r="162938" customHeight="1"/>
    <row r="162940" customHeight="1"/>
    <row r="162942" customHeight="1"/>
    <row r="162944" customHeight="1"/>
    <row r="162946" customHeight="1"/>
    <row r="162948" customHeight="1"/>
    <row r="162950" customHeight="1"/>
    <row r="162952" customHeight="1"/>
    <row r="162954" customHeight="1"/>
    <row r="162956" customHeight="1"/>
    <row r="162958" customHeight="1"/>
    <row r="162960" customHeight="1"/>
    <row r="162962" customHeight="1"/>
    <row r="162964" customHeight="1"/>
    <row r="162966" customHeight="1"/>
    <row r="162968" customHeight="1"/>
    <row r="162970" customHeight="1"/>
    <row r="162972" customHeight="1"/>
    <row r="162974" customHeight="1"/>
    <row r="162976" customHeight="1"/>
    <row r="162978" customHeight="1"/>
    <row r="162980" customHeight="1"/>
    <row r="162982" customHeight="1"/>
    <row r="162984" customHeight="1"/>
    <row r="162986" customHeight="1"/>
    <row r="162988" customHeight="1"/>
    <row r="162990" customHeight="1"/>
    <row r="162992" customHeight="1"/>
    <row r="162994" customHeight="1"/>
    <row r="162996" customHeight="1"/>
    <row r="162998" customHeight="1"/>
    <row r="163000" customHeight="1"/>
    <row r="163002" customHeight="1"/>
    <row r="163004" customHeight="1"/>
    <row r="163006" customHeight="1"/>
    <row r="163008" customHeight="1"/>
    <row r="163010" customHeight="1"/>
    <row r="163012" customHeight="1"/>
    <row r="163014" customHeight="1"/>
    <row r="163016" customHeight="1"/>
    <row r="163018" customHeight="1"/>
    <row r="163020" customHeight="1"/>
    <row r="163022" customHeight="1"/>
    <row r="163024" customHeight="1"/>
    <row r="163026" customHeight="1"/>
    <row r="163028" customHeight="1"/>
    <row r="163030" customHeight="1"/>
    <row r="163032" customHeight="1"/>
    <row r="163034" customHeight="1"/>
    <row r="163036" customHeight="1"/>
    <row r="163038" customHeight="1"/>
    <row r="163040" customHeight="1"/>
    <row r="163042" customHeight="1"/>
    <row r="163044" customHeight="1"/>
    <row r="163046" customHeight="1"/>
    <row r="163048" customHeight="1"/>
    <row r="163050" customHeight="1"/>
    <row r="163052" customHeight="1"/>
    <row r="163054" customHeight="1"/>
    <row r="163056" customHeight="1"/>
    <row r="163058" customHeight="1"/>
    <row r="163060" customHeight="1"/>
    <row r="163062" customHeight="1"/>
    <row r="163064" customHeight="1"/>
    <row r="163066" customHeight="1"/>
    <row r="163068" customHeight="1"/>
    <row r="163070" customHeight="1"/>
    <row r="163072" customHeight="1"/>
    <row r="163074" customHeight="1"/>
    <row r="163076" customHeight="1"/>
    <row r="163078" customHeight="1"/>
    <row r="163080" customHeight="1"/>
    <row r="163082" customHeight="1"/>
    <row r="163084" customHeight="1"/>
    <row r="163086" customHeight="1"/>
    <row r="163088" customHeight="1"/>
    <row r="163090" customHeight="1"/>
    <row r="163092" customHeight="1"/>
    <row r="163094" customHeight="1"/>
    <row r="163096" customHeight="1"/>
    <row r="163098" customHeight="1"/>
    <row r="163100" customHeight="1"/>
    <row r="163102" customHeight="1"/>
    <row r="163104" customHeight="1"/>
    <row r="163106" customHeight="1"/>
    <row r="163108" customHeight="1"/>
    <row r="163110" customHeight="1"/>
    <row r="163112" customHeight="1"/>
    <row r="163114" customHeight="1"/>
    <row r="163116" customHeight="1"/>
    <row r="163118" customHeight="1"/>
    <row r="163120" customHeight="1"/>
    <row r="163122" customHeight="1"/>
    <row r="163124" customHeight="1"/>
    <row r="163126" customHeight="1"/>
    <row r="163128" customHeight="1"/>
    <row r="163130" customHeight="1"/>
    <row r="163132" customHeight="1"/>
    <row r="163134" customHeight="1"/>
    <row r="163136" customHeight="1"/>
    <row r="163138" customHeight="1"/>
    <row r="163140" customHeight="1"/>
    <row r="163142" customHeight="1"/>
    <row r="163144" customHeight="1"/>
    <row r="163146" customHeight="1"/>
    <row r="163148" customHeight="1"/>
    <row r="163150" customHeight="1"/>
    <row r="163152" customHeight="1"/>
    <row r="163154" customHeight="1"/>
    <row r="163156" customHeight="1"/>
    <row r="163158" customHeight="1"/>
    <row r="163160" customHeight="1"/>
    <row r="163162" customHeight="1"/>
    <row r="163164" customHeight="1"/>
    <row r="163166" customHeight="1"/>
    <row r="163168" customHeight="1"/>
    <row r="163170" customHeight="1"/>
    <row r="163172" customHeight="1"/>
    <row r="163174" customHeight="1"/>
    <row r="163176" customHeight="1"/>
    <row r="163178" customHeight="1"/>
    <row r="163180" customHeight="1"/>
    <row r="163182" customHeight="1"/>
    <row r="163184" customHeight="1"/>
    <row r="163186" customHeight="1"/>
    <row r="163188" customHeight="1"/>
    <row r="163190" customHeight="1"/>
    <row r="163192" customHeight="1"/>
    <row r="163194" customHeight="1"/>
    <row r="163196" customHeight="1"/>
    <row r="163198" customHeight="1"/>
    <row r="163200" customHeight="1"/>
    <row r="163202" customHeight="1"/>
    <row r="163204" customHeight="1"/>
    <row r="163206" customHeight="1"/>
    <row r="163208" customHeight="1"/>
    <row r="163210" customHeight="1"/>
    <row r="163212" customHeight="1"/>
    <row r="163214" customHeight="1"/>
    <row r="163216" customHeight="1"/>
    <row r="163218" customHeight="1"/>
    <row r="163220" customHeight="1"/>
    <row r="163222" customHeight="1"/>
    <row r="163224" customHeight="1"/>
    <row r="163226" customHeight="1"/>
    <row r="163228" customHeight="1"/>
    <row r="163230" customHeight="1"/>
    <row r="163232" customHeight="1"/>
    <row r="163234" customHeight="1"/>
    <row r="163236" customHeight="1"/>
    <row r="163238" customHeight="1"/>
    <row r="163240" customHeight="1"/>
    <row r="163242" customHeight="1"/>
    <row r="163244" customHeight="1"/>
    <row r="163246" customHeight="1"/>
    <row r="163248" customHeight="1"/>
    <row r="163250" customHeight="1"/>
    <row r="163252" customHeight="1"/>
    <row r="163254" customHeight="1"/>
    <row r="163256" customHeight="1"/>
    <row r="163258" customHeight="1"/>
    <row r="163260" customHeight="1"/>
    <row r="163262" customHeight="1"/>
    <row r="163264" customHeight="1"/>
    <row r="163266" customHeight="1"/>
    <row r="163268" customHeight="1"/>
    <row r="163270" customHeight="1"/>
    <row r="163272" customHeight="1"/>
    <row r="163274" customHeight="1"/>
    <row r="163276" customHeight="1"/>
    <row r="163278" customHeight="1"/>
    <row r="163280" customHeight="1"/>
    <row r="163282" customHeight="1"/>
    <row r="163284" customHeight="1"/>
    <row r="163286" customHeight="1"/>
    <row r="163288" customHeight="1"/>
    <row r="163290" customHeight="1"/>
    <row r="163292" customHeight="1"/>
    <row r="163294" customHeight="1"/>
    <row r="163296" customHeight="1"/>
    <row r="163298" customHeight="1"/>
    <row r="163300" customHeight="1"/>
    <row r="163302" customHeight="1"/>
    <row r="163304" customHeight="1"/>
    <row r="163306" customHeight="1"/>
    <row r="163308" customHeight="1"/>
    <row r="163310" customHeight="1"/>
    <row r="163312" customHeight="1"/>
    <row r="163314" customHeight="1"/>
    <row r="163316" customHeight="1"/>
    <row r="163318" customHeight="1"/>
    <row r="163320" customHeight="1"/>
    <row r="163322" customHeight="1"/>
    <row r="163324" customHeight="1"/>
    <row r="163326" customHeight="1"/>
    <row r="163328" customHeight="1"/>
    <row r="163330" customHeight="1"/>
    <row r="163332" customHeight="1"/>
    <row r="163334" customHeight="1"/>
    <row r="163336" customHeight="1"/>
    <row r="163338" customHeight="1"/>
    <row r="163340" customHeight="1"/>
    <row r="163342" customHeight="1"/>
    <row r="163344" customHeight="1"/>
    <row r="163346" customHeight="1"/>
    <row r="163348" customHeight="1"/>
    <row r="163350" customHeight="1"/>
    <row r="163352" customHeight="1"/>
    <row r="163354" customHeight="1"/>
    <row r="163356" customHeight="1"/>
    <row r="163358" customHeight="1"/>
    <row r="163360" customHeight="1"/>
    <row r="163362" customHeight="1"/>
    <row r="163364" customHeight="1"/>
    <row r="163366" customHeight="1"/>
    <row r="163368" customHeight="1"/>
    <row r="163370" customHeight="1"/>
    <row r="163372" customHeight="1"/>
    <row r="163374" customHeight="1"/>
    <row r="163376" customHeight="1"/>
    <row r="163378" customHeight="1"/>
    <row r="163380" customHeight="1"/>
    <row r="163382" customHeight="1"/>
    <row r="163384" customHeight="1"/>
    <row r="163386" customHeight="1"/>
    <row r="163388" customHeight="1"/>
    <row r="163390" customHeight="1"/>
    <row r="163392" customHeight="1"/>
    <row r="163394" customHeight="1"/>
    <row r="163396" customHeight="1"/>
    <row r="163398" customHeight="1"/>
    <row r="163400" customHeight="1"/>
    <row r="163402" customHeight="1"/>
    <row r="163404" customHeight="1"/>
    <row r="163406" customHeight="1"/>
    <row r="163408" customHeight="1"/>
    <row r="163410" customHeight="1"/>
    <row r="163412" customHeight="1"/>
    <row r="163414" customHeight="1"/>
    <row r="163416" customHeight="1"/>
    <row r="163418" customHeight="1"/>
    <row r="163420" customHeight="1"/>
    <row r="163422" customHeight="1"/>
    <row r="163424" customHeight="1"/>
    <row r="163426" customHeight="1"/>
    <row r="163428" customHeight="1"/>
    <row r="163430" customHeight="1"/>
    <row r="163432" customHeight="1"/>
    <row r="163434" customHeight="1"/>
    <row r="163436" customHeight="1"/>
    <row r="163438" customHeight="1"/>
    <row r="163440" customHeight="1"/>
    <row r="163442" customHeight="1"/>
    <row r="163444" customHeight="1"/>
    <row r="163446" customHeight="1"/>
    <row r="163448" customHeight="1"/>
    <row r="163450" customHeight="1"/>
    <row r="163452" customHeight="1"/>
    <row r="163454" customHeight="1"/>
    <row r="163456" customHeight="1"/>
    <row r="163458" customHeight="1"/>
    <row r="163460" customHeight="1"/>
    <row r="163462" customHeight="1"/>
    <row r="163464" customHeight="1"/>
    <row r="163466" customHeight="1"/>
    <row r="163468" customHeight="1"/>
    <row r="163470" customHeight="1"/>
    <row r="163472" customHeight="1"/>
    <row r="163474" customHeight="1"/>
    <row r="163476" customHeight="1"/>
    <row r="163478" customHeight="1"/>
    <row r="163480" customHeight="1"/>
    <row r="163482" customHeight="1"/>
    <row r="163484" customHeight="1"/>
    <row r="163486" customHeight="1"/>
    <row r="163488" customHeight="1"/>
    <row r="163490" customHeight="1"/>
    <row r="163492" customHeight="1"/>
    <row r="163494" customHeight="1"/>
    <row r="163496" customHeight="1"/>
    <row r="163498" customHeight="1"/>
    <row r="163500" customHeight="1"/>
    <row r="163502" customHeight="1"/>
    <row r="163504" customHeight="1"/>
    <row r="163506" customHeight="1"/>
    <row r="163508" customHeight="1"/>
    <row r="163510" customHeight="1"/>
    <row r="163512" customHeight="1"/>
    <row r="163514" customHeight="1"/>
    <row r="163516" customHeight="1"/>
    <row r="163518" customHeight="1"/>
    <row r="163520" customHeight="1"/>
    <row r="163522" customHeight="1"/>
    <row r="163524" customHeight="1"/>
    <row r="163526" customHeight="1"/>
    <row r="163528" customHeight="1"/>
    <row r="163530" customHeight="1"/>
    <row r="163532" customHeight="1"/>
    <row r="163534" customHeight="1"/>
    <row r="163536" customHeight="1"/>
    <row r="163538" customHeight="1"/>
    <row r="163540" customHeight="1"/>
    <row r="163542" customHeight="1"/>
    <row r="163544" customHeight="1"/>
    <row r="163546" customHeight="1"/>
    <row r="163548" customHeight="1"/>
    <row r="163550" customHeight="1"/>
    <row r="163552" customHeight="1"/>
    <row r="163554" customHeight="1"/>
    <row r="163556" customHeight="1"/>
    <row r="163558" customHeight="1"/>
    <row r="163560" customHeight="1"/>
    <row r="163562" customHeight="1"/>
    <row r="163564" customHeight="1"/>
    <row r="163566" customHeight="1"/>
    <row r="163568" customHeight="1"/>
    <row r="163570" customHeight="1"/>
    <row r="163572" customHeight="1"/>
    <row r="163574" customHeight="1"/>
    <row r="163576" customHeight="1"/>
    <row r="163578" customHeight="1"/>
    <row r="163580" customHeight="1"/>
    <row r="163582" customHeight="1"/>
    <row r="163584" customHeight="1"/>
    <row r="163586" customHeight="1"/>
    <row r="163588" customHeight="1"/>
    <row r="163590" customHeight="1"/>
    <row r="163592" customHeight="1"/>
    <row r="163594" customHeight="1"/>
    <row r="163596" customHeight="1"/>
    <row r="163598" customHeight="1"/>
    <row r="163600" customHeight="1"/>
    <row r="163602" customHeight="1"/>
    <row r="163604" customHeight="1"/>
    <row r="163606" customHeight="1"/>
    <row r="163608" customHeight="1"/>
    <row r="163610" customHeight="1"/>
    <row r="163612" customHeight="1"/>
    <row r="163614" customHeight="1"/>
    <row r="163616" customHeight="1"/>
    <row r="163618" customHeight="1"/>
    <row r="163620" customHeight="1"/>
    <row r="163622" customHeight="1"/>
    <row r="163624" customHeight="1"/>
    <row r="163626" customHeight="1"/>
    <row r="163628" customHeight="1"/>
    <row r="163630" customHeight="1"/>
    <row r="163632" customHeight="1"/>
    <row r="163634" customHeight="1"/>
    <row r="163636" customHeight="1"/>
    <row r="163638" customHeight="1"/>
    <row r="163640" customHeight="1"/>
    <row r="163642" customHeight="1"/>
    <row r="163644" customHeight="1"/>
    <row r="163646" customHeight="1"/>
    <row r="163648" customHeight="1"/>
    <row r="163650" customHeight="1"/>
    <row r="163652" customHeight="1"/>
    <row r="163654" customHeight="1"/>
    <row r="163656" customHeight="1"/>
    <row r="163658" customHeight="1"/>
    <row r="163660" customHeight="1"/>
    <row r="163662" customHeight="1"/>
    <row r="163664" customHeight="1"/>
    <row r="163666" customHeight="1"/>
    <row r="163668" customHeight="1"/>
    <row r="163670" customHeight="1"/>
    <row r="163672" customHeight="1"/>
    <row r="163674" customHeight="1"/>
    <row r="163676" customHeight="1"/>
    <row r="163678" customHeight="1"/>
    <row r="163680" customHeight="1"/>
    <row r="163682" customHeight="1"/>
    <row r="163684" customHeight="1"/>
    <row r="163686" customHeight="1"/>
    <row r="163688" customHeight="1"/>
    <row r="163690" customHeight="1"/>
    <row r="163692" customHeight="1"/>
    <row r="163694" customHeight="1"/>
    <row r="163696" customHeight="1"/>
    <row r="163698" customHeight="1"/>
    <row r="163700" customHeight="1"/>
    <row r="163702" customHeight="1"/>
    <row r="163704" customHeight="1"/>
    <row r="163706" customHeight="1"/>
    <row r="163708" customHeight="1"/>
    <row r="163710" customHeight="1"/>
    <row r="163712" customHeight="1"/>
    <row r="163714" customHeight="1"/>
    <row r="163716" customHeight="1"/>
    <row r="163718" customHeight="1"/>
    <row r="163720" customHeight="1"/>
    <row r="163722" customHeight="1"/>
    <row r="163724" customHeight="1"/>
    <row r="163726" customHeight="1"/>
    <row r="163728" customHeight="1"/>
    <row r="163730" customHeight="1"/>
    <row r="163732" customHeight="1"/>
    <row r="163734" customHeight="1"/>
    <row r="163736" customHeight="1"/>
    <row r="163738" customHeight="1"/>
    <row r="163740" customHeight="1"/>
    <row r="163742" customHeight="1"/>
    <row r="163744" customHeight="1"/>
    <row r="163746" customHeight="1"/>
    <row r="163748" customHeight="1"/>
    <row r="163750" customHeight="1"/>
    <row r="163752" customHeight="1"/>
    <row r="163754" customHeight="1"/>
    <row r="163756" customHeight="1"/>
    <row r="163758" customHeight="1"/>
    <row r="163760" customHeight="1"/>
    <row r="163762" customHeight="1"/>
    <row r="163764" customHeight="1"/>
    <row r="163766" customHeight="1"/>
    <row r="163768" customHeight="1"/>
    <row r="163770" customHeight="1"/>
    <row r="163772" customHeight="1"/>
    <row r="163774" customHeight="1"/>
    <row r="163776" customHeight="1"/>
    <row r="163778" customHeight="1"/>
    <row r="163780" customHeight="1"/>
    <row r="163782" customHeight="1"/>
    <row r="163784" customHeight="1"/>
    <row r="163786" customHeight="1"/>
    <row r="163788" customHeight="1"/>
    <row r="163790" customHeight="1"/>
    <row r="163792" customHeight="1"/>
    <row r="163794" customHeight="1"/>
    <row r="163796" customHeight="1"/>
    <row r="163798" customHeight="1"/>
    <row r="163800" customHeight="1"/>
    <row r="163802" customHeight="1"/>
    <row r="163804" customHeight="1"/>
    <row r="163806" customHeight="1"/>
    <row r="163808" customHeight="1"/>
    <row r="163810" customHeight="1"/>
    <row r="163812" customHeight="1"/>
    <row r="163814" customHeight="1"/>
    <row r="163816" customHeight="1"/>
    <row r="163818" customHeight="1"/>
    <row r="163820" customHeight="1"/>
    <row r="163822" customHeight="1"/>
    <row r="163824" customHeight="1"/>
    <row r="163826" customHeight="1"/>
    <row r="163828" customHeight="1"/>
    <row r="163830" customHeight="1"/>
    <row r="163832" customHeight="1"/>
    <row r="163834" customHeight="1"/>
    <row r="163836" customHeight="1"/>
    <row r="163838" customHeight="1"/>
    <row r="163840" customHeight="1"/>
    <row r="163842" customHeight="1"/>
    <row r="163844" customHeight="1"/>
    <row r="163846" customHeight="1"/>
    <row r="163848" customHeight="1"/>
    <row r="163850" customHeight="1"/>
    <row r="163852" customHeight="1"/>
    <row r="163854" customHeight="1"/>
    <row r="163856" customHeight="1"/>
    <row r="163858" customHeight="1"/>
    <row r="163860" customHeight="1"/>
    <row r="163862" customHeight="1"/>
    <row r="163864" customHeight="1"/>
    <row r="163866" customHeight="1"/>
    <row r="163868" customHeight="1"/>
    <row r="163870" customHeight="1"/>
    <row r="163872" customHeight="1"/>
    <row r="163874" customHeight="1"/>
    <row r="163876" customHeight="1"/>
    <row r="163878" customHeight="1"/>
    <row r="163880" customHeight="1"/>
    <row r="163882" customHeight="1"/>
    <row r="163884" customHeight="1"/>
    <row r="163886" customHeight="1"/>
    <row r="163888" customHeight="1"/>
    <row r="163890" customHeight="1"/>
    <row r="163892" customHeight="1"/>
    <row r="163894" customHeight="1"/>
    <row r="163896" customHeight="1"/>
    <row r="163898" customHeight="1"/>
    <row r="163900" customHeight="1"/>
    <row r="163902" customHeight="1"/>
    <row r="163904" customHeight="1"/>
    <row r="163906" customHeight="1"/>
    <row r="163908" customHeight="1"/>
    <row r="163910" customHeight="1"/>
    <row r="163912" customHeight="1"/>
    <row r="163914" customHeight="1"/>
    <row r="163916" customHeight="1"/>
    <row r="163918" customHeight="1"/>
    <row r="163920" customHeight="1"/>
    <row r="163922" customHeight="1"/>
    <row r="163924" customHeight="1"/>
    <row r="163926" customHeight="1"/>
    <row r="163928" customHeight="1"/>
    <row r="163930" customHeight="1"/>
    <row r="163932" customHeight="1"/>
    <row r="163934" customHeight="1"/>
    <row r="163936" customHeight="1"/>
    <row r="163938" customHeight="1"/>
    <row r="163940" customHeight="1"/>
    <row r="163942" customHeight="1"/>
    <row r="163944" customHeight="1"/>
    <row r="163946" customHeight="1"/>
    <row r="163948" customHeight="1"/>
    <row r="163950" customHeight="1"/>
    <row r="163952" customHeight="1"/>
    <row r="163954" customHeight="1"/>
    <row r="163956" customHeight="1"/>
    <row r="163958" customHeight="1"/>
    <row r="163960" customHeight="1"/>
    <row r="163962" customHeight="1"/>
    <row r="163964" customHeight="1"/>
    <row r="163966" customHeight="1"/>
    <row r="163968" customHeight="1"/>
    <row r="163970" customHeight="1"/>
    <row r="163972" customHeight="1"/>
    <row r="163974" customHeight="1"/>
    <row r="163976" customHeight="1"/>
    <row r="163978" customHeight="1"/>
    <row r="163980" customHeight="1"/>
    <row r="163982" customHeight="1"/>
    <row r="163984" customHeight="1"/>
    <row r="163986" customHeight="1"/>
    <row r="163988" customHeight="1"/>
    <row r="163990" customHeight="1"/>
    <row r="163992" customHeight="1"/>
    <row r="163994" customHeight="1"/>
    <row r="163996" customHeight="1"/>
    <row r="163998" customHeight="1"/>
    <row r="164000" customHeight="1"/>
    <row r="164002" customHeight="1"/>
    <row r="164004" customHeight="1"/>
    <row r="164006" customHeight="1"/>
    <row r="164008" customHeight="1"/>
    <row r="164010" customHeight="1"/>
    <row r="164012" customHeight="1"/>
    <row r="164014" customHeight="1"/>
    <row r="164016" customHeight="1"/>
    <row r="164018" customHeight="1"/>
    <row r="164020" customHeight="1"/>
    <row r="164022" customHeight="1"/>
    <row r="164024" customHeight="1"/>
    <row r="164026" customHeight="1"/>
    <row r="164028" customHeight="1"/>
    <row r="164030" customHeight="1"/>
    <row r="164032" customHeight="1"/>
    <row r="164034" customHeight="1"/>
    <row r="164036" customHeight="1"/>
    <row r="164038" customHeight="1"/>
    <row r="164040" customHeight="1"/>
    <row r="164042" customHeight="1"/>
    <row r="164044" customHeight="1"/>
    <row r="164046" customHeight="1"/>
    <row r="164048" customHeight="1"/>
    <row r="164050" customHeight="1"/>
    <row r="164052" customHeight="1"/>
    <row r="164054" customHeight="1"/>
    <row r="164056" customHeight="1"/>
    <row r="164058" customHeight="1"/>
    <row r="164060" customHeight="1"/>
    <row r="164062" customHeight="1"/>
    <row r="164064" customHeight="1"/>
    <row r="164066" customHeight="1"/>
    <row r="164068" customHeight="1"/>
    <row r="164070" customHeight="1"/>
    <row r="164072" customHeight="1"/>
    <row r="164074" customHeight="1"/>
    <row r="164076" customHeight="1"/>
    <row r="164078" customHeight="1"/>
    <row r="164080" customHeight="1"/>
    <row r="164082" customHeight="1"/>
    <row r="164084" customHeight="1"/>
    <row r="164086" customHeight="1"/>
    <row r="164088" customHeight="1"/>
    <row r="164090" customHeight="1"/>
    <row r="164092" customHeight="1"/>
    <row r="164094" customHeight="1"/>
    <row r="164096" customHeight="1"/>
    <row r="164098" customHeight="1"/>
    <row r="164100" customHeight="1"/>
    <row r="164102" customHeight="1"/>
    <row r="164104" customHeight="1"/>
    <row r="164106" customHeight="1"/>
    <row r="164108" customHeight="1"/>
    <row r="164110" customHeight="1"/>
    <row r="164112" customHeight="1"/>
    <row r="164114" customHeight="1"/>
    <row r="164116" customHeight="1"/>
    <row r="164118" customHeight="1"/>
    <row r="164120" customHeight="1"/>
    <row r="164122" customHeight="1"/>
    <row r="164124" customHeight="1"/>
    <row r="164126" customHeight="1"/>
    <row r="164128" customHeight="1"/>
    <row r="164130" customHeight="1"/>
    <row r="164132" customHeight="1"/>
    <row r="164134" customHeight="1"/>
    <row r="164136" customHeight="1"/>
    <row r="164138" customHeight="1"/>
    <row r="164140" customHeight="1"/>
    <row r="164142" customHeight="1"/>
    <row r="164144" customHeight="1"/>
    <row r="164146" customHeight="1"/>
    <row r="164148" customHeight="1"/>
    <row r="164150" customHeight="1"/>
    <row r="164152" customHeight="1"/>
    <row r="164154" customHeight="1"/>
    <row r="164156" customHeight="1"/>
    <row r="164158" customHeight="1"/>
    <row r="164160" customHeight="1"/>
    <row r="164162" customHeight="1"/>
    <row r="164164" customHeight="1"/>
    <row r="164166" customHeight="1"/>
    <row r="164168" customHeight="1"/>
    <row r="164170" customHeight="1"/>
    <row r="164172" customHeight="1"/>
    <row r="164174" customHeight="1"/>
    <row r="164176" customHeight="1"/>
    <row r="164178" customHeight="1"/>
    <row r="164180" customHeight="1"/>
    <row r="164182" customHeight="1"/>
    <row r="164184" customHeight="1"/>
    <row r="164186" customHeight="1"/>
    <row r="164188" customHeight="1"/>
    <row r="164190" customHeight="1"/>
    <row r="164192" customHeight="1"/>
    <row r="164194" customHeight="1"/>
    <row r="164196" customHeight="1"/>
    <row r="164198" customHeight="1"/>
    <row r="164200" customHeight="1"/>
    <row r="164202" customHeight="1"/>
    <row r="164204" customHeight="1"/>
    <row r="164206" customHeight="1"/>
    <row r="164208" customHeight="1"/>
    <row r="164210" customHeight="1"/>
    <row r="164212" customHeight="1"/>
    <row r="164214" customHeight="1"/>
    <row r="164216" customHeight="1"/>
    <row r="164218" customHeight="1"/>
    <row r="164220" customHeight="1"/>
    <row r="164222" customHeight="1"/>
    <row r="164224" customHeight="1"/>
    <row r="164226" customHeight="1"/>
    <row r="164228" customHeight="1"/>
    <row r="164230" customHeight="1"/>
    <row r="164232" customHeight="1"/>
    <row r="164234" customHeight="1"/>
    <row r="164236" customHeight="1"/>
    <row r="164238" customHeight="1"/>
    <row r="164240" customHeight="1"/>
    <row r="164242" customHeight="1"/>
    <row r="164244" customHeight="1"/>
    <row r="164246" customHeight="1"/>
    <row r="164248" customHeight="1"/>
    <row r="164250" customHeight="1"/>
    <row r="164252" customHeight="1"/>
    <row r="164254" customHeight="1"/>
    <row r="164256" customHeight="1"/>
    <row r="164258" customHeight="1"/>
    <row r="164260" customHeight="1"/>
    <row r="164262" customHeight="1"/>
    <row r="164264" customHeight="1"/>
    <row r="164266" customHeight="1"/>
    <row r="164268" customHeight="1"/>
    <row r="164270" customHeight="1"/>
    <row r="164272" customHeight="1"/>
    <row r="164274" customHeight="1"/>
    <row r="164276" customHeight="1"/>
    <row r="164278" customHeight="1"/>
    <row r="164280" customHeight="1"/>
    <row r="164282" customHeight="1"/>
    <row r="164284" customHeight="1"/>
    <row r="164286" customHeight="1"/>
    <row r="164288" customHeight="1"/>
    <row r="164290" customHeight="1"/>
    <row r="164292" customHeight="1"/>
    <row r="164294" customHeight="1"/>
    <row r="164296" customHeight="1"/>
    <row r="164298" customHeight="1"/>
    <row r="164300" customHeight="1"/>
    <row r="164302" customHeight="1"/>
    <row r="164304" customHeight="1"/>
    <row r="164306" customHeight="1"/>
    <row r="164308" customHeight="1"/>
    <row r="164310" customHeight="1"/>
    <row r="164312" customHeight="1"/>
    <row r="164314" customHeight="1"/>
    <row r="164316" customHeight="1"/>
    <row r="164318" customHeight="1"/>
    <row r="164320" customHeight="1"/>
    <row r="164322" customHeight="1"/>
    <row r="164324" customHeight="1"/>
    <row r="164326" customHeight="1"/>
    <row r="164328" customHeight="1"/>
    <row r="164330" customHeight="1"/>
    <row r="164332" customHeight="1"/>
    <row r="164334" customHeight="1"/>
    <row r="164336" customHeight="1"/>
    <row r="164338" customHeight="1"/>
    <row r="164340" customHeight="1"/>
    <row r="164342" customHeight="1"/>
    <row r="164344" customHeight="1"/>
    <row r="164346" customHeight="1"/>
    <row r="164348" customHeight="1"/>
    <row r="164350" customHeight="1"/>
    <row r="164352" customHeight="1"/>
    <row r="164354" customHeight="1"/>
    <row r="164356" customHeight="1"/>
    <row r="164358" customHeight="1"/>
    <row r="164360" customHeight="1"/>
    <row r="164362" customHeight="1"/>
    <row r="164364" customHeight="1"/>
    <row r="164366" customHeight="1"/>
    <row r="164368" customHeight="1"/>
    <row r="164370" customHeight="1"/>
    <row r="164372" customHeight="1"/>
    <row r="164374" customHeight="1"/>
    <row r="164376" customHeight="1"/>
    <row r="164378" customHeight="1"/>
    <row r="164380" customHeight="1"/>
    <row r="164382" customHeight="1"/>
    <row r="164384" customHeight="1"/>
    <row r="164386" customHeight="1"/>
    <row r="164388" customHeight="1"/>
    <row r="164390" customHeight="1"/>
    <row r="164392" customHeight="1"/>
    <row r="164394" customHeight="1"/>
    <row r="164396" customHeight="1"/>
    <row r="164398" customHeight="1"/>
    <row r="164400" customHeight="1"/>
    <row r="164402" customHeight="1"/>
    <row r="164404" customHeight="1"/>
    <row r="164406" customHeight="1"/>
    <row r="164408" customHeight="1"/>
    <row r="164410" customHeight="1"/>
    <row r="164412" customHeight="1"/>
    <row r="164414" customHeight="1"/>
    <row r="164416" customHeight="1"/>
    <row r="164418" customHeight="1"/>
    <row r="164420" customHeight="1"/>
    <row r="164422" customHeight="1"/>
    <row r="164424" customHeight="1"/>
    <row r="164426" customHeight="1"/>
    <row r="164428" customHeight="1"/>
    <row r="164430" customHeight="1"/>
    <row r="164432" customHeight="1"/>
    <row r="164434" customHeight="1"/>
    <row r="164436" customHeight="1"/>
    <row r="164438" customHeight="1"/>
    <row r="164440" customHeight="1"/>
    <row r="164442" customHeight="1"/>
    <row r="164444" customHeight="1"/>
    <row r="164446" customHeight="1"/>
    <row r="164448" customHeight="1"/>
    <row r="164450" customHeight="1"/>
    <row r="164452" customHeight="1"/>
    <row r="164454" customHeight="1"/>
    <row r="164456" customHeight="1"/>
    <row r="164458" customHeight="1"/>
    <row r="164460" customHeight="1"/>
    <row r="164462" customHeight="1"/>
    <row r="164464" customHeight="1"/>
    <row r="164466" customHeight="1"/>
    <row r="164468" customHeight="1"/>
    <row r="164470" customHeight="1"/>
    <row r="164472" customHeight="1"/>
    <row r="164474" customHeight="1"/>
    <row r="164476" customHeight="1"/>
    <row r="164478" customHeight="1"/>
    <row r="164480" customHeight="1"/>
    <row r="164482" customHeight="1"/>
    <row r="164484" customHeight="1"/>
    <row r="164486" customHeight="1"/>
    <row r="164488" customHeight="1"/>
    <row r="164490" customHeight="1"/>
    <row r="164492" customHeight="1"/>
    <row r="164494" customHeight="1"/>
    <row r="164496" customHeight="1"/>
    <row r="164498" customHeight="1"/>
    <row r="164500" customHeight="1"/>
    <row r="164502" customHeight="1"/>
    <row r="164504" customHeight="1"/>
    <row r="164506" customHeight="1"/>
    <row r="164508" customHeight="1"/>
    <row r="164510" customHeight="1"/>
    <row r="164512" customHeight="1"/>
    <row r="164514" customHeight="1"/>
    <row r="164516" customHeight="1"/>
    <row r="164518" customHeight="1"/>
    <row r="164520" customHeight="1"/>
    <row r="164522" customHeight="1"/>
    <row r="164524" customHeight="1"/>
    <row r="164526" customHeight="1"/>
    <row r="164528" customHeight="1"/>
    <row r="164530" customHeight="1"/>
    <row r="164532" customHeight="1"/>
    <row r="164534" customHeight="1"/>
    <row r="164536" customHeight="1"/>
    <row r="164538" customHeight="1"/>
    <row r="164540" customHeight="1"/>
    <row r="164542" customHeight="1"/>
    <row r="164544" customHeight="1"/>
    <row r="164546" customHeight="1"/>
    <row r="164548" customHeight="1"/>
    <row r="164550" customHeight="1"/>
    <row r="164552" customHeight="1"/>
    <row r="164554" customHeight="1"/>
    <row r="164556" customHeight="1"/>
    <row r="164558" customHeight="1"/>
    <row r="164560" customHeight="1"/>
    <row r="164562" customHeight="1"/>
    <row r="164564" customHeight="1"/>
    <row r="164566" customHeight="1"/>
    <row r="164568" customHeight="1"/>
    <row r="164570" customHeight="1"/>
    <row r="164572" customHeight="1"/>
    <row r="164574" customHeight="1"/>
    <row r="164576" customHeight="1"/>
    <row r="164578" customHeight="1"/>
    <row r="164580" customHeight="1"/>
    <row r="164582" customHeight="1"/>
    <row r="164584" customHeight="1"/>
    <row r="164586" customHeight="1"/>
    <row r="164588" customHeight="1"/>
    <row r="164590" customHeight="1"/>
    <row r="164592" customHeight="1"/>
    <row r="164594" customHeight="1"/>
    <row r="164596" customHeight="1"/>
    <row r="164598" customHeight="1"/>
    <row r="164600" customHeight="1"/>
    <row r="164602" customHeight="1"/>
    <row r="164604" customHeight="1"/>
    <row r="164606" customHeight="1"/>
    <row r="164608" customHeight="1"/>
    <row r="164610" customHeight="1"/>
    <row r="164612" customHeight="1"/>
    <row r="164614" customHeight="1"/>
    <row r="164616" customHeight="1"/>
    <row r="164618" customHeight="1"/>
    <row r="164620" customHeight="1"/>
    <row r="164622" customHeight="1"/>
    <row r="164624" customHeight="1"/>
    <row r="164626" customHeight="1"/>
    <row r="164628" customHeight="1"/>
    <row r="164630" customHeight="1"/>
    <row r="164632" customHeight="1"/>
    <row r="164634" customHeight="1"/>
    <row r="164636" customHeight="1"/>
    <row r="164638" customHeight="1"/>
    <row r="164640" customHeight="1"/>
    <row r="164642" customHeight="1"/>
    <row r="164644" customHeight="1"/>
    <row r="164646" customHeight="1"/>
    <row r="164648" customHeight="1"/>
    <row r="164650" customHeight="1"/>
    <row r="164652" customHeight="1"/>
    <row r="164654" customHeight="1"/>
    <row r="164656" customHeight="1"/>
    <row r="164658" customHeight="1"/>
    <row r="164660" customHeight="1"/>
    <row r="164662" customHeight="1"/>
    <row r="164664" customHeight="1"/>
    <row r="164666" customHeight="1"/>
    <row r="164668" customHeight="1"/>
    <row r="164670" customHeight="1"/>
    <row r="164672" customHeight="1"/>
    <row r="164674" customHeight="1"/>
    <row r="164676" customHeight="1"/>
    <row r="164678" customHeight="1"/>
    <row r="164680" customHeight="1"/>
    <row r="164682" customHeight="1"/>
    <row r="164684" customHeight="1"/>
    <row r="164686" customHeight="1"/>
    <row r="164688" customHeight="1"/>
    <row r="164690" customHeight="1"/>
    <row r="164692" customHeight="1"/>
    <row r="164694" customHeight="1"/>
    <row r="164696" customHeight="1"/>
    <row r="164698" customHeight="1"/>
    <row r="164700" customHeight="1"/>
    <row r="164702" customHeight="1"/>
    <row r="164704" customHeight="1"/>
    <row r="164706" customHeight="1"/>
    <row r="164708" customHeight="1"/>
    <row r="164710" customHeight="1"/>
    <row r="164712" customHeight="1"/>
    <row r="164714" customHeight="1"/>
    <row r="164716" customHeight="1"/>
    <row r="164718" customHeight="1"/>
    <row r="164720" customHeight="1"/>
    <row r="164722" customHeight="1"/>
    <row r="164724" customHeight="1"/>
    <row r="164726" customHeight="1"/>
    <row r="164728" customHeight="1"/>
    <row r="164730" customHeight="1"/>
    <row r="164732" customHeight="1"/>
    <row r="164734" customHeight="1"/>
    <row r="164736" customHeight="1"/>
    <row r="164738" customHeight="1"/>
    <row r="164740" customHeight="1"/>
    <row r="164742" customHeight="1"/>
    <row r="164744" customHeight="1"/>
    <row r="164746" customHeight="1"/>
    <row r="164748" customHeight="1"/>
    <row r="164750" customHeight="1"/>
    <row r="164752" customHeight="1"/>
    <row r="164754" customHeight="1"/>
    <row r="164756" customHeight="1"/>
    <row r="164758" customHeight="1"/>
    <row r="164760" customHeight="1"/>
    <row r="164762" customHeight="1"/>
    <row r="164764" customHeight="1"/>
    <row r="164766" customHeight="1"/>
    <row r="164768" customHeight="1"/>
    <row r="164770" customHeight="1"/>
    <row r="164772" customHeight="1"/>
    <row r="164774" customHeight="1"/>
    <row r="164776" customHeight="1"/>
    <row r="164778" customHeight="1"/>
    <row r="164780" customHeight="1"/>
    <row r="164782" customHeight="1"/>
    <row r="164784" customHeight="1"/>
    <row r="164786" customHeight="1"/>
    <row r="164788" customHeight="1"/>
    <row r="164790" customHeight="1"/>
    <row r="164792" customHeight="1"/>
    <row r="164794" customHeight="1"/>
    <row r="164796" customHeight="1"/>
    <row r="164798" customHeight="1"/>
    <row r="164800" customHeight="1"/>
    <row r="164802" customHeight="1"/>
    <row r="164804" customHeight="1"/>
    <row r="164806" customHeight="1"/>
    <row r="164808" customHeight="1"/>
    <row r="164810" customHeight="1"/>
    <row r="164812" customHeight="1"/>
    <row r="164814" customHeight="1"/>
    <row r="164816" customHeight="1"/>
    <row r="164818" customHeight="1"/>
    <row r="164820" customHeight="1"/>
    <row r="164822" customHeight="1"/>
    <row r="164824" customHeight="1"/>
    <row r="164826" customHeight="1"/>
    <row r="164828" customHeight="1"/>
    <row r="164830" customHeight="1"/>
    <row r="164832" customHeight="1"/>
    <row r="164834" customHeight="1"/>
    <row r="164836" customHeight="1"/>
    <row r="164838" customHeight="1"/>
    <row r="164840" customHeight="1"/>
    <row r="164842" customHeight="1"/>
    <row r="164844" customHeight="1"/>
    <row r="164846" customHeight="1"/>
    <row r="164848" customHeight="1"/>
    <row r="164850" customHeight="1"/>
    <row r="164852" customHeight="1"/>
    <row r="164854" customHeight="1"/>
    <row r="164856" customHeight="1"/>
    <row r="164858" customHeight="1"/>
    <row r="164860" customHeight="1"/>
    <row r="164862" customHeight="1"/>
    <row r="164864" customHeight="1"/>
    <row r="164866" customHeight="1"/>
    <row r="164868" customHeight="1"/>
    <row r="164870" customHeight="1"/>
    <row r="164872" customHeight="1"/>
    <row r="164874" customHeight="1"/>
    <row r="164876" customHeight="1"/>
    <row r="164878" customHeight="1"/>
    <row r="164880" customHeight="1"/>
    <row r="164882" customHeight="1"/>
    <row r="164884" customHeight="1"/>
    <row r="164886" customHeight="1"/>
    <row r="164888" customHeight="1"/>
    <row r="164890" customHeight="1"/>
    <row r="164892" customHeight="1"/>
    <row r="164894" customHeight="1"/>
    <row r="164896" customHeight="1"/>
    <row r="164898" customHeight="1"/>
    <row r="164900" customHeight="1"/>
    <row r="164902" customHeight="1"/>
    <row r="164904" customHeight="1"/>
    <row r="164906" customHeight="1"/>
    <row r="164908" customHeight="1"/>
    <row r="164910" customHeight="1"/>
    <row r="164912" customHeight="1"/>
    <row r="164914" customHeight="1"/>
    <row r="164916" customHeight="1"/>
    <row r="164918" customHeight="1"/>
    <row r="164920" customHeight="1"/>
    <row r="164922" customHeight="1"/>
    <row r="164924" customHeight="1"/>
    <row r="164926" customHeight="1"/>
    <row r="164928" customHeight="1"/>
    <row r="164930" customHeight="1"/>
    <row r="164932" customHeight="1"/>
    <row r="164934" customHeight="1"/>
    <row r="164936" customHeight="1"/>
    <row r="164938" customHeight="1"/>
    <row r="164940" customHeight="1"/>
    <row r="164942" customHeight="1"/>
    <row r="164944" customHeight="1"/>
    <row r="164946" customHeight="1"/>
    <row r="164948" customHeight="1"/>
    <row r="164950" customHeight="1"/>
    <row r="164952" customHeight="1"/>
    <row r="164954" customHeight="1"/>
    <row r="164956" customHeight="1"/>
    <row r="164958" customHeight="1"/>
    <row r="164960" customHeight="1"/>
    <row r="164962" customHeight="1"/>
    <row r="164964" customHeight="1"/>
    <row r="164966" customHeight="1"/>
    <row r="164968" customHeight="1"/>
    <row r="164970" customHeight="1"/>
    <row r="164972" customHeight="1"/>
    <row r="164974" customHeight="1"/>
    <row r="164976" customHeight="1"/>
    <row r="164978" customHeight="1"/>
    <row r="164980" customHeight="1"/>
    <row r="164982" customHeight="1"/>
    <row r="164984" customHeight="1"/>
    <row r="164986" customHeight="1"/>
    <row r="164988" customHeight="1"/>
    <row r="164990" customHeight="1"/>
    <row r="164992" customHeight="1"/>
    <row r="164994" customHeight="1"/>
    <row r="164996" customHeight="1"/>
    <row r="164998" customHeight="1"/>
    <row r="165000" customHeight="1"/>
    <row r="165002" customHeight="1"/>
    <row r="165004" customHeight="1"/>
    <row r="165006" customHeight="1"/>
    <row r="165008" customHeight="1"/>
    <row r="165010" customHeight="1"/>
    <row r="165012" customHeight="1"/>
    <row r="165014" customHeight="1"/>
    <row r="165016" customHeight="1"/>
    <row r="165018" customHeight="1"/>
    <row r="165020" customHeight="1"/>
    <row r="165022" customHeight="1"/>
    <row r="165024" customHeight="1"/>
    <row r="165026" customHeight="1"/>
    <row r="165028" customHeight="1"/>
    <row r="165030" customHeight="1"/>
    <row r="165032" customHeight="1"/>
    <row r="165034" customHeight="1"/>
    <row r="165036" customHeight="1"/>
    <row r="165038" customHeight="1"/>
    <row r="165040" customHeight="1"/>
    <row r="165042" customHeight="1"/>
    <row r="165044" customHeight="1"/>
    <row r="165046" customHeight="1"/>
    <row r="165048" customHeight="1"/>
    <row r="165050" customHeight="1"/>
    <row r="165052" customHeight="1"/>
    <row r="165054" customHeight="1"/>
    <row r="165056" customHeight="1"/>
    <row r="165058" customHeight="1"/>
    <row r="165060" customHeight="1"/>
    <row r="165062" customHeight="1"/>
    <row r="165064" customHeight="1"/>
    <row r="165066" customHeight="1"/>
    <row r="165068" customHeight="1"/>
    <row r="165070" customHeight="1"/>
    <row r="165072" customHeight="1"/>
    <row r="165074" customHeight="1"/>
    <row r="165076" customHeight="1"/>
    <row r="165078" customHeight="1"/>
    <row r="165080" customHeight="1"/>
    <row r="165082" customHeight="1"/>
    <row r="165084" customHeight="1"/>
    <row r="165086" customHeight="1"/>
    <row r="165088" customHeight="1"/>
    <row r="165090" customHeight="1"/>
    <row r="165092" customHeight="1"/>
    <row r="165094" customHeight="1"/>
    <row r="165096" customHeight="1"/>
    <row r="165098" customHeight="1"/>
    <row r="165100" customHeight="1"/>
    <row r="165102" customHeight="1"/>
    <row r="165104" customHeight="1"/>
    <row r="165106" customHeight="1"/>
    <row r="165108" customHeight="1"/>
    <row r="165110" customHeight="1"/>
    <row r="165112" customHeight="1"/>
    <row r="165114" customHeight="1"/>
    <row r="165116" customHeight="1"/>
    <row r="165118" customHeight="1"/>
    <row r="165120" customHeight="1"/>
    <row r="165122" customHeight="1"/>
    <row r="165124" customHeight="1"/>
    <row r="165126" customHeight="1"/>
    <row r="165128" customHeight="1"/>
    <row r="165130" customHeight="1"/>
    <row r="165132" customHeight="1"/>
    <row r="165134" customHeight="1"/>
    <row r="165136" customHeight="1"/>
    <row r="165138" customHeight="1"/>
    <row r="165140" customHeight="1"/>
    <row r="165142" customHeight="1"/>
    <row r="165144" customHeight="1"/>
    <row r="165146" customHeight="1"/>
    <row r="165148" customHeight="1"/>
    <row r="165150" customHeight="1"/>
    <row r="165152" customHeight="1"/>
    <row r="165154" customHeight="1"/>
    <row r="165156" customHeight="1"/>
    <row r="165158" customHeight="1"/>
    <row r="165160" customHeight="1"/>
    <row r="165162" customHeight="1"/>
    <row r="165164" customHeight="1"/>
    <row r="165166" customHeight="1"/>
    <row r="165168" customHeight="1"/>
    <row r="165170" customHeight="1"/>
    <row r="165172" customHeight="1"/>
    <row r="165174" customHeight="1"/>
    <row r="165176" customHeight="1"/>
    <row r="165178" customHeight="1"/>
    <row r="165180" customHeight="1"/>
    <row r="165182" customHeight="1"/>
    <row r="165184" customHeight="1"/>
    <row r="165186" customHeight="1"/>
    <row r="165188" customHeight="1"/>
    <row r="165190" customHeight="1"/>
    <row r="165192" customHeight="1"/>
    <row r="165194" customHeight="1"/>
    <row r="165196" customHeight="1"/>
    <row r="165198" customHeight="1"/>
    <row r="165200" customHeight="1"/>
    <row r="165202" customHeight="1"/>
    <row r="165204" customHeight="1"/>
    <row r="165206" customHeight="1"/>
    <row r="165208" customHeight="1"/>
    <row r="165210" customHeight="1"/>
    <row r="165212" customHeight="1"/>
    <row r="165214" customHeight="1"/>
    <row r="165216" customHeight="1"/>
    <row r="165218" customHeight="1"/>
    <row r="165220" customHeight="1"/>
    <row r="165222" customHeight="1"/>
    <row r="165224" customHeight="1"/>
    <row r="165226" customHeight="1"/>
    <row r="165228" customHeight="1"/>
    <row r="165230" customHeight="1"/>
    <row r="165232" customHeight="1"/>
    <row r="165234" customHeight="1"/>
    <row r="165236" customHeight="1"/>
    <row r="165238" customHeight="1"/>
    <row r="165240" customHeight="1"/>
    <row r="165242" customHeight="1"/>
    <row r="165244" customHeight="1"/>
    <row r="165246" customHeight="1"/>
    <row r="165248" customHeight="1"/>
    <row r="165250" customHeight="1"/>
    <row r="165252" customHeight="1"/>
    <row r="165254" customHeight="1"/>
    <row r="165256" customHeight="1"/>
    <row r="165258" customHeight="1"/>
    <row r="165260" customHeight="1"/>
    <row r="165262" customHeight="1"/>
    <row r="165264" customHeight="1"/>
    <row r="165266" customHeight="1"/>
    <row r="165268" customHeight="1"/>
    <row r="165270" customHeight="1"/>
    <row r="165272" customHeight="1"/>
    <row r="165274" customHeight="1"/>
    <row r="165276" customHeight="1"/>
    <row r="165278" customHeight="1"/>
    <row r="165280" customHeight="1"/>
    <row r="165282" customHeight="1"/>
    <row r="165284" customHeight="1"/>
    <row r="165286" customHeight="1"/>
    <row r="165288" customHeight="1"/>
    <row r="165290" customHeight="1"/>
    <row r="165292" customHeight="1"/>
    <row r="165294" customHeight="1"/>
    <row r="165296" customHeight="1"/>
    <row r="165298" customHeight="1"/>
    <row r="165300" customHeight="1"/>
    <row r="165302" customHeight="1"/>
    <row r="165304" customHeight="1"/>
    <row r="165306" customHeight="1"/>
    <row r="165308" customHeight="1"/>
    <row r="165310" customHeight="1"/>
    <row r="165312" customHeight="1"/>
    <row r="165314" customHeight="1"/>
    <row r="165316" customHeight="1"/>
    <row r="165318" customHeight="1"/>
    <row r="165320" customHeight="1"/>
    <row r="165322" customHeight="1"/>
    <row r="165324" customHeight="1"/>
    <row r="165326" customHeight="1"/>
    <row r="165328" customHeight="1"/>
    <row r="165330" customHeight="1"/>
    <row r="165332" customHeight="1"/>
    <row r="165334" customHeight="1"/>
    <row r="165336" customHeight="1"/>
    <row r="165338" customHeight="1"/>
    <row r="165340" customHeight="1"/>
    <row r="165342" customHeight="1"/>
    <row r="165344" customHeight="1"/>
    <row r="165346" customHeight="1"/>
    <row r="165348" customHeight="1"/>
    <row r="165350" customHeight="1"/>
    <row r="165352" customHeight="1"/>
    <row r="165354" customHeight="1"/>
    <row r="165356" customHeight="1"/>
    <row r="165358" customHeight="1"/>
    <row r="165360" customHeight="1"/>
    <row r="165362" customHeight="1"/>
    <row r="165364" customHeight="1"/>
    <row r="165366" customHeight="1"/>
    <row r="165368" customHeight="1"/>
    <row r="165370" customHeight="1"/>
    <row r="165372" customHeight="1"/>
    <row r="165374" customHeight="1"/>
    <row r="165376" customHeight="1"/>
    <row r="165378" customHeight="1"/>
    <row r="165380" customHeight="1"/>
    <row r="165382" customHeight="1"/>
    <row r="165384" customHeight="1"/>
    <row r="165386" customHeight="1"/>
    <row r="165388" customHeight="1"/>
    <row r="165390" customHeight="1"/>
    <row r="165392" customHeight="1"/>
    <row r="165394" customHeight="1"/>
    <row r="165396" customHeight="1"/>
    <row r="165398" customHeight="1"/>
    <row r="165400" customHeight="1"/>
    <row r="165402" customHeight="1"/>
    <row r="165404" customHeight="1"/>
    <row r="165406" customHeight="1"/>
    <row r="165408" customHeight="1"/>
    <row r="165410" customHeight="1"/>
    <row r="165412" customHeight="1"/>
    <row r="165414" customHeight="1"/>
    <row r="165416" customHeight="1"/>
    <row r="165418" customHeight="1"/>
    <row r="165420" customHeight="1"/>
    <row r="165422" customHeight="1"/>
    <row r="165424" customHeight="1"/>
    <row r="165426" customHeight="1"/>
    <row r="165428" customHeight="1"/>
    <row r="165430" customHeight="1"/>
    <row r="165432" customHeight="1"/>
    <row r="165434" customHeight="1"/>
    <row r="165436" customHeight="1"/>
    <row r="165438" customHeight="1"/>
    <row r="165440" customHeight="1"/>
    <row r="165442" customHeight="1"/>
    <row r="165444" customHeight="1"/>
    <row r="165446" customHeight="1"/>
    <row r="165448" customHeight="1"/>
    <row r="165450" customHeight="1"/>
    <row r="165452" customHeight="1"/>
    <row r="165454" customHeight="1"/>
    <row r="165456" customHeight="1"/>
    <row r="165458" customHeight="1"/>
    <row r="165460" customHeight="1"/>
    <row r="165462" customHeight="1"/>
    <row r="165464" customHeight="1"/>
    <row r="165466" customHeight="1"/>
    <row r="165468" customHeight="1"/>
    <row r="165470" customHeight="1"/>
    <row r="165472" customHeight="1"/>
    <row r="165474" customHeight="1"/>
    <row r="165476" customHeight="1"/>
    <row r="165478" customHeight="1"/>
    <row r="165480" customHeight="1"/>
    <row r="165482" customHeight="1"/>
    <row r="165484" customHeight="1"/>
    <row r="165486" customHeight="1"/>
    <row r="165488" customHeight="1"/>
    <row r="165490" customHeight="1"/>
    <row r="165492" customHeight="1"/>
    <row r="165494" customHeight="1"/>
    <row r="165496" customHeight="1"/>
    <row r="165498" customHeight="1"/>
    <row r="165500" customHeight="1"/>
    <row r="165502" customHeight="1"/>
    <row r="165504" customHeight="1"/>
    <row r="165506" customHeight="1"/>
    <row r="165508" customHeight="1"/>
    <row r="165510" customHeight="1"/>
    <row r="165512" customHeight="1"/>
    <row r="165514" customHeight="1"/>
    <row r="165516" customHeight="1"/>
    <row r="165518" customHeight="1"/>
    <row r="165520" customHeight="1"/>
    <row r="165522" customHeight="1"/>
    <row r="165524" customHeight="1"/>
    <row r="165526" customHeight="1"/>
    <row r="165528" customHeight="1"/>
    <row r="165530" customHeight="1"/>
    <row r="165532" customHeight="1"/>
    <row r="165534" customHeight="1"/>
    <row r="165536" customHeight="1"/>
    <row r="165538" customHeight="1"/>
    <row r="165540" customHeight="1"/>
    <row r="165542" customHeight="1"/>
    <row r="165544" customHeight="1"/>
    <row r="165546" customHeight="1"/>
    <row r="165548" customHeight="1"/>
    <row r="165550" customHeight="1"/>
    <row r="165552" customHeight="1"/>
    <row r="165554" customHeight="1"/>
    <row r="165556" customHeight="1"/>
    <row r="165558" customHeight="1"/>
    <row r="165560" customHeight="1"/>
    <row r="165562" customHeight="1"/>
    <row r="165564" customHeight="1"/>
    <row r="165566" customHeight="1"/>
    <row r="165568" customHeight="1"/>
    <row r="165570" customHeight="1"/>
    <row r="165572" customHeight="1"/>
    <row r="165574" customHeight="1"/>
    <row r="165576" customHeight="1"/>
    <row r="165578" customHeight="1"/>
    <row r="165580" customHeight="1"/>
    <row r="165582" customHeight="1"/>
    <row r="165584" customHeight="1"/>
    <row r="165586" customHeight="1"/>
    <row r="165588" customHeight="1"/>
    <row r="165590" customHeight="1"/>
    <row r="165592" customHeight="1"/>
    <row r="165594" customHeight="1"/>
    <row r="165596" customHeight="1"/>
    <row r="165598" customHeight="1"/>
    <row r="165600" customHeight="1"/>
    <row r="165602" customHeight="1"/>
    <row r="165604" customHeight="1"/>
    <row r="165606" customHeight="1"/>
    <row r="165608" customHeight="1"/>
    <row r="165610" customHeight="1"/>
    <row r="165612" customHeight="1"/>
    <row r="165614" customHeight="1"/>
    <row r="165616" customHeight="1"/>
    <row r="165618" customHeight="1"/>
    <row r="165620" customHeight="1"/>
    <row r="165622" customHeight="1"/>
    <row r="165624" customHeight="1"/>
    <row r="165626" customHeight="1"/>
    <row r="165628" customHeight="1"/>
    <row r="165630" customHeight="1"/>
    <row r="165632" customHeight="1"/>
    <row r="165634" customHeight="1"/>
    <row r="165636" customHeight="1"/>
    <row r="165638" customHeight="1"/>
    <row r="165640" customHeight="1"/>
    <row r="165642" customHeight="1"/>
    <row r="165644" customHeight="1"/>
    <row r="165646" customHeight="1"/>
    <row r="165648" customHeight="1"/>
    <row r="165650" customHeight="1"/>
    <row r="165652" customHeight="1"/>
    <row r="165654" customHeight="1"/>
    <row r="165656" customHeight="1"/>
    <row r="165658" customHeight="1"/>
    <row r="165660" customHeight="1"/>
    <row r="165662" customHeight="1"/>
    <row r="165664" customHeight="1"/>
    <row r="165666" customHeight="1"/>
    <row r="165668" customHeight="1"/>
    <row r="165670" customHeight="1"/>
    <row r="165672" customHeight="1"/>
    <row r="165674" customHeight="1"/>
    <row r="165676" customHeight="1"/>
    <row r="165678" customHeight="1"/>
    <row r="165680" customHeight="1"/>
    <row r="165682" customHeight="1"/>
    <row r="165684" customHeight="1"/>
    <row r="165686" customHeight="1"/>
    <row r="165688" customHeight="1"/>
    <row r="165690" customHeight="1"/>
    <row r="165692" customHeight="1"/>
    <row r="165694" customHeight="1"/>
    <row r="165696" customHeight="1"/>
    <row r="165698" customHeight="1"/>
    <row r="165700" customHeight="1"/>
    <row r="165702" customHeight="1"/>
    <row r="165704" customHeight="1"/>
    <row r="165706" customHeight="1"/>
    <row r="165708" customHeight="1"/>
    <row r="165710" customHeight="1"/>
    <row r="165712" customHeight="1"/>
    <row r="165714" customHeight="1"/>
    <row r="165716" customHeight="1"/>
    <row r="165718" customHeight="1"/>
    <row r="165720" customHeight="1"/>
    <row r="165722" customHeight="1"/>
    <row r="165724" customHeight="1"/>
    <row r="165726" customHeight="1"/>
    <row r="165728" customHeight="1"/>
    <row r="165730" customHeight="1"/>
    <row r="165732" customHeight="1"/>
    <row r="165734" customHeight="1"/>
    <row r="165736" customHeight="1"/>
    <row r="165738" customHeight="1"/>
    <row r="165740" customHeight="1"/>
    <row r="165742" customHeight="1"/>
    <row r="165744" customHeight="1"/>
    <row r="165746" customHeight="1"/>
    <row r="165748" customHeight="1"/>
    <row r="165750" customHeight="1"/>
    <row r="165752" customHeight="1"/>
    <row r="165754" customHeight="1"/>
    <row r="165756" customHeight="1"/>
    <row r="165758" customHeight="1"/>
    <row r="165760" customHeight="1"/>
    <row r="165762" customHeight="1"/>
    <row r="165764" customHeight="1"/>
    <row r="165766" customHeight="1"/>
    <row r="165768" customHeight="1"/>
    <row r="165770" customHeight="1"/>
    <row r="165772" customHeight="1"/>
    <row r="165774" customHeight="1"/>
    <row r="165776" customHeight="1"/>
    <row r="165778" customHeight="1"/>
    <row r="165780" customHeight="1"/>
    <row r="165782" customHeight="1"/>
    <row r="165784" customHeight="1"/>
    <row r="165786" customHeight="1"/>
    <row r="165788" customHeight="1"/>
    <row r="165790" customHeight="1"/>
    <row r="165792" customHeight="1"/>
    <row r="165794" customHeight="1"/>
    <row r="165796" customHeight="1"/>
    <row r="165798" customHeight="1"/>
    <row r="165800" customHeight="1"/>
    <row r="165802" customHeight="1"/>
    <row r="165804" customHeight="1"/>
    <row r="165806" customHeight="1"/>
    <row r="165808" customHeight="1"/>
    <row r="165810" customHeight="1"/>
    <row r="165812" customHeight="1"/>
    <row r="165814" customHeight="1"/>
    <row r="165816" customHeight="1"/>
    <row r="165818" customHeight="1"/>
    <row r="165820" customHeight="1"/>
    <row r="165822" customHeight="1"/>
    <row r="165824" customHeight="1"/>
    <row r="165826" customHeight="1"/>
    <row r="165828" customHeight="1"/>
    <row r="165830" customHeight="1"/>
    <row r="165832" customHeight="1"/>
    <row r="165834" customHeight="1"/>
    <row r="165836" customHeight="1"/>
    <row r="165838" customHeight="1"/>
    <row r="165840" customHeight="1"/>
    <row r="165842" customHeight="1"/>
    <row r="165844" customHeight="1"/>
    <row r="165846" customHeight="1"/>
    <row r="165848" customHeight="1"/>
    <row r="165850" customHeight="1"/>
    <row r="165852" customHeight="1"/>
    <row r="165854" customHeight="1"/>
    <row r="165856" customHeight="1"/>
    <row r="165858" customHeight="1"/>
    <row r="165860" customHeight="1"/>
    <row r="165862" customHeight="1"/>
    <row r="165864" customHeight="1"/>
    <row r="165866" customHeight="1"/>
    <row r="165868" customHeight="1"/>
    <row r="165870" customHeight="1"/>
    <row r="165872" customHeight="1"/>
    <row r="165874" customHeight="1"/>
    <row r="165876" customHeight="1"/>
    <row r="165878" customHeight="1"/>
    <row r="165880" customHeight="1"/>
    <row r="165882" customHeight="1"/>
    <row r="165884" customHeight="1"/>
    <row r="165886" customHeight="1"/>
    <row r="165888" customHeight="1"/>
    <row r="165890" customHeight="1"/>
    <row r="165892" customHeight="1"/>
    <row r="165894" customHeight="1"/>
    <row r="165896" customHeight="1"/>
    <row r="165898" customHeight="1"/>
    <row r="165900" customHeight="1"/>
    <row r="165902" customHeight="1"/>
    <row r="165904" customHeight="1"/>
    <row r="165906" customHeight="1"/>
    <row r="165908" customHeight="1"/>
    <row r="165910" customHeight="1"/>
    <row r="165912" customHeight="1"/>
    <row r="165914" customHeight="1"/>
    <row r="165916" customHeight="1"/>
    <row r="165918" customHeight="1"/>
    <row r="165920" customHeight="1"/>
    <row r="165922" customHeight="1"/>
    <row r="165924" customHeight="1"/>
    <row r="165926" customHeight="1"/>
    <row r="165928" customHeight="1"/>
    <row r="165930" customHeight="1"/>
    <row r="165932" customHeight="1"/>
    <row r="165934" customHeight="1"/>
    <row r="165936" customHeight="1"/>
    <row r="165938" customHeight="1"/>
    <row r="165940" customHeight="1"/>
    <row r="165942" customHeight="1"/>
    <row r="165944" customHeight="1"/>
    <row r="165946" customHeight="1"/>
    <row r="165948" customHeight="1"/>
    <row r="165950" customHeight="1"/>
    <row r="165952" customHeight="1"/>
    <row r="165954" customHeight="1"/>
    <row r="165956" customHeight="1"/>
    <row r="165958" customHeight="1"/>
    <row r="165960" customHeight="1"/>
    <row r="165962" customHeight="1"/>
    <row r="165964" customHeight="1"/>
    <row r="165966" customHeight="1"/>
    <row r="165968" customHeight="1"/>
    <row r="165970" customHeight="1"/>
    <row r="165972" customHeight="1"/>
    <row r="165974" customHeight="1"/>
    <row r="165976" customHeight="1"/>
    <row r="165978" customHeight="1"/>
    <row r="165980" customHeight="1"/>
    <row r="165982" customHeight="1"/>
    <row r="165984" customHeight="1"/>
    <row r="165986" customHeight="1"/>
    <row r="165988" customHeight="1"/>
    <row r="165990" customHeight="1"/>
    <row r="165992" customHeight="1"/>
    <row r="165994" customHeight="1"/>
    <row r="165996" customHeight="1"/>
    <row r="165998" customHeight="1"/>
    <row r="166000" customHeight="1"/>
    <row r="166002" customHeight="1"/>
    <row r="166004" customHeight="1"/>
    <row r="166006" customHeight="1"/>
    <row r="166008" customHeight="1"/>
    <row r="166010" customHeight="1"/>
    <row r="166012" customHeight="1"/>
    <row r="166014" customHeight="1"/>
    <row r="166016" customHeight="1"/>
    <row r="166018" customHeight="1"/>
    <row r="166020" customHeight="1"/>
    <row r="166022" customHeight="1"/>
    <row r="166024" customHeight="1"/>
    <row r="166026" customHeight="1"/>
    <row r="166028" customHeight="1"/>
    <row r="166030" customHeight="1"/>
    <row r="166032" customHeight="1"/>
    <row r="166034" customHeight="1"/>
    <row r="166036" customHeight="1"/>
    <row r="166038" customHeight="1"/>
    <row r="166040" customHeight="1"/>
    <row r="166042" customHeight="1"/>
    <row r="166044" customHeight="1"/>
    <row r="166046" customHeight="1"/>
    <row r="166048" customHeight="1"/>
    <row r="166050" customHeight="1"/>
    <row r="166052" customHeight="1"/>
    <row r="166054" customHeight="1"/>
    <row r="166056" customHeight="1"/>
    <row r="166058" customHeight="1"/>
    <row r="166060" customHeight="1"/>
    <row r="166062" customHeight="1"/>
    <row r="166064" customHeight="1"/>
    <row r="166066" customHeight="1"/>
    <row r="166068" customHeight="1"/>
    <row r="166070" customHeight="1"/>
    <row r="166072" customHeight="1"/>
    <row r="166074" customHeight="1"/>
    <row r="166076" customHeight="1"/>
    <row r="166078" customHeight="1"/>
    <row r="166080" customHeight="1"/>
    <row r="166082" customHeight="1"/>
    <row r="166084" customHeight="1"/>
    <row r="166086" customHeight="1"/>
    <row r="166088" customHeight="1"/>
    <row r="166090" customHeight="1"/>
    <row r="166092" customHeight="1"/>
    <row r="166094" customHeight="1"/>
    <row r="166096" customHeight="1"/>
    <row r="166098" customHeight="1"/>
    <row r="166100" customHeight="1"/>
    <row r="166102" customHeight="1"/>
    <row r="166104" customHeight="1"/>
    <row r="166106" customHeight="1"/>
    <row r="166108" customHeight="1"/>
    <row r="166110" customHeight="1"/>
    <row r="166112" customHeight="1"/>
    <row r="166114" customHeight="1"/>
    <row r="166116" customHeight="1"/>
    <row r="166118" customHeight="1"/>
    <row r="166120" customHeight="1"/>
    <row r="166122" customHeight="1"/>
    <row r="166124" customHeight="1"/>
    <row r="166126" customHeight="1"/>
    <row r="166128" customHeight="1"/>
    <row r="166130" customHeight="1"/>
    <row r="166132" customHeight="1"/>
    <row r="166134" customHeight="1"/>
    <row r="166136" customHeight="1"/>
    <row r="166138" customHeight="1"/>
    <row r="166140" customHeight="1"/>
    <row r="166142" customHeight="1"/>
    <row r="166144" customHeight="1"/>
    <row r="166146" customHeight="1"/>
    <row r="166148" customHeight="1"/>
    <row r="166150" customHeight="1"/>
    <row r="166152" customHeight="1"/>
    <row r="166154" customHeight="1"/>
    <row r="166156" customHeight="1"/>
    <row r="166158" customHeight="1"/>
    <row r="166160" customHeight="1"/>
    <row r="166162" customHeight="1"/>
    <row r="166164" customHeight="1"/>
    <row r="166166" customHeight="1"/>
    <row r="166168" customHeight="1"/>
    <row r="166170" customHeight="1"/>
    <row r="166172" customHeight="1"/>
    <row r="166174" customHeight="1"/>
    <row r="166176" customHeight="1"/>
    <row r="166178" customHeight="1"/>
    <row r="166180" customHeight="1"/>
    <row r="166182" customHeight="1"/>
    <row r="166184" customHeight="1"/>
    <row r="166186" customHeight="1"/>
    <row r="166188" customHeight="1"/>
    <row r="166190" customHeight="1"/>
    <row r="166192" customHeight="1"/>
    <row r="166194" customHeight="1"/>
    <row r="166196" customHeight="1"/>
    <row r="166198" customHeight="1"/>
    <row r="166200" customHeight="1"/>
    <row r="166202" customHeight="1"/>
    <row r="166204" customHeight="1"/>
    <row r="166206" customHeight="1"/>
    <row r="166208" customHeight="1"/>
    <row r="166210" customHeight="1"/>
    <row r="166212" customHeight="1"/>
    <row r="166214" customHeight="1"/>
    <row r="166216" customHeight="1"/>
    <row r="166218" customHeight="1"/>
    <row r="166220" customHeight="1"/>
    <row r="166222" customHeight="1"/>
    <row r="166224" customHeight="1"/>
    <row r="166226" customHeight="1"/>
    <row r="166228" customHeight="1"/>
    <row r="166230" customHeight="1"/>
    <row r="166232" customHeight="1"/>
    <row r="166234" customHeight="1"/>
    <row r="166236" customHeight="1"/>
    <row r="166238" customHeight="1"/>
    <row r="166240" customHeight="1"/>
    <row r="166242" customHeight="1"/>
    <row r="166244" customHeight="1"/>
    <row r="166246" customHeight="1"/>
    <row r="166248" customHeight="1"/>
    <row r="166250" customHeight="1"/>
    <row r="166252" customHeight="1"/>
    <row r="166254" customHeight="1"/>
    <row r="166256" customHeight="1"/>
    <row r="166258" customHeight="1"/>
    <row r="166260" customHeight="1"/>
    <row r="166262" customHeight="1"/>
    <row r="166264" customHeight="1"/>
    <row r="166266" customHeight="1"/>
    <row r="166268" customHeight="1"/>
    <row r="166270" customHeight="1"/>
    <row r="166272" customHeight="1"/>
    <row r="166274" customHeight="1"/>
    <row r="166276" customHeight="1"/>
    <row r="166278" customHeight="1"/>
    <row r="166280" customHeight="1"/>
    <row r="166282" customHeight="1"/>
    <row r="166284" customHeight="1"/>
    <row r="166286" customHeight="1"/>
    <row r="166288" customHeight="1"/>
    <row r="166290" customHeight="1"/>
    <row r="166292" customHeight="1"/>
    <row r="166294" customHeight="1"/>
    <row r="166296" customHeight="1"/>
    <row r="166298" customHeight="1"/>
    <row r="166300" customHeight="1"/>
    <row r="166302" customHeight="1"/>
    <row r="166304" customHeight="1"/>
    <row r="166306" customHeight="1"/>
    <row r="166308" customHeight="1"/>
    <row r="166310" customHeight="1"/>
    <row r="166312" customHeight="1"/>
    <row r="166314" customHeight="1"/>
    <row r="166316" customHeight="1"/>
    <row r="166318" customHeight="1"/>
    <row r="166320" customHeight="1"/>
    <row r="166322" customHeight="1"/>
    <row r="166324" customHeight="1"/>
    <row r="166326" customHeight="1"/>
    <row r="166328" customHeight="1"/>
    <row r="166330" customHeight="1"/>
    <row r="166332" customHeight="1"/>
    <row r="166334" customHeight="1"/>
    <row r="166336" customHeight="1"/>
    <row r="166338" customHeight="1"/>
    <row r="166340" customHeight="1"/>
    <row r="166342" customHeight="1"/>
    <row r="166344" customHeight="1"/>
    <row r="166346" customHeight="1"/>
    <row r="166348" customHeight="1"/>
    <row r="166350" customHeight="1"/>
    <row r="166352" customHeight="1"/>
    <row r="166354" customHeight="1"/>
    <row r="166356" customHeight="1"/>
    <row r="166358" customHeight="1"/>
    <row r="166360" customHeight="1"/>
    <row r="166362" customHeight="1"/>
    <row r="166364" customHeight="1"/>
    <row r="166366" customHeight="1"/>
    <row r="166368" customHeight="1"/>
    <row r="166370" customHeight="1"/>
    <row r="166372" customHeight="1"/>
    <row r="166374" customHeight="1"/>
    <row r="166376" customHeight="1"/>
    <row r="166378" customHeight="1"/>
    <row r="166380" customHeight="1"/>
    <row r="166382" customHeight="1"/>
    <row r="166384" customHeight="1"/>
    <row r="166386" customHeight="1"/>
    <row r="166388" customHeight="1"/>
    <row r="166390" customHeight="1"/>
    <row r="166392" customHeight="1"/>
    <row r="166394" customHeight="1"/>
    <row r="166396" customHeight="1"/>
    <row r="166398" customHeight="1"/>
    <row r="166400" customHeight="1"/>
    <row r="166402" customHeight="1"/>
    <row r="166404" customHeight="1"/>
    <row r="166406" customHeight="1"/>
    <row r="166408" customHeight="1"/>
    <row r="166410" customHeight="1"/>
    <row r="166412" customHeight="1"/>
    <row r="166414" customHeight="1"/>
    <row r="166416" customHeight="1"/>
    <row r="166418" customHeight="1"/>
    <row r="166420" customHeight="1"/>
    <row r="166422" customHeight="1"/>
    <row r="166424" customHeight="1"/>
    <row r="166426" customHeight="1"/>
    <row r="166428" customHeight="1"/>
    <row r="166430" customHeight="1"/>
    <row r="166432" customHeight="1"/>
    <row r="166434" customHeight="1"/>
    <row r="166436" customHeight="1"/>
    <row r="166438" customHeight="1"/>
    <row r="166440" customHeight="1"/>
    <row r="166442" customHeight="1"/>
    <row r="166444" customHeight="1"/>
    <row r="166446" customHeight="1"/>
    <row r="166448" customHeight="1"/>
    <row r="166450" customHeight="1"/>
    <row r="166452" customHeight="1"/>
    <row r="166454" customHeight="1"/>
    <row r="166456" customHeight="1"/>
    <row r="166458" customHeight="1"/>
    <row r="166460" customHeight="1"/>
    <row r="166462" customHeight="1"/>
    <row r="166464" customHeight="1"/>
    <row r="166466" customHeight="1"/>
    <row r="166468" customHeight="1"/>
    <row r="166470" customHeight="1"/>
    <row r="166472" customHeight="1"/>
    <row r="166474" customHeight="1"/>
    <row r="166476" customHeight="1"/>
    <row r="166478" customHeight="1"/>
    <row r="166480" customHeight="1"/>
    <row r="166482" customHeight="1"/>
    <row r="166484" customHeight="1"/>
    <row r="166486" customHeight="1"/>
    <row r="166488" customHeight="1"/>
    <row r="166490" customHeight="1"/>
    <row r="166492" customHeight="1"/>
    <row r="166494" customHeight="1"/>
    <row r="166496" customHeight="1"/>
    <row r="166498" customHeight="1"/>
    <row r="166500" customHeight="1"/>
    <row r="166502" customHeight="1"/>
    <row r="166504" customHeight="1"/>
    <row r="166506" customHeight="1"/>
    <row r="166508" customHeight="1"/>
    <row r="166510" customHeight="1"/>
    <row r="166512" customHeight="1"/>
    <row r="166514" customHeight="1"/>
    <row r="166516" customHeight="1"/>
    <row r="166518" customHeight="1"/>
    <row r="166520" customHeight="1"/>
    <row r="166522" customHeight="1"/>
    <row r="166524" customHeight="1"/>
    <row r="166526" customHeight="1"/>
    <row r="166528" customHeight="1"/>
    <row r="166530" customHeight="1"/>
    <row r="166532" customHeight="1"/>
    <row r="166534" customHeight="1"/>
    <row r="166536" customHeight="1"/>
    <row r="166538" customHeight="1"/>
    <row r="166540" customHeight="1"/>
    <row r="166542" customHeight="1"/>
    <row r="166544" customHeight="1"/>
    <row r="166546" customHeight="1"/>
    <row r="166548" customHeight="1"/>
    <row r="166550" customHeight="1"/>
    <row r="166552" customHeight="1"/>
    <row r="166554" customHeight="1"/>
    <row r="166556" customHeight="1"/>
    <row r="166558" customHeight="1"/>
    <row r="166560" customHeight="1"/>
    <row r="166562" customHeight="1"/>
    <row r="166564" customHeight="1"/>
    <row r="166566" customHeight="1"/>
    <row r="166568" customHeight="1"/>
    <row r="166570" customHeight="1"/>
    <row r="166572" customHeight="1"/>
    <row r="166574" customHeight="1"/>
    <row r="166576" customHeight="1"/>
    <row r="166578" customHeight="1"/>
    <row r="166580" customHeight="1"/>
    <row r="166582" customHeight="1"/>
    <row r="166584" customHeight="1"/>
    <row r="166586" customHeight="1"/>
    <row r="166588" customHeight="1"/>
    <row r="166590" customHeight="1"/>
    <row r="166592" customHeight="1"/>
    <row r="166594" customHeight="1"/>
    <row r="166596" customHeight="1"/>
    <row r="166598" customHeight="1"/>
    <row r="166600" customHeight="1"/>
    <row r="166602" customHeight="1"/>
    <row r="166604" customHeight="1"/>
    <row r="166606" customHeight="1"/>
    <row r="166608" customHeight="1"/>
    <row r="166610" customHeight="1"/>
    <row r="166612" customHeight="1"/>
    <row r="166614" customHeight="1"/>
    <row r="166616" customHeight="1"/>
    <row r="166618" customHeight="1"/>
    <row r="166620" customHeight="1"/>
    <row r="166622" customHeight="1"/>
    <row r="166624" customHeight="1"/>
    <row r="166626" customHeight="1"/>
    <row r="166628" customHeight="1"/>
    <row r="166630" customHeight="1"/>
    <row r="166632" customHeight="1"/>
    <row r="166634" customHeight="1"/>
    <row r="166636" customHeight="1"/>
    <row r="166638" customHeight="1"/>
    <row r="166640" customHeight="1"/>
    <row r="166642" customHeight="1"/>
    <row r="166644" customHeight="1"/>
    <row r="166646" customHeight="1"/>
    <row r="166648" customHeight="1"/>
    <row r="166650" customHeight="1"/>
    <row r="166652" customHeight="1"/>
    <row r="166654" customHeight="1"/>
    <row r="166656" customHeight="1"/>
    <row r="166658" customHeight="1"/>
    <row r="166660" customHeight="1"/>
    <row r="166662" customHeight="1"/>
    <row r="166664" customHeight="1"/>
    <row r="166666" customHeight="1"/>
    <row r="166668" customHeight="1"/>
    <row r="166670" customHeight="1"/>
    <row r="166672" customHeight="1"/>
    <row r="166674" customHeight="1"/>
    <row r="166676" customHeight="1"/>
    <row r="166678" customHeight="1"/>
    <row r="166680" customHeight="1"/>
    <row r="166682" customHeight="1"/>
    <row r="166684" customHeight="1"/>
    <row r="166686" customHeight="1"/>
    <row r="166688" customHeight="1"/>
    <row r="166690" customHeight="1"/>
    <row r="166692" customHeight="1"/>
    <row r="166694" customHeight="1"/>
    <row r="166696" customHeight="1"/>
    <row r="166698" customHeight="1"/>
    <row r="166700" customHeight="1"/>
    <row r="166702" customHeight="1"/>
    <row r="166704" customHeight="1"/>
    <row r="166706" customHeight="1"/>
    <row r="166708" customHeight="1"/>
    <row r="166710" customHeight="1"/>
    <row r="166712" customHeight="1"/>
    <row r="166714" customHeight="1"/>
    <row r="166716" customHeight="1"/>
    <row r="166718" customHeight="1"/>
    <row r="166720" customHeight="1"/>
    <row r="166722" customHeight="1"/>
    <row r="166724" customHeight="1"/>
    <row r="166726" customHeight="1"/>
    <row r="166728" customHeight="1"/>
    <row r="166730" customHeight="1"/>
    <row r="166732" customHeight="1"/>
    <row r="166734" customHeight="1"/>
    <row r="166736" customHeight="1"/>
    <row r="166738" customHeight="1"/>
    <row r="166740" customHeight="1"/>
    <row r="166742" customHeight="1"/>
    <row r="166744" customHeight="1"/>
    <row r="166746" customHeight="1"/>
    <row r="166748" customHeight="1"/>
    <row r="166750" customHeight="1"/>
    <row r="166752" customHeight="1"/>
    <row r="166754" customHeight="1"/>
    <row r="166756" customHeight="1"/>
    <row r="166758" customHeight="1"/>
    <row r="166760" customHeight="1"/>
    <row r="166762" customHeight="1"/>
    <row r="166764" customHeight="1"/>
    <row r="166766" customHeight="1"/>
    <row r="166768" customHeight="1"/>
    <row r="166770" customHeight="1"/>
    <row r="166772" customHeight="1"/>
    <row r="166774" customHeight="1"/>
    <row r="166776" customHeight="1"/>
    <row r="166778" customHeight="1"/>
    <row r="166780" customHeight="1"/>
    <row r="166782" customHeight="1"/>
    <row r="166784" customHeight="1"/>
    <row r="166786" customHeight="1"/>
    <row r="166788" customHeight="1"/>
    <row r="166790" customHeight="1"/>
    <row r="166792" customHeight="1"/>
    <row r="166794" customHeight="1"/>
    <row r="166796" customHeight="1"/>
    <row r="166798" customHeight="1"/>
    <row r="166800" customHeight="1"/>
    <row r="166802" customHeight="1"/>
    <row r="166804" customHeight="1"/>
    <row r="166806" customHeight="1"/>
    <row r="166808" customHeight="1"/>
    <row r="166810" customHeight="1"/>
    <row r="166812" customHeight="1"/>
    <row r="166814" customHeight="1"/>
    <row r="166816" customHeight="1"/>
    <row r="166818" customHeight="1"/>
    <row r="166820" customHeight="1"/>
    <row r="166822" customHeight="1"/>
    <row r="166824" customHeight="1"/>
    <row r="166826" customHeight="1"/>
    <row r="166828" customHeight="1"/>
    <row r="166830" customHeight="1"/>
    <row r="166832" customHeight="1"/>
    <row r="166834" customHeight="1"/>
    <row r="166836" customHeight="1"/>
    <row r="166838" customHeight="1"/>
    <row r="166840" customHeight="1"/>
    <row r="166842" customHeight="1"/>
    <row r="166844" customHeight="1"/>
    <row r="166846" customHeight="1"/>
    <row r="166848" customHeight="1"/>
    <row r="166850" customHeight="1"/>
    <row r="166852" customHeight="1"/>
    <row r="166854" customHeight="1"/>
    <row r="166856" customHeight="1"/>
    <row r="166858" customHeight="1"/>
    <row r="166860" customHeight="1"/>
    <row r="166862" customHeight="1"/>
    <row r="166864" customHeight="1"/>
    <row r="166866" customHeight="1"/>
    <row r="166868" customHeight="1"/>
    <row r="166870" customHeight="1"/>
    <row r="166872" customHeight="1"/>
    <row r="166874" customHeight="1"/>
    <row r="166876" customHeight="1"/>
    <row r="166878" customHeight="1"/>
    <row r="166880" customHeight="1"/>
    <row r="166882" customHeight="1"/>
    <row r="166884" customHeight="1"/>
    <row r="166886" customHeight="1"/>
    <row r="166888" customHeight="1"/>
    <row r="166890" customHeight="1"/>
    <row r="166892" customHeight="1"/>
    <row r="166894" customHeight="1"/>
    <row r="166896" customHeight="1"/>
    <row r="166898" customHeight="1"/>
    <row r="166900" customHeight="1"/>
    <row r="166902" customHeight="1"/>
    <row r="166904" customHeight="1"/>
    <row r="166906" customHeight="1"/>
    <row r="166908" customHeight="1"/>
    <row r="166910" customHeight="1"/>
    <row r="166912" customHeight="1"/>
    <row r="166914" customHeight="1"/>
    <row r="166916" customHeight="1"/>
    <row r="166918" customHeight="1"/>
    <row r="166920" customHeight="1"/>
    <row r="166922" customHeight="1"/>
    <row r="166924" customHeight="1"/>
    <row r="166926" customHeight="1"/>
    <row r="166928" customHeight="1"/>
    <row r="166930" customHeight="1"/>
    <row r="166932" customHeight="1"/>
    <row r="166934" customHeight="1"/>
    <row r="166936" customHeight="1"/>
    <row r="166938" customHeight="1"/>
    <row r="166940" customHeight="1"/>
    <row r="166942" customHeight="1"/>
    <row r="166944" customHeight="1"/>
    <row r="166946" customHeight="1"/>
    <row r="166948" customHeight="1"/>
    <row r="166950" customHeight="1"/>
    <row r="166952" customHeight="1"/>
    <row r="166954" customHeight="1"/>
    <row r="166956" customHeight="1"/>
    <row r="166958" customHeight="1"/>
    <row r="166960" customHeight="1"/>
    <row r="166962" customHeight="1"/>
    <row r="166964" customHeight="1"/>
    <row r="166966" customHeight="1"/>
    <row r="166968" customHeight="1"/>
    <row r="166970" customHeight="1"/>
    <row r="166972" customHeight="1"/>
    <row r="166974" customHeight="1"/>
    <row r="166976" customHeight="1"/>
    <row r="166978" customHeight="1"/>
    <row r="166980" customHeight="1"/>
    <row r="166982" customHeight="1"/>
    <row r="166984" customHeight="1"/>
    <row r="166986" customHeight="1"/>
    <row r="166988" customHeight="1"/>
    <row r="166990" customHeight="1"/>
    <row r="166992" customHeight="1"/>
    <row r="166994" customHeight="1"/>
    <row r="166996" customHeight="1"/>
    <row r="166998" customHeight="1"/>
    <row r="167000" customHeight="1"/>
    <row r="167002" customHeight="1"/>
    <row r="167004" customHeight="1"/>
    <row r="167006" customHeight="1"/>
    <row r="167008" customHeight="1"/>
    <row r="167010" customHeight="1"/>
    <row r="167012" customHeight="1"/>
    <row r="167014" customHeight="1"/>
    <row r="167016" customHeight="1"/>
    <row r="167018" customHeight="1"/>
    <row r="167020" customHeight="1"/>
    <row r="167022" customHeight="1"/>
    <row r="167024" customHeight="1"/>
    <row r="167026" customHeight="1"/>
    <row r="167028" customHeight="1"/>
    <row r="167030" customHeight="1"/>
    <row r="167032" customHeight="1"/>
    <row r="167034" customHeight="1"/>
    <row r="167036" customHeight="1"/>
    <row r="167038" customHeight="1"/>
    <row r="167040" customHeight="1"/>
    <row r="167042" customHeight="1"/>
    <row r="167044" customHeight="1"/>
    <row r="167046" customHeight="1"/>
    <row r="167048" customHeight="1"/>
    <row r="167050" customHeight="1"/>
    <row r="167052" customHeight="1"/>
    <row r="167054" customHeight="1"/>
    <row r="167056" customHeight="1"/>
    <row r="167058" customHeight="1"/>
    <row r="167060" customHeight="1"/>
    <row r="167062" customHeight="1"/>
    <row r="167064" customHeight="1"/>
    <row r="167066" customHeight="1"/>
    <row r="167068" customHeight="1"/>
    <row r="167070" customHeight="1"/>
    <row r="167072" customHeight="1"/>
    <row r="167074" customHeight="1"/>
    <row r="167076" customHeight="1"/>
    <row r="167078" customHeight="1"/>
    <row r="167080" customHeight="1"/>
    <row r="167082" customHeight="1"/>
    <row r="167084" customHeight="1"/>
    <row r="167086" customHeight="1"/>
    <row r="167088" customHeight="1"/>
    <row r="167090" customHeight="1"/>
    <row r="167092" customHeight="1"/>
    <row r="167094" customHeight="1"/>
    <row r="167096" customHeight="1"/>
    <row r="167098" customHeight="1"/>
    <row r="167100" customHeight="1"/>
    <row r="167102" customHeight="1"/>
    <row r="167104" customHeight="1"/>
    <row r="167106" customHeight="1"/>
    <row r="167108" customHeight="1"/>
    <row r="167110" customHeight="1"/>
    <row r="167112" customHeight="1"/>
    <row r="167114" customHeight="1"/>
    <row r="167116" customHeight="1"/>
    <row r="167118" customHeight="1"/>
    <row r="167120" customHeight="1"/>
    <row r="167122" customHeight="1"/>
    <row r="167124" customHeight="1"/>
    <row r="167126" customHeight="1"/>
    <row r="167128" customHeight="1"/>
    <row r="167130" customHeight="1"/>
    <row r="167132" customHeight="1"/>
    <row r="167134" customHeight="1"/>
    <row r="167136" customHeight="1"/>
    <row r="167138" customHeight="1"/>
    <row r="167140" customHeight="1"/>
    <row r="167142" customHeight="1"/>
    <row r="167144" customHeight="1"/>
    <row r="167146" customHeight="1"/>
    <row r="167148" customHeight="1"/>
    <row r="167150" customHeight="1"/>
    <row r="167152" customHeight="1"/>
    <row r="167154" customHeight="1"/>
    <row r="167156" customHeight="1"/>
    <row r="167158" customHeight="1"/>
    <row r="167160" customHeight="1"/>
    <row r="167162" customHeight="1"/>
    <row r="167164" customHeight="1"/>
    <row r="167166" customHeight="1"/>
    <row r="167168" customHeight="1"/>
    <row r="167170" customHeight="1"/>
    <row r="167172" customHeight="1"/>
    <row r="167174" customHeight="1"/>
    <row r="167176" customHeight="1"/>
    <row r="167178" customHeight="1"/>
    <row r="167180" customHeight="1"/>
    <row r="167182" customHeight="1"/>
    <row r="167184" customHeight="1"/>
    <row r="167186" customHeight="1"/>
    <row r="167188" customHeight="1"/>
    <row r="167190" customHeight="1"/>
    <row r="167192" customHeight="1"/>
    <row r="167194" customHeight="1"/>
    <row r="167196" customHeight="1"/>
    <row r="167198" customHeight="1"/>
    <row r="167200" customHeight="1"/>
    <row r="167202" customHeight="1"/>
    <row r="167204" customHeight="1"/>
    <row r="167206" customHeight="1"/>
    <row r="167208" customHeight="1"/>
    <row r="167210" customHeight="1"/>
    <row r="167212" customHeight="1"/>
    <row r="167214" customHeight="1"/>
    <row r="167216" customHeight="1"/>
    <row r="167218" customHeight="1"/>
    <row r="167220" customHeight="1"/>
    <row r="167222" customHeight="1"/>
    <row r="167224" customHeight="1"/>
    <row r="167226" customHeight="1"/>
    <row r="167228" customHeight="1"/>
    <row r="167230" customHeight="1"/>
    <row r="167232" customHeight="1"/>
    <row r="167234" customHeight="1"/>
    <row r="167236" customHeight="1"/>
    <row r="167238" customHeight="1"/>
    <row r="167240" customHeight="1"/>
    <row r="167242" customHeight="1"/>
    <row r="167244" customHeight="1"/>
    <row r="167246" customHeight="1"/>
    <row r="167248" customHeight="1"/>
    <row r="167250" customHeight="1"/>
    <row r="167252" customHeight="1"/>
    <row r="167254" customHeight="1"/>
    <row r="167256" customHeight="1"/>
    <row r="167258" customHeight="1"/>
    <row r="167260" customHeight="1"/>
    <row r="167262" customHeight="1"/>
    <row r="167264" customHeight="1"/>
    <row r="167266" customHeight="1"/>
    <row r="167268" customHeight="1"/>
    <row r="167270" customHeight="1"/>
    <row r="167272" customHeight="1"/>
    <row r="167274" customHeight="1"/>
    <row r="167276" customHeight="1"/>
    <row r="167278" customHeight="1"/>
    <row r="167280" customHeight="1"/>
    <row r="167282" customHeight="1"/>
    <row r="167284" customHeight="1"/>
    <row r="167286" customHeight="1"/>
    <row r="167288" customHeight="1"/>
    <row r="167290" customHeight="1"/>
    <row r="167292" customHeight="1"/>
    <row r="167294" customHeight="1"/>
    <row r="167296" customHeight="1"/>
    <row r="167298" customHeight="1"/>
    <row r="167300" customHeight="1"/>
    <row r="167302" customHeight="1"/>
    <row r="167304" customHeight="1"/>
    <row r="167306" customHeight="1"/>
    <row r="167308" customHeight="1"/>
    <row r="167310" customHeight="1"/>
    <row r="167312" customHeight="1"/>
    <row r="167314" customHeight="1"/>
    <row r="167316" customHeight="1"/>
    <row r="167318" customHeight="1"/>
    <row r="167320" customHeight="1"/>
    <row r="167322" customHeight="1"/>
    <row r="167324" customHeight="1"/>
    <row r="167326" customHeight="1"/>
    <row r="167328" customHeight="1"/>
    <row r="167330" customHeight="1"/>
    <row r="167332" customHeight="1"/>
    <row r="167334" customHeight="1"/>
    <row r="167336" customHeight="1"/>
    <row r="167338" customHeight="1"/>
    <row r="167340" customHeight="1"/>
    <row r="167342" customHeight="1"/>
    <row r="167344" customHeight="1"/>
    <row r="167346" customHeight="1"/>
    <row r="167348" customHeight="1"/>
    <row r="167350" customHeight="1"/>
    <row r="167352" customHeight="1"/>
    <row r="167354" customHeight="1"/>
    <row r="167356" customHeight="1"/>
    <row r="167358" customHeight="1"/>
    <row r="167360" customHeight="1"/>
    <row r="167362" customHeight="1"/>
    <row r="167364" customHeight="1"/>
    <row r="167366" customHeight="1"/>
    <row r="167368" customHeight="1"/>
    <row r="167370" customHeight="1"/>
    <row r="167372" customHeight="1"/>
    <row r="167374" customHeight="1"/>
    <row r="167376" customHeight="1"/>
    <row r="167378" customHeight="1"/>
    <row r="167380" customHeight="1"/>
    <row r="167382" customHeight="1"/>
    <row r="167384" customHeight="1"/>
    <row r="167386" customHeight="1"/>
    <row r="167388" customHeight="1"/>
    <row r="167390" customHeight="1"/>
    <row r="167392" customHeight="1"/>
    <row r="167394" customHeight="1"/>
    <row r="167396" customHeight="1"/>
    <row r="167398" customHeight="1"/>
    <row r="167400" customHeight="1"/>
    <row r="167402" customHeight="1"/>
    <row r="167404" customHeight="1"/>
    <row r="167406" customHeight="1"/>
    <row r="167408" customHeight="1"/>
    <row r="167410" customHeight="1"/>
    <row r="167412" customHeight="1"/>
    <row r="167414" customHeight="1"/>
    <row r="167416" customHeight="1"/>
    <row r="167418" customHeight="1"/>
    <row r="167420" customHeight="1"/>
    <row r="167422" customHeight="1"/>
    <row r="167424" customHeight="1"/>
    <row r="167426" customHeight="1"/>
    <row r="167428" customHeight="1"/>
    <row r="167430" customHeight="1"/>
    <row r="167432" customHeight="1"/>
    <row r="167434" customHeight="1"/>
    <row r="167436" customHeight="1"/>
    <row r="167438" customHeight="1"/>
    <row r="167440" customHeight="1"/>
    <row r="167442" customHeight="1"/>
    <row r="167444" customHeight="1"/>
    <row r="167446" customHeight="1"/>
    <row r="167448" customHeight="1"/>
    <row r="167450" customHeight="1"/>
    <row r="167452" customHeight="1"/>
    <row r="167454" customHeight="1"/>
    <row r="167456" customHeight="1"/>
    <row r="167458" customHeight="1"/>
    <row r="167460" customHeight="1"/>
    <row r="167462" customHeight="1"/>
    <row r="167464" customHeight="1"/>
    <row r="167466" customHeight="1"/>
    <row r="167468" customHeight="1"/>
    <row r="167470" customHeight="1"/>
    <row r="167472" customHeight="1"/>
    <row r="167474" customHeight="1"/>
    <row r="167476" customHeight="1"/>
    <row r="167478" customHeight="1"/>
    <row r="167480" customHeight="1"/>
    <row r="167482" customHeight="1"/>
    <row r="167484" customHeight="1"/>
    <row r="167486" customHeight="1"/>
    <row r="167488" customHeight="1"/>
    <row r="167490" customHeight="1"/>
    <row r="167492" customHeight="1"/>
    <row r="167494" customHeight="1"/>
    <row r="167496" customHeight="1"/>
    <row r="167498" customHeight="1"/>
    <row r="167500" customHeight="1"/>
    <row r="167502" customHeight="1"/>
    <row r="167504" customHeight="1"/>
    <row r="167506" customHeight="1"/>
    <row r="167508" customHeight="1"/>
    <row r="167510" customHeight="1"/>
    <row r="167512" customHeight="1"/>
    <row r="167514" customHeight="1"/>
    <row r="167516" customHeight="1"/>
    <row r="167518" customHeight="1"/>
    <row r="167520" customHeight="1"/>
    <row r="167522" customHeight="1"/>
    <row r="167524" customHeight="1"/>
    <row r="167526" customHeight="1"/>
    <row r="167528" customHeight="1"/>
    <row r="167530" customHeight="1"/>
    <row r="167532" customHeight="1"/>
    <row r="167534" customHeight="1"/>
    <row r="167536" customHeight="1"/>
    <row r="167538" customHeight="1"/>
    <row r="167540" customHeight="1"/>
    <row r="167542" customHeight="1"/>
    <row r="167544" customHeight="1"/>
    <row r="167546" customHeight="1"/>
    <row r="167548" customHeight="1"/>
    <row r="167550" customHeight="1"/>
    <row r="167552" customHeight="1"/>
    <row r="167554" customHeight="1"/>
    <row r="167556" customHeight="1"/>
    <row r="167558" customHeight="1"/>
    <row r="167560" customHeight="1"/>
    <row r="167562" customHeight="1"/>
    <row r="167564" customHeight="1"/>
    <row r="167566" customHeight="1"/>
    <row r="167568" customHeight="1"/>
    <row r="167570" customHeight="1"/>
    <row r="167572" customHeight="1"/>
    <row r="167574" customHeight="1"/>
    <row r="167576" customHeight="1"/>
    <row r="167578" customHeight="1"/>
    <row r="167580" customHeight="1"/>
    <row r="167582" customHeight="1"/>
    <row r="167584" customHeight="1"/>
    <row r="167586" customHeight="1"/>
    <row r="167588" customHeight="1"/>
    <row r="167590" customHeight="1"/>
    <row r="167592" customHeight="1"/>
    <row r="167594" customHeight="1"/>
    <row r="167596" customHeight="1"/>
    <row r="167598" customHeight="1"/>
    <row r="167600" customHeight="1"/>
    <row r="167602" customHeight="1"/>
    <row r="167604" customHeight="1"/>
    <row r="167606" customHeight="1"/>
    <row r="167608" customHeight="1"/>
    <row r="167610" customHeight="1"/>
    <row r="167612" customHeight="1"/>
    <row r="167614" customHeight="1"/>
    <row r="167616" customHeight="1"/>
    <row r="167618" customHeight="1"/>
    <row r="167620" customHeight="1"/>
    <row r="167622" customHeight="1"/>
    <row r="167624" customHeight="1"/>
    <row r="167626" customHeight="1"/>
    <row r="167628" customHeight="1"/>
    <row r="167630" customHeight="1"/>
    <row r="167632" customHeight="1"/>
    <row r="167634" customHeight="1"/>
    <row r="167636" customHeight="1"/>
    <row r="167638" customHeight="1"/>
    <row r="167640" customHeight="1"/>
    <row r="167642" customHeight="1"/>
    <row r="167644" customHeight="1"/>
    <row r="167646" customHeight="1"/>
    <row r="167648" customHeight="1"/>
    <row r="167650" customHeight="1"/>
    <row r="167652" customHeight="1"/>
    <row r="167654" customHeight="1"/>
    <row r="167656" customHeight="1"/>
    <row r="167658" customHeight="1"/>
    <row r="167660" customHeight="1"/>
    <row r="167662" customHeight="1"/>
    <row r="167664" customHeight="1"/>
    <row r="167666" customHeight="1"/>
    <row r="167668" customHeight="1"/>
    <row r="167670" customHeight="1"/>
    <row r="167672" customHeight="1"/>
    <row r="167674" customHeight="1"/>
    <row r="167676" customHeight="1"/>
    <row r="167678" customHeight="1"/>
    <row r="167680" customHeight="1"/>
    <row r="167682" customHeight="1"/>
    <row r="167684" customHeight="1"/>
    <row r="167686" customHeight="1"/>
    <row r="167688" customHeight="1"/>
    <row r="167690" customHeight="1"/>
    <row r="167692" customHeight="1"/>
    <row r="167694" customHeight="1"/>
    <row r="167696" customHeight="1"/>
    <row r="167698" customHeight="1"/>
    <row r="167700" customHeight="1"/>
    <row r="167702" customHeight="1"/>
    <row r="167704" customHeight="1"/>
    <row r="167706" customHeight="1"/>
    <row r="167708" customHeight="1"/>
    <row r="167710" customHeight="1"/>
    <row r="167712" customHeight="1"/>
    <row r="167714" customHeight="1"/>
    <row r="167716" customHeight="1"/>
    <row r="167718" customHeight="1"/>
    <row r="167720" customHeight="1"/>
    <row r="167722" customHeight="1"/>
    <row r="167724" customHeight="1"/>
    <row r="167726" customHeight="1"/>
    <row r="167728" customHeight="1"/>
    <row r="167730" customHeight="1"/>
    <row r="167732" customHeight="1"/>
    <row r="167734" customHeight="1"/>
    <row r="167736" customHeight="1"/>
    <row r="167738" customHeight="1"/>
    <row r="167740" customHeight="1"/>
    <row r="167742" customHeight="1"/>
    <row r="167744" customHeight="1"/>
    <row r="167746" customHeight="1"/>
    <row r="167748" customHeight="1"/>
    <row r="167750" customHeight="1"/>
    <row r="167752" customHeight="1"/>
    <row r="167754" customHeight="1"/>
    <row r="167756" customHeight="1"/>
    <row r="167758" customHeight="1"/>
    <row r="167760" customHeight="1"/>
    <row r="167762" customHeight="1"/>
    <row r="167764" customHeight="1"/>
    <row r="167766" customHeight="1"/>
    <row r="167768" customHeight="1"/>
    <row r="167770" customHeight="1"/>
    <row r="167772" customHeight="1"/>
    <row r="167774" customHeight="1"/>
    <row r="167776" customHeight="1"/>
    <row r="167778" customHeight="1"/>
    <row r="167780" customHeight="1"/>
    <row r="167782" customHeight="1"/>
    <row r="167784" customHeight="1"/>
    <row r="167786" customHeight="1"/>
    <row r="167788" customHeight="1"/>
    <row r="167790" customHeight="1"/>
    <row r="167792" customHeight="1"/>
    <row r="167794" customHeight="1"/>
    <row r="167796" customHeight="1"/>
    <row r="167798" customHeight="1"/>
    <row r="167800" customHeight="1"/>
    <row r="167802" customHeight="1"/>
    <row r="167804" customHeight="1"/>
    <row r="167806" customHeight="1"/>
    <row r="167808" customHeight="1"/>
    <row r="167810" customHeight="1"/>
    <row r="167812" customHeight="1"/>
    <row r="167814" customHeight="1"/>
    <row r="167816" customHeight="1"/>
    <row r="167818" customHeight="1"/>
    <row r="167820" customHeight="1"/>
    <row r="167822" customHeight="1"/>
    <row r="167824" customHeight="1"/>
    <row r="167826" customHeight="1"/>
    <row r="167828" customHeight="1"/>
    <row r="167830" customHeight="1"/>
    <row r="167832" customHeight="1"/>
    <row r="167834" customHeight="1"/>
    <row r="167836" customHeight="1"/>
    <row r="167838" customHeight="1"/>
    <row r="167840" customHeight="1"/>
    <row r="167842" customHeight="1"/>
    <row r="167844" customHeight="1"/>
    <row r="167846" customHeight="1"/>
    <row r="167848" customHeight="1"/>
    <row r="167850" customHeight="1"/>
    <row r="167852" customHeight="1"/>
    <row r="167854" customHeight="1"/>
    <row r="167856" customHeight="1"/>
    <row r="167858" customHeight="1"/>
    <row r="167860" customHeight="1"/>
    <row r="167862" customHeight="1"/>
    <row r="167864" customHeight="1"/>
    <row r="167866" customHeight="1"/>
    <row r="167868" customHeight="1"/>
    <row r="167870" customHeight="1"/>
    <row r="167872" customHeight="1"/>
    <row r="167874" customHeight="1"/>
    <row r="167876" customHeight="1"/>
    <row r="167878" customHeight="1"/>
    <row r="167880" customHeight="1"/>
    <row r="167882" customHeight="1"/>
    <row r="167884" customHeight="1"/>
    <row r="167886" customHeight="1"/>
    <row r="167888" customHeight="1"/>
    <row r="167890" customHeight="1"/>
    <row r="167892" customHeight="1"/>
    <row r="167894" customHeight="1"/>
    <row r="167896" customHeight="1"/>
    <row r="167898" customHeight="1"/>
    <row r="167900" customHeight="1"/>
    <row r="167902" customHeight="1"/>
    <row r="167904" customHeight="1"/>
    <row r="167906" customHeight="1"/>
    <row r="167908" customHeight="1"/>
    <row r="167910" customHeight="1"/>
    <row r="167912" customHeight="1"/>
    <row r="167914" customHeight="1"/>
    <row r="167916" customHeight="1"/>
    <row r="167918" customHeight="1"/>
    <row r="167920" customHeight="1"/>
    <row r="167922" customHeight="1"/>
    <row r="167924" customHeight="1"/>
    <row r="167926" customHeight="1"/>
    <row r="167928" customHeight="1"/>
    <row r="167930" customHeight="1"/>
    <row r="167932" customHeight="1"/>
    <row r="167934" customHeight="1"/>
    <row r="167936" customHeight="1"/>
    <row r="167938" customHeight="1"/>
    <row r="167940" customHeight="1"/>
    <row r="167942" customHeight="1"/>
    <row r="167944" customHeight="1"/>
    <row r="167946" customHeight="1"/>
    <row r="167948" customHeight="1"/>
    <row r="167950" customHeight="1"/>
    <row r="167952" customHeight="1"/>
    <row r="167954" customHeight="1"/>
    <row r="167956" customHeight="1"/>
    <row r="167958" customHeight="1"/>
    <row r="167960" customHeight="1"/>
    <row r="167962" customHeight="1"/>
    <row r="167964" customHeight="1"/>
    <row r="167966" customHeight="1"/>
    <row r="167968" customHeight="1"/>
    <row r="167970" customHeight="1"/>
    <row r="167972" customHeight="1"/>
    <row r="167974" customHeight="1"/>
    <row r="167976" customHeight="1"/>
    <row r="167978" customHeight="1"/>
    <row r="167980" customHeight="1"/>
    <row r="167982" customHeight="1"/>
    <row r="167984" customHeight="1"/>
    <row r="167986" customHeight="1"/>
    <row r="167988" customHeight="1"/>
    <row r="167990" customHeight="1"/>
    <row r="167992" customHeight="1"/>
    <row r="167994" customHeight="1"/>
    <row r="167996" customHeight="1"/>
    <row r="167998" customHeight="1"/>
    <row r="168000" customHeight="1"/>
    <row r="168002" customHeight="1"/>
    <row r="168004" customHeight="1"/>
    <row r="168006" customHeight="1"/>
    <row r="168008" customHeight="1"/>
    <row r="168010" customHeight="1"/>
    <row r="168012" customHeight="1"/>
    <row r="168014" customHeight="1"/>
    <row r="168016" customHeight="1"/>
    <row r="168018" customHeight="1"/>
    <row r="168020" customHeight="1"/>
    <row r="168022" customHeight="1"/>
    <row r="168024" customHeight="1"/>
    <row r="168026" customHeight="1"/>
    <row r="168028" customHeight="1"/>
    <row r="168030" customHeight="1"/>
    <row r="168032" customHeight="1"/>
    <row r="168034" customHeight="1"/>
    <row r="168036" customHeight="1"/>
    <row r="168038" customHeight="1"/>
    <row r="168040" customHeight="1"/>
    <row r="168042" customHeight="1"/>
    <row r="168044" customHeight="1"/>
    <row r="168046" customHeight="1"/>
    <row r="168048" customHeight="1"/>
    <row r="168050" customHeight="1"/>
    <row r="168052" customHeight="1"/>
    <row r="168054" customHeight="1"/>
    <row r="168056" customHeight="1"/>
    <row r="168058" customHeight="1"/>
    <row r="168060" customHeight="1"/>
    <row r="168062" customHeight="1"/>
    <row r="168064" customHeight="1"/>
    <row r="168066" customHeight="1"/>
    <row r="168068" customHeight="1"/>
    <row r="168070" customHeight="1"/>
    <row r="168072" customHeight="1"/>
    <row r="168074" customHeight="1"/>
    <row r="168076" customHeight="1"/>
    <row r="168078" customHeight="1"/>
    <row r="168080" customHeight="1"/>
    <row r="168082" customHeight="1"/>
    <row r="168084" customHeight="1"/>
    <row r="168086" customHeight="1"/>
    <row r="168088" customHeight="1"/>
    <row r="168090" customHeight="1"/>
    <row r="168092" customHeight="1"/>
    <row r="168094" customHeight="1"/>
    <row r="168096" customHeight="1"/>
    <row r="168098" customHeight="1"/>
    <row r="168100" customHeight="1"/>
    <row r="168102" customHeight="1"/>
    <row r="168104" customHeight="1"/>
    <row r="168106" customHeight="1"/>
    <row r="168108" customHeight="1"/>
    <row r="168110" customHeight="1"/>
    <row r="168112" customHeight="1"/>
    <row r="168114" customHeight="1"/>
    <row r="168116" customHeight="1"/>
    <row r="168118" customHeight="1"/>
    <row r="168120" customHeight="1"/>
    <row r="168122" customHeight="1"/>
    <row r="168124" customHeight="1"/>
    <row r="168126" customHeight="1"/>
    <row r="168128" customHeight="1"/>
    <row r="168130" customHeight="1"/>
    <row r="168132" customHeight="1"/>
    <row r="168134" customHeight="1"/>
    <row r="168136" customHeight="1"/>
    <row r="168138" customHeight="1"/>
    <row r="168140" customHeight="1"/>
    <row r="168142" customHeight="1"/>
    <row r="168144" customHeight="1"/>
    <row r="168146" customHeight="1"/>
    <row r="168148" customHeight="1"/>
    <row r="168150" customHeight="1"/>
    <row r="168152" customHeight="1"/>
    <row r="168154" customHeight="1"/>
    <row r="168156" customHeight="1"/>
    <row r="168158" customHeight="1"/>
    <row r="168160" customHeight="1"/>
    <row r="168162" customHeight="1"/>
    <row r="168164" customHeight="1"/>
    <row r="168166" customHeight="1"/>
    <row r="168168" customHeight="1"/>
    <row r="168170" customHeight="1"/>
    <row r="168172" customHeight="1"/>
    <row r="168174" customHeight="1"/>
    <row r="168176" customHeight="1"/>
    <row r="168178" customHeight="1"/>
    <row r="168180" customHeight="1"/>
    <row r="168182" customHeight="1"/>
    <row r="168184" customHeight="1"/>
    <row r="168186" customHeight="1"/>
    <row r="168188" customHeight="1"/>
    <row r="168190" customHeight="1"/>
    <row r="168192" customHeight="1"/>
    <row r="168194" customHeight="1"/>
    <row r="168196" customHeight="1"/>
    <row r="168198" customHeight="1"/>
    <row r="168200" customHeight="1"/>
    <row r="168202" customHeight="1"/>
    <row r="168204" customHeight="1"/>
    <row r="168206" customHeight="1"/>
    <row r="168208" customHeight="1"/>
    <row r="168210" customHeight="1"/>
    <row r="168212" customHeight="1"/>
    <row r="168214" customHeight="1"/>
    <row r="168216" customHeight="1"/>
    <row r="168218" customHeight="1"/>
    <row r="168220" customHeight="1"/>
    <row r="168222" customHeight="1"/>
    <row r="168224" customHeight="1"/>
    <row r="168226" customHeight="1"/>
    <row r="168228" customHeight="1"/>
    <row r="168230" customHeight="1"/>
    <row r="168232" customHeight="1"/>
    <row r="168234" customHeight="1"/>
    <row r="168236" customHeight="1"/>
    <row r="168238" customHeight="1"/>
    <row r="168240" customHeight="1"/>
    <row r="168242" customHeight="1"/>
    <row r="168244" customHeight="1"/>
    <row r="168246" customHeight="1"/>
    <row r="168248" customHeight="1"/>
    <row r="168250" customHeight="1"/>
    <row r="168252" customHeight="1"/>
    <row r="168254" customHeight="1"/>
    <row r="168256" customHeight="1"/>
    <row r="168258" customHeight="1"/>
    <row r="168260" customHeight="1"/>
    <row r="168262" customHeight="1"/>
    <row r="168264" customHeight="1"/>
    <row r="168266" customHeight="1"/>
    <row r="168268" customHeight="1"/>
    <row r="168270" customHeight="1"/>
    <row r="168272" customHeight="1"/>
    <row r="168274" customHeight="1"/>
    <row r="168276" customHeight="1"/>
    <row r="168278" customHeight="1"/>
    <row r="168280" customHeight="1"/>
    <row r="168282" customHeight="1"/>
    <row r="168284" customHeight="1"/>
    <row r="168286" customHeight="1"/>
    <row r="168288" customHeight="1"/>
    <row r="168290" customHeight="1"/>
    <row r="168292" customHeight="1"/>
    <row r="168294" customHeight="1"/>
    <row r="168296" customHeight="1"/>
    <row r="168298" customHeight="1"/>
    <row r="168300" customHeight="1"/>
    <row r="168302" customHeight="1"/>
    <row r="168304" customHeight="1"/>
    <row r="168306" customHeight="1"/>
    <row r="168308" customHeight="1"/>
    <row r="168310" customHeight="1"/>
    <row r="168312" customHeight="1"/>
    <row r="168314" customHeight="1"/>
    <row r="168316" customHeight="1"/>
    <row r="168318" customHeight="1"/>
    <row r="168320" customHeight="1"/>
    <row r="168322" customHeight="1"/>
    <row r="168324" customHeight="1"/>
    <row r="168326" customHeight="1"/>
    <row r="168328" customHeight="1"/>
    <row r="168330" customHeight="1"/>
    <row r="168332" customHeight="1"/>
    <row r="168334" customHeight="1"/>
    <row r="168336" customHeight="1"/>
    <row r="168338" customHeight="1"/>
    <row r="168340" customHeight="1"/>
    <row r="168342" customHeight="1"/>
    <row r="168344" customHeight="1"/>
    <row r="168346" customHeight="1"/>
    <row r="168348" customHeight="1"/>
    <row r="168350" customHeight="1"/>
    <row r="168352" customHeight="1"/>
    <row r="168354" customHeight="1"/>
    <row r="168356" customHeight="1"/>
    <row r="168358" customHeight="1"/>
    <row r="168360" customHeight="1"/>
    <row r="168362" customHeight="1"/>
    <row r="168364" customHeight="1"/>
    <row r="168366" customHeight="1"/>
    <row r="168368" customHeight="1"/>
    <row r="168370" customHeight="1"/>
    <row r="168372" customHeight="1"/>
    <row r="168374" customHeight="1"/>
    <row r="168376" customHeight="1"/>
    <row r="168378" customHeight="1"/>
    <row r="168380" customHeight="1"/>
    <row r="168382" customHeight="1"/>
    <row r="168384" customHeight="1"/>
    <row r="168386" customHeight="1"/>
    <row r="168388" customHeight="1"/>
    <row r="168390" customHeight="1"/>
    <row r="168392" customHeight="1"/>
    <row r="168394" customHeight="1"/>
    <row r="168396" customHeight="1"/>
    <row r="168398" customHeight="1"/>
    <row r="168400" customHeight="1"/>
    <row r="168402" customHeight="1"/>
    <row r="168404" customHeight="1"/>
    <row r="168406" customHeight="1"/>
    <row r="168408" customHeight="1"/>
    <row r="168410" customHeight="1"/>
    <row r="168412" customHeight="1"/>
    <row r="168414" customHeight="1"/>
    <row r="168416" customHeight="1"/>
    <row r="168418" customHeight="1"/>
    <row r="168420" customHeight="1"/>
    <row r="168422" customHeight="1"/>
    <row r="168424" customHeight="1"/>
    <row r="168426" customHeight="1"/>
    <row r="168428" customHeight="1"/>
    <row r="168430" customHeight="1"/>
    <row r="168432" customHeight="1"/>
    <row r="168434" customHeight="1"/>
    <row r="168436" customHeight="1"/>
    <row r="168438" customHeight="1"/>
    <row r="168440" customHeight="1"/>
    <row r="168442" customHeight="1"/>
    <row r="168444" customHeight="1"/>
    <row r="168446" customHeight="1"/>
    <row r="168448" customHeight="1"/>
    <row r="168450" customHeight="1"/>
    <row r="168452" customHeight="1"/>
    <row r="168454" customHeight="1"/>
    <row r="168456" customHeight="1"/>
    <row r="168458" customHeight="1"/>
    <row r="168460" customHeight="1"/>
    <row r="168462" customHeight="1"/>
    <row r="168464" customHeight="1"/>
    <row r="168466" customHeight="1"/>
    <row r="168468" customHeight="1"/>
    <row r="168470" customHeight="1"/>
    <row r="168472" customHeight="1"/>
    <row r="168474" customHeight="1"/>
    <row r="168476" customHeight="1"/>
    <row r="168478" customHeight="1"/>
    <row r="168480" customHeight="1"/>
    <row r="168482" customHeight="1"/>
    <row r="168484" customHeight="1"/>
    <row r="168486" customHeight="1"/>
    <row r="168488" customHeight="1"/>
    <row r="168490" customHeight="1"/>
    <row r="168492" customHeight="1"/>
    <row r="168494" customHeight="1"/>
    <row r="168496" customHeight="1"/>
    <row r="168498" customHeight="1"/>
    <row r="168500" customHeight="1"/>
    <row r="168502" customHeight="1"/>
    <row r="168504" customHeight="1"/>
    <row r="168506" customHeight="1"/>
    <row r="168508" customHeight="1"/>
    <row r="168510" customHeight="1"/>
    <row r="168512" customHeight="1"/>
    <row r="168514" customHeight="1"/>
    <row r="168516" customHeight="1"/>
    <row r="168518" customHeight="1"/>
    <row r="168520" customHeight="1"/>
    <row r="168522" customHeight="1"/>
    <row r="168524" customHeight="1"/>
    <row r="168526" customHeight="1"/>
    <row r="168528" customHeight="1"/>
    <row r="168530" customHeight="1"/>
    <row r="168532" customHeight="1"/>
    <row r="168534" customHeight="1"/>
    <row r="168536" customHeight="1"/>
    <row r="168538" customHeight="1"/>
    <row r="168540" customHeight="1"/>
    <row r="168542" customHeight="1"/>
    <row r="168544" customHeight="1"/>
    <row r="168546" customHeight="1"/>
    <row r="168548" customHeight="1"/>
    <row r="168550" customHeight="1"/>
    <row r="168552" customHeight="1"/>
    <row r="168554" customHeight="1"/>
    <row r="168556" customHeight="1"/>
    <row r="168558" customHeight="1"/>
    <row r="168560" customHeight="1"/>
    <row r="168562" customHeight="1"/>
    <row r="168564" customHeight="1"/>
    <row r="168566" customHeight="1"/>
    <row r="168568" customHeight="1"/>
    <row r="168570" customHeight="1"/>
    <row r="168572" customHeight="1"/>
    <row r="168574" customHeight="1"/>
    <row r="168576" customHeight="1"/>
    <row r="168578" customHeight="1"/>
    <row r="168580" customHeight="1"/>
    <row r="168582" customHeight="1"/>
    <row r="168584" customHeight="1"/>
    <row r="168586" customHeight="1"/>
    <row r="168588" customHeight="1"/>
    <row r="168590" customHeight="1"/>
    <row r="168592" customHeight="1"/>
    <row r="168594" customHeight="1"/>
    <row r="168596" customHeight="1"/>
    <row r="168598" customHeight="1"/>
    <row r="168600" customHeight="1"/>
    <row r="168602" customHeight="1"/>
    <row r="168604" customHeight="1"/>
    <row r="168606" customHeight="1"/>
    <row r="168608" customHeight="1"/>
    <row r="168610" customHeight="1"/>
    <row r="168612" customHeight="1"/>
    <row r="168614" customHeight="1"/>
    <row r="168616" customHeight="1"/>
    <row r="168618" customHeight="1"/>
    <row r="168620" customHeight="1"/>
    <row r="168622" customHeight="1"/>
    <row r="168624" customHeight="1"/>
    <row r="168626" customHeight="1"/>
    <row r="168628" customHeight="1"/>
    <row r="168630" customHeight="1"/>
    <row r="168632" customHeight="1"/>
    <row r="168634" customHeight="1"/>
    <row r="168636" customHeight="1"/>
    <row r="168638" customHeight="1"/>
    <row r="168640" customHeight="1"/>
    <row r="168642" customHeight="1"/>
    <row r="168644" customHeight="1"/>
    <row r="168646" customHeight="1"/>
    <row r="168648" customHeight="1"/>
    <row r="168650" customHeight="1"/>
    <row r="168652" customHeight="1"/>
    <row r="168654" customHeight="1"/>
    <row r="168656" customHeight="1"/>
    <row r="168658" customHeight="1"/>
    <row r="168660" customHeight="1"/>
    <row r="168662" customHeight="1"/>
    <row r="168664" customHeight="1"/>
    <row r="168666" customHeight="1"/>
    <row r="168668" customHeight="1"/>
    <row r="168670" customHeight="1"/>
    <row r="168672" customHeight="1"/>
    <row r="168674" customHeight="1"/>
    <row r="168676" customHeight="1"/>
    <row r="168678" customHeight="1"/>
    <row r="168680" customHeight="1"/>
    <row r="168682" customHeight="1"/>
    <row r="168684" customHeight="1"/>
    <row r="168686" customHeight="1"/>
    <row r="168688" customHeight="1"/>
    <row r="168690" customHeight="1"/>
    <row r="168692" customHeight="1"/>
    <row r="168694" customHeight="1"/>
    <row r="168696" customHeight="1"/>
    <row r="168698" customHeight="1"/>
    <row r="168700" customHeight="1"/>
    <row r="168702" customHeight="1"/>
    <row r="168704" customHeight="1"/>
    <row r="168706" customHeight="1"/>
    <row r="168708" customHeight="1"/>
    <row r="168710" customHeight="1"/>
    <row r="168712" customHeight="1"/>
    <row r="168714" customHeight="1"/>
    <row r="168716" customHeight="1"/>
    <row r="168718" customHeight="1"/>
    <row r="168720" customHeight="1"/>
    <row r="168722" customHeight="1"/>
    <row r="168724" customHeight="1"/>
    <row r="168726" customHeight="1"/>
    <row r="168728" customHeight="1"/>
    <row r="168730" customHeight="1"/>
    <row r="168732" customHeight="1"/>
    <row r="168734" customHeight="1"/>
    <row r="168736" customHeight="1"/>
    <row r="168738" customHeight="1"/>
    <row r="168740" customHeight="1"/>
    <row r="168742" customHeight="1"/>
    <row r="168744" customHeight="1"/>
    <row r="168746" customHeight="1"/>
    <row r="168748" customHeight="1"/>
    <row r="168750" customHeight="1"/>
    <row r="168752" customHeight="1"/>
    <row r="168754" customHeight="1"/>
    <row r="168756" customHeight="1"/>
    <row r="168758" customHeight="1"/>
    <row r="168760" customHeight="1"/>
    <row r="168762" customHeight="1"/>
    <row r="168764" customHeight="1"/>
    <row r="168766" customHeight="1"/>
    <row r="168768" customHeight="1"/>
    <row r="168770" customHeight="1"/>
    <row r="168772" customHeight="1"/>
    <row r="168774" customHeight="1"/>
    <row r="168776" customHeight="1"/>
    <row r="168778" customHeight="1"/>
    <row r="168780" customHeight="1"/>
    <row r="168782" customHeight="1"/>
    <row r="168784" customHeight="1"/>
    <row r="168786" customHeight="1"/>
    <row r="168788" customHeight="1"/>
    <row r="168790" customHeight="1"/>
    <row r="168792" customHeight="1"/>
    <row r="168794" customHeight="1"/>
    <row r="168796" customHeight="1"/>
    <row r="168798" customHeight="1"/>
    <row r="168800" customHeight="1"/>
    <row r="168802" customHeight="1"/>
    <row r="168804" customHeight="1"/>
    <row r="168806" customHeight="1"/>
    <row r="168808" customHeight="1"/>
    <row r="168810" customHeight="1"/>
    <row r="168812" customHeight="1"/>
    <row r="168814" customHeight="1"/>
    <row r="168816" customHeight="1"/>
    <row r="168818" customHeight="1"/>
    <row r="168820" customHeight="1"/>
    <row r="168822" customHeight="1"/>
    <row r="168824" customHeight="1"/>
    <row r="168826" customHeight="1"/>
    <row r="168828" customHeight="1"/>
    <row r="168830" customHeight="1"/>
    <row r="168832" customHeight="1"/>
    <row r="168834" customHeight="1"/>
    <row r="168836" customHeight="1"/>
    <row r="168838" customHeight="1"/>
    <row r="168840" customHeight="1"/>
    <row r="168842" customHeight="1"/>
    <row r="168844" customHeight="1"/>
    <row r="168846" customHeight="1"/>
    <row r="168848" customHeight="1"/>
    <row r="168850" customHeight="1"/>
    <row r="168852" customHeight="1"/>
    <row r="168854" customHeight="1"/>
    <row r="168856" customHeight="1"/>
    <row r="168858" customHeight="1"/>
    <row r="168860" customHeight="1"/>
    <row r="168862" customHeight="1"/>
    <row r="168864" customHeight="1"/>
    <row r="168866" customHeight="1"/>
    <row r="168868" customHeight="1"/>
    <row r="168870" customHeight="1"/>
    <row r="168872" customHeight="1"/>
    <row r="168874" customHeight="1"/>
    <row r="168876" customHeight="1"/>
    <row r="168878" customHeight="1"/>
    <row r="168880" customHeight="1"/>
    <row r="168882" customHeight="1"/>
    <row r="168884" customHeight="1"/>
    <row r="168886" customHeight="1"/>
    <row r="168888" customHeight="1"/>
    <row r="168890" customHeight="1"/>
    <row r="168892" customHeight="1"/>
    <row r="168894" customHeight="1"/>
    <row r="168896" customHeight="1"/>
    <row r="168898" customHeight="1"/>
    <row r="168900" customHeight="1"/>
    <row r="168902" customHeight="1"/>
    <row r="168904" customHeight="1"/>
    <row r="168906" customHeight="1"/>
    <row r="168908" customHeight="1"/>
    <row r="168910" customHeight="1"/>
    <row r="168912" customHeight="1"/>
    <row r="168914" customHeight="1"/>
    <row r="168916" customHeight="1"/>
    <row r="168918" customHeight="1"/>
    <row r="168920" customHeight="1"/>
    <row r="168922" customHeight="1"/>
    <row r="168924" customHeight="1"/>
    <row r="168926" customHeight="1"/>
    <row r="168928" customHeight="1"/>
    <row r="168930" customHeight="1"/>
    <row r="168932" customHeight="1"/>
    <row r="168934" customHeight="1"/>
    <row r="168936" customHeight="1"/>
    <row r="168938" customHeight="1"/>
    <row r="168940" customHeight="1"/>
    <row r="168942" customHeight="1"/>
    <row r="168944" customHeight="1"/>
    <row r="168946" customHeight="1"/>
    <row r="168948" customHeight="1"/>
    <row r="168950" customHeight="1"/>
    <row r="168952" customHeight="1"/>
    <row r="168954" customHeight="1"/>
    <row r="168956" customHeight="1"/>
    <row r="168958" customHeight="1"/>
    <row r="168960" customHeight="1"/>
    <row r="168962" customHeight="1"/>
    <row r="168964" customHeight="1"/>
    <row r="168966" customHeight="1"/>
    <row r="168968" customHeight="1"/>
    <row r="168970" customHeight="1"/>
    <row r="168972" customHeight="1"/>
    <row r="168974" customHeight="1"/>
    <row r="168976" customHeight="1"/>
    <row r="168978" customHeight="1"/>
    <row r="168980" customHeight="1"/>
    <row r="168982" customHeight="1"/>
    <row r="168984" customHeight="1"/>
    <row r="168986" customHeight="1"/>
    <row r="168988" customHeight="1"/>
    <row r="168990" customHeight="1"/>
    <row r="168992" customHeight="1"/>
    <row r="168994" customHeight="1"/>
    <row r="168996" customHeight="1"/>
    <row r="168998" customHeight="1"/>
    <row r="169000" customHeight="1"/>
    <row r="169002" customHeight="1"/>
    <row r="169004" customHeight="1"/>
    <row r="169006" customHeight="1"/>
    <row r="169008" customHeight="1"/>
    <row r="169010" customHeight="1"/>
    <row r="169012" customHeight="1"/>
    <row r="169014" customHeight="1"/>
    <row r="169016" customHeight="1"/>
    <row r="169018" customHeight="1"/>
    <row r="169020" customHeight="1"/>
    <row r="169022" customHeight="1"/>
    <row r="169024" customHeight="1"/>
    <row r="169026" customHeight="1"/>
    <row r="169028" customHeight="1"/>
    <row r="169030" customHeight="1"/>
    <row r="169032" customHeight="1"/>
    <row r="169034" customHeight="1"/>
    <row r="169036" customHeight="1"/>
    <row r="169038" customHeight="1"/>
    <row r="169040" customHeight="1"/>
    <row r="169042" customHeight="1"/>
    <row r="169044" customHeight="1"/>
    <row r="169046" customHeight="1"/>
    <row r="169048" customHeight="1"/>
    <row r="169050" customHeight="1"/>
    <row r="169052" customHeight="1"/>
    <row r="169054" customHeight="1"/>
    <row r="169056" customHeight="1"/>
    <row r="169058" customHeight="1"/>
    <row r="169060" customHeight="1"/>
    <row r="169062" customHeight="1"/>
    <row r="169064" customHeight="1"/>
    <row r="169066" customHeight="1"/>
    <row r="169068" customHeight="1"/>
    <row r="169070" customHeight="1"/>
    <row r="169072" customHeight="1"/>
    <row r="169074" customHeight="1"/>
    <row r="169076" customHeight="1"/>
    <row r="169078" customHeight="1"/>
    <row r="169080" customHeight="1"/>
    <row r="169082" customHeight="1"/>
    <row r="169084" customHeight="1"/>
    <row r="169086" customHeight="1"/>
    <row r="169088" customHeight="1"/>
    <row r="169090" customHeight="1"/>
    <row r="169092" customHeight="1"/>
    <row r="169094" customHeight="1"/>
    <row r="169096" customHeight="1"/>
    <row r="169098" customHeight="1"/>
    <row r="169100" customHeight="1"/>
    <row r="169102" customHeight="1"/>
    <row r="169104" customHeight="1"/>
    <row r="169106" customHeight="1"/>
    <row r="169108" customHeight="1"/>
    <row r="169110" customHeight="1"/>
    <row r="169112" customHeight="1"/>
    <row r="169114" customHeight="1"/>
    <row r="169116" customHeight="1"/>
    <row r="169118" customHeight="1"/>
    <row r="169120" customHeight="1"/>
    <row r="169122" customHeight="1"/>
    <row r="169124" customHeight="1"/>
    <row r="169126" customHeight="1"/>
    <row r="169128" customHeight="1"/>
    <row r="169130" customHeight="1"/>
    <row r="169132" customHeight="1"/>
    <row r="169134" customHeight="1"/>
    <row r="169136" customHeight="1"/>
    <row r="169138" customHeight="1"/>
    <row r="169140" customHeight="1"/>
    <row r="169142" customHeight="1"/>
    <row r="169144" customHeight="1"/>
    <row r="169146" customHeight="1"/>
    <row r="169148" customHeight="1"/>
    <row r="169150" customHeight="1"/>
    <row r="169152" customHeight="1"/>
    <row r="169154" customHeight="1"/>
    <row r="169156" customHeight="1"/>
    <row r="169158" customHeight="1"/>
    <row r="169160" customHeight="1"/>
    <row r="169162" customHeight="1"/>
    <row r="169164" customHeight="1"/>
    <row r="169166" customHeight="1"/>
    <row r="169168" customHeight="1"/>
    <row r="169170" customHeight="1"/>
    <row r="169172" customHeight="1"/>
    <row r="169174" customHeight="1"/>
    <row r="169176" customHeight="1"/>
    <row r="169178" customHeight="1"/>
    <row r="169180" customHeight="1"/>
    <row r="169182" customHeight="1"/>
    <row r="169184" customHeight="1"/>
    <row r="169186" customHeight="1"/>
    <row r="169188" customHeight="1"/>
    <row r="169190" customHeight="1"/>
    <row r="169192" customHeight="1"/>
    <row r="169194" customHeight="1"/>
    <row r="169196" customHeight="1"/>
    <row r="169198" customHeight="1"/>
    <row r="169200" customHeight="1"/>
    <row r="169202" customHeight="1"/>
    <row r="169204" customHeight="1"/>
    <row r="169206" customHeight="1"/>
    <row r="169208" customHeight="1"/>
    <row r="169210" customHeight="1"/>
    <row r="169212" customHeight="1"/>
    <row r="169214" customHeight="1"/>
    <row r="169216" customHeight="1"/>
    <row r="169218" customHeight="1"/>
    <row r="169220" customHeight="1"/>
    <row r="169222" customHeight="1"/>
    <row r="169224" customHeight="1"/>
    <row r="169226" customHeight="1"/>
    <row r="169228" customHeight="1"/>
    <row r="169230" customHeight="1"/>
    <row r="169232" customHeight="1"/>
    <row r="169234" customHeight="1"/>
    <row r="169236" customHeight="1"/>
    <row r="169238" customHeight="1"/>
    <row r="169240" customHeight="1"/>
    <row r="169242" customHeight="1"/>
    <row r="169244" customHeight="1"/>
    <row r="169246" customHeight="1"/>
    <row r="169248" customHeight="1"/>
    <row r="169250" customHeight="1"/>
    <row r="169252" customHeight="1"/>
    <row r="169254" customHeight="1"/>
    <row r="169256" customHeight="1"/>
    <row r="169258" customHeight="1"/>
    <row r="169260" customHeight="1"/>
    <row r="169262" customHeight="1"/>
    <row r="169264" customHeight="1"/>
    <row r="169266" customHeight="1"/>
    <row r="169268" customHeight="1"/>
    <row r="169270" customHeight="1"/>
    <row r="169272" customHeight="1"/>
    <row r="169274" customHeight="1"/>
    <row r="169276" customHeight="1"/>
    <row r="169278" customHeight="1"/>
    <row r="169280" customHeight="1"/>
    <row r="169282" customHeight="1"/>
    <row r="169284" customHeight="1"/>
    <row r="169286" customHeight="1"/>
    <row r="169288" customHeight="1"/>
    <row r="169290" customHeight="1"/>
    <row r="169292" customHeight="1"/>
    <row r="169294" customHeight="1"/>
    <row r="169296" customHeight="1"/>
    <row r="169298" customHeight="1"/>
    <row r="169300" customHeight="1"/>
    <row r="169302" customHeight="1"/>
    <row r="169304" customHeight="1"/>
    <row r="169306" customHeight="1"/>
    <row r="169308" customHeight="1"/>
    <row r="169310" customHeight="1"/>
    <row r="169312" customHeight="1"/>
    <row r="169314" customHeight="1"/>
    <row r="169316" customHeight="1"/>
    <row r="169318" customHeight="1"/>
    <row r="169320" customHeight="1"/>
    <row r="169322" customHeight="1"/>
    <row r="169324" customHeight="1"/>
    <row r="169326" customHeight="1"/>
    <row r="169328" customHeight="1"/>
    <row r="169330" customHeight="1"/>
    <row r="169332" customHeight="1"/>
    <row r="169334" customHeight="1"/>
    <row r="169336" customHeight="1"/>
    <row r="169338" customHeight="1"/>
    <row r="169340" customHeight="1"/>
    <row r="169342" customHeight="1"/>
    <row r="169344" customHeight="1"/>
    <row r="169346" customHeight="1"/>
    <row r="169348" customHeight="1"/>
    <row r="169350" customHeight="1"/>
    <row r="169352" customHeight="1"/>
    <row r="169354" customHeight="1"/>
    <row r="169356" customHeight="1"/>
    <row r="169358" customHeight="1"/>
    <row r="169360" customHeight="1"/>
    <row r="169362" customHeight="1"/>
    <row r="169364" customHeight="1"/>
    <row r="169366" customHeight="1"/>
    <row r="169368" customHeight="1"/>
    <row r="169370" customHeight="1"/>
    <row r="169372" customHeight="1"/>
    <row r="169374" customHeight="1"/>
    <row r="169376" customHeight="1"/>
    <row r="169378" customHeight="1"/>
    <row r="169380" customHeight="1"/>
    <row r="169382" customHeight="1"/>
    <row r="169384" customHeight="1"/>
    <row r="169386" customHeight="1"/>
    <row r="169388" customHeight="1"/>
    <row r="169390" customHeight="1"/>
    <row r="169392" customHeight="1"/>
    <row r="169394" customHeight="1"/>
    <row r="169396" customHeight="1"/>
    <row r="169398" customHeight="1"/>
    <row r="169400" customHeight="1"/>
    <row r="169402" customHeight="1"/>
    <row r="169404" customHeight="1"/>
    <row r="169406" customHeight="1"/>
    <row r="169408" customHeight="1"/>
    <row r="169410" customHeight="1"/>
    <row r="169412" customHeight="1"/>
    <row r="169414" customHeight="1"/>
    <row r="169416" customHeight="1"/>
    <row r="169418" customHeight="1"/>
    <row r="169420" customHeight="1"/>
    <row r="169422" customHeight="1"/>
    <row r="169424" customHeight="1"/>
    <row r="169426" customHeight="1"/>
    <row r="169428" customHeight="1"/>
    <row r="169430" customHeight="1"/>
    <row r="169432" customHeight="1"/>
    <row r="169434" customHeight="1"/>
    <row r="169436" customHeight="1"/>
    <row r="169438" customHeight="1"/>
    <row r="169440" customHeight="1"/>
    <row r="169442" customHeight="1"/>
    <row r="169444" customHeight="1"/>
    <row r="169446" customHeight="1"/>
    <row r="169448" customHeight="1"/>
    <row r="169450" customHeight="1"/>
    <row r="169452" customHeight="1"/>
    <row r="169454" customHeight="1"/>
    <row r="169456" customHeight="1"/>
    <row r="169458" customHeight="1"/>
    <row r="169460" customHeight="1"/>
    <row r="169462" customHeight="1"/>
    <row r="169464" customHeight="1"/>
    <row r="169466" customHeight="1"/>
    <row r="169468" customHeight="1"/>
    <row r="169470" customHeight="1"/>
    <row r="169472" customHeight="1"/>
    <row r="169474" customHeight="1"/>
    <row r="169476" customHeight="1"/>
    <row r="169478" customHeight="1"/>
    <row r="169480" customHeight="1"/>
    <row r="169482" customHeight="1"/>
    <row r="169484" customHeight="1"/>
    <row r="169486" customHeight="1"/>
    <row r="169488" customHeight="1"/>
    <row r="169490" customHeight="1"/>
    <row r="169492" customHeight="1"/>
    <row r="169494" customHeight="1"/>
    <row r="169496" customHeight="1"/>
    <row r="169498" customHeight="1"/>
    <row r="169500" customHeight="1"/>
    <row r="169502" customHeight="1"/>
    <row r="169504" customHeight="1"/>
    <row r="169506" customHeight="1"/>
    <row r="169508" customHeight="1"/>
    <row r="169510" customHeight="1"/>
    <row r="169512" customHeight="1"/>
    <row r="169514" customHeight="1"/>
    <row r="169516" customHeight="1"/>
    <row r="169518" customHeight="1"/>
    <row r="169520" customHeight="1"/>
    <row r="169522" customHeight="1"/>
    <row r="169524" customHeight="1"/>
    <row r="169526" customHeight="1"/>
    <row r="169528" customHeight="1"/>
    <row r="169530" customHeight="1"/>
    <row r="169532" customHeight="1"/>
    <row r="169534" customHeight="1"/>
    <row r="169536" customHeight="1"/>
    <row r="169538" customHeight="1"/>
    <row r="169540" customHeight="1"/>
    <row r="169542" customHeight="1"/>
    <row r="169544" customHeight="1"/>
    <row r="169546" customHeight="1"/>
    <row r="169548" customHeight="1"/>
    <row r="169550" customHeight="1"/>
    <row r="169552" customHeight="1"/>
    <row r="169554" customHeight="1"/>
    <row r="169556" customHeight="1"/>
    <row r="169558" customHeight="1"/>
    <row r="169560" customHeight="1"/>
    <row r="169562" customHeight="1"/>
    <row r="169564" customHeight="1"/>
    <row r="169566" customHeight="1"/>
    <row r="169568" customHeight="1"/>
    <row r="169570" customHeight="1"/>
    <row r="169572" customHeight="1"/>
    <row r="169574" customHeight="1"/>
    <row r="169576" customHeight="1"/>
    <row r="169578" customHeight="1"/>
    <row r="169580" customHeight="1"/>
    <row r="169582" customHeight="1"/>
    <row r="169584" customHeight="1"/>
    <row r="169586" customHeight="1"/>
    <row r="169588" customHeight="1"/>
    <row r="169590" customHeight="1"/>
    <row r="169592" customHeight="1"/>
    <row r="169594" customHeight="1"/>
    <row r="169596" customHeight="1"/>
    <row r="169598" customHeight="1"/>
    <row r="169600" customHeight="1"/>
    <row r="169602" customHeight="1"/>
    <row r="169604" customHeight="1"/>
    <row r="169606" customHeight="1"/>
    <row r="169608" customHeight="1"/>
    <row r="169610" customHeight="1"/>
    <row r="169612" customHeight="1"/>
    <row r="169614" customHeight="1"/>
    <row r="169616" customHeight="1"/>
    <row r="169618" customHeight="1"/>
    <row r="169620" customHeight="1"/>
    <row r="169622" customHeight="1"/>
    <row r="169624" customHeight="1"/>
    <row r="169626" customHeight="1"/>
    <row r="169628" customHeight="1"/>
    <row r="169630" customHeight="1"/>
    <row r="169632" customHeight="1"/>
    <row r="169634" customHeight="1"/>
    <row r="169636" customHeight="1"/>
    <row r="169638" customHeight="1"/>
    <row r="169640" customHeight="1"/>
    <row r="169642" customHeight="1"/>
    <row r="169644" customHeight="1"/>
    <row r="169646" customHeight="1"/>
    <row r="169648" customHeight="1"/>
    <row r="169650" customHeight="1"/>
    <row r="169652" customHeight="1"/>
    <row r="169654" customHeight="1"/>
    <row r="169656" customHeight="1"/>
    <row r="169658" customHeight="1"/>
    <row r="169660" customHeight="1"/>
    <row r="169662" customHeight="1"/>
    <row r="169664" customHeight="1"/>
    <row r="169666" customHeight="1"/>
    <row r="169668" customHeight="1"/>
    <row r="169670" customHeight="1"/>
    <row r="169672" customHeight="1"/>
    <row r="169674" customHeight="1"/>
    <row r="169676" customHeight="1"/>
    <row r="169678" customHeight="1"/>
    <row r="169680" customHeight="1"/>
    <row r="169682" customHeight="1"/>
    <row r="169684" customHeight="1"/>
    <row r="169686" customHeight="1"/>
    <row r="169688" customHeight="1"/>
    <row r="169690" customHeight="1"/>
    <row r="169692" customHeight="1"/>
    <row r="169694" customHeight="1"/>
    <row r="169696" customHeight="1"/>
    <row r="169698" customHeight="1"/>
    <row r="169700" customHeight="1"/>
    <row r="169702" customHeight="1"/>
    <row r="169704" customHeight="1"/>
    <row r="169706" customHeight="1"/>
    <row r="169708" customHeight="1"/>
    <row r="169710" customHeight="1"/>
    <row r="169712" customHeight="1"/>
    <row r="169714" customHeight="1"/>
    <row r="169716" customHeight="1"/>
    <row r="169718" customHeight="1"/>
    <row r="169720" customHeight="1"/>
    <row r="169722" customHeight="1"/>
    <row r="169724" customHeight="1"/>
    <row r="169726" customHeight="1"/>
    <row r="169728" customHeight="1"/>
    <row r="169730" customHeight="1"/>
    <row r="169732" customHeight="1"/>
    <row r="169734" customHeight="1"/>
    <row r="169736" customHeight="1"/>
    <row r="169738" customHeight="1"/>
    <row r="169740" customHeight="1"/>
    <row r="169742" customHeight="1"/>
    <row r="169744" customHeight="1"/>
    <row r="169746" customHeight="1"/>
    <row r="169748" customHeight="1"/>
    <row r="169750" customHeight="1"/>
    <row r="169752" customHeight="1"/>
    <row r="169754" customHeight="1"/>
    <row r="169756" customHeight="1"/>
    <row r="169758" customHeight="1"/>
    <row r="169760" customHeight="1"/>
    <row r="169762" customHeight="1"/>
    <row r="169764" customHeight="1"/>
    <row r="169766" customHeight="1"/>
    <row r="169768" customHeight="1"/>
    <row r="169770" customHeight="1"/>
    <row r="169772" customHeight="1"/>
    <row r="169774" customHeight="1"/>
    <row r="169776" customHeight="1"/>
    <row r="169778" customHeight="1"/>
    <row r="169780" customHeight="1"/>
    <row r="169782" customHeight="1"/>
    <row r="169784" customHeight="1"/>
    <row r="169786" customHeight="1"/>
    <row r="169788" customHeight="1"/>
    <row r="169790" customHeight="1"/>
    <row r="169792" customHeight="1"/>
    <row r="169794" customHeight="1"/>
    <row r="169796" customHeight="1"/>
    <row r="169798" customHeight="1"/>
    <row r="169800" customHeight="1"/>
    <row r="169802" customHeight="1"/>
    <row r="169804" customHeight="1"/>
    <row r="169806" customHeight="1"/>
    <row r="169808" customHeight="1"/>
    <row r="169810" customHeight="1"/>
    <row r="169812" customHeight="1"/>
    <row r="169814" customHeight="1"/>
    <row r="169816" customHeight="1"/>
    <row r="169818" customHeight="1"/>
    <row r="169820" customHeight="1"/>
    <row r="169822" customHeight="1"/>
    <row r="169824" customHeight="1"/>
    <row r="169826" customHeight="1"/>
    <row r="169828" customHeight="1"/>
    <row r="169830" customHeight="1"/>
    <row r="169832" customHeight="1"/>
    <row r="169834" customHeight="1"/>
    <row r="169836" customHeight="1"/>
    <row r="169838" customHeight="1"/>
    <row r="169840" customHeight="1"/>
    <row r="169842" customHeight="1"/>
    <row r="169844" customHeight="1"/>
    <row r="169846" customHeight="1"/>
    <row r="169848" customHeight="1"/>
    <row r="169850" customHeight="1"/>
    <row r="169852" customHeight="1"/>
    <row r="169854" customHeight="1"/>
    <row r="169856" customHeight="1"/>
    <row r="169858" customHeight="1"/>
    <row r="169860" customHeight="1"/>
    <row r="169862" customHeight="1"/>
    <row r="169864" customHeight="1"/>
    <row r="169866" customHeight="1"/>
    <row r="169868" customHeight="1"/>
    <row r="169870" customHeight="1"/>
    <row r="169872" customHeight="1"/>
    <row r="169874" customHeight="1"/>
    <row r="169876" customHeight="1"/>
    <row r="169878" customHeight="1"/>
    <row r="169880" customHeight="1"/>
    <row r="169882" customHeight="1"/>
    <row r="169884" customHeight="1"/>
    <row r="169886" customHeight="1"/>
    <row r="169888" customHeight="1"/>
    <row r="169890" customHeight="1"/>
    <row r="169892" customHeight="1"/>
    <row r="169894" customHeight="1"/>
    <row r="169896" customHeight="1"/>
    <row r="169898" customHeight="1"/>
    <row r="169900" customHeight="1"/>
    <row r="169902" customHeight="1"/>
    <row r="169904" customHeight="1"/>
    <row r="169906" customHeight="1"/>
    <row r="169908" customHeight="1"/>
    <row r="169910" customHeight="1"/>
    <row r="169912" customHeight="1"/>
    <row r="169914" customHeight="1"/>
    <row r="169916" customHeight="1"/>
    <row r="169918" customHeight="1"/>
    <row r="169920" customHeight="1"/>
    <row r="169922" customHeight="1"/>
    <row r="169924" customHeight="1"/>
    <row r="169926" customHeight="1"/>
    <row r="169928" customHeight="1"/>
    <row r="169930" customHeight="1"/>
    <row r="169932" customHeight="1"/>
    <row r="169934" customHeight="1"/>
    <row r="169936" customHeight="1"/>
    <row r="169938" customHeight="1"/>
    <row r="169940" customHeight="1"/>
    <row r="169942" customHeight="1"/>
    <row r="169944" customHeight="1"/>
    <row r="169946" customHeight="1"/>
    <row r="169948" customHeight="1"/>
    <row r="169950" customHeight="1"/>
    <row r="169952" customHeight="1"/>
    <row r="169954" customHeight="1"/>
    <row r="169956" customHeight="1"/>
    <row r="169958" customHeight="1"/>
    <row r="169960" customHeight="1"/>
    <row r="169962" customHeight="1"/>
    <row r="169964" customHeight="1"/>
    <row r="169966" customHeight="1"/>
    <row r="169968" customHeight="1"/>
    <row r="169970" customHeight="1"/>
    <row r="169972" customHeight="1"/>
    <row r="169974" customHeight="1"/>
    <row r="169976" customHeight="1"/>
    <row r="169978" customHeight="1"/>
    <row r="169980" customHeight="1"/>
    <row r="169982" customHeight="1"/>
    <row r="169984" customHeight="1"/>
    <row r="169986" customHeight="1"/>
    <row r="169988" customHeight="1"/>
    <row r="169990" customHeight="1"/>
    <row r="169992" customHeight="1"/>
    <row r="169994" customHeight="1"/>
    <row r="169996" customHeight="1"/>
    <row r="169998" customHeight="1"/>
    <row r="170000" customHeight="1"/>
    <row r="170002" customHeight="1"/>
    <row r="170004" customHeight="1"/>
    <row r="170006" customHeight="1"/>
    <row r="170008" customHeight="1"/>
    <row r="170010" customHeight="1"/>
    <row r="170012" customHeight="1"/>
    <row r="170014" customHeight="1"/>
    <row r="170016" customHeight="1"/>
    <row r="170018" customHeight="1"/>
    <row r="170020" customHeight="1"/>
    <row r="170022" customHeight="1"/>
    <row r="170024" customHeight="1"/>
    <row r="170026" customHeight="1"/>
    <row r="170028" customHeight="1"/>
    <row r="170030" customHeight="1"/>
    <row r="170032" customHeight="1"/>
    <row r="170034" customHeight="1"/>
    <row r="170036" customHeight="1"/>
    <row r="170038" customHeight="1"/>
    <row r="170040" customHeight="1"/>
    <row r="170042" customHeight="1"/>
    <row r="170044" customHeight="1"/>
    <row r="170046" customHeight="1"/>
    <row r="170048" customHeight="1"/>
    <row r="170050" customHeight="1"/>
    <row r="170052" customHeight="1"/>
    <row r="170054" customHeight="1"/>
    <row r="170056" customHeight="1"/>
    <row r="170058" customHeight="1"/>
    <row r="170060" customHeight="1"/>
    <row r="170062" customHeight="1"/>
    <row r="170064" customHeight="1"/>
    <row r="170066" customHeight="1"/>
    <row r="170068" customHeight="1"/>
    <row r="170070" customHeight="1"/>
    <row r="170072" customHeight="1"/>
    <row r="170074" customHeight="1"/>
    <row r="170076" customHeight="1"/>
    <row r="170078" customHeight="1"/>
    <row r="170080" customHeight="1"/>
    <row r="170082" customHeight="1"/>
    <row r="170084" customHeight="1"/>
    <row r="170086" customHeight="1"/>
    <row r="170088" customHeight="1"/>
    <row r="170090" customHeight="1"/>
    <row r="170092" customHeight="1"/>
    <row r="170094" customHeight="1"/>
    <row r="170096" customHeight="1"/>
    <row r="170098" customHeight="1"/>
    <row r="170100" customHeight="1"/>
    <row r="170102" customHeight="1"/>
    <row r="170104" customHeight="1"/>
    <row r="170106" customHeight="1"/>
    <row r="170108" customHeight="1"/>
    <row r="170110" customHeight="1"/>
    <row r="170112" customHeight="1"/>
    <row r="170114" customHeight="1"/>
    <row r="170116" customHeight="1"/>
    <row r="170118" customHeight="1"/>
    <row r="170120" customHeight="1"/>
    <row r="170122" customHeight="1"/>
    <row r="170124" customHeight="1"/>
    <row r="170126" customHeight="1"/>
    <row r="170128" customHeight="1"/>
    <row r="170130" customHeight="1"/>
    <row r="170132" customHeight="1"/>
    <row r="170134" customHeight="1"/>
    <row r="170136" customHeight="1"/>
    <row r="170138" customHeight="1"/>
    <row r="170140" customHeight="1"/>
    <row r="170142" customHeight="1"/>
    <row r="170144" customHeight="1"/>
    <row r="170146" customHeight="1"/>
    <row r="170148" customHeight="1"/>
    <row r="170150" customHeight="1"/>
    <row r="170152" customHeight="1"/>
    <row r="170154" customHeight="1"/>
    <row r="170156" customHeight="1"/>
    <row r="170158" customHeight="1"/>
    <row r="170160" customHeight="1"/>
    <row r="170162" customHeight="1"/>
    <row r="170164" customHeight="1"/>
    <row r="170166" customHeight="1"/>
    <row r="170168" customHeight="1"/>
    <row r="170170" customHeight="1"/>
    <row r="170172" customHeight="1"/>
    <row r="170174" customHeight="1"/>
    <row r="170176" customHeight="1"/>
    <row r="170178" customHeight="1"/>
    <row r="170180" customHeight="1"/>
    <row r="170182" customHeight="1"/>
    <row r="170184" customHeight="1"/>
    <row r="170186" customHeight="1"/>
    <row r="170188" customHeight="1"/>
    <row r="170190" customHeight="1"/>
    <row r="170192" customHeight="1"/>
    <row r="170194" customHeight="1"/>
    <row r="170196" customHeight="1"/>
    <row r="170198" customHeight="1"/>
    <row r="170200" customHeight="1"/>
    <row r="170202" customHeight="1"/>
    <row r="170204" customHeight="1"/>
    <row r="170206" customHeight="1"/>
    <row r="170208" customHeight="1"/>
    <row r="170210" customHeight="1"/>
    <row r="170212" customHeight="1"/>
    <row r="170214" customHeight="1"/>
    <row r="170216" customHeight="1"/>
    <row r="170218" customHeight="1"/>
    <row r="170220" customHeight="1"/>
    <row r="170222" customHeight="1"/>
    <row r="170224" customHeight="1"/>
    <row r="170226" customHeight="1"/>
    <row r="170228" customHeight="1"/>
    <row r="170230" customHeight="1"/>
    <row r="170232" customHeight="1"/>
    <row r="170234" customHeight="1"/>
    <row r="170236" customHeight="1"/>
    <row r="170238" customHeight="1"/>
    <row r="170240" customHeight="1"/>
    <row r="170242" customHeight="1"/>
    <row r="170244" customHeight="1"/>
    <row r="170246" customHeight="1"/>
    <row r="170248" customHeight="1"/>
    <row r="170250" customHeight="1"/>
    <row r="170252" customHeight="1"/>
    <row r="170254" customHeight="1"/>
    <row r="170256" customHeight="1"/>
    <row r="170258" customHeight="1"/>
    <row r="170260" customHeight="1"/>
    <row r="170262" customHeight="1"/>
    <row r="170264" customHeight="1"/>
    <row r="170266" customHeight="1"/>
    <row r="170268" customHeight="1"/>
    <row r="170270" customHeight="1"/>
    <row r="170272" customHeight="1"/>
    <row r="170274" customHeight="1"/>
    <row r="170276" customHeight="1"/>
    <row r="170278" customHeight="1"/>
    <row r="170280" customHeight="1"/>
    <row r="170282" customHeight="1"/>
    <row r="170284" customHeight="1"/>
    <row r="170286" customHeight="1"/>
    <row r="170288" customHeight="1"/>
    <row r="170290" customHeight="1"/>
    <row r="170292" customHeight="1"/>
    <row r="170294" customHeight="1"/>
    <row r="170296" customHeight="1"/>
    <row r="170298" customHeight="1"/>
    <row r="170300" customHeight="1"/>
    <row r="170302" customHeight="1"/>
    <row r="170304" customHeight="1"/>
    <row r="170306" customHeight="1"/>
    <row r="170308" customHeight="1"/>
    <row r="170310" customHeight="1"/>
    <row r="170312" customHeight="1"/>
    <row r="170314" customHeight="1"/>
    <row r="170316" customHeight="1"/>
    <row r="170318" customHeight="1"/>
    <row r="170320" customHeight="1"/>
    <row r="170322" customHeight="1"/>
    <row r="170324" customHeight="1"/>
    <row r="170326" customHeight="1"/>
    <row r="170328" customHeight="1"/>
    <row r="170330" customHeight="1"/>
    <row r="170332" customHeight="1"/>
    <row r="170334" customHeight="1"/>
    <row r="170336" customHeight="1"/>
    <row r="170338" customHeight="1"/>
    <row r="170340" customHeight="1"/>
    <row r="170342" customHeight="1"/>
    <row r="170344" customHeight="1"/>
    <row r="170346" customHeight="1"/>
    <row r="170348" customHeight="1"/>
    <row r="170350" customHeight="1"/>
    <row r="170352" customHeight="1"/>
    <row r="170354" customHeight="1"/>
    <row r="170356" customHeight="1"/>
    <row r="170358" customHeight="1"/>
    <row r="170360" customHeight="1"/>
    <row r="170362" customHeight="1"/>
    <row r="170364" customHeight="1"/>
    <row r="170366" customHeight="1"/>
    <row r="170368" customHeight="1"/>
    <row r="170370" customHeight="1"/>
    <row r="170372" customHeight="1"/>
    <row r="170374" customHeight="1"/>
    <row r="170376" customHeight="1"/>
    <row r="170378" customHeight="1"/>
    <row r="170380" customHeight="1"/>
    <row r="170382" customHeight="1"/>
    <row r="170384" customHeight="1"/>
    <row r="170386" customHeight="1"/>
    <row r="170388" customHeight="1"/>
    <row r="170390" customHeight="1"/>
    <row r="170392" customHeight="1"/>
    <row r="170394" customHeight="1"/>
    <row r="170396" customHeight="1"/>
    <row r="170398" customHeight="1"/>
    <row r="170400" customHeight="1"/>
    <row r="170402" customHeight="1"/>
    <row r="170404" customHeight="1"/>
    <row r="170406" customHeight="1"/>
    <row r="170408" customHeight="1"/>
    <row r="170410" customHeight="1"/>
    <row r="170412" customHeight="1"/>
    <row r="170414" customHeight="1"/>
    <row r="170416" customHeight="1"/>
    <row r="170418" customHeight="1"/>
    <row r="170420" customHeight="1"/>
    <row r="170422" customHeight="1"/>
    <row r="170424" customHeight="1"/>
    <row r="170426" customHeight="1"/>
    <row r="170428" customHeight="1"/>
    <row r="170430" customHeight="1"/>
    <row r="170432" customHeight="1"/>
    <row r="170434" customHeight="1"/>
    <row r="170436" customHeight="1"/>
    <row r="170438" customHeight="1"/>
    <row r="170440" customHeight="1"/>
    <row r="170442" customHeight="1"/>
    <row r="170444" customHeight="1"/>
    <row r="170446" customHeight="1"/>
    <row r="170448" customHeight="1"/>
    <row r="170450" customHeight="1"/>
    <row r="170452" customHeight="1"/>
    <row r="170454" customHeight="1"/>
    <row r="170456" customHeight="1"/>
    <row r="170458" customHeight="1"/>
    <row r="170460" customHeight="1"/>
    <row r="170462" customHeight="1"/>
    <row r="170464" customHeight="1"/>
    <row r="170466" customHeight="1"/>
    <row r="170468" customHeight="1"/>
    <row r="170470" customHeight="1"/>
    <row r="170472" customHeight="1"/>
    <row r="170474" customHeight="1"/>
    <row r="170476" customHeight="1"/>
    <row r="170478" customHeight="1"/>
    <row r="170480" customHeight="1"/>
    <row r="170482" customHeight="1"/>
    <row r="170484" customHeight="1"/>
    <row r="170486" customHeight="1"/>
    <row r="170488" customHeight="1"/>
    <row r="170490" customHeight="1"/>
    <row r="170492" customHeight="1"/>
    <row r="170494" customHeight="1"/>
    <row r="170496" customHeight="1"/>
    <row r="170498" customHeight="1"/>
    <row r="170500" customHeight="1"/>
    <row r="170502" customHeight="1"/>
    <row r="170504" customHeight="1"/>
    <row r="170506" customHeight="1"/>
    <row r="170508" customHeight="1"/>
    <row r="170510" customHeight="1"/>
    <row r="170512" customHeight="1"/>
    <row r="170514" customHeight="1"/>
    <row r="170516" customHeight="1"/>
    <row r="170518" customHeight="1"/>
    <row r="170520" customHeight="1"/>
    <row r="170522" customHeight="1"/>
    <row r="170524" customHeight="1"/>
    <row r="170526" customHeight="1"/>
    <row r="170528" customHeight="1"/>
    <row r="170530" customHeight="1"/>
    <row r="170532" customHeight="1"/>
    <row r="170534" customHeight="1"/>
    <row r="170536" customHeight="1"/>
    <row r="170538" customHeight="1"/>
    <row r="170540" customHeight="1"/>
    <row r="170542" customHeight="1"/>
    <row r="170544" customHeight="1"/>
    <row r="170546" customHeight="1"/>
    <row r="170548" customHeight="1"/>
    <row r="170550" customHeight="1"/>
    <row r="170552" customHeight="1"/>
    <row r="170554" customHeight="1"/>
    <row r="170556" customHeight="1"/>
    <row r="170558" customHeight="1"/>
    <row r="170560" customHeight="1"/>
    <row r="170562" customHeight="1"/>
    <row r="170564" customHeight="1"/>
    <row r="170566" customHeight="1"/>
    <row r="170568" customHeight="1"/>
    <row r="170570" customHeight="1"/>
    <row r="170572" customHeight="1"/>
    <row r="170574" customHeight="1"/>
    <row r="170576" customHeight="1"/>
    <row r="170578" customHeight="1"/>
    <row r="170580" customHeight="1"/>
    <row r="170582" customHeight="1"/>
    <row r="170584" customHeight="1"/>
    <row r="170586" customHeight="1"/>
    <row r="170588" customHeight="1"/>
    <row r="170590" customHeight="1"/>
    <row r="170592" customHeight="1"/>
    <row r="170594" customHeight="1"/>
    <row r="170596" customHeight="1"/>
    <row r="170598" customHeight="1"/>
    <row r="170600" customHeight="1"/>
    <row r="170602" customHeight="1"/>
    <row r="170604" customHeight="1"/>
    <row r="170606" customHeight="1"/>
    <row r="170608" customHeight="1"/>
    <row r="170610" customHeight="1"/>
    <row r="170612" customHeight="1"/>
    <row r="170614" customHeight="1"/>
    <row r="170616" customHeight="1"/>
    <row r="170618" customHeight="1"/>
    <row r="170620" customHeight="1"/>
    <row r="170622" customHeight="1"/>
    <row r="170624" customHeight="1"/>
    <row r="170626" customHeight="1"/>
    <row r="170628" customHeight="1"/>
    <row r="170630" customHeight="1"/>
    <row r="170632" customHeight="1"/>
    <row r="170634" customHeight="1"/>
    <row r="170636" customHeight="1"/>
    <row r="170638" customHeight="1"/>
    <row r="170640" customHeight="1"/>
    <row r="170642" customHeight="1"/>
    <row r="170644" customHeight="1"/>
    <row r="170646" customHeight="1"/>
    <row r="170648" customHeight="1"/>
    <row r="170650" customHeight="1"/>
    <row r="170652" customHeight="1"/>
    <row r="170654" customHeight="1"/>
    <row r="170656" customHeight="1"/>
    <row r="170658" customHeight="1"/>
    <row r="170660" customHeight="1"/>
    <row r="170662" customHeight="1"/>
    <row r="170664" customHeight="1"/>
    <row r="170666" customHeight="1"/>
    <row r="170668" customHeight="1"/>
    <row r="170670" customHeight="1"/>
    <row r="170672" customHeight="1"/>
    <row r="170674" customHeight="1"/>
    <row r="170676" customHeight="1"/>
    <row r="170678" customHeight="1"/>
    <row r="170680" customHeight="1"/>
    <row r="170682" customHeight="1"/>
    <row r="170684" customHeight="1"/>
    <row r="170686" customHeight="1"/>
    <row r="170688" customHeight="1"/>
    <row r="170690" customHeight="1"/>
    <row r="170692" customHeight="1"/>
    <row r="170694" customHeight="1"/>
    <row r="170696" customHeight="1"/>
    <row r="170698" customHeight="1"/>
    <row r="170700" customHeight="1"/>
    <row r="170702" customHeight="1"/>
    <row r="170704" customHeight="1"/>
    <row r="170706" customHeight="1"/>
    <row r="170708" customHeight="1"/>
    <row r="170710" customHeight="1"/>
    <row r="170712" customHeight="1"/>
    <row r="170714" customHeight="1"/>
    <row r="170716" customHeight="1"/>
    <row r="170718" customHeight="1"/>
    <row r="170720" customHeight="1"/>
    <row r="170722" customHeight="1"/>
    <row r="170724" customHeight="1"/>
    <row r="170726" customHeight="1"/>
    <row r="170728" customHeight="1"/>
    <row r="170730" customHeight="1"/>
    <row r="170732" customHeight="1"/>
    <row r="170734" customHeight="1"/>
    <row r="170736" customHeight="1"/>
    <row r="170738" customHeight="1"/>
    <row r="170740" customHeight="1"/>
    <row r="170742" customHeight="1"/>
    <row r="170744" customHeight="1"/>
    <row r="170746" customHeight="1"/>
    <row r="170748" customHeight="1"/>
    <row r="170750" customHeight="1"/>
    <row r="170752" customHeight="1"/>
    <row r="170754" customHeight="1"/>
    <row r="170756" customHeight="1"/>
    <row r="170758" customHeight="1"/>
    <row r="170760" customHeight="1"/>
    <row r="170762" customHeight="1"/>
    <row r="170764" customHeight="1"/>
    <row r="170766" customHeight="1"/>
    <row r="170768" customHeight="1"/>
    <row r="170770" customHeight="1"/>
    <row r="170772" customHeight="1"/>
    <row r="170774" customHeight="1"/>
    <row r="170776" customHeight="1"/>
    <row r="170778" customHeight="1"/>
    <row r="170780" customHeight="1"/>
    <row r="170782" customHeight="1"/>
    <row r="170784" customHeight="1"/>
    <row r="170786" customHeight="1"/>
    <row r="170788" customHeight="1"/>
    <row r="170790" customHeight="1"/>
    <row r="170792" customHeight="1"/>
    <row r="170794" customHeight="1"/>
    <row r="170796" customHeight="1"/>
    <row r="170798" customHeight="1"/>
    <row r="170800" customHeight="1"/>
    <row r="170802" customHeight="1"/>
    <row r="170804" customHeight="1"/>
    <row r="170806" customHeight="1"/>
    <row r="170808" customHeight="1"/>
    <row r="170810" customHeight="1"/>
    <row r="170812" customHeight="1"/>
    <row r="170814" customHeight="1"/>
    <row r="170816" customHeight="1"/>
    <row r="170818" customHeight="1"/>
    <row r="170820" customHeight="1"/>
    <row r="170822" customHeight="1"/>
    <row r="170824" customHeight="1"/>
    <row r="170826" customHeight="1"/>
    <row r="170828" customHeight="1"/>
    <row r="170830" customHeight="1"/>
    <row r="170832" customHeight="1"/>
    <row r="170834" customHeight="1"/>
    <row r="170836" customHeight="1"/>
    <row r="170838" customHeight="1"/>
    <row r="170840" customHeight="1"/>
    <row r="170842" customHeight="1"/>
    <row r="170844" customHeight="1"/>
    <row r="170846" customHeight="1"/>
    <row r="170848" customHeight="1"/>
    <row r="170850" customHeight="1"/>
    <row r="170852" customHeight="1"/>
    <row r="170854" customHeight="1"/>
    <row r="170856" customHeight="1"/>
    <row r="170858" customHeight="1"/>
    <row r="170860" customHeight="1"/>
    <row r="170862" customHeight="1"/>
    <row r="170864" customHeight="1"/>
    <row r="170866" customHeight="1"/>
    <row r="170868" customHeight="1"/>
    <row r="170870" customHeight="1"/>
    <row r="170872" customHeight="1"/>
    <row r="170874" customHeight="1"/>
    <row r="170876" customHeight="1"/>
    <row r="170878" customHeight="1"/>
    <row r="170880" customHeight="1"/>
    <row r="170882" customHeight="1"/>
    <row r="170884" customHeight="1"/>
    <row r="170886" customHeight="1"/>
    <row r="170888" customHeight="1"/>
    <row r="170890" customHeight="1"/>
    <row r="170892" customHeight="1"/>
    <row r="170894" customHeight="1"/>
    <row r="170896" customHeight="1"/>
    <row r="170898" customHeight="1"/>
    <row r="170900" customHeight="1"/>
    <row r="170902" customHeight="1"/>
    <row r="170904" customHeight="1"/>
    <row r="170906" customHeight="1"/>
    <row r="170908" customHeight="1"/>
    <row r="170910" customHeight="1"/>
    <row r="170912" customHeight="1"/>
    <row r="170914" customHeight="1"/>
    <row r="170916" customHeight="1"/>
    <row r="170918" customHeight="1"/>
    <row r="170920" customHeight="1"/>
    <row r="170922" customHeight="1"/>
    <row r="170924" customHeight="1"/>
    <row r="170926" customHeight="1"/>
    <row r="170928" customHeight="1"/>
    <row r="170930" customHeight="1"/>
    <row r="170932" customHeight="1"/>
    <row r="170934" customHeight="1"/>
    <row r="170936" customHeight="1"/>
    <row r="170938" customHeight="1"/>
    <row r="170940" customHeight="1"/>
    <row r="170942" customHeight="1"/>
    <row r="170944" customHeight="1"/>
    <row r="170946" customHeight="1"/>
    <row r="170948" customHeight="1"/>
    <row r="170950" customHeight="1"/>
    <row r="170952" customHeight="1"/>
    <row r="170954" customHeight="1"/>
    <row r="170956" customHeight="1"/>
    <row r="170958" customHeight="1"/>
    <row r="170960" customHeight="1"/>
    <row r="170962" customHeight="1"/>
    <row r="170964" customHeight="1"/>
    <row r="170966" customHeight="1"/>
    <row r="170968" customHeight="1"/>
    <row r="170970" customHeight="1"/>
    <row r="170972" customHeight="1"/>
    <row r="170974" customHeight="1"/>
    <row r="170976" customHeight="1"/>
    <row r="170978" customHeight="1"/>
    <row r="170980" customHeight="1"/>
    <row r="170982" customHeight="1"/>
    <row r="170984" customHeight="1"/>
    <row r="170986" customHeight="1"/>
    <row r="170988" customHeight="1"/>
    <row r="170990" customHeight="1"/>
    <row r="170992" customHeight="1"/>
    <row r="170994" customHeight="1"/>
    <row r="170996" customHeight="1"/>
    <row r="170998" customHeight="1"/>
    <row r="171000" customHeight="1"/>
    <row r="171002" customHeight="1"/>
    <row r="171004" customHeight="1"/>
    <row r="171006" customHeight="1"/>
    <row r="171008" customHeight="1"/>
    <row r="171010" customHeight="1"/>
    <row r="171012" customHeight="1"/>
    <row r="171014" customHeight="1"/>
    <row r="171016" customHeight="1"/>
    <row r="171018" customHeight="1"/>
    <row r="171020" customHeight="1"/>
    <row r="171022" customHeight="1"/>
    <row r="171024" customHeight="1"/>
    <row r="171026" customHeight="1"/>
    <row r="171028" customHeight="1"/>
    <row r="171030" customHeight="1"/>
    <row r="171032" customHeight="1"/>
    <row r="171034" customHeight="1"/>
    <row r="171036" customHeight="1"/>
    <row r="171038" customHeight="1"/>
    <row r="171040" customHeight="1"/>
    <row r="171042" customHeight="1"/>
    <row r="171044" customHeight="1"/>
    <row r="171046" customHeight="1"/>
    <row r="171048" customHeight="1"/>
    <row r="171050" customHeight="1"/>
    <row r="171052" customHeight="1"/>
    <row r="171054" customHeight="1"/>
    <row r="171056" customHeight="1"/>
    <row r="171058" customHeight="1"/>
    <row r="171060" customHeight="1"/>
    <row r="171062" customHeight="1"/>
    <row r="171064" customHeight="1"/>
    <row r="171066" customHeight="1"/>
    <row r="171068" customHeight="1"/>
    <row r="171070" customHeight="1"/>
    <row r="171072" customHeight="1"/>
    <row r="171074" customHeight="1"/>
    <row r="171076" customHeight="1"/>
    <row r="171078" customHeight="1"/>
    <row r="171080" customHeight="1"/>
    <row r="171082" customHeight="1"/>
    <row r="171084" customHeight="1"/>
    <row r="171086" customHeight="1"/>
    <row r="171088" customHeight="1"/>
    <row r="171090" customHeight="1"/>
    <row r="171092" customHeight="1"/>
    <row r="171094" customHeight="1"/>
    <row r="171096" customHeight="1"/>
    <row r="171098" customHeight="1"/>
    <row r="171100" customHeight="1"/>
    <row r="171102" customHeight="1"/>
    <row r="171104" customHeight="1"/>
    <row r="171106" customHeight="1"/>
    <row r="171108" customHeight="1"/>
    <row r="171110" customHeight="1"/>
    <row r="171112" customHeight="1"/>
    <row r="171114" customHeight="1"/>
    <row r="171116" customHeight="1"/>
    <row r="171118" customHeight="1"/>
    <row r="171120" customHeight="1"/>
    <row r="171122" customHeight="1"/>
    <row r="171124" customHeight="1"/>
    <row r="171126" customHeight="1"/>
    <row r="171128" customHeight="1"/>
    <row r="171130" customHeight="1"/>
    <row r="171132" customHeight="1"/>
    <row r="171134" customHeight="1"/>
    <row r="171136" customHeight="1"/>
    <row r="171138" customHeight="1"/>
    <row r="171140" customHeight="1"/>
    <row r="171142" customHeight="1"/>
    <row r="171144" customHeight="1"/>
    <row r="171146" customHeight="1"/>
    <row r="171148" customHeight="1"/>
    <row r="171150" customHeight="1"/>
    <row r="171152" customHeight="1"/>
    <row r="171154" customHeight="1"/>
    <row r="171156" customHeight="1"/>
    <row r="171158" customHeight="1"/>
    <row r="171160" customHeight="1"/>
    <row r="171162" customHeight="1"/>
    <row r="171164" customHeight="1"/>
    <row r="171166" customHeight="1"/>
    <row r="171168" customHeight="1"/>
    <row r="171170" customHeight="1"/>
    <row r="171172" customHeight="1"/>
    <row r="171174" customHeight="1"/>
    <row r="171176" customHeight="1"/>
    <row r="171178" customHeight="1"/>
    <row r="171180" customHeight="1"/>
    <row r="171182" customHeight="1"/>
    <row r="171184" customHeight="1"/>
    <row r="171186" customHeight="1"/>
    <row r="171188" customHeight="1"/>
    <row r="171190" customHeight="1"/>
    <row r="171192" customHeight="1"/>
    <row r="171194" customHeight="1"/>
    <row r="171196" customHeight="1"/>
    <row r="171198" customHeight="1"/>
    <row r="171200" customHeight="1"/>
    <row r="171202" customHeight="1"/>
    <row r="171204" customHeight="1"/>
    <row r="171206" customHeight="1"/>
    <row r="171208" customHeight="1"/>
    <row r="171210" customHeight="1"/>
    <row r="171212" customHeight="1"/>
    <row r="171214" customHeight="1"/>
    <row r="171216" customHeight="1"/>
    <row r="171218" customHeight="1"/>
    <row r="171220" customHeight="1"/>
    <row r="171222" customHeight="1"/>
    <row r="171224" customHeight="1"/>
    <row r="171226" customHeight="1"/>
    <row r="171228" customHeight="1"/>
    <row r="171230" customHeight="1"/>
    <row r="171232" customHeight="1"/>
    <row r="171234" customHeight="1"/>
    <row r="171236" customHeight="1"/>
    <row r="171238" customHeight="1"/>
    <row r="171240" customHeight="1"/>
    <row r="171242" customHeight="1"/>
    <row r="171244" customHeight="1"/>
    <row r="171246" customHeight="1"/>
    <row r="171248" customHeight="1"/>
    <row r="171250" customHeight="1"/>
    <row r="171252" customHeight="1"/>
    <row r="171254" customHeight="1"/>
    <row r="171256" customHeight="1"/>
    <row r="171258" customHeight="1"/>
    <row r="171260" customHeight="1"/>
    <row r="171262" customHeight="1"/>
    <row r="171264" customHeight="1"/>
    <row r="171266" customHeight="1"/>
    <row r="171268" customHeight="1"/>
    <row r="171270" customHeight="1"/>
    <row r="171272" customHeight="1"/>
    <row r="171274" customHeight="1"/>
    <row r="171276" customHeight="1"/>
    <row r="171278" customHeight="1"/>
    <row r="171280" customHeight="1"/>
    <row r="171282" customHeight="1"/>
    <row r="171284" customHeight="1"/>
    <row r="171286" customHeight="1"/>
    <row r="171288" customHeight="1"/>
    <row r="171290" customHeight="1"/>
    <row r="171292" customHeight="1"/>
    <row r="171294" customHeight="1"/>
    <row r="171296" customHeight="1"/>
    <row r="171298" customHeight="1"/>
    <row r="171300" customHeight="1"/>
    <row r="171302" customHeight="1"/>
    <row r="171304" customHeight="1"/>
    <row r="171306" customHeight="1"/>
    <row r="171308" customHeight="1"/>
    <row r="171310" customHeight="1"/>
    <row r="171312" customHeight="1"/>
    <row r="171314" customHeight="1"/>
    <row r="171316" customHeight="1"/>
    <row r="171318" customHeight="1"/>
    <row r="171320" customHeight="1"/>
    <row r="171322" customHeight="1"/>
    <row r="171324" customHeight="1"/>
    <row r="171326" customHeight="1"/>
    <row r="171328" customHeight="1"/>
    <row r="171330" customHeight="1"/>
    <row r="171332" customHeight="1"/>
    <row r="171334" customHeight="1"/>
    <row r="171336" customHeight="1"/>
    <row r="171338" customHeight="1"/>
    <row r="171340" customHeight="1"/>
    <row r="171342" customHeight="1"/>
    <row r="171344" customHeight="1"/>
    <row r="171346" customHeight="1"/>
    <row r="171348" customHeight="1"/>
    <row r="171350" customHeight="1"/>
    <row r="171352" customHeight="1"/>
    <row r="171354" customHeight="1"/>
    <row r="171356" customHeight="1"/>
    <row r="171358" customHeight="1"/>
    <row r="171360" customHeight="1"/>
    <row r="171362" customHeight="1"/>
    <row r="171364" customHeight="1"/>
    <row r="171366" customHeight="1"/>
    <row r="171368" customHeight="1"/>
    <row r="171370" customHeight="1"/>
    <row r="171372" customHeight="1"/>
    <row r="171374" customHeight="1"/>
    <row r="171376" customHeight="1"/>
    <row r="171378" customHeight="1"/>
    <row r="171380" customHeight="1"/>
    <row r="171382" customHeight="1"/>
    <row r="171384" customHeight="1"/>
    <row r="171386" customHeight="1"/>
    <row r="171388" customHeight="1"/>
    <row r="171390" customHeight="1"/>
    <row r="171392" customHeight="1"/>
    <row r="171394" customHeight="1"/>
    <row r="171396" customHeight="1"/>
    <row r="171398" customHeight="1"/>
    <row r="171400" customHeight="1"/>
    <row r="171402" customHeight="1"/>
    <row r="171404" customHeight="1"/>
    <row r="171406" customHeight="1"/>
    <row r="171408" customHeight="1"/>
    <row r="171410" customHeight="1"/>
    <row r="171412" customHeight="1"/>
    <row r="171414" customHeight="1"/>
    <row r="171416" customHeight="1"/>
    <row r="171418" customHeight="1"/>
    <row r="171420" customHeight="1"/>
    <row r="171422" customHeight="1"/>
    <row r="171424" customHeight="1"/>
    <row r="171426" customHeight="1"/>
    <row r="171428" customHeight="1"/>
    <row r="171430" customHeight="1"/>
    <row r="171432" customHeight="1"/>
    <row r="171434" customHeight="1"/>
    <row r="171436" customHeight="1"/>
    <row r="171438" customHeight="1"/>
    <row r="171440" customHeight="1"/>
    <row r="171442" customHeight="1"/>
    <row r="171444" customHeight="1"/>
    <row r="171446" customHeight="1"/>
    <row r="171448" customHeight="1"/>
    <row r="171450" customHeight="1"/>
    <row r="171452" customHeight="1"/>
    <row r="171454" customHeight="1"/>
    <row r="171456" customHeight="1"/>
    <row r="171458" customHeight="1"/>
    <row r="171460" customHeight="1"/>
    <row r="171462" customHeight="1"/>
    <row r="171464" customHeight="1"/>
    <row r="171466" customHeight="1"/>
    <row r="171468" customHeight="1"/>
    <row r="171470" customHeight="1"/>
    <row r="171472" customHeight="1"/>
    <row r="171474" customHeight="1"/>
    <row r="171476" customHeight="1"/>
    <row r="171478" customHeight="1"/>
    <row r="171480" customHeight="1"/>
    <row r="171482" customHeight="1"/>
    <row r="171484" customHeight="1"/>
    <row r="171486" customHeight="1"/>
    <row r="171488" customHeight="1"/>
    <row r="171490" customHeight="1"/>
    <row r="171492" customHeight="1"/>
    <row r="171494" customHeight="1"/>
    <row r="171496" customHeight="1"/>
    <row r="171498" customHeight="1"/>
    <row r="171500" customHeight="1"/>
    <row r="171502" customHeight="1"/>
    <row r="171504" customHeight="1"/>
    <row r="171506" customHeight="1"/>
    <row r="171508" customHeight="1"/>
    <row r="171510" customHeight="1"/>
    <row r="171512" customHeight="1"/>
    <row r="171514" customHeight="1"/>
    <row r="171516" customHeight="1"/>
    <row r="171518" customHeight="1"/>
    <row r="171520" customHeight="1"/>
    <row r="171522" customHeight="1"/>
    <row r="171524" customHeight="1"/>
    <row r="171526" customHeight="1"/>
    <row r="171528" customHeight="1"/>
    <row r="171530" customHeight="1"/>
    <row r="171532" customHeight="1"/>
    <row r="171534" customHeight="1"/>
    <row r="171536" customHeight="1"/>
    <row r="171538" customHeight="1"/>
    <row r="171540" customHeight="1"/>
    <row r="171542" customHeight="1"/>
    <row r="171544" customHeight="1"/>
    <row r="171546" customHeight="1"/>
    <row r="171548" customHeight="1"/>
    <row r="171550" customHeight="1"/>
    <row r="171552" customHeight="1"/>
    <row r="171554" customHeight="1"/>
    <row r="171556" customHeight="1"/>
    <row r="171558" customHeight="1"/>
    <row r="171560" customHeight="1"/>
    <row r="171562" customHeight="1"/>
    <row r="171564" customHeight="1"/>
    <row r="171566" customHeight="1"/>
    <row r="171568" customHeight="1"/>
    <row r="171570" customHeight="1"/>
    <row r="171572" customHeight="1"/>
    <row r="171574" customHeight="1"/>
    <row r="171576" customHeight="1"/>
    <row r="171578" customHeight="1"/>
    <row r="171580" customHeight="1"/>
    <row r="171582" customHeight="1"/>
    <row r="171584" customHeight="1"/>
    <row r="171586" customHeight="1"/>
    <row r="171588" customHeight="1"/>
    <row r="171590" customHeight="1"/>
    <row r="171592" customHeight="1"/>
    <row r="171594" customHeight="1"/>
    <row r="171596" customHeight="1"/>
    <row r="171598" customHeight="1"/>
    <row r="171600" customHeight="1"/>
    <row r="171602" customHeight="1"/>
    <row r="171604" customHeight="1"/>
    <row r="171606" customHeight="1"/>
    <row r="171608" customHeight="1"/>
    <row r="171610" customHeight="1"/>
    <row r="171612" customHeight="1"/>
    <row r="171614" customHeight="1"/>
    <row r="171616" customHeight="1"/>
    <row r="171618" customHeight="1"/>
    <row r="171620" customHeight="1"/>
    <row r="171622" customHeight="1"/>
    <row r="171624" customHeight="1"/>
    <row r="171626" customHeight="1"/>
    <row r="171628" customHeight="1"/>
    <row r="171630" customHeight="1"/>
    <row r="171632" customHeight="1"/>
    <row r="171634" customHeight="1"/>
    <row r="171636" customHeight="1"/>
    <row r="171638" customHeight="1"/>
    <row r="171640" customHeight="1"/>
    <row r="171642" customHeight="1"/>
    <row r="171644" customHeight="1"/>
    <row r="171646" customHeight="1"/>
    <row r="171648" customHeight="1"/>
    <row r="171650" customHeight="1"/>
    <row r="171652" customHeight="1"/>
    <row r="171654" customHeight="1"/>
    <row r="171656" customHeight="1"/>
    <row r="171658" customHeight="1"/>
    <row r="171660" customHeight="1"/>
    <row r="171662" customHeight="1"/>
    <row r="171664" customHeight="1"/>
    <row r="171666" customHeight="1"/>
    <row r="171668" customHeight="1"/>
    <row r="171670" customHeight="1"/>
    <row r="171672" customHeight="1"/>
    <row r="171674" customHeight="1"/>
    <row r="171676" customHeight="1"/>
    <row r="171678" customHeight="1"/>
    <row r="171680" customHeight="1"/>
    <row r="171682" customHeight="1"/>
    <row r="171684" customHeight="1"/>
    <row r="171686" customHeight="1"/>
    <row r="171688" customHeight="1"/>
    <row r="171690" customHeight="1"/>
    <row r="171692" customHeight="1"/>
    <row r="171694" customHeight="1"/>
    <row r="171696" customHeight="1"/>
    <row r="171698" customHeight="1"/>
    <row r="171700" customHeight="1"/>
    <row r="171702" customHeight="1"/>
    <row r="171704" customHeight="1"/>
    <row r="171706" customHeight="1"/>
    <row r="171708" customHeight="1"/>
    <row r="171710" customHeight="1"/>
    <row r="171712" customHeight="1"/>
    <row r="171714" customHeight="1"/>
    <row r="171716" customHeight="1"/>
    <row r="171718" customHeight="1"/>
    <row r="171720" customHeight="1"/>
    <row r="171722" customHeight="1"/>
    <row r="171724" customHeight="1"/>
    <row r="171726" customHeight="1"/>
    <row r="171728" customHeight="1"/>
    <row r="171730" customHeight="1"/>
    <row r="171732" customHeight="1"/>
    <row r="171734" customHeight="1"/>
    <row r="171736" customHeight="1"/>
    <row r="171738" customHeight="1"/>
    <row r="171740" customHeight="1"/>
    <row r="171742" customHeight="1"/>
    <row r="171744" customHeight="1"/>
    <row r="171746" customHeight="1"/>
    <row r="171748" customHeight="1"/>
    <row r="171750" customHeight="1"/>
    <row r="171752" customHeight="1"/>
    <row r="171754" customHeight="1"/>
    <row r="171756" customHeight="1"/>
    <row r="171758" customHeight="1"/>
    <row r="171760" customHeight="1"/>
    <row r="171762" customHeight="1"/>
    <row r="171764" customHeight="1"/>
    <row r="171766" customHeight="1"/>
    <row r="171768" customHeight="1"/>
    <row r="171770" customHeight="1"/>
    <row r="171772" customHeight="1"/>
    <row r="171774" customHeight="1"/>
    <row r="171776" customHeight="1"/>
    <row r="171778" customHeight="1"/>
    <row r="171780" customHeight="1"/>
    <row r="171782" customHeight="1"/>
    <row r="171784" customHeight="1"/>
    <row r="171786" customHeight="1"/>
    <row r="171788" customHeight="1"/>
    <row r="171790" customHeight="1"/>
    <row r="171792" customHeight="1"/>
    <row r="171794" customHeight="1"/>
    <row r="171796" customHeight="1"/>
    <row r="171798" customHeight="1"/>
    <row r="171800" customHeight="1"/>
    <row r="171802" customHeight="1"/>
    <row r="171804" customHeight="1"/>
    <row r="171806" customHeight="1"/>
    <row r="171808" customHeight="1"/>
    <row r="171810" customHeight="1"/>
    <row r="171812" customHeight="1"/>
    <row r="171814" customHeight="1"/>
    <row r="171816" customHeight="1"/>
    <row r="171818" customHeight="1"/>
    <row r="171820" customHeight="1"/>
    <row r="171822" customHeight="1"/>
    <row r="171824" customHeight="1"/>
    <row r="171826" customHeight="1"/>
    <row r="171828" customHeight="1"/>
    <row r="171830" customHeight="1"/>
    <row r="171832" customHeight="1"/>
    <row r="171834" customHeight="1"/>
    <row r="171836" customHeight="1"/>
    <row r="171838" customHeight="1"/>
    <row r="171840" customHeight="1"/>
    <row r="171842" customHeight="1"/>
    <row r="171844" customHeight="1"/>
    <row r="171846" customHeight="1"/>
    <row r="171848" customHeight="1"/>
    <row r="171850" customHeight="1"/>
    <row r="171852" customHeight="1"/>
    <row r="171854" customHeight="1"/>
    <row r="171856" customHeight="1"/>
    <row r="171858" customHeight="1"/>
    <row r="171860" customHeight="1"/>
    <row r="171862" customHeight="1"/>
    <row r="171864" customHeight="1"/>
    <row r="171866" customHeight="1"/>
    <row r="171868" customHeight="1"/>
    <row r="171870" customHeight="1"/>
    <row r="171872" customHeight="1"/>
    <row r="171874" customHeight="1"/>
    <row r="171876" customHeight="1"/>
    <row r="171878" customHeight="1"/>
    <row r="171880" customHeight="1"/>
    <row r="171882" customHeight="1"/>
    <row r="171884" customHeight="1"/>
    <row r="171886" customHeight="1"/>
    <row r="171888" customHeight="1"/>
    <row r="171890" customHeight="1"/>
    <row r="171892" customHeight="1"/>
    <row r="171894" customHeight="1"/>
    <row r="171896" customHeight="1"/>
    <row r="171898" customHeight="1"/>
    <row r="171900" customHeight="1"/>
    <row r="171902" customHeight="1"/>
    <row r="171904" customHeight="1"/>
    <row r="171906" customHeight="1"/>
    <row r="171908" customHeight="1"/>
    <row r="171910" customHeight="1"/>
    <row r="171912" customHeight="1"/>
    <row r="171914" customHeight="1"/>
    <row r="171916" customHeight="1"/>
    <row r="171918" customHeight="1"/>
    <row r="171920" customHeight="1"/>
    <row r="171922" customHeight="1"/>
    <row r="171924" customHeight="1"/>
    <row r="171926" customHeight="1"/>
    <row r="171928" customHeight="1"/>
    <row r="171930" customHeight="1"/>
    <row r="171932" customHeight="1"/>
    <row r="171934" customHeight="1"/>
    <row r="171936" customHeight="1"/>
    <row r="171938" customHeight="1"/>
    <row r="171940" customHeight="1"/>
    <row r="171942" customHeight="1"/>
    <row r="171944" customHeight="1"/>
    <row r="171946" customHeight="1"/>
    <row r="171948" customHeight="1"/>
    <row r="171950" customHeight="1"/>
    <row r="171952" customHeight="1"/>
    <row r="171954" customHeight="1"/>
    <row r="171956" customHeight="1"/>
    <row r="171958" customHeight="1"/>
    <row r="171960" customHeight="1"/>
    <row r="171962" customHeight="1"/>
    <row r="171964" customHeight="1"/>
    <row r="171966" customHeight="1"/>
    <row r="171968" customHeight="1"/>
    <row r="171970" customHeight="1"/>
    <row r="171972" customHeight="1"/>
    <row r="171974" customHeight="1"/>
    <row r="171976" customHeight="1"/>
    <row r="171978" customHeight="1"/>
    <row r="171980" customHeight="1"/>
    <row r="171982" customHeight="1"/>
    <row r="171984" customHeight="1"/>
    <row r="171986" customHeight="1"/>
    <row r="171988" customHeight="1"/>
    <row r="171990" customHeight="1"/>
    <row r="171992" customHeight="1"/>
    <row r="171994" customHeight="1"/>
    <row r="171996" customHeight="1"/>
    <row r="171998" customHeight="1"/>
    <row r="172000" customHeight="1"/>
    <row r="172002" customHeight="1"/>
    <row r="172004" customHeight="1"/>
    <row r="172006" customHeight="1"/>
    <row r="172008" customHeight="1"/>
    <row r="172010" customHeight="1"/>
    <row r="172012" customHeight="1"/>
    <row r="172014" customHeight="1"/>
    <row r="172016" customHeight="1"/>
    <row r="172018" customHeight="1"/>
    <row r="172020" customHeight="1"/>
    <row r="172022" customHeight="1"/>
    <row r="172024" customHeight="1"/>
    <row r="172026" customHeight="1"/>
    <row r="172028" customHeight="1"/>
    <row r="172030" customHeight="1"/>
    <row r="172032" customHeight="1"/>
    <row r="172034" customHeight="1"/>
    <row r="172036" customHeight="1"/>
    <row r="172038" customHeight="1"/>
    <row r="172040" customHeight="1"/>
    <row r="172042" customHeight="1"/>
    <row r="172044" customHeight="1"/>
    <row r="172046" customHeight="1"/>
    <row r="172048" customHeight="1"/>
    <row r="172050" customHeight="1"/>
    <row r="172052" customHeight="1"/>
    <row r="172054" customHeight="1"/>
    <row r="172056" customHeight="1"/>
    <row r="172058" customHeight="1"/>
    <row r="172060" customHeight="1"/>
    <row r="172062" customHeight="1"/>
    <row r="172064" customHeight="1"/>
    <row r="172066" customHeight="1"/>
    <row r="172068" customHeight="1"/>
    <row r="172070" customHeight="1"/>
    <row r="172072" customHeight="1"/>
    <row r="172074" customHeight="1"/>
    <row r="172076" customHeight="1"/>
    <row r="172078" customHeight="1"/>
    <row r="172080" customHeight="1"/>
    <row r="172082" customHeight="1"/>
    <row r="172084" customHeight="1"/>
    <row r="172086" customHeight="1"/>
    <row r="172088" customHeight="1"/>
    <row r="172090" customHeight="1"/>
    <row r="172092" customHeight="1"/>
    <row r="172094" customHeight="1"/>
    <row r="172096" customHeight="1"/>
    <row r="172098" customHeight="1"/>
    <row r="172100" customHeight="1"/>
    <row r="172102" customHeight="1"/>
    <row r="172104" customHeight="1"/>
    <row r="172106" customHeight="1"/>
    <row r="172108" customHeight="1"/>
    <row r="172110" customHeight="1"/>
    <row r="172112" customHeight="1"/>
    <row r="172114" customHeight="1"/>
    <row r="172116" customHeight="1"/>
    <row r="172118" customHeight="1"/>
    <row r="172120" customHeight="1"/>
    <row r="172122" customHeight="1"/>
    <row r="172124" customHeight="1"/>
    <row r="172126" customHeight="1"/>
    <row r="172128" customHeight="1"/>
    <row r="172130" customHeight="1"/>
    <row r="172132" customHeight="1"/>
    <row r="172134" customHeight="1"/>
    <row r="172136" customHeight="1"/>
    <row r="172138" customHeight="1"/>
    <row r="172140" customHeight="1"/>
    <row r="172142" customHeight="1"/>
    <row r="172144" customHeight="1"/>
    <row r="172146" customHeight="1"/>
    <row r="172148" customHeight="1"/>
    <row r="172150" customHeight="1"/>
    <row r="172152" customHeight="1"/>
    <row r="172154" customHeight="1"/>
    <row r="172156" customHeight="1"/>
    <row r="172158" customHeight="1"/>
    <row r="172160" customHeight="1"/>
    <row r="172162" customHeight="1"/>
    <row r="172164" customHeight="1"/>
    <row r="172166" customHeight="1"/>
    <row r="172168" customHeight="1"/>
    <row r="172170" customHeight="1"/>
    <row r="172172" customHeight="1"/>
    <row r="172174" customHeight="1"/>
    <row r="172176" customHeight="1"/>
    <row r="172178" customHeight="1"/>
    <row r="172180" customHeight="1"/>
    <row r="172182" customHeight="1"/>
    <row r="172184" customHeight="1"/>
    <row r="172186" customHeight="1"/>
    <row r="172188" customHeight="1"/>
    <row r="172190" customHeight="1"/>
    <row r="172192" customHeight="1"/>
    <row r="172194" customHeight="1"/>
    <row r="172196" customHeight="1"/>
    <row r="172198" customHeight="1"/>
    <row r="172200" customHeight="1"/>
    <row r="172202" customHeight="1"/>
    <row r="172204" customHeight="1"/>
    <row r="172206" customHeight="1"/>
    <row r="172208" customHeight="1"/>
    <row r="172210" customHeight="1"/>
    <row r="172212" customHeight="1"/>
    <row r="172214" customHeight="1"/>
    <row r="172216" customHeight="1"/>
    <row r="172218" customHeight="1"/>
    <row r="172220" customHeight="1"/>
    <row r="172222" customHeight="1"/>
    <row r="172224" customHeight="1"/>
    <row r="172226" customHeight="1"/>
    <row r="172228" customHeight="1"/>
    <row r="172230" customHeight="1"/>
    <row r="172232" customHeight="1"/>
    <row r="172234" customHeight="1"/>
    <row r="172236" customHeight="1"/>
    <row r="172238" customHeight="1"/>
    <row r="172240" customHeight="1"/>
    <row r="172242" customHeight="1"/>
    <row r="172244" customHeight="1"/>
    <row r="172246" customHeight="1"/>
    <row r="172248" customHeight="1"/>
    <row r="172250" customHeight="1"/>
    <row r="172252" customHeight="1"/>
    <row r="172254" customHeight="1"/>
    <row r="172256" customHeight="1"/>
    <row r="172258" customHeight="1"/>
    <row r="172260" customHeight="1"/>
    <row r="172262" customHeight="1"/>
    <row r="172264" customHeight="1"/>
    <row r="172266" customHeight="1"/>
    <row r="172268" customHeight="1"/>
    <row r="172270" customHeight="1"/>
    <row r="172272" customHeight="1"/>
    <row r="172274" customHeight="1"/>
    <row r="172276" customHeight="1"/>
    <row r="172278" customHeight="1"/>
    <row r="172280" customHeight="1"/>
    <row r="172282" customHeight="1"/>
    <row r="172284" customHeight="1"/>
    <row r="172286" customHeight="1"/>
    <row r="172288" customHeight="1"/>
    <row r="172290" customHeight="1"/>
    <row r="172292" customHeight="1"/>
    <row r="172294" customHeight="1"/>
    <row r="172296" customHeight="1"/>
    <row r="172298" customHeight="1"/>
    <row r="172300" customHeight="1"/>
    <row r="172302" customHeight="1"/>
    <row r="172304" customHeight="1"/>
    <row r="172306" customHeight="1"/>
    <row r="172308" customHeight="1"/>
    <row r="172310" customHeight="1"/>
    <row r="172312" customHeight="1"/>
    <row r="172314" customHeight="1"/>
    <row r="172316" customHeight="1"/>
    <row r="172318" customHeight="1"/>
    <row r="172320" customHeight="1"/>
    <row r="172322" customHeight="1"/>
    <row r="172324" customHeight="1"/>
    <row r="172326" customHeight="1"/>
    <row r="172328" customHeight="1"/>
    <row r="172330" customHeight="1"/>
    <row r="172332" customHeight="1"/>
    <row r="172334" customHeight="1"/>
    <row r="172336" customHeight="1"/>
    <row r="172338" customHeight="1"/>
    <row r="172340" customHeight="1"/>
    <row r="172342" customHeight="1"/>
    <row r="172344" customHeight="1"/>
    <row r="172346" customHeight="1"/>
    <row r="172348" customHeight="1"/>
    <row r="172350" customHeight="1"/>
    <row r="172352" customHeight="1"/>
    <row r="172354" customHeight="1"/>
    <row r="172356" customHeight="1"/>
    <row r="172358" customHeight="1"/>
    <row r="172360" customHeight="1"/>
    <row r="172362" customHeight="1"/>
    <row r="172364" customHeight="1"/>
    <row r="172366" customHeight="1"/>
    <row r="172368" customHeight="1"/>
    <row r="172370" customHeight="1"/>
    <row r="172372" customHeight="1"/>
    <row r="172374" customHeight="1"/>
    <row r="172376" customHeight="1"/>
    <row r="172378" customHeight="1"/>
    <row r="172380" customHeight="1"/>
    <row r="172382" customHeight="1"/>
    <row r="172384" customHeight="1"/>
    <row r="172386" customHeight="1"/>
    <row r="172388" customHeight="1"/>
    <row r="172390" customHeight="1"/>
    <row r="172392" customHeight="1"/>
    <row r="172394" customHeight="1"/>
    <row r="172396" customHeight="1"/>
    <row r="172398" customHeight="1"/>
    <row r="172400" customHeight="1"/>
    <row r="172402" customHeight="1"/>
    <row r="172404" customHeight="1"/>
    <row r="172406" customHeight="1"/>
    <row r="172408" customHeight="1"/>
    <row r="172410" customHeight="1"/>
    <row r="172412" customHeight="1"/>
    <row r="172414" customHeight="1"/>
    <row r="172416" customHeight="1"/>
    <row r="172418" customHeight="1"/>
    <row r="172420" customHeight="1"/>
    <row r="172422" customHeight="1"/>
    <row r="172424" customHeight="1"/>
    <row r="172426" customHeight="1"/>
    <row r="172428" customHeight="1"/>
    <row r="172430" customHeight="1"/>
    <row r="172432" customHeight="1"/>
    <row r="172434" customHeight="1"/>
    <row r="172436" customHeight="1"/>
    <row r="172438" customHeight="1"/>
    <row r="172440" customHeight="1"/>
    <row r="172442" customHeight="1"/>
    <row r="172444" customHeight="1"/>
    <row r="172446" customHeight="1"/>
    <row r="172448" customHeight="1"/>
    <row r="172450" customHeight="1"/>
    <row r="172452" customHeight="1"/>
    <row r="172454" customHeight="1"/>
    <row r="172456" customHeight="1"/>
    <row r="172458" customHeight="1"/>
    <row r="172460" customHeight="1"/>
    <row r="172462" customHeight="1"/>
    <row r="172464" customHeight="1"/>
    <row r="172466" customHeight="1"/>
    <row r="172468" customHeight="1"/>
    <row r="172470" customHeight="1"/>
    <row r="172472" customHeight="1"/>
    <row r="172474" customHeight="1"/>
    <row r="172476" customHeight="1"/>
    <row r="172478" customHeight="1"/>
    <row r="172480" customHeight="1"/>
    <row r="172482" customHeight="1"/>
    <row r="172484" customHeight="1"/>
    <row r="172486" customHeight="1"/>
    <row r="172488" customHeight="1"/>
    <row r="172490" customHeight="1"/>
    <row r="172492" customHeight="1"/>
    <row r="172494" customHeight="1"/>
    <row r="172496" customHeight="1"/>
    <row r="172498" customHeight="1"/>
    <row r="172500" customHeight="1"/>
    <row r="172502" customHeight="1"/>
    <row r="172504" customHeight="1"/>
    <row r="172506" customHeight="1"/>
    <row r="172508" customHeight="1"/>
    <row r="172510" customHeight="1"/>
    <row r="172512" customHeight="1"/>
    <row r="172514" customHeight="1"/>
    <row r="172516" customHeight="1"/>
    <row r="172518" customHeight="1"/>
    <row r="172520" customHeight="1"/>
    <row r="172522" customHeight="1"/>
    <row r="172524" customHeight="1"/>
    <row r="172526" customHeight="1"/>
    <row r="172528" customHeight="1"/>
    <row r="172530" customHeight="1"/>
    <row r="172532" customHeight="1"/>
    <row r="172534" customHeight="1"/>
    <row r="172536" customHeight="1"/>
    <row r="172538" customHeight="1"/>
    <row r="172540" customHeight="1"/>
    <row r="172542" customHeight="1"/>
    <row r="172544" customHeight="1"/>
    <row r="172546" customHeight="1"/>
    <row r="172548" customHeight="1"/>
    <row r="172550" customHeight="1"/>
    <row r="172552" customHeight="1"/>
    <row r="172554" customHeight="1"/>
    <row r="172556" customHeight="1"/>
    <row r="172558" customHeight="1"/>
    <row r="172560" customHeight="1"/>
    <row r="172562" customHeight="1"/>
    <row r="172564" customHeight="1"/>
    <row r="172566" customHeight="1"/>
    <row r="172568" customHeight="1"/>
    <row r="172570" customHeight="1"/>
    <row r="172572" customHeight="1"/>
    <row r="172574" customHeight="1"/>
    <row r="172576" customHeight="1"/>
    <row r="172578" customHeight="1"/>
    <row r="172580" customHeight="1"/>
    <row r="172582" customHeight="1"/>
    <row r="172584" customHeight="1"/>
    <row r="172586" customHeight="1"/>
    <row r="172588" customHeight="1"/>
    <row r="172590" customHeight="1"/>
    <row r="172592" customHeight="1"/>
    <row r="172594" customHeight="1"/>
    <row r="172596" customHeight="1"/>
    <row r="172598" customHeight="1"/>
    <row r="172600" customHeight="1"/>
    <row r="172602" customHeight="1"/>
    <row r="172604" customHeight="1"/>
    <row r="172606" customHeight="1"/>
    <row r="172608" customHeight="1"/>
    <row r="172610" customHeight="1"/>
    <row r="172612" customHeight="1"/>
    <row r="172614" customHeight="1"/>
    <row r="172616" customHeight="1"/>
    <row r="172618" customHeight="1"/>
    <row r="172620" customHeight="1"/>
    <row r="172622" customHeight="1"/>
    <row r="172624" customHeight="1"/>
    <row r="172626" customHeight="1"/>
    <row r="172628" customHeight="1"/>
    <row r="172630" customHeight="1"/>
    <row r="172632" customHeight="1"/>
    <row r="172634" customHeight="1"/>
    <row r="172636" customHeight="1"/>
    <row r="172638" customHeight="1"/>
    <row r="172640" customHeight="1"/>
    <row r="172642" customHeight="1"/>
    <row r="172644" customHeight="1"/>
    <row r="172646" customHeight="1"/>
    <row r="172648" customHeight="1"/>
    <row r="172650" customHeight="1"/>
    <row r="172652" customHeight="1"/>
    <row r="172654" customHeight="1"/>
    <row r="172656" customHeight="1"/>
    <row r="172658" customHeight="1"/>
    <row r="172660" customHeight="1"/>
    <row r="172662" customHeight="1"/>
    <row r="172664" customHeight="1"/>
    <row r="172666" customHeight="1"/>
    <row r="172668" customHeight="1"/>
    <row r="172670" customHeight="1"/>
    <row r="172672" customHeight="1"/>
    <row r="172674" customHeight="1"/>
    <row r="172676" customHeight="1"/>
    <row r="172678" customHeight="1"/>
    <row r="172680" customHeight="1"/>
    <row r="172682" customHeight="1"/>
    <row r="172684" customHeight="1"/>
    <row r="172686" customHeight="1"/>
    <row r="172688" customHeight="1"/>
    <row r="172690" customHeight="1"/>
    <row r="172692" customHeight="1"/>
    <row r="172694" customHeight="1"/>
    <row r="172696" customHeight="1"/>
    <row r="172698" customHeight="1"/>
    <row r="172700" customHeight="1"/>
    <row r="172702" customHeight="1"/>
    <row r="172704" customHeight="1"/>
    <row r="172706" customHeight="1"/>
    <row r="172708" customHeight="1"/>
    <row r="172710" customHeight="1"/>
    <row r="172712" customHeight="1"/>
    <row r="172714" customHeight="1"/>
    <row r="172716" customHeight="1"/>
    <row r="172718" customHeight="1"/>
    <row r="172720" customHeight="1"/>
    <row r="172722" customHeight="1"/>
    <row r="172724" customHeight="1"/>
    <row r="172726" customHeight="1"/>
    <row r="172728" customHeight="1"/>
    <row r="172730" customHeight="1"/>
    <row r="172732" customHeight="1"/>
    <row r="172734" customHeight="1"/>
    <row r="172736" customHeight="1"/>
    <row r="172738" customHeight="1"/>
    <row r="172740" customHeight="1"/>
    <row r="172742" customHeight="1"/>
    <row r="172744" customHeight="1"/>
    <row r="172746" customHeight="1"/>
    <row r="172748" customHeight="1"/>
    <row r="172750" customHeight="1"/>
    <row r="172752" customHeight="1"/>
    <row r="172754" customHeight="1"/>
    <row r="172756" customHeight="1"/>
    <row r="172758" customHeight="1"/>
    <row r="172760" customHeight="1"/>
    <row r="172762" customHeight="1"/>
    <row r="172764" customHeight="1"/>
    <row r="172766" customHeight="1"/>
    <row r="172768" customHeight="1"/>
    <row r="172770" customHeight="1"/>
    <row r="172772" customHeight="1"/>
    <row r="172774" customHeight="1"/>
    <row r="172776" customHeight="1"/>
    <row r="172778" customHeight="1"/>
    <row r="172780" customHeight="1"/>
    <row r="172782" customHeight="1"/>
    <row r="172784" customHeight="1"/>
    <row r="172786" customHeight="1"/>
    <row r="172788" customHeight="1"/>
    <row r="172790" customHeight="1"/>
    <row r="172792" customHeight="1"/>
    <row r="172794" customHeight="1"/>
    <row r="172796" customHeight="1"/>
    <row r="172798" customHeight="1"/>
    <row r="172800" customHeight="1"/>
    <row r="172802" customHeight="1"/>
    <row r="172804" customHeight="1"/>
    <row r="172806" customHeight="1"/>
    <row r="172808" customHeight="1"/>
    <row r="172810" customHeight="1"/>
    <row r="172812" customHeight="1"/>
    <row r="172814" customHeight="1"/>
    <row r="172816" customHeight="1"/>
    <row r="172818" customHeight="1"/>
    <row r="172820" customHeight="1"/>
    <row r="172822" customHeight="1"/>
    <row r="172824" customHeight="1"/>
    <row r="172826" customHeight="1"/>
    <row r="172828" customHeight="1"/>
    <row r="172830" customHeight="1"/>
    <row r="172832" customHeight="1"/>
    <row r="172834" customHeight="1"/>
    <row r="172836" customHeight="1"/>
    <row r="172838" customHeight="1"/>
    <row r="172840" customHeight="1"/>
    <row r="172842" customHeight="1"/>
    <row r="172844" customHeight="1"/>
    <row r="172846" customHeight="1"/>
    <row r="172848" customHeight="1"/>
    <row r="172850" customHeight="1"/>
    <row r="172852" customHeight="1"/>
    <row r="172854" customHeight="1"/>
    <row r="172856" customHeight="1"/>
    <row r="172858" customHeight="1"/>
    <row r="172860" customHeight="1"/>
    <row r="172862" customHeight="1"/>
    <row r="172864" customHeight="1"/>
    <row r="172866" customHeight="1"/>
    <row r="172868" customHeight="1"/>
    <row r="172870" customHeight="1"/>
    <row r="172872" customHeight="1"/>
    <row r="172874" customHeight="1"/>
    <row r="172876" customHeight="1"/>
    <row r="172878" customHeight="1"/>
    <row r="172880" customHeight="1"/>
    <row r="172882" customHeight="1"/>
    <row r="172884" customHeight="1"/>
    <row r="172886" customHeight="1"/>
    <row r="172888" customHeight="1"/>
    <row r="172890" customHeight="1"/>
    <row r="172892" customHeight="1"/>
    <row r="172894" customHeight="1"/>
    <row r="172896" customHeight="1"/>
    <row r="172898" customHeight="1"/>
    <row r="172900" customHeight="1"/>
    <row r="172902" customHeight="1"/>
    <row r="172904" customHeight="1"/>
    <row r="172906" customHeight="1"/>
    <row r="172908" customHeight="1"/>
    <row r="172910" customHeight="1"/>
    <row r="172912" customHeight="1"/>
    <row r="172914" customHeight="1"/>
    <row r="172916" customHeight="1"/>
    <row r="172918" customHeight="1"/>
    <row r="172920" customHeight="1"/>
    <row r="172922" customHeight="1"/>
    <row r="172924" customHeight="1"/>
    <row r="172926" customHeight="1"/>
    <row r="172928" customHeight="1"/>
    <row r="172930" customHeight="1"/>
    <row r="172932" customHeight="1"/>
    <row r="172934" customHeight="1"/>
    <row r="172936" customHeight="1"/>
    <row r="172938" customHeight="1"/>
    <row r="172940" customHeight="1"/>
    <row r="172942" customHeight="1"/>
    <row r="172944" customHeight="1"/>
    <row r="172946" customHeight="1"/>
    <row r="172948" customHeight="1"/>
    <row r="172950" customHeight="1"/>
    <row r="172952" customHeight="1"/>
    <row r="172954" customHeight="1"/>
    <row r="172956" customHeight="1"/>
    <row r="172958" customHeight="1"/>
    <row r="172960" customHeight="1"/>
    <row r="172962" customHeight="1"/>
    <row r="172964" customHeight="1"/>
    <row r="172966" customHeight="1"/>
    <row r="172968" customHeight="1"/>
    <row r="172970" customHeight="1"/>
    <row r="172972" customHeight="1"/>
    <row r="172974" customHeight="1"/>
    <row r="172976" customHeight="1"/>
    <row r="172978" customHeight="1"/>
    <row r="172980" customHeight="1"/>
    <row r="172982" customHeight="1"/>
    <row r="172984" customHeight="1"/>
    <row r="172986" customHeight="1"/>
    <row r="172988" customHeight="1"/>
    <row r="172990" customHeight="1"/>
    <row r="172992" customHeight="1"/>
    <row r="172994" customHeight="1"/>
    <row r="172996" customHeight="1"/>
    <row r="172998" customHeight="1"/>
    <row r="173000" customHeight="1"/>
    <row r="173002" customHeight="1"/>
    <row r="173004" customHeight="1"/>
    <row r="173006" customHeight="1"/>
    <row r="173008" customHeight="1"/>
    <row r="173010" customHeight="1"/>
    <row r="173012" customHeight="1"/>
    <row r="173014" customHeight="1"/>
    <row r="173016" customHeight="1"/>
    <row r="173018" customHeight="1"/>
    <row r="173020" customHeight="1"/>
    <row r="173022" customHeight="1"/>
    <row r="173024" customHeight="1"/>
    <row r="173026" customHeight="1"/>
    <row r="173028" customHeight="1"/>
    <row r="173030" customHeight="1"/>
    <row r="173032" customHeight="1"/>
    <row r="173034" customHeight="1"/>
    <row r="173036" customHeight="1"/>
    <row r="173038" customHeight="1"/>
    <row r="173040" customHeight="1"/>
    <row r="173042" customHeight="1"/>
    <row r="173044" customHeight="1"/>
    <row r="173046" customHeight="1"/>
    <row r="173048" customHeight="1"/>
    <row r="173050" customHeight="1"/>
    <row r="173052" customHeight="1"/>
    <row r="173054" customHeight="1"/>
    <row r="173056" customHeight="1"/>
    <row r="173058" customHeight="1"/>
    <row r="173060" customHeight="1"/>
    <row r="173062" customHeight="1"/>
    <row r="173064" customHeight="1"/>
    <row r="173066" customHeight="1"/>
    <row r="173068" customHeight="1"/>
    <row r="173070" customHeight="1"/>
    <row r="173072" customHeight="1"/>
    <row r="173074" customHeight="1"/>
    <row r="173076" customHeight="1"/>
    <row r="173078" customHeight="1"/>
    <row r="173080" customHeight="1"/>
    <row r="173082" customHeight="1"/>
    <row r="173084" customHeight="1"/>
    <row r="173086" customHeight="1"/>
    <row r="173088" customHeight="1"/>
    <row r="173090" customHeight="1"/>
    <row r="173092" customHeight="1"/>
    <row r="173094" customHeight="1"/>
    <row r="173096" customHeight="1"/>
    <row r="173098" customHeight="1"/>
    <row r="173100" customHeight="1"/>
    <row r="173102" customHeight="1"/>
    <row r="173104" customHeight="1"/>
    <row r="173106" customHeight="1"/>
    <row r="173108" customHeight="1"/>
    <row r="173110" customHeight="1"/>
    <row r="173112" customHeight="1"/>
    <row r="173114" customHeight="1"/>
    <row r="173116" customHeight="1"/>
    <row r="173118" customHeight="1"/>
    <row r="173120" customHeight="1"/>
    <row r="173122" customHeight="1"/>
    <row r="173124" customHeight="1"/>
    <row r="173126" customHeight="1"/>
    <row r="173128" customHeight="1"/>
    <row r="173130" customHeight="1"/>
    <row r="173132" customHeight="1"/>
    <row r="173134" customHeight="1"/>
    <row r="173136" customHeight="1"/>
    <row r="173138" customHeight="1"/>
    <row r="173140" customHeight="1"/>
    <row r="173142" customHeight="1"/>
    <row r="173144" customHeight="1"/>
    <row r="173146" customHeight="1"/>
    <row r="173148" customHeight="1"/>
    <row r="173150" customHeight="1"/>
    <row r="173152" customHeight="1"/>
    <row r="173154" customHeight="1"/>
    <row r="173156" customHeight="1"/>
    <row r="173158" customHeight="1"/>
    <row r="173160" customHeight="1"/>
    <row r="173162" customHeight="1"/>
    <row r="173164" customHeight="1"/>
    <row r="173166" customHeight="1"/>
    <row r="173168" customHeight="1"/>
    <row r="173170" customHeight="1"/>
    <row r="173172" customHeight="1"/>
    <row r="173174" customHeight="1"/>
    <row r="173176" customHeight="1"/>
    <row r="173178" customHeight="1"/>
    <row r="173180" customHeight="1"/>
    <row r="173182" customHeight="1"/>
    <row r="173184" customHeight="1"/>
    <row r="173186" customHeight="1"/>
    <row r="173188" customHeight="1"/>
    <row r="173190" customHeight="1"/>
    <row r="173192" customHeight="1"/>
    <row r="173194" customHeight="1"/>
    <row r="173196" customHeight="1"/>
    <row r="173198" customHeight="1"/>
    <row r="173200" customHeight="1"/>
    <row r="173202" customHeight="1"/>
    <row r="173204" customHeight="1"/>
    <row r="173206" customHeight="1"/>
    <row r="173208" customHeight="1"/>
    <row r="173210" customHeight="1"/>
    <row r="173212" customHeight="1"/>
    <row r="173214" customHeight="1"/>
    <row r="173216" customHeight="1"/>
    <row r="173218" customHeight="1"/>
    <row r="173220" customHeight="1"/>
    <row r="173222" customHeight="1"/>
    <row r="173224" customHeight="1"/>
    <row r="173226" customHeight="1"/>
    <row r="173228" customHeight="1"/>
    <row r="173230" customHeight="1"/>
    <row r="173232" customHeight="1"/>
    <row r="173234" customHeight="1"/>
    <row r="173236" customHeight="1"/>
    <row r="173238" customHeight="1"/>
    <row r="173240" customHeight="1"/>
    <row r="173242" customHeight="1"/>
    <row r="173244" customHeight="1"/>
    <row r="173246" customHeight="1"/>
    <row r="173248" customHeight="1"/>
    <row r="173250" customHeight="1"/>
    <row r="173252" customHeight="1"/>
    <row r="173254" customHeight="1"/>
    <row r="173256" customHeight="1"/>
    <row r="173258" customHeight="1"/>
    <row r="173260" customHeight="1"/>
    <row r="173262" customHeight="1"/>
    <row r="173264" customHeight="1"/>
    <row r="173266" customHeight="1"/>
    <row r="173268" customHeight="1"/>
    <row r="173270" customHeight="1"/>
    <row r="173272" customHeight="1"/>
    <row r="173274" customHeight="1"/>
    <row r="173276" customHeight="1"/>
    <row r="173278" customHeight="1"/>
    <row r="173280" customHeight="1"/>
    <row r="173282" customHeight="1"/>
    <row r="173284" customHeight="1"/>
    <row r="173286" customHeight="1"/>
    <row r="173288" customHeight="1"/>
    <row r="173290" customHeight="1"/>
    <row r="173292" customHeight="1"/>
    <row r="173294" customHeight="1"/>
    <row r="173296" customHeight="1"/>
    <row r="173298" customHeight="1"/>
    <row r="173300" customHeight="1"/>
    <row r="173302" customHeight="1"/>
    <row r="173304" customHeight="1"/>
    <row r="173306" customHeight="1"/>
    <row r="173308" customHeight="1"/>
    <row r="173310" customHeight="1"/>
    <row r="173312" customHeight="1"/>
    <row r="173314" customHeight="1"/>
    <row r="173316" customHeight="1"/>
    <row r="173318" customHeight="1"/>
    <row r="173320" customHeight="1"/>
    <row r="173322" customHeight="1"/>
    <row r="173324" customHeight="1"/>
    <row r="173326" customHeight="1"/>
    <row r="173328" customHeight="1"/>
    <row r="173330" customHeight="1"/>
    <row r="173332" customHeight="1"/>
    <row r="173334" customHeight="1"/>
    <row r="173336" customHeight="1"/>
    <row r="173338" customHeight="1"/>
    <row r="173340" customHeight="1"/>
    <row r="173342" customHeight="1"/>
    <row r="173344" customHeight="1"/>
    <row r="173346" customHeight="1"/>
    <row r="173348" customHeight="1"/>
    <row r="173350" customHeight="1"/>
    <row r="173352" customHeight="1"/>
    <row r="173354" customHeight="1"/>
    <row r="173356" customHeight="1"/>
    <row r="173358" customHeight="1"/>
    <row r="173360" customHeight="1"/>
    <row r="173362" customHeight="1"/>
    <row r="173364" customHeight="1"/>
    <row r="173366" customHeight="1"/>
    <row r="173368" customHeight="1"/>
    <row r="173370" customHeight="1"/>
    <row r="173372" customHeight="1"/>
    <row r="173374" customHeight="1"/>
    <row r="173376" customHeight="1"/>
    <row r="173378" customHeight="1"/>
    <row r="173380" customHeight="1"/>
    <row r="173382" customHeight="1"/>
    <row r="173384" customHeight="1"/>
    <row r="173386" customHeight="1"/>
    <row r="173388" customHeight="1"/>
    <row r="173390" customHeight="1"/>
    <row r="173392" customHeight="1"/>
    <row r="173394" customHeight="1"/>
    <row r="173396" customHeight="1"/>
    <row r="173398" customHeight="1"/>
    <row r="173400" customHeight="1"/>
    <row r="173402" customHeight="1"/>
    <row r="173404" customHeight="1"/>
    <row r="173406" customHeight="1"/>
    <row r="173408" customHeight="1"/>
    <row r="173410" customHeight="1"/>
    <row r="173412" customHeight="1"/>
    <row r="173414" customHeight="1"/>
    <row r="173416" customHeight="1"/>
    <row r="173418" customHeight="1"/>
    <row r="173420" customHeight="1"/>
    <row r="173422" customHeight="1"/>
    <row r="173424" customHeight="1"/>
    <row r="173426" customHeight="1"/>
    <row r="173428" customHeight="1"/>
    <row r="173430" customHeight="1"/>
    <row r="173432" customHeight="1"/>
    <row r="173434" customHeight="1"/>
    <row r="173436" customHeight="1"/>
    <row r="173438" customHeight="1"/>
    <row r="173440" customHeight="1"/>
    <row r="173442" customHeight="1"/>
    <row r="173444" customHeight="1"/>
    <row r="173446" customHeight="1"/>
    <row r="173448" customHeight="1"/>
    <row r="173450" customHeight="1"/>
    <row r="173452" customHeight="1"/>
    <row r="173454" customHeight="1"/>
    <row r="173456" customHeight="1"/>
    <row r="173458" customHeight="1"/>
    <row r="173460" customHeight="1"/>
    <row r="173462" customHeight="1"/>
    <row r="173464" customHeight="1"/>
    <row r="173466" customHeight="1"/>
    <row r="173468" customHeight="1"/>
    <row r="173470" customHeight="1"/>
    <row r="173472" customHeight="1"/>
    <row r="173474" customHeight="1"/>
    <row r="173476" customHeight="1"/>
    <row r="173478" customHeight="1"/>
    <row r="173480" customHeight="1"/>
    <row r="173482" customHeight="1"/>
    <row r="173484" customHeight="1"/>
    <row r="173486" customHeight="1"/>
    <row r="173488" customHeight="1"/>
    <row r="173490" customHeight="1"/>
    <row r="173492" customHeight="1"/>
    <row r="173494" customHeight="1"/>
    <row r="173496" customHeight="1"/>
    <row r="173498" customHeight="1"/>
    <row r="173500" customHeight="1"/>
    <row r="173502" customHeight="1"/>
    <row r="173504" customHeight="1"/>
    <row r="173506" customHeight="1"/>
    <row r="173508" customHeight="1"/>
    <row r="173510" customHeight="1"/>
    <row r="173512" customHeight="1"/>
    <row r="173514" customHeight="1"/>
    <row r="173516" customHeight="1"/>
    <row r="173518" customHeight="1"/>
    <row r="173520" customHeight="1"/>
    <row r="173522" customHeight="1"/>
    <row r="173524" customHeight="1"/>
    <row r="173526" customHeight="1"/>
    <row r="173528" customHeight="1"/>
    <row r="173530" customHeight="1"/>
    <row r="173532" customHeight="1"/>
    <row r="173534" customHeight="1"/>
    <row r="173536" customHeight="1"/>
    <row r="173538" customHeight="1"/>
    <row r="173540" customHeight="1"/>
    <row r="173542" customHeight="1"/>
    <row r="173544" customHeight="1"/>
    <row r="173546" customHeight="1"/>
    <row r="173548" customHeight="1"/>
    <row r="173550" customHeight="1"/>
    <row r="173552" customHeight="1"/>
    <row r="173554" customHeight="1"/>
    <row r="173556" customHeight="1"/>
    <row r="173558" customHeight="1"/>
    <row r="173560" customHeight="1"/>
    <row r="173562" customHeight="1"/>
    <row r="173564" customHeight="1"/>
    <row r="173566" customHeight="1"/>
    <row r="173568" customHeight="1"/>
    <row r="173570" customHeight="1"/>
    <row r="173572" customHeight="1"/>
    <row r="173574" customHeight="1"/>
    <row r="173576" customHeight="1"/>
    <row r="173578" customHeight="1"/>
    <row r="173580" customHeight="1"/>
    <row r="173582" customHeight="1"/>
    <row r="173584" customHeight="1"/>
    <row r="173586" customHeight="1"/>
    <row r="173588" customHeight="1"/>
    <row r="173590" customHeight="1"/>
    <row r="173592" customHeight="1"/>
    <row r="173594" customHeight="1"/>
    <row r="173596" customHeight="1"/>
    <row r="173598" customHeight="1"/>
    <row r="173600" customHeight="1"/>
    <row r="173602" customHeight="1"/>
    <row r="173604" customHeight="1"/>
    <row r="173606" customHeight="1"/>
    <row r="173608" customHeight="1"/>
    <row r="173610" customHeight="1"/>
    <row r="173612" customHeight="1"/>
    <row r="173614" customHeight="1"/>
    <row r="173616" customHeight="1"/>
    <row r="173618" customHeight="1"/>
    <row r="173620" customHeight="1"/>
    <row r="173622" customHeight="1"/>
    <row r="173624" customHeight="1"/>
    <row r="173626" customHeight="1"/>
    <row r="173628" customHeight="1"/>
    <row r="173630" customHeight="1"/>
    <row r="173632" customHeight="1"/>
    <row r="173634" customHeight="1"/>
    <row r="173636" customHeight="1"/>
    <row r="173638" customHeight="1"/>
    <row r="173640" customHeight="1"/>
    <row r="173642" customHeight="1"/>
    <row r="173644" customHeight="1"/>
    <row r="173646" customHeight="1"/>
    <row r="173648" customHeight="1"/>
    <row r="173650" customHeight="1"/>
    <row r="173652" customHeight="1"/>
    <row r="173654" customHeight="1"/>
    <row r="173656" customHeight="1"/>
    <row r="173658" customHeight="1"/>
    <row r="173660" customHeight="1"/>
    <row r="173662" customHeight="1"/>
    <row r="173664" customHeight="1"/>
    <row r="173666" customHeight="1"/>
    <row r="173668" customHeight="1"/>
    <row r="173670" customHeight="1"/>
    <row r="173672" customHeight="1"/>
    <row r="173674" customHeight="1"/>
    <row r="173676" customHeight="1"/>
    <row r="173678" customHeight="1"/>
    <row r="173680" customHeight="1"/>
    <row r="173682" customHeight="1"/>
    <row r="173684" customHeight="1"/>
    <row r="173686" customHeight="1"/>
    <row r="173688" customHeight="1"/>
    <row r="173690" customHeight="1"/>
    <row r="173692" customHeight="1"/>
    <row r="173694" customHeight="1"/>
    <row r="173696" customHeight="1"/>
    <row r="173698" customHeight="1"/>
    <row r="173700" customHeight="1"/>
    <row r="173702" customHeight="1"/>
    <row r="173704" customHeight="1"/>
    <row r="173706" customHeight="1"/>
    <row r="173708" customHeight="1"/>
    <row r="173710" customHeight="1"/>
    <row r="173712" customHeight="1"/>
    <row r="173714" customHeight="1"/>
    <row r="173716" customHeight="1"/>
    <row r="173718" customHeight="1"/>
    <row r="173720" customHeight="1"/>
    <row r="173722" customHeight="1"/>
    <row r="173724" customHeight="1"/>
    <row r="173726" customHeight="1"/>
    <row r="173728" customHeight="1"/>
    <row r="173730" customHeight="1"/>
    <row r="173732" customHeight="1"/>
    <row r="173734" customHeight="1"/>
    <row r="173736" customHeight="1"/>
    <row r="173738" customHeight="1"/>
    <row r="173740" customHeight="1"/>
    <row r="173742" customHeight="1"/>
    <row r="173744" customHeight="1"/>
    <row r="173746" customHeight="1"/>
    <row r="173748" customHeight="1"/>
    <row r="173750" customHeight="1"/>
    <row r="173752" customHeight="1"/>
    <row r="173754" customHeight="1"/>
    <row r="173756" customHeight="1"/>
    <row r="173758" customHeight="1"/>
    <row r="173760" customHeight="1"/>
    <row r="173762" customHeight="1"/>
    <row r="173764" customHeight="1"/>
    <row r="173766" customHeight="1"/>
    <row r="173768" customHeight="1"/>
    <row r="173770" customHeight="1"/>
    <row r="173772" customHeight="1"/>
    <row r="173774" customHeight="1"/>
    <row r="173776" customHeight="1"/>
    <row r="173778" customHeight="1"/>
    <row r="173780" customHeight="1"/>
    <row r="173782" customHeight="1"/>
    <row r="173784" customHeight="1"/>
    <row r="173786" customHeight="1"/>
    <row r="173788" customHeight="1"/>
    <row r="173790" customHeight="1"/>
    <row r="173792" customHeight="1"/>
    <row r="173794" customHeight="1"/>
    <row r="173796" customHeight="1"/>
    <row r="173798" customHeight="1"/>
    <row r="173800" customHeight="1"/>
    <row r="173802" customHeight="1"/>
    <row r="173804" customHeight="1"/>
    <row r="173806" customHeight="1"/>
    <row r="173808" customHeight="1"/>
    <row r="173810" customHeight="1"/>
    <row r="173812" customHeight="1"/>
    <row r="173814" customHeight="1"/>
    <row r="173816" customHeight="1"/>
    <row r="173818" customHeight="1"/>
    <row r="173820" customHeight="1"/>
    <row r="173822" customHeight="1"/>
    <row r="173824" customHeight="1"/>
    <row r="173826" customHeight="1"/>
    <row r="173828" customHeight="1"/>
    <row r="173830" customHeight="1"/>
    <row r="173832" customHeight="1"/>
    <row r="173834" customHeight="1"/>
    <row r="173836" customHeight="1"/>
    <row r="173838" customHeight="1"/>
    <row r="173840" customHeight="1"/>
    <row r="173842" customHeight="1"/>
    <row r="173844" customHeight="1"/>
    <row r="173846" customHeight="1"/>
    <row r="173848" customHeight="1"/>
    <row r="173850" customHeight="1"/>
    <row r="173852" customHeight="1"/>
    <row r="173854" customHeight="1"/>
    <row r="173856" customHeight="1"/>
    <row r="173858" customHeight="1"/>
    <row r="173860" customHeight="1"/>
    <row r="173862" customHeight="1"/>
    <row r="173864" customHeight="1"/>
    <row r="173866" customHeight="1"/>
    <row r="173868" customHeight="1"/>
    <row r="173870" customHeight="1"/>
    <row r="173872" customHeight="1"/>
    <row r="173874" customHeight="1"/>
    <row r="173876" customHeight="1"/>
    <row r="173878" customHeight="1"/>
    <row r="173880" customHeight="1"/>
    <row r="173882" customHeight="1"/>
    <row r="173884" customHeight="1"/>
    <row r="173886" customHeight="1"/>
    <row r="173888" customHeight="1"/>
    <row r="173890" customHeight="1"/>
    <row r="173892" customHeight="1"/>
    <row r="173894" customHeight="1"/>
    <row r="173896" customHeight="1"/>
    <row r="173898" customHeight="1"/>
    <row r="173900" customHeight="1"/>
    <row r="173902" customHeight="1"/>
    <row r="173904" customHeight="1"/>
    <row r="173906" customHeight="1"/>
    <row r="173908" customHeight="1"/>
    <row r="173910" customHeight="1"/>
    <row r="173912" customHeight="1"/>
    <row r="173914" customHeight="1"/>
    <row r="173916" customHeight="1"/>
    <row r="173918" customHeight="1"/>
    <row r="173920" customHeight="1"/>
    <row r="173922" customHeight="1"/>
    <row r="173924" customHeight="1"/>
    <row r="173926" customHeight="1"/>
    <row r="173928" customHeight="1"/>
    <row r="173930" customHeight="1"/>
    <row r="173932" customHeight="1"/>
    <row r="173934" customHeight="1"/>
    <row r="173936" customHeight="1"/>
    <row r="173938" customHeight="1"/>
    <row r="173940" customHeight="1"/>
    <row r="173942" customHeight="1"/>
    <row r="173944" customHeight="1"/>
    <row r="173946" customHeight="1"/>
    <row r="173948" customHeight="1"/>
    <row r="173950" customHeight="1"/>
    <row r="173952" customHeight="1"/>
    <row r="173954" customHeight="1"/>
    <row r="173956" customHeight="1"/>
    <row r="173958" customHeight="1"/>
    <row r="173960" customHeight="1"/>
    <row r="173962" customHeight="1"/>
    <row r="173964" customHeight="1"/>
    <row r="173966" customHeight="1"/>
    <row r="173968" customHeight="1"/>
    <row r="173970" customHeight="1"/>
    <row r="173972" customHeight="1"/>
    <row r="173974" customHeight="1"/>
    <row r="173976" customHeight="1"/>
    <row r="173978" customHeight="1"/>
    <row r="173980" customHeight="1"/>
    <row r="173982" customHeight="1"/>
    <row r="173984" customHeight="1"/>
    <row r="173986" customHeight="1"/>
    <row r="173988" customHeight="1"/>
    <row r="173990" customHeight="1"/>
    <row r="173992" customHeight="1"/>
    <row r="173994" customHeight="1"/>
    <row r="173996" customHeight="1"/>
    <row r="173998" customHeight="1"/>
    <row r="174000" customHeight="1"/>
    <row r="174002" customHeight="1"/>
    <row r="174004" customHeight="1"/>
    <row r="174006" customHeight="1"/>
    <row r="174008" customHeight="1"/>
    <row r="174010" customHeight="1"/>
    <row r="174012" customHeight="1"/>
    <row r="174014" customHeight="1"/>
    <row r="174016" customHeight="1"/>
    <row r="174018" customHeight="1"/>
    <row r="174020" customHeight="1"/>
    <row r="174022" customHeight="1"/>
    <row r="174024" customHeight="1"/>
    <row r="174026" customHeight="1"/>
    <row r="174028" customHeight="1"/>
    <row r="174030" customHeight="1"/>
    <row r="174032" customHeight="1"/>
    <row r="174034" customHeight="1"/>
    <row r="174036" customHeight="1"/>
    <row r="174038" customHeight="1"/>
    <row r="174040" customHeight="1"/>
    <row r="174042" customHeight="1"/>
    <row r="174044" customHeight="1"/>
    <row r="174046" customHeight="1"/>
    <row r="174048" customHeight="1"/>
    <row r="174050" customHeight="1"/>
    <row r="174052" customHeight="1"/>
    <row r="174054" customHeight="1"/>
    <row r="174056" customHeight="1"/>
    <row r="174058" customHeight="1"/>
    <row r="174060" customHeight="1"/>
    <row r="174062" customHeight="1"/>
    <row r="174064" customHeight="1"/>
    <row r="174066" customHeight="1"/>
    <row r="174068" customHeight="1"/>
    <row r="174070" customHeight="1"/>
    <row r="174072" customHeight="1"/>
    <row r="174074" customHeight="1"/>
    <row r="174076" customHeight="1"/>
    <row r="174078" customHeight="1"/>
    <row r="174080" customHeight="1"/>
    <row r="174082" customHeight="1"/>
    <row r="174084" customHeight="1"/>
    <row r="174086" customHeight="1"/>
    <row r="174088" customHeight="1"/>
    <row r="174090" customHeight="1"/>
    <row r="174092" customHeight="1"/>
    <row r="174094" customHeight="1"/>
    <row r="174096" customHeight="1"/>
    <row r="174098" customHeight="1"/>
    <row r="174100" customHeight="1"/>
    <row r="174102" customHeight="1"/>
    <row r="174104" customHeight="1"/>
    <row r="174106" customHeight="1"/>
    <row r="174108" customHeight="1"/>
    <row r="174110" customHeight="1"/>
    <row r="174112" customHeight="1"/>
    <row r="174114" customHeight="1"/>
    <row r="174116" customHeight="1"/>
    <row r="174118" customHeight="1"/>
    <row r="174120" customHeight="1"/>
    <row r="174122" customHeight="1"/>
    <row r="174124" customHeight="1"/>
    <row r="174126" customHeight="1"/>
    <row r="174128" customHeight="1"/>
    <row r="174130" customHeight="1"/>
    <row r="174132" customHeight="1"/>
    <row r="174134" customHeight="1"/>
    <row r="174136" customHeight="1"/>
    <row r="174138" customHeight="1"/>
    <row r="174140" customHeight="1"/>
    <row r="174142" customHeight="1"/>
    <row r="174144" customHeight="1"/>
    <row r="174146" customHeight="1"/>
    <row r="174148" customHeight="1"/>
    <row r="174150" customHeight="1"/>
    <row r="174152" customHeight="1"/>
    <row r="174154" customHeight="1"/>
    <row r="174156" customHeight="1"/>
    <row r="174158" customHeight="1"/>
    <row r="174160" customHeight="1"/>
    <row r="174162" customHeight="1"/>
    <row r="174164" customHeight="1"/>
    <row r="174166" customHeight="1"/>
    <row r="174168" customHeight="1"/>
    <row r="174170" customHeight="1"/>
    <row r="174172" customHeight="1"/>
    <row r="174174" customHeight="1"/>
    <row r="174176" customHeight="1"/>
    <row r="174178" customHeight="1"/>
    <row r="174180" customHeight="1"/>
    <row r="174182" customHeight="1"/>
    <row r="174184" customHeight="1"/>
    <row r="174186" customHeight="1"/>
    <row r="174188" customHeight="1"/>
    <row r="174190" customHeight="1"/>
    <row r="174192" customHeight="1"/>
    <row r="174194" customHeight="1"/>
    <row r="174196" customHeight="1"/>
    <row r="174198" customHeight="1"/>
    <row r="174200" customHeight="1"/>
    <row r="174202" customHeight="1"/>
    <row r="174204" customHeight="1"/>
    <row r="174206" customHeight="1"/>
    <row r="174208" customHeight="1"/>
    <row r="174210" customHeight="1"/>
    <row r="174212" customHeight="1"/>
    <row r="174214" customHeight="1"/>
    <row r="174216" customHeight="1"/>
    <row r="174218" customHeight="1"/>
    <row r="174220" customHeight="1"/>
    <row r="174222" customHeight="1"/>
    <row r="174224" customHeight="1"/>
    <row r="174226" customHeight="1"/>
    <row r="174228" customHeight="1"/>
    <row r="174230" customHeight="1"/>
    <row r="174232" customHeight="1"/>
    <row r="174234" customHeight="1"/>
    <row r="174236" customHeight="1"/>
    <row r="174238" customHeight="1"/>
    <row r="174240" customHeight="1"/>
    <row r="174242" customHeight="1"/>
    <row r="174244" customHeight="1"/>
    <row r="174246" customHeight="1"/>
    <row r="174248" customHeight="1"/>
    <row r="174250" customHeight="1"/>
    <row r="174252" customHeight="1"/>
    <row r="174254" customHeight="1"/>
    <row r="174256" customHeight="1"/>
    <row r="174258" customHeight="1"/>
    <row r="174260" customHeight="1"/>
    <row r="174262" customHeight="1"/>
    <row r="174264" customHeight="1"/>
    <row r="174266" customHeight="1"/>
    <row r="174268" customHeight="1"/>
    <row r="174270" customHeight="1"/>
    <row r="174272" customHeight="1"/>
    <row r="174274" customHeight="1"/>
    <row r="174276" customHeight="1"/>
    <row r="174278" customHeight="1"/>
    <row r="174280" customHeight="1"/>
    <row r="174282" customHeight="1"/>
    <row r="174284" customHeight="1"/>
    <row r="174286" customHeight="1"/>
    <row r="174288" customHeight="1"/>
    <row r="174290" customHeight="1"/>
    <row r="174292" customHeight="1"/>
    <row r="174294" customHeight="1"/>
    <row r="174296" customHeight="1"/>
    <row r="174298" customHeight="1"/>
    <row r="174300" customHeight="1"/>
    <row r="174302" customHeight="1"/>
    <row r="174304" customHeight="1"/>
    <row r="174306" customHeight="1"/>
    <row r="174308" customHeight="1"/>
    <row r="174310" customHeight="1"/>
    <row r="174312" customHeight="1"/>
    <row r="174314" customHeight="1"/>
    <row r="174316" customHeight="1"/>
    <row r="174318" customHeight="1"/>
    <row r="174320" customHeight="1"/>
    <row r="174322" customHeight="1"/>
    <row r="174324" customHeight="1"/>
    <row r="174326" customHeight="1"/>
    <row r="174328" customHeight="1"/>
    <row r="174330" customHeight="1"/>
    <row r="174332" customHeight="1"/>
    <row r="174334" customHeight="1"/>
    <row r="174336" customHeight="1"/>
    <row r="174338" customHeight="1"/>
    <row r="174340" customHeight="1"/>
    <row r="174342" customHeight="1"/>
    <row r="174344" customHeight="1"/>
    <row r="174346" customHeight="1"/>
    <row r="174348" customHeight="1"/>
    <row r="174350" customHeight="1"/>
    <row r="174352" customHeight="1"/>
    <row r="174354" customHeight="1"/>
    <row r="174356" customHeight="1"/>
    <row r="174358" customHeight="1"/>
    <row r="174360" customHeight="1"/>
    <row r="174362" customHeight="1"/>
    <row r="174364" customHeight="1"/>
    <row r="174366" customHeight="1"/>
    <row r="174368" customHeight="1"/>
    <row r="174370" customHeight="1"/>
    <row r="174372" customHeight="1"/>
    <row r="174374" customHeight="1"/>
    <row r="174376" customHeight="1"/>
    <row r="174378" customHeight="1"/>
    <row r="174380" customHeight="1"/>
    <row r="174382" customHeight="1"/>
    <row r="174384" customHeight="1"/>
    <row r="174386" customHeight="1"/>
    <row r="174388" customHeight="1"/>
    <row r="174390" customHeight="1"/>
    <row r="174392" customHeight="1"/>
    <row r="174394" customHeight="1"/>
    <row r="174396" customHeight="1"/>
    <row r="174398" customHeight="1"/>
    <row r="174400" customHeight="1"/>
    <row r="174402" customHeight="1"/>
    <row r="174404" customHeight="1"/>
    <row r="174406" customHeight="1"/>
    <row r="174408" customHeight="1"/>
    <row r="174410" customHeight="1"/>
    <row r="174412" customHeight="1"/>
    <row r="174414" customHeight="1"/>
    <row r="174416" customHeight="1"/>
    <row r="174418" customHeight="1"/>
    <row r="174420" customHeight="1"/>
    <row r="174422" customHeight="1"/>
    <row r="174424" customHeight="1"/>
    <row r="174426" customHeight="1"/>
    <row r="174428" customHeight="1"/>
    <row r="174430" customHeight="1"/>
    <row r="174432" customHeight="1"/>
    <row r="174434" customHeight="1"/>
    <row r="174436" customHeight="1"/>
    <row r="174438" customHeight="1"/>
    <row r="174440" customHeight="1"/>
    <row r="174442" customHeight="1"/>
    <row r="174444" customHeight="1"/>
    <row r="174446" customHeight="1"/>
    <row r="174448" customHeight="1"/>
    <row r="174450" customHeight="1"/>
    <row r="174452" customHeight="1"/>
    <row r="174454" customHeight="1"/>
    <row r="174456" customHeight="1"/>
    <row r="174458" customHeight="1"/>
    <row r="174460" customHeight="1"/>
    <row r="174462" customHeight="1"/>
    <row r="174464" customHeight="1"/>
    <row r="174466" customHeight="1"/>
    <row r="174468" customHeight="1"/>
    <row r="174470" customHeight="1"/>
    <row r="174472" customHeight="1"/>
    <row r="174474" customHeight="1"/>
    <row r="174476" customHeight="1"/>
    <row r="174478" customHeight="1"/>
    <row r="174480" customHeight="1"/>
    <row r="174482" customHeight="1"/>
    <row r="174484" customHeight="1"/>
    <row r="174486" customHeight="1"/>
    <row r="174488" customHeight="1"/>
    <row r="174490" customHeight="1"/>
    <row r="174492" customHeight="1"/>
    <row r="174494" customHeight="1"/>
    <row r="174496" customHeight="1"/>
    <row r="174498" customHeight="1"/>
    <row r="174500" customHeight="1"/>
    <row r="174502" customHeight="1"/>
    <row r="174504" customHeight="1"/>
    <row r="174506" customHeight="1"/>
    <row r="174508" customHeight="1"/>
    <row r="174510" customHeight="1"/>
    <row r="174512" customHeight="1"/>
    <row r="174514" customHeight="1"/>
    <row r="174516" customHeight="1"/>
    <row r="174518" customHeight="1"/>
    <row r="174520" customHeight="1"/>
    <row r="174522" customHeight="1"/>
    <row r="174524" customHeight="1"/>
    <row r="174526" customHeight="1"/>
    <row r="174528" customHeight="1"/>
    <row r="174530" customHeight="1"/>
    <row r="174532" customHeight="1"/>
    <row r="174534" customHeight="1"/>
    <row r="174536" customHeight="1"/>
    <row r="174538" customHeight="1"/>
    <row r="174540" customHeight="1"/>
    <row r="174542" customHeight="1"/>
    <row r="174544" customHeight="1"/>
    <row r="174546" customHeight="1"/>
    <row r="174548" customHeight="1"/>
    <row r="174550" customHeight="1"/>
    <row r="174552" customHeight="1"/>
    <row r="174554" customHeight="1"/>
    <row r="174556" customHeight="1"/>
    <row r="174558" customHeight="1"/>
    <row r="174560" customHeight="1"/>
    <row r="174562" customHeight="1"/>
    <row r="174564" customHeight="1"/>
    <row r="174566" customHeight="1"/>
    <row r="174568" customHeight="1"/>
    <row r="174570" customHeight="1"/>
    <row r="174572" customHeight="1"/>
    <row r="174574" customHeight="1"/>
    <row r="174576" customHeight="1"/>
    <row r="174578" customHeight="1"/>
    <row r="174580" customHeight="1"/>
    <row r="174582" customHeight="1"/>
    <row r="174584" customHeight="1"/>
    <row r="174586" customHeight="1"/>
    <row r="174588" customHeight="1"/>
    <row r="174590" customHeight="1"/>
    <row r="174592" customHeight="1"/>
    <row r="174594" customHeight="1"/>
    <row r="174596" customHeight="1"/>
    <row r="174598" customHeight="1"/>
    <row r="174600" customHeight="1"/>
    <row r="174602" customHeight="1"/>
    <row r="174604" customHeight="1"/>
    <row r="174606" customHeight="1"/>
    <row r="174608" customHeight="1"/>
    <row r="174610" customHeight="1"/>
    <row r="174612" customHeight="1"/>
    <row r="174614" customHeight="1"/>
    <row r="174616" customHeight="1"/>
    <row r="174618" customHeight="1"/>
    <row r="174620" customHeight="1"/>
    <row r="174622" customHeight="1"/>
    <row r="174624" customHeight="1"/>
    <row r="174626" customHeight="1"/>
    <row r="174628" customHeight="1"/>
    <row r="174630" customHeight="1"/>
    <row r="174632" customHeight="1"/>
    <row r="174634" customHeight="1"/>
    <row r="174636" customHeight="1"/>
    <row r="174638" customHeight="1"/>
    <row r="174640" customHeight="1"/>
    <row r="174642" customHeight="1"/>
    <row r="174644" customHeight="1"/>
    <row r="174646" customHeight="1"/>
    <row r="174648" customHeight="1"/>
    <row r="174650" customHeight="1"/>
    <row r="174652" customHeight="1"/>
    <row r="174654" customHeight="1"/>
    <row r="174656" customHeight="1"/>
    <row r="174658" customHeight="1"/>
    <row r="174660" customHeight="1"/>
    <row r="174662" customHeight="1"/>
    <row r="174664" customHeight="1"/>
    <row r="174666" customHeight="1"/>
    <row r="174668" customHeight="1"/>
    <row r="174670" customHeight="1"/>
    <row r="174672" customHeight="1"/>
    <row r="174674" customHeight="1"/>
    <row r="174676" customHeight="1"/>
    <row r="174678" customHeight="1"/>
    <row r="174680" customHeight="1"/>
    <row r="174682" customHeight="1"/>
    <row r="174684" customHeight="1"/>
    <row r="174686" customHeight="1"/>
    <row r="174688" customHeight="1"/>
    <row r="174690" customHeight="1"/>
    <row r="174692" customHeight="1"/>
    <row r="174694" customHeight="1"/>
    <row r="174696" customHeight="1"/>
    <row r="174698" customHeight="1"/>
    <row r="174700" customHeight="1"/>
    <row r="174702" customHeight="1"/>
    <row r="174704" customHeight="1"/>
    <row r="174706" customHeight="1"/>
    <row r="174708" customHeight="1"/>
    <row r="174710" customHeight="1"/>
    <row r="174712" customHeight="1"/>
    <row r="174714" customHeight="1"/>
    <row r="174716" customHeight="1"/>
    <row r="174718" customHeight="1"/>
    <row r="174720" customHeight="1"/>
    <row r="174722" customHeight="1"/>
    <row r="174724" customHeight="1"/>
    <row r="174726" customHeight="1"/>
    <row r="174728" customHeight="1"/>
    <row r="174730" customHeight="1"/>
    <row r="174732" customHeight="1"/>
    <row r="174734" customHeight="1"/>
    <row r="174736" customHeight="1"/>
    <row r="174738" customHeight="1"/>
    <row r="174740" customHeight="1"/>
    <row r="174742" customHeight="1"/>
    <row r="174744" customHeight="1"/>
    <row r="174746" customHeight="1"/>
    <row r="174748" customHeight="1"/>
    <row r="174750" customHeight="1"/>
    <row r="174752" customHeight="1"/>
    <row r="174754" customHeight="1"/>
    <row r="174756" customHeight="1"/>
    <row r="174758" customHeight="1"/>
    <row r="174760" customHeight="1"/>
    <row r="174762" customHeight="1"/>
    <row r="174764" customHeight="1"/>
    <row r="174766" customHeight="1"/>
    <row r="174768" customHeight="1"/>
    <row r="174770" customHeight="1"/>
    <row r="174772" customHeight="1"/>
    <row r="174774" customHeight="1"/>
    <row r="174776" customHeight="1"/>
    <row r="174778" customHeight="1"/>
    <row r="174780" customHeight="1"/>
    <row r="174782" customHeight="1"/>
    <row r="174784" customHeight="1"/>
    <row r="174786" customHeight="1"/>
    <row r="174788" customHeight="1"/>
    <row r="174790" customHeight="1"/>
    <row r="174792" customHeight="1"/>
    <row r="174794" customHeight="1"/>
    <row r="174796" customHeight="1"/>
    <row r="174798" customHeight="1"/>
    <row r="174800" customHeight="1"/>
    <row r="174802" customHeight="1"/>
    <row r="174804" customHeight="1"/>
    <row r="174806" customHeight="1"/>
    <row r="174808" customHeight="1"/>
    <row r="174810" customHeight="1"/>
    <row r="174812" customHeight="1"/>
    <row r="174814" customHeight="1"/>
    <row r="174816" customHeight="1"/>
    <row r="174818" customHeight="1"/>
    <row r="174820" customHeight="1"/>
    <row r="174822" customHeight="1"/>
    <row r="174824" customHeight="1"/>
    <row r="174826" customHeight="1"/>
    <row r="174828" customHeight="1"/>
    <row r="174830" customHeight="1"/>
    <row r="174832" customHeight="1"/>
    <row r="174834" customHeight="1"/>
    <row r="174836" customHeight="1"/>
    <row r="174838" customHeight="1"/>
    <row r="174840" customHeight="1"/>
    <row r="174842" customHeight="1"/>
    <row r="174844" customHeight="1"/>
    <row r="174846" customHeight="1"/>
    <row r="174848" customHeight="1"/>
    <row r="174850" customHeight="1"/>
    <row r="174852" customHeight="1"/>
    <row r="174854" customHeight="1"/>
    <row r="174856" customHeight="1"/>
    <row r="174858" customHeight="1"/>
    <row r="174860" customHeight="1"/>
    <row r="174862" customHeight="1"/>
    <row r="174864" customHeight="1"/>
    <row r="174866" customHeight="1"/>
    <row r="174868" customHeight="1"/>
    <row r="174870" customHeight="1"/>
    <row r="174872" customHeight="1"/>
    <row r="174874" customHeight="1"/>
    <row r="174876" customHeight="1"/>
    <row r="174878" customHeight="1"/>
    <row r="174880" customHeight="1"/>
    <row r="174882" customHeight="1"/>
    <row r="174884" customHeight="1"/>
    <row r="174886" customHeight="1"/>
    <row r="174888" customHeight="1"/>
    <row r="174890" customHeight="1"/>
    <row r="174892" customHeight="1"/>
    <row r="174894" customHeight="1"/>
    <row r="174896" customHeight="1"/>
    <row r="174898" customHeight="1"/>
    <row r="174900" customHeight="1"/>
    <row r="174902" customHeight="1"/>
    <row r="174904" customHeight="1"/>
    <row r="174906" customHeight="1"/>
    <row r="174908" customHeight="1"/>
    <row r="174910" customHeight="1"/>
    <row r="174912" customHeight="1"/>
    <row r="174914" customHeight="1"/>
    <row r="174916" customHeight="1"/>
    <row r="174918" customHeight="1"/>
    <row r="174920" customHeight="1"/>
    <row r="174922" customHeight="1"/>
    <row r="174924" customHeight="1"/>
    <row r="174926" customHeight="1"/>
    <row r="174928" customHeight="1"/>
    <row r="174930" customHeight="1"/>
    <row r="174932" customHeight="1"/>
    <row r="174934" customHeight="1"/>
    <row r="174936" customHeight="1"/>
    <row r="174938" customHeight="1"/>
    <row r="174940" customHeight="1"/>
    <row r="174942" customHeight="1"/>
    <row r="174944" customHeight="1"/>
    <row r="174946" customHeight="1"/>
    <row r="174948" customHeight="1"/>
    <row r="174950" customHeight="1"/>
    <row r="174952" customHeight="1"/>
    <row r="174954" customHeight="1"/>
    <row r="174956" customHeight="1"/>
    <row r="174958" customHeight="1"/>
    <row r="174960" customHeight="1"/>
    <row r="174962" customHeight="1"/>
    <row r="174964" customHeight="1"/>
    <row r="174966" customHeight="1"/>
    <row r="174968" customHeight="1"/>
    <row r="174970" customHeight="1"/>
    <row r="174972" customHeight="1"/>
    <row r="174974" customHeight="1"/>
    <row r="174976" customHeight="1"/>
    <row r="174978" customHeight="1"/>
    <row r="174980" customHeight="1"/>
    <row r="174982" customHeight="1"/>
    <row r="174984" customHeight="1"/>
    <row r="174986" customHeight="1"/>
    <row r="174988" customHeight="1"/>
    <row r="174990" customHeight="1"/>
    <row r="174992" customHeight="1"/>
    <row r="174994" customHeight="1"/>
    <row r="174996" customHeight="1"/>
    <row r="174998" customHeight="1"/>
    <row r="175000" customHeight="1"/>
    <row r="175002" customHeight="1"/>
    <row r="175004" customHeight="1"/>
    <row r="175006" customHeight="1"/>
    <row r="175008" customHeight="1"/>
    <row r="175010" customHeight="1"/>
    <row r="175012" customHeight="1"/>
    <row r="175014" customHeight="1"/>
    <row r="175016" customHeight="1"/>
    <row r="175018" customHeight="1"/>
    <row r="175020" customHeight="1"/>
    <row r="175022" customHeight="1"/>
    <row r="175024" customHeight="1"/>
    <row r="175026" customHeight="1"/>
    <row r="175028" customHeight="1"/>
    <row r="175030" customHeight="1"/>
    <row r="175032" customHeight="1"/>
    <row r="175034" customHeight="1"/>
    <row r="175036" customHeight="1"/>
    <row r="175038" customHeight="1"/>
    <row r="175040" customHeight="1"/>
    <row r="175042" customHeight="1"/>
    <row r="175044" customHeight="1"/>
    <row r="175046" customHeight="1"/>
    <row r="175048" customHeight="1"/>
    <row r="175050" customHeight="1"/>
    <row r="175052" customHeight="1"/>
    <row r="175054" customHeight="1"/>
    <row r="175056" customHeight="1"/>
    <row r="175058" customHeight="1"/>
    <row r="175060" customHeight="1"/>
    <row r="175062" customHeight="1"/>
    <row r="175064" customHeight="1"/>
    <row r="175066" customHeight="1"/>
    <row r="175068" customHeight="1"/>
    <row r="175070" customHeight="1"/>
    <row r="175072" customHeight="1"/>
    <row r="175074" customHeight="1"/>
    <row r="175076" customHeight="1"/>
    <row r="175078" customHeight="1"/>
    <row r="175080" customHeight="1"/>
    <row r="175082" customHeight="1"/>
    <row r="175084" customHeight="1"/>
    <row r="175086" customHeight="1"/>
    <row r="175088" customHeight="1"/>
    <row r="175090" customHeight="1"/>
    <row r="175092" customHeight="1"/>
    <row r="175094" customHeight="1"/>
    <row r="175096" customHeight="1"/>
    <row r="175098" customHeight="1"/>
    <row r="175100" customHeight="1"/>
    <row r="175102" customHeight="1"/>
    <row r="175104" customHeight="1"/>
    <row r="175106" customHeight="1"/>
    <row r="175108" customHeight="1"/>
    <row r="175110" customHeight="1"/>
    <row r="175112" customHeight="1"/>
    <row r="175114" customHeight="1"/>
    <row r="175116" customHeight="1"/>
    <row r="175118" customHeight="1"/>
    <row r="175120" customHeight="1"/>
    <row r="175122" customHeight="1"/>
    <row r="175124" customHeight="1"/>
    <row r="175126" customHeight="1"/>
    <row r="175128" customHeight="1"/>
    <row r="175130" customHeight="1"/>
    <row r="175132" customHeight="1"/>
    <row r="175134" customHeight="1"/>
    <row r="175136" customHeight="1"/>
    <row r="175138" customHeight="1"/>
    <row r="175140" customHeight="1"/>
    <row r="175142" customHeight="1"/>
    <row r="175144" customHeight="1"/>
    <row r="175146" customHeight="1"/>
    <row r="175148" customHeight="1"/>
    <row r="175150" customHeight="1"/>
    <row r="175152" customHeight="1"/>
    <row r="175154" customHeight="1"/>
    <row r="175156" customHeight="1"/>
    <row r="175158" customHeight="1"/>
    <row r="175160" customHeight="1"/>
    <row r="175162" customHeight="1"/>
    <row r="175164" customHeight="1"/>
    <row r="175166" customHeight="1"/>
    <row r="175168" customHeight="1"/>
    <row r="175170" customHeight="1"/>
    <row r="175172" customHeight="1"/>
    <row r="175174" customHeight="1"/>
    <row r="175176" customHeight="1"/>
    <row r="175178" customHeight="1"/>
    <row r="175180" customHeight="1"/>
    <row r="175182" customHeight="1"/>
    <row r="175184" customHeight="1"/>
    <row r="175186" customHeight="1"/>
    <row r="175188" customHeight="1"/>
    <row r="175190" customHeight="1"/>
    <row r="175192" customHeight="1"/>
    <row r="175194" customHeight="1"/>
    <row r="175196" customHeight="1"/>
    <row r="175198" customHeight="1"/>
    <row r="175200" customHeight="1"/>
    <row r="175202" customHeight="1"/>
    <row r="175204" customHeight="1"/>
    <row r="175206" customHeight="1"/>
    <row r="175208" customHeight="1"/>
    <row r="175210" customHeight="1"/>
    <row r="175212" customHeight="1"/>
    <row r="175214" customHeight="1"/>
    <row r="175216" customHeight="1"/>
    <row r="175218" customHeight="1"/>
    <row r="175220" customHeight="1"/>
    <row r="175222" customHeight="1"/>
    <row r="175224" customHeight="1"/>
    <row r="175226" customHeight="1"/>
    <row r="175228" customHeight="1"/>
    <row r="175230" customHeight="1"/>
    <row r="175232" customHeight="1"/>
    <row r="175234" customHeight="1"/>
    <row r="175236" customHeight="1"/>
    <row r="175238" customHeight="1"/>
    <row r="175240" customHeight="1"/>
    <row r="175242" customHeight="1"/>
    <row r="175244" customHeight="1"/>
    <row r="175246" customHeight="1"/>
    <row r="175248" customHeight="1"/>
    <row r="175250" customHeight="1"/>
    <row r="175252" customHeight="1"/>
    <row r="175254" customHeight="1"/>
    <row r="175256" customHeight="1"/>
    <row r="175258" customHeight="1"/>
    <row r="175260" customHeight="1"/>
    <row r="175262" customHeight="1"/>
    <row r="175264" customHeight="1"/>
    <row r="175266" customHeight="1"/>
    <row r="175268" customHeight="1"/>
    <row r="175270" customHeight="1"/>
    <row r="175272" customHeight="1"/>
    <row r="175274" customHeight="1"/>
    <row r="175276" customHeight="1"/>
    <row r="175278" customHeight="1"/>
    <row r="175280" customHeight="1"/>
    <row r="175282" customHeight="1"/>
    <row r="175284" customHeight="1"/>
    <row r="175286" customHeight="1"/>
    <row r="175288" customHeight="1"/>
    <row r="175290" customHeight="1"/>
    <row r="175292" customHeight="1"/>
    <row r="175294" customHeight="1"/>
    <row r="175296" customHeight="1"/>
    <row r="175298" customHeight="1"/>
    <row r="175300" customHeight="1"/>
    <row r="175302" customHeight="1"/>
    <row r="175304" customHeight="1"/>
    <row r="175306" customHeight="1"/>
    <row r="175308" customHeight="1"/>
    <row r="175310" customHeight="1"/>
    <row r="175312" customHeight="1"/>
    <row r="175314" customHeight="1"/>
    <row r="175316" customHeight="1"/>
    <row r="175318" customHeight="1"/>
    <row r="175320" customHeight="1"/>
    <row r="175322" customHeight="1"/>
    <row r="175324" customHeight="1"/>
    <row r="175326" customHeight="1"/>
    <row r="175328" customHeight="1"/>
    <row r="175330" customHeight="1"/>
    <row r="175332" customHeight="1"/>
    <row r="175334" customHeight="1"/>
    <row r="175336" customHeight="1"/>
    <row r="175338" customHeight="1"/>
    <row r="175340" customHeight="1"/>
    <row r="175342" customHeight="1"/>
    <row r="175344" customHeight="1"/>
    <row r="175346" customHeight="1"/>
    <row r="175348" customHeight="1"/>
    <row r="175350" customHeight="1"/>
    <row r="175352" customHeight="1"/>
    <row r="175354" customHeight="1"/>
    <row r="175356" customHeight="1"/>
    <row r="175358" customHeight="1"/>
    <row r="175360" customHeight="1"/>
    <row r="175362" customHeight="1"/>
    <row r="175364" customHeight="1"/>
    <row r="175366" customHeight="1"/>
    <row r="175368" customHeight="1"/>
    <row r="175370" customHeight="1"/>
    <row r="175372" customHeight="1"/>
    <row r="175374" customHeight="1"/>
    <row r="175376" customHeight="1"/>
    <row r="175378" customHeight="1"/>
    <row r="175380" customHeight="1"/>
    <row r="175382" customHeight="1"/>
    <row r="175384" customHeight="1"/>
    <row r="175386" customHeight="1"/>
    <row r="175388" customHeight="1"/>
    <row r="175390" customHeight="1"/>
    <row r="175392" customHeight="1"/>
    <row r="175394" customHeight="1"/>
    <row r="175396" customHeight="1"/>
    <row r="175398" customHeight="1"/>
    <row r="175400" customHeight="1"/>
    <row r="175402" customHeight="1"/>
    <row r="175404" customHeight="1"/>
    <row r="175406" customHeight="1"/>
    <row r="175408" customHeight="1"/>
    <row r="175410" customHeight="1"/>
    <row r="175412" customHeight="1"/>
    <row r="175414" customHeight="1"/>
    <row r="175416" customHeight="1"/>
    <row r="175418" customHeight="1"/>
    <row r="175420" customHeight="1"/>
    <row r="175422" customHeight="1"/>
    <row r="175424" customHeight="1"/>
    <row r="175426" customHeight="1"/>
    <row r="175428" customHeight="1"/>
    <row r="175430" customHeight="1"/>
    <row r="175432" customHeight="1"/>
    <row r="175434" customHeight="1"/>
    <row r="175436" customHeight="1"/>
    <row r="175438" customHeight="1"/>
    <row r="175440" customHeight="1"/>
    <row r="175442" customHeight="1"/>
    <row r="175444" customHeight="1"/>
    <row r="175446" customHeight="1"/>
    <row r="175448" customHeight="1"/>
    <row r="175450" customHeight="1"/>
    <row r="175452" customHeight="1"/>
    <row r="175454" customHeight="1"/>
    <row r="175456" customHeight="1"/>
    <row r="175458" customHeight="1"/>
    <row r="175460" customHeight="1"/>
    <row r="175462" customHeight="1"/>
    <row r="175464" customHeight="1"/>
    <row r="175466" customHeight="1"/>
    <row r="175468" customHeight="1"/>
    <row r="175470" customHeight="1"/>
    <row r="175472" customHeight="1"/>
    <row r="175474" customHeight="1"/>
    <row r="175476" customHeight="1"/>
    <row r="175478" customHeight="1"/>
    <row r="175480" customHeight="1"/>
    <row r="175482" customHeight="1"/>
    <row r="175484" customHeight="1"/>
    <row r="175486" customHeight="1"/>
    <row r="175488" customHeight="1"/>
    <row r="175490" customHeight="1"/>
    <row r="175492" customHeight="1"/>
    <row r="175494" customHeight="1"/>
    <row r="175496" customHeight="1"/>
    <row r="175498" customHeight="1"/>
    <row r="175500" customHeight="1"/>
    <row r="175502" customHeight="1"/>
    <row r="175504" customHeight="1"/>
    <row r="175506" customHeight="1"/>
    <row r="175508" customHeight="1"/>
    <row r="175510" customHeight="1"/>
    <row r="175512" customHeight="1"/>
    <row r="175514" customHeight="1"/>
    <row r="175516" customHeight="1"/>
    <row r="175518" customHeight="1"/>
    <row r="175520" customHeight="1"/>
    <row r="175522" customHeight="1"/>
    <row r="175524" customHeight="1"/>
    <row r="175526" customHeight="1"/>
    <row r="175528" customHeight="1"/>
    <row r="175530" customHeight="1"/>
    <row r="175532" customHeight="1"/>
    <row r="175534" customHeight="1"/>
    <row r="175536" customHeight="1"/>
    <row r="175538" customHeight="1"/>
    <row r="175540" customHeight="1"/>
    <row r="175542" customHeight="1"/>
    <row r="175544" customHeight="1"/>
    <row r="175546" customHeight="1"/>
    <row r="175548" customHeight="1"/>
    <row r="175550" customHeight="1"/>
    <row r="175552" customHeight="1"/>
    <row r="175554" customHeight="1"/>
    <row r="175556" customHeight="1"/>
    <row r="175558" customHeight="1"/>
    <row r="175560" customHeight="1"/>
    <row r="175562" customHeight="1"/>
    <row r="175564" customHeight="1"/>
    <row r="175566" customHeight="1"/>
    <row r="175568" customHeight="1"/>
    <row r="175570" customHeight="1"/>
    <row r="175572" customHeight="1"/>
    <row r="175574" customHeight="1"/>
    <row r="175576" customHeight="1"/>
    <row r="175578" customHeight="1"/>
    <row r="175580" customHeight="1"/>
    <row r="175582" customHeight="1"/>
    <row r="175584" customHeight="1"/>
    <row r="175586" customHeight="1"/>
    <row r="175588" customHeight="1"/>
    <row r="175590" customHeight="1"/>
    <row r="175592" customHeight="1"/>
    <row r="175594" customHeight="1"/>
    <row r="175596" customHeight="1"/>
    <row r="175598" customHeight="1"/>
    <row r="175600" customHeight="1"/>
    <row r="175602" customHeight="1"/>
    <row r="175604" customHeight="1"/>
    <row r="175606" customHeight="1"/>
    <row r="175608" customHeight="1"/>
    <row r="175610" customHeight="1"/>
    <row r="175612" customHeight="1"/>
    <row r="175614" customHeight="1"/>
    <row r="175616" customHeight="1"/>
    <row r="175618" customHeight="1"/>
    <row r="175620" customHeight="1"/>
    <row r="175622" customHeight="1"/>
    <row r="175624" customHeight="1"/>
    <row r="175626" customHeight="1"/>
    <row r="175628" customHeight="1"/>
    <row r="175630" customHeight="1"/>
    <row r="175632" customHeight="1"/>
    <row r="175634" customHeight="1"/>
    <row r="175636" customHeight="1"/>
    <row r="175638" customHeight="1"/>
    <row r="175640" customHeight="1"/>
    <row r="175642" customHeight="1"/>
    <row r="175644" customHeight="1"/>
    <row r="175646" customHeight="1"/>
    <row r="175648" customHeight="1"/>
    <row r="175650" customHeight="1"/>
    <row r="175652" customHeight="1"/>
    <row r="175654" customHeight="1"/>
    <row r="175656" customHeight="1"/>
    <row r="175658" customHeight="1"/>
    <row r="175660" customHeight="1"/>
    <row r="175662" customHeight="1"/>
    <row r="175664" customHeight="1"/>
    <row r="175666" customHeight="1"/>
    <row r="175668" customHeight="1"/>
    <row r="175670" customHeight="1"/>
    <row r="175672" customHeight="1"/>
    <row r="175674" customHeight="1"/>
    <row r="175676" customHeight="1"/>
    <row r="175678" customHeight="1"/>
    <row r="175680" customHeight="1"/>
    <row r="175682" customHeight="1"/>
    <row r="175684" customHeight="1"/>
    <row r="175686" customHeight="1"/>
    <row r="175688" customHeight="1"/>
    <row r="175690" customHeight="1"/>
    <row r="175692" customHeight="1"/>
    <row r="175694" customHeight="1"/>
    <row r="175696" customHeight="1"/>
    <row r="175698" customHeight="1"/>
    <row r="175700" customHeight="1"/>
    <row r="175702" customHeight="1"/>
    <row r="175704" customHeight="1"/>
    <row r="175706" customHeight="1"/>
    <row r="175708" customHeight="1"/>
    <row r="175710" customHeight="1"/>
    <row r="175712" customHeight="1"/>
    <row r="175714" customHeight="1"/>
    <row r="175716" customHeight="1"/>
    <row r="175718" customHeight="1"/>
    <row r="175720" customHeight="1"/>
    <row r="175722" customHeight="1"/>
    <row r="175724" customHeight="1"/>
    <row r="175726" customHeight="1"/>
    <row r="175728" customHeight="1"/>
    <row r="175730" customHeight="1"/>
    <row r="175732" customHeight="1"/>
    <row r="175734" customHeight="1"/>
    <row r="175736" customHeight="1"/>
    <row r="175738" customHeight="1"/>
    <row r="175740" customHeight="1"/>
    <row r="175742" customHeight="1"/>
    <row r="175744" customHeight="1"/>
    <row r="175746" customHeight="1"/>
    <row r="175748" customHeight="1"/>
    <row r="175750" customHeight="1"/>
    <row r="175752" customHeight="1"/>
    <row r="175754" customHeight="1"/>
    <row r="175756" customHeight="1"/>
    <row r="175758" customHeight="1"/>
    <row r="175760" customHeight="1"/>
    <row r="175762" customHeight="1"/>
    <row r="175764" customHeight="1"/>
    <row r="175766" customHeight="1"/>
    <row r="175768" customHeight="1"/>
    <row r="175770" customHeight="1"/>
    <row r="175772" customHeight="1"/>
    <row r="175774" customHeight="1"/>
    <row r="175776" customHeight="1"/>
    <row r="175778" customHeight="1"/>
    <row r="175780" customHeight="1"/>
    <row r="175782" customHeight="1"/>
    <row r="175784" customHeight="1"/>
    <row r="175786" customHeight="1"/>
    <row r="175788" customHeight="1"/>
    <row r="175790" customHeight="1"/>
    <row r="175792" customHeight="1"/>
    <row r="175794" customHeight="1"/>
    <row r="175796" customHeight="1"/>
    <row r="175798" customHeight="1"/>
    <row r="175800" customHeight="1"/>
    <row r="175802" customHeight="1"/>
    <row r="175804" customHeight="1"/>
    <row r="175806" customHeight="1"/>
    <row r="175808" customHeight="1"/>
    <row r="175810" customHeight="1"/>
    <row r="175812" customHeight="1"/>
    <row r="175814" customHeight="1"/>
    <row r="175816" customHeight="1"/>
    <row r="175818" customHeight="1"/>
    <row r="175820" customHeight="1"/>
    <row r="175822" customHeight="1"/>
    <row r="175824" customHeight="1"/>
    <row r="175826" customHeight="1"/>
    <row r="175828" customHeight="1"/>
    <row r="175830" customHeight="1"/>
    <row r="175832" customHeight="1"/>
    <row r="175834" customHeight="1"/>
    <row r="175836" customHeight="1"/>
    <row r="175838" customHeight="1"/>
    <row r="175840" customHeight="1"/>
    <row r="175842" customHeight="1"/>
    <row r="175844" customHeight="1"/>
    <row r="175846" customHeight="1"/>
    <row r="175848" customHeight="1"/>
    <row r="175850" customHeight="1"/>
    <row r="175852" customHeight="1"/>
    <row r="175854" customHeight="1"/>
    <row r="175856" customHeight="1"/>
    <row r="175858" customHeight="1"/>
    <row r="175860" customHeight="1"/>
    <row r="175862" customHeight="1"/>
    <row r="175864" customHeight="1"/>
    <row r="175866" customHeight="1"/>
    <row r="175868" customHeight="1"/>
    <row r="175870" customHeight="1"/>
    <row r="175872" customHeight="1"/>
    <row r="175874" customHeight="1"/>
    <row r="175876" customHeight="1"/>
    <row r="175878" customHeight="1"/>
    <row r="175880" customHeight="1"/>
    <row r="175882" customHeight="1"/>
    <row r="175884" customHeight="1"/>
    <row r="175886" customHeight="1"/>
    <row r="175888" customHeight="1"/>
    <row r="175890" customHeight="1"/>
    <row r="175892" customHeight="1"/>
    <row r="175894" customHeight="1"/>
    <row r="175896" customHeight="1"/>
    <row r="175898" customHeight="1"/>
    <row r="175900" customHeight="1"/>
    <row r="175902" customHeight="1"/>
    <row r="175904" customHeight="1"/>
    <row r="175906" customHeight="1"/>
    <row r="175908" customHeight="1"/>
    <row r="175910" customHeight="1"/>
    <row r="175912" customHeight="1"/>
    <row r="175914" customHeight="1"/>
    <row r="175916" customHeight="1"/>
    <row r="175918" customHeight="1"/>
    <row r="175920" customHeight="1"/>
    <row r="175922" customHeight="1"/>
    <row r="175924" customHeight="1"/>
    <row r="175926" customHeight="1"/>
    <row r="175928" customHeight="1"/>
    <row r="175930" customHeight="1"/>
    <row r="175932" customHeight="1"/>
    <row r="175934" customHeight="1"/>
    <row r="175936" customHeight="1"/>
    <row r="175938" customHeight="1"/>
    <row r="175940" customHeight="1"/>
    <row r="175942" customHeight="1"/>
    <row r="175944" customHeight="1"/>
    <row r="175946" customHeight="1"/>
    <row r="175948" customHeight="1"/>
    <row r="175950" customHeight="1"/>
    <row r="175952" customHeight="1"/>
    <row r="175954" customHeight="1"/>
    <row r="175956" customHeight="1"/>
    <row r="175958" customHeight="1"/>
    <row r="175960" customHeight="1"/>
    <row r="175962" customHeight="1"/>
    <row r="175964" customHeight="1"/>
    <row r="175966" customHeight="1"/>
    <row r="175968" customHeight="1"/>
    <row r="175970" customHeight="1"/>
    <row r="175972" customHeight="1"/>
    <row r="175974" customHeight="1"/>
    <row r="175976" customHeight="1"/>
    <row r="175978" customHeight="1"/>
    <row r="175980" customHeight="1"/>
    <row r="175982" customHeight="1"/>
    <row r="175984" customHeight="1"/>
    <row r="175986" customHeight="1"/>
    <row r="175988" customHeight="1"/>
    <row r="175990" customHeight="1"/>
    <row r="175992" customHeight="1"/>
    <row r="175994" customHeight="1"/>
    <row r="175996" customHeight="1"/>
    <row r="175998" customHeight="1"/>
    <row r="176000" customHeight="1"/>
    <row r="176002" customHeight="1"/>
    <row r="176004" customHeight="1"/>
    <row r="176006" customHeight="1"/>
    <row r="176008" customHeight="1"/>
    <row r="176010" customHeight="1"/>
    <row r="176012" customHeight="1"/>
    <row r="176014" customHeight="1"/>
    <row r="176016" customHeight="1"/>
    <row r="176018" customHeight="1"/>
    <row r="176020" customHeight="1"/>
    <row r="176022" customHeight="1"/>
    <row r="176024" customHeight="1"/>
    <row r="176026" customHeight="1"/>
    <row r="176028" customHeight="1"/>
    <row r="176030" customHeight="1"/>
    <row r="176032" customHeight="1"/>
    <row r="176034" customHeight="1"/>
    <row r="176036" customHeight="1"/>
    <row r="176038" customHeight="1"/>
    <row r="176040" customHeight="1"/>
    <row r="176042" customHeight="1"/>
    <row r="176044" customHeight="1"/>
    <row r="176046" customHeight="1"/>
    <row r="176048" customHeight="1"/>
    <row r="176050" customHeight="1"/>
    <row r="176052" customHeight="1"/>
    <row r="176054" customHeight="1"/>
    <row r="176056" customHeight="1"/>
    <row r="176058" customHeight="1"/>
    <row r="176060" customHeight="1"/>
    <row r="176062" customHeight="1"/>
    <row r="176064" customHeight="1"/>
    <row r="176066" customHeight="1"/>
    <row r="176068" customHeight="1"/>
    <row r="176070" customHeight="1"/>
    <row r="176072" customHeight="1"/>
    <row r="176074" customHeight="1"/>
    <row r="176076" customHeight="1"/>
    <row r="176078" customHeight="1"/>
    <row r="176080" customHeight="1"/>
    <row r="176082" customHeight="1"/>
    <row r="176084" customHeight="1"/>
    <row r="176086" customHeight="1"/>
    <row r="176088" customHeight="1"/>
    <row r="176090" customHeight="1"/>
    <row r="176092" customHeight="1"/>
    <row r="176094" customHeight="1"/>
    <row r="176096" customHeight="1"/>
    <row r="176098" customHeight="1"/>
    <row r="176100" customHeight="1"/>
    <row r="176102" customHeight="1"/>
    <row r="176104" customHeight="1"/>
    <row r="176106" customHeight="1"/>
    <row r="176108" customHeight="1"/>
    <row r="176110" customHeight="1"/>
    <row r="176112" customHeight="1"/>
    <row r="176114" customHeight="1"/>
    <row r="176116" customHeight="1"/>
    <row r="176118" customHeight="1"/>
    <row r="176120" customHeight="1"/>
    <row r="176122" customHeight="1"/>
    <row r="176124" customHeight="1"/>
    <row r="176126" customHeight="1"/>
    <row r="176128" customHeight="1"/>
    <row r="176130" customHeight="1"/>
    <row r="176132" customHeight="1"/>
    <row r="176134" customHeight="1"/>
    <row r="176136" customHeight="1"/>
    <row r="176138" customHeight="1"/>
    <row r="176140" customHeight="1"/>
    <row r="176142" customHeight="1"/>
    <row r="176144" customHeight="1"/>
    <row r="176146" customHeight="1"/>
    <row r="176148" customHeight="1"/>
    <row r="176150" customHeight="1"/>
    <row r="176152" customHeight="1"/>
    <row r="176154" customHeight="1"/>
    <row r="176156" customHeight="1"/>
    <row r="176158" customHeight="1"/>
    <row r="176160" customHeight="1"/>
    <row r="176162" customHeight="1"/>
    <row r="176164" customHeight="1"/>
    <row r="176166" customHeight="1"/>
    <row r="176168" customHeight="1"/>
    <row r="176170" customHeight="1"/>
    <row r="176172" customHeight="1"/>
    <row r="176174" customHeight="1"/>
    <row r="176176" customHeight="1"/>
    <row r="176178" customHeight="1"/>
    <row r="176180" customHeight="1"/>
    <row r="176182" customHeight="1"/>
    <row r="176184" customHeight="1"/>
    <row r="176186" customHeight="1"/>
    <row r="176188" customHeight="1"/>
    <row r="176190" customHeight="1"/>
    <row r="176192" customHeight="1"/>
    <row r="176194" customHeight="1"/>
    <row r="176196" customHeight="1"/>
    <row r="176198" customHeight="1"/>
    <row r="176200" customHeight="1"/>
    <row r="176202" customHeight="1"/>
    <row r="176204" customHeight="1"/>
    <row r="176206" customHeight="1"/>
    <row r="176208" customHeight="1"/>
    <row r="176210" customHeight="1"/>
    <row r="176212" customHeight="1"/>
    <row r="176214" customHeight="1"/>
    <row r="176216" customHeight="1"/>
    <row r="176218" customHeight="1"/>
    <row r="176220" customHeight="1"/>
    <row r="176222" customHeight="1"/>
    <row r="176224" customHeight="1"/>
    <row r="176226" customHeight="1"/>
    <row r="176228" customHeight="1"/>
    <row r="176230" customHeight="1"/>
    <row r="176232" customHeight="1"/>
    <row r="176234" customHeight="1"/>
    <row r="176236" customHeight="1"/>
    <row r="176238" customHeight="1"/>
    <row r="176240" customHeight="1"/>
    <row r="176242" customHeight="1"/>
    <row r="176244" customHeight="1"/>
    <row r="176246" customHeight="1"/>
    <row r="176248" customHeight="1"/>
    <row r="176250" customHeight="1"/>
    <row r="176252" customHeight="1"/>
    <row r="176254" customHeight="1"/>
    <row r="176256" customHeight="1"/>
    <row r="176258" customHeight="1"/>
    <row r="176260" customHeight="1"/>
    <row r="176262" customHeight="1"/>
    <row r="176264" customHeight="1"/>
    <row r="176266" customHeight="1"/>
    <row r="176268" customHeight="1"/>
    <row r="176270" customHeight="1"/>
    <row r="176272" customHeight="1"/>
    <row r="176274" customHeight="1"/>
    <row r="176276" customHeight="1"/>
    <row r="176278" customHeight="1"/>
    <row r="176280" customHeight="1"/>
    <row r="176282" customHeight="1"/>
    <row r="176284" customHeight="1"/>
    <row r="176286" customHeight="1"/>
    <row r="176288" customHeight="1"/>
    <row r="176290" customHeight="1"/>
    <row r="176292" customHeight="1"/>
    <row r="176294" customHeight="1"/>
    <row r="176296" customHeight="1"/>
    <row r="176298" customHeight="1"/>
    <row r="176300" customHeight="1"/>
    <row r="176302" customHeight="1"/>
    <row r="176304" customHeight="1"/>
    <row r="176306" customHeight="1"/>
    <row r="176308" customHeight="1"/>
    <row r="176310" customHeight="1"/>
    <row r="176312" customHeight="1"/>
    <row r="176314" customHeight="1"/>
    <row r="176316" customHeight="1"/>
    <row r="176318" customHeight="1"/>
    <row r="176320" customHeight="1"/>
    <row r="176322" customHeight="1"/>
    <row r="176324" customHeight="1"/>
    <row r="176326" customHeight="1"/>
    <row r="176328" customHeight="1"/>
    <row r="176330" customHeight="1"/>
    <row r="176332" customHeight="1"/>
    <row r="176334" customHeight="1"/>
    <row r="176336" customHeight="1"/>
    <row r="176338" customHeight="1"/>
    <row r="176340" customHeight="1"/>
    <row r="176342" customHeight="1"/>
    <row r="176344" customHeight="1"/>
    <row r="176346" customHeight="1"/>
    <row r="176348" customHeight="1"/>
    <row r="176350" customHeight="1"/>
    <row r="176352" customHeight="1"/>
    <row r="176354" customHeight="1"/>
    <row r="176356" customHeight="1"/>
    <row r="176358" customHeight="1"/>
    <row r="176360" customHeight="1"/>
    <row r="176362" customHeight="1"/>
    <row r="176364" customHeight="1"/>
    <row r="176366" customHeight="1"/>
    <row r="176368" customHeight="1"/>
    <row r="176370" customHeight="1"/>
    <row r="176372" customHeight="1"/>
    <row r="176374" customHeight="1"/>
    <row r="176376" customHeight="1"/>
    <row r="176378" customHeight="1"/>
    <row r="176380" customHeight="1"/>
    <row r="176382" customHeight="1"/>
    <row r="176384" customHeight="1"/>
    <row r="176386" customHeight="1"/>
    <row r="176388" customHeight="1"/>
    <row r="176390" customHeight="1"/>
    <row r="176392" customHeight="1"/>
    <row r="176394" customHeight="1"/>
    <row r="176396" customHeight="1"/>
    <row r="176398" customHeight="1"/>
    <row r="176400" customHeight="1"/>
    <row r="176402" customHeight="1"/>
    <row r="176404" customHeight="1"/>
    <row r="176406" customHeight="1"/>
    <row r="176408" customHeight="1"/>
    <row r="176410" customHeight="1"/>
    <row r="176412" customHeight="1"/>
    <row r="176414" customHeight="1"/>
    <row r="176416" customHeight="1"/>
    <row r="176418" customHeight="1"/>
    <row r="176420" customHeight="1"/>
    <row r="176422" customHeight="1"/>
    <row r="176424" customHeight="1"/>
    <row r="176426" customHeight="1"/>
    <row r="176428" customHeight="1"/>
    <row r="176430" customHeight="1"/>
    <row r="176432" customHeight="1"/>
    <row r="176434" customHeight="1"/>
    <row r="176436" customHeight="1"/>
    <row r="176438" customHeight="1"/>
    <row r="176440" customHeight="1"/>
    <row r="176442" customHeight="1"/>
    <row r="176444" customHeight="1"/>
    <row r="176446" customHeight="1"/>
    <row r="176448" customHeight="1"/>
    <row r="176450" customHeight="1"/>
    <row r="176452" customHeight="1"/>
    <row r="176454" customHeight="1"/>
    <row r="176456" customHeight="1"/>
    <row r="176458" customHeight="1"/>
    <row r="176460" customHeight="1"/>
    <row r="176462" customHeight="1"/>
    <row r="176464" customHeight="1"/>
    <row r="176466" customHeight="1"/>
    <row r="176468" customHeight="1"/>
    <row r="176470" customHeight="1"/>
    <row r="176472" customHeight="1"/>
    <row r="176474" customHeight="1"/>
    <row r="176476" customHeight="1"/>
    <row r="176478" customHeight="1"/>
    <row r="176480" customHeight="1"/>
    <row r="176482" customHeight="1"/>
    <row r="176484" customHeight="1"/>
    <row r="176486" customHeight="1"/>
    <row r="176488" customHeight="1"/>
    <row r="176490" customHeight="1"/>
    <row r="176492" customHeight="1"/>
    <row r="176494" customHeight="1"/>
    <row r="176496" customHeight="1"/>
    <row r="176498" customHeight="1"/>
    <row r="176500" customHeight="1"/>
    <row r="176502" customHeight="1"/>
    <row r="176504" customHeight="1"/>
    <row r="176506" customHeight="1"/>
    <row r="176508" customHeight="1"/>
    <row r="176510" customHeight="1"/>
    <row r="176512" customHeight="1"/>
    <row r="176514" customHeight="1"/>
    <row r="176516" customHeight="1"/>
    <row r="176518" customHeight="1"/>
    <row r="176520" customHeight="1"/>
    <row r="176522" customHeight="1"/>
    <row r="176524" customHeight="1"/>
    <row r="176526" customHeight="1"/>
    <row r="176528" customHeight="1"/>
    <row r="176530" customHeight="1"/>
    <row r="176532" customHeight="1"/>
    <row r="176534" customHeight="1"/>
    <row r="176536" customHeight="1"/>
    <row r="176538" customHeight="1"/>
    <row r="176540" customHeight="1"/>
    <row r="176542" customHeight="1"/>
    <row r="176544" customHeight="1"/>
    <row r="176546" customHeight="1"/>
    <row r="176548" customHeight="1"/>
    <row r="176550" customHeight="1"/>
    <row r="176552" customHeight="1"/>
    <row r="176554" customHeight="1"/>
    <row r="176556" customHeight="1"/>
    <row r="176558" customHeight="1"/>
    <row r="176560" customHeight="1"/>
    <row r="176562" customHeight="1"/>
    <row r="176564" customHeight="1"/>
    <row r="176566" customHeight="1"/>
    <row r="176568" customHeight="1"/>
    <row r="176570" customHeight="1"/>
    <row r="176572" customHeight="1"/>
    <row r="176574" customHeight="1"/>
    <row r="176576" customHeight="1"/>
    <row r="176578" customHeight="1"/>
    <row r="176580" customHeight="1"/>
    <row r="176582" customHeight="1"/>
    <row r="176584" customHeight="1"/>
    <row r="176586" customHeight="1"/>
    <row r="176588" customHeight="1"/>
    <row r="176590" customHeight="1"/>
    <row r="176592" customHeight="1"/>
    <row r="176594" customHeight="1"/>
    <row r="176596" customHeight="1"/>
    <row r="176598" customHeight="1"/>
    <row r="176600" customHeight="1"/>
    <row r="176602" customHeight="1"/>
    <row r="176604" customHeight="1"/>
    <row r="176606" customHeight="1"/>
    <row r="176608" customHeight="1"/>
    <row r="176610" customHeight="1"/>
    <row r="176612" customHeight="1"/>
    <row r="176614" customHeight="1"/>
    <row r="176616" customHeight="1"/>
    <row r="176618" customHeight="1"/>
    <row r="176620" customHeight="1"/>
    <row r="176622" customHeight="1"/>
    <row r="176624" customHeight="1"/>
    <row r="176626" customHeight="1"/>
    <row r="176628" customHeight="1"/>
    <row r="176630" customHeight="1"/>
    <row r="176632" customHeight="1"/>
    <row r="176634" customHeight="1"/>
    <row r="176636" customHeight="1"/>
    <row r="176638" customHeight="1"/>
    <row r="176640" customHeight="1"/>
    <row r="176642" customHeight="1"/>
    <row r="176644" customHeight="1"/>
    <row r="176646" customHeight="1"/>
    <row r="176648" customHeight="1"/>
    <row r="176650" customHeight="1"/>
    <row r="176652" customHeight="1"/>
    <row r="176654" customHeight="1"/>
    <row r="176656" customHeight="1"/>
    <row r="176658" customHeight="1"/>
    <row r="176660" customHeight="1"/>
    <row r="176662" customHeight="1"/>
    <row r="176664" customHeight="1"/>
    <row r="176666" customHeight="1"/>
    <row r="176668" customHeight="1"/>
    <row r="176670" customHeight="1"/>
    <row r="176672" customHeight="1"/>
    <row r="176674" customHeight="1"/>
    <row r="176676" customHeight="1"/>
    <row r="176678" customHeight="1"/>
    <row r="176680" customHeight="1"/>
    <row r="176682" customHeight="1"/>
    <row r="176684" customHeight="1"/>
    <row r="176686" customHeight="1"/>
    <row r="176688" customHeight="1"/>
    <row r="176690" customHeight="1"/>
    <row r="176692" customHeight="1"/>
    <row r="176694" customHeight="1"/>
    <row r="176696" customHeight="1"/>
    <row r="176698" customHeight="1"/>
    <row r="176700" customHeight="1"/>
    <row r="176702" customHeight="1"/>
    <row r="176704" customHeight="1"/>
    <row r="176706" customHeight="1"/>
    <row r="176708" customHeight="1"/>
    <row r="176710" customHeight="1"/>
    <row r="176712" customHeight="1"/>
    <row r="176714" customHeight="1"/>
    <row r="176716" customHeight="1"/>
    <row r="176718" customHeight="1"/>
    <row r="176720" customHeight="1"/>
    <row r="176722" customHeight="1"/>
    <row r="176724" customHeight="1"/>
    <row r="176726" customHeight="1"/>
    <row r="176728" customHeight="1"/>
    <row r="176730" customHeight="1"/>
    <row r="176732" customHeight="1"/>
    <row r="176734" customHeight="1"/>
    <row r="176736" customHeight="1"/>
    <row r="176738" customHeight="1"/>
    <row r="176740" customHeight="1"/>
    <row r="176742" customHeight="1"/>
    <row r="176744" customHeight="1"/>
    <row r="176746" customHeight="1"/>
    <row r="176748" customHeight="1"/>
    <row r="176750" customHeight="1"/>
    <row r="176752" customHeight="1"/>
    <row r="176754" customHeight="1"/>
    <row r="176756" customHeight="1"/>
    <row r="176758" customHeight="1"/>
    <row r="176760" customHeight="1"/>
    <row r="176762" customHeight="1"/>
    <row r="176764" customHeight="1"/>
    <row r="176766" customHeight="1"/>
    <row r="176768" customHeight="1"/>
    <row r="176770" customHeight="1"/>
    <row r="176772" customHeight="1"/>
    <row r="176774" customHeight="1"/>
    <row r="176776" customHeight="1"/>
    <row r="176778" customHeight="1"/>
    <row r="176780" customHeight="1"/>
    <row r="176782" customHeight="1"/>
    <row r="176784" customHeight="1"/>
    <row r="176786" customHeight="1"/>
    <row r="176788" customHeight="1"/>
    <row r="176790" customHeight="1"/>
    <row r="176792" customHeight="1"/>
    <row r="176794" customHeight="1"/>
    <row r="176796" customHeight="1"/>
    <row r="176798" customHeight="1"/>
    <row r="176800" customHeight="1"/>
    <row r="176802" customHeight="1"/>
    <row r="176804" customHeight="1"/>
    <row r="176806" customHeight="1"/>
    <row r="176808" customHeight="1"/>
    <row r="176810" customHeight="1"/>
    <row r="176812" customHeight="1"/>
    <row r="176814" customHeight="1"/>
    <row r="176816" customHeight="1"/>
    <row r="176818" customHeight="1"/>
    <row r="176820" customHeight="1"/>
    <row r="176822" customHeight="1"/>
    <row r="176824" customHeight="1"/>
    <row r="176826" customHeight="1"/>
    <row r="176828" customHeight="1"/>
    <row r="176830" customHeight="1"/>
    <row r="176832" customHeight="1"/>
    <row r="176834" customHeight="1"/>
    <row r="176836" customHeight="1"/>
    <row r="176838" customHeight="1"/>
    <row r="176840" customHeight="1"/>
    <row r="176842" customHeight="1"/>
    <row r="176844" customHeight="1"/>
    <row r="176846" customHeight="1"/>
    <row r="176848" customHeight="1"/>
    <row r="176850" customHeight="1"/>
    <row r="176852" customHeight="1"/>
    <row r="176854" customHeight="1"/>
    <row r="176856" customHeight="1"/>
    <row r="176858" customHeight="1"/>
    <row r="176860" customHeight="1"/>
    <row r="176862" customHeight="1"/>
    <row r="176864" customHeight="1"/>
    <row r="176866" customHeight="1"/>
    <row r="176868" customHeight="1"/>
    <row r="176870" customHeight="1"/>
    <row r="176872" customHeight="1"/>
    <row r="176874" customHeight="1"/>
    <row r="176876" customHeight="1"/>
    <row r="176878" customHeight="1"/>
    <row r="176880" customHeight="1"/>
    <row r="176882" customHeight="1"/>
    <row r="176884" customHeight="1"/>
    <row r="176886" customHeight="1"/>
    <row r="176888" customHeight="1"/>
    <row r="176890" customHeight="1"/>
    <row r="176892" customHeight="1"/>
    <row r="176894" customHeight="1"/>
    <row r="176896" customHeight="1"/>
    <row r="176898" customHeight="1"/>
    <row r="176900" customHeight="1"/>
    <row r="176902" customHeight="1"/>
    <row r="176904" customHeight="1"/>
    <row r="176906" customHeight="1"/>
    <row r="176908" customHeight="1"/>
    <row r="176910" customHeight="1"/>
    <row r="176912" customHeight="1"/>
    <row r="176914" customHeight="1"/>
    <row r="176916" customHeight="1"/>
    <row r="176918" customHeight="1"/>
    <row r="176920" customHeight="1"/>
    <row r="176922" customHeight="1"/>
    <row r="176924" customHeight="1"/>
    <row r="176926" customHeight="1"/>
    <row r="176928" customHeight="1"/>
    <row r="176930" customHeight="1"/>
    <row r="176932" customHeight="1"/>
    <row r="176934" customHeight="1"/>
    <row r="176936" customHeight="1"/>
    <row r="176938" customHeight="1"/>
    <row r="176940" customHeight="1"/>
    <row r="176942" customHeight="1"/>
    <row r="176944" customHeight="1"/>
    <row r="176946" customHeight="1"/>
    <row r="176948" customHeight="1"/>
    <row r="176950" customHeight="1"/>
    <row r="176952" customHeight="1"/>
    <row r="176954" customHeight="1"/>
    <row r="176956" customHeight="1"/>
    <row r="176958" customHeight="1"/>
    <row r="176960" customHeight="1"/>
    <row r="176962" customHeight="1"/>
    <row r="176964" customHeight="1"/>
    <row r="176966" customHeight="1"/>
    <row r="176968" customHeight="1"/>
    <row r="176970" customHeight="1"/>
    <row r="176972" customHeight="1"/>
    <row r="176974" customHeight="1"/>
    <row r="176976" customHeight="1"/>
    <row r="176978" customHeight="1"/>
    <row r="176980" customHeight="1"/>
    <row r="176982" customHeight="1"/>
    <row r="176984" customHeight="1"/>
    <row r="176986" customHeight="1"/>
    <row r="176988" customHeight="1"/>
    <row r="176990" customHeight="1"/>
    <row r="176992" customHeight="1"/>
    <row r="176994" customHeight="1"/>
    <row r="176996" customHeight="1"/>
    <row r="176998" customHeight="1"/>
    <row r="177000" customHeight="1"/>
    <row r="177002" customHeight="1"/>
    <row r="177004" customHeight="1"/>
    <row r="177006" customHeight="1"/>
    <row r="177008" customHeight="1"/>
    <row r="177010" customHeight="1"/>
    <row r="177012" customHeight="1"/>
    <row r="177014" customHeight="1"/>
    <row r="177016" customHeight="1"/>
    <row r="177018" customHeight="1"/>
    <row r="177020" customHeight="1"/>
    <row r="177022" customHeight="1"/>
    <row r="177024" customHeight="1"/>
    <row r="177026" customHeight="1"/>
    <row r="177028" customHeight="1"/>
    <row r="177030" customHeight="1"/>
    <row r="177032" customHeight="1"/>
    <row r="177034" customHeight="1"/>
    <row r="177036" customHeight="1"/>
    <row r="177038" customHeight="1"/>
    <row r="177040" customHeight="1"/>
    <row r="177042" customHeight="1"/>
    <row r="177044" customHeight="1"/>
    <row r="177046" customHeight="1"/>
    <row r="177048" customHeight="1"/>
    <row r="177050" customHeight="1"/>
    <row r="177052" customHeight="1"/>
    <row r="177054" customHeight="1"/>
    <row r="177056" customHeight="1"/>
    <row r="177058" customHeight="1"/>
    <row r="177060" customHeight="1"/>
    <row r="177062" customHeight="1"/>
    <row r="177064" customHeight="1"/>
    <row r="177066" customHeight="1"/>
    <row r="177068" customHeight="1"/>
    <row r="177070" customHeight="1"/>
    <row r="177072" customHeight="1"/>
    <row r="177074" customHeight="1"/>
    <row r="177076" customHeight="1"/>
    <row r="177078" customHeight="1"/>
    <row r="177080" customHeight="1"/>
    <row r="177082" customHeight="1"/>
    <row r="177084" customHeight="1"/>
    <row r="177086" customHeight="1"/>
    <row r="177088" customHeight="1"/>
    <row r="177090" customHeight="1"/>
    <row r="177092" customHeight="1"/>
    <row r="177094" customHeight="1"/>
    <row r="177096" customHeight="1"/>
    <row r="177098" customHeight="1"/>
    <row r="177100" customHeight="1"/>
    <row r="177102" customHeight="1"/>
    <row r="177104" customHeight="1"/>
    <row r="177106" customHeight="1"/>
    <row r="177108" customHeight="1"/>
    <row r="177110" customHeight="1"/>
    <row r="177112" customHeight="1"/>
    <row r="177114" customHeight="1"/>
    <row r="177116" customHeight="1"/>
    <row r="177118" customHeight="1"/>
    <row r="177120" customHeight="1"/>
    <row r="177122" customHeight="1"/>
    <row r="177124" customHeight="1"/>
    <row r="177126" customHeight="1"/>
    <row r="177128" customHeight="1"/>
    <row r="177130" customHeight="1"/>
    <row r="177132" customHeight="1"/>
    <row r="177134" customHeight="1"/>
    <row r="177136" customHeight="1"/>
    <row r="177138" customHeight="1"/>
    <row r="177140" customHeight="1"/>
    <row r="177142" customHeight="1"/>
    <row r="177144" customHeight="1"/>
    <row r="177146" customHeight="1"/>
    <row r="177148" customHeight="1"/>
    <row r="177150" customHeight="1"/>
    <row r="177152" customHeight="1"/>
    <row r="177154" customHeight="1"/>
    <row r="177156" customHeight="1"/>
    <row r="177158" customHeight="1"/>
    <row r="177160" customHeight="1"/>
    <row r="177162" customHeight="1"/>
    <row r="177164" customHeight="1"/>
    <row r="177166" customHeight="1"/>
    <row r="177168" customHeight="1"/>
    <row r="177170" customHeight="1"/>
    <row r="177172" customHeight="1"/>
    <row r="177174" customHeight="1"/>
    <row r="177176" customHeight="1"/>
    <row r="177178" customHeight="1"/>
    <row r="177180" customHeight="1"/>
    <row r="177182" customHeight="1"/>
    <row r="177184" customHeight="1"/>
    <row r="177186" customHeight="1"/>
    <row r="177188" customHeight="1"/>
    <row r="177190" customHeight="1"/>
    <row r="177192" customHeight="1"/>
    <row r="177194" customHeight="1"/>
    <row r="177196" customHeight="1"/>
    <row r="177198" customHeight="1"/>
    <row r="177200" customHeight="1"/>
    <row r="177202" customHeight="1"/>
    <row r="177204" customHeight="1"/>
    <row r="177206" customHeight="1"/>
    <row r="177208" customHeight="1"/>
    <row r="177210" customHeight="1"/>
    <row r="177212" customHeight="1"/>
    <row r="177214" customHeight="1"/>
    <row r="177216" customHeight="1"/>
    <row r="177218" customHeight="1"/>
    <row r="177220" customHeight="1"/>
    <row r="177222" customHeight="1"/>
    <row r="177224" customHeight="1"/>
    <row r="177226" customHeight="1"/>
    <row r="177228" customHeight="1"/>
    <row r="177230" customHeight="1"/>
    <row r="177232" customHeight="1"/>
    <row r="177234" customHeight="1"/>
    <row r="177236" customHeight="1"/>
    <row r="177238" customHeight="1"/>
    <row r="177240" customHeight="1"/>
    <row r="177242" customHeight="1"/>
    <row r="177244" customHeight="1"/>
    <row r="177246" customHeight="1"/>
    <row r="177248" customHeight="1"/>
    <row r="177250" customHeight="1"/>
    <row r="177252" customHeight="1"/>
    <row r="177254" customHeight="1"/>
    <row r="177256" customHeight="1"/>
    <row r="177258" customHeight="1"/>
    <row r="177260" customHeight="1"/>
    <row r="177262" customHeight="1"/>
    <row r="177264" customHeight="1"/>
    <row r="177266" customHeight="1"/>
    <row r="177268" customHeight="1"/>
    <row r="177270" customHeight="1"/>
    <row r="177272" customHeight="1"/>
    <row r="177274" customHeight="1"/>
    <row r="177276" customHeight="1"/>
    <row r="177278" customHeight="1"/>
    <row r="177280" customHeight="1"/>
    <row r="177282" customHeight="1"/>
    <row r="177284" customHeight="1"/>
    <row r="177286" customHeight="1"/>
    <row r="177288" customHeight="1"/>
    <row r="177290" customHeight="1"/>
    <row r="177292" customHeight="1"/>
    <row r="177294" customHeight="1"/>
    <row r="177296" customHeight="1"/>
    <row r="177298" customHeight="1"/>
    <row r="177300" customHeight="1"/>
    <row r="177302" customHeight="1"/>
    <row r="177304" customHeight="1"/>
    <row r="177306" customHeight="1"/>
    <row r="177308" customHeight="1"/>
    <row r="177310" customHeight="1"/>
    <row r="177312" customHeight="1"/>
    <row r="177314" customHeight="1"/>
    <row r="177316" customHeight="1"/>
    <row r="177318" customHeight="1"/>
    <row r="177320" customHeight="1"/>
    <row r="177322" customHeight="1"/>
    <row r="177324" customHeight="1"/>
    <row r="177326" customHeight="1"/>
    <row r="177328" customHeight="1"/>
    <row r="177330" customHeight="1"/>
    <row r="177332" customHeight="1"/>
    <row r="177334" customHeight="1"/>
    <row r="177336" customHeight="1"/>
    <row r="177338" customHeight="1"/>
    <row r="177340" customHeight="1"/>
    <row r="177342" customHeight="1"/>
    <row r="177344" customHeight="1"/>
    <row r="177346" customHeight="1"/>
    <row r="177348" customHeight="1"/>
    <row r="177350" customHeight="1"/>
    <row r="177352" customHeight="1"/>
    <row r="177354" customHeight="1"/>
    <row r="177356" customHeight="1"/>
    <row r="177358" customHeight="1"/>
    <row r="177360" customHeight="1"/>
    <row r="177362" customHeight="1"/>
    <row r="177364" customHeight="1"/>
    <row r="177366" customHeight="1"/>
    <row r="177368" customHeight="1"/>
    <row r="177370" customHeight="1"/>
    <row r="177372" customHeight="1"/>
    <row r="177374" customHeight="1"/>
    <row r="177376" customHeight="1"/>
    <row r="177378" customHeight="1"/>
    <row r="177380" customHeight="1"/>
    <row r="177382" customHeight="1"/>
    <row r="177384" customHeight="1"/>
    <row r="177386" customHeight="1"/>
    <row r="177388" customHeight="1"/>
    <row r="177390" customHeight="1"/>
    <row r="177392" customHeight="1"/>
    <row r="177394" customHeight="1"/>
    <row r="177396" customHeight="1"/>
    <row r="177398" customHeight="1"/>
    <row r="177400" customHeight="1"/>
    <row r="177402" customHeight="1"/>
    <row r="177404" customHeight="1"/>
    <row r="177406" customHeight="1"/>
    <row r="177408" customHeight="1"/>
    <row r="177410" customHeight="1"/>
    <row r="177412" customHeight="1"/>
    <row r="177414" customHeight="1"/>
    <row r="177416" customHeight="1"/>
    <row r="177418" customHeight="1"/>
    <row r="177420" customHeight="1"/>
    <row r="177422" customHeight="1"/>
    <row r="177424" customHeight="1"/>
    <row r="177426" customHeight="1"/>
    <row r="177428" customHeight="1"/>
    <row r="177430" customHeight="1"/>
    <row r="177432" customHeight="1"/>
    <row r="177434" customHeight="1"/>
    <row r="177436" customHeight="1"/>
    <row r="177438" customHeight="1"/>
    <row r="177440" customHeight="1"/>
    <row r="177442" customHeight="1"/>
    <row r="177444" customHeight="1"/>
    <row r="177446" customHeight="1"/>
    <row r="177448" customHeight="1"/>
    <row r="177450" customHeight="1"/>
    <row r="177452" customHeight="1"/>
    <row r="177454" customHeight="1"/>
    <row r="177456" customHeight="1"/>
    <row r="177458" customHeight="1"/>
    <row r="177460" customHeight="1"/>
    <row r="177462" customHeight="1"/>
    <row r="177464" customHeight="1"/>
    <row r="177466" customHeight="1"/>
    <row r="177468" customHeight="1"/>
    <row r="177470" customHeight="1"/>
    <row r="177472" customHeight="1"/>
    <row r="177474" customHeight="1"/>
    <row r="177476" customHeight="1"/>
    <row r="177478" customHeight="1"/>
    <row r="177480" customHeight="1"/>
    <row r="177482" customHeight="1"/>
    <row r="177484" customHeight="1"/>
    <row r="177486" customHeight="1"/>
    <row r="177488" customHeight="1"/>
    <row r="177490" customHeight="1"/>
    <row r="177492" customHeight="1"/>
    <row r="177494" customHeight="1"/>
    <row r="177496" customHeight="1"/>
    <row r="177498" customHeight="1"/>
    <row r="177500" customHeight="1"/>
    <row r="177502" customHeight="1"/>
    <row r="177504" customHeight="1"/>
    <row r="177506" customHeight="1"/>
    <row r="177508" customHeight="1"/>
    <row r="177510" customHeight="1"/>
    <row r="177512" customHeight="1"/>
    <row r="177514" customHeight="1"/>
    <row r="177516" customHeight="1"/>
    <row r="177518" customHeight="1"/>
    <row r="177520" customHeight="1"/>
    <row r="177522" customHeight="1"/>
    <row r="177524" customHeight="1"/>
    <row r="177526" customHeight="1"/>
    <row r="177528" customHeight="1"/>
    <row r="177530" customHeight="1"/>
    <row r="177532" customHeight="1"/>
    <row r="177534" customHeight="1"/>
    <row r="177536" customHeight="1"/>
    <row r="177538" customHeight="1"/>
    <row r="177540" customHeight="1"/>
    <row r="177542" customHeight="1"/>
    <row r="177544" customHeight="1"/>
    <row r="177546" customHeight="1"/>
    <row r="177548" customHeight="1"/>
    <row r="177550" customHeight="1"/>
    <row r="177552" customHeight="1"/>
    <row r="177554" customHeight="1"/>
    <row r="177556" customHeight="1"/>
    <row r="177558" customHeight="1"/>
    <row r="177560" customHeight="1"/>
    <row r="177562" customHeight="1"/>
    <row r="177564" customHeight="1"/>
    <row r="177566" customHeight="1"/>
    <row r="177568" customHeight="1"/>
    <row r="177570" customHeight="1"/>
    <row r="177572" customHeight="1"/>
    <row r="177574" customHeight="1"/>
    <row r="177576" customHeight="1"/>
    <row r="177578" customHeight="1"/>
    <row r="177580" customHeight="1"/>
    <row r="177582" customHeight="1"/>
    <row r="177584" customHeight="1"/>
    <row r="177586" customHeight="1"/>
    <row r="177588" customHeight="1"/>
    <row r="177590" customHeight="1"/>
    <row r="177592" customHeight="1"/>
    <row r="177594" customHeight="1"/>
    <row r="177596" customHeight="1"/>
    <row r="177598" customHeight="1"/>
    <row r="177600" customHeight="1"/>
    <row r="177602" customHeight="1"/>
    <row r="177604" customHeight="1"/>
    <row r="177606" customHeight="1"/>
    <row r="177608" customHeight="1"/>
    <row r="177610" customHeight="1"/>
    <row r="177612" customHeight="1"/>
    <row r="177614" customHeight="1"/>
    <row r="177616" customHeight="1"/>
    <row r="177618" customHeight="1"/>
    <row r="177620" customHeight="1"/>
    <row r="177622" customHeight="1"/>
    <row r="177624" customHeight="1"/>
    <row r="177626" customHeight="1"/>
    <row r="177628" customHeight="1"/>
    <row r="177630" customHeight="1"/>
    <row r="177632" customHeight="1"/>
    <row r="177634" customHeight="1"/>
    <row r="177636" customHeight="1"/>
    <row r="177638" customHeight="1"/>
    <row r="177640" customHeight="1"/>
    <row r="177642" customHeight="1"/>
    <row r="177644" customHeight="1"/>
    <row r="177646" customHeight="1"/>
    <row r="177648" customHeight="1"/>
    <row r="177650" customHeight="1"/>
    <row r="177652" customHeight="1"/>
    <row r="177654" customHeight="1"/>
    <row r="177656" customHeight="1"/>
    <row r="177658" customHeight="1"/>
    <row r="177660" customHeight="1"/>
    <row r="177662" customHeight="1"/>
    <row r="177664" customHeight="1"/>
    <row r="177666" customHeight="1"/>
    <row r="177668" customHeight="1"/>
    <row r="177670" customHeight="1"/>
    <row r="177672" customHeight="1"/>
    <row r="177674" customHeight="1"/>
    <row r="177676" customHeight="1"/>
    <row r="177678" customHeight="1"/>
    <row r="177680" customHeight="1"/>
    <row r="177682" customHeight="1"/>
    <row r="177684" customHeight="1"/>
    <row r="177686" customHeight="1"/>
    <row r="177688" customHeight="1"/>
    <row r="177690" customHeight="1"/>
    <row r="177692" customHeight="1"/>
    <row r="177694" customHeight="1"/>
    <row r="177696" customHeight="1"/>
    <row r="177698" customHeight="1"/>
    <row r="177700" customHeight="1"/>
    <row r="177702" customHeight="1"/>
    <row r="177704" customHeight="1"/>
    <row r="177706" customHeight="1"/>
    <row r="177708" customHeight="1"/>
    <row r="177710" customHeight="1"/>
    <row r="177712" customHeight="1"/>
    <row r="177714" customHeight="1"/>
    <row r="177716" customHeight="1"/>
    <row r="177718" customHeight="1"/>
    <row r="177720" customHeight="1"/>
    <row r="177722" customHeight="1"/>
    <row r="177724" customHeight="1"/>
    <row r="177726" customHeight="1"/>
    <row r="177728" customHeight="1"/>
    <row r="177730" customHeight="1"/>
    <row r="177732" customHeight="1"/>
    <row r="177734" customHeight="1"/>
    <row r="177736" customHeight="1"/>
    <row r="177738" customHeight="1"/>
    <row r="177740" customHeight="1"/>
    <row r="177742" customHeight="1"/>
    <row r="177744" customHeight="1"/>
    <row r="177746" customHeight="1"/>
    <row r="177748" customHeight="1"/>
    <row r="177750" customHeight="1"/>
    <row r="177752" customHeight="1"/>
    <row r="177754" customHeight="1"/>
    <row r="177756" customHeight="1"/>
    <row r="177758" customHeight="1"/>
    <row r="177760" customHeight="1"/>
    <row r="177762" customHeight="1"/>
    <row r="177764" customHeight="1"/>
    <row r="177766" customHeight="1"/>
    <row r="177768" customHeight="1"/>
    <row r="177770" customHeight="1"/>
    <row r="177772" customHeight="1"/>
    <row r="177774" customHeight="1"/>
    <row r="177776" customHeight="1"/>
    <row r="177778" customHeight="1"/>
    <row r="177780" customHeight="1"/>
    <row r="177782" customHeight="1"/>
    <row r="177784" customHeight="1"/>
    <row r="177786" customHeight="1"/>
    <row r="177788" customHeight="1"/>
    <row r="177790" customHeight="1"/>
    <row r="177792" customHeight="1"/>
    <row r="177794" customHeight="1"/>
    <row r="177796" customHeight="1"/>
    <row r="177798" customHeight="1"/>
    <row r="177800" customHeight="1"/>
    <row r="177802" customHeight="1"/>
    <row r="177804" customHeight="1"/>
    <row r="177806" customHeight="1"/>
    <row r="177808" customHeight="1"/>
    <row r="177810" customHeight="1"/>
    <row r="177812" customHeight="1"/>
    <row r="177814" customHeight="1"/>
    <row r="177816" customHeight="1"/>
    <row r="177818" customHeight="1"/>
    <row r="177820" customHeight="1"/>
    <row r="177822" customHeight="1"/>
    <row r="177824" customHeight="1"/>
    <row r="177826" customHeight="1"/>
    <row r="177828" customHeight="1"/>
    <row r="177830" customHeight="1"/>
    <row r="177832" customHeight="1"/>
    <row r="177834" customHeight="1"/>
    <row r="177836" customHeight="1"/>
    <row r="177838" customHeight="1"/>
    <row r="177840" customHeight="1"/>
    <row r="177842" customHeight="1"/>
    <row r="177844" customHeight="1"/>
    <row r="177846" customHeight="1"/>
    <row r="177848" customHeight="1"/>
    <row r="177850" customHeight="1"/>
    <row r="177852" customHeight="1"/>
    <row r="177854" customHeight="1"/>
    <row r="177856" customHeight="1"/>
    <row r="177858" customHeight="1"/>
    <row r="177860" customHeight="1"/>
    <row r="177862" customHeight="1"/>
    <row r="177864" customHeight="1"/>
    <row r="177866" customHeight="1"/>
    <row r="177868" customHeight="1"/>
    <row r="177870" customHeight="1"/>
    <row r="177872" customHeight="1"/>
    <row r="177874" customHeight="1"/>
    <row r="177876" customHeight="1"/>
    <row r="177878" customHeight="1"/>
    <row r="177880" customHeight="1"/>
    <row r="177882" customHeight="1"/>
    <row r="177884" customHeight="1"/>
    <row r="177886" customHeight="1"/>
    <row r="177888" customHeight="1"/>
    <row r="177890" customHeight="1"/>
    <row r="177892" customHeight="1"/>
    <row r="177894" customHeight="1"/>
    <row r="177896" customHeight="1"/>
    <row r="177898" customHeight="1"/>
    <row r="177900" customHeight="1"/>
    <row r="177902" customHeight="1"/>
    <row r="177904" customHeight="1"/>
    <row r="177906" customHeight="1"/>
    <row r="177908" customHeight="1"/>
    <row r="177910" customHeight="1"/>
    <row r="177912" customHeight="1"/>
    <row r="177914" customHeight="1"/>
    <row r="177916" customHeight="1"/>
    <row r="177918" customHeight="1"/>
    <row r="177920" customHeight="1"/>
    <row r="177922" customHeight="1"/>
    <row r="177924" customHeight="1"/>
    <row r="177926" customHeight="1"/>
    <row r="177928" customHeight="1"/>
    <row r="177930" customHeight="1"/>
    <row r="177932" customHeight="1"/>
    <row r="177934" customHeight="1"/>
    <row r="177936" customHeight="1"/>
    <row r="177938" customHeight="1"/>
    <row r="177940" customHeight="1"/>
    <row r="177942" customHeight="1"/>
    <row r="177944" customHeight="1"/>
    <row r="177946" customHeight="1"/>
    <row r="177948" customHeight="1"/>
    <row r="177950" customHeight="1"/>
    <row r="177952" customHeight="1"/>
    <row r="177954" customHeight="1"/>
    <row r="177956" customHeight="1"/>
    <row r="177958" customHeight="1"/>
    <row r="177960" customHeight="1"/>
    <row r="177962" customHeight="1"/>
    <row r="177964" customHeight="1"/>
    <row r="177966" customHeight="1"/>
    <row r="177968" customHeight="1"/>
    <row r="177970" customHeight="1"/>
    <row r="177972" customHeight="1"/>
    <row r="177974" customHeight="1"/>
    <row r="177976" customHeight="1"/>
    <row r="177978" customHeight="1"/>
    <row r="177980" customHeight="1"/>
    <row r="177982" customHeight="1"/>
    <row r="177984" customHeight="1"/>
    <row r="177986" customHeight="1"/>
    <row r="177988" customHeight="1"/>
    <row r="177990" customHeight="1"/>
    <row r="177992" customHeight="1"/>
    <row r="177994" customHeight="1"/>
    <row r="177996" customHeight="1"/>
    <row r="177998" customHeight="1"/>
    <row r="178000" customHeight="1"/>
    <row r="178002" customHeight="1"/>
    <row r="178004" customHeight="1"/>
    <row r="178006" customHeight="1"/>
    <row r="178008" customHeight="1"/>
    <row r="178010" customHeight="1"/>
    <row r="178012" customHeight="1"/>
    <row r="178014" customHeight="1"/>
    <row r="178016" customHeight="1"/>
    <row r="178018" customHeight="1"/>
    <row r="178020" customHeight="1"/>
    <row r="178022" customHeight="1"/>
    <row r="178024" customHeight="1"/>
    <row r="178026" customHeight="1"/>
    <row r="178028" customHeight="1"/>
    <row r="178030" customHeight="1"/>
    <row r="178032" customHeight="1"/>
    <row r="178034" customHeight="1"/>
    <row r="178036" customHeight="1"/>
    <row r="178038" customHeight="1"/>
    <row r="178040" customHeight="1"/>
    <row r="178042" customHeight="1"/>
    <row r="178044" customHeight="1"/>
    <row r="178046" customHeight="1"/>
    <row r="178048" customHeight="1"/>
    <row r="178050" customHeight="1"/>
    <row r="178052" customHeight="1"/>
    <row r="178054" customHeight="1"/>
    <row r="178056" customHeight="1"/>
    <row r="178058" customHeight="1"/>
    <row r="178060" customHeight="1"/>
    <row r="178062" customHeight="1"/>
    <row r="178064" customHeight="1"/>
    <row r="178066" customHeight="1"/>
    <row r="178068" customHeight="1"/>
    <row r="178070" customHeight="1"/>
    <row r="178072" customHeight="1"/>
    <row r="178074" customHeight="1"/>
    <row r="178076" customHeight="1"/>
    <row r="178078" customHeight="1"/>
    <row r="178080" customHeight="1"/>
    <row r="178082" customHeight="1"/>
    <row r="178084" customHeight="1"/>
    <row r="178086" customHeight="1"/>
    <row r="178088" customHeight="1"/>
    <row r="178090" customHeight="1"/>
    <row r="178092" customHeight="1"/>
    <row r="178094" customHeight="1"/>
    <row r="178096" customHeight="1"/>
    <row r="178098" customHeight="1"/>
    <row r="178100" customHeight="1"/>
    <row r="178102" customHeight="1"/>
    <row r="178104" customHeight="1"/>
    <row r="178106" customHeight="1"/>
    <row r="178108" customHeight="1"/>
    <row r="178110" customHeight="1"/>
    <row r="178112" customHeight="1"/>
    <row r="178114" customHeight="1"/>
    <row r="178116" customHeight="1"/>
    <row r="178118" customHeight="1"/>
    <row r="178120" customHeight="1"/>
    <row r="178122" customHeight="1"/>
    <row r="178124" customHeight="1"/>
    <row r="178126" customHeight="1"/>
    <row r="178128" customHeight="1"/>
    <row r="178130" customHeight="1"/>
    <row r="178132" customHeight="1"/>
    <row r="178134" customHeight="1"/>
    <row r="178136" customHeight="1"/>
    <row r="178138" customHeight="1"/>
    <row r="178140" customHeight="1"/>
    <row r="178142" customHeight="1"/>
    <row r="178144" customHeight="1"/>
    <row r="178146" customHeight="1"/>
    <row r="178148" customHeight="1"/>
    <row r="178150" customHeight="1"/>
    <row r="178152" customHeight="1"/>
    <row r="178154" customHeight="1"/>
    <row r="178156" customHeight="1"/>
    <row r="178158" customHeight="1"/>
    <row r="178160" customHeight="1"/>
    <row r="178162" customHeight="1"/>
    <row r="178164" customHeight="1"/>
    <row r="178166" customHeight="1"/>
    <row r="178168" customHeight="1"/>
    <row r="178170" customHeight="1"/>
    <row r="178172" customHeight="1"/>
    <row r="178174" customHeight="1"/>
    <row r="178176" customHeight="1"/>
    <row r="178178" customHeight="1"/>
    <row r="178180" customHeight="1"/>
    <row r="178182" customHeight="1"/>
    <row r="178184" customHeight="1"/>
    <row r="178186" customHeight="1"/>
    <row r="178188" customHeight="1"/>
    <row r="178190" customHeight="1"/>
    <row r="178192" customHeight="1"/>
    <row r="178194" customHeight="1"/>
    <row r="178196" customHeight="1"/>
    <row r="178198" customHeight="1"/>
    <row r="178200" customHeight="1"/>
    <row r="178202" customHeight="1"/>
    <row r="178204" customHeight="1"/>
    <row r="178206" customHeight="1"/>
    <row r="178208" customHeight="1"/>
    <row r="178210" customHeight="1"/>
    <row r="178212" customHeight="1"/>
    <row r="178214" customHeight="1"/>
    <row r="178216" customHeight="1"/>
    <row r="178218" customHeight="1"/>
    <row r="178220" customHeight="1"/>
    <row r="178222" customHeight="1"/>
    <row r="178224" customHeight="1"/>
    <row r="178226" customHeight="1"/>
    <row r="178228" customHeight="1"/>
    <row r="178230" customHeight="1"/>
    <row r="178232" customHeight="1"/>
    <row r="178234" customHeight="1"/>
    <row r="178236" customHeight="1"/>
    <row r="178238" customHeight="1"/>
    <row r="178240" customHeight="1"/>
    <row r="178242" customHeight="1"/>
    <row r="178244" customHeight="1"/>
    <row r="178246" customHeight="1"/>
    <row r="178248" customHeight="1"/>
    <row r="178250" customHeight="1"/>
    <row r="178252" customHeight="1"/>
    <row r="178254" customHeight="1"/>
    <row r="178256" customHeight="1"/>
    <row r="178258" customHeight="1"/>
    <row r="178260" customHeight="1"/>
    <row r="178262" customHeight="1"/>
    <row r="178264" customHeight="1"/>
    <row r="178266" customHeight="1"/>
    <row r="178268" customHeight="1"/>
    <row r="178270" customHeight="1"/>
    <row r="178272" customHeight="1"/>
    <row r="178274" customHeight="1"/>
    <row r="178276" customHeight="1"/>
    <row r="178278" customHeight="1"/>
    <row r="178280" customHeight="1"/>
    <row r="178282" customHeight="1"/>
    <row r="178284" customHeight="1"/>
    <row r="178286" customHeight="1"/>
    <row r="178288" customHeight="1"/>
    <row r="178290" customHeight="1"/>
    <row r="178292" customHeight="1"/>
    <row r="178294" customHeight="1"/>
    <row r="178296" customHeight="1"/>
    <row r="178298" customHeight="1"/>
    <row r="178300" customHeight="1"/>
    <row r="178302" customHeight="1"/>
    <row r="178304" customHeight="1"/>
    <row r="178306" customHeight="1"/>
    <row r="178308" customHeight="1"/>
    <row r="178310" customHeight="1"/>
    <row r="178312" customHeight="1"/>
    <row r="178314" customHeight="1"/>
    <row r="178316" customHeight="1"/>
    <row r="178318" customHeight="1"/>
    <row r="178320" customHeight="1"/>
    <row r="178322" customHeight="1"/>
    <row r="178324" customHeight="1"/>
    <row r="178326" customHeight="1"/>
    <row r="178328" customHeight="1"/>
    <row r="178330" customHeight="1"/>
    <row r="178332" customHeight="1"/>
    <row r="178334" customHeight="1"/>
    <row r="178336" customHeight="1"/>
    <row r="178338" customHeight="1"/>
    <row r="178340" customHeight="1"/>
    <row r="178342" customHeight="1"/>
    <row r="178344" customHeight="1"/>
    <row r="178346" customHeight="1"/>
    <row r="178348" customHeight="1"/>
    <row r="178350" customHeight="1"/>
    <row r="178352" customHeight="1"/>
    <row r="178354" customHeight="1"/>
    <row r="178356" customHeight="1"/>
    <row r="178358" customHeight="1"/>
    <row r="178360" customHeight="1"/>
    <row r="178362" customHeight="1"/>
    <row r="178364" customHeight="1"/>
    <row r="178366" customHeight="1"/>
    <row r="178368" customHeight="1"/>
    <row r="178370" customHeight="1"/>
    <row r="178372" customHeight="1"/>
    <row r="178374" customHeight="1"/>
    <row r="178376" customHeight="1"/>
    <row r="178378" customHeight="1"/>
    <row r="178380" customHeight="1"/>
    <row r="178382" customHeight="1"/>
    <row r="178384" customHeight="1"/>
    <row r="178386" customHeight="1"/>
    <row r="178388" customHeight="1"/>
    <row r="178390" customHeight="1"/>
    <row r="178392" customHeight="1"/>
    <row r="178394" customHeight="1"/>
    <row r="178396" customHeight="1"/>
    <row r="178398" customHeight="1"/>
    <row r="178400" customHeight="1"/>
    <row r="178402" customHeight="1"/>
    <row r="178404" customHeight="1"/>
    <row r="178406" customHeight="1"/>
    <row r="178408" customHeight="1"/>
    <row r="178410" customHeight="1"/>
    <row r="178412" customHeight="1"/>
    <row r="178414" customHeight="1"/>
    <row r="178416" customHeight="1"/>
    <row r="178418" customHeight="1"/>
    <row r="178420" customHeight="1"/>
    <row r="178422" customHeight="1"/>
    <row r="178424" customHeight="1"/>
    <row r="178426" customHeight="1"/>
    <row r="178428" customHeight="1"/>
    <row r="178430" customHeight="1"/>
    <row r="178432" customHeight="1"/>
    <row r="178434" customHeight="1"/>
    <row r="178436" customHeight="1"/>
    <row r="178438" customHeight="1"/>
    <row r="178440" customHeight="1"/>
    <row r="178442" customHeight="1"/>
    <row r="178444" customHeight="1"/>
    <row r="178446" customHeight="1"/>
    <row r="178448" customHeight="1"/>
    <row r="178450" customHeight="1"/>
    <row r="178452" customHeight="1"/>
    <row r="178454" customHeight="1"/>
    <row r="178456" customHeight="1"/>
    <row r="178458" customHeight="1"/>
    <row r="178460" customHeight="1"/>
    <row r="178462" customHeight="1"/>
    <row r="178464" customHeight="1"/>
    <row r="178466" customHeight="1"/>
    <row r="178468" customHeight="1"/>
    <row r="178470" customHeight="1"/>
    <row r="178472" customHeight="1"/>
    <row r="178474" customHeight="1"/>
    <row r="178476" customHeight="1"/>
    <row r="178478" customHeight="1"/>
    <row r="178480" customHeight="1"/>
    <row r="178482" customHeight="1"/>
    <row r="178484" customHeight="1"/>
    <row r="178486" customHeight="1"/>
    <row r="178488" customHeight="1"/>
    <row r="178490" customHeight="1"/>
    <row r="178492" customHeight="1"/>
    <row r="178494" customHeight="1"/>
    <row r="178496" customHeight="1"/>
    <row r="178498" customHeight="1"/>
    <row r="178500" customHeight="1"/>
    <row r="178502" customHeight="1"/>
    <row r="178504" customHeight="1"/>
    <row r="178506" customHeight="1"/>
    <row r="178508" customHeight="1"/>
    <row r="178510" customHeight="1"/>
    <row r="178512" customHeight="1"/>
    <row r="178514" customHeight="1"/>
    <row r="178516" customHeight="1"/>
    <row r="178518" customHeight="1"/>
    <row r="178520" customHeight="1"/>
    <row r="178522" customHeight="1"/>
    <row r="178524" customHeight="1"/>
    <row r="178526" customHeight="1"/>
    <row r="178528" customHeight="1"/>
    <row r="178530" customHeight="1"/>
    <row r="178532" customHeight="1"/>
    <row r="178534" customHeight="1"/>
    <row r="178536" customHeight="1"/>
    <row r="178538" customHeight="1"/>
    <row r="178540" customHeight="1"/>
    <row r="178542" customHeight="1"/>
    <row r="178544" customHeight="1"/>
    <row r="178546" customHeight="1"/>
    <row r="178548" customHeight="1"/>
    <row r="178550" customHeight="1"/>
    <row r="178552" customHeight="1"/>
    <row r="178554" customHeight="1"/>
    <row r="178556" customHeight="1"/>
    <row r="178558" customHeight="1"/>
    <row r="178560" customHeight="1"/>
    <row r="178562" customHeight="1"/>
    <row r="178564" customHeight="1"/>
    <row r="178566" customHeight="1"/>
    <row r="178568" customHeight="1"/>
    <row r="178570" customHeight="1"/>
    <row r="178572" customHeight="1"/>
    <row r="178574" customHeight="1"/>
    <row r="178576" customHeight="1"/>
    <row r="178578" customHeight="1"/>
    <row r="178580" customHeight="1"/>
    <row r="178582" customHeight="1"/>
    <row r="178584" customHeight="1"/>
    <row r="178586" customHeight="1"/>
    <row r="178588" customHeight="1"/>
    <row r="178590" customHeight="1"/>
    <row r="178592" customHeight="1"/>
    <row r="178594" customHeight="1"/>
    <row r="178596" customHeight="1"/>
    <row r="178598" customHeight="1"/>
    <row r="178600" customHeight="1"/>
    <row r="178602" customHeight="1"/>
    <row r="178604" customHeight="1"/>
    <row r="178606" customHeight="1"/>
    <row r="178608" customHeight="1"/>
    <row r="178610" customHeight="1"/>
    <row r="178612" customHeight="1"/>
    <row r="178614" customHeight="1"/>
    <row r="178616" customHeight="1"/>
    <row r="178618" customHeight="1"/>
    <row r="178620" customHeight="1"/>
    <row r="178622" customHeight="1"/>
    <row r="178624" customHeight="1"/>
    <row r="178626" customHeight="1"/>
    <row r="178628" customHeight="1"/>
    <row r="178630" customHeight="1"/>
    <row r="178632" customHeight="1"/>
    <row r="178634" customHeight="1"/>
    <row r="178636" customHeight="1"/>
    <row r="178638" customHeight="1"/>
    <row r="178640" customHeight="1"/>
    <row r="178642" customHeight="1"/>
    <row r="178644" customHeight="1"/>
    <row r="178646" customHeight="1"/>
    <row r="178648" customHeight="1"/>
    <row r="178650" customHeight="1"/>
    <row r="178652" customHeight="1"/>
    <row r="178654" customHeight="1"/>
    <row r="178656" customHeight="1"/>
    <row r="178658" customHeight="1"/>
    <row r="178660" customHeight="1"/>
    <row r="178662" customHeight="1"/>
    <row r="178664" customHeight="1"/>
    <row r="178666" customHeight="1"/>
    <row r="178668" customHeight="1"/>
    <row r="178670" customHeight="1"/>
    <row r="178672" customHeight="1"/>
    <row r="178674" customHeight="1"/>
    <row r="178676" customHeight="1"/>
    <row r="178678" customHeight="1"/>
    <row r="178680" customHeight="1"/>
    <row r="178682" customHeight="1"/>
    <row r="178684" customHeight="1"/>
    <row r="178686" customHeight="1"/>
    <row r="178688" customHeight="1"/>
    <row r="178690" customHeight="1"/>
    <row r="178692" customHeight="1"/>
    <row r="178694" customHeight="1"/>
    <row r="178696" customHeight="1"/>
    <row r="178698" customHeight="1"/>
    <row r="178700" customHeight="1"/>
    <row r="178702" customHeight="1"/>
    <row r="178704" customHeight="1"/>
    <row r="178706" customHeight="1"/>
    <row r="178708" customHeight="1"/>
    <row r="178710" customHeight="1"/>
    <row r="178712" customHeight="1"/>
    <row r="178714" customHeight="1"/>
    <row r="178716" customHeight="1"/>
    <row r="178718" customHeight="1"/>
    <row r="178720" customHeight="1"/>
    <row r="178722" customHeight="1"/>
    <row r="178724" customHeight="1"/>
    <row r="178726" customHeight="1"/>
    <row r="178728" customHeight="1"/>
    <row r="178730" customHeight="1"/>
    <row r="178732" customHeight="1"/>
    <row r="178734" customHeight="1"/>
    <row r="178736" customHeight="1"/>
    <row r="178738" customHeight="1"/>
    <row r="178740" customHeight="1"/>
    <row r="178742" customHeight="1"/>
    <row r="178744" customHeight="1"/>
    <row r="178746" customHeight="1"/>
    <row r="178748" customHeight="1"/>
    <row r="178750" customHeight="1"/>
    <row r="178752" customHeight="1"/>
    <row r="178754" customHeight="1"/>
    <row r="178756" customHeight="1"/>
    <row r="178758" customHeight="1"/>
    <row r="178760" customHeight="1"/>
    <row r="178762" customHeight="1"/>
    <row r="178764" customHeight="1"/>
    <row r="178766" customHeight="1"/>
    <row r="178768" customHeight="1"/>
    <row r="178770" customHeight="1"/>
    <row r="178772" customHeight="1"/>
    <row r="178774" customHeight="1"/>
    <row r="178776" customHeight="1"/>
    <row r="178778" customHeight="1"/>
    <row r="178780" customHeight="1"/>
    <row r="178782" customHeight="1"/>
    <row r="178784" customHeight="1"/>
    <row r="178786" customHeight="1"/>
    <row r="178788" customHeight="1"/>
    <row r="178790" customHeight="1"/>
    <row r="178792" customHeight="1"/>
    <row r="178794" customHeight="1"/>
    <row r="178796" customHeight="1"/>
    <row r="178798" customHeight="1"/>
    <row r="178800" customHeight="1"/>
    <row r="178802" customHeight="1"/>
    <row r="178804" customHeight="1"/>
    <row r="178806" customHeight="1"/>
    <row r="178808" customHeight="1"/>
    <row r="178810" customHeight="1"/>
    <row r="178812" customHeight="1"/>
    <row r="178814" customHeight="1"/>
    <row r="178816" customHeight="1"/>
    <row r="178818" customHeight="1"/>
    <row r="178820" customHeight="1"/>
    <row r="178822" customHeight="1"/>
    <row r="178824" customHeight="1"/>
    <row r="178826" customHeight="1"/>
    <row r="178828" customHeight="1"/>
    <row r="178830" customHeight="1"/>
    <row r="178832" customHeight="1"/>
    <row r="178834" customHeight="1"/>
    <row r="178836" customHeight="1"/>
    <row r="178838" customHeight="1"/>
    <row r="178840" customHeight="1"/>
    <row r="178842" customHeight="1"/>
    <row r="178844" customHeight="1"/>
    <row r="178846" customHeight="1"/>
    <row r="178848" customHeight="1"/>
    <row r="178850" customHeight="1"/>
    <row r="178852" customHeight="1"/>
    <row r="178854" customHeight="1"/>
    <row r="178856" customHeight="1"/>
    <row r="178858" customHeight="1"/>
    <row r="178860" customHeight="1"/>
    <row r="178862" customHeight="1"/>
    <row r="178864" customHeight="1"/>
    <row r="178866" customHeight="1"/>
    <row r="178868" customHeight="1"/>
    <row r="178870" customHeight="1"/>
    <row r="178872" customHeight="1"/>
    <row r="178874" customHeight="1"/>
    <row r="178876" customHeight="1"/>
    <row r="178878" customHeight="1"/>
    <row r="178880" customHeight="1"/>
    <row r="178882" customHeight="1"/>
    <row r="178884" customHeight="1"/>
    <row r="178886" customHeight="1"/>
    <row r="178888" customHeight="1"/>
    <row r="178890" customHeight="1"/>
    <row r="178892" customHeight="1"/>
    <row r="178894" customHeight="1"/>
    <row r="178896" customHeight="1"/>
    <row r="178898" customHeight="1"/>
    <row r="178900" customHeight="1"/>
    <row r="178902" customHeight="1"/>
    <row r="178904" customHeight="1"/>
    <row r="178906" customHeight="1"/>
    <row r="178908" customHeight="1"/>
    <row r="178910" customHeight="1"/>
    <row r="178912" customHeight="1"/>
    <row r="178914" customHeight="1"/>
    <row r="178916" customHeight="1"/>
    <row r="178918" customHeight="1"/>
    <row r="178920" customHeight="1"/>
    <row r="178922" customHeight="1"/>
    <row r="178924" customHeight="1"/>
    <row r="178926" customHeight="1"/>
    <row r="178928" customHeight="1"/>
    <row r="178930" customHeight="1"/>
    <row r="178932" customHeight="1"/>
    <row r="178934" customHeight="1"/>
    <row r="178936" customHeight="1"/>
    <row r="178938" customHeight="1"/>
    <row r="178940" customHeight="1"/>
    <row r="178942" customHeight="1"/>
    <row r="178944" customHeight="1"/>
    <row r="178946" customHeight="1"/>
    <row r="178948" customHeight="1"/>
    <row r="178950" customHeight="1"/>
    <row r="178952" customHeight="1"/>
    <row r="178954" customHeight="1"/>
    <row r="178956" customHeight="1"/>
    <row r="178958" customHeight="1"/>
    <row r="178960" customHeight="1"/>
    <row r="178962" customHeight="1"/>
    <row r="178964" customHeight="1"/>
    <row r="178966" customHeight="1"/>
    <row r="178968" customHeight="1"/>
    <row r="178970" customHeight="1"/>
    <row r="178972" customHeight="1"/>
    <row r="178974" customHeight="1"/>
    <row r="178976" customHeight="1"/>
    <row r="178978" customHeight="1"/>
    <row r="178980" customHeight="1"/>
    <row r="178982" customHeight="1"/>
    <row r="178984" customHeight="1"/>
    <row r="178986" customHeight="1"/>
    <row r="178988" customHeight="1"/>
    <row r="178990" customHeight="1"/>
    <row r="178992" customHeight="1"/>
    <row r="178994" customHeight="1"/>
    <row r="178996" customHeight="1"/>
    <row r="178998" customHeight="1"/>
    <row r="179000" customHeight="1"/>
    <row r="179002" customHeight="1"/>
    <row r="179004" customHeight="1"/>
    <row r="179006" customHeight="1"/>
    <row r="179008" customHeight="1"/>
    <row r="179010" customHeight="1"/>
    <row r="179012" customHeight="1"/>
    <row r="179014" customHeight="1"/>
    <row r="179016" customHeight="1"/>
    <row r="179018" customHeight="1"/>
    <row r="179020" customHeight="1"/>
    <row r="179022" customHeight="1"/>
    <row r="179024" customHeight="1"/>
    <row r="179026" customHeight="1"/>
    <row r="179028" customHeight="1"/>
    <row r="179030" customHeight="1"/>
    <row r="179032" customHeight="1"/>
    <row r="179034" customHeight="1"/>
    <row r="179036" customHeight="1"/>
    <row r="179038" customHeight="1"/>
    <row r="179040" customHeight="1"/>
    <row r="179042" customHeight="1"/>
    <row r="179044" customHeight="1"/>
    <row r="179046" customHeight="1"/>
    <row r="179048" customHeight="1"/>
    <row r="179050" customHeight="1"/>
    <row r="179052" customHeight="1"/>
    <row r="179054" customHeight="1"/>
    <row r="179056" customHeight="1"/>
    <row r="179058" customHeight="1"/>
    <row r="179060" customHeight="1"/>
    <row r="179062" customHeight="1"/>
    <row r="179064" customHeight="1"/>
    <row r="179066" customHeight="1"/>
    <row r="179068" customHeight="1"/>
    <row r="179070" customHeight="1"/>
    <row r="179072" customHeight="1"/>
    <row r="179074" customHeight="1"/>
    <row r="179076" customHeight="1"/>
    <row r="179078" customHeight="1"/>
    <row r="179080" customHeight="1"/>
    <row r="179082" customHeight="1"/>
    <row r="179084" customHeight="1"/>
    <row r="179086" customHeight="1"/>
    <row r="179088" customHeight="1"/>
    <row r="179090" customHeight="1"/>
    <row r="179092" customHeight="1"/>
    <row r="179094" customHeight="1"/>
    <row r="179096" customHeight="1"/>
    <row r="179098" customHeight="1"/>
    <row r="179100" customHeight="1"/>
    <row r="179102" customHeight="1"/>
    <row r="179104" customHeight="1"/>
    <row r="179106" customHeight="1"/>
    <row r="179108" customHeight="1"/>
    <row r="179110" customHeight="1"/>
    <row r="179112" customHeight="1"/>
    <row r="179114" customHeight="1"/>
    <row r="179116" customHeight="1"/>
    <row r="179118" customHeight="1"/>
    <row r="179120" customHeight="1"/>
    <row r="179122" customHeight="1"/>
    <row r="179124" customHeight="1"/>
    <row r="179126" customHeight="1"/>
    <row r="179128" customHeight="1"/>
    <row r="179130" customHeight="1"/>
    <row r="179132" customHeight="1"/>
    <row r="179134" customHeight="1"/>
    <row r="179136" customHeight="1"/>
    <row r="179138" customHeight="1"/>
    <row r="179140" customHeight="1"/>
    <row r="179142" customHeight="1"/>
    <row r="179144" customHeight="1"/>
    <row r="179146" customHeight="1"/>
    <row r="179148" customHeight="1"/>
    <row r="179150" customHeight="1"/>
    <row r="179152" customHeight="1"/>
    <row r="179154" customHeight="1"/>
    <row r="179156" customHeight="1"/>
    <row r="179158" customHeight="1"/>
    <row r="179160" customHeight="1"/>
    <row r="179162" customHeight="1"/>
    <row r="179164" customHeight="1"/>
    <row r="179166" customHeight="1"/>
    <row r="179168" customHeight="1"/>
    <row r="179170" customHeight="1"/>
    <row r="179172" customHeight="1"/>
    <row r="179174" customHeight="1"/>
    <row r="179176" customHeight="1"/>
    <row r="179178" customHeight="1"/>
    <row r="179180" customHeight="1"/>
    <row r="179182" customHeight="1"/>
    <row r="179184" customHeight="1"/>
    <row r="179186" customHeight="1"/>
    <row r="179188" customHeight="1"/>
    <row r="179190" customHeight="1"/>
    <row r="179192" customHeight="1"/>
    <row r="179194" customHeight="1"/>
    <row r="179196" customHeight="1"/>
    <row r="179198" customHeight="1"/>
    <row r="179200" customHeight="1"/>
    <row r="179202" customHeight="1"/>
    <row r="179204" customHeight="1"/>
    <row r="179206" customHeight="1"/>
    <row r="179208" customHeight="1"/>
    <row r="179210" customHeight="1"/>
    <row r="179212" customHeight="1"/>
    <row r="179214" customHeight="1"/>
    <row r="179216" customHeight="1"/>
    <row r="179218" customHeight="1"/>
    <row r="179220" customHeight="1"/>
    <row r="179222" customHeight="1"/>
    <row r="179224" customHeight="1"/>
    <row r="179226" customHeight="1"/>
    <row r="179228" customHeight="1"/>
    <row r="179230" customHeight="1"/>
    <row r="179232" customHeight="1"/>
    <row r="179234" customHeight="1"/>
    <row r="179236" customHeight="1"/>
    <row r="179238" customHeight="1"/>
    <row r="179240" customHeight="1"/>
    <row r="179242" customHeight="1"/>
    <row r="179244" customHeight="1"/>
    <row r="179246" customHeight="1"/>
    <row r="179248" customHeight="1"/>
    <row r="179250" customHeight="1"/>
    <row r="179252" customHeight="1"/>
    <row r="179254" customHeight="1"/>
    <row r="179256" customHeight="1"/>
    <row r="179258" customHeight="1"/>
    <row r="179260" customHeight="1"/>
    <row r="179262" customHeight="1"/>
    <row r="179264" customHeight="1"/>
    <row r="179266" customHeight="1"/>
    <row r="179268" customHeight="1"/>
    <row r="179270" customHeight="1"/>
    <row r="179272" customHeight="1"/>
    <row r="179274" customHeight="1"/>
    <row r="179276" customHeight="1"/>
    <row r="179278" customHeight="1"/>
    <row r="179280" customHeight="1"/>
    <row r="179282" customHeight="1"/>
    <row r="179284" customHeight="1"/>
    <row r="179286" customHeight="1"/>
    <row r="179288" customHeight="1"/>
    <row r="179290" customHeight="1"/>
    <row r="179292" customHeight="1"/>
    <row r="179294" customHeight="1"/>
    <row r="179296" customHeight="1"/>
    <row r="179298" customHeight="1"/>
    <row r="179300" customHeight="1"/>
    <row r="179302" customHeight="1"/>
    <row r="179304" customHeight="1"/>
    <row r="179306" customHeight="1"/>
    <row r="179308" customHeight="1"/>
    <row r="179310" customHeight="1"/>
    <row r="179312" customHeight="1"/>
    <row r="179314" customHeight="1"/>
    <row r="179316" customHeight="1"/>
    <row r="179318" customHeight="1"/>
    <row r="179320" customHeight="1"/>
    <row r="179322" customHeight="1"/>
    <row r="179324" customHeight="1"/>
    <row r="179326" customHeight="1"/>
    <row r="179328" customHeight="1"/>
    <row r="179330" customHeight="1"/>
    <row r="179332" customHeight="1"/>
    <row r="179334" customHeight="1"/>
    <row r="179336" customHeight="1"/>
    <row r="179338" customHeight="1"/>
    <row r="179340" customHeight="1"/>
    <row r="179342" customHeight="1"/>
    <row r="179344" customHeight="1"/>
    <row r="179346" customHeight="1"/>
    <row r="179348" customHeight="1"/>
    <row r="179350" customHeight="1"/>
    <row r="179352" customHeight="1"/>
    <row r="179354" customHeight="1"/>
    <row r="179356" customHeight="1"/>
    <row r="179358" customHeight="1"/>
    <row r="179360" customHeight="1"/>
    <row r="179362" customHeight="1"/>
    <row r="179364" customHeight="1"/>
    <row r="179366" customHeight="1"/>
    <row r="179368" customHeight="1"/>
    <row r="179370" customHeight="1"/>
    <row r="179372" customHeight="1"/>
    <row r="179374" customHeight="1"/>
    <row r="179376" customHeight="1"/>
    <row r="179378" customHeight="1"/>
    <row r="179380" customHeight="1"/>
    <row r="179382" customHeight="1"/>
    <row r="179384" customHeight="1"/>
    <row r="179386" customHeight="1"/>
    <row r="179388" customHeight="1"/>
    <row r="179390" customHeight="1"/>
    <row r="179392" customHeight="1"/>
    <row r="179394" customHeight="1"/>
    <row r="179396" customHeight="1"/>
    <row r="179398" customHeight="1"/>
    <row r="179400" customHeight="1"/>
    <row r="179402" customHeight="1"/>
    <row r="179404" customHeight="1"/>
    <row r="179406" customHeight="1"/>
    <row r="179408" customHeight="1"/>
    <row r="179410" customHeight="1"/>
    <row r="179412" customHeight="1"/>
    <row r="179414" customHeight="1"/>
    <row r="179416" customHeight="1"/>
    <row r="179418" customHeight="1"/>
    <row r="179420" customHeight="1"/>
    <row r="179422" customHeight="1"/>
    <row r="179424" customHeight="1"/>
    <row r="179426" customHeight="1"/>
    <row r="179428" customHeight="1"/>
    <row r="179430" customHeight="1"/>
    <row r="179432" customHeight="1"/>
    <row r="179434" customHeight="1"/>
    <row r="179436" customHeight="1"/>
    <row r="179438" customHeight="1"/>
    <row r="179440" customHeight="1"/>
    <row r="179442" customHeight="1"/>
    <row r="179444" customHeight="1"/>
    <row r="179446" customHeight="1"/>
    <row r="179448" customHeight="1"/>
    <row r="179450" customHeight="1"/>
    <row r="179452" customHeight="1"/>
    <row r="179454" customHeight="1"/>
    <row r="179456" customHeight="1"/>
    <row r="179458" customHeight="1"/>
    <row r="179460" customHeight="1"/>
    <row r="179462" customHeight="1"/>
    <row r="179464" customHeight="1"/>
    <row r="179466" customHeight="1"/>
    <row r="179468" customHeight="1"/>
    <row r="179470" customHeight="1"/>
    <row r="179472" customHeight="1"/>
    <row r="179474" customHeight="1"/>
    <row r="179476" customHeight="1"/>
    <row r="179478" customHeight="1"/>
    <row r="179480" customHeight="1"/>
    <row r="179482" customHeight="1"/>
    <row r="179484" customHeight="1"/>
    <row r="179486" customHeight="1"/>
    <row r="179488" customHeight="1"/>
    <row r="179490" customHeight="1"/>
    <row r="179492" customHeight="1"/>
    <row r="179494" customHeight="1"/>
    <row r="179496" customHeight="1"/>
    <row r="179498" customHeight="1"/>
    <row r="179500" customHeight="1"/>
    <row r="179502" customHeight="1"/>
    <row r="179504" customHeight="1"/>
    <row r="179506" customHeight="1"/>
    <row r="179508" customHeight="1"/>
    <row r="179510" customHeight="1"/>
    <row r="179512" customHeight="1"/>
    <row r="179514" customHeight="1"/>
    <row r="179516" customHeight="1"/>
    <row r="179518" customHeight="1"/>
    <row r="179520" customHeight="1"/>
    <row r="179522" customHeight="1"/>
    <row r="179524" customHeight="1"/>
    <row r="179526" customHeight="1"/>
    <row r="179528" customHeight="1"/>
    <row r="179530" customHeight="1"/>
    <row r="179532" customHeight="1"/>
    <row r="179534" customHeight="1"/>
    <row r="179536" customHeight="1"/>
    <row r="179538" customHeight="1"/>
    <row r="179540" customHeight="1"/>
    <row r="179542" customHeight="1"/>
    <row r="179544" customHeight="1"/>
    <row r="179546" customHeight="1"/>
    <row r="179548" customHeight="1"/>
    <row r="179550" customHeight="1"/>
    <row r="179552" customHeight="1"/>
    <row r="179554" customHeight="1"/>
    <row r="179556" customHeight="1"/>
    <row r="179558" customHeight="1"/>
    <row r="179560" customHeight="1"/>
    <row r="179562" customHeight="1"/>
    <row r="179564" customHeight="1"/>
    <row r="179566" customHeight="1"/>
    <row r="179568" customHeight="1"/>
    <row r="179570" customHeight="1"/>
    <row r="179572" customHeight="1"/>
    <row r="179574" customHeight="1"/>
    <row r="179576" customHeight="1"/>
    <row r="179578" customHeight="1"/>
    <row r="179580" customHeight="1"/>
    <row r="179582" customHeight="1"/>
    <row r="179584" customHeight="1"/>
    <row r="179586" customHeight="1"/>
    <row r="179588" customHeight="1"/>
    <row r="179590" customHeight="1"/>
    <row r="179592" customHeight="1"/>
    <row r="179594" customHeight="1"/>
    <row r="179596" customHeight="1"/>
    <row r="179598" customHeight="1"/>
    <row r="179600" customHeight="1"/>
    <row r="179602" customHeight="1"/>
    <row r="179604" customHeight="1"/>
    <row r="179606" customHeight="1"/>
    <row r="179608" customHeight="1"/>
    <row r="179610" customHeight="1"/>
    <row r="179612" customHeight="1"/>
    <row r="179614" customHeight="1"/>
    <row r="179616" customHeight="1"/>
    <row r="179618" customHeight="1"/>
    <row r="179620" customHeight="1"/>
    <row r="179622" customHeight="1"/>
    <row r="179624" customHeight="1"/>
    <row r="179626" customHeight="1"/>
    <row r="179628" customHeight="1"/>
    <row r="179630" customHeight="1"/>
    <row r="179632" customHeight="1"/>
    <row r="179634" customHeight="1"/>
    <row r="179636" customHeight="1"/>
    <row r="179638" customHeight="1"/>
    <row r="179640" customHeight="1"/>
    <row r="179642" customHeight="1"/>
    <row r="179644" customHeight="1"/>
    <row r="179646" customHeight="1"/>
    <row r="179648" customHeight="1"/>
    <row r="179650" customHeight="1"/>
    <row r="179652" customHeight="1"/>
    <row r="179654" customHeight="1"/>
    <row r="179656" customHeight="1"/>
    <row r="179658" customHeight="1"/>
    <row r="179660" customHeight="1"/>
    <row r="179662" customHeight="1"/>
    <row r="179664" customHeight="1"/>
    <row r="179666" customHeight="1"/>
    <row r="179668" customHeight="1"/>
    <row r="179670" customHeight="1"/>
    <row r="179672" customHeight="1"/>
    <row r="179674" customHeight="1"/>
    <row r="179676" customHeight="1"/>
    <row r="179678" customHeight="1"/>
    <row r="179680" customHeight="1"/>
    <row r="179682" customHeight="1"/>
    <row r="179684" customHeight="1"/>
    <row r="179686" customHeight="1"/>
    <row r="179688" customHeight="1"/>
    <row r="179690" customHeight="1"/>
    <row r="179692" customHeight="1"/>
    <row r="179694" customHeight="1"/>
    <row r="179696" customHeight="1"/>
    <row r="179698" customHeight="1"/>
    <row r="179700" customHeight="1"/>
    <row r="179702" customHeight="1"/>
    <row r="179704" customHeight="1"/>
    <row r="179706" customHeight="1"/>
    <row r="179708" customHeight="1"/>
    <row r="179710" customHeight="1"/>
    <row r="179712" customHeight="1"/>
    <row r="179714" customHeight="1"/>
    <row r="179716" customHeight="1"/>
    <row r="179718" customHeight="1"/>
    <row r="179720" customHeight="1"/>
    <row r="179722" customHeight="1"/>
    <row r="179724" customHeight="1"/>
    <row r="179726" customHeight="1"/>
    <row r="179728" customHeight="1"/>
    <row r="179730" customHeight="1"/>
    <row r="179732" customHeight="1"/>
    <row r="179734" customHeight="1"/>
    <row r="179736" customHeight="1"/>
    <row r="179738" customHeight="1"/>
    <row r="179740" customHeight="1"/>
    <row r="179742" customHeight="1"/>
    <row r="179744" customHeight="1"/>
    <row r="179746" customHeight="1"/>
    <row r="179748" customHeight="1"/>
    <row r="179750" customHeight="1"/>
    <row r="179752" customHeight="1"/>
    <row r="179754" customHeight="1"/>
    <row r="179756" customHeight="1"/>
    <row r="179758" customHeight="1"/>
    <row r="179760" customHeight="1"/>
    <row r="179762" customHeight="1"/>
    <row r="179764" customHeight="1"/>
    <row r="179766" customHeight="1"/>
    <row r="179768" customHeight="1"/>
    <row r="179770" customHeight="1"/>
    <row r="179772" customHeight="1"/>
    <row r="179774" customHeight="1"/>
    <row r="179776" customHeight="1"/>
    <row r="179778" customHeight="1"/>
    <row r="179780" customHeight="1"/>
    <row r="179782" customHeight="1"/>
    <row r="179784" customHeight="1"/>
    <row r="179786" customHeight="1"/>
    <row r="179788" customHeight="1"/>
    <row r="179790" customHeight="1"/>
    <row r="179792" customHeight="1"/>
    <row r="179794" customHeight="1"/>
    <row r="179796" customHeight="1"/>
    <row r="179798" customHeight="1"/>
    <row r="179800" customHeight="1"/>
    <row r="179802" customHeight="1"/>
    <row r="179804" customHeight="1"/>
    <row r="179806" customHeight="1"/>
    <row r="179808" customHeight="1"/>
    <row r="179810" customHeight="1"/>
    <row r="179812" customHeight="1"/>
    <row r="179814" customHeight="1"/>
    <row r="179816" customHeight="1"/>
    <row r="179818" customHeight="1"/>
    <row r="179820" customHeight="1"/>
    <row r="179822" customHeight="1"/>
    <row r="179824" customHeight="1"/>
    <row r="179826" customHeight="1"/>
    <row r="179828" customHeight="1"/>
    <row r="179830" customHeight="1"/>
    <row r="179832" customHeight="1"/>
    <row r="179834" customHeight="1"/>
    <row r="179836" customHeight="1"/>
    <row r="179838" customHeight="1"/>
    <row r="179840" customHeight="1"/>
    <row r="179842" customHeight="1"/>
    <row r="179844" customHeight="1"/>
    <row r="179846" customHeight="1"/>
    <row r="179848" customHeight="1"/>
    <row r="179850" customHeight="1"/>
    <row r="179852" customHeight="1"/>
    <row r="179854" customHeight="1"/>
    <row r="179856" customHeight="1"/>
    <row r="179858" customHeight="1"/>
    <row r="179860" customHeight="1"/>
    <row r="179862" customHeight="1"/>
    <row r="179864" customHeight="1"/>
    <row r="179866" customHeight="1"/>
    <row r="179868" customHeight="1"/>
    <row r="179870" customHeight="1"/>
    <row r="179872" customHeight="1"/>
    <row r="179874" customHeight="1"/>
    <row r="179876" customHeight="1"/>
    <row r="179878" customHeight="1"/>
    <row r="179880" customHeight="1"/>
    <row r="179882" customHeight="1"/>
    <row r="179884" customHeight="1"/>
    <row r="179886" customHeight="1"/>
    <row r="179888" customHeight="1"/>
    <row r="179890" customHeight="1"/>
    <row r="179892" customHeight="1"/>
    <row r="179894" customHeight="1"/>
    <row r="179896" customHeight="1"/>
    <row r="179898" customHeight="1"/>
    <row r="179900" customHeight="1"/>
    <row r="179902" customHeight="1"/>
    <row r="179904" customHeight="1"/>
    <row r="179906" customHeight="1"/>
    <row r="179908" customHeight="1"/>
    <row r="179910" customHeight="1"/>
    <row r="179912" customHeight="1"/>
    <row r="179914" customHeight="1"/>
    <row r="179916" customHeight="1"/>
    <row r="179918" customHeight="1"/>
    <row r="179920" customHeight="1"/>
    <row r="179922" customHeight="1"/>
    <row r="179924" customHeight="1"/>
    <row r="179926" customHeight="1"/>
    <row r="179928" customHeight="1"/>
    <row r="179930" customHeight="1"/>
    <row r="179932" customHeight="1"/>
    <row r="179934" customHeight="1"/>
    <row r="179936" customHeight="1"/>
    <row r="179938" customHeight="1"/>
    <row r="179940" customHeight="1"/>
    <row r="179942" customHeight="1"/>
    <row r="179944" customHeight="1"/>
    <row r="179946" customHeight="1"/>
    <row r="179948" customHeight="1"/>
    <row r="179950" customHeight="1"/>
    <row r="179952" customHeight="1"/>
    <row r="179954" customHeight="1"/>
    <row r="179956" customHeight="1"/>
    <row r="179958" customHeight="1"/>
    <row r="179960" customHeight="1"/>
    <row r="179962" customHeight="1"/>
    <row r="179964" customHeight="1"/>
    <row r="179966" customHeight="1"/>
    <row r="179968" customHeight="1"/>
    <row r="179970" customHeight="1"/>
    <row r="179972" customHeight="1"/>
    <row r="179974" customHeight="1"/>
    <row r="179976" customHeight="1"/>
    <row r="179978" customHeight="1"/>
    <row r="179980" customHeight="1"/>
    <row r="179982" customHeight="1"/>
    <row r="179984" customHeight="1"/>
    <row r="179986" customHeight="1"/>
    <row r="179988" customHeight="1"/>
    <row r="179990" customHeight="1"/>
    <row r="179992" customHeight="1"/>
    <row r="179994" customHeight="1"/>
    <row r="179996" customHeight="1"/>
    <row r="179998" customHeight="1"/>
    <row r="180000" customHeight="1"/>
    <row r="180002" customHeight="1"/>
    <row r="180004" customHeight="1"/>
    <row r="180006" customHeight="1"/>
    <row r="180008" customHeight="1"/>
    <row r="180010" customHeight="1"/>
    <row r="180012" customHeight="1"/>
    <row r="180014" customHeight="1"/>
    <row r="180016" customHeight="1"/>
    <row r="180018" customHeight="1"/>
    <row r="180020" customHeight="1"/>
    <row r="180022" customHeight="1"/>
    <row r="180024" customHeight="1"/>
    <row r="180026" customHeight="1"/>
    <row r="180028" customHeight="1"/>
    <row r="180030" customHeight="1"/>
    <row r="180032" customHeight="1"/>
    <row r="180034" customHeight="1"/>
    <row r="180036" customHeight="1"/>
    <row r="180038" customHeight="1"/>
    <row r="180040" customHeight="1"/>
    <row r="180042" customHeight="1"/>
    <row r="180044" customHeight="1"/>
    <row r="180046" customHeight="1"/>
    <row r="180048" customHeight="1"/>
    <row r="180050" customHeight="1"/>
    <row r="180052" customHeight="1"/>
    <row r="180054" customHeight="1"/>
    <row r="180056" customHeight="1"/>
    <row r="180058" customHeight="1"/>
    <row r="180060" customHeight="1"/>
    <row r="180062" customHeight="1"/>
    <row r="180064" customHeight="1"/>
    <row r="180066" customHeight="1"/>
    <row r="180068" customHeight="1"/>
    <row r="180070" customHeight="1"/>
    <row r="180072" customHeight="1"/>
    <row r="180074" customHeight="1"/>
    <row r="180076" customHeight="1"/>
    <row r="180078" customHeight="1"/>
    <row r="180080" customHeight="1"/>
    <row r="180082" customHeight="1"/>
    <row r="180084" customHeight="1"/>
    <row r="180086" customHeight="1"/>
    <row r="180088" customHeight="1"/>
    <row r="180090" customHeight="1"/>
    <row r="180092" customHeight="1"/>
    <row r="180094" customHeight="1"/>
    <row r="180096" customHeight="1"/>
    <row r="180098" customHeight="1"/>
    <row r="180100" customHeight="1"/>
    <row r="180102" customHeight="1"/>
    <row r="180104" customHeight="1"/>
    <row r="180106" customHeight="1"/>
    <row r="180108" customHeight="1"/>
    <row r="180110" customHeight="1"/>
    <row r="180112" customHeight="1"/>
    <row r="180114" customHeight="1"/>
    <row r="180116" customHeight="1"/>
    <row r="180118" customHeight="1"/>
    <row r="180120" customHeight="1"/>
    <row r="180122" customHeight="1"/>
    <row r="180124" customHeight="1"/>
    <row r="180126" customHeight="1"/>
    <row r="180128" customHeight="1"/>
    <row r="180130" customHeight="1"/>
    <row r="180132" customHeight="1"/>
    <row r="180134" customHeight="1"/>
    <row r="180136" customHeight="1"/>
    <row r="180138" customHeight="1"/>
    <row r="180140" customHeight="1"/>
    <row r="180142" customHeight="1"/>
    <row r="180144" customHeight="1"/>
    <row r="180146" customHeight="1"/>
    <row r="180148" customHeight="1"/>
    <row r="180150" customHeight="1"/>
    <row r="180152" customHeight="1"/>
    <row r="180154" customHeight="1"/>
    <row r="180156" customHeight="1"/>
    <row r="180158" customHeight="1"/>
    <row r="180160" customHeight="1"/>
    <row r="180162" customHeight="1"/>
    <row r="180164" customHeight="1"/>
    <row r="180166" customHeight="1"/>
    <row r="180168" customHeight="1"/>
    <row r="180170" customHeight="1"/>
    <row r="180172" customHeight="1"/>
    <row r="180174" customHeight="1"/>
    <row r="180176" customHeight="1"/>
    <row r="180178" customHeight="1"/>
    <row r="180180" customHeight="1"/>
    <row r="180182" customHeight="1"/>
    <row r="180184" customHeight="1"/>
    <row r="180186" customHeight="1"/>
    <row r="180188" customHeight="1"/>
    <row r="180190" customHeight="1"/>
    <row r="180192" customHeight="1"/>
    <row r="180194" customHeight="1"/>
    <row r="180196" customHeight="1"/>
    <row r="180198" customHeight="1"/>
    <row r="180200" customHeight="1"/>
    <row r="180202" customHeight="1"/>
    <row r="180204" customHeight="1"/>
    <row r="180206" customHeight="1"/>
    <row r="180208" customHeight="1"/>
    <row r="180210" customHeight="1"/>
    <row r="180212" customHeight="1"/>
    <row r="180214" customHeight="1"/>
    <row r="180216" customHeight="1"/>
    <row r="180218" customHeight="1"/>
    <row r="180220" customHeight="1"/>
    <row r="180222" customHeight="1"/>
    <row r="180224" customHeight="1"/>
    <row r="180226" customHeight="1"/>
    <row r="180228" customHeight="1"/>
    <row r="180230" customHeight="1"/>
    <row r="180232" customHeight="1"/>
    <row r="180234" customHeight="1"/>
    <row r="180236" customHeight="1"/>
    <row r="180238" customHeight="1"/>
    <row r="180240" customHeight="1"/>
    <row r="180242" customHeight="1"/>
    <row r="180244" customHeight="1"/>
    <row r="180246" customHeight="1"/>
    <row r="180248" customHeight="1"/>
    <row r="180250" customHeight="1"/>
    <row r="180252" customHeight="1"/>
    <row r="180254" customHeight="1"/>
    <row r="180256" customHeight="1"/>
    <row r="180258" customHeight="1"/>
    <row r="180260" customHeight="1"/>
    <row r="180262" customHeight="1"/>
    <row r="180264" customHeight="1"/>
    <row r="180266" customHeight="1"/>
    <row r="180268" customHeight="1"/>
    <row r="180270" customHeight="1"/>
    <row r="180272" customHeight="1"/>
    <row r="180274" customHeight="1"/>
    <row r="180276" customHeight="1"/>
    <row r="180278" customHeight="1"/>
    <row r="180280" customHeight="1"/>
    <row r="180282" customHeight="1"/>
    <row r="180284" customHeight="1"/>
    <row r="180286" customHeight="1"/>
    <row r="180288" customHeight="1"/>
    <row r="180290" customHeight="1"/>
    <row r="180292" customHeight="1"/>
    <row r="180294" customHeight="1"/>
    <row r="180296" customHeight="1"/>
    <row r="180298" customHeight="1"/>
    <row r="180300" customHeight="1"/>
    <row r="180302" customHeight="1"/>
    <row r="180304" customHeight="1"/>
    <row r="180306" customHeight="1"/>
    <row r="180308" customHeight="1"/>
    <row r="180310" customHeight="1"/>
    <row r="180312" customHeight="1"/>
    <row r="180314" customHeight="1"/>
    <row r="180316" customHeight="1"/>
    <row r="180318" customHeight="1"/>
    <row r="180320" customHeight="1"/>
    <row r="180322" customHeight="1"/>
    <row r="180324" customHeight="1"/>
    <row r="180326" customHeight="1"/>
    <row r="180328" customHeight="1"/>
    <row r="180330" customHeight="1"/>
    <row r="180332" customHeight="1"/>
    <row r="180334" customHeight="1"/>
    <row r="180336" customHeight="1"/>
    <row r="180338" customHeight="1"/>
    <row r="180340" customHeight="1"/>
    <row r="180342" customHeight="1"/>
    <row r="180344" customHeight="1"/>
    <row r="180346" customHeight="1"/>
    <row r="180348" customHeight="1"/>
    <row r="180350" customHeight="1"/>
    <row r="180352" customHeight="1"/>
    <row r="180354" customHeight="1"/>
    <row r="180356" customHeight="1"/>
    <row r="180358" customHeight="1"/>
    <row r="180360" customHeight="1"/>
    <row r="180362" customHeight="1"/>
    <row r="180364" customHeight="1"/>
    <row r="180366" customHeight="1"/>
    <row r="180368" customHeight="1"/>
    <row r="180370" customHeight="1"/>
    <row r="180372" customHeight="1"/>
    <row r="180374" customHeight="1"/>
    <row r="180376" customHeight="1"/>
    <row r="180378" customHeight="1"/>
    <row r="180380" customHeight="1"/>
    <row r="180382" customHeight="1"/>
    <row r="180384" customHeight="1"/>
    <row r="180386" customHeight="1"/>
    <row r="180388" customHeight="1"/>
    <row r="180390" customHeight="1"/>
    <row r="180392" customHeight="1"/>
    <row r="180394" customHeight="1"/>
    <row r="180396" customHeight="1"/>
    <row r="180398" customHeight="1"/>
    <row r="180400" customHeight="1"/>
    <row r="180402" customHeight="1"/>
    <row r="180404" customHeight="1"/>
    <row r="180406" customHeight="1"/>
    <row r="180408" customHeight="1"/>
    <row r="180410" customHeight="1"/>
    <row r="180412" customHeight="1"/>
    <row r="180414" customHeight="1"/>
    <row r="180416" customHeight="1"/>
    <row r="180418" customHeight="1"/>
    <row r="180420" customHeight="1"/>
    <row r="180422" customHeight="1"/>
    <row r="180424" customHeight="1"/>
    <row r="180426" customHeight="1"/>
    <row r="180428" customHeight="1"/>
    <row r="180430" customHeight="1"/>
    <row r="180432" customHeight="1"/>
    <row r="180434" customHeight="1"/>
    <row r="180436" customHeight="1"/>
    <row r="180438" customHeight="1"/>
    <row r="180440" customHeight="1"/>
    <row r="180442" customHeight="1"/>
    <row r="180444" customHeight="1"/>
    <row r="180446" customHeight="1"/>
    <row r="180448" customHeight="1"/>
    <row r="180450" customHeight="1"/>
    <row r="180452" customHeight="1"/>
    <row r="180454" customHeight="1"/>
    <row r="180456" customHeight="1"/>
    <row r="180458" customHeight="1"/>
    <row r="180460" customHeight="1"/>
    <row r="180462" customHeight="1"/>
    <row r="180464" customHeight="1"/>
    <row r="180466" customHeight="1"/>
    <row r="180468" customHeight="1"/>
    <row r="180470" customHeight="1"/>
    <row r="180472" customHeight="1"/>
    <row r="180474" customHeight="1"/>
    <row r="180476" customHeight="1"/>
    <row r="180478" customHeight="1"/>
    <row r="180480" customHeight="1"/>
    <row r="180482" customHeight="1"/>
    <row r="180484" customHeight="1"/>
    <row r="180486" customHeight="1"/>
    <row r="180488" customHeight="1"/>
    <row r="180490" customHeight="1"/>
    <row r="180492" customHeight="1"/>
    <row r="180494" customHeight="1"/>
    <row r="180496" customHeight="1"/>
    <row r="180498" customHeight="1"/>
    <row r="180500" customHeight="1"/>
    <row r="180502" customHeight="1"/>
    <row r="180504" customHeight="1"/>
    <row r="180506" customHeight="1"/>
    <row r="180508" customHeight="1"/>
    <row r="180510" customHeight="1"/>
    <row r="180512" customHeight="1"/>
    <row r="180514" customHeight="1"/>
    <row r="180516" customHeight="1"/>
    <row r="180518" customHeight="1"/>
    <row r="180520" customHeight="1"/>
    <row r="180522" customHeight="1"/>
    <row r="180524" customHeight="1"/>
    <row r="180526" customHeight="1"/>
    <row r="180528" customHeight="1"/>
    <row r="180530" customHeight="1"/>
    <row r="180532" customHeight="1"/>
    <row r="180534" customHeight="1"/>
    <row r="180536" customHeight="1"/>
    <row r="180538" customHeight="1"/>
    <row r="180540" customHeight="1"/>
    <row r="180542" customHeight="1"/>
    <row r="180544" customHeight="1"/>
    <row r="180546" customHeight="1"/>
    <row r="180548" customHeight="1"/>
    <row r="180550" customHeight="1"/>
    <row r="180552" customHeight="1"/>
    <row r="180554" customHeight="1"/>
    <row r="180556" customHeight="1"/>
    <row r="180558" customHeight="1"/>
    <row r="180560" customHeight="1"/>
    <row r="180562" customHeight="1"/>
    <row r="180564" customHeight="1"/>
    <row r="180566" customHeight="1"/>
    <row r="180568" customHeight="1"/>
    <row r="180570" customHeight="1"/>
    <row r="180572" customHeight="1"/>
    <row r="180574" customHeight="1"/>
    <row r="180576" customHeight="1"/>
    <row r="180578" customHeight="1"/>
    <row r="180580" customHeight="1"/>
    <row r="180582" customHeight="1"/>
    <row r="180584" customHeight="1"/>
    <row r="180586" customHeight="1"/>
    <row r="180588" customHeight="1"/>
    <row r="180590" customHeight="1"/>
    <row r="180592" customHeight="1"/>
    <row r="180594" customHeight="1"/>
    <row r="180596" customHeight="1"/>
    <row r="180598" customHeight="1"/>
    <row r="180600" customHeight="1"/>
    <row r="180602" customHeight="1"/>
    <row r="180604" customHeight="1"/>
    <row r="180606" customHeight="1"/>
    <row r="180608" customHeight="1"/>
    <row r="180610" customHeight="1"/>
    <row r="180612" customHeight="1"/>
    <row r="180614" customHeight="1"/>
    <row r="180616" customHeight="1"/>
    <row r="180618" customHeight="1"/>
    <row r="180620" customHeight="1"/>
    <row r="180622" customHeight="1"/>
    <row r="180624" customHeight="1"/>
    <row r="180626" customHeight="1"/>
    <row r="180628" customHeight="1"/>
    <row r="180630" customHeight="1"/>
    <row r="180632" customHeight="1"/>
    <row r="180634" customHeight="1"/>
    <row r="180636" customHeight="1"/>
    <row r="180638" customHeight="1"/>
    <row r="180640" customHeight="1"/>
    <row r="180642" customHeight="1"/>
    <row r="180644" customHeight="1"/>
    <row r="180646" customHeight="1"/>
    <row r="180648" customHeight="1"/>
    <row r="180650" customHeight="1"/>
    <row r="180652" customHeight="1"/>
    <row r="180654" customHeight="1"/>
    <row r="180656" customHeight="1"/>
    <row r="180658" customHeight="1"/>
    <row r="180660" customHeight="1"/>
    <row r="180662" customHeight="1"/>
    <row r="180664" customHeight="1"/>
    <row r="180666" customHeight="1"/>
    <row r="180668" customHeight="1"/>
    <row r="180670" customHeight="1"/>
    <row r="180672" customHeight="1"/>
    <row r="180674" customHeight="1"/>
    <row r="180676" customHeight="1"/>
    <row r="180678" customHeight="1"/>
    <row r="180680" customHeight="1"/>
    <row r="180682" customHeight="1"/>
    <row r="180684" customHeight="1"/>
    <row r="180686" customHeight="1"/>
    <row r="180688" customHeight="1"/>
    <row r="180690" customHeight="1"/>
    <row r="180692" customHeight="1"/>
    <row r="180694" customHeight="1"/>
    <row r="180696" customHeight="1"/>
    <row r="180698" customHeight="1"/>
    <row r="180700" customHeight="1"/>
    <row r="180702" customHeight="1"/>
    <row r="180704" customHeight="1"/>
    <row r="180706" customHeight="1"/>
    <row r="180708" customHeight="1"/>
    <row r="180710" customHeight="1"/>
    <row r="180712" customHeight="1"/>
    <row r="180714" customHeight="1"/>
    <row r="180716" customHeight="1"/>
    <row r="180718" customHeight="1"/>
    <row r="180720" customHeight="1"/>
    <row r="180722" customHeight="1"/>
    <row r="180724" customHeight="1"/>
    <row r="180726" customHeight="1"/>
    <row r="180728" customHeight="1"/>
    <row r="180730" customHeight="1"/>
    <row r="180732" customHeight="1"/>
    <row r="180734" customHeight="1"/>
    <row r="180736" customHeight="1"/>
    <row r="180738" customHeight="1"/>
    <row r="180740" customHeight="1"/>
    <row r="180742" customHeight="1"/>
    <row r="180744" customHeight="1"/>
    <row r="180746" customHeight="1"/>
    <row r="180748" customHeight="1"/>
    <row r="180750" customHeight="1"/>
    <row r="180752" customHeight="1"/>
    <row r="180754" customHeight="1"/>
    <row r="180756" customHeight="1"/>
    <row r="180758" customHeight="1"/>
    <row r="180760" customHeight="1"/>
    <row r="180762" customHeight="1"/>
    <row r="180764" customHeight="1"/>
    <row r="180766" customHeight="1"/>
    <row r="180768" customHeight="1"/>
    <row r="180770" customHeight="1"/>
    <row r="180772" customHeight="1"/>
    <row r="180774" customHeight="1"/>
    <row r="180776" customHeight="1"/>
    <row r="180778" customHeight="1"/>
    <row r="180780" customHeight="1"/>
    <row r="180782" customHeight="1"/>
    <row r="180784" customHeight="1"/>
    <row r="180786" customHeight="1"/>
    <row r="180788" customHeight="1"/>
    <row r="180790" customHeight="1"/>
    <row r="180792" customHeight="1"/>
    <row r="180794" customHeight="1"/>
    <row r="180796" customHeight="1"/>
    <row r="180798" customHeight="1"/>
    <row r="180800" customHeight="1"/>
    <row r="180802" customHeight="1"/>
    <row r="180804" customHeight="1"/>
    <row r="180806" customHeight="1"/>
    <row r="180808" customHeight="1"/>
    <row r="180810" customHeight="1"/>
    <row r="180812" customHeight="1"/>
    <row r="180814" customHeight="1"/>
    <row r="180816" customHeight="1"/>
    <row r="180818" customHeight="1"/>
    <row r="180820" customHeight="1"/>
    <row r="180822" customHeight="1"/>
    <row r="180824" customHeight="1"/>
    <row r="180826" customHeight="1"/>
    <row r="180828" customHeight="1"/>
    <row r="180830" customHeight="1"/>
    <row r="180832" customHeight="1"/>
    <row r="180834" customHeight="1"/>
    <row r="180836" customHeight="1"/>
    <row r="180838" customHeight="1"/>
    <row r="180840" customHeight="1"/>
    <row r="180842" customHeight="1"/>
    <row r="180844" customHeight="1"/>
    <row r="180846" customHeight="1"/>
    <row r="180848" customHeight="1"/>
    <row r="180850" customHeight="1"/>
    <row r="180852" customHeight="1"/>
    <row r="180854" customHeight="1"/>
    <row r="180856" customHeight="1"/>
    <row r="180858" customHeight="1"/>
    <row r="180860" customHeight="1"/>
    <row r="180862" customHeight="1"/>
    <row r="180864" customHeight="1"/>
    <row r="180866" customHeight="1"/>
    <row r="180868" customHeight="1"/>
    <row r="180870" customHeight="1"/>
    <row r="180872" customHeight="1"/>
    <row r="180874" customHeight="1"/>
    <row r="180876" customHeight="1"/>
    <row r="180878" customHeight="1"/>
    <row r="180880" customHeight="1"/>
    <row r="180882" customHeight="1"/>
    <row r="180884" customHeight="1"/>
    <row r="180886" customHeight="1"/>
    <row r="180888" customHeight="1"/>
    <row r="180890" customHeight="1"/>
    <row r="180892" customHeight="1"/>
    <row r="180894" customHeight="1"/>
    <row r="180896" customHeight="1"/>
    <row r="180898" customHeight="1"/>
    <row r="180900" customHeight="1"/>
    <row r="180902" customHeight="1"/>
    <row r="180904" customHeight="1"/>
    <row r="180906" customHeight="1"/>
    <row r="180908" customHeight="1"/>
    <row r="180910" customHeight="1"/>
    <row r="180912" customHeight="1"/>
    <row r="180914" customHeight="1"/>
    <row r="180916" customHeight="1"/>
    <row r="180918" customHeight="1"/>
    <row r="180920" customHeight="1"/>
    <row r="180922" customHeight="1"/>
    <row r="180924" customHeight="1"/>
    <row r="180926" customHeight="1"/>
    <row r="180928" customHeight="1"/>
    <row r="180930" customHeight="1"/>
    <row r="180932" customHeight="1"/>
    <row r="180934" customHeight="1"/>
    <row r="180936" customHeight="1"/>
    <row r="180938" customHeight="1"/>
    <row r="180940" customHeight="1"/>
    <row r="180942" customHeight="1"/>
    <row r="180944" customHeight="1"/>
    <row r="180946" customHeight="1"/>
    <row r="180948" customHeight="1"/>
    <row r="180950" customHeight="1"/>
    <row r="180952" customHeight="1"/>
    <row r="180954" customHeight="1"/>
    <row r="180956" customHeight="1"/>
    <row r="180958" customHeight="1"/>
    <row r="180960" customHeight="1"/>
    <row r="180962" customHeight="1"/>
    <row r="180964" customHeight="1"/>
    <row r="180966" customHeight="1"/>
    <row r="180968" customHeight="1"/>
    <row r="180970" customHeight="1"/>
    <row r="180972" customHeight="1"/>
    <row r="180974" customHeight="1"/>
    <row r="180976" customHeight="1"/>
    <row r="180978" customHeight="1"/>
    <row r="180980" customHeight="1"/>
    <row r="180982" customHeight="1"/>
    <row r="180984" customHeight="1"/>
    <row r="180986" customHeight="1"/>
    <row r="180988" customHeight="1"/>
    <row r="180990" customHeight="1"/>
    <row r="180992" customHeight="1"/>
    <row r="180994" customHeight="1"/>
    <row r="180996" customHeight="1"/>
    <row r="180998" customHeight="1"/>
    <row r="181000" customHeight="1"/>
    <row r="181002" customHeight="1"/>
    <row r="181004" customHeight="1"/>
    <row r="181006" customHeight="1"/>
    <row r="181008" customHeight="1"/>
    <row r="181010" customHeight="1"/>
    <row r="181012" customHeight="1"/>
    <row r="181014" customHeight="1"/>
    <row r="181016" customHeight="1"/>
    <row r="181018" customHeight="1"/>
    <row r="181020" customHeight="1"/>
    <row r="181022" customHeight="1"/>
    <row r="181024" customHeight="1"/>
    <row r="181026" customHeight="1"/>
    <row r="181028" customHeight="1"/>
    <row r="181030" customHeight="1"/>
    <row r="181032" customHeight="1"/>
    <row r="181034" customHeight="1"/>
    <row r="181036" customHeight="1"/>
    <row r="181038" customHeight="1"/>
    <row r="181040" customHeight="1"/>
    <row r="181042" customHeight="1"/>
    <row r="181044" customHeight="1"/>
    <row r="181046" customHeight="1"/>
    <row r="181048" customHeight="1"/>
    <row r="181050" customHeight="1"/>
    <row r="181052" customHeight="1"/>
    <row r="181054" customHeight="1"/>
    <row r="181056" customHeight="1"/>
    <row r="181058" customHeight="1"/>
    <row r="181060" customHeight="1"/>
    <row r="181062" customHeight="1"/>
    <row r="181064" customHeight="1"/>
    <row r="181066" customHeight="1"/>
    <row r="181068" customHeight="1"/>
    <row r="181070" customHeight="1"/>
    <row r="181072" customHeight="1"/>
    <row r="181074" customHeight="1"/>
    <row r="181076" customHeight="1"/>
    <row r="181078" customHeight="1"/>
    <row r="181080" customHeight="1"/>
    <row r="181082" customHeight="1"/>
    <row r="181084" customHeight="1"/>
    <row r="181086" customHeight="1"/>
    <row r="181088" customHeight="1"/>
    <row r="181090" customHeight="1"/>
    <row r="181092" customHeight="1"/>
    <row r="181094" customHeight="1"/>
    <row r="181096" customHeight="1"/>
    <row r="181098" customHeight="1"/>
    <row r="181100" customHeight="1"/>
    <row r="181102" customHeight="1"/>
    <row r="181104" customHeight="1"/>
    <row r="181106" customHeight="1"/>
    <row r="181108" customHeight="1"/>
    <row r="181110" customHeight="1"/>
    <row r="181112" customHeight="1"/>
    <row r="181114" customHeight="1"/>
    <row r="181116" customHeight="1"/>
    <row r="181118" customHeight="1"/>
    <row r="181120" customHeight="1"/>
    <row r="181122" customHeight="1"/>
    <row r="181124" customHeight="1"/>
    <row r="181126" customHeight="1"/>
    <row r="181128" customHeight="1"/>
    <row r="181130" customHeight="1"/>
    <row r="181132" customHeight="1"/>
    <row r="181134" customHeight="1"/>
    <row r="181136" customHeight="1"/>
    <row r="181138" customHeight="1"/>
    <row r="181140" customHeight="1"/>
    <row r="181142" customHeight="1"/>
    <row r="181144" customHeight="1"/>
    <row r="181146" customHeight="1"/>
    <row r="181148" customHeight="1"/>
    <row r="181150" customHeight="1"/>
    <row r="181152" customHeight="1"/>
    <row r="181154" customHeight="1"/>
    <row r="181156" customHeight="1"/>
    <row r="181158" customHeight="1"/>
    <row r="181160" customHeight="1"/>
    <row r="181162" customHeight="1"/>
    <row r="181164" customHeight="1"/>
    <row r="181166" customHeight="1"/>
    <row r="181168" customHeight="1"/>
    <row r="181170" customHeight="1"/>
    <row r="181172" customHeight="1"/>
    <row r="181174" customHeight="1"/>
    <row r="181176" customHeight="1"/>
    <row r="181178" customHeight="1"/>
    <row r="181180" customHeight="1"/>
    <row r="181182" customHeight="1"/>
    <row r="181184" customHeight="1"/>
    <row r="181186" customHeight="1"/>
    <row r="181188" customHeight="1"/>
    <row r="181190" customHeight="1"/>
    <row r="181192" customHeight="1"/>
    <row r="181194" customHeight="1"/>
    <row r="181196" customHeight="1"/>
    <row r="181198" customHeight="1"/>
    <row r="181200" customHeight="1"/>
    <row r="181202" customHeight="1"/>
    <row r="181204" customHeight="1"/>
    <row r="181206" customHeight="1"/>
    <row r="181208" customHeight="1"/>
    <row r="181210" customHeight="1"/>
    <row r="181212" customHeight="1"/>
    <row r="181214" customHeight="1"/>
    <row r="181216" customHeight="1"/>
    <row r="181218" customHeight="1"/>
    <row r="181220" customHeight="1"/>
    <row r="181222" customHeight="1"/>
    <row r="181224" customHeight="1"/>
    <row r="181226" customHeight="1"/>
    <row r="181228" customHeight="1"/>
    <row r="181230" customHeight="1"/>
    <row r="181232" customHeight="1"/>
    <row r="181234" customHeight="1"/>
    <row r="181236" customHeight="1"/>
    <row r="181238" customHeight="1"/>
    <row r="181240" customHeight="1"/>
    <row r="181242" customHeight="1"/>
    <row r="181244" customHeight="1"/>
    <row r="181246" customHeight="1"/>
    <row r="181248" customHeight="1"/>
    <row r="181250" customHeight="1"/>
    <row r="181252" customHeight="1"/>
    <row r="181254" customHeight="1"/>
    <row r="181256" customHeight="1"/>
    <row r="181258" customHeight="1"/>
    <row r="181260" customHeight="1"/>
    <row r="181262" customHeight="1"/>
    <row r="181264" customHeight="1"/>
    <row r="181266" customHeight="1"/>
    <row r="181268" customHeight="1"/>
    <row r="181270" customHeight="1"/>
    <row r="181272" customHeight="1"/>
    <row r="181274" customHeight="1"/>
    <row r="181276" customHeight="1"/>
    <row r="181278" customHeight="1"/>
    <row r="181280" customHeight="1"/>
    <row r="181282" customHeight="1"/>
    <row r="181284" customHeight="1"/>
    <row r="181286" customHeight="1"/>
    <row r="181288" customHeight="1"/>
    <row r="181290" customHeight="1"/>
    <row r="181292" customHeight="1"/>
    <row r="181294" customHeight="1"/>
    <row r="181296" customHeight="1"/>
    <row r="181298" customHeight="1"/>
    <row r="181300" customHeight="1"/>
    <row r="181302" customHeight="1"/>
    <row r="181304" customHeight="1"/>
    <row r="181306" customHeight="1"/>
    <row r="181308" customHeight="1"/>
    <row r="181310" customHeight="1"/>
    <row r="181312" customHeight="1"/>
    <row r="181314" customHeight="1"/>
    <row r="181316" customHeight="1"/>
    <row r="181318" customHeight="1"/>
    <row r="181320" customHeight="1"/>
    <row r="181322" customHeight="1"/>
    <row r="181324" customHeight="1"/>
    <row r="181326" customHeight="1"/>
    <row r="181328" customHeight="1"/>
    <row r="181330" customHeight="1"/>
    <row r="181332" customHeight="1"/>
    <row r="181334" customHeight="1"/>
    <row r="181336" customHeight="1"/>
    <row r="181338" customHeight="1"/>
    <row r="181340" customHeight="1"/>
    <row r="181342" customHeight="1"/>
    <row r="181344" customHeight="1"/>
    <row r="181346" customHeight="1"/>
    <row r="181348" customHeight="1"/>
    <row r="181350" customHeight="1"/>
    <row r="181352" customHeight="1"/>
    <row r="181354" customHeight="1"/>
    <row r="181356" customHeight="1"/>
    <row r="181358" customHeight="1"/>
    <row r="181360" customHeight="1"/>
    <row r="181362" customHeight="1"/>
    <row r="181364" customHeight="1"/>
    <row r="181366" customHeight="1"/>
    <row r="181368" customHeight="1"/>
    <row r="181370" customHeight="1"/>
    <row r="181372" customHeight="1"/>
    <row r="181374" customHeight="1"/>
    <row r="181376" customHeight="1"/>
    <row r="181378" customHeight="1"/>
    <row r="181380" customHeight="1"/>
    <row r="181382" customHeight="1"/>
    <row r="181384" customHeight="1"/>
    <row r="181386" customHeight="1"/>
    <row r="181388" customHeight="1"/>
    <row r="181390" customHeight="1"/>
    <row r="181392" customHeight="1"/>
    <row r="181394" customHeight="1"/>
    <row r="181396" customHeight="1"/>
    <row r="181398" customHeight="1"/>
    <row r="181400" customHeight="1"/>
    <row r="181402" customHeight="1"/>
    <row r="181404" customHeight="1"/>
    <row r="181406" customHeight="1"/>
    <row r="181408" customHeight="1"/>
    <row r="181410" customHeight="1"/>
    <row r="181412" customHeight="1"/>
    <row r="181414" customHeight="1"/>
    <row r="181416" customHeight="1"/>
    <row r="181418" customHeight="1"/>
    <row r="181420" customHeight="1"/>
    <row r="181422" customHeight="1"/>
    <row r="181424" customHeight="1"/>
    <row r="181426" customHeight="1"/>
    <row r="181428" customHeight="1"/>
    <row r="181430" customHeight="1"/>
    <row r="181432" customHeight="1"/>
    <row r="181434" customHeight="1"/>
    <row r="181436" customHeight="1"/>
    <row r="181438" customHeight="1"/>
    <row r="181440" customHeight="1"/>
    <row r="181442" customHeight="1"/>
    <row r="181444" customHeight="1"/>
    <row r="181446" customHeight="1"/>
    <row r="181448" customHeight="1"/>
    <row r="181450" customHeight="1"/>
    <row r="181452" customHeight="1"/>
    <row r="181454" customHeight="1"/>
    <row r="181456" customHeight="1"/>
    <row r="181458" customHeight="1"/>
    <row r="181460" customHeight="1"/>
    <row r="181462" customHeight="1"/>
    <row r="181464" customHeight="1"/>
    <row r="181466" customHeight="1"/>
    <row r="181468" customHeight="1"/>
    <row r="181470" customHeight="1"/>
    <row r="181472" customHeight="1"/>
    <row r="181474" customHeight="1"/>
    <row r="181476" customHeight="1"/>
    <row r="181478" customHeight="1"/>
    <row r="181480" customHeight="1"/>
    <row r="181482" customHeight="1"/>
    <row r="181484" customHeight="1"/>
    <row r="181486" customHeight="1"/>
    <row r="181488" customHeight="1"/>
    <row r="181490" customHeight="1"/>
    <row r="181492" customHeight="1"/>
    <row r="181494" customHeight="1"/>
    <row r="181496" customHeight="1"/>
    <row r="181498" customHeight="1"/>
    <row r="181500" customHeight="1"/>
    <row r="181502" customHeight="1"/>
    <row r="181504" customHeight="1"/>
    <row r="181506" customHeight="1"/>
    <row r="181508" customHeight="1"/>
    <row r="181510" customHeight="1"/>
    <row r="181512" customHeight="1"/>
    <row r="181514" customHeight="1"/>
    <row r="181516" customHeight="1"/>
    <row r="181518" customHeight="1"/>
    <row r="181520" customHeight="1"/>
    <row r="181522" customHeight="1"/>
    <row r="181524" customHeight="1"/>
    <row r="181526" customHeight="1"/>
    <row r="181528" customHeight="1"/>
    <row r="181530" customHeight="1"/>
    <row r="181532" customHeight="1"/>
    <row r="181534" customHeight="1"/>
    <row r="181536" customHeight="1"/>
    <row r="181538" customHeight="1"/>
    <row r="181540" customHeight="1"/>
    <row r="181542" customHeight="1"/>
    <row r="181544" customHeight="1"/>
    <row r="181546" customHeight="1"/>
    <row r="181548" customHeight="1"/>
    <row r="181550" customHeight="1"/>
    <row r="181552" customHeight="1"/>
    <row r="181554" customHeight="1"/>
    <row r="181556" customHeight="1"/>
    <row r="181558" customHeight="1"/>
    <row r="181560" customHeight="1"/>
    <row r="181562" customHeight="1"/>
    <row r="181564" customHeight="1"/>
    <row r="181566" customHeight="1"/>
    <row r="181568" customHeight="1"/>
    <row r="181570" customHeight="1"/>
    <row r="181572" customHeight="1"/>
    <row r="181574" customHeight="1"/>
    <row r="181576" customHeight="1"/>
    <row r="181578" customHeight="1"/>
    <row r="181580" customHeight="1"/>
    <row r="181582" customHeight="1"/>
    <row r="181584" customHeight="1"/>
    <row r="181586" customHeight="1"/>
    <row r="181588" customHeight="1"/>
    <row r="181590" customHeight="1"/>
    <row r="181592" customHeight="1"/>
    <row r="181594" customHeight="1"/>
    <row r="181596" customHeight="1"/>
    <row r="181598" customHeight="1"/>
    <row r="181600" customHeight="1"/>
    <row r="181602" customHeight="1"/>
    <row r="181604" customHeight="1"/>
    <row r="181606" customHeight="1"/>
    <row r="181608" customHeight="1"/>
    <row r="181610" customHeight="1"/>
    <row r="181612" customHeight="1"/>
    <row r="181614" customHeight="1"/>
    <row r="181616" customHeight="1"/>
    <row r="181618" customHeight="1"/>
    <row r="181620" customHeight="1"/>
    <row r="181622" customHeight="1"/>
    <row r="181624" customHeight="1"/>
    <row r="181626" customHeight="1"/>
    <row r="181628" customHeight="1"/>
    <row r="181630" customHeight="1"/>
    <row r="181632" customHeight="1"/>
    <row r="181634" customHeight="1"/>
    <row r="181636" customHeight="1"/>
    <row r="181638" customHeight="1"/>
    <row r="181640" customHeight="1"/>
    <row r="181642" customHeight="1"/>
    <row r="181644" customHeight="1"/>
    <row r="181646" customHeight="1"/>
    <row r="181648" customHeight="1"/>
    <row r="181650" customHeight="1"/>
    <row r="181652" customHeight="1"/>
    <row r="181654" customHeight="1"/>
    <row r="181656" customHeight="1"/>
    <row r="181658" customHeight="1"/>
    <row r="181660" customHeight="1"/>
    <row r="181662" customHeight="1"/>
    <row r="181664" customHeight="1"/>
    <row r="181666" customHeight="1"/>
    <row r="181668" customHeight="1"/>
    <row r="181670" customHeight="1"/>
    <row r="181672" customHeight="1"/>
    <row r="181674" customHeight="1"/>
    <row r="181676" customHeight="1"/>
    <row r="181678" customHeight="1"/>
    <row r="181680" customHeight="1"/>
    <row r="181682" customHeight="1"/>
    <row r="181684" customHeight="1"/>
    <row r="181686" customHeight="1"/>
    <row r="181688" customHeight="1"/>
    <row r="181690" customHeight="1"/>
    <row r="181692" customHeight="1"/>
    <row r="181694" customHeight="1"/>
    <row r="181696" customHeight="1"/>
    <row r="181698" customHeight="1"/>
    <row r="181700" customHeight="1"/>
    <row r="181702" customHeight="1"/>
    <row r="181704" customHeight="1"/>
    <row r="181706" customHeight="1"/>
    <row r="181708" customHeight="1"/>
    <row r="181710" customHeight="1"/>
    <row r="181712" customHeight="1"/>
    <row r="181714" customHeight="1"/>
    <row r="181716" customHeight="1"/>
    <row r="181718" customHeight="1"/>
    <row r="181720" customHeight="1"/>
    <row r="181722" customHeight="1"/>
    <row r="181724" customHeight="1"/>
    <row r="181726" customHeight="1"/>
    <row r="181728" customHeight="1"/>
    <row r="181730" customHeight="1"/>
    <row r="181732" customHeight="1"/>
    <row r="181734" customHeight="1"/>
    <row r="181736" customHeight="1"/>
    <row r="181738" customHeight="1"/>
    <row r="181740" customHeight="1"/>
    <row r="181742" customHeight="1"/>
    <row r="181744" customHeight="1"/>
    <row r="181746" customHeight="1"/>
    <row r="181748" customHeight="1"/>
    <row r="181750" customHeight="1"/>
    <row r="181752" customHeight="1"/>
    <row r="181754" customHeight="1"/>
    <row r="181756" customHeight="1"/>
    <row r="181758" customHeight="1"/>
    <row r="181760" customHeight="1"/>
    <row r="181762" customHeight="1"/>
    <row r="181764" customHeight="1"/>
    <row r="181766" customHeight="1"/>
    <row r="181768" customHeight="1"/>
    <row r="181770" customHeight="1"/>
    <row r="181772" customHeight="1"/>
    <row r="181774" customHeight="1"/>
    <row r="181776" customHeight="1"/>
    <row r="181778" customHeight="1"/>
    <row r="181780" customHeight="1"/>
    <row r="181782" customHeight="1"/>
    <row r="181784" customHeight="1"/>
    <row r="181786" customHeight="1"/>
    <row r="181788" customHeight="1"/>
    <row r="181790" customHeight="1"/>
    <row r="181792" customHeight="1"/>
    <row r="181794" customHeight="1"/>
    <row r="181796" customHeight="1"/>
    <row r="181798" customHeight="1"/>
    <row r="181800" customHeight="1"/>
    <row r="181802" customHeight="1"/>
    <row r="181804" customHeight="1"/>
    <row r="181806" customHeight="1"/>
    <row r="181808" customHeight="1"/>
    <row r="181810" customHeight="1"/>
    <row r="181812" customHeight="1"/>
    <row r="181814" customHeight="1"/>
    <row r="181816" customHeight="1"/>
    <row r="181818" customHeight="1"/>
    <row r="181820" customHeight="1"/>
    <row r="181822" customHeight="1"/>
    <row r="181824" customHeight="1"/>
    <row r="181826" customHeight="1"/>
    <row r="181828" customHeight="1"/>
    <row r="181830" customHeight="1"/>
    <row r="181832" customHeight="1"/>
    <row r="181834" customHeight="1"/>
    <row r="181836" customHeight="1"/>
    <row r="181838" customHeight="1"/>
    <row r="181840" customHeight="1"/>
    <row r="181842" customHeight="1"/>
    <row r="181844" customHeight="1"/>
    <row r="181846" customHeight="1"/>
    <row r="181848" customHeight="1"/>
    <row r="181850" customHeight="1"/>
    <row r="181852" customHeight="1"/>
    <row r="181854" customHeight="1"/>
    <row r="181856" customHeight="1"/>
    <row r="181858" customHeight="1"/>
    <row r="181860" customHeight="1"/>
    <row r="181862" customHeight="1"/>
    <row r="181864" customHeight="1"/>
    <row r="181866" customHeight="1"/>
    <row r="181868" customHeight="1"/>
    <row r="181870" customHeight="1"/>
    <row r="181872" customHeight="1"/>
    <row r="181874" customHeight="1"/>
    <row r="181876" customHeight="1"/>
    <row r="181878" customHeight="1"/>
    <row r="181880" customHeight="1"/>
    <row r="181882" customHeight="1"/>
    <row r="181884" customHeight="1"/>
    <row r="181886" customHeight="1"/>
    <row r="181888" customHeight="1"/>
    <row r="181890" customHeight="1"/>
    <row r="181892" customHeight="1"/>
    <row r="181894" customHeight="1"/>
    <row r="181896" customHeight="1"/>
    <row r="181898" customHeight="1"/>
    <row r="181900" customHeight="1"/>
    <row r="181902" customHeight="1"/>
    <row r="181904" customHeight="1"/>
    <row r="181906" customHeight="1"/>
    <row r="181908" customHeight="1"/>
    <row r="181910" customHeight="1"/>
    <row r="181912" customHeight="1"/>
    <row r="181914" customHeight="1"/>
    <row r="181916" customHeight="1"/>
    <row r="181918" customHeight="1"/>
    <row r="181920" customHeight="1"/>
    <row r="181922" customHeight="1"/>
    <row r="181924" customHeight="1"/>
    <row r="181926" customHeight="1"/>
    <row r="181928" customHeight="1"/>
    <row r="181930" customHeight="1"/>
    <row r="181932" customHeight="1"/>
    <row r="181934" customHeight="1"/>
    <row r="181936" customHeight="1"/>
    <row r="181938" customHeight="1"/>
    <row r="181940" customHeight="1"/>
    <row r="181942" customHeight="1"/>
    <row r="181944" customHeight="1"/>
    <row r="181946" customHeight="1"/>
    <row r="181948" customHeight="1"/>
    <row r="181950" customHeight="1"/>
    <row r="181952" customHeight="1"/>
    <row r="181954" customHeight="1"/>
    <row r="181956" customHeight="1"/>
    <row r="181958" customHeight="1"/>
    <row r="181960" customHeight="1"/>
    <row r="181962" customHeight="1"/>
    <row r="181964" customHeight="1"/>
    <row r="181966" customHeight="1"/>
    <row r="181968" customHeight="1"/>
    <row r="181970" customHeight="1"/>
    <row r="181972" customHeight="1"/>
    <row r="181974" customHeight="1"/>
    <row r="181976" customHeight="1"/>
    <row r="181978" customHeight="1"/>
    <row r="181980" customHeight="1"/>
    <row r="181982" customHeight="1"/>
    <row r="181984" customHeight="1"/>
    <row r="181986" customHeight="1"/>
    <row r="181988" customHeight="1"/>
    <row r="181990" customHeight="1"/>
    <row r="181992" customHeight="1"/>
    <row r="181994" customHeight="1"/>
    <row r="181996" customHeight="1"/>
    <row r="181998" customHeight="1"/>
    <row r="182000" customHeight="1"/>
    <row r="182002" customHeight="1"/>
    <row r="182004" customHeight="1"/>
    <row r="182006" customHeight="1"/>
    <row r="182008" customHeight="1"/>
    <row r="182010" customHeight="1"/>
    <row r="182012" customHeight="1"/>
    <row r="182014" customHeight="1"/>
    <row r="182016" customHeight="1"/>
    <row r="182018" customHeight="1"/>
    <row r="182020" customHeight="1"/>
    <row r="182022" customHeight="1"/>
    <row r="182024" customHeight="1"/>
    <row r="182026" customHeight="1"/>
    <row r="182028" customHeight="1"/>
    <row r="182030" customHeight="1"/>
    <row r="182032" customHeight="1"/>
    <row r="182034" customHeight="1"/>
    <row r="182036" customHeight="1"/>
    <row r="182038" customHeight="1"/>
    <row r="182040" customHeight="1"/>
    <row r="182042" customHeight="1"/>
    <row r="182044" customHeight="1"/>
    <row r="182046" customHeight="1"/>
    <row r="182048" customHeight="1"/>
    <row r="182050" customHeight="1"/>
    <row r="182052" customHeight="1"/>
    <row r="182054" customHeight="1"/>
    <row r="182056" customHeight="1"/>
    <row r="182058" customHeight="1"/>
    <row r="182060" customHeight="1"/>
    <row r="182062" customHeight="1"/>
    <row r="182064" customHeight="1"/>
    <row r="182066" customHeight="1"/>
    <row r="182068" customHeight="1"/>
    <row r="182070" customHeight="1"/>
    <row r="182072" customHeight="1"/>
    <row r="182074" customHeight="1"/>
    <row r="182076" customHeight="1"/>
    <row r="182078" customHeight="1"/>
    <row r="182080" customHeight="1"/>
    <row r="182082" customHeight="1"/>
    <row r="182084" customHeight="1"/>
    <row r="182086" customHeight="1"/>
    <row r="182088" customHeight="1"/>
    <row r="182090" customHeight="1"/>
    <row r="182092" customHeight="1"/>
    <row r="182094" customHeight="1"/>
    <row r="182096" customHeight="1"/>
    <row r="182098" customHeight="1"/>
    <row r="182100" customHeight="1"/>
    <row r="182102" customHeight="1"/>
    <row r="182104" customHeight="1"/>
    <row r="182106" customHeight="1"/>
    <row r="182108" customHeight="1"/>
    <row r="182110" customHeight="1"/>
    <row r="182112" customHeight="1"/>
    <row r="182114" customHeight="1"/>
    <row r="182116" customHeight="1"/>
    <row r="182118" customHeight="1"/>
    <row r="182120" customHeight="1"/>
    <row r="182122" customHeight="1"/>
    <row r="182124" customHeight="1"/>
    <row r="182126" customHeight="1"/>
    <row r="182128" customHeight="1"/>
    <row r="182130" customHeight="1"/>
    <row r="182132" customHeight="1"/>
    <row r="182134" customHeight="1"/>
    <row r="182136" customHeight="1"/>
    <row r="182138" customHeight="1"/>
    <row r="182140" customHeight="1"/>
    <row r="182142" customHeight="1"/>
    <row r="182144" customHeight="1"/>
    <row r="182146" customHeight="1"/>
    <row r="182148" customHeight="1"/>
    <row r="182150" customHeight="1"/>
    <row r="182152" customHeight="1"/>
    <row r="182154" customHeight="1"/>
    <row r="182156" customHeight="1"/>
    <row r="182158" customHeight="1"/>
    <row r="182160" customHeight="1"/>
    <row r="182162" customHeight="1"/>
    <row r="182164" customHeight="1"/>
    <row r="182166" customHeight="1"/>
    <row r="182168" customHeight="1"/>
    <row r="182170" customHeight="1"/>
    <row r="182172" customHeight="1"/>
    <row r="182174" customHeight="1"/>
    <row r="182176" customHeight="1"/>
    <row r="182178" customHeight="1"/>
    <row r="182180" customHeight="1"/>
    <row r="182182" customHeight="1"/>
    <row r="182184" customHeight="1"/>
    <row r="182186" customHeight="1"/>
    <row r="182188" customHeight="1"/>
    <row r="182190" customHeight="1"/>
    <row r="182192" customHeight="1"/>
    <row r="182194" customHeight="1"/>
    <row r="182196" customHeight="1"/>
    <row r="182198" customHeight="1"/>
    <row r="182200" customHeight="1"/>
    <row r="182202" customHeight="1"/>
    <row r="182204" customHeight="1"/>
    <row r="182206" customHeight="1"/>
    <row r="182208" customHeight="1"/>
    <row r="182210" customHeight="1"/>
    <row r="182212" customHeight="1"/>
    <row r="182214" customHeight="1"/>
    <row r="182216" customHeight="1"/>
    <row r="182218" customHeight="1"/>
    <row r="182220" customHeight="1"/>
    <row r="182222" customHeight="1"/>
    <row r="182224" customHeight="1"/>
    <row r="182226" customHeight="1"/>
    <row r="182228" customHeight="1"/>
    <row r="182230" customHeight="1"/>
    <row r="182232" customHeight="1"/>
    <row r="182234" customHeight="1"/>
    <row r="182236" customHeight="1"/>
    <row r="182238" customHeight="1"/>
    <row r="182240" customHeight="1"/>
    <row r="182242" customHeight="1"/>
    <row r="182244" customHeight="1"/>
    <row r="182246" customHeight="1"/>
    <row r="182248" customHeight="1"/>
    <row r="182250" customHeight="1"/>
    <row r="182252" customHeight="1"/>
    <row r="182254" customHeight="1"/>
    <row r="182256" customHeight="1"/>
    <row r="182258" customHeight="1"/>
    <row r="182260" customHeight="1"/>
    <row r="182262" customHeight="1"/>
    <row r="182264" customHeight="1"/>
    <row r="182266" customHeight="1"/>
    <row r="182268" customHeight="1"/>
    <row r="182270" customHeight="1"/>
    <row r="182272" customHeight="1"/>
    <row r="182274" customHeight="1"/>
    <row r="182276" customHeight="1"/>
    <row r="182278" customHeight="1"/>
    <row r="182280" customHeight="1"/>
    <row r="182282" customHeight="1"/>
    <row r="182284" customHeight="1"/>
    <row r="182286" customHeight="1"/>
    <row r="182288" customHeight="1"/>
    <row r="182290" customHeight="1"/>
    <row r="182292" customHeight="1"/>
    <row r="182294" customHeight="1"/>
    <row r="182296" customHeight="1"/>
    <row r="182298" customHeight="1"/>
    <row r="182300" customHeight="1"/>
    <row r="182302" customHeight="1"/>
    <row r="182304" customHeight="1"/>
    <row r="182306" customHeight="1"/>
    <row r="182308" customHeight="1"/>
    <row r="182310" customHeight="1"/>
    <row r="182312" customHeight="1"/>
    <row r="182314" customHeight="1"/>
    <row r="182316" customHeight="1"/>
    <row r="182318" customHeight="1"/>
    <row r="182320" customHeight="1"/>
    <row r="182322" customHeight="1"/>
    <row r="182324" customHeight="1"/>
    <row r="182326" customHeight="1"/>
    <row r="182328" customHeight="1"/>
    <row r="182330" customHeight="1"/>
    <row r="182332" customHeight="1"/>
    <row r="182334" customHeight="1"/>
    <row r="182336" customHeight="1"/>
    <row r="182338" customHeight="1"/>
    <row r="182340" customHeight="1"/>
    <row r="182342" customHeight="1"/>
    <row r="182344" customHeight="1"/>
    <row r="182346" customHeight="1"/>
    <row r="182348" customHeight="1"/>
    <row r="182350" customHeight="1"/>
    <row r="182352" customHeight="1"/>
    <row r="182354" customHeight="1"/>
    <row r="182356" customHeight="1"/>
    <row r="182358" customHeight="1"/>
    <row r="182360" customHeight="1"/>
    <row r="182362" customHeight="1"/>
    <row r="182364" customHeight="1"/>
    <row r="182366" customHeight="1"/>
    <row r="182368" customHeight="1"/>
    <row r="182370" customHeight="1"/>
    <row r="182372" customHeight="1"/>
    <row r="182374" customHeight="1"/>
    <row r="182376" customHeight="1"/>
    <row r="182378" customHeight="1"/>
    <row r="182380" customHeight="1"/>
    <row r="182382" customHeight="1"/>
    <row r="182384" customHeight="1"/>
    <row r="182386" customHeight="1"/>
    <row r="182388" customHeight="1"/>
    <row r="182390" customHeight="1"/>
    <row r="182392" customHeight="1"/>
    <row r="182394" customHeight="1"/>
    <row r="182396" customHeight="1"/>
    <row r="182398" customHeight="1"/>
    <row r="182400" customHeight="1"/>
    <row r="182402" customHeight="1"/>
    <row r="182404" customHeight="1"/>
    <row r="182406" customHeight="1"/>
    <row r="182408" customHeight="1"/>
    <row r="182410" customHeight="1"/>
    <row r="182412" customHeight="1"/>
    <row r="182414" customHeight="1"/>
    <row r="182416" customHeight="1"/>
    <row r="182418" customHeight="1"/>
    <row r="182420" customHeight="1"/>
    <row r="182422" customHeight="1"/>
    <row r="182424" customHeight="1"/>
    <row r="182426" customHeight="1"/>
    <row r="182428" customHeight="1"/>
    <row r="182430" customHeight="1"/>
    <row r="182432" customHeight="1"/>
    <row r="182434" customHeight="1"/>
    <row r="182436" customHeight="1"/>
    <row r="182438" customHeight="1"/>
    <row r="182440" customHeight="1"/>
    <row r="182442" customHeight="1"/>
    <row r="182444" customHeight="1"/>
    <row r="182446" customHeight="1"/>
    <row r="182448" customHeight="1"/>
    <row r="182450" customHeight="1"/>
    <row r="182452" customHeight="1"/>
    <row r="182454" customHeight="1"/>
    <row r="182456" customHeight="1"/>
    <row r="182458" customHeight="1"/>
    <row r="182460" customHeight="1"/>
    <row r="182462" customHeight="1"/>
    <row r="182464" customHeight="1"/>
    <row r="182466" customHeight="1"/>
    <row r="182468" customHeight="1"/>
    <row r="182470" customHeight="1"/>
    <row r="182472" customHeight="1"/>
    <row r="182474" customHeight="1"/>
    <row r="182476" customHeight="1"/>
    <row r="182478" customHeight="1"/>
    <row r="182480" customHeight="1"/>
    <row r="182482" customHeight="1"/>
    <row r="182484" customHeight="1"/>
    <row r="182486" customHeight="1"/>
    <row r="182488" customHeight="1"/>
    <row r="182490" customHeight="1"/>
    <row r="182492" customHeight="1"/>
    <row r="182494" customHeight="1"/>
    <row r="182496" customHeight="1"/>
    <row r="182498" customHeight="1"/>
    <row r="182500" customHeight="1"/>
    <row r="182502" customHeight="1"/>
    <row r="182504" customHeight="1"/>
    <row r="182506" customHeight="1"/>
    <row r="182508" customHeight="1"/>
    <row r="182510" customHeight="1"/>
    <row r="182512" customHeight="1"/>
    <row r="182514" customHeight="1"/>
    <row r="182516" customHeight="1"/>
    <row r="182518" customHeight="1"/>
    <row r="182520" customHeight="1"/>
    <row r="182522" customHeight="1"/>
    <row r="182524" customHeight="1"/>
    <row r="182526" customHeight="1"/>
    <row r="182528" customHeight="1"/>
    <row r="182530" customHeight="1"/>
    <row r="182532" customHeight="1"/>
    <row r="182534" customHeight="1"/>
    <row r="182536" customHeight="1"/>
    <row r="182538" customHeight="1"/>
    <row r="182540" customHeight="1"/>
    <row r="182542" customHeight="1"/>
    <row r="182544" customHeight="1"/>
    <row r="182546" customHeight="1"/>
    <row r="182548" customHeight="1"/>
    <row r="182550" customHeight="1"/>
    <row r="182552" customHeight="1"/>
    <row r="182554" customHeight="1"/>
    <row r="182556" customHeight="1"/>
    <row r="182558" customHeight="1"/>
    <row r="182560" customHeight="1"/>
    <row r="182562" customHeight="1"/>
    <row r="182564" customHeight="1"/>
    <row r="182566" customHeight="1"/>
    <row r="182568" customHeight="1"/>
    <row r="182570" customHeight="1"/>
    <row r="182572" customHeight="1"/>
    <row r="182574" customHeight="1"/>
    <row r="182576" customHeight="1"/>
    <row r="182578" customHeight="1"/>
    <row r="182580" customHeight="1"/>
    <row r="182582" customHeight="1"/>
    <row r="182584" customHeight="1"/>
    <row r="182586" customHeight="1"/>
    <row r="182588" customHeight="1"/>
    <row r="182590" customHeight="1"/>
    <row r="182592" customHeight="1"/>
    <row r="182594" customHeight="1"/>
    <row r="182596" customHeight="1"/>
    <row r="182598" customHeight="1"/>
    <row r="182600" customHeight="1"/>
    <row r="182602" customHeight="1"/>
    <row r="182604" customHeight="1"/>
    <row r="182606" customHeight="1"/>
    <row r="182608" customHeight="1"/>
    <row r="182610" customHeight="1"/>
    <row r="182612" customHeight="1"/>
    <row r="182614" customHeight="1"/>
    <row r="182616" customHeight="1"/>
    <row r="182618" customHeight="1"/>
    <row r="182620" customHeight="1"/>
    <row r="182622" customHeight="1"/>
    <row r="182624" customHeight="1"/>
    <row r="182626" customHeight="1"/>
    <row r="182628" customHeight="1"/>
    <row r="182630" customHeight="1"/>
    <row r="182632" customHeight="1"/>
    <row r="182634" customHeight="1"/>
    <row r="182636" customHeight="1"/>
    <row r="182638" customHeight="1"/>
    <row r="182640" customHeight="1"/>
    <row r="182642" customHeight="1"/>
    <row r="182644" customHeight="1"/>
    <row r="182646" customHeight="1"/>
    <row r="182648" customHeight="1"/>
    <row r="182650" customHeight="1"/>
    <row r="182652" customHeight="1"/>
    <row r="182654" customHeight="1"/>
    <row r="182656" customHeight="1"/>
    <row r="182658" customHeight="1"/>
    <row r="182660" customHeight="1"/>
    <row r="182662" customHeight="1"/>
    <row r="182664" customHeight="1"/>
    <row r="182666" customHeight="1"/>
    <row r="182668" customHeight="1"/>
    <row r="182670" customHeight="1"/>
    <row r="182672" customHeight="1"/>
    <row r="182674" customHeight="1"/>
    <row r="182676" customHeight="1"/>
    <row r="182678" customHeight="1"/>
    <row r="182680" customHeight="1"/>
    <row r="182682" customHeight="1"/>
    <row r="182684" customHeight="1"/>
    <row r="182686" customHeight="1"/>
    <row r="182688" customHeight="1"/>
    <row r="182690" customHeight="1"/>
    <row r="182692" customHeight="1"/>
    <row r="182694" customHeight="1"/>
    <row r="182696" customHeight="1"/>
    <row r="182698" customHeight="1"/>
    <row r="182700" customHeight="1"/>
    <row r="182702" customHeight="1"/>
    <row r="182704" customHeight="1"/>
    <row r="182706" customHeight="1"/>
    <row r="182708" customHeight="1"/>
    <row r="182710" customHeight="1"/>
    <row r="182712" customHeight="1"/>
    <row r="182714" customHeight="1"/>
    <row r="182716" customHeight="1"/>
    <row r="182718" customHeight="1"/>
    <row r="182720" customHeight="1"/>
    <row r="182722" customHeight="1"/>
    <row r="182724" customHeight="1"/>
    <row r="182726" customHeight="1"/>
    <row r="182728" customHeight="1"/>
    <row r="182730" customHeight="1"/>
    <row r="182732" customHeight="1"/>
    <row r="182734" customHeight="1"/>
    <row r="182736" customHeight="1"/>
    <row r="182738" customHeight="1"/>
    <row r="182740" customHeight="1"/>
    <row r="182742" customHeight="1"/>
    <row r="182744" customHeight="1"/>
    <row r="182746" customHeight="1"/>
    <row r="182748" customHeight="1"/>
    <row r="182750" customHeight="1"/>
    <row r="182752" customHeight="1"/>
    <row r="182754" customHeight="1"/>
    <row r="182756" customHeight="1"/>
    <row r="182758" customHeight="1"/>
    <row r="182760" customHeight="1"/>
    <row r="182762" customHeight="1"/>
    <row r="182764" customHeight="1"/>
    <row r="182766" customHeight="1"/>
    <row r="182768" customHeight="1"/>
    <row r="182770" customHeight="1"/>
    <row r="182772" customHeight="1"/>
    <row r="182774" customHeight="1"/>
    <row r="182776" customHeight="1"/>
    <row r="182778" customHeight="1"/>
    <row r="182780" customHeight="1"/>
    <row r="182782" customHeight="1"/>
    <row r="182784" customHeight="1"/>
    <row r="182786" customHeight="1"/>
    <row r="182788" customHeight="1"/>
    <row r="182790" customHeight="1"/>
    <row r="182792" customHeight="1"/>
    <row r="182794" customHeight="1"/>
    <row r="182796" customHeight="1"/>
    <row r="182798" customHeight="1"/>
    <row r="182800" customHeight="1"/>
    <row r="182802" customHeight="1"/>
    <row r="182804" customHeight="1"/>
    <row r="182806" customHeight="1"/>
    <row r="182808" customHeight="1"/>
    <row r="182810" customHeight="1"/>
    <row r="182812" customHeight="1"/>
    <row r="182814" customHeight="1"/>
    <row r="182816" customHeight="1"/>
    <row r="182818" customHeight="1"/>
    <row r="182820" customHeight="1"/>
    <row r="182822" customHeight="1"/>
    <row r="182824" customHeight="1"/>
    <row r="182826" customHeight="1"/>
    <row r="182828" customHeight="1"/>
    <row r="182830" customHeight="1"/>
    <row r="182832" customHeight="1"/>
    <row r="182834" customHeight="1"/>
    <row r="182836" customHeight="1"/>
    <row r="182838" customHeight="1"/>
    <row r="182840" customHeight="1"/>
    <row r="182842" customHeight="1"/>
    <row r="182844" customHeight="1"/>
    <row r="182846" customHeight="1"/>
    <row r="182848" customHeight="1"/>
    <row r="182850" customHeight="1"/>
    <row r="182852" customHeight="1"/>
    <row r="182854" customHeight="1"/>
    <row r="182856" customHeight="1"/>
    <row r="182858" customHeight="1"/>
    <row r="182860" customHeight="1"/>
    <row r="182862" customHeight="1"/>
    <row r="182864" customHeight="1"/>
    <row r="182866" customHeight="1"/>
    <row r="182868" customHeight="1"/>
    <row r="182870" customHeight="1"/>
    <row r="182872" customHeight="1"/>
    <row r="182874" customHeight="1"/>
    <row r="182876" customHeight="1"/>
    <row r="182878" customHeight="1"/>
    <row r="182880" customHeight="1"/>
    <row r="182882" customHeight="1"/>
    <row r="182884" customHeight="1"/>
    <row r="182886" customHeight="1"/>
    <row r="182888" customHeight="1"/>
    <row r="182890" customHeight="1"/>
    <row r="182892" customHeight="1"/>
    <row r="182894" customHeight="1"/>
    <row r="182896" customHeight="1"/>
    <row r="182898" customHeight="1"/>
    <row r="182900" customHeight="1"/>
    <row r="182902" customHeight="1"/>
    <row r="182904" customHeight="1"/>
    <row r="182906" customHeight="1"/>
    <row r="182908" customHeight="1"/>
    <row r="182910" customHeight="1"/>
    <row r="182912" customHeight="1"/>
    <row r="182914" customHeight="1"/>
    <row r="182916" customHeight="1"/>
    <row r="182918" customHeight="1"/>
    <row r="182920" customHeight="1"/>
    <row r="182922" customHeight="1"/>
    <row r="182924" customHeight="1"/>
    <row r="182926" customHeight="1"/>
    <row r="182928" customHeight="1"/>
    <row r="182930" customHeight="1"/>
    <row r="182932" customHeight="1"/>
    <row r="182934" customHeight="1"/>
    <row r="182936" customHeight="1"/>
    <row r="182938" customHeight="1"/>
    <row r="182940" customHeight="1"/>
    <row r="182942" customHeight="1"/>
    <row r="182944" customHeight="1"/>
    <row r="182946" customHeight="1"/>
    <row r="182948" customHeight="1"/>
    <row r="182950" customHeight="1"/>
    <row r="182952" customHeight="1"/>
    <row r="182954" customHeight="1"/>
    <row r="182956" customHeight="1"/>
    <row r="182958" customHeight="1"/>
    <row r="182960" customHeight="1"/>
    <row r="182962" customHeight="1"/>
    <row r="182964" customHeight="1"/>
    <row r="182966" customHeight="1"/>
    <row r="182968" customHeight="1"/>
    <row r="182970" customHeight="1"/>
    <row r="182972" customHeight="1"/>
    <row r="182974" customHeight="1"/>
    <row r="182976" customHeight="1"/>
    <row r="182978" customHeight="1"/>
    <row r="182980" customHeight="1"/>
    <row r="182982" customHeight="1"/>
    <row r="182984" customHeight="1"/>
    <row r="182986" customHeight="1"/>
    <row r="182988" customHeight="1"/>
    <row r="182990" customHeight="1"/>
    <row r="182992" customHeight="1"/>
    <row r="182994" customHeight="1"/>
    <row r="182996" customHeight="1"/>
    <row r="182998" customHeight="1"/>
    <row r="183000" customHeight="1"/>
    <row r="183002" customHeight="1"/>
    <row r="183004" customHeight="1"/>
    <row r="183006" customHeight="1"/>
    <row r="183008" customHeight="1"/>
    <row r="183010" customHeight="1"/>
    <row r="183012" customHeight="1"/>
    <row r="183014" customHeight="1"/>
    <row r="183016" customHeight="1"/>
    <row r="183018" customHeight="1"/>
    <row r="183020" customHeight="1"/>
    <row r="183022" customHeight="1"/>
    <row r="183024" customHeight="1"/>
    <row r="183026" customHeight="1"/>
    <row r="183028" customHeight="1"/>
    <row r="183030" customHeight="1"/>
    <row r="183032" customHeight="1"/>
    <row r="183034" customHeight="1"/>
    <row r="183036" customHeight="1"/>
    <row r="183038" customHeight="1"/>
    <row r="183040" customHeight="1"/>
    <row r="183042" customHeight="1"/>
    <row r="183044" customHeight="1"/>
    <row r="183046" customHeight="1"/>
    <row r="183048" customHeight="1"/>
    <row r="183050" customHeight="1"/>
    <row r="183052" customHeight="1"/>
    <row r="183054" customHeight="1"/>
    <row r="183056" customHeight="1"/>
    <row r="183058" customHeight="1"/>
    <row r="183060" customHeight="1"/>
    <row r="183062" customHeight="1"/>
    <row r="183064" customHeight="1"/>
    <row r="183066" customHeight="1"/>
    <row r="183068" customHeight="1"/>
    <row r="183070" customHeight="1"/>
    <row r="183072" customHeight="1"/>
    <row r="183074" customHeight="1"/>
    <row r="183076" customHeight="1"/>
    <row r="183078" customHeight="1"/>
    <row r="183080" customHeight="1"/>
    <row r="183082" customHeight="1"/>
    <row r="183084" customHeight="1"/>
    <row r="183086" customHeight="1"/>
    <row r="183088" customHeight="1"/>
    <row r="183090" customHeight="1"/>
    <row r="183092" customHeight="1"/>
    <row r="183094" customHeight="1"/>
    <row r="183096" customHeight="1"/>
    <row r="183098" customHeight="1"/>
    <row r="183100" customHeight="1"/>
    <row r="183102" customHeight="1"/>
    <row r="183104" customHeight="1"/>
    <row r="183106" customHeight="1"/>
    <row r="183108" customHeight="1"/>
    <row r="183110" customHeight="1"/>
    <row r="183112" customHeight="1"/>
    <row r="183114" customHeight="1"/>
    <row r="183116" customHeight="1"/>
    <row r="183118" customHeight="1"/>
    <row r="183120" customHeight="1"/>
    <row r="183122" customHeight="1"/>
    <row r="183124" customHeight="1"/>
    <row r="183126" customHeight="1"/>
    <row r="183128" customHeight="1"/>
    <row r="183130" customHeight="1"/>
    <row r="183132" customHeight="1"/>
    <row r="183134" customHeight="1"/>
    <row r="183136" customHeight="1"/>
    <row r="183138" customHeight="1"/>
    <row r="183140" customHeight="1"/>
    <row r="183142" customHeight="1"/>
    <row r="183144" customHeight="1"/>
    <row r="183146" customHeight="1"/>
    <row r="183148" customHeight="1"/>
    <row r="183150" customHeight="1"/>
    <row r="183152" customHeight="1"/>
    <row r="183154" customHeight="1"/>
    <row r="183156" customHeight="1"/>
    <row r="183158" customHeight="1"/>
    <row r="183160" customHeight="1"/>
    <row r="183162" customHeight="1"/>
    <row r="183164" customHeight="1"/>
    <row r="183166" customHeight="1"/>
    <row r="183168" customHeight="1"/>
    <row r="183170" customHeight="1"/>
    <row r="183172" customHeight="1"/>
    <row r="183174" customHeight="1"/>
    <row r="183176" customHeight="1"/>
    <row r="183178" customHeight="1"/>
    <row r="183180" customHeight="1"/>
    <row r="183182" customHeight="1"/>
    <row r="183184" customHeight="1"/>
    <row r="183186" customHeight="1"/>
    <row r="183188" customHeight="1"/>
    <row r="183190" customHeight="1"/>
    <row r="183192" customHeight="1"/>
    <row r="183194" customHeight="1"/>
    <row r="183196" customHeight="1"/>
    <row r="183198" customHeight="1"/>
    <row r="183200" customHeight="1"/>
    <row r="183202" customHeight="1"/>
    <row r="183204" customHeight="1"/>
    <row r="183206" customHeight="1"/>
    <row r="183208" customHeight="1"/>
    <row r="183210" customHeight="1"/>
    <row r="183212" customHeight="1"/>
    <row r="183214" customHeight="1"/>
    <row r="183216" customHeight="1"/>
    <row r="183218" customHeight="1"/>
    <row r="183220" customHeight="1"/>
    <row r="183222" customHeight="1"/>
    <row r="183224" customHeight="1"/>
    <row r="183226" customHeight="1"/>
    <row r="183228" customHeight="1"/>
    <row r="183230" customHeight="1"/>
    <row r="183232" customHeight="1"/>
    <row r="183234" customHeight="1"/>
    <row r="183236" customHeight="1"/>
    <row r="183238" customHeight="1"/>
    <row r="183240" customHeight="1"/>
    <row r="183242" customHeight="1"/>
    <row r="183244" customHeight="1"/>
    <row r="183246" customHeight="1"/>
    <row r="183248" customHeight="1"/>
    <row r="183250" customHeight="1"/>
    <row r="183252" customHeight="1"/>
    <row r="183254" customHeight="1"/>
    <row r="183256" customHeight="1"/>
    <row r="183258" customHeight="1"/>
    <row r="183260" customHeight="1"/>
    <row r="183262" customHeight="1"/>
    <row r="183264" customHeight="1"/>
    <row r="183266" customHeight="1"/>
    <row r="183268" customHeight="1"/>
    <row r="183270" customHeight="1"/>
    <row r="183272" customHeight="1"/>
    <row r="183274" customHeight="1"/>
    <row r="183276" customHeight="1"/>
    <row r="183278" customHeight="1"/>
    <row r="183280" customHeight="1"/>
    <row r="183282" customHeight="1"/>
    <row r="183284" customHeight="1"/>
    <row r="183286" customHeight="1"/>
    <row r="183288" customHeight="1"/>
    <row r="183290" customHeight="1"/>
    <row r="183292" customHeight="1"/>
    <row r="183294" customHeight="1"/>
    <row r="183296" customHeight="1"/>
    <row r="183298" customHeight="1"/>
    <row r="183300" customHeight="1"/>
    <row r="183302" customHeight="1"/>
    <row r="183304" customHeight="1"/>
    <row r="183306" customHeight="1"/>
    <row r="183308" customHeight="1"/>
    <row r="183310" customHeight="1"/>
    <row r="183312" customHeight="1"/>
    <row r="183314" customHeight="1"/>
    <row r="183316" customHeight="1"/>
    <row r="183318" customHeight="1"/>
    <row r="183320" customHeight="1"/>
    <row r="183322" customHeight="1"/>
    <row r="183324" customHeight="1"/>
    <row r="183326" customHeight="1"/>
    <row r="183328" customHeight="1"/>
    <row r="183330" customHeight="1"/>
    <row r="183332" customHeight="1"/>
    <row r="183334" customHeight="1"/>
    <row r="183336" customHeight="1"/>
    <row r="183338" customHeight="1"/>
    <row r="183340" customHeight="1"/>
    <row r="183342" customHeight="1"/>
    <row r="183344" customHeight="1"/>
    <row r="183346" customHeight="1"/>
    <row r="183348" customHeight="1"/>
    <row r="183350" customHeight="1"/>
    <row r="183352" customHeight="1"/>
    <row r="183354" customHeight="1"/>
    <row r="183356" customHeight="1"/>
    <row r="183358" customHeight="1"/>
    <row r="183360" customHeight="1"/>
    <row r="183362" customHeight="1"/>
    <row r="183364" customHeight="1"/>
    <row r="183366" customHeight="1"/>
    <row r="183368" customHeight="1"/>
    <row r="183370" customHeight="1"/>
    <row r="183372" customHeight="1"/>
    <row r="183374" customHeight="1"/>
    <row r="183376" customHeight="1"/>
    <row r="183378" customHeight="1"/>
    <row r="183380" customHeight="1"/>
    <row r="183382" customHeight="1"/>
    <row r="183384" customHeight="1"/>
    <row r="183386" customHeight="1"/>
    <row r="183388" customHeight="1"/>
    <row r="183390" customHeight="1"/>
    <row r="183392" customHeight="1"/>
    <row r="183394" customHeight="1"/>
    <row r="183396" customHeight="1"/>
    <row r="183398" customHeight="1"/>
    <row r="183400" customHeight="1"/>
    <row r="183402" customHeight="1"/>
    <row r="183404" customHeight="1"/>
    <row r="183406" customHeight="1"/>
    <row r="183408" customHeight="1"/>
    <row r="183410" customHeight="1"/>
    <row r="183412" customHeight="1"/>
    <row r="183414" customHeight="1"/>
    <row r="183416" customHeight="1"/>
    <row r="183418" customHeight="1"/>
    <row r="183420" customHeight="1"/>
    <row r="183422" customHeight="1"/>
    <row r="183424" customHeight="1"/>
    <row r="183426" customHeight="1"/>
    <row r="183428" customHeight="1"/>
    <row r="183430" customHeight="1"/>
    <row r="183432" customHeight="1"/>
    <row r="183434" customHeight="1"/>
    <row r="183436" customHeight="1"/>
    <row r="183438" customHeight="1"/>
    <row r="183440" customHeight="1"/>
    <row r="183442" customHeight="1"/>
    <row r="183444" customHeight="1"/>
    <row r="183446" customHeight="1"/>
    <row r="183448" customHeight="1"/>
    <row r="183450" customHeight="1"/>
    <row r="183452" customHeight="1"/>
    <row r="183454" customHeight="1"/>
    <row r="183456" customHeight="1"/>
    <row r="183458" customHeight="1"/>
    <row r="183460" customHeight="1"/>
    <row r="183462" customHeight="1"/>
    <row r="183464" customHeight="1"/>
    <row r="183466" customHeight="1"/>
    <row r="183468" customHeight="1"/>
    <row r="183470" customHeight="1"/>
    <row r="183472" customHeight="1"/>
    <row r="183474" customHeight="1"/>
    <row r="183476" customHeight="1"/>
    <row r="183478" customHeight="1"/>
    <row r="183480" customHeight="1"/>
    <row r="183482" customHeight="1"/>
    <row r="183484" customHeight="1"/>
    <row r="183486" customHeight="1"/>
    <row r="183488" customHeight="1"/>
    <row r="183490" customHeight="1"/>
    <row r="183492" customHeight="1"/>
    <row r="183494" customHeight="1"/>
    <row r="183496" customHeight="1"/>
    <row r="183498" customHeight="1"/>
    <row r="183500" customHeight="1"/>
    <row r="183502" customHeight="1"/>
    <row r="183504" customHeight="1"/>
    <row r="183506" customHeight="1"/>
    <row r="183508" customHeight="1"/>
    <row r="183510" customHeight="1"/>
    <row r="183512" customHeight="1"/>
    <row r="183514" customHeight="1"/>
    <row r="183516" customHeight="1"/>
    <row r="183518" customHeight="1"/>
    <row r="183520" customHeight="1"/>
    <row r="183522" customHeight="1"/>
    <row r="183524" customHeight="1"/>
    <row r="183526" customHeight="1"/>
    <row r="183528" customHeight="1"/>
    <row r="183530" customHeight="1"/>
    <row r="183532" customHeight="1"/>
    <row r="183534" customHeight="1"/>
    <row r="183536" customHeight="1"/>
    <row r="183538" customHeight="1"/>
    <row r="183540" customHeight="1"/>
    <row r="183542" customHeight="1"/>
    <row r="183544" customHeight="1"/>
    <row r="183546" customHeight="1"/>
    <row r="183548" customHeight="1"/>
    <row r="183550" customHeight="1"/>
    <row r="183552" customHeight="1"/>
    <row r="183554" customHeight="1"/>
    <row r="183556" customHeight="1"/>
    <row r="183558" customHeight="1"/>
    <row r="183560" customHeight="1"/>
    <row r="183562" customHeight="1"/>
    <row r="183564" customHeight="1"/>
    <row r="183566" customHeight="1"/>
    <row r="183568" customHeight="1"/>
    <row r="183570" customHeight="1"/>
    <row r="183572" customHeight="1"/>
    <row r="183574" customHeight="1"/>
    <row r="183576" customHeight="1"/>
    <row r="183578" customHeight="1"/>
    <row r="183580" customHeight="1"/>
    <row r="183582" customHeight="1"/>
    <row r="183584" customHeight="1"/>
    <row r="183586" customHeight="1"/>
    <row r="183588" customHeight="1"/>
    <row r="183590" customHeight="1"/>
    <row r="183592" customHeight="1"/>
    <row r="183594" customHeight="1"/>
    <row r="183596" customHeight="1"/>
    <row r="183598" customHeight="1"/>
    <row r="183600" customHeight="1"/>
    <row r="183602" customHeight="1"/>
    <row r="183604" customHeight="1"/>
    <row r="183606" customHeight="1"/>
    <row r="183608" customHeight="1"/>
    <row r="183610" customHeight="1"/>
    <row r="183612" customHeight="1"/>
    <row r="183614" customHeight="1"/>
    <row r="183616" customHeight="1"/>
    <row r="183618" customHeight="1"/>
    <row r="183620" customHeight="1"/>
    <row r="183622" customHeight="1"/>
    <row r="183624" customHeight="1"/>
    <row r="183626" customHeight="1"/>
    <row r="183628" customHeight="1"/>
    <row r="183630" customHeight="1"/>
    <row r="183632" customHeight="1"/>
    <row r="183634" customHeight="1"/>
    <row r="183636" customHeight="1"/>
    <row r="183638" customHeight="1"/>
    <row r="183640" customHeight="1"/>
    <row r="183642" customHeight="1"/>
    <row r="183644" customHeight="1"/>
    <row r="183646" customHeight="1"/>
    <row r="183648" customHeight="1"/>
    <row r="183650" customHeight="1"/>
    <row r="183652" customHeight="1"/>
    <row r="183654" customHeight="1"/>
    <row r="183656" customHeight="1"/>
    <row r="183658" customHeight="1"/>
    <row r="183660" customHeight="1"/>
    <row r="183662" customHeight="1"/>
    <row r="183664" customHeight="1"/>
    <row r="183666" customHeight="1"/>
    <row r="183668" customHeight="1"/>
    <row r="183670" customHeight="1"/>
    <row r="183672" customHeight="1"/>
    <row r="183674" customHeight="1"/>
    <row r="183676" customHeight="1"/>
    <row r="183678" customHeight="1"/>
    <row r="183680" customHeight="1"/>
    <row r="183682" customHeight="1"/>
    <row r="183684" customHeight="1"/>
    <row r="183686" customHeight="1"/>
    <row r="183688" customHeight="1"/>
    <row r="183690" customHeight="1"/>
    <row r="183692" customHeight="1"/>
    <row r="183694" customHeight="1"/>
    <row r="183696" customHeight="1"/>
    <row r="183698" customHeight="1"/>
    <row r="183700" customHeight="1"/>
    <row r="183702" customHeight="1"/>
    <row r="183704" customHeight="1"/>
    <row r="183706" customHeight="1"/>
    <row r="183708" customHeight="1"/>
    <row r="183710" customHeight="1"/>
    <row r="183712" customHeight="1"/>
    <row r="183714" customHeight="1"/>
    <row r="183716" customHeight="1"/>
    <row r="183718" customHeight="1"/>
    <row r="183720" customHeight="1"/>
    <row r="183722" customHeight="1"/>
    <row r="183724" customHeight="1"/>
    <row r="183726" customHeight="1"/>
    <row r="183728" customHeight="1"/>
    <row r="183730" customHeight="1"/>
    <row r="183732" customHeight="1"/>
    <row r="183734" customHeight="1"/>
    <row r="183736" customHeight="1"/>
    <row r="183738" customHeight="1"/>
    <row r="183740" customHeight="1"/>
    <row r="183742" customHeight="1"/>
    <row r="183744" customHeight="1"/>
    <row r="183746" customHeight="1"/>
    <row r="183748" customHeight="1"/>
    <row r="183750" customHeight="1"/>
    <row r="183752" customHeight="1"/>
    <row r="183754" customHeight="1"/>
    <row r="183756" customHeight="1"/>
    <row r="183758" customHeight="1"/>
    <row r="183760" customHeight="1"/>
    <row r="183762" customHeight="1"/>
    <row r="183764" customHeight="1"/>
    <row r="183766" customHeight="1"/>
    <row r="183768" customHeight="1"/>
    <row r="183770" customHeight="1"/>
    <row r="183772" customHeight="1"/>
    <row r="183774" customHeight="1"/>
    <row r="183776" customHeight="1"/>
    <row r="183778" customHeight="1"/>
    <row r="183780" customHeight="1"/>
    <row r="183782" customHeight="1"/>
    <row r="183784" customHeight="1"/>
    <row r="183786" customHeight="1"/>
    <row r="183788" customHeight="1"/>
    <row r="183790" customHeight="1"/>
    <row r="183792" customHeight="1"/>
    <row r="183794" customHeight="1"/>
    <row r="183796" customHeight="1"/>
    <row r="183798" customHeight="1"/>
    <row r="183800" customHeight="1"/>
    <row r="183802" customHeight="1"/>
    <row r="183804" customHeight="1"/>
    <row r="183806" customHeight="1"/>
    <row r="183808" customHeight="1"/>
    <row r="183810" customHeight="1"/>
    <row r="183812" customHeight="1"/>
    <row r="183814" customHeight="1"/>
    <row r="183816" customHeight="1"/>
    <row r="183818" customHeight="1"/>
    <row r="183820" customHeight="1"/>
    <row r="183822" customHeight="1"/>
    <row r="183824" customHeight="1"/>
    <row r="183826" customHeight="1"/>
    <row r="183828" customHeight="1"/>
    <row r="183830" customHeight="1"/>
    <row r="183832" customHeight="1"/>
    <row r="183834" customHeight="1"/>
    <row r="183836" customHeight="1"/>
    <row r="183838" customHeight="1"/>
    <row r="183840" customHeight="1"/>
    <row r="183842" customHeight="1"/>
    <row r="183844" customHeight="1"/>
    <row r="183846" customHeight="1"/>
    <row r="183848" customHeight="1"/>
    <row r="183850" customHeight="1"/>
    <row r="183852" customHeight="1"/>
    <row r="183854" customHeight="1"/>
    <row r="183856" customHeight="1"/>
    <row r="183858" customHeight="1"/>
    <row r="183860" customHeight="1"/>
    <row r="183862" customHeight="1"/>
    <row r="183864" customHeight="1"/>
    <row r="183866" customHeight="1"/>
    <row r="183868" customHeight="1"/>
    <row r="183870" customHeight="1"/>
    <row r="183872" customHeight="1"/>
    <row r="183874" customHeight="1"/>
    <row r="183876" customHeight="1"/>
    <row r="183878" customHeight="1"/>
    <row r="183880" customHeight="1"/>
    <row r="183882" customHeight="1"/>
    <row r="183884" customHeight="1"/>
    <row r="183886" customHeight="1"/>
    <row r="183888" customHeight="1"/>
    <row r="183890" customHeight="1"/>
    <row r="183892" customHeight="1"/>
    <row r="183894" customHeight="1"/>
    <row r="183896" customHeight="1"/>
    <row r="183898" customHeight="1"/>
    <row r="183900" customHeight="1"/>
    <row r="183902" customHeight="1"/>
    <row r="183904" customHeight="1"/>
    <row r="183906" customHeight="1"/>
    <row r="183908" customHeight="1"/>
    <row r="183910" customHeight="1"/>
    <row r="183912" customHeight="1"/>
    <row r="183914" customHeight="1"/>
    <row r="183916" customHeight="1"/>
    <row r="183918" customHeight="1"/>
    <row r="183920" customHeight="1"/>
    <row r="183922" customHeight="1"/>
    <row r="183924" customHeight="1"/>
    <row r="183926" customHeight="1"/>
    <row r="183928" customHeight="1"/>
    <row r="183930" customHeight="1"/>
    <row r="183932" customHeight="1"/>
    <row r="183934" customHeight="1"/>
    <row r="183936" customHeight="1"/>
    <row r="183938" customHeight="1"/>
    <row r="183940" customHeight="1"/>
    <row r="183942" customHeight="1"/>
    <row r="183944" customHeight="1"/>
    <row r="183946" customHeight="1"/>
    <row r="183948" customHeight="1"/>
    <row r="183950" customHeight="1"/>
    <row r="183952" customHeight="1"/>
    <row r="183954" customHeight="1"/>
    <row r="183956" customHeight="1"/>
    <row r="183958" customHeight="1"/>
    <row r="183960" customHeight="1"/>
    <row r="183962" customHeight="1"/>
    <row r="183964" customHeight="1"/>
    <row r="183966" customHeight="1"/>
    <row r="183968" customHeight="1"/>
    <row r="183970" customHeight="1"/>
    <row r="183972" customHeight="1"/>
    <row r="183974" customHeight="1"/>
    <row r="183976" customHeight="1"/>
    <row r="183978" customHeight="1"/>
    <row r="183980" customHeight="1"/>
    <row r="183982" customHeight="1"/>
    <row r="183984" customHeight="1"/>
    <row r="183986" customHeight="1"/>
    <row r="183988" customHeight="1"/>
    <row r="183990" customHeight="1"/>
    <row r="183992" customHeight="1"/>
    <row r="183994" customHeight="1"/>
    <row r="183996" customHeight="1"/>
    <row r="183998" customHeight="1"/>
    <row r="184000" customHeight="1"/>
    <row r="184002" customHeight="1"/>
    <row r="184004" customHeight="1"/>
    <row r="184006" customHeight="1"/>
    <row r="184008" customHeight="1"/>
    <row r="184010" customHeight="1"/>
    <row r="184012" customHeight="1"/>
    <row r="184014" customHeight="1"/>
    <row r="184016" customHeight="1"/>
    <row r="184018" customHeight="1"/>
    <row r="184020" customHeight="1"/>
    <row r="184022" customHeight="1"/>
    <row r="184024" customHeight="1"/>
    <row r="184026" customHeight="1"/>
    <row r="184028" customHeight="1"/>
    <row r="184030" customHeight="1"/>
    <row r="184032" customHeight="1"/>
    <row r="184034" customHeight="1"/>
    <row r="184036" customHeight="1"/>
    <row r="184038" customHeight="1"/>
    <row r="184040" customHeight="1"/>
    <row r="184042" customHeight="1"/>
    <row r="184044" customHeight="1"/>
    <row r="184046" customHeight="1"/>
    <row r="184048" customHeight="1"/>
    <row r="184050" customHeight="1"/>
    <row r="184052" customHeight="1"/>
    <row r="184054" customHeight="1"/>
    <row r="184056" customHeight="1"/>
    <row r="184058" customHeight="1"/>
    <row r="184060" customHeight="1"/>
    <row r="184062" customHeight="1"/>
    <row r="184064" customHeight="1"/>
    <row r="184066" customHeight="1"/>
    <row r="184068" customHeight="1"/>
    <row r="184070" customHeight="1"/>
    <row r="184072" customHeight="1"/>
    <row r="184074" customHeight="1"/>
    <row r="184076" customHeight="1"/>
    <row r="184078" customHeight="1"/>
    <row r="184080" customHeight="1"/>
    <row r="184082" customHeight="1"/>
    <row r="184084" customHeight="1"/>
    <row r="184086" customHeight="1"/>
    <row r="184088" customHeight="1"/>
    <row r="184090" customHeight="1"/>
    <row r="184092" customHeight="1"/>
    <row r="184094" customHeight="1"/>
    <row r="184096" customHeight="1"/>
    <row r="184098" customHeight="1"/>
    <row r="184100" customHeight="1"/>
    <row r="184102" customHeight="1"/>
    <row r="184104" customHeight="1"/>
    <row r="184106" customHeight="1"/>
    <row r="184108" customHeight="1"/>
    <row r="184110" customHeight="1"/>
    <row r="184112" customHeight="1"/>
    <row r="184114" customHeight="1"/>
    <row r="184116" customHeight="1"/>
    <row r="184118" customHeight="1"/>
    <row r="184120" customHeight="1"/>
    <row r="184122" customHeight="1"/>
    <row r="184124" customHeight="1"/>
    <row r="184126" customHeight="1"/>
    <row r="184128" customHeight="1"/>
    <row r="184130" customHeight="1"/>
    <row r="184132" customHeight="1"/>
    <row r="184134" customHeight="1"/>
    <row r="184136" customHeight="1"/>
    <row r="184138" customHeight="1"/>
    <row r="184140" customHeight="1"/>
    <row r="184142" customHeight="1"/>
    <row r="184144" customHeight="1"/>
    <row r="184146" customHeight="1"/>
    <row r="184148" customHeight="1"/>
    <row r="184150" customHeight="1"/>
    <row r="184152" customHeight="1"/>
    <row r="184154" customHeight="1"/>
    <row r="184156" customHeight="1"/>
    <row r="184158" customHeight="1"/>
    <row r="184160" customHeight="1"/>
    <row r="184162" customHeight="1"/>
    <row r="184164" customHeight="1"/>
    <row r="184166" customHeight="1"/>
    <row r="184168" customHeight="1"/>
    <row r="184170" customHeight="1"/>
    <row r="184172" customHeight="1"/>
    <row r="184174" customHeight="1"/>
    <row r="184176" customHeight="1"/>
    <row r="184178" customHeight="1"/>
    <row r="184180" customHeight="1"/>
    <row r="184182" customHeight="1"/>
    <row r="184184" customHeight="1"/>
    <row r="184186" customHeight="1"/>
    <row r="184188" customHeight="1"/>
    <row r="184190" customHeight="1"/>
    <row r="184192" customHeight="1"/>
    <row r="184194" customHeight="1"/>
    <row r="184196" customHeight="1"/>
    <row r="184198" customHeight="1"/>
    <row r="184200" customHeight="1"/>
    <row r="184202" customHeight="1"/>
    <row r="184204" customHeight="1"/>
    <row r="184206" customHeight="1"/>
    <row r="184208" customHeight="1"/>
    <row r="184210" customHeight="1"/>
    <row r="184212" customHeight="1"/>
    <row r="184214" customHeight="1"/>
    <row r="184216" customHeight="1"/>
    <row r="184218" customHeight="1"/>
    <row r="184220" customHeight="1"/>
    <row r="184222" customHeight="1"/>
    <row r="184224" customHeight="1"/>
    <row r="184226" customHeight="1"/>
    <row r="184228" customHeight="1"/>
    <row r="184230" customHeight="1"/>
    <row r="184232" customHeight="1"/>
    <row r="184234" customHeight="1"/>
    <row r="184236" customHeight="1"/>
    <row r="184238" customHeight="1"/>
    <row r="184240" customHeight="1"/>
    <row r="184242" customHeight="1"/>
    <row r="184244" customHeight="1"/>
    <row r="184246" customHeight="1"/>
    <row r="184248" customHeight="1"/>
    <row r="184250" customHeight="1"/>
    <row r="184252" customHeight="1"/>
    <row r="184254" customHeight="1"/>
    <row r="184256" customHeight="1"/>
    <row r="184258" customHeight="1"/>
    <row r="184260" customHeight="1"/>
    <row r="184262" customHeight="1"/>
    <row r="184264" customHeight="1"/>
    <row r="184266" customHeight="1"/>
    <row r="184268" customHeight="1"/>
    <row r="184270" customHeight="1"/>
    <row r="184272" customHeight="1"/>
    <row r="184274" customHeight="1"/>
    <row r="184276" customHeight="1"/>
    <row r="184278" customHeight="1"/>
    <row r="184280" customHeight="1"/>
    <row r="184282" customHeight="1"/>
    <row r="184284" customHeight="1"/>
    <row r="184286" customHeight="1"/>
    <row r="184288" customHeight="1"/>
    <row r="184290" customHeight="1"/>
    <row r="184292" customHeight="1"/>
    <row r="184294" customHeight="1"/>
    <row r="184296" customHeight="1"/>
    <row r="184298" customHeight="1"/>
    <row r="184300" customHeight="1"/>
    <row r="184302" customHeight="1"/>
    <row r="184304" customHeight="1"/>
    <row r="184306" customHeight="1"/>
    <row r="184308" customHeight="1"/>
    <row r="184310" customHeight="1"/>
    <row r="184312" customHeight="1"/>
    <row r="184314" customHeight="1"/>
    <row r="184316" customHeight="1"/>
    <row r="184318" customHeight="1"/>
    <row r="184320" customHeight="1"/>
    <row r="184322" customHeight="1"/>
    <row r="184324" customHeight="1"/>
    <row r="184326" customHeight="1"/>
    <row r="184328" customHeight="1"/>
    <row r="184330" customHeight="1"/>
    <row r="184332" customHeight="1"/>
    <row r="184334" customHeight="1"/>
    <row r="184336" customHeight="1"/>
    <row r="184338" customHeight="1"/>
    <row r="184340" customHeight="1"/>
    <row r="184342" customHeight="1"/>
    <row r="184344" customHeight="1"/>
    <row r="184346" customHeight="1"/>
    <row r="184348" customHeight="1"/>
    <row r="184350" customHeight="1"/>
    <row r="184352" customHeight="1"/>
    <row r="184354" customHeight="1"/>
    <row r="184356" customHeight="1"/>
    <row r="184358" customHeight="1"/>
    <row r="184360" customHeight="1"/>
    <row r="184362" customHeight="1"/>
    <row r="184364" customHeight="1"/>
    <row r="184366" customHeight="1"/>
    <row r="184368" customHeight="1"/>
    <row r="184370" customHeight="1"/>
    <row r="184372" customHeight="1"/>
    <row r="184374" customHeight="1"/>
    <row r="184376" customHeight="1"/>
    <row r="184378" customHeight="1"/>
    <row r="184380" customHeight="1"/>
    <row r="184382" customHeight="1"/>
    <row r="184384" customHeight="1"/>
    <row r="184386" customHeight="1"/>
    <row r="184388" customHeight="1"/>
    <row r="184390" customHeight="1"/>
    <row r="184392" customHeight="1"/>
    <row r="184394" customHeight="1"/>
    <row r="184396" customHeight="1"/>
    <row r="184398" customHeight="1"/>
    <row r="184400" customHeight="1"/>
    <row r="184402" customHeight="1"/>
    <row r="184404" customHeight="1"/>
    <row r="184406" customHeight="1"/>
    <row r="184408" customHeight="1"/>
    <row r="184410" customHeight="1"/>
    <row r="184412" customHeight="1"/>
    <row r="184414" customHeight="1"/>
    <row r="184416" customHeight="1"/>
    <row r="184418" customHeight="1"/>
    <row r="184420" customHeight="1"/>
    <row r="184422" customHeight="1"/>
    <row r="184424" customHeight="1"/>
    <row r="184426" customHeight="1"/>
    <row r="184428" customHeight="1"/>
    <row r="184430" customHeight="1"/>
    <row r="184432" customHeight="1"/>
    <row r="184434" customHeight="1"/>
    <row r="184436" customHeight="1"/>
    <row r="184438" customHeight="1"/>
    <row r="184440" customHeight="1"/>
    <row r="184442" customHeight="1"/>
    <row r="184444" customHeight="1"/>
    <row r="184446" customHeight="1"/>
    <row r="184448" customHeight="1"/>
    <row r="184450" customHeight="1"/>
    <row r="184452" customHeight="1"/>
    <row r="184454" customHeight="1"/>
    <row r="184456" customHeight="1"/>
    <row r="184458" customHeight="1"/>
    <row r="184460" customHeight="1"/>
    <row r="184462" customHeight="1"/>
    <row r="184464" customHeight="1"/>
    <row r="184466" customHeight="1"/>
    <row r="184468" customHeight="1"/>
    <row r="184470" customHeight="1"/>
    <row r="184472" customHeight="1"/>
    <row r="184474" customHeight="1"/>
    <row r="184476" customHeight="1"/>
    <row r="184478" customHeight="1"/>
    <row r="184480" customHeight="1"/>
    <row r="184482" customHeight="1"/>
    <row r="184484" customHeight="1"/>
    <row r="184486" customHeight="1"/>
    <row r="184488" customHeight="1"/>
    <row r="184490" customHeight="1"/>
    <row r="184492" customHeight="1"/>
    <row r="184494" customHeight="1"/>
    <row r="184496" customHeight="1"/>
    <row r="184498" customHeight="1"/>
    <row r="184500" customHeight="1"/>
    <row r="184502" customHeight="1"/>
    <row r="184504" customHeight="1"/>
    <row r="184506" customHeight="1"/>
    <row r="184508" customHeight="1"/>
    <row r="184510" customHeight="1"/>
    <row r="184512" customHeight="1"/>
    <row r="184514" customHeight="1"/>
    <row r="184516" customHeight="1"/>
    <row r="184518" customHeight="1"/>
    <row r="184520" customHeight="1"/>
    <row r="184522" customHeight="1"/>
    <row r="184524" customHeight="1"/>
    <row r="184526" customHeight="1"/>
    <row r="184528" customHeight="1"/>
    <row r="184530" customHeight="1"/>
    <row r="184532" customHeight="1"/>
    <row r="184534" customHeight="1"/>
    <row r="184536" customHeight="1"/>
    <row r="184538" customHeight="1"/>
    <row r="184540" customHeight="1"/>
    <row r="184542" customHeight="1"/>
    <row r="184544" customHeight="1"/>
    <row r="184546" customHeight="1"/>
    <row r="184548" customHeight="1"/>
    <row r="184550" customHeight="1"/>
    <row r="184552" customHeight="1"/>
    <row r="184554" customHeight="1"/>
    <row r="184556" customHeight="1"/>
    <row r="184558" customHeight="1"/>
    <row r="184560" customHeight="1"/>
    <row r="184562" customHeight="1"/>
    <row r="184564" customHeight="1"/>
    <row r="184566" customHeight="1"/>
    <row r="184568" customHeight="1"/>
    <row r="184570" customHeight="1"/>
    <row r="184572" customHeight="1"/>
    <row r="184574" customHeight="1"/>
    <row r="184576" customHeight="1"/>
    <row r="184578" customHeight="1"/>
    <row r="184580" customHeight="1"/>
    <row r="184582" customHeight="1"/>
    <row r="184584" customHeight="1"/>
    <row r="184586" customHeight="1"/>
    <row r="184588" customHeight="1"/>
    <row r="184590" customHeight="1"/>
    <row r="184592" customHeight="1"/>
    <row r="184594" customHeight="1"/>
    <row r="184596" customHeight="1"/>
    <row r="184598" customHeight="1"/>
    <row r="184600" customHeight="1"/>
    <row r="184602" customHeight="1"/>
    <row r="184604" customHeight="1"/>
    <row r="184606" customHeight="1"/>
    <row r="184608" customHeight="1"/>
    <row r="184610" customHeight="1"/>
    <row r="184612" customHeight="1"/>
    <row r="184614" customHeight="1"/>
    <row r="184616" customHeight="1"/>
    <row r="184618" customHeight="1"/>
    <row r="184620" customHeight="1"/>
    <row r="184622" customHeight="1"/>
    <row r="184624" customHeight="1"/>
    <row r="184626" customHeight="1"/>
    <row r="184628" customHeight="1"/>
    <row r="184630" customHeight="1"/>
    <row r="184632" customHeight="1"/>
    <row r="184634" customHeight="1"/>
    <row r="184636" customHeight="1"/>
    <row r="184638" customHeight="1"/>
    <row r="184640" customHeight="1"/>
    <row r="184642" customHeight="1"/>
    <row r="184644" customHeight="1"/>
    <row r="184646" customHeight="1"/>
    <row r="184648" customHeight="1"/>
    <row r="184650" customHeight="1"/>
    <row r="184652" customHeight="1"/>
    <row r="184654" customHeight="1"/>
    <row r="184656" customHeight="1"/>
    <row r="184658" customHeight="1"/>
    <row r="184660" customHeight="1"/>
    <row r="184662" customHeight="1"/>
    <row r="184664" customHeight="1"/>
    <row r="184666" customHeight="1"/>
    <row r="184668" customHeight="1"/>
    <row r="184670" customHeight="1"/>
    <row r="184672" customHeight="1"/>
    <row r="184674" customHeight="1"/>
    <row r="184676" customHeight="1"/>
    <row r="184678" customHeight="1"/>
    <row r="184680" customHeight="1"/>
    <row r="184682" customHeight="1"/>
    <row r="184684" customHeight="1"/>
    <row r="184686" customHeight="1"/>
    <row r="184688" customHeight="1"/>
    <row r="184690" customHeight="1"/>
    <row r="184692" customHeight="1"/>
    <row r="184694" customHeight="1"/>
    <row r="184696" customHeight="1"/>
    <row r="184698" customHeight="1"/>
    <row r="184700" customHeight="1"/>
    <row r="184702" customHeight="1"/>
    <row r="184704" customHeight="1"/>
    <row r="184706" customHeight="1"/>
    <row r="184708" customHeight="1"/>
    <row r="184710" customHeight="1"/>
    <row r="184712" customHeight="1"/>
    <row r="184714" customHeight="1"/>
    <row r="184716" customHeight="1"/>
    <row r="184718" customHeight="1"/>
    <row r="184720" customHeight="1"/>
    <row r="184722" customHeight="1"/>
    <row r="184724" customHeight="1"/>
    <row r="184726" customHeight="1"/>
    <row r="184728" customHeight="1"/>
    <row r="184730" customHeight="1"/>
    <row r="184732" customHeight="1"/>
    <row r="184734" customHeight="1"/>
    <row r="184736" customHeight="1"/>
    <row r="184738" customHeight="1"/>
    <row r="184740" customHeight="1"/>
    <row r="184742" customHeight="1"/>
    <row r="184744" customHeight="1"/>
    <row r="184746" customHeight="1"/>
    <row r="184748" customHeight="1"/>
    <row r="184750" customHeight="1"/>
    <row r="184752" customHeight="1"/>
    <row r="184754" customHeight="1"/>
    <row r="184756" customHeight="1"/>
    <row r="184758" customHeight="1"/>
    <row r="184760" customHeight="1"/>
    <row r="184762" customHeight="1"/>
    <row r="184764" customHeight="1"/>
    <row r="184766" customHeight="1"/>
    <row r="184768" customHeight="1"/>
    <row r="184770" customHeight="1"/>
    <row r="184772" customHeight="1"/>
    <row r="184774" customHeight="1"/>
    <row r="184776" customHeight="1"/>
    <row r="184778" customHeight="1"/>
    <row r="184780" customHeight="1"/>
    <row r="184782" customHeight="1"/>
    <row r="184784" customHeight="1"/>
    <row r="184786" customHeight="1"/>
    <row r="184788" customHeight="1"/>
    <row r="184790" customHeight="1"/>
    <row r="184792" customHeight="1"/>
    <row r="184794" customHeight="1"/>
    <row r="184796" customHeight="1"/>
    <row r="184798" customHeight="1"/>
    <row r="184800" customHeight="1"/>
    <row r="184802" customHeight="1"/>
    <row r="184804" customHeight="1"/>
    <row r="184806" customHeight="1"/>
    <row r="184808" customHeight="1"/>
    <row r="184810" customHeight="1"/>
    <row r="184812" customHeight="1"/>
    <row r="184814" customHeight="1"/>
    <row r="184816" customHeight="1"/>
    <row r="184818" customHeight="1"/>
    <row r="184820" customHeight="1"/>
    <row r="184822" customHeight="1"/>
    <row r="184824" customHeight="1"/>
    <row r="184826" customHeight="1"/>
    <row r="184828" customHeight="1"/>
    <row r="184830" customHeight="1"/>
    <row r="184832" customHeight="1"/>
    <row r="184834" customHeight="1"/>
    <row r="184836" customHeight="1"/>
    <row r="184838" customHeight="1"/>
    <row r="184840" customHeight="1"/>
    <row r="184842" customHeight="1"/>
    <row r="184844" customHeight="1"/>
    <row r="184846" customHeight="1"/>
    <row r="184848" customHeight="1"/>
    <row r="184850" customHeight="1"/>
    <row r="184852" customHeight="1"/>
    <row r="184854" customHeight="1"/>
    <row r="184856" customHeight="1"/>
    <row r="184858" customHeight="1"/>
    <row r="184860" customHeight="1"/>
    <row r="184862" customHeight="1"/>
    <row r="184864" customHeight="1"/>
    <row r="184866" customHeight="1"/>
    <row r="184868" customHeight="1"/>
    <row r="184870" customHeight="1"/>
    <row r="184872" customHeight="1"/>
    <row r="184874" customHeight="1"/>
    <row r="184876" customHeight="1"/>
    <row r="184878" customHeight="1"/>
    <row r="184880" customHeight="1"/>
    <row r="184882" customHeight="1"/>
    <row r="184884" customHeight="1"/>
    <row r="184886" customHeight="1"/>
    <row r="184888" customHeight="1"/>
    <row r="184890" customHeight="1"/>
    <row r="184892" customHeight="1"/>
    <row r="184894" customHeight="1"/>
    <row r="184896" customHeight="1"/>
    <row r="184898" customHeight="1"/>
    <row r="184900" customHeight="1"/>
    <row r="184902" customHeight="1"/>
    <row r="184904" customHeight="1"/>
    <row r="184906" customHeight="1"/>
    <row r="184908" customHeight="1"/>
    <row r="184910" customHeight="1"/>
    <row r="184912" customHeight="1"/>
    <row r="184914" customHeight="1"/>
    <row r="184916" customHeight="1"/>
    <row r="184918" customHeight="1"/>
    <row r="184920" customHeight="1"/>
    <row r="184922" customHeight="1"/>
    <row r="184924" customHeight="1"/>
    <row r="184926" customHeight="1"/>
    <row r="184928" customHeight="1"/>
    <row r="184930" customHeight="1"/>
    <row r="184932" customHeight="1"/>
    <row r="184934" customHeight="1"/>
    <row r="184936" customHeight="1"/>
    <row r="184938" customHeight="1"/>
    <row r="184940" customHeight="1"/>
    <row r="184942" customHeight="1"/>
    <row r="184944" customHeight="1"/>
    <row r="184946" customHeight="1"/>
    <row r="184948" customHeight="1"/>
    <row r="184950" customHeight="1"/>
    <row r="184952" customHeight="1"/>
    <row r="184954" customHeight="1"/>
    <row r="184956" customHeight="1"/>
    <row r="184958" customHeight="1"/>
    <row r="184960" customHeight="1"/>
    <row r="184962" customHeight="1"/>
    <row r="184964" customHeight="1"/>
    <row r="184966" customHeight="1"/>
    <row r="184968" customHeight="1"/>
    <row r="184970" customHeight="1"/>
    <row r="184972" customHeight="1"/>
    <row r="184974" customHeight="1"/>
    <row r="184976" customHeight="1"/>
    <row r="184978" customHeight="1"/>
    <row r="184980" customHeight="1"/>
    <row r="184982" customHeight="1"/>
    <row r="184984" customHeight="1"/>
    <row r="184986" customHeight="1"/>
    <row r="184988" customHeight="1"/>
    <row r="184990" customHeight="1"/>
    <row r="184992" customHeight="1"/>
    <row r="184994" customHeight="1"/>
    <row r="184996" customHeight="1"/>
    <row r="184998" customHeight="1"/>
    <row r="185000" customHeight="1"/>
    <row r="185002" customHeight="1"/>
    <row r="185004" customHeight="1"/>
    <row r="185006" customHeight="1"/>
    <row r="185008" customHeight="1"/>
    <row r="185010" customHeight="1"/>
    <row r="185012" customHeight="1"/>
    <row r="185014" customHeight="1"/>
    <row r="185016" customHeight="1"/>
    <row r="185018" customHeight="1"/>
    <row r="185020" customHeight="1"/>
    <row r="185022" customHeight="1"/>
    <row r="185024" customHeight="1"/>
    <row r="185026" customHeight="1"/>
    <row r="185028" customHeight="1"/>
    <row r="185030" customHeight="1"/>
    <row r="185032" customHeight="1"/>
    <row r="185034" customHeight="1"/>
    <row r="185036" customHeight="1"/>
    <row r="185038" customHeight="1"/>
    <row r="185040" customHeight="1"/>
    <row r="185042" customHeight="1"/>
    <row r="185044" customHeight="1"/>
    <row r="185046" customHeight="1"/>
    <row r="185048" customHeight="1"/>
    <row r="185050" customHeight="1"/>
    <row r="185052" customHeight="1"/>
    <row r="185054" customHeight="1"/>
    <row r="185056" customHeight="1"/>
    <row r="185058" customHeight="1"/>
    <row r="185060" customHeight="1"/>
    <row r="185062" customHeight="1"/>
    <row r="185064" customHeight="1"/>
    <row r="185066" customHeight="1"/>
    <row r="185068" customHeight="1"/>
    <row r="185070" customHeight="1"/>
    <row r="185072" customHeight="1"/>
    <row r="185074" customHeight="1"/>
    <row r="185076" customHeight="1"/>
    <row r="185078" customHeight="1"/>
    <row r="185080" customHeight="1"/>
    <row r="185082" customHeight="1"/>
    <row r="185084" customHeight="1"/>
    <row r="185086" customHeight="1"/>
    <row r="185088" customHeight="1"/>
    <row r="185090" customHeight="1"/>
    <row r="185092" customHeight="1"/>
    <row r="185094" customHeight="1"/>
    <row r="185096" customHeight="1"/>
    <row r="185098" customHeight="1"/>
    <row r="185100" customHeight="1"/>
    <row r="185102" customHeight="1"/>
    <row r="185104" customHeight="1"/>
    <row r="185106" customHeight="1"/>
    <row r="185108" customHeight="1"/>
    <row r="185110" customHeight="1"/>
    <row r="185112" customHeight="1"/>
    <row r="185114" customHeight="1"/>
    <row r="185116" customHeight="1"/>
    <row r="185118" customHeight="1"/>
    <row r="185120" customHeight="1"/>
    <row r="185122" customHeight="1"/>
    <row r="185124" customHeight="1"/>
    <row r="185126" customHeight="1"/>
    <row r="185128" customHeight="1"/>
    <row r="185130" customHeight="1"/>
    <row r="185132" customHeight="1"/>
    <row r="185134" customHeight="1"/>
    <row r="185136" customHeight="1"/>
    <row r="185138" customHeight="1"/>
    <row r="185140" customHeight="1"/>
    <row r="185142" customHeight="1"/>
    <row r="185144" customHeight="1"/>
    <row r="185146" customHeight="1"/>
    <row r="185148" customHeight="1"/>
    <row r="185150" customHeight="1"/>
    <row r="185152" customHeight="1"/>
    <row r="185154" customHeight="1"/>
    <row r="185156" customHeight="1"/>
    <row r="185158" customHeight="1"/>
    <row r="185160" customHeight="1"/>
    <row r="185162" customHeight="1"/>
    <row r="185164" customHeight="1"/>
    <row r="185166" customHeight="1"/>
    <row r="185168" customHeight="1"/>
    <row r="185170" customHeight="1"/>
    <row r="185172" customHeight="1"/>
    <row r="185174" customHeight="1"/>
    <row r="185176" customHeight="1"/>
    <row r="185178" customHeight="1"/>
    <row r="185180" customHeight="1"/>
    <row r="185182" customHeight="1"/>
    <row r="185184" customHeight="1"/>
    <row r="185186" customHeight="1"/>
    <row r="185188" customHeight="1"/>
    <row r="185190" customHeight="1"/>
    <row r="185192" customHeight="1"/>
    <row r="185194" customHeight="1"/>
    <row r="185196" customHeight="1"/>
    <row r="185198" customHeight="1"/>
    <row r="185200" customHeight="1"/>
    <row r="185202" customHeight="1"/>
    <row r="185204" customHeight="1"/>
    <row r="185206" customHeight="1"/>
    <row r="185208" customHeight="1"/>
    <row r="185210" customHeight="1"/>
    <row r="185212" customHeight="1"/>
    <row r="185214" customHeight="1"/>
    <row r="185216" customHeight="1"/>
    <row r="185218" customHeight="1"/>
    <row r="185220" customHeight="1"/>
    <row r="185222" customHeight="1"/>
    <row r="185224" customHeight="1"/>
    <row r="185226" customHeight="1"/>
    <row r="185228" customHeight="1"/>
    <row r="185230" customHeight="1"/>
    <row r="185232" customHeight="1"/>
    <row r="185234" customHeight="1"/>
    <row r="185236" customHeight="1"/>
    <row r="185238" customHeight="1"/>
    <row r="185240" customHeight="1"/>
    <row r="185242" customHeight="1"/>
    <row r="185244" customHeight="1"/>
    <row r="185246" customHeight="1"/>
    <row r="185248" customHeight="1"/>
    <row r="185250" customHeight="1"/>
    <row r="185252" customHeight="1"/>
    <row r="185254" customHeight="1"/>
    <row r="185256" customHeight="1"/>
    <row r="185258" customHeight="1"/>
    <row r="185260" customHeight="1"/>
    <row r="185262" customHeight="1"/>
    <row r="185264" customHeight="1"/>
    <row r="185266" customHeight="1"/>
    <row r="185268" customHeight="1"/>
    <row r="185270" customHeight="1"/>
    <row r="185272" customHeight="1"/>
    <row r="185274" customHeight="1"/>
    <row r="185276" customHeight="1"/>
    <row r="185278" customHeight="1"/>
    <row r="185280" customHeight="1"/>
    <row r="185282" customHeight="1"/>
    <row r="185284" customHeight="1"/>
    <row r="185286" customHeight="1"/>
    <row r="185288" customHeight="1"/>
    <row r="185290" customHeight="1"/>
    <row r="185292" customHeight="1"/>
    <row r="185294" customHeight="1"/>
    <row r="185296" customHeight="1"/>
    <row r="185298" customHeight="1"/>
    <row r="185300" customHeight="1"/>
    <row r="185302" customHeight="1"/>
    <row r="185304" customHeight="1"/>
    <row r="185306" customHeight="1"/>
    <row r="185308" customHeight="1"/>
    <row r="185310" customHeight="1"/>
    <row r="185312" customHeight="1"/>
    <row r="185314" customHeight="1"/>
    <row r="185316" customHeight="1"/>
    <row r="185318" customHeight="1"/>
    <row r="185320" customHeight="1"/>
    <row r="185322" customHeight="1"/>
    <row r="185324" customHeight="1"/>
    <row r="185326" customHeight="1"/>
    <row r="185328" customHeight="1"/>
    <row r="185330" customHeight="1"/>
    <row r="185332" customHeight="1"/>
    <row r="185334" customHeight="1"/>
    <row r="185336" customHeight="1"/>
    <row r="185338" customHeight="1"/>
    <row r="185340" customHeight="1"/>
    <row r="185342" customHeight="1"/>
    <row r="185344" customHeight="1"/>
    <row r="185346" customHeight="1"/>
    <row r="185348" customHeight="1"/>
    <row r="185350" customHeight="1"/>
    <row r="185352" customHeight="1"/>
    <row r="185354" customHeight="1"/>
    <row r="185356" customHeight="1"/>
    <row r="185358" customHeight="1"/>
    <row r="185360" customHeight="1"/>
    <row r="185362" customHeight="1"/>
    <row r="185364" customHeight="1"/>
    <row r="185366" customHeight="1"/>
    <row r="185368" customHeight="1"/>
    <row r="185370" customHeight="1"/>
    <row r="185372" customHeight="1"/>
    <row r="185374" customHeight="1"/>
    <row r="185376" customHeight="1"/>
    <row r="185378" customHeight="1"/>
    <row r="185380" customHeight="1"/>
    <row r="185382" customHeight="1"/>
    <row r="185384" customHeight="1"/>
    <row r="185386" customHeight="1"/>
    <row r="185388" customHeight="1"/>
    <row r="185390" customHeight="1"/>
    <row r="185392" customHeight="1"/>
    <row r="185394" customHeight="1"/>
    <row r="185396" customHeight="1"/>
    <row r="185398" customHeight="1"/>
    <row r="185400" customHeight="1"/>
    <row r="185402" customHeight="1"/>
    <row r="185404" customHeight="1"/>
    <row r="185406" customHeight="1"/>
    <row r="185408" customHeight="1"/>
    <row r="185410" customHeight="1"/>
    <row r="185412" customHeight="1"/>
    <row r="185414" customHeight="1"/>
    <row r="185416" customHeight="1"/>
    <row r="185418" customHeight="1"/>
    <row r="185420" customHeight="1"/>
    <row r="185422" customHeight="1"/>
    <row r="185424" customHeight="1"/>
    <row r="185426" customHeight="1"/>
    <row r="185428" customHeight="1"/>
    <row r="185430" customHeight="1"/>
    <row r="185432" customHeight="1"/>
    <row r="185434" customHeight="1"/>
    <row r="185436" customHeight="1"/>
    <row r="185438" customHeight="1"/>
    <row r="185440" customHeight="1"/>
    <row r="185442" customHeight="1"/>
    <row r="185444" customHeight="1"/>
    <row r="185446" customHeight="1"/>
    <row r="185448" customHeight="1"/>
    <row r="185450" customHeight="1"/>
    <row r="185452" customHeight="1"/>
    <row r="185454" customHeight="1"/>
    <row r="185456" customHeight="1"/>
    <row r="185458" customHeight="1"/>
    <row r="185460" customHeight="1"/>
    <row r="185462" customHeight="1"/>
    <row r="185464" customHeight="1"/>
    <row r="185466" customHeight="1"/>
    <row r="185468" customHeight="1"/>
    <row r="185470" customHeight="1"/>
    <row r="185472" customHeight="1"/>
    <row r="185474" customHeight="1"/>
    <row r="185476" customHeight="1"/>
    <row r="185478" customHeight="1"/>
    <row r="185480" customHeight="1"/>
    <row r="185482" customHeight="1"/>
    <row r="185484" customHeight="1"/>
    <row r="185486" customHeight="1"/>
    <row r="185488" customHeight="1"/>
    <row r="185490" customHeight="1"/>
    <row r="185492" customHeight="1"/>
    <row r="185494" customHeight="1"/>
    <row r="185496" customHeight="1"/>
    <row r="185498" customHeight="1"/>
    <row r="185500" customHeight="1"/>
    <row r="185502" customHeight="1"/>
    <row r="185504" customHeight="1"/>
    <row r="185506" customHeight="1"/>
    <row r="185508" customHeight="1"/>
    <row r="185510" customHeight="1"/>
    <row r="185512" customHeight="1"/>
    <row r="185514" customHeight="1"/>
    <row r="185516" customHeight="1"/>
    <row r="185518" customHeight="1"/>
    <row r="185520" customHeight="1"/>
    <row r="185522" customHeight="1"/>
    <row r="185524" customHeight="1"/>
    <row r="185526" customHeight="1"/>
    <row r="185528" customHeight="1"/>
    <row r="185530" customHeight="1"/>
    <row r="185532" customHeight="1"/>
    <row r="185534" customHeight="1"/>
    <row r="185536" customHeight="1"/>
    <row r="185538" customHeight="1"/>
    <row r="185540" customHeight="1"/>
    <row r="185542" customHeight="1"/>
    <row r="185544" customHeight="1"/>
    <row r="185546" customHeight="1"/>
    <row r="185548" customHeight="1"/>
    <row r="185550" customHeight="1"/>
    <row r="185552" customHeight="1"/>
    <row r="185554" customHeight="1"/>
    <row r="185556" customHeight="1"/>
    <row r="185558" customHeight="1"/>
    <row r="185560" customHeight="1"/>
    <row r="185562" customHeight="1"/>
    <row r="185564" customHeight="1"/>
    <row r="185566" customHeight="1"/>
    <row r="185568" customHeight="1"/>
    <row r="185570" customHeight="1"/>
    <row r="185572" customHeight="1"/>
    <row r="185574" customHeight="1"/>
    <row r="185576" customHeight="1"/>
    <row r="185578" customHeight="1"/>
    <row r="185580" customHeight="1"/>
    <row r="185582" customHeight="1"/>
    <row r="185584" customHeight="1"/>
    <row r="185586" customHeight="1"/>
    <row r="185588" customHeight="1"/>
    <row r="185590" customHeight="1"/>
    <row r="185592" customHeight="1"/>
    <row r="185594" customHeight="1"/>
    <row r="185596" customHeight="1"/>
    <row r="185598" customHeight="1"/>
    <row r="185600" customHeight="1"/>
    <row r="185602" customHeight="1"/>
    <row r="185604" customHeight="1"/>
    <row r="185606" customHeight="1"/>
    <row r="185608" customHeight="1"/>
    <row r="185610" customHeight="1"/>
    <row r="185612" customHeight="1"/>
    <row r="185614" customHeight="1"/>
    <row r="185616" customHeight="1"/>
    <row r="185618" customHeight="1"/>
    <row r="185620" customHeight="1"/>
    <row r="185622" customHeight="1"/>
    <row r="185624" customHeight="1"/>
    <row r="185626" customHeight="1"/>
    <row r="185628" customHeight="1"/>
    <row r="185630" customHeight="1"/>
    <row r="185632" customHeight="1"/>
    <row r="185634" customHeight="1"/>
    <row r="185636" customHeight="1"/>
    <row r="185638" customHeight="1"/>
    <row r="185640" customHeight="1"/>
    <row r="185642" customHeight="1"/>
    <row r="185644" customHeight="1"/>
    <row r="185646" customHeight="1"/>
    <row r="185648" customHeight="1"/>
    <row r="185650" customHeight="1"/>
    <row r="185652" customHeight="1"/>
    <row r="185654" customHeight="1"/>
    <row r="185656" customHeight="1"/>
    <row r="185658" customHeight="1"/>
    <row r="185660" customHeight="1"/>
    <row r="185662" customHeight="1"/>
    <row r="185664" customHeight="1"/>
    <row r="185666" customHeight="1"/>
    <row r="185668" customHeight="1"/>
    <row r="185670" customHeight="1"/>
    <row r="185672" customHeight="1"/>
    <row r="185674" customHeight="1"/>
    <row r="185676" customHeight="1"/>
    <row r="185678" customHeight="1"/>
    <row r="185680" customHeight="1"/>
    <row r="185682" customHeight="1"/>
    <row r="185684" customHeight="1"/>
    <row r="185686" customHeight="1"/>
    <row r="185688" customHeight="1"/>
    <row r="185690" customHeight="1"/>
    <row r="185692" customHeight="1"/>
    <row r="185694" customHeight="1"/>
    <row r="185696" customHeight="1"/>
    <row r="185698" customHeight="1"/>
    <row r="185700" customHeight="1"/>
    <row r="185702" customHeight="1"/>
    <row r="185704" customHeight="1"/>
    <row r="185706" customHeight="1"/>
    <row r="185708" customHeight="1"/>
    <row r="185710" customHeight="1"/>
    <row r="185712" customHeight="1"/>
    <row r="185714" customHeight="1"/>
    <row r="185716" customHeight="1"/>
    <row r="185718" customHeight="1"/>
    <row r="185720" customHeight="1"/>
    <row r="185722" customHeight="1"/>
    <row r="185724" customHeight="1"/>
    <row r="185726" customHeight="1"/>
    <row r="185728" customHeight="1"/>
    <row r="185730" customHeight="1"/>
    <row r="185732" customHeight="1"/>
    <row r="185734" customHeight="1"/>
    <row r="185736" customHeight="1"/>
    <row r="185738" customHeight="1"/>
    <row r="185740" customHeight="1"/>
    <row r="185742" customHeight="1"/>
    <row r="185744" customHeight="1"/>
    <row r="185746" customHeight="1"/>
    <row r="185748" customHeight="1"/>
    <row r="185750" customHeight="1"/>
    <row r="185752" customHeight="1"/>
    <row r="185754" customHeight="1"/>
    <row r="185756" customHeight="1"/>
    <row r="185758" customHeight="1"/>
    <row r="185760" customHeight="1"/>
    <row r="185762" customHeight="1"/>
    <row r="185764" customHeight="1"/>
    <row r="185766" customHeight="1"/>
    <row r="185768" customHeight="1"/>
    <row r="185770" customHeight="1"/>
    <row r="185772" customHeight="1"/>
    <row r="185774" customHeight="1"/>
    <row r="185776" customHeight="1"/>
    <row r="185778" customHeight="1"/>
    <row r="185780" customHeight="1"/>
    <row r="185782" customHeight="1"/>
    <row r="185784" customHeight="1"/>
    <row r="185786" customHeight="1"/>
    <row r="185788" customHeight="1"/>
    <row r="185790" customHeight="1"/>
    <row r="185792" customHeight="1"/>
    <row r="185794" customHeight="1"/>
    <row r="185796" customHeight="1"/>
    <row r="185798" customHeight="1"/>
    <row r="185800" customHeight="1"/>
    <row r="185802" customHeight="1"/>
    <row r="185804" customHeight="1"/>
    <row r="185806" customHeight="1"/>
    <row r="185808" customHeight="1"/>
    <row r="185810" customHeight="1"/>
    <row r="185812" customHeight="1"/>
    <row r="185814" customHeight="1"/>
    <row r="185816" customHeight="1"/>
    <row r="185818" customHeight="1"/>
    <row r="185820" customHeight="1"/>
    <row r="185822" customHeight="1"/>
    <row r="185824" customHeight="1"/>
    <row r="185826" customHeight="1"/>
    <row r="185828" customHeight="1"/>
    <row r="185830" customHeight="1"/>
    <row r="185832" customHeight="1"/>
    <row r="185834" customHeight="1"/>
    <row r="185836" customHeight="1"/>
    <row r="185838" customHeight="1"/>
    <row r="185840" customHeight="1"/>
    <row r="185842" customHeight="1"/>
    <row r="185844" customHeight="1"/>
    <row r="185846" customHeight="1"/>
    <row r="185848" customHeight="1"/>
    <row r="185850" customHeight="1"/>
    <row r="185852" customHeight="1"/>
    <row r="185854" customHeight="1"/>
    <row r="185856" customHeight="1"/>
    <row r="185858" customHeight="1"/>
    <row r="185860" customHeight="1"/>
    <row r="185862" customHeight="1"/>
    <row r="185864" customHeight="1"/>
    <row r="185866" customHeight="1"/>
    <row r="185868" customHeight="1"/>
    <row r="185870" customHeight="1"/>
    <row r="185872" customHeight="1"/>
    <row r="185874" customHeight="1"/>
    <row r="185876" customHeight="1"/>
    <row r="185878" customHeight="1"/>
    <row r="185880" customHeight="1"/>
    <row r="185882" customHeight="1"/>
    <row r="185884" customHeight="1"/>
    <row r="185886" customHeight="1"/>
    <row r="185888" customHeight="1"/>
    <row r="185890" customHeight="1"/>
    <row r="185892" customHeight="1"/>
    <row r="185894" customHeight="1"/>
    <row r="185896" customHeight="1"/>
    <row r="185898" customHeight="1"/>
    <row r="185900" customHeight="1"/>
    <row r="185902" customHeight="1"/>
    <row r="185904" customHeight="1"/>
    <row r="185906" customHeight="1"/>
    <row r="185908" customHeight="1"/>
    <row r="185910" customHeight="1"/>
    <row r="185912" customHeight="1"/>
    <row r="185914" customHeight="1"/>
    <row r="185916" customHeight="1"/>
    <row r="185918" customHeight="1"/>
    <row r="185920" customHeight="1"/>
    <row r="185922" customHeight="1"/>
    <row r="185924" customHeight="1"/>
    <row r="185926" customHeight="1"/>
    <row r="185928" customHeight="1"/>
    <row r="185930" customHeight="1"/>
    <row r="185932" customHeight="1"/>
    <row r="185934" customHeight="1"/>
    <row r="185936" customHeight="1"/>
    <row r="185938" customHeight="1"/>
    <row r="185940" customHeight="1"/>
    <row r="185942" customHeight="1"/>
    <row r="185944" customHeight="1"/>
    <row r="185946" customHeight="1"/>
    <row r="185948" customHeight="1"/>
    <row r="185950" customHeight="1"/>
    <row r="185952" customHeight="1"/>
    <row r="185954" customHeight="1"/>
    <row r="185956" customHeight="1"/>
    <row r="185958" customHeight="1"/>
    <row r="185960" customHeight="1"/>
    <row r="185962" customHeight="1"/>
    <row r="185964" customHeight="1"/>
    <row r="185966" customHeight="1"/>
    <row r="185968" customHeight="1"/>
    <row r="185970" customHeight="1"/>
    <row r="185972" customHeight="1"/>
    <row r="185974" customHeight="1"/>
    <row r="185976" customHeight="1"/>
    <row r="185978" customHeight="1"/>
    <row r="185980" customHeight="1"/>
    <row r="185982" customHeight="1"/>
    <row r="185984" customHeight="1"/>
    <row r="185986" customHeight="1"/>
    <row r="185988" customHeight="1"/>
    <row r="185990" customHeight="1"/>
    <row r="185992" customHeight="1"/>
    <row r="185994" customHeight="1"/>
    <row r="185996" customHeight="1"/>
    <row r="185998" customHeight="1"/>
    <row r="186000" customHeight="1"/>
    <row r="186002" customHeight="1"/>
    <row r="186004" customHeight="1"/>
    <row r="186006" customHeight="1"/>
    <row r="186008" customHeight="1"/>
    <row r="186010" customHeight="1"/>
    <row r="186012" customHeight="1"/>
    <row r="186014" customHeight="1"/>
    <row r="186016" customHeight="1"/>
    <row r="186018" customHeight="1"/>
    <row r="186020" customHeight="1"/>
    <row r="186022" customHeight="1"/>
    <row r="186024" customHeight="1"/>
    <row r="186026" customHeight="1"/>
    <row r="186028" customHeight="1"/>
    <row r="186030" customHeight="1"/>
    <row r="186032" customHeight="1"/>
    <row r="186034" customHeight="1"/>
    <row r="186036" customHeight="1"/>
    <row r="186038" customHeight="1"/>
    <row r="186040" customHeight="1"/>
    <row r="186042" customHeight="1"/>
    <row r="186044" customHeight="1"/>
    <row r="186046" customHeight="1"/>
    <row r="186048" customHeight="1"/>
    <row r="186050" customHeight="1"/>
    <row r="186052" customHeight="1"/>
    <row r="186054" customHeight="1"/>
    <row r="186056" customHeight="1"/>
    <row r="186058" customHeight="1"/>
    <row r="186060" customHeight="1"/>
    <row r="186062" customHeight="1"/>
    <row r="186064" customHeight="1"/>
    <row r="186066" customHeight="1"/>
    <row r="186068" customHeight="1"/>
    <row r="186070" customHeight="1"/>
    <row r="186072" customHeight="1"/>
    <row r="186074" customHeight="1"/>
    <row r="186076" customHeight="1"/>
    <row r="186078" customHeight="1"/>
    <row r="186080" customHeight="1"/>
    <row r="186082" customHeight="1"/>
    <row r="186084" customHeight="1"/>
    <row r="186086" customHeight="1"/>
    <row r="186088" customHeight="1"/>
    <row r="186090" customHeight="1"/>
    <row r="186092" customHeight="1"/>
    <row r="186094" customHeight="1"/>
    <row r="186096" customHeight="1"/>
    <row r="186098" customHeight="1"/>
    <row r="186100" customHeight="1"/>
    <row r="186102" customHeight="1"/>
    <row r="186104" customHeight="1"/>
    <row r="186106" customHeight="1"/>
    <row r="186108" customHeight="1"/>
    <row r="186110" customHeight="1"/>
    <row r="186112" customHeight="1"/>
    <row r="186114" customHeight="1"/>
    <row r="186116" customHeight="1"/>
    <row r="186118" customHeight="1"/>
    <row r="186120" customHeight="1"/>
    <row r="186122" customHeight="1"/>
    <row r="186124" customHeight="1"/>
    <row r="186126" customHeight="1"/>
    <row r="186128" customHeight="1"/>
    <row r="186130" customHeight="1"/>
    <row r="186132" customHeight="1"/>
    <row r="186134" customHeight="1"/>
    <row r="186136" customHeight="1"/>
    <row r="186138" customHeight="1"/>
    <row r="186140" customHeight="1"/>
    <row r="186142" customHeight="1"/>
    <row r="186144" customHeight="1"/>
    <row r="186146" customHeight="1"/>
    <row r="186148" customHeight="1"/>
    <row r="186150" customHeight="1"/>
    <row r="186152" customHeight="1"/>
    <row r="186154" customHeight="1"/>
    <row r="186156" customHeight="1"/>
    <row r="186158" customHeight="1"/>
    <row r="186160" customHeight="1"/>
    <row r="186162" customHeight="1"/>
    <row r="186164" customHeight="1"/>
    <row r="186166" customHeight="1"/>
    <row r="186168" customHeight="1"/>
    <row r="186170" customHeight="1"/>
    <row r="186172" customHeight="1"/>
    <row r="186174" customHeight="1"/>
    <row r="186176" customHeight="1"/>
    <row r="186178" customHeight="1"/>
    <row r="186180" customHeight="1"/>
    <row r="186182" customHeight="1"/>
    <row r="186184" customHeight="1"/>
    <row r="186186" customHeight="1"/>
    <row r="186188" customHeight="1"/>
    <row r="186190" customHeight="1"/>
    <row r="186192" customHeight="1"/>
    <row r="186194" customHeight="1"/>
    <row r="186196" customHeight="1"/>
    <row r="186198" customHeight="1"/>
    <row r="186200" customHeight="1"/>
    <row r="186202" customHeight="1"/>
    <row r="186204" customHeight="1"/>
    <row r="186206" customHeight="1"/>
    <row r="186208" customHeight="1"/>
    <row r="186210" customHeight="1"/>
    <row r="186212" customHeight="1"/>
    <row r="186214" customHeight="1"/>
    <row r="186216" customHeight="1"/>
    <row r="186218" customHeight="1"/>
    <row r="186220" customHeight="1"/>
    <row r="186222" customHeight="1"/>
    <row r="186224" customHeight="1"/>
    <row r="186226" customHeight="1"/>
    <row r="186228" customHeight="1"/>
    <row r="186230" customHeight="1"/>
    <row r="186232" customHeight="1"/>
    <row r="186234" customHeight="1"/>
    <row r="186236" customHeight="1"/>
    <row r="186238" customHeight="1"/>
    <row r="186240" customHeight="1"/>
    <row r="186242" customHeight="1"/>
    <row r="186244" customHeight="1"/>
    <row r="186246" customHeight="1"/>
    <row r="186248" customHeight="1"/>
    <row r="186250" customHeight="1"/>
    <row r="186252" customHeight="1"/>
    <row r="186254" customHeight="1"/>
    <row r="186256" customHeight="1"/>
    <row r="186258" customHeight="1"/>
    <row r="186260" customHeight="1"/>
    <row r="186262" customHeight="1"/>
    <row r="186264" customHeight="1"/>
    <row r="186266" customHeight="1"/>
    <row r="186268" customHeight="1"/>
    <row r="186270" customHeight="1"/>
    <row r="186272" customHeight="1"/>
    <row r="186274" customHeight="1"/>
    <row r="186276" customHeight="1"/>
    <row r="186278" customHeight="1"/>
    <row r="186280" customHeight="1"/>
    <row r="186282" customHeight="1"/>
    <row r="186284" customHeight="1"/>
    <row r="186286" customHeight="1"/>
    <row r="186288" customHeight="1"/>
    <row r="186290" customHeight="1"/>
    <row r="186292" customHeight="1"/>
    <row r="186294" customHeight="1"/>
    <row r="186296" customHeight="1"/>
    <row r="186298" customHeight="1"/>
    <row r="186300" customHeight="1"/>
    <row r="186302" customHeight="1"/>
    <row r="186304" customHeight="1"/>
    <row r="186306" customHeight="1"/>
    <row r="186308" customHeight="1"/>
    <row r="186310" customHeight="1"/>
    <row r="186312" customHeight="1"/>
    <row r="186314" customHeight="1"/>
    <row r="186316" customHeight="1"/>
    <row r="186318" customHeight="1"/>
    <row r="186320" customHeight="1"/>
    <row r="186322" customHeight="1"/>
    <row r="186324" customHeight="1"/>
    <row r="186326" customHeight="1"/>
    <row r="186328" customHeight="1"/>
    <row r="186330" customHeight="1"/>
    <row r="186332" customHeight="1"/>
    <row r="186334" customHeight="1"/>
    <row r="186336" customHeight="1"/>
    <row r="186338" customHeight="1"/>
    <row r="186340" customHeight="1"/>
    <row r="186342" customHeight="1"/>
    <row r="186344" customHeight="1"/>
    <row r="186346" customHeight="1"/>
    <row r="186348" customHeight="1"/>
    <row r="186350" customHeight="1"/>
    <row r="186352" customHeight="1"/>
    <row r="186354" customHeight="1"/>
    <row r="186356" customHeight="1"/>
    <row r="186358" customHeight="1"/>
    <row r="186360" customHeight="1"/>
    <row r="186362" customHeight="1"/>
    <row r="186364" customHeight="1"/>
    <row r="186366" customHeight="1"/>
    <row r="186368" customHeight="1"/>
    <row r="186370" customHeight="1"/>
    <row r="186372" customHeight="1"/>
    <row r="186374" customHeight="1"/>
    <row r="186376" customHeight="1"/>
    <row r="186378" customHeight="1"/>
    <row r="186380" customHeight="1"/>
    <row r="186382" customHeight="1"/>
    <row r="186384" customHeight="1"/>
    <row r="186386" customHeight="1"/>
    <row r="186388" customHeight="1"/>
    <row r="186390" customHeight="1"/>
    <row r="186392" customHeight="1"/>
    <row r="186394" customHeight="1"/>
    <row r="186396" customHeight="1"/>
    <row r="186398" customHeight="1"/>
    <row r="186400" customHeight="1"/>
    <row r="186402" customHeight="1"/>
    <row r="186404" customHeight="1"/>
    <row r="186406" customHeight="1"/>
    <row r="186408" customHeight="1"/>
    <row r="186410" customHeight="1"/>
    <row r="186412" customHeight="1"/>
    <row r="186414" customHeight="1"/>
    <row r="186416" customHeight="1"/>
    <row r="186418" customHeight="1"/>
    <row r="186420" customHeight="1"/>
    <row r="186422" customHeight="1"/>
    <row r="186424" customHeight="1"/>
    <row r="186426" customHeight="1"/>
    <row r="186428" customHeight="1"/>
    <row r="186430" customHeight="1"/>
    <row r="186432" customHeight="1"/>
    <row r="186434" customHeight="1"/>
    <row r="186436" customHeight="1"/>
    <row r="186438" customHeight="1"/>
    <row r="186440" customHeight="1"/>
    <row r="186442" customHeight="1"/>
    <row r="186444" customHeight="1"/>
    <row r="186446" customHeight="1"/>
    <row r="186448" customHeight="1"/>
    <row r="186450" customHeight="1"/>
    <row r="186452" customHeight="1"/>
    <row r="186454" customHeight="1"/>
    <row r="186456" customHeight="1"/>
    <row r="186458" customHeight="1"/>
    <row r="186460" customHeight="1"/>
    <row r="186462" customHeight="1"/>
    <row r="186464" customHeight="1"/>
    <row r="186466" customHeight="1"/>
    <row r="186468" customHeight="1"/>
    <row r="186470" customHeight="1"/>
    <row r="186472" customHeight="1"/>
    <row r="186474" customHeight="1"/>
    <row r="186476" customHeight="1"/>
    <row r="186478" customHeight="1"/>
    <row r="186480" customHeight="1"/>
    <row r="186482" customHeight="1"/>
    <row r="186484" customHeight="1"/>
    <row r="186486" customHeight="1"/>
    <row r="186488" customHeight="1"/>
    <row r="186490" customHeight="1"/>
    <row r="186492" customHeight="1"/>
    <row r="186494" customHeight="1"/>
    <row r="186496" customHeight="1"/>
    <row r="186498" customHeight="1"/>
    <row r="186500" customHeight="1"/>
    <row r="186502" customHeight="1"/>
    <row r="186504" customHeight="1"/>
    <row r="186506" customHeight="1"/>
    <row r="186508" customHeight="1"/>
    <row r="186510" customHeight="1"/>
    <row r="186512" customHeight="1"/>
    <row r="186514" customHeight="1"/>
    <row r="186516" customHeight="1"/>
    <row r="186518" customHeight="1"/>
    <row r="186520" customHeight="1"/>
    <row r="186522" customHeight="1"/>
    <row r="186524" customHeight="1"/>
    <row r="186526" customHeight="1"/>
    <row r="186528" customHeight="1"/>
    <row r="186530" customHeight="1"/>
    <row r="186532" customHeight="1"/>
    <row r="186534" customHeight="1"/>
    <row r="186536" customHeight="1"/>
    <row r="186538" customHeight="1"/>
    <row r="186540" customHeight="1"/>
    <row r="186542" customHeight="1"/>
    <row r="186544" customHeight="1"/>
    <row r="186546" customHeight="1"/>
    <row r="186548" customHeight="1"/>
    <row r="186550" customHeight="1"/>
    <row r="186552" customHeight="1"/>
    <row r="186554" customHeight="1"/>
    <row r="186556" customHeight="1"/>
    <row r="186558" customHeight="1"/>
    <row r="186560" customHeight="1"/>
    <row r="186562" customHeight="1"/>
    <row r="186564" customHeight="1"/>
    <row r="186566" customHeight="1"/>
    <row r="186568" customHeight="1"/>
    <row r="186570" customHeight="1"/>
    <row r="186572" customHeight="1"/>
    <row r="186574" customHeight="1"/>
    <row r="186576" customHeight="1"/>
    <row r="186578" customHeight="1"/>
    <row r="186580" customHeight="1"/>
    <row r="186582" customHeight="1"/>
    <row r="186584" customHeight="1"/>
    <row r="186586" customHeight="1"/>
    <row r="186588" customHeight="1"/>
    <row r="186590" customHeight="1"/>
    <row r="186592" customHeight="1"/>
    <row r="186594" customHeight="1"/>
    <row r="186596" customHeight="1"/>
    <row r="186598" customHeight="1"/>
    <row r="186600" customHeight="1"/>
    <row r="186602" customHeight="1"/>
    <row r="186604" customHeight="1"/>
    <row r="186606" customHeight="1"/>
    <row r="186608" customHeight="1"/>
    <row r="186610" customHeight="1"/>
    <row r="186612" customHeight="1"/>
    <row r="186614" customHeight="1"/>
    <row r="186616" customHeight="1"/>
    <row r="186618" customHeight="1"/>
    <row r="186620" customHeight="1"/>
    <row r="186622" customHeight="1"/>
    <row r="186624" customHeight="1"/>
    <row r="186626" customHeight="1"/>
    <row r="186628" customHeight="1"/>
    <row r="186630" customHeight="1"/>
    <row r="186632" customHeight="1"/>
    <row r="186634" customHeight="1"/>
    <row r="186636" customHeight="1"/>
    <row r="186638" customHeight="1"/>
    <row r="186640" customHeight="1"/>
    <row r="186642" customHeight="1"/>
    <row r="186644" customHeight="1"/>
    <row r="186646" customHeight="1"/>
    <row r="186648" customHeight="1"/>
    <row r="186650" customHeight="1"/>
    <row r="186652" customHeight="1"/>
    <row r="186654" customHeight="1"/>
    <row r="186656" customHeight="1"/>
    <row r="186658" customHeight="1"/>
    <row r="186660" customHeight="1"/>
    <row r="186662" customHeight="1"/>
    <row r="186664" customHeight="1"/>
    <row r="186666" customHeight="1"/>
    <row r="186668" customHeight="1"/>
    <row r="186670" customHeight="1"/>
    <row r="186672" customHeight="1"/>
    <row r="186674" customHeight="1"/>
    <row r="186676" customHeight="1"/>
    <row r="186678" customHeight="1"/>
    <row r="186680" customHeight="1"/>
    <row r="186682" customHeight="1"/>
    <row r="186684" customHeight="1"/>
    <row r="186686" customHeight="1"/>
    <row r="186688" customHeight="1"/>
    <row r="186690" customHeight="1"/>
    <row r="186692" customHeight="1"/>
    <row r="186694" customHeight="1"/>
    <row r="186696" customHeight="1"/>
    <row r="186698" customHeight="1"/>
    <row r="186700" customHeight="1"/>
    <row r="186702" customHeight="1"/>
    <row r="186704" customHeight="1"/>
    <row r="186706" customHeight="1"/>
    <row r="186708" customHeight="1"/>
    <row r="186710" customHeight="1"/>
    <row r="186712" customHeight="1"/>
    <row r="186714" customHeight="1"/>
    <row r="186716" customHeight="1"/>
    <row r="186718" customHeight="1"/>
    <row r="186720" customHeight="1"/>
    <row r="186722" customHeight="1"/>
    <row r="186724" customHeight="1"/>
    <row r="186726" customHeight="1"/>
    <row r="186728" customHeight="1"/>
    <row r="186730" customHeight="1"/>
    <row r="186732" customHeight="1"/>
    <row r="186734" customHeight="1"/>
    <row r="186736" customHeight="1"/>
    <row r="186738" customHeight="1"/>
    <row r="186740" customHeight="1"/>
    <row r="186742" customHeight="1"/>
    <row r="186744" customHeight="1"/>
    <row r="186746" customHeight="1"/>
    <row r="186748" customHeight="1"/>
    <row r="186750" customHeight="1"/>
    <row r="186752" customHeight="1"/>
    <row r="186754" customHeight="1"/>
    <row r="186756" customHeight="1"/>
    <row r="186758" customHeight="1"/>
    <row r="186760" customHeight="1"/>
    <row r="186762" customHeight="1"/>
    <row r="186764" customHeight="1"/>
    <row r="186766" customHeight="1"/>
    <row r="186768" customHeight="1"/>
    <row r="186770" customHeight="1"/>
    <row r="186772" customHeight="1"/>
    <row r="186774" customHeight="1"/>
    <row r="186776" customHeight="1"/>
    <row r="186778" customHeight="1"/>
    <row r="186780" customHeight="1"/>
    <row r="186782" customHeight="1"/>
    <row r="186784" customHeight="1"/>
    <row r="186786" customHeight="1"/>
    <row r="186788" customHeight="1"/>
    <row r="186790" customHeight="1"/>
    <row r="186792" customHeight="1"/>
    <row r="186794" customHeight="1"/>
    <row r="186796" customHeight="1"/>
    <row r="186798" customHeight="1"/>
    <row r="186800" customHeight="1"/>
    <row r="186802" customHeight="1"/>
    <row r="186804" customHeight="1"/>
    <row r="186806" customHeight="1"/>
    <row r="186808" customHeight="1"/>
    <row r="186810" customHeight="1"/>
    <row r="186812" customHeight="1"/>
    <row r="186814" customHeight="1"/>
    <row r="186816" customHeight="1"/>
    <row r="186818" customHeight="1"/>
    <row r="186820" customHeight="1"/>
    <row r="186822" customHeight="1"/>
    <row r="186824" customHeight="1"/>
    <row r="186826" customHeight="1"/>
    <row r="186828" customHeight="1"/>
    <row r="186830" customHeight="1"/>
    <row r="186832" customHeight="1"/>
    <row r="186834" customHeight="1"/>
    <row r="186836" customHeight="1"/>
    <row r="186838" customHeight="1"/>
    <row r="186840" customHeight="1"/>
    <row r="186842" customHeight="1"/>
    <row r="186844" customHeight="1"/>
    <row r="186846" customHeight="1"/>
    <row r="186848" customHeight="1"/>
    <row r="186850" customHeight="1"/>
    <row r="186852" customHeight="1"/>
    <row r="186854" customHeight="1"/>
    <row r="186856" customHeight="1"/>
    <row r="186858" customHeight="1"/>
    <row r="186860" customHeight="1"/>
    <row r="186862" customHeight="1"/>
    <row r="186864" customHeight="1"/>
    <row r="186866" customHeight="1"/>
    <row r="186868" customHeight="1"/>
    <row r="186870" customHeight="1"/>
    <row r="186872" customHeight="1"/>
    <row r="186874" customHeight="1"/>
    <row r="186876" customHeight="1"/>
    <row r="186878" customHeight="1"/>
    <row r="186880" customHeight="1"/>
    <row r="186882" customHeight="1"/>
    <row r="186884" customHeight="1"/>
    <row r="186886" customHeight="1"/>
    <row r="186888" customHeight="1"/>
    <row r="186890" customHeight="1"/>
    <row r="186892" customHeight="1"/>
    <row r="186894" customHeight="1"/>
    <row r="186896" customHeight="1"/>
    <row r="186898" customHeight="1"/>
    <row r="186900" customHeight="1"/>
    <row r="186902" customHeight="1"/>
    <row r="186904" customHeight="1"/>
    <row r="186906" customHeight="1"/>
    <row r="186908" customHeight="1"/>
    <row r="186910" customHeight="1"/>
    <row r="186912" customHeight="1"/>
    <row r="186914" customHeight="1"/>
    <row r="186916" customHeight="1"/>
    <row r="186918" customHeight="1"/>
    <row r="186920" customHeight="1"/>
    <row r="186922" customHeight="1"/>
    <row r="186924" customHeight="1"/>
    <row r="186926" customHeight="1"/>
    <row r="186928" customHeight="1"/>
    <row r="186930" customHeight="1"/>
    <row r="186932" customHeight="1"/>
    <row r="186934" customHeight="1"/>
    <row r="186936" customHeight="1"/>
    <row r="186938" customHeight="1"/>
    <row r="186940" customHeight="1"/>
    <row r="186942" customHeight="1"/>
    <row r="186944" customHeight="1"/>
    <row r="186946" customHeight="1"/>
    <row r="186948" customHeight="1"/>
    <row r="186950" customHeight="1"/>
    <row r="186952" customHeight="1"/>
    <row r="186954" customHeight="1"/>
    <row r="186956" customHeight="1"/>
    <row r="186958" customHeight="1"/>
    <row r="186960" customHeight="1"/>
    <row r="186962" customHeight="1"/>
    <row r="186964" customHeight="1"/>
    <row r="186966" customHeight="1"/>
    <row r="186968" customHeight="1"/>
    <row r="186970" customHeight="1"/>
    <row r="186972" customHeight="1"/>
    <row r="186974" customHeight="1"/>
    <row r="186976" customHeight="1"/>
    <row r="186978" customHeight="1"/>
    <row r="186980" customHeight="1"/>
    <row r="186982" customHeight="1"/>
    <row r="186984" customHeight="1"/>
    <row r="186986" customHeight="1"/>
    <row r="186988" customHeight="1"/>
    <row r="186990" customHeight="1"/>
    <row r="186992" customHeight="1"/>
    <row r="186994" customHeight="1"/>
    <row r="186996" customHeight="1"/>
    <row r="186998" customHeight="1"/>
    <row r="187000" customHeight="1"/>
    <row r="187002" customHeight="1"/>
    <row r="187004" customHeight="1"/>
    <row r="187006" customHeight="1"/>
    <row r="187008" customHeight="1"/>
    <row r="187010" customHeight="1"/>
    <row r="187012" customHeight="1"/>
    <row r="187014" customHeight="1"/>
    <row r="187016" customHeight="1"/>
    <row r="187018" customHeight="1"/>
    <row r="187020" customHeight="1"/>
    <row r="187022" customHeight="1"/>
    <row r="187024" customHeight="1"/>
    <row r="187026" customHeight="1"/>
    <row r="187028" customHeight="1"/>
    <row r="187030" customHeight="1"/>
    <row r="187032" customHeight="1"/>
    <row r="187034" customHeight="1"/>
    <row r="187036" customHeight="1"/>
    <row r="187038" customHeight="1"/>
    <row r="187040" customHeight="1"/>
    <row r="187042" customHeight="1"/>
    <row r="187044" customHeight="1"/>
    <row r="187046" customHeight="1"/>
    <row r="187048" customHeight="1"/>
    <row r="187050" customHeight="1"/>
    <row r="187052" customHeight="1"/>
    <row r="187054" customHeight="1"/>
    <row r="187056" customHeight="1"/>
    <row r="187058" customHeight="1"/>
    <row r="187060" customHeight="1"/>
    <row r="187062" customHeight="1"/>
    <row r="187064" customHeight="1"/>
    <row r="187066" customHeight="1"/>
    <row r="187068" customHeight="1"/>
    <row r="187070" customHeight="1"/>
    <row r="187072" customHeight="1"/>
    <row r="187074" customHeight="1"/>
    <row r="187076" customHeight="1"/>
    <row r="187078" customHeight="1"/>
    <row r="187080" customHeight="1"/>
    <row r="187082" customHeight="1"/>
    <row r="187084" customHeight="1"/>
    <row r="187086" customHeight="1"/>
    <row r="187088" customHeight="1"/>
    <row r="187090" customHeight="1"/>
    <row r="187092" customHeight="1"/>
    <row r="187094" customHeight="1"/>
    <row r="187096" customHeight="1"/>
    <row r="187098" customHeight="1"/>
    <row r="187100" customHeight="1"/>
    <row r="187102" customHeight="1"/>
    <row r="187104" customHeight="1"/>
    <row r="187106" customHeight="1"/>
    <row r="187108" customHeight="1"/>
    <row r="187110" customHeight="1"/>
    <row r="187112" customHeight="1"/>
    <row r="187114" customHeight="1"/>
    <row r="187116" customHeight="1"/>
    <row r="187118" customHeight="1"/>
    <row r="187120" customHeight="1"/>
    <row r="187122" customHeight="1"/>
    <row r="187124" customHeight="1"/>
    <row r="187126" customHeight="1"/>
    <row r="187128" customHeight="1"/>
    <row r="187130" customHeight="1"/>
    <row r="187132" customHeight="1"/>
    <row r="187134" customHeight="1"/>
    <row r="187136" customHeight="1"/>
    <row r="187138" customHeight="1"/>
    <row r="187140" customHeight="1"/>
    <row r="187142" customHeight="1"/>
    <row r="187144" customHeight="1"/>
    <row r="187146" customHeight="1"/>
    <row r="187148" customHeight="1"/>
    <row r="187150" customHeight="1"/>
    <row r="187152" customHeight="1"/>
    <row r="187154" customHeight="1"/>
    <row r="187156" customHeight="1"/>
    <row r="187158" customHeight="1"/>
    <row r="187160" customHeight="1"/>
    <row r="187162" customHeight="1"/>
    <row r="187164" customHeight="1"/>
    <row r="187166" customHeight="1"/>
    <row r="187168" customHeight="1"/>
    <row r="187170" customHeight="1"/>
    <row r="187172" customHeight="1"/>
    <row r="187174" customHeight="1"/>
    <row r="187176" customHeight="1"/>
    <row r="187178" customHeight="1"/>
    <row r="187180" customHeight="1"/>
    <row r="187182" customHeight="1"/>
    <row r="187184" customHeight="1"/>
    <row r="187186" customHeight="1"/>
    <row r="187188" customHeight="1"/>
    <row r="187190" customHeight="1"/>
    <row r="187192" customHeight="1"/>
    <row r="187194" customHeight="1"/>
    <row r="187196" customHeight="1"/>
    <row r="187198" customHeight="1"/>
    <row r="187200" customHeight="1"/>
    <row r="187202" customHeight="1"/>
    <row r="187204" customHeight="1"/>
    <row r="187206" customHeight="1"/>
    <row r="187208" customHeight="1"/>
    <row r="187210" customHeight="1"/>
    <row r="187212" customHeight="1"/>
    <row r="187214" customHeight="1"/>
    <row r="187216" customHeight="1"/>
    <row r="187218" customHeight="1"/>
    <row r="187220" customHeight="1"/>
    <row r="187222" customHeight="1"/>
    <row r="187224" customHeight="1"/>
    <row r="187226" customHeight="1"/>
    <row r="187228" customHeight="1"/>
    <row r="187230" customHeight="1"/>
    <row r="187232" customHeight="1"/>
    <row r="187234" customHeight="1"/>
    <row r="187236" customHeight="1"/>
    <row r="187238" customHeight="1"/>
    <row r="187240" customHeight="1"/>
    <row r="187242" customHeight="1"/>
    <row r="187244" customHeight="1"/>
    <row r="187246" customHeight="1"/>
    <row r="187248" customHeight="1"/>
    <row r="187250" customHeight="1"/>
    <row r="187252" customHeight="1"/>
    <row r="187254" customHeight="1"/>
    <row r="187256" customHeight="1"/>
    <row r="187258" customHeight="1"/>
    <row r="187260" customHeight="1"/>
    <row r="187262" customHeight="1"/>
    <row r="187264" customHeight="1"/>
    <row r="187266" customHeight="1"/>
    <row r="187268" customHeight="1"/>
    <row r="187270" customHeight="1"/>
    <row r="187272" customHeight="1"/>
    <row r="187274" customHeight="1"/>
    <row r="187276" customHeight="1"/>
    <row r="187278" customHeight="1"/>
    <row r="187280" customHeight="1"/>
    <row r="187282" customHeight="1"/>
    <row r="187284" customHeight="1"/>
    <row r="187286" customHeight="1"/>
    <row r="187288" customHeight="1"/>
    <row r="187290" customHeight="1"/>
    <row r="187292" customHeight="1"/>
    <row r="187294" customHeight="1"/>
    <row r="187296" customHeight="1"/>
    <row r="187298" customHeight="1"/>
    <row r="187300" customHeight="1"/>
    <row r="187302" customHeight="1"/>
    <row r="187304" customHeight="1"/>
    <row r="187306" customHeight="1"/>
    <row r="187308" customHeight="1"/>
    <row r="187310" customHeight="1"/>
    <row r="187312" customHeight="1"/>
    <row r="187314" customHeight="1"/>
    <row r="187316" customHeight="1"/>
    <row r="187318" customHeight="1"/>
    <row r="187320" customHeight="1"/>
    <row r="187322" customHeight="1"/>
    <row r="187324" customHeight="1"/>
    <row r="187326" customHeight="1"/>
    <row r="187328" customHeight="1"/>
    <row r="187330" customHeight="1"/>
    <row r="187332" customHeight="1"/>
    <row r="187334" customHeight="1"/>
    <row r="187336" customHeight="1"/>
    <row r="187338" customHeight="1"/>
    <row r="187340" customHeight="1"/>
    <row r="187342" customHeight="1"/>
    <row r="187344" customHeight="1"/>
    <row r="187346" customHeight="1"/>
    <row r="187348" customHeight="1"/>
    <row r="187350" customHeight="1"/>
    <row r="187352" customHeight="1"/>
    <row r="187354" customHeight="1"/>
    <row r="187356" customHeight="1"/>
    <row r="187358" customHeight="1"/>
    <row r="187360" customHeight="1"/>
    <row r="187362" customHeight="1"/>
    <row r="187364" customHeight="1"/>
    <row r="187366" customHeight="1"/>
    <row r="187368" customHeight="1"/>
    <row r="187370" customHeight="1"/>
    <row r="187372" customHeight="1"/>
    <row r="187374" customHeight="1"/>
    <row r="187376" customHeight="1"/>
    <row r="187378" customHeight="1"/>
    <row r="187380" customHeight="1"/>
    <row r="187382" customHeight="1"/>
    <row r="187384" customHeight="1"/>
    <row r="187386" customHeight="1"/>
    <row r="187388" customHeight="1"/>
    <row r="187390" customHeight="1"/>
    <row r="187392" customHeight="1"/>
    <row r="187394" customHeight="1"/>
    <row r="187396" customHeight="1"/>
    <row r="187398" customHeight="1"/>
    <row r="187400" customHeight="1"/>
    <row r="187402" customHeight="1"/>
    <row r="187404" customHeight="1"/>
    <row r="187406" customHeight="1"/>
    <row r="187408" customHeight="1"/>
    <row r="187410" customHeight="1"/>
    <row r="187412" customHeight="1"/>
    <row r="187414" customHeight="1"/>
    <row r="187416" customHeight="1"/>
    <row r="187418" customHeight="1"/>
    <row r="187420" customHeight="1"/>
    <row r="187422" customHeight="1"/>
    <row r="187424" customHeight="1"/>
    <row r="187426" customHeight="1"/>
    <row r="187428" customHeight="1"/>
    <row r="187430" customHeight="1"/>
    <row r="187432" customHeight="1"/>
    <row r="187434" customHeight="1"/>
    <row r="187436" customHeight="1"/>
    <row r="187438" customHeight="1"/>
    <row r="187440" customHeight="1"/>
    <row r="187442" customHeight="1"/>
    <row r="187444" customHeight="1"/>
    <row r="187446" customHeight="1"/>
    <row r="187448" customHeight="1"/>
    <row r="187450" customHeight="1"/>
    <row r="187452" customHeight="1"/>
    <row r="187454" customHeight="1"/>
    <row r="187456" customHeight="1"/>
    <row r="187458" customHeight="1"/>
    <row r="187460" customHeight="1"/>
    <row r="187462" customHeight="1"/>
    <row r="187464" customHeight="1"/>
    <row r="187466" customHeight="1"/>
    <row r="187468" customHeight="1"/>
    <row r="187470" customHeight="1"/>
    <row r="187472" customHeight="1"/>
    <row r="187474" customHeight="1"/>
    <row r="187476" customHeight="1"/>
    <row r="187478" customHeight="1"/>
    <row r="187480" customHeight="1"/>
    <row r="187482" customHeight="1"/>
    <row r="187484" customHeight="1"/>
    <row r="187486" customHeight="1"/>
    <row r="187488" customHeight="1"/>
    <row r="187490" customHeight="1"/>
    <row r="187492" customHeight="1"/>
    <row r="187494" customHeight="1"/>
    <row r="187496" customHeight="1"/>
    <row r="187498" customHeight="1"/>
    <row r="187500" customHeight="1"/>
    <row r="187502" customHeight="1"/>
    <row r="187504" customHeight="1"/>
    <row r="187506" customHeight="1"/>
    <row r="187508" customHeight="1"/>
    <row r="187510" customHeight="1"/>
    <row r="187512" customHeight="1"/>
    <row r="187514" customHeight="1"/>
    <row r="187516" customHeight="1"/>
    <row r="187518" customHeight="1"/>
    <row r="187520" customHeight="1"/>
    <row r="187522" customHeight="1"/>
    <row r="187524" customHeight="1"/>
    <row r="187526" customHeight="1"/>
    <row r="187528" customHeight="1"/>
    <row r="187530" customHeight="1"/>
    <row r="187532" customHeight="1"/>
    <row r="187534" customHeight="1"/>
    <row r="187536" customHeight="1"/>
    <row r="187538" customHeight="1"/>
    <row r="187540" customHeight="1"/>
    <row r="187542" customHeight="1"/>
    <row r="187544" customHeight="1"/>
    <row r="187546" customHeight="1"/>
    <row r="187548" customHeight="1"/>
    <row r="187550" customHeight="1"/>
    <row r="187552" customHeight="1"/>
    <row r="187554" customHeight="1"/>
    <row r="187556" customHeight="1"/>
    <row r="187558" customHeight="1"/>
    <row r="187560" customHeight="1"/>
    <row r="187562" customHeight="1"/>
    <row r="187564" customHeight="1"/>
    <row r="187566" customHeight="1"/>
    <row r="187568" customHeight="1"/>
    <row r="187570" customHeight="1"/>
    <row r="187572" customHeight="1"/>
    <row r="187574" customHeight="1"/>
    <row r="187576" customHeight="1"/>
    <row r="187578" customHeight="1"/>
    <row r="187580" customHeight="1"/>
    <row r="187582" customHeight="1"/>
    <row r="187584" customHeight="1"/>
    <row r="187586" customHeight="1"/>
    <row r="187588" customHeight="1"/>
    <row r="187590" customHeight="1"/>
    <row r="187592" customHeight="1"/>
    <row r="187594" customHeight="1"/>
    <row r="187596" customHeight="1"/>
    <row r="187598" customHeight="1"/>
    <row r="187600" customHeight="1"/>
    <row r="187602" customHeight="1"/>
    <row r="187604" customHeight="1"/>
    <row r="187606" customHeight="1"/>
    <row r="187608" customHeight="1"/>
    <row r="187610" customHeight="1"/>
    <row r="187612" customHeight="1"/>
    <row r="187614" customHeight="1"/>
    <row r="187616" customHeight="1"/>
    <row r="187618" customHeight="1"/>
    <row r="187620" customHeight="1"/>
    <row r="187622" customHeight="1"/>
    <row r="187624" customHeight="1"/>
    <row r="187626" customHeight="1"/>
    <row r="187628" customHeight="1"/>
    <row r="187630" customHeight="1"/>
    <row r="187632" customHeight="1"/>
    <row r="187634" customHeight="1"/>
    <row r="187636" customHeight="1"/>
    <row r="187638" customHeight="1"/>
    <row r="187640" customHeight="1"/>
    <row r="187642" customHeight="1"/>
    <row r="187644" customHeight="1"/>
    <row r="187646" customHeight="1"/>
    <row r="187648" customHeight="1"/>
    <row r="187650" customHeight="1"/>
    <row r="187652" customHeight="1"/>
    <row r="187654" customHeight="1"/>
    <row r="187656" customHeight="1"/>
    <row r="187658" customHeight="1"/>
    <row r="187660" customHeight="1"/>
    <row r="187662" customHeight="1"/>
    <row r="187664" customHeight="1"/>
    <row r="187666" customHeight="1"/>
    <row r="187668" customHeight="1"/>
    <row r="187670" customHeight="1"/>
    <row r="187672" customHeight="1"/>
    <row r="187674" customHeight="1"/>
    <row r="187676" customHeight="1"/>
    <row r="187678" customHeight="1"/>
    <row r="187680" customHeight="1"/>
    <row r="187682" customHeight="1"/>
    <row r="187684" customHeight="1"/>
    <row r="187686" customHeight="1"/>
    <row r="187688" customHeight="1"/>
    <row r="187690" customHeight="1"/>
    <row r="187692" customHeight="1"/>
    <row r="187694" customHeight="1"/>
    <row r="187696" customHeight="1"/>
    <row r="187698" customHeight="1"/>
    <row r="187700" customHeight="1"/>
    <row r="187702" customHeight="1"/>
    <row r="187704" customHeight="1"/>
    <row r="187706" customHeight="1"/>
    <row r="187708" customHeight="1"/>
    <row r="187710" customHeight="1"/>
    <row r="187712" customHeight="1"/>
    <row r="187714" customHeight="1"/>
    <row r="187716" customHeight="1"/>
    <row r="187718" customHeight="1"/>
    <row r="187720" customHeight="1"/>
    <row r="187722" customHeight="1"/>
    <row r="187724" customHeight="1"/>
    <row r="187726" customHeight="1"/>
    <row r="187728" customHeight="1"/>
    <row r="187730" customHeight="1"/>
    <row r="187732" customHeight="1"/>
    <row r="187734" customHeight="1"/>
    <row r="187736" customHeight="1"/>
    <row r="187738" customHeight="1"/>
    <row r="187740" customHeight="1"/>
    <row r="187742" customHeight="1"/>
    <row r="187744" customHeight="1"/>
    <row r="187746" customHeight="1"/>
    <row r="187748" customHeight="1"/>
    <row r="187750" customHeight="1"/>
    <row r="187752" customHeight="1"/>
    <row r="187754" customHeight="1"/>
    <row r="187756" customHeight="1"/>
    <row r="187758" customHeight="1"/>
    <row r="187760" customHeight="1"/>
    <row r="187762" customHeight="1"/>
    <row r="187764" customHeight="1"/>
    <row r="187766" customHeight="1"/>
    <row r="187768" customHeight="1"/>
    <row r="187770" customHeight="1"/>
    <row r="187772" customHeight="1"/>
    <row r="187774" customHeight="1"/>
    <row r="187776" customHeight="1"/>
    <row r="187778" customHeight="1"/>
    <row r="187780" customHeight="1"/>
    <row r="187782" customHeight="1"/>
    <row r="187784" customHeight="1"/>
    <row r="187786" customHeight="1"/>
    <row r="187788" customHeight="1"/>
    <row r="187790" customHeight="1"/>
    <row r="187792" customHeight="1"/>
    <row r="187794" customHeight="1"/>
    <row r="187796" customHeight="1"/>
    <row r="187798" customHeight="1"/>
    <row r="187800" customHeight="1"/>
    <row r="187802" customHeight="1"/>
    <row r="187804" customHeight="1"/>
    <row r="187806" customHeight="1"/>
    <row r="187808" customHeight="1"/>
    <row r="187810" customHeight="1"/>
    <row r="187812" customHeight="1"/>
    <row r="187814" customHeight="1"/>
    <row r="187816" customHeight="1"/>
    <row r="187818" customHeight="1"/>
    <row r="187820" customHeight="1"/>
    <row r="187822" customHeight="1"/>
    <row r="187824" customHeight="1"/>
    <row r="187826" customHeight="1"/>
    <row r="187828" customHeight="1"/>
    <row r="187830" customHeight="1"/>
    <row r="187832" customHeight="1"/>
    <row r="187834" customHeight="1"/>
    <row r="187836" customHeight="1"/>
    <row r="187838" customHeight="1"/>
    <row r="187840" customHeight="1"/>
    <row r="187842" customHeight="1"/>
    <row r="187844" customHeight="1"/>
    <row r="187846" customHeight="1"/>
    <row r="187848" customHeight="1"/>
    <row r="187850" customHeight="1"/>
    <row r="187852" customHeight="1"/>
    <row r="187854" customHeight="1"/>
    <row r="187856" customHeight="1"/>
    <row r="187858" customHeight="1"/>
    <row r="187860" customHeight="1"/>
    <row r="187862" customHeight="1"/>
    <row r="187864" customHeight="1"/>
    <row r="187866" customHeight="1"/>
    <row r="187868" customHeight="1"/>
    <row r="187870" customHeight="1"/>
    <row r="187872" customHeight="1"/>
    <row r="187874" customHeight="1"/>
    <row r="187876" customHeight="1"/>
    <row r="187878" customHeight="1"/>
    <row r="187880" customHeight="1"/>
    <row r="187882" customHeight="1"/>
    <row r="187884" customHeight="1"/>
    <row r="187886" customHeight="1"/>
    <row r="187888" customHeight="1"/>
    <row r="187890" customHeight="1"/>
    <row r="187892" customHeight="1"/>
    <row r="187894" customHeight="1"/>
    <row r="187896" customHeight="1"/>
    <row r="187898" customHeight="1"/>
    <row r="187900" customHeight="1"/>
    <row r="187902" customHeight="1"/>
    <row r="187904" customHeight="1"/>
    <row r="187906" customHeight="1"/>
    <row r="187908" customHeight="1"/>
    <row r="187910" customHeight="1"/>
    <row r="187912" customHeight="1"/>
    <row r="187914" customHeight="1"/>
    <row r="187916" customHeight="1"/>
    <row r="187918" customHeight="1"/>
    <row r="187920" customHeight="1"/>
    <row r="187922" customHeight="1"/>
    <row r="187924" customHeight="1"/>
    <row r="187926" customHeight="1"/>
    <row r="187928" customHeight="1"/>
    <row r="187930" customHeight="1"/>
    <row r="187932" customHeight="1"/>
    <row r="187934" customHeight="1"/>
    <row r="187936" customHeight="1"/>
    <row r="187938" customHeight="1"/>
    <row r="187940" customHeight="1"/>
    <row r="187942" customHeight="1"/>
    <row r="187944" customHeight="1"/>
    <row r="187946" customHeight="1"/>
    <row r="187948" customHeight="1"/>
    <row r="187950" customHeight="1"/>
    <row r="187952" customHeight="1"/>
    <row r="187954" customHeight="1"/>
    <row r="187956" customHeight="1"/>
    <row r="187958" customHeight="1"/>
    <row r="187960" customHeight="1"/>
    <row r="187962" customHeight="1"/>
    <row r="187964" customHeight="1"/>
    <row r="187966" customHeight="1"/>
    <row r="187968" customHeight="1"/>
    <row r="187970" customHeight="1"/>
    <row r="187972" customHeight="1"/>
    <row r="187974" customHeight="1"/>
    <row r="187976" customHeight="1"/>
    <row r="187978" customHeight="1"/>
    <row r="187980" customHeight="1"/>
    <row r="187982" customHeight="1"/>
    <row r="187984" customHeight="1"/>
    <row r="187986" customHeight="1"/>
    <row r="187988" customHeight="1"/>
    <row r="187990" customHeight="1"/>
    <row r="187992" customHeight="1"/>
    <row r="187994" customHeight="1"/>
    <row r="187996" customHeight="1"/>
    <row r="187998" customHeight="1"/>
    <row r="188000" customHeight="1"/>
    <row r="188002" customHeight="1"/>
    <row r="188004" customHeight="1"/>
    <row r="188006" customHeight="1"/>
    <row r="188008" customHeight="1"/>
    <row r="188010" customHeight="1"/>
    <row r="188012" customHeight="1"/>
    <row r="188014" customHeight="1"/>
    <row r="188016" customHeight="1"/>
    <row r="188018" customHeight="1"/>
    <row r="188020" customHeight="1"/>
    <row r="188022" customHeight="1"/>
    <row r="188024" customHeight="1"/>
    <row r="188026" customHeight="1"/>
    <row r="188028" customHeight="1"/>
    <row r="188030" customHeight="1"/>
    <row r="188032" customHeight="1"/>
    <row r="188034" customHeight="1"/>
    <row r="188036" customHeight="1"/>
    <row r="188038" customHeight="1"/>
    <row r="188040" customHeight="1"/>
    <row r="188042" customHeight="1"/>
    <row r="188044" customHeight="1"/>
    <row r="188046" customHeight="1"/>
    <row r="188048" customHeight="1"/>
    <row r="188050" customHeight="1"/>
    <row r="188052" customHeight="1"/>
    <row r="188054" customHeight="1"/>
    <row r="188056" customHeight="1"/>
    <row r="188058" customHeight="1"/>
    <row r="188060" customHeight="1"/>
    <row r="188062" customHeight="1"/>
    <row r="188064" customHeight="1"/>
    <row r="188066" customHeight="1"/>
    <row r="188068" customHeight="1"/>
    <row r="188070" customHeight="1"/>
    <row r="188072" customHeight="1"/>
    <row r="188074" customHeight="1"/>
    <row r="188076" customHeight="1"/>
    <row r="188078" customHeight="1"/>
    <row r="188080" customHeight="1"/>
    <row r="188082" customHeight="1"/>
    <row r="188084" customHeight="1"/>
    <row r="188086" customHeight="1"/>
    <row r="188088" customHeight="1"/>
    <row r="188090" customHeight="1"/>
    <row r="188092" customHeight="1"/>
    <row r="188094" customHeight="1"/>
    <row r="188096" customHeight="1"/>
    <row r="188098" customHeight="1"/>
    <row r="188100" customHeight="1"/>
    <row r="188102" customHeight="1"/>
    <row r="188104" customHeight="1"/>
    <row r="188106" customHeight="1"/>
    <row r="188108" customHeight="1"/>
    <row r="188110" customHeight="1"/>
    <row r="188112" customHeight="1"/>
    <row r="188114" customHeight="1"/>
    <row r="188116" customHeight="1"/>
    <row r="188118" customHeight="1"/>
    <row r="188120" customHeight="1"/>
    <row r="188122" customHeight="1"/>
    <row r="188124" customHeight="1"/>
    <row r="188126" customHeight="1"/>
    <row r="188128" customHeight="1"/>
    <row r="188130" customHeight="1"/>
    <row r="188132" customHeight="1"/>
    <row r="188134" customHeight="1"/>
    <row r="188136" customHeight="1"/>
    <row r="188138" customHeight="1"/>
    <row r="188140" customHeight="1"/>
    <row r="188142" customHeight="1"/>
    <row r="188144" customHeight="1"/>
    <row r="188146" customHeight="1"/>
    <row r="188148" customHeight="1"/>
    <row r="188150" customHeight="1"/>
    <row r="188152" customHeight="1"/>
    <row r="188154" customHeight="1"/>
    <row r="188156" customHeight="1"/>
    <row r="188158" customHeight="1"/>
    <row r="188160" customHeight="1"/>
    <row r="188162" customHeight="1"/>
    <row r="188164" customHeight="1"/>
    <row r="188166" customHeight="1"/>
    <row r="188168" customHeight="1"/>
    <row r="188170" customHeight="1"/>
    <row r="188172" customHeight="1"/>
    <row r="188174" customHeight="1"/>
    <row r="188176" customHeight="1"/>
    <row r="188178" customHeight="1"/>
    <row r="188180" customHeight="1"/>
    <row r="188182" customHeight="1"/>
    <row r="188184" customHeight="1"/>
    <row r="188186" customHeight="1"/>
    <row r="188188" customHeight="1"/>
    <row r="188190" customHeight="1"/>
    <row r="188192" customHeight="1"/>
    <row r="188194" customHeight="1"/>
    <row r="188196" customHeight="1"/>
    <row r="188198" customHeight="1"/>
    <row r="188200" customHeight="1"/>
    <row r="188202" customHeight="1"/>
    <row r="188204" customHeight="1"/>
    <row r="188206" customHeight="1"/>
    <row r="188208" customHeight="1"/>
    <row r="188210" customHeight="1"/>
    <row r="188212" customHeight="1"/>
    <row r="188214" customHeight="1"/>
    <row r="188216" customHeight="1"/>
    <row r="188218" customHeight="1"/>
    <row r="188220" customHeight="1"/>
    <row r="188222" customHeight="1"/>
    <row r="188224" customHeight="1"/>
    <row r="188226" customHeight="1"/>
    <row r="188228" customHeight="1"/>
    <row r="188230" customHeight="1"/>
    <row r="188232" customHeight="1"/>
    <row r="188234" customHeight="1"/>
    <row r="188236" customHeight="1"/>
    <row r="188238" customHeight="1"/>
    <row r="188240" customHeight="1"/>
    <row r="188242" customHeight="1"/>
    <row r="188244" customHeight="1"/>
    <row r="188246" customHeight="1"/>
    <row r="188248" customHeight="1"/>
    <row r="188250" customHeight="1"/>
    <row r="188252" customHeight="1"/>
    <row r="188254" customHeight="1"/>
    <row r="188256" customHeight="1"/>
    <row r="188258" customHeight="1"/>
    <row r="188260" customHeight="1"/>
    <row r="188262" customHeight="1"/>
    <row r="188264" customHeight="1"/>
    <row r="188266" customHeight="1"/>
    <row r="188268" customHeight="1"/>
    <row r="188270" customHeight="1"/>
    <row r="188272" customHeight="1"/>
    <row r="188274" customHeight="1"/>
    <row r="188276" customHeight="1"/>
    <row r="188278" customHeight="1"/>
    <row r="188280" customHeight="1"/>
    <row r="188282" customHeight="1"/>
    <row r="188284" customHeight="1"/>
    <row r="188286" customHeight="1"/>
    <row r="188288" customHeight="1"/>
    <row r="188290" customHeight="1"/>
    <row r="188292" customHeight="1"/>
    <row r="188294" customHeight="1"/>
    <row r="188296" customHeight="1"/>
    <row r="188298" customHeight="1"/>
    <row r="188300" customHeight="1"/>
    <row r="188302" customHeight="1"/>
    <row r="188304" customHeight="1"/>
    <row r="188306" customHeight="1"/>
    <row r="188308" customHeight="1"/>
    <row r="188310" customHeight="1"/>
    <row r="188312" customHeight="1"/>
    <row r="188314" customHeight="1"/>
    <row r="188316" customHeight="1"/>
    <row r="188318" customHeight="1"/>
    <row r="188320" customHeight="1"/>
    <row r="188322" customHeight="1"/>
    <row r="188324" customHeight="1"/>
    <row r="188326" customHeight="1"/>
    <row r="188328" customHeight="1"/>
    <row r="188330" customHeight="1"/>
    <row r="188332" customHeight="1"/>
    <row r="188334" customHeight="1"/>
    <row r="188336" customHeight="1"/>
    <row r="188338" customHeight="1"/>
    <row r="188340" customHeight="1"/>
    <row r="188342" customHeight="1"/>
    <row r="188344" customHeight="1"/>
    <row r="188346" customHeight="1"/>
    <row r="188348" customHeight="1"/>
    <row r="188350" customHeight="1"/>
    <row r="188352" customHeight="1"/>
    <row r="188354" customHeight="1"/>
    <row r="188356" customHeight="1"/>
    <row r="188358" customHeight="1"/>
    <row r="188360" customHeight="1"/>
    <row r="188362" customHeight="1"/>
    <row r="188364" customHeight="1"/>
    <row r="188366" customHeight="1"/>
    <row r="188368" customHeight="1"/>
    <row r="188370" customHeight="1"/>
    <row r="188372" customHeight="1"/>
    <row r="188374" customHeight="1"/>
    <row r="188376" customHeight="1"/>
    <row r="188378" customHeight="1"/>
    <row r="188380" customHeight="1"/>
    <row r="188382" customHeight="1"/>
    <row r="188384" customHeight="1"/>
    <row r="188386" customHeight="1"/>
    <row r="188388" customHeight="1"/>
    <row r="188390" customHeight="1"/>
    <row r="188392" customHeight="1"/>
    <row r="188394" customHeight="1"/>
    <row r="188396" customHeight="1"/>
    <row r="188398" customHeight="1"/>
    <row r="188400" customHeight="1"/>
    <row r="188402" customHeight="1"/>
    <row r="188404" customHeight="1"/>
    <row r="188406" customHeight="1"/>
    <row r="188408" customHeight="1"/>
    <row r="188410" customHeight="1"/>
    <row r="188412" customHeight="1"/>
    <row r="188414" customHeight="1"/>
    <row r="188416" customHeight="1"/>
    <row r="188418" customHeight="1"/>
    <row r="188420" customHeight="1"/>
    <row r="188422" customHeight="1"/>
    <row r="188424" customHeight="1"/>
    <row r="188426" customHeight="1"/>
    <row r="188428" customHeight="1"/>
    <row r="188430" customHeight="1"/>
    <row r="188432" customHeight="1"/>
    <row r="188434" customHeight="1"/>
    <row r="188436" customHeight="1"/>
    <row r="188438" customHeight="1"/>
    <row r="188440" customHeight="1"/>
    <row r="188442" customHeight="1"/>
    <row r="188444" customHeight="1"/>
    <row r="188446" customHeight="1"/>
    <row r="188448" customHeight="1"/>
    <row r="188450" customHeight="1"/>
    <row r="188452" customHeight="1"/>
    <row r="188454" customHeight="1"/>
    <row r="188456" customHeight="1"/>
    <row r="188458" customHeight="1"/>
    <row r="188460" customHeight="1"/>
    <row r="188462" customHeight="1"/>
    <row r="188464" customHeight="1"/>
    <row r="188466" customHeight="1"/>
    <row r="188468" customHeight="1"/>
    <row r="188470" customHeight="1"/>
    <row r="188472" customHeight="1"/>
    <row r="188474" customHeight="1"/>
    <row r="188476" customHeight="1"/>
    <row r="188478" customHeight="1"/>
    <row r="188480" customHeight="1"/>
    <row r="188482" customHeight="1"/>
    <row r="188484" customHeight="1"/>
    <row r="188486" customHeight="1"/>
    <row r="188488" customHeight="1"/>
    <row r="188490" customHeight="1"/>
    <row r="188492" customHeight="1"/>
    <row r="188494" customHeight="1"/>
    <row r="188496" customHeight="1"/>
    <row r="188498" customHeight="1"/>
    <row r="188500" customHeight="1"/>
    <row r="188502" customHeight="1"/>
    <row r="188504" customHeight="1"/>
    <row r="188506" customHeight="1"/>
    <row r="188508" customHeight="1"/>
    <row r="188510" customHeight="1"/>
    <row r="188512" customHeight="1"/>
    <row r="188514" customHeight="1"/>
    <row r="188516" customHeight="1"/>
    <row r="188518" customHeight="1"/>
    <row r="188520" customHeight="1"/>
    <row r="188522" customHeight="1"/>
    <row r="188524" customHeight="1"/>
    <row r="188526" customHeight="1"/>
    <row r="188528" customHeight="1"/>
    <row r="188530" customHeight="1"/>
    <row r="188532" customHeight="1"/>
    <row r="188534" customHeight="1"/>
    <row r="188536" customHeight="1"/>
    <row r="188538" customHeight="1"/>
    <row r="188540" customHeight="1"/>
    <row r="188542" customHeight="1"/>
    <row r="188544" customHeight="1"/>
    <row r="188546" customHeight="1"/>
    <row r="188548" customHeight="1"/>
    <row r="188550" customHeight="1"/>
    <row r="188552" customHeight="1"/>
    <row r="188554" customHeight="1"/>
    <row r="188556" customHeight="1"/>
    <row r="188558" customHeight="1"/>
    <row r="188560" customHeight="1"/>
    <row r="188562" customHeight="1"/>
    <row r="188564" customHeight="1"/>
    <row r="188566" customHeight="1"/>
    <row r="188568" customHeight="1"/>
    <row r="188570" customHeight="1"/>
    <row r="188572" customHeight="1"/>
    <row r="188574" customHeight="1"/>
    <row r="188576" customHeight="1"/>
    <row r="188578" customHeight="1"/>
    <row r="188580" customHeight="1"/>
    <row r="188582" customHeight="1"/>
    <row r="188584" customHeight="1"/>
    <row r="188586" customHeight="1"/>
    <row r="188588" customHeight="1"/>
    <row r="188590" customHeight="1"/>
    <row r="188592" customHeight="1"/>
    <row r="188594" customHeight="1"/>
    <row r="188596" customHeight="1"/>
    <row r="188598" customHeight="1"/>
    <row r="188600" customHeight="1"/>
    <row r="188602" customHeight="1"/>
    <row r="188604" customHeight="1"/>
    <row r="188606" customHeight="1"/>
    <row r="188608" customHeight="1"/>
    <row r="188610" customHeight="1"/>
    <row r="188612" customHeight="1"/>
    <row r="188614" customHeight="1"/>
    <row r="188616" customHeight="1"/>
    <row r="188618" customHeight="1"/>
    <row r="188620" customHeight="1"/>
    <row r="188622" customHeight="1"/>
    <row r="188624" customHeight="1"/>
    <row r="188626" customHeight="1"/>
    <row r="188628" customHeight="1"/>
    <row r="188630" customHeight="1"/>
    <row r="188632" customHeight="1"/>
    <row r="188634" customHeight="1"/>
    <row r="188636" customHeight="1"/>
    <row r="188638" customHeight="1"/>
    <row r="188640" customHeight="1"/>
    <row r="188642" customHeight="1"/>
    <row r="188644" customHeight="1"/>
    <row r="188646" customHeight="1"/>
    <row r="188648" customHeight="1"/>
    <row r="188650" customHeight="1"/>
    <row r="188652" customHeight="1"/>
    <row r="188654" customHeight="1"/>
    <row r="188656" customHeight="1"/>
    <row r="188658" customHeight="1"/>
    <row r="188660" customHeight="1"/>
    <row r="188662" customHeight="1"/>
    <row r="188664" customHeight="1"/>
    <row r="188666" customHeight="1"/>
    <row r="188668" customHeight="1"/>
    <row r="188670" customHeight="1"/>
    <row r="188672" customHeight="1"/>
    <row r="188674" customHeight="1"/>
    <row r="188676" customHeight="1"/>
    <row r="188678" customHeight="1"/>
    <row r="188680" customHeight="1"/>
    <row r="188682" customHeight="1"/>
    <row r="188684" customHeight="1"/>
    <row r="188686" customHeight="1"/>
    <row r="188688" customHeight="1"/>
    <row r="188690" customHeight="1"/>
    <row r="188692" customHeight="1"/>
    <row r="188694" customHeight="1"/>
    <row r="188696" customHeight="1"/>
    <row r="188698" customHeight="1"/>
    <row r="188700" customHeight="1"/>
    <row r="188702" customHeight="1"/>
    <row r="188704" customHeight="1"/>
    <row r="188706" customHeight="1"/>
    <row r="188708" customHeight="1"/>
    <row r="188710" customHeight="1"/>
    <row r="188712" customHeight="1"/>
    <row r="188714" customHeight="1"/>
    <row r="188716" customHeight="1"/>
    <row r="188718" customHeight="1"/>
    <row r="188720" customHeight="1"/>
    <row r="188722" customHeight="1"/>
    <row r="188724" customHeight="1"/>
    <row r="188726" customHeight="1"/>
    <row r="188728" customHeight="1"/>
    <row r="188730" customHeight="1"/>
    <row r="188732" customHeight="1"/>
    <row r="188734" customHeight="1"/>
    <row r="188736" customHeight="1"/>
    <row r="188738" customHeight="1"/>
    <row r="188740" customHeight="1"/>
    <row r="188742" customHeight="1"/>
    <row r="188744" customHeight="1"/>
    <row r="188746" customHeight="1"/>
    <row r="188748" customHeight="1"/>
    <row r="188750" customHeight="1"/>
    <row r="188752" customHeight="1"/>
    <row r="188754" customHeight="1"/>
    <row r="188756" customHeight="1"/>
    <row r="188758" customHeight="1"/>
    <row r="188760" customHeight="1"/>
    <row r="188762" customHeight="1"/>
    <row r="188764" customHeight="1"/>
    <row r="188766" customHeight="1"/>
    <row r="188768" customHeight="1"/>
    <row r="188770" customHeight="1"/>
    <row r="188772" customHeight="1"/>
    <row r="188774" customHeight="1"/>
    <row r="188776" customHeight="1"/>
    <row r="188778" customHeight="1"/>
    <row r="188780" customHeight="1"/>
    <row r="188782" customHeight="1"/>
    <row r="188784" customHeight="1"/>
    <row r="188786" customHeight="1"/>
    <row r="188788" customHeight="1"/>
    <row r="188790" customHeight="1"/>
    <row r="188792" customHeight="1"/>
    <row r="188794" customHeight="1"/>
    <row r="188796" customHeight="1"/>
    <row r="188798" customHeight="1"/>
    <row r="188800" customHeight="1"/>
    <row r="188802" customHeight="1"/>
    <row r="188804" customHeight="1"/>
    <row r="188806" customHeight="1"/>
    <row r="188808" customHeight="1"/>
    <row r="188810" customHeight="1"/>
    <row r="188812" customHeight="1"/>
    <row r="188814" customHeight="1"/>
    <row r="188816" customHeight="1"/>
    <row r="188818" customHeight="1"/>
    <row r="188820" customHeight="1"/>
    <row r="188822" customHeight="1"/>
    <row r="188824" customHeight="1"/>
    <row r="188826" customHeight="1"/>
    <row r="188828" customHeight="1"/>
    <row r="188830" customHeight="1"/>
    <row r="188832" customHeight="1"/>
    <row r="188834" customHeight="1"/>
    <row r="188836" customHeight="1"/>
    <row r="188838" customHeight="1"/>
    <row r="188840" customHeight="1"/>
    <row r="188842" customHeight="1"/>
    <row r="188844" customHeight="1"/>
    <row r="188846" customHeight="1"/>
    <row r="188848" customHeight="1"/>
    <row r="188850" customHeight="1"/>
    <row r="188852" customHeight="1"/>
    <row r="188854" customHeight="1"/>
    <row r="188856" customHeight="1"/>
    <row r="188858" customHeight="1"/>
    <row r="188860" customHeight="1"/>
    <row r="188862" customHeight="1"/>
    <row r="188864" customHeight="1"/>
    <row r="188866" customHeight="1"/>
    <row r="188868" customHeight="1"/>
    <row r="188870" customHeight="1"/>
    <row r="188872" customHeight="1"/>
    <row r="188874" customHeight="1"/>
    <row r="188876" customHeight="1"/>
    <row r="188878" customHeight="1"/>
    <row r="188880" customHeight="1"/>
    <row r="188882" customHeight="1"/>
    <row r="188884" customHeight="1"/>
    <row r="188886" customHeight="1"/>
    <row r="188888" customHeight="1"/>
    <row r="188890" customHeight="1"/>
    <row r="188892" customHeight="1"/>
    <row r="188894" customHeight="1"/>
    <row r="188896" customHeight="1"/>
    <row r="188898" customHeight="1"/>
    <row r="188900" customHeight="1"/>
    <row r="188902" customHeight="1"/>
    <row r="188904" customHeight="1"/>
    <row r="188906" customHeight="1"/>
    <row r="188908" customHeight="1"/>
    <row r="188910" customHeight="1"/>
    <row r="188912" customHeight="1"/>
    <row r="188914" customHeight="1"/>
    <row r="188916" customHeight="1"/>
    <row r="188918" customHeight="1"/>
    <row r="188920" customHeight="1"/>
    <row r="188922" customHeight="1"/>
    <row r="188924" customHeight="1"/>
    <row r="188926" customHeight="1"/>
    <row r="188928" customHeight="1"/>
    <row r="188930" customHeight="1"/>
    <row r="188932" customHeight="1"/>
    <row r="188934" customHeight="1"/>
    <row r="188936" customHeight="1"/>
    <row r="188938" customHeight="1"/>
    <row r="188940" customHeight="1"/>
    <row r="188942" customHeight="1"/>
    <row r="188944" customHeight="1"/>
    <row r="188946" customHeight="1"/>
    <row r="188948" customHeight="1"/>
    <row r="188950" customHeight="1"/>
    <row r="188952" customHeight="1"/>
    <row r="188954" customHeight="1"/>
    <row r="188956" customHeight="1"/>
    <row r="188958" customHeight="1"/>
    <row r="188960" customHeight="1"/>
    <row r="188962" customHeight="1"/>
    <row r="188964" customHeight="1"/>
    <row r="188966" customHeight="1"/>
    <row r="188968" customHeight="1"/>
    <row r="188970" customHeight="1"/>
    <row r="188972" customHeight="1"/>
    <row r="188974" customHeight="1"/>
    <row r="188976" customHeight="1"/>
    <row r="188978" customHeight="1"/>
    <row r="188980" customHeight="1"/>
    <row r="188982" customHeight="1"/>
    <row r="188984" customHeight="1"/>
    <row r="188986" customHeight="1"/>
    <row r="188988" customHeight="1"/>
    <row r="188990" customHeight="1"/>
    <row r="188992" customHeight="1"/>
    <row r="188994" customHeight="1"/>
    <row r="188996" customHeight="1"/>
    <row r="188998" customHeight="1"/>
    <row r="189000" customHeight="1"/>
    <row r="189002" customHeight="1"/>
    <row r="189004" customHeight="1"/>
    <row r="189006" customHeight="1"/>
    <row r="189008" customHeight="1"/>
    <row r="189010" customHeight="1"/>
    <row r="189012" customHeight="1"/>
    <row r="189014" customHeight="1"/>
    <row r="189016" customHeight="1"/>
    <row r="189018" customHeight="1"/>
    <row r="189020" customHeight="1"/>
    <row r="189022" customHeight="1"/>
    <row r="189024" customHeight="1"/>
    <row r="189026" customHeight="1"/>
    <row r="189028" customHeight="1"/>
    <row r="189030" customHeight="1"/>
    <row r="189032" customHeight="1"/>
    <row r="189034" customHeight="1"/>
    <row r="189036" customHeight="1"/>
    <row r="189038" customHeight="1"/>
    <row r="189040" customHeight="1"/>
    <row r="189042" customHeight="1"/>
    <row r="189044" customHeight="1"/>
    <row r="189046" customHeight="1"/>
    <row r="189048" customHeight="1"/>
    <row r="189050" customHeight="1"/>
    <row r="189052" customHeight="1"/>
    <row r="189054" customHeight="1"/>
    <row r="189056" customHeight="1"/>
    <row r="189058" customHeight="1"/>
    <row r="189060" customHeight="1"/>
    <row r="189062" customHeight="1"/>
    <row r="189064" customHeight="1"/>
    <row r="189066" customHeight="1"/>
    <row r="189068" customHeight="1"/>
    <row r="189070" customHeight="1"/>
    <row r="189072" customHeight="1"/>
    <row r="189074" customHeight="1"/>
    <row r="189076" customHeight="1"/>
    <row r="189078" customHeight="1"/>
    <row r="189080" customHeight="1"/>
    <row r="189082" customHeight="1"/>
    <row r="189084" customHeight="1"/>
    <row r="189086" customHeight="1"/>
    <row r="189088" customHeight="1"/>
    <row r="189090" customHeight="1"/>
    <row r="189092" customHeight="1"/>
    <row r="189094" customHeight="1"/>
    <row r="189096" customHeight="1"/>
    <row r="189098" customHeight="1"/>
    <row r="189100" customHeight="1"/>
    <row r="189102" customHeight="1"/>
    <row r="189104" customHeight="1"/>
    <row r="189106" customHeight="1"/>
    <row r="189108" customHeight="1"/>
    <row r="189110" customHeight="1"/>
    <row r="189112" customHeight="1"/>
    <row r="189114" customHeight="1"/>
    <row r="189116" customHeight="1"/>
    <row r="189118" customHeight="1"/>
    <row r="189120" customHeight="1"/>
    <row r="189122" customHeight="1"/>
    <row r="189124" customHeight="1"/>
    <row r="189126" customHeight="1"/>
    <row r="189128" customHeight="1"/>
    <row r="189130" customHeight="1"/>
    <row r="189132" customHeight="1"/>
    <row r="189134" customHeight="1"/>
    <row r="189136" customHeight="1"/>
    <row r="189138" customHeight="1"/>
    <row r="189140" customHeight="1"/>
    <row r="189142" customHeight="1"/>
    <row r="189144" customHeight="1"/>
    <row r="189146" customHeight="1"/>
    <row r="189148" customHeight="1"/>
    <row r="189150" customHeight="1"/>
    <row r="189152" customHeight="1"/>
    <row r="189154" customHeight="1"/>
    <row r="189156" customHeight="1"/>
    <row r="189158" customHeight="1"/>
    <row r="189160" customHeight="1"/>
    <row r="189162" customHeight="1"/>
    <row r="189164" customHeight="1"/>
    <row r="189166" customHeight="1"/>
    <row r="189168" customHeight="1"/>
    <row r="189170" customHeight="1"/>
    <row r="189172" customHeight="1"/>
    <row r="189174" customHeight="1"/>
    <row r="189176" customHeight="1"/>
    <row r="189178" customHeight="1"/>
    <row r="189180" customHeight="1"/>
    <row r="189182" customHeight="1"/>
    <row r="189184" customHeight="1"/>
    <row r="189186" customHeight="1"/>
    <row r="189188" customHeight="1"/>
    <row r="189190" customHeight="1"/>
    <row r="189192" customHeight="1"/>
    <row r="189194" customHeight="1"/>
    <row r="189196" customHeight="1"/>
    <row r="189198" customHeight="1"/>
    <row r="189200" customHeight="1"/>
    <row r="189202" customHeight="1"/>
    <row r="189204" customHeight="1"/>
    <row r="189206" customHeight="1"/>
    <row r="189208" customHeight="1"/>
    <row r="189210" customHeight="1"/>
    <row r="189212" customHeight="1"/>
    <row r="189214" customHeight="1"/>
    <row r="189216" customHeight="1"/>
    <row r="189218" customHeight="1"/>
    <row r="189220" customHeight="1"/>
    <row r="189222" customHeight="1"/>
    <row r="189224" customHeight="1"/>
    <row r="189226" customHeight="1"/>
    <row r="189228" customHeight="1"/>
    <row r="189230" customHeight="1"/>
    <row r="189232" customHeight="1"/>
    <row r="189234" customHeight="1"/>
    <row r="189236" customHeight="1"/>
    <row r="189238" customHeight="1"/>
    <row r="189240" customHeight="1"/>
    <row r="189242" customHeight="1"/>
    <row r="189244" customHeight="1"/>
    <row r="189246" customHeight="1"/>
    <row r="189248" customHeight="1"/>
    <row r="189250" customHeight="1"/>
    <row r="189252" customHeight="1"/>
    <row r="189254" customHeight="1"/>
    <row r="189256" customHeight="1"/>
    <row r="189258" customHeight="1"/>
    <row r="189260" customHeight="1"/>
    <row r="189262" customHeight="1"/>
    <row r="189264" customHeight="1"/>
    <row r="189266" customHeight="1"/>
    <row r="189268" customHeight="1"/>
    <row r="189270" customHeight="1"/>
    <row r="189272" customHeight="1"/>
    <row r="189274" customHeight="1"/>
    <row r="189276" customHeight="1"/>
    <row r="189278" customHeight="1"/>
    <row r="189280" customHeight="1"/>
    <row r="189282" customHeight="1"/>
    <row r="189284" customHeight="1"/>
    <row r="189286" customHeight="1"/>
    <row r="189288" customHeight="1"/>
    <row r="189290" customHeight="1"/>
    <row r="189292" customHeight="1"/>
    <row r="189294" customHeight="1"/>
    <row r="189296" customHeight="1"/>
    <row r="189298" customHeight="1"/>
    <row r="189300" customHeight="1"/>
    <row r="189302" customHeight="1"/>
    <row r="189304" customHeight="1"/>
    <row r="189306" customHeight="1"/>
    <row r="189308" customHeight="1"/>
    <row r="189310" customHeight="1"/>
    <row r="189312" customHeight="1"/>
    <row r="189314" customHeight="1"/>
    <row r="189316" customHeight="1"/>
    <row r="189318" customHeight="1"/>
    <row r="189320" customHeight="1"/>
    <row r="189322" customHeight="1"/>
    <row r="189324" customHeight="1"/>
    <row r="189326" customHeight="1"/>
    <row r="189328" customHeight="1"/>
    <row r="189330" customHeight="1"/>
    <row r="189332" customHeight="1"/>
    <row r="189334" customHeight="1"/>
    <row r="189336" customHeight="1"/>
    <row r="189338" customHeight="1"/>
    <row r="189340" customHeight="1"/>
    <row r="189342" customHeight="1"/>
    <row r="189344" customHeight="1"/>
    <row r="189346" customHeight="1"/>
    <row r="189348" customHeight="1"/>
    <row r="189350" customHeight="1"/>
    <row r="189352" customHeight="1"/>
    <row r="189354" customHeight="1"/>
    <row r="189356" customHeight="1"/>
    <row r="189358" customHeight="1"/>
    <row r="189360" customHeight="1"/>
    <row r="189362" customHeight="1"/>
    <row r="189364" customHeight="1"/>
    <row r="189366" customHeight="1"/>
    <row r="189368" customHeight="1"/>
    <row r="189370" customHeight="1"/>
    <row r="189372" customHeight="1"/>
    <row r="189374" customHeight="1"/>
    <row r="189376" customHeight="1"/>
    <row r="189378" customHeight="1"/>
    <row r="189380" customHeight="1"/>
    <row r="189382" customHeight="1"/>
    <row r="189384" customHeight="1"/>
    <row r="189386" customHeight="1"/>
    <row r="189388" customHeight="1"/>
    <row r="189390" customHeight="1"/>
    <row r="189392" customHeight="1"/>
    <row r="189394" customHeight="1"/>
    <row r="189396" customHeight="1"/>
    <row r="189398" customHeight="1"/>
    <row r="189400" customHeight="1"/>
    <row r="189402" customHeight="1"/>
    <row r="189404" customHeight="1"/>
    <row r="189406" customHeight="1"/>
    <row r="189408" customHeight="1"/>
    <row r="189410" customHeight="1"/>
    <row r="189412" customHeight="1"/>
    <row r="189414" customHeight="1"/>
    <row r="189416" customHeight="1"/>
    <row r="189418" customHeight="1"/>
    <row r="189420" customHeight="1"/>
    <row r="189422" customHeight="1"/>
    <row r="189424" customHeight="1"/>
    <row r="189426" customHeight="1"/>
    <row r="189428" customHeight="1"/>
    <row r="189430" customHeight="1"/>
    <row r="189432" customHeight="1"/>
    <row r="189434" customHeight="1"/>
    <row r="189436" customHeight="1"/>
    <row r="189438" customHeight="1"/>
    <row r="189440" customHeight="1"/>
    <row r="189442" customHeight="1"/>
    <row r="189444" customHeight="1"/>
    <row r="189446" customHeight="1"/>
    <row r="189448" customHeight="1"/>
    <row r="189450" customHeight="1"/>
    <row r="189452" customHeight="1"/>
    <row r="189454" customHeight="1"/>
    <row r="189456" customHeight="1"/>
    <row r="189458" customHeight="1"/>
    <row r="189460" customHeight="1"/>
    <row r="189462" customHeight="1"/>
    <row r="189464" customHeight="1"/>
    <row r="189466" customHeight="1"/>
    <row r="189468" customHeight="1"/>
    <row r="189470" customHeight="1"/>
    <row r="189472" customHeight="1"/>
    <row r="189474" customHeight="1"/>
    <row r="189476" customHeight="1"/>
    <row r="189478" customHeight="1"/>
    <row r="189480" customHeight="1"/>
    <row r="189482" customHeight="1"/>
    <row r="189484" customHeight="1"/>
    <row r="189486" customHeight="1"/>
    <row r="189488" customHeight="1"/>
    <row r="189490" customHeight="1"/>
    <row r="189492" customHeight="1"/>
    <row r="189494" customHeight="1"/>
    <row r="189496" customHeight="1"/>
    <row r="189498" customHeight="1"/>
    <row r="189500" customHeight="1"/>
    <row r="189502" customHeight="1"/>
    <row r="189504" customHeight="1"/>
    <row r="189506" customHeight="1"/>
    <row r="189508" customHeight="1"/>
    <row r="189510" customHeight="1"/>
    <row r="189512" customHeight="1"/>
    <row r="189514" customHeight="1"/>
    <row r="189516" customHeight="1"/>
    <row r="189518" customHeight="1"/>
    <row r="189520" customHeight="1"/>
    <row r="189522" customHeight="1"/>
    <row r="189524" customHeight="1"/>
    <row r="189526" customHeight="1"/>
    <row r="189528" customHeight="1"/>
    <row r="189530" customHeight="1"/>
    <row r="189532" customHeight="1"/>
    <row r="189534" customHeight="1"/>
    <row r="189536" customHeight="1"/>
    <row r="189538" customHeight="1"/>
    <row r="189540" customHeight="1"/>
    <row r="189542" customHeight="1"/>
    <row r="189544" customHeight="1"/>
    <row r="189546" customHeight="1"/>
    <row r="189548" customHeight="1"/>
    <row r="189550" customHeight="1"/>
    <row r="189552" customHeight="1"/>
    <row r="189554" customHeight="1"/>
    <row r="189556" customHeight="1"/>
    <row r="189558" customHeight="1"/>
    <row r="189560" customHeight="1"/>
    <row r="189562" customHeight="1"/>
    <row r="189564" customHeight="1"/>
    <row r="189566" customHeight="1"/>
    <row r="189568" customHeight="1"/>
    <row r="189570" customHeight="1"/>
    <row r="189572" customHeight="1"/>
    <row r="189574" customHeight="1"/>
    <row r="189576" customHeight="1"/>
    <row r="189578" customHeight="1"/>
    <row r="189580" customHeight="1"/>
    <row r="189582" customHeight="1"/>
    <row r="189584" customHeight="1"/>
    <row r="189586" customHeight="1"/>
    <row r="189588" customHeight="1"/>
    <row r="189590" customHeight="1"/>
    <row r="189592" customHeight="1"/>
    <row r="189594" customHeight="1"/>
    <row r="189596" customHeight="1"/>
    <row r="189598" customHeight="1"/>
    <row r="189600" customHeight="1"/>
    <row r="189602" customHeight="1"/>
    <row r="189604" customHeight="1"/>
    <row r="189606" customHeight="1"/>
    <row r="189608" customHeight="1"/>
    <row r="189610" customHeight="1"/>
    <row r="189612" customHeight="1"/>
    <row r="189614" customHeight="1"/>
    <row r="189616" customHeight="1"/>
    <row r="189618" customHeight="1"/>
    <row r="189620" customHeight="1"/>
    <row r="189622" customHeight="1"/>
    <row r="189624" customHeight="1"/>
    <row r="189626" customHeight="1"/>
    <row r="189628" customHeight="1"/>
    <row r="189630" customHeight="1"/>
    <row r="189632" customHeight="1"/>
    <row r="189634" customHeight="1"/>
    <row r="189636" customHeight="1"/>
    <row r="189638" customHeight="1"/>
    <row r="189640" customHeight="1"/>
    <row r="189642" customHeight="1"/>
    <row r="189644" customHeight="1"/>
    <row r="189646" customHeight="1"/>
    <row r="189648" customHeight="1"/>
    <row r="189650" customHeight="1"/>
    <row r="189652" customHeight="1"/>
    <row r="189654" customHeight="1"/>
    <row r="189656" customHeight="1"/>
    <row r="189658" customHeight="1"/>
    <row r="189660" customHeight="1"/>
    <row r="189662" customHeight="1"/>
    <row r="189664" customHeight="1"/>
    <row r="189666" customHeight="1"/>
    <row r="189668" customHeight="1"/>
    <row r="189670" customHeight="1"/>
    <row r="189672" customHeight="1"/>
    <row r="189674" customHeight="1"/>
    <row r="189676" customHeight="1"/>
    <row r="189678" customHeight="1"/>
    <row r="189680" customHeight="1"/>
    <row r="189682" customHeight="1"/>
    <row r="189684" customHeight="1"/>
    <row r="189686" customHeight="1"/>
    <row r="189688" customHeight="1"/>
    <row r="189690" customHeight="1"/>
    <row r="189692" customHeight="1"/>
    <row r="189694" customHeight="1"/>
    <row r="189696" customHeight="1"/>
    <row r="189698" customHeight="1"/>
    <row r="189700" customHeight="1"/>
    <row r="189702" customHeight="1"/>
    <row r="189704" customHeight="1"/>
    <row r="189706" customHeight="1"/>
    <row r="189708" customHeight="1"/>
    <row r="189710" customHeight="1"/>
    <row r="189712" customHeight="1"/>
    <row r="189714" customHeight="1"/>
    <row r="189716" customHeight="1"/>
    <row r="189718" customHeight="1"/>
    <row r="189720" customHeight="1"/>
    <row r="189722" customHeight="1"/>
    <row r="189724" customHeight="1"/>
    <row r="189726" customHeight="1"/>
    <row r="189728" customHeight="1"/>
    <row r="189730" customHeight="1"/>
    <row r="189732" customHeight="1"/>
    <row r="189734" customHeight="1"/>
    <row r="189736" customHeight="1"/>
    <row r="189738" customHeight="1"/>
    <row r="189740" customHeight="1"/>
    <row r="189742" customHeight="1"/>
    <row r="189744" customHeight="1"/>
    <row r="189746" customHeight="1"/>
    <row r="189748" customHeight="1"/>
    <row r="189750" customHeight="1"/>
    <row r="189752" customHeight="1"/>
    <row r="189754" customHeight="1"/>
    <row r="189756" customHeight="1"/>
    <row r="189758" customHeight="1"/>
    <row r="189760" customHeight="1"/>
    <row r="189762" customHeight="1"/>
    <row r="189764" customHeight="1"/>
    <row r="189766" customHeight="1"/>
    <row r="189768" customHeight="1"/>
    <row r="189770" customHeight="1"/>
    <row r="189772" customHeight="1"/>
    <row r="189774" customHeight="1"/>
    <row r="189776" customHeight="1"/>
    <row r="189778" customHeight="1"/>
    <row r="189780" customHeight="1"/>
    <row r="189782" customHeight="1"/>
    <row r="189784" customHeight="1"/>
    <row r="189786" customHeight="1"/>
    <row r="189788" customHeight="1"/>
    <row r="189790" customHeight="1"/>
    <row r="189792" customHeight="1"/>
    <row r="189794" customHeight="1"/>
    <row r="189796" customHeight="1"/>
    <row r="189798" customHeight="1"/>
    <row r="189800" customHeight="1"/>
    <row r="189802" customHeight="1"/>
    <row r="189804" customHeight="1"/>
    <row r="189806" customHeight="1"/>
    <row r="189808" customHeight="1"/>
    <row r="189810" customHeight="1"/>
    <row r="189812" customHeight="1"/>
    <row r="189814" customHeight="1"/>
    <row r="189816" customHeight="1"/>
    <row r="189818" customHeight="1"/>
    <row r="189820" customHeight="1"/>
    <row r="189822" customHeight="1"/>
    <row r="189824" customHeight="1"/>
    <row r="189826" customHeight="1"/>
    <row r="189828" customHeight="1"/>
    <row r="189830" customHeight="1"/>
    <row r="189832" customHeight="1"/>
    <row r="189834" customHeight="1"/>
    <row r="189836" customHeight="1"/>
    <row r="189838" customHeight="1"/>
    <row r="189840" customHeight="1"/>
    <row r="189842" customHeight="1"/>
    <row r="189844" customHeight="1"/>
    <row r="189846" customHeight="1"/>
    <row r="189848" customHeight="1"/>
    <row r="189850" customHeight="1"/>
    <row r="189852" customHeight="1"/>
    <row r="189854" customHeight="1"/>
    <row r="189856" customHeight="1"/>
    <row r="189858" customHeight="1"/>
    <row r="189860" customHeight="1"/>
    <row r="189862" customHeight="1"/>
    <row r="189864" customHeight="1"/>
    <row r="189866" customHeight="1"/>
    <row r="189868" customHeight="1"/>
    <row r="189870" customHeight="1"/>
    <row r="189872" customHeight="1"/>
    <row r="189874" customHeight="1"/>
    <row r="189876" customHeight="1"/>
    <row r="189878" customHeight="1"/>
    <row r="189880" customHeight="1"/>
    <row r="189882" customHeight="1"/>
    <row r="189884" customHeight="1"/>
    <row r="189886" customHeight="1"/>
    <row r="189888" customHeight="1"/>
    <row r="189890" customHeight="1"/>
    <row r="189892" customHeight="1"/>
    <row r="189894" customHeight="1"/>
    <row r="189896" customHeight="1"/>
    <row r="189898" customHeight="1"/>
    <row r="189900" customHeight="1"/>
    <row r="189902" customHeight="1"/>
    <row r="189904" customHeight="1"/>
    <row r="189906" customHeight="1"/>
    <row r="189908" customHeight="1"/>
    <row r="189910" customHeight="1"/>
    <row r="189912" customHeight="1"/>
    <row r="189914" customHeight="1"/>
    <row r="189916" customHeight="1"/>
    <row r="189918" customHeight="1"/>
    <row r="189920" customHeight="1"/>
    <row r="189922" customHeight="1"/>
    <row r="189924" customHeight="1"/>
    <row r="189926" customHeight="1"/>
    <row r="189928" customHeight="1"/>
    <row r="189930" customHeight="1"/>
    <row r="189932" customHeight="1"/>
    <row r="189934" customHeight="1"/>
    <row r="189936" customHeight="1"/>
    <row r="189938" customHeight="1"/>
    <row r="189940" customHeight="1"/>
    <row r="189942" customHeight="1"/>
    <row r="189944" customHeight="1"/>
    <row r="189946" customHeight="1"/>
    <row r="189948" customHeight="1"/>
    <row r="189950" customHeight="1"/>
    <row r="189952" customHeight="1"/>
    <row r="189954" customHeight="1"/>
    <row r="189956" customHeight="1"/>
    <row r="189958" customHeight="1"/>
    <row r="189960" customHeight="1"/>
    <row r="189962" customHeight="1"/>
    <row r="189964" customHeight="1"/>
    <row r="189966" customHeight="1"/>
    <row r="189968" customHeight="1"/>
    <row r="189970" customHeight="1"/>
    <row r="189972" customHeight="1"/>
    <row r="189974" customHeight="1"/>
    <row r="189976" customHeight="1"/>
    <row r="189978" customHeight="1"/>
    <row r="189980" customHeight="1"/>
    <row r="189982" customHeight="1"/>
    <row r="189984" customHeight="1"/>
    <row r="189986" customHeight="1"/>
    <row r="189988" customHeight="1"/>
    <row r="189990" customHeight="1"/>
    <row r="189992" customHeight="1"/>
    <row r="189994" customHeight="1"/>
    <row r="189996" customHeight="1"/>
    <row r="189998" customHeight="1"/>
    <row r="190000" customHeight="1"/>
    <row r="190002" customHeight="1"/>
    <row r="190004" customHeight="1"/>
    <row r="190006" customHeight="1"/>
    <row r="190008" customHeight="1"/>
    <row r="190010" customHeight="1"/>
    <row r="190012" customHeight="1"/>
    <row r="190014" customHeight="1"/>
    <row r="190016" customHeight="1"/>
    <row r="190018" customHeight="1"/>
    <row r="190020" customHeight="1"/>
    <row r="190022" customHeight="1"/>
    <row r="190024" customHeight="1"/>
    <row r="190026" customHeight="1"/>
    <row r="190028" customHeight="1"/>
    <row r="190030" customHeight="1"/>
    <row r="190032" customHeight="1"/>
    <row r="190034" customHeight="1"/>
    <row r="190036" customHeight="1"/>
    <row r="190038" customHeight="1"/>
    <row r="190040" customHeight="1"/>
    <row r="190042" customHeight="1"/>
    <row r="190044" customHeight="1"/>
    <row r="190046" customHeight="1"/>
    <row r="190048" customHeight="1"/>
    <row r="190050" customHeight="1"/>
    <row r="190052" customHeight="1"/>
    <row r="190054" customHeight="1"/>
    <row r="190056" customHeight="1"/>
    <row r="190058" customHeight="1"/>
    <row r="190060" customHeight="1"/>
    <row r="190062" customHeight="1"/>
    <row r="190064" customHeight="1"/>
    <row r="190066" customHeight="1"/>
    <row r="190068" customHeight="1"/>
    <row r="190070" customHeight="1"/>
    <row r="190072" customHeight="1"/>
    <row r="190074" customHeight="1"/>
    <row r="190076" customHeight="1"/>
    <row r="190078" customHeight="1"/>
    <row r="190080" customHeight="1"/>
    <row r="190082" customHeight="1"/>
    <row r="190084" customHeight="1"/>
    <row r="190086" customHeight="1"/>
    <row r="190088" customHeight="1"/>
    <row r="190090" customHeight="1"/>
    <row r="190092" customHeight="1"/>
    <row r="190094" customHeight="1"/>
    <row r="190096" customHeight="1"/>
    <row r="190098" customHeight="1"/>
    <row r="190100" customHeight="1"/>
    <row r="190102" customHeight="1"/>
    <row r="190104" customHeight="1"/>
    <row r="190106" customHeight="1"/>
    <row r="190108" customHeight="1"/>
    <row r="190110" customHeight="1"/>
    <row r="190112" customHeight="1"/>
    <row r="190114" customHeight="1"/>
    <row r="190116" customHeight="1"/>
    <row r="190118" customHeight="1"/>
    <row r="190120" customHeight="1"/>
    <row r="190122" customHeight="1"/>
    <row r="190124" customHeight="1"/>
    <row r="190126" customHeight="1"/>
    <row r="190128" customHeight="1"/>
    <row r="190130" customHeight="1"/>
    <row r="190132" customHeight="1"/>
    <row r="190134" customHeight="1"/>
    <row r="190136" customHeight="1"/>
    <row r="190138" customHeight="1"/>
    <row r="190140" customHeight="1"/>
    <row r="190142" customHeight="1"/>
    <row r="190144" customHeight="1"/>
    <row r="190146" customHeight="1"/>
    <row r="190148" customHeight="1"/>
    <row r="190150" customHeight="1"/>
    <row r="190152" customHeight="1"/>
    <row r="190154" customHeight="1"/>
    <row r="190156" customHeight="1"/>
    <row r="190158" customHeight="1"/>
    <row r="190160" customHeight="1"/>
    <row r="190162" customHeight="1"/>
    <row r="190164" customHeight="1"/>
    <row r="190166" customHeight="1"/>
    <row r="190168" customHeight="1"/>
    <row r="190170" customHeight="1"/>
    <row r="190172" customHeight="1"/>
    <row r="190174" customHeight="1"/>
    <row r="190176" customHeight="1"/>
    <row r="190178" customHeight="1"/>
    <row r="190180" customHeight="1"/>
    <row r="190182" customHeight="1"/>
    <row r="190184" customHeight="1"/>
    <row r="190186" customHeight="1"/>
    <row r="190188" customHeight="1"/>
    <row r="190190" customHeight="1"/>
    <row r="190192" customHeight="1"/>
    <row r="190194" customHeight="1"/>
    <row r="190196" customHeight="1"/>
    <row r="190198" customHeight="1"/>
    <row r="190200" customHeight="1"/>
    <row r="190202" customHeight="1"/>
    <row r="190204" customHeight="1"/>
    <row r="190206" customHeight="1"/>
    <row r="190208" customHeight="1"/>
    <row r="190210" customHeight="1"/>
    <row r="190212" customHeight="1"/>
    <row r="190214" customHeight="1"/>
    <row r="190216" customHeight="1"/>
    <row r="190218" customHeight="1"/>
    <row r="190220" customHeight="1"/>
    <row r="190222" customHeight="1"/>
    <row r="190224" customHeight="1"/>
    <row r="190226" customHeight="1"/>
    <row r="190228" customHeight="1"/>
    <row r="190230" customHeight="1"/>
    <row r="190232" customHeight="1"/>
    <row r="190234" customHeight="1"/>
    <row r="190236" customHeight="1"/>
    <row r="190238" customHeight="1"/>
    <row r="190240" customHeight="1"/>
    <row r="190242" customHeight="1"/>
    <row r="190244" customHeight="1"/>
    <row r="190246" customHeight="1"/>
    <row r="190248" customHeight="1"/>
    <row r="190250" customHeight="1"/>
    <row r="190252" customHeight="1"/>
    <row r="190254" customHeight="1"/>
    <row r="190256" customHeight="1"/>
    <row r="190258" customHeight="1"/>
    <row r="190260" customHeight="1"/>
    <row r="190262" customHeight="1"/>
    <row r="190264" customHeight="1"/>
    <row r="190266" customHeight="1"/>
    <row r="190268" customHeight="1"/>
    <row r="190270" customHeight="1"/>
    <row r="190272" customHeight="1"/>
    <row r="190274" customHeight="1"/>
    <row r="190276" customHeight="1"/>
    <row r="190278" customHeight="1"/>
    <row r="190280" customHeight="1"/>
    <row r="190282" customHeight="1"/>
    <row r="190284" customHeight="1"/>
    <row r="190286" customHeight="1"/>
    <row r="190288" customHeight="1"/>
    <row r="190290" customHeight="1"/>
    <row r="190292" customHeight="1"/>
    <row r="190294" customHeight="1"/>
    <row r="190296" customHeight="1"/>
    <row r="190298" customHeight="1"/>
    <row r="190300" customHeight="1"/>
    <row r="190302" customHeight="1"/>
    <row r="190304" customHeight="1"/>
    <row r="190306" customHeight="1"/>
    <row r="190308" customHeight="1"/>
    <row r="190310" customHeight="1"/>
    <row r="190312" customHeight="1"/>
    <row r="190314" customHeight="1"/>
    <row r="190316" customHeight="1"/>
    <row r="190318" customHeight="1"/>
    <row r="190320" customHeight="1"/>
    <row r="190322" customHeight="1"/>
    <row r="190324" customHeight="1"/>
    <row r="190326" customHeight="1"/>
    <row r="190328" customHeight="1"/>
    <row r="190330" customHeight="1"/>
    <row r="190332" customHeight="1"/>
    <row r="190334" customHeight="1"/>
    <row r="190336" customHeight="1"/>
    <row r="190338" customHeight="1"/>
    <row r="190340" customHeight="1"/>
    <row r="190342" customHeight="1"/>
    <row r="190344" customHeight="1"/>
    <row r="190346" customHeight="1"/>
    <row r="190348" customHeight="1"/>
    <row r="190350" customHeight="1"/>
    <row r="190352" customHeight="1"/>
    <row r="190354" customHeight="1"/>
    <row r="190356" customHeight="1"/>
    <row r="190358" customHeight="1"/>
    <row r="190360" customHeight="1"/>
    <row r="190362" customHeight="1"/>
    <row r="190364" customHeight="1"/>
    <row r="190366" customHeight="1"/>
    <row r="190368" customHeight="1"/>
    <row r="190370" customHeight="1"/>
    <row r="190372" customHeight="1"/>
    <row r="190374" customHeight="1"/>
    <row r="190376" customHeight="1"/>
    <row r="190378" customHeight="1"/>
    <row r="190380" customHeight="1"/>
    <row r="190382" customHeight="1"/>
    <row r="190384" customHeight="1"/>
    <row r="190386" customHeight="1"/>
    <row r="190388" customHeight="1"/>
    <row r="190390" customHeight="1"/>
    <row r="190392" customHeight="1"/>
    <row r="190394" customHeight="1"/>
    <row r="190396" customHeight="1"/>
    <row r="190398" customHeight="1"/>
    <row r="190400" customHeight="1"/>
    <row r="190402" customHeight="1"/>
    <row r="190404" customHeight="1"/>
    <row r="190406" customHeight="1"/>
    <row r="190408" customHeight="1"/>
    <row r="190410" customHeight="1"/>
    <row r="190412" customHeight="1"/>
    <row r="190414" customHeight="1"/>
    <row r="190416" customHeight="1"/>
    <row r="190418" customHeight="1"/>
    <row r="190420" customHeight="1"/>
    <row r="190422" customHeight="1"/>
    <row r="190424" customHeight="1"/>
    <row r="190426" customHeight="1"/>
    <row r="190428" customHeight="1"/>
    <row r="190430" customHeight="1"/>
    <row r="190432" customHeight="1"/>
    <row r="190434" customHeight="1"/>
    <row r="190436" customHeight="1"/>
    <row r="190438" customHeight="1"/>
    <row r="190440" customHeight="1"/>
    <row r="190442" customHeight="1"/>
    <row r="190444" customHeight="1"/>
    <row r="190446" customHeight="1"/>
    <row r="190448" customHeight="1"/>
    <row r="190450" customHeight="1"/>
    <row r="190452" customHeight="1"/>
    <row r="190454" customHeight="1"/>
    <row r="190456" customHeight="1"/>
    <row r="190458" customHeight="1"/>
    <row r="190460" customHeight="1"/>
    <row r="190462" customHeight="1"/>
    <row r="190464" customHeight="1"/>
    <row r="190466" customHeight="1"/>
    <row r="190468" customHeight="1"/>
    <row r="190470" customHeight="1"/>
    <row r="190472" customHeight="1"/>
    <row r="190474" customHeight="1"/>
    <row r="190476" customHeight="1"/>
    <row r="190478" customHeight="1"/>
    <row r="190480" customHeight="1"/>
    <row r="190482" customHeight="1"/>
    <row r="190484" customHeight="1"/>
    <row r="190486" customHeight="1"/>
    <row r="190488" customHeight="1"/>
    <row r="190490" customHeight="1"/>
    <row r="190492" customHeight="1"/>
    <row r="190494" customHeight="1"/>
    <row r="190496" customHeight="1"/>
    <row r="190498" customHeight="1"/>
    <row r="190500" customHeight="1"/>
    <row r="190502" customHeight="1"/>
    <row r="190504" customHeight="1"/>
    <row r="190506" customHeight="1"/>
    <row r="190508" customHeight="1"/>
    <row r="190510" customHeight="1"/>
    <row r="190512" customHeight="1"/>
    <row r="190514" customHeight="1"/>
    <row r="190516" customHeight="1"/>
    <row r="190518" customHeight="1"/>
    <row r="190520" customHeight="1"/>
    <row r="190522" customHeight="1"/>
    <row r="190524" customHeight="1"/>
    <row r="190526" customHeight="1"/>
    <row r="190528" customHeight="1"/>
    <row r="190530" customHeight="1"/>
    <row r="190532" customHeight="1"/>
    <row r="190534" customHeight="1"/>
    <row r="190536" customHeight="1"/>
    <row r="190538" customHeight="1"/>
    <row r="190540" customHeight="1"/>
    <row r="190542" customHeight="1"/>
    <row r="190544" customHeight="1"/>
    <row r="190546" customHeight="1"/>
    <row r="190548" customHeight="1"/>
    <row r="190550" customHeight="1"/>
    <row r="190552" customHeight="1"/>
    <row r="190554" customHeight="1"/>
    <row r="190556" customHeight="1"/>
    <row r="190558" customHeight="1"/>
    <row r="190560" customHeight="1"/>
    <row r="190562" customHeight="1"/>
    <row r="190564" customHeight="1"/>
    <row r="190566" customHeight="1"/>
    <row r="190568" customHeight="1"/>
    <row r="190570" customHeight="1"/>
    <row r="190572" customHeight="1"/>
    <row r="190574" customHeight="1"/>
    <row r="190576" customHeight="1"/>
    <row r="190578" customHeight="1"/>
    <row r="190580" customHeight="1"/>
    <row r="190582" customHeight="1"/>
    <row r="190584" customHeight="1"/>
    <row r="190586" customHeight="1"/>
    <row r="190588" customHeight="1"/>
    <row r="190590" customHeight="1"/>
    <row r="190592" customHeight="1"/>
    <row r="190594" customHeight="1"/>
    <row r="190596" customHeight="1"/>
    <row r="190598" customHeight="1"/>
    <row r="190600" customHeight="1"/>
    <row r="190602" customHeight="1"/>
    <row r="190604" customHeight="1"/>
    <row r="190606" customHeight="1"/>
    <row r="190608" customHeight="1"/>
    <row r="190610" customHeight="1"/>
    <row r="190612" customHeight="1"/>
    <row r="190614" customHeight="1"/>
    <row r="190616" customHeight="1"/>
    <row r="190618" customHeight="1"/>
    <row r="190620" customHeight="1"/>
    <row r="190622" customHeight="1"/>
    <row r="190624" customHeight="1"/>
    <row r="190626" customHeight="1"/>
    <row r="190628" customHeight="1"/>
    <row r="190630" customHeight="1"/>
    <row r="190632" customHeight="1"/>
    <row r="190634" customHeight="1"/>
    <row r="190636" customHeight="1"/>
    <row r="190638" customHeight="1"/>
    <row r="190640" customHeight="1"/>
    <row r="190642" customHeight="1"/>
    <row r="190644" customHeight="1"/>
    <row r="190646" customHeight="1"/>
    <row r="190648" customHeight="1"/>
    <row r="190650" customHeight="1"/>
    <row r="190652" customHeight="1"/>
    <row r="190654" customHeight="1"/>
    <row r="190656" customHeight="1"/>
    <row r="190658" customHeight="1"/>
    <row r="190660" customHeight="1"/>
    <row r="190662" customHeight="1"/>
    <row r="190664" customHeight="1"/>
    <row r="190666" customHeight="1"/>
    <row r="190668" customHeight="1"/>
    <row r="190670" customHeight="1"/>
    <row r="190672" customHeight="1"/>
    <row r="190674" customHeight="1"/>
    <row r="190676" customHeight="1"/>
    <row r="190678" customHeight="1"/>
    <row r="190680" customHeight="1"/>
    <row r="190682" customHeight="1"/>
    <row r="190684" customHeight="1"/>
    <row r="190686" customHeight="1"/>
    <row r="190688" customHeight="1"/>
    <row r="190690" customHeight="1"/>
    <row r="190692" customHeight="1"/>
    <row r="190694" customHeight="1"/>
    <row r="190696" customHeight="1"/>
    <row r="190698" customHeight="1"/>
    <row r="190700" customHeight="1"/>
    <row r="190702" customHeight="1"/>
    <row r="190704" customHeight="1"/>
    <row r="190706" customHeight="1"/>
    <row r="190708" customHeight="1"/>
    <row r="190710" customHeight="1"/>
    <row r="190712" customHeight="1"/>
    <row r="190714" customHeight="1"/>
    <row r="190716" customHeight="1"/>
    <row r="190718" customHeight="1"/>
    <row r="190720" customHeight="1"/>
    <row r="190722" customHeight="1"/>
    <row r="190724" customHeight="1"/>
    <row r="190726" customHeight="1"/>
    <row r="190728" customHeight="1"/>
    <row r="190730" customHeight="1"/>
    <row r="190732" customHeight="1"/>
    <row r="190734" customHeight="1"/>
    <row r="190736" customHeight="1"/>
    <row r="190738" customHeight="1"/>
    <row r="190740" customHeight="1"/>
    <row r="190742" customHeight="1"/>
    <row r="190744" customHeight="1"/>
    <row r="190746" customHeight="1"/>
    <row r="190748" customHeight="1"/>
    <row r="190750" customHeight="1"/>
    <row r="190752" customHeight="1"/>
    <row r="190754" customHeight="1"/>
    <row r="190756" customHeight="1"/>
    <row r="190758" customHeight="1"/>
    <row r="190760" customHeight="1"/>
    <row r="190762" customHeight="1"/>
    <row r="190764" customHeight="1"/>
    <row r="190766" customHeight="1"/>
    <row r="190768" customHeight="1"/>
    <row r="190770" customHeight="1"/>
    <row r="190772" customHeight="1"/>
    <row r="190774" customHeight="1"/>
    <row r="190776" customHeight="1"/>
    <row r="190778" customHeight="1"/>
    <row r="190780" customHeight="1"/>
    <row r="190782" customHeight="1"/>
    <row r="190784" customHeight="1"/>
    <row r="190786" customHeight="1"/>
    <row r="190788" customHeight="1"/>
    <row r="190790" customHeight="1"/>
    <row r="190792" customHeight="1"/>
    <row r="190794" customHeight="1"/>
    <row r="190796" customHeight="1"/>
    <row r="190798" customHeight="1"/>
    <row r="190800" customHeight="1"/>
    <row r="190802" customHeight="1"/>
    <row r="190804" customHeight="1"/>
    <row r="190806" customHeight="1"/>
    <row r="190808" customHeight="1"/>
    <row r="190810" customHeight="1"/>
    <row r="190812" customHeight="1"/>
    <row r="190814" customHeight="1"/>
    <row r="190816" customHeight="1"/>
    <row r="190818" customHeight="1"/>
    <row r="190820" customHeight="1"/>
    <row r="190822" customHeight="1"/>
    <row r="190824" customHeight="1"/>
    <row r="190826" customHeight="1"/>
    <row r="190828" customHeight="1"/>
    <row r="190830" customHeight="1"/>
    <row r="190832" customHeight="1"/>
    <row r="190834" customHeight="1"/>
    <row r="190836" customHeight="1"/>
    <row r="190838" customHeight="1"/>
    <row r="190840" customHeight="1"/>
    <row r="190842" customHeight="1"/>
    <row r="190844" customHeight="1"/>
    <row r="190846" customHeight="1"/>
    <row r="190848" customHeight="1"/>
    <row r="190850" customHeight="1"/>
    <row r="190852" customHeight="1"/>
    <row r="190854" customHeight="1"/>
    <row r="190856" customHeight="1"/>
    <row r="190858" customHeight="1"/>
    <row r="190860" customHeight="1"/>
    <row r="190862" customHeight="1"/>
    <row r="190864" customHeight="1"/>
    <row r="190866" customHeight="1"/>
    <row r="190868" customHeight="1"/>
    <row r="190870" customHeight="1"/>
    <row r="190872" customHeight="1"/>
    <row r="190874" customHeight="1"/>
    <row r="190876" customHeight="1"/>
    <row r="190878" customHeight="1"/>
    <row r="190880" customHeight="1"/>
    <row r="190882" customHeight="1"/>
    <row r="190884" customHeight="1"/>
    <row r="190886" customHeight="1"/>
    <row r="190888" customHeight="1"/>
    <row r="190890" customHeight="1"/>
    <row r="190892" customHeight="1"/>
    <row r="190894" customHeight="1"/>
    <row r="190896" customHeight="1"/>
    <row r="190898" customHeight="1"/>
    <row r="190900" customHeight="1"/>
    <row r="190902" customHeight="1"/>
    <row r="190904" customHeight="1"/>
    <row r="190906" customHeight="1"/>
    <row r="190908" customHeight="1"/>
    <row r="190910" customHeight="1"/>
    <row r="190912" customHeight="1"/>
    <row r="190914" customHeight="1"/>
    <row r="190916" customHeight="1"/>
    <row r="190918" customHeight="1"/>
    <row r="190920" customHeight="1"/>
    <row r="190922" customHeight="1"/>
    <row r="190924" customHeight="1"/>
    <row r="190926" customHeight="1"/>
    <row r="190928" customHeight="1"/>
    <row r="190930" customHeight="1"/>
    <row r="190932" customHeight="1"/>
    <row r="190934" customHeight="1"/>
    <row r="190936" customHeight="1"/>
    <row r="190938" customHeight="1"/>
    <row r="190940" customHeight="1"/>
    <row r="190942" customHeight="1"/>
    <row r="190944" customHeight="1"/>
    <row r="190946" customHeight="1"/>
    <row r="190948" customHeight="1"/>
    <row r="190950" customHeight="1"/>
    <row r="190952" customHeight="1"/>
    <row r="190954" customHeight="1"/>
    <row r="190956" customHeight="1"/>
    <row r="190958" customHeight="1"/>
    <row r="190960" customHeight="1"/>
    <row r="190962" customHeight="1"/>
    <row r="190964" customHeight="1"/>
    <row r="190966" customHeight="1"/>
    <row r="190968" customHeight="1"/>
    <row r="190970" customHeight="1"/>
    <row r="190972" customHeight="1"/>
    <row r="190974" customHeight="1"/>
    <row r="190976" customHeight="1"/>
    <row r="190978" customHeight="1"/>
    <row r="190980" customHeight="1"/>
    <row r="190982" customHeight="1"/>
    <row r="190984" customHeight="1"/>
    <row r="190986" customHeight="1"/>
    <row r="190988" customHeight="1"/>
    <row r="190990" customHeight="1"/>
    <row r="190992" customHeight="1"/>
    <row r="190994" customHeight="1"/>
    <row r="190996" customHeight="1"/>
    <row r="190998" customHeight="1"/>
    <row r="191000" customHeight="1"/>
    <row r="191002" customHeight="1"/>
    <row r="191004" customHeight="1"/>
    <row r="191006" customHeight="1"/>
    <row r="191008" customHeight="1"/>
    <row r="191010" customHeight="1"/>
    <row r="191012" customHeight="1"/>
    <row r="191014" customHeight="1"/>
    <row r="191016" customHeight="1"/>
    <row r="191018" customHeight="1"/>
    <row r="191020" customHeight="1"/>
    <row r="191022" customHeight="1"/>
    <row r="191024" customHeight="1"/>
    <row r="191026" customHeight="1"/>
    <row r="191028" customHeight="1"/>
    <row r="191030" customHeight="1"/>
    <row r="191032" customHeight="1"/>
    <row r="191034" customHeight="1"/>
    <row r="191036" customHeight="1"/>
    <row r="191038" customHeight="1"/>
    <row r="191040" customHeight="1"/>
    <row r="191042" customHeight="1"/>
    <row r="191044" customHeight="1"/>
    <row r="191046" customHeight="1"/>
    <row r="191048" customHeight="1"/>
    <row r="191050" customHeight="1"/>
    <row r="191052" customHeight="1"/>
    <row r="191054" customHeight="1"/>
    <row r="191056" customHeight="1"/>
    <row r="191058" customHeight="1"/>
    <row r="191060" customHeight="1"/>
    <row r="191062" customHeight="1"/>
    <row r="191064" customHeight="1"/>
    <row r="191066" customHeight="1"/>
    <row r="191068" customHeight="1"/>
    <row r="191070" customHeight="1"/>
    <row r="191072" customHeight="1"/>
    <row r="191074" customHeight="1"/>
    <row r="191076" customHeight="1"/>
    <row r="191078" customHeight="1"/>
    <row r="191080" customHeight="1"/>
    <row r="191082" customHeight="1"/>
    <row r="191084" customHeight="1"/>
    <row r="191086" customHeight="1"/>
    <row r="191088" customHeight="1"/>
    <row r="191090" customHeight="1"/>
    <row r="191092" customHeight="1"/>
    <row r="191094" customHeight="1"/>
    <row r="191096" customHeight="1"/>
    <row r="191098" customHeight="1"/>
    <row r="191100" customHeight="1"/>
    <row r="191102" customHeight="1"/>
    <row r="191104" customHeight="1"/>
    <row r="191106" customHeight="1"/>
    <row r="191108" customHeight="1"/>
    <row r="191110" customHeight="1"/>
    <row r="191112" customHeight="1"/>
    <row r="191114" customHeight="1"/>
    <row r="191116" customHeight="1"/>
    <row r="191118" customHeight="1"/>
    <row r="191120" customHeight="1"/>
    <row r="191122" customHeight="1"/>
    <row r="191124" customHeight="1"/>
    <row r="191126" customHeight="1"/>
    <row r="191128" customHeight="1"/>
    <row r="191130" customHeight="1"/>
    <row r="191132" customHeight="1"/>
    <row r="191134" customHeight="1"/>
    <row r="191136" customHeight="1"/>
    <row r="191138" customHeight="1"/>
    <row r="191140" customHeight="1"/>
    <row r="191142" customHeight="1"/>
    <row r="191144" customHeight="1"/>
    <row r="191146" customHeight="1"/>
    <row r="191148" customHeight="1"/>
    <row r="191150" customHeight="1"/>
    <row r="191152" customHeight="1"/>
    <row r="191154" customHeight="1"/>
    <row r="191156" customHeight="1"/>
    <row r="191158" customHeight="1"/>
    <row r="191160" customHeight="1"/>
    <row r="191162" customHeight="1"/>
    <row r="191164" customHeight="1"/>
    <row r="191166" customHeight="1"/>
    <row r="191168" customHeight="1"/>
    <row r="191170" customHeight="1"/>
    <row r="191172" customHeight="1"/>
    <row r="191174" customHeight="1"/>
    <row r="191176" customHeight="1"/>
    <row r="191178" customHeight="1"/>
    <row r="191180" customHeight="1"/>
    <row r="191182" customHeight="1"/>
    <row r="191184" customHeight="1"/>
    <row r="191186" customHeight="1"/>
    <row r="191188" customHeight="1"/>
    <row r="191190" customHeight="1"/>
    <row r="191192" customHeight="1"/>
    <row r="191194" customHeight="1"/>
    <row r="191196" customHeight="1"/>
    <row r="191198" customHeight="1"/>
    <row r="191200" customHeight="1"/>
    <row r="191202" customHeight="1"/>
    <row r="191204" customHeight="1"/>
    <row r="191206" customHeight="1"/>
    <row r="191208" customHeight="1"/>
    <row r="191210" customHeight="1"/>
    <row r="191212" customHeight="1"/>
    <row r="191214" customHeight="1"/>
    <row r="191216" customHeight="1"/>
    <row r="191218" customHeight="1"/>
    <row r="191220" customHeight="1"/>
    <row r="191222" customHeight="1"/>
    <row r="191224" customHeight="1"/>
    <row r="191226" customHeight="1"/>
    <row r="191228" customHeight="1"/>
    <row r="191230" customHeight="1"/>
    <row r="191232" customHeight="1"/>
    <row r="191234" customHeight="1"/>
    <row r="191236" customHeight="1"/>
    <row r="191238" customHeight="1"/>
    <row r="191240" customHeight="1"/>
    <row r="191242" customHeight="1"/>
    <row r="191244" customHeight="1"/>
    <row r="191246" customHeight="1"/>
    <row r="191248" customHeight="1"/>
    <row r="191250" customHeight="1"/>
    <row r="191252" customHeight="1"/>
    <row r="191254" customHeight="1"/>
    <row r="191256" customHeight="1"/>
    <row r="191258" customHeight="1"/>
    <row r="191260" customHeight="1"/>
    <row r="191262" customHeight="1"/>
    <row r="191264" customHeight="1"/>
    <row r="191266" customHeight="1"/>
    <row r="191268" customHeight="1"/>
    <row r="191270" customHeight="1"/>
    <row r="191272" customHeight="1"/>
    <row r="191274" customHeight="1"/>
    <row r="191276" customHeight="1"/>
    <row r="191278" customHeight="1"/>
    <row r="191280" customHeight="1"/>
    <row r="191282" customHeight="1"/>
    <row r="191284" customHeight="1"/>
    <row r="191286" customHeight="1"/>
    <row r="191288" customHeight="1"/>
    <row r="191290" customHeight="1"/>
    <row r="191292" customHeight="1"/>
    <row r="191294" customHeight="1"/>
    <row r="191296" customHeight="1"/>
    <row r="191298" customHeight="1"/>
    <row r="191300" customHeight="1"/>
    <row r="191302" customHeight="1"/>
    <row r="191304" customHeight="1"/>
    <row r="191306" customHeight="1"/>
    <row r="191308" customHeight="1"/>
    <row r="191310" customHeight="1"/>
    <row r="191312" customHeight="1"/>
    <row r="191314" customHeight="1"/>
    <row r="191316" customHeight="1"/>
    <row r="191318" customHeight="1"/>
    <row r="191320" customHeight="1"/>
    <row r="191322" customHeight="1"/>
    <row r="191324" customHeight="1"/>
    <row r="191326" customHeight="1"/>
    <row r="191328" customHeight="1"/>
    <row r="191330" customHeight="1"/>
    <row r="191332" customHeight="1"/>
    <row r="191334" customHeight="1"/>
    <row r="191336" customHeight="1"/>
    <row r="191338" customHeight="1"/>
    <row r="191340" customHeight="1"/>
    <row r="191342" customHeight="1"/>
    <row r="191344" customHeight="1"/>
    <row r="191346" customHeight="1"/>
    <row r="191348" customHeight="1"/>
    <row r="191350" customHeight="1"/>
    <row r="191352" customHeight="1"/>
    <row r="191354" customHeight="1"/>
    <row r="191356" customHeight="1"/>
    <row r="191358" customHeight="1"/>
    <row r="191360" customHeight="1"/>
    <row r="191362" customHeight="1"/>
    <row r="191364" customHeight="1"/>
    <row r="191366" customHeight="1"/>
    <row r="191368" customHeight="1"/>
    <row r="191370" customHeight="1"/>
    <row r="191372" customHeight="1"/>
    <row r="191374" customHeight="1"/>
    <row r="191376" customHeight="1"/>
    <row r="191378" customHeight="1"/>
    <row r="191380" customHeight="1"/>
    <row r="191382" customHeight="1"/>
    <row r="191384" customHeight="1"/>
    <row r="191386" customHeight="1"/>
    <row r="191388" customHeight="1"/>
    <row r="191390" customHeight="1"/>
    <row r="191392" customHeight="1"/>
    <row r="191394" customHeight="1"/>
    <row r="191396" customHeight="1"/>
    <row r="191398" customHeight="1"/>
    <row r="191400" customHeight="1"/>
    <row r="191402" customHeight="1"/>
    <row r="191404" customHeight="1"/>
    <row r="191406" customHeight="1"/>
    <row r="191408" customHeight="1"/>
    <row r="191410" customHeight="1"/>
    <row r="191412" customHeight="1"/>
    <row r="191414" customHeight="1"/>
    <row r="191416" customHeight="1"/>
    <row r="191418" customHeight="1"/>
    <row r="191420" customHeight="1"/>
    <row r="191422" customHeight="1"/>
    <row r="191424" customHeight="1"/>
    <row r="191426" customHeight="1"/>
    <row r="191428" customHeight="1"/>
    <row r="191430" customHeight="1"/>
    <row r="191432" customHeight="1"/>
    <row r="191434" customHeight="1"/>
    <row r="191436" customHeight="1"/>
    <row r="191438" customHeight="1"/>
    <row r="191440" customHeight="1"/>
    <row r="191442" customHeight="1"/>
    <row r="191444" customHeight="1"/>
    <row r="191446" customHeight="1"/>
    <row r="191448" customHeight="1"/>
    <row r="191450" customHeight="1"/>
    <row r="191452" customHeight="1"/>
    <row r="191454" customHeight="1"/>
    <row r="191456" customHeight="1"/>
    <row r="191458" customHeight="1"/>
    <row r="191460" customHeight="1"/>
    <row r="191462" customHeight="1"/>
    <row r="191464" customHeight="1"/>
    <row r="191466" customHeight="1"/>
    <row r="191468" customHeight="1"/>
    <row r="191470" customHeight="1"/>
    <row r="191472" customHeight="1"/>
    <row r="191474" customHeight="1"/>
    <row r="191476" customHeight="1"/>
    <row r="191478" customHeight="1"/>
    <row r="191480" customHeight="1"/>
    <row r="191482" customHeight="1"/>
    <row r="191484" customHeight="1"/>
    <row r="191486" customHeight="1"/>
    <row r="191488" customHeight="1"/>
    <row r="191490" customHeight="1"/>
    <row r="191492" customHeight="1"/>
    <row r="191494" customHeight="1"/>
    <row r="191496" customHeight="1"/>
    <row r="191498" customHeight="1"/>
    <row r="191500" customHeight="1"/>
    <row r="191502" customHeight="1"/>
    <row r="191504" customHeight="1"/>
    <row r="191506" customHeight="1"/>
    <row r="191508" customHeight="1"/>
    <row r="191510" customHeight="1"/>
    <row r="191512" customHeight="1"/>
    <row r="191514" customHeight="1"/>
    <row r="191516" customHeight="1"/>
    <row r="191518" customHeight="1"/>
    <row r="191520" customHeight="1"/>
    <row r="191522" customHeight="1"/>
    <row r="191524" customHeight="1"/>
    <row r="191526" customHeight="1"/>
    <row r="191528" customHeight="1"/>
    <row r="191530" customHeight="1"/>
    <row r="191532" customHeight="1"/>
    <row r="191534" customHeight="1"/>
    <row r="191536" customHeight="1"/>
    <row r="191538" customHeight="1"/>
    <row r="191540" customHeight="1"/>
    <row r="191542" customHeight="1"/>
    <row r="191544" customHeight="1"/>
    <row r="191546" customHeight="1"/>
    <row r="191548" customHeight="1"/>
    <row r="191550" customHeight="1"/>
    <row r="191552" customHeight="1"/>
    <row r="191554" customHeight="1"/>
    <row r="191556" customHeight="1"/>
    <row r="191558" customHeight="1"/>
    <row r="191560" customHeight="1"/>
    <row r="191562" customHeight="1"/>
    <row r="191564" customHeight="1"/>
    <row r="191566" customHeight="1"/>
    <row r="191568" customHeight="1"/>
    <row r="191570" customHeight="1"/>
    <row r="191572" customHeight="1"/>
    <row r="191574" customHeight="1"/>
    <row r="191576" customHeight="1"/>
    <row r="191578" customHeight="1"/>
    <row r="191580" customHeight="1"/>
    <row r="191582" customHeight="1"/>
    <row r="191584" customHeight="1"/>
    <row r="191586" customHeight="1"/>
    <row r="191588" customHeight="1"/>
    <row r="191590" customHeight="1"/>
    <row r="191592" customHeight="1"/>
    <row r="191594" customHeight="1"/>
    <row r="191596" customHeight="1"/>
    <row r="191598" customHeight="1"/>
    <row r="191600" customHeight="1"/>
    <row r="191602" customHeight="1"/>
    <row r="191604" customHeight="1"/>
    <row r="191606" customHeight="1"/>
    <row r="191608" customHeight="1"/>
    <row r="191610" customHeight="1"/>
    <row r="191612" customHeight="1"/>
    <row r="191614" customHeight="1"/>
    <row r="191616" customHeight="1"/>
    <row r="191618" customHeight="1"/>
    <row r="191620" customHeight="1"/>
    <row r="191622" customHeight="1"/>
    <row r="191624" customHeight="1"/>
    <row r="191626" customHeight="1"/>
    <row r="191628" customHeight="1"/>
    <row r="191630" customHeight="1"/>
    <row r="191632" customHeight="1"/>
    <row r="191634" customHeight="1"/>
    <row r="191636" customHeight="1"/>
    <row r="191638" customHeight="1"/>
    <row r="191640" customHeight="1"/>
    <row r="191642" customHeight="1"/>
    <row r="191644" customHeight="1"/>
    <row r="191646" customHeight="1"/>
    <row r="191648" customHeight="1"/>
    <row r="191650" customHeight="1"/>
    <row r="191652" customHeight="1"/>
    <row r="191654" customHeight="1"/>
    <row r="191656" customHeight="1"/>
    <row r="191658" customHeight="1"/>
    <row r="191660" customHeight="1"/>
    <row r="191662" customHeight="1"/>
    <row r="191664" customHeight="1"/>
    <row r="191666" customHeight="1"/>
    <row r="191668" customHeight="1"/>
    <row r="191670" customHeight="1"/>
    <row r="191672" customHeight="1"/>
    <row r="191674" customHeight="1"/>
    <row r="191676" customHeight="1"/>
    <row r="191678" customHeight="1"/>
    <row r="191680" customHeight="1"/>
    <row r="191682" customHeight="1"/>
    <row r="191684" customHeight="1"/>
    <row r="191686" customHeight="1"/>
    <row r="191688" customHeight="1"/>
    <row r="191690" customHeight="1"/>
    <row r="191692" customHeight="1"/>
    <row r="191694" customHeight="1"/>
    <row r="191696" customHeight="1"/>
    <row r="191698" customHeight="1"/>
    <row r="191700" customHeight="1"/>
    <row r="191702" customHeight="1"/>
    <row r="191704" customHeight="1"/>
    <row r="191706" customHeight="1"/>
    <row r="191708" customHeight="1"/>
    <row r="191710" customHeight="1"/>
    <row r="191712" customHeight="1"/>
    <row r="191714" customHeight="1"/>
    <row r="191716" customHeight="1"/>
    <row r="191718" customHeight="1"/>
    <row r="191720" customHeight="1"/>
    <row r="191722" customHeight="1"/>
    <row r="191724" customHeight="1"/>
    <row r="191726" customHeight="1"/>
    <row r="191728" customHeight="1"/>
    <row r="191730" customHeight="1"/>
    <row r="191732" customHeight="1"/>
    <row r="191734" customHeight="1"/>
    <row r="191736" customHeight="1"/>
    <row r="191738" customHeight="1"/>
    <row r="191740" customHeight="1"/>
    <row r="191742" customHeight="1"/>
    <row r="191744" customHeight="1"/>
    <row r="191746" customHeight="1"/>
    <row r="191748" customHeight="1"/>
    <row r="191750" customHeight="1"/>
    <row r="191752" customHeight="1"/>
    <row r="191754" customHeight="1"/>
    <row r="191756" customHeight="1"/>
    <row r="191758" customHeight="1"/>
    <row r="191760" customHeight="1"/>
    <row r="191762" customHeight="1"/>
    <row r="191764" customHeight="1"/>
    <row r="191766" customHeight="1"/>
    <row r="191768" customHeight="1"/>
    <row r="191770" customHeight="1"/>
    <row r="191772" customHeight="1"/>
    <row r="191774" customHeight="1"/>
    <row r="191776" customHeight="1"/>
    <row r="191778" customHeight="1"/>
    <row r="191780" customHeight="1"/>
    <row r="191782" customHeight="1"/>
    <row r="191784" customHeight="1"/>
    <row r="191786" customHeight="1"/>
    <row r="191788" customHeight="1"/>
    <row r="191790" customHeight="1"/>
    <row r="191792" customHeight="1"/>
    <row r="191794" customHeight="1"/>
    <row r="191796" customHeight="1"/>
    <row r="191798" customHeight="1"/>
    <row r="191800" customHeight="1"/>
    <row r="191802" customHeight="1"/>
    <row r="191804" customHeight="1"/>
    <row r="191806" customHeight="1"/>
    <row r="191808" customHeight="1"/>
    <row r="191810" customHeight="1"/>
    <row r="191812" customHeight="1"/>
    <row r="191814" customHeight="1"/>
    <row r="191816" customHeight="1"/>
    <row r="191818" customHeight="1"/>
    <row r="191820" customHeight="1"/>
    <row r="191822" customHeight="1"/>
    <row r="191824" customHeight="1"/>
    <row r="191826" customHeight="1"/>
    <row r="191828" customHeight="1"/>
    <row r="191830" customHeight="1"/>
    <row r="191832" customHeight="1"/>
    <row r="191834" customHeight="1"/>
    <row r="191836" customHeight="1"/>
    <row r="191838" customHeight="1"/>
    <row r="191840" customHeight="1"/>
    <row r="191842" customHeight="1"/>
    <row r="191844" customHeight="1"/>
    <row r="191846" customHeight="1"/>
    <row r="191848" customHeight="1"/>
    <row r="191850" customHeight="1"/>
    <row r="191852" customHeight="1"/>
    <row r="191854" customHeight="1"/>
    <row r="191856" customHeight="1"/>
    <row r="191858" customHeight="1"/>
    <row r="191860" customHeight="1"/>
    <row r="191862" customHeight="1"/>
    <row r="191864" customHeight="1"/>
    <row r="191866" customHeight="1"/>
    <row r="191868" customHeight="1"/>
    <row r="191870" customHeight="1"/>
    <row r="191872" customHeight="1"/>
    <row r="191874" customHeight="1"/>
    <row r="191876" customHeight="1"/>
    <row r="191878" customHeight="1"/>
    <row r="191880" customHeight="1"/>
    <row r="191882" customHeight="1"/>
    <row r="191884" customHeight="1"/>
    <row r="191886" customHeight="1"/>
    <row r="191888" customHeight="1"/>
    <row r="191890" customHeight="1"/>
    <row r="191892" customHeight="1"/>
    <row r="191894" customHeight="1"/>
    <row r="191896" customHeight="1"/>
    <row r="191898" customHeight="1"/>
    <row r="191900" customHeight="1"/>
    <row r="191902" customHeight="1"/>
    <row r="191904" customHeight="1"/>
    <row r="191906" customHeight="1"/>
    <row r="191908" customHeight="1"/>
    <row r="191910" customHeight="1"/>
    <row r="191912" customHeight="1"/>
    <row r="191914" customHeight="1"/>
    <row r="191916" customHeight="1"/>
    <row r="191918" customHeight="1"/>
    <row r="191920" customHeight="1"/>
    <row r="191922" customHeight="1"/>
    <row r="191924" customHeight="1"/>
    <row r="191926" customHeight="1"/>
    <row r="191928" customHeight="1"/>
    <row r="191930" customHeight="1"/>
    <row r="191932" customHeight="1"/>
    <row r="191934" customHeight="1"/>
    <row r="191936" customHeight="1"/>
    <row r="191938" customHeight="1"/>
    <row r="191940" customHeight="1"/>
    <row r="191942" customHeight="1"/>
    <row r="191944" customHeight="1"/>
    <row r="191946" customHeight="1"/>
    <row r="191948" customHeight="1"/>
    <row r="191950" customHeight="1"/>
    <row r="191952" customHeight="1"/>
    <row r="191954" customHeight="1"/>
    <row r="191956" customHeight="1"/>
    <row r="191958" customHeight="1"/>
    <row r="191960" customHeight="1"/>
    <row r="191962" customHeight="1"/>
    <row r="191964" customHeight="1"/>
    <row r="191966" customHeight="1"/>
    <row r="191968" customHeight="1"/>
    <row r="191970" customHeight="1"/>
    <row r="191972" customHeight="1"/>
    <row r="191974" customHeight="1"/>
    <row r="191976" customHeight="1"/>
    <row r="191978" customHeight="1"/>
    <row r="191980" customHeight="1"/>
    <row r="191982" customHeight="1"/>
    <row r="191984" customHeight="1"/>
    <row r="191986" customHeight="1"/>
    <row r="191988" customHeight="1"/>
    <row r="191990" customHeight="1"/>
    <row r="191992" customHeight="1"/>
    <row r="191994" customHeight="1"/>
    <row r="191996" customHeight="1"/>
    <row r="191998" customHeight="1"/>
    <row r="192000" customHeight="1"/>
    <row r="192002" customHeight="1"/>
    <row r="192004" customHeight="1"/>
    <row r="192006" customHeight="1"/>
    <row r="192008" customHeight="1"/>
    <row r="192010" customHeight="1"/>
    <row r="192012" customHeight="1"/>
    <row r="192014" customHeight="1"/>
    <row r="192016" customHeight="1"/>
    <row r="192018" customHeight="1"/>
    <row r="192020" customHeight="1"/>
    <row r="192022" customHeight="1"/>
    <row r="192024" customHeight="1"/>
    <row r="192026" customHeight="1"/>
    <row r="192028" customHeight="1"/>
    <row r="192030" customHeight="1"/>
    <row r="192032" customHeight="1"/>
    <row r="192034" customHeight="1"/>
    <row r="192036" customHeight="1"/>
    <row r="192038" customHeight="1"/>
    <row r="192040" customHeight="1"/>
    <row r="192042" customHeight="1"/>
    <row r="192044" customHeight="1"/>
    <row r="192046" customHeight="1"/>
    <row r="192048" customHeight="1"/>
    <row r="192050" customHeight="1"/>
    <row r="192052" customHeight="1"/>
    <row r="192054" customHeight="1"/>
    <row r="192056" customHeight="1"/>
    <row r="192058" customHeight="1"/>
    <row r="192060" customHeight="1"/>
    <row r="192062" customHeight="1"/>
    <row r="192064" customHeight="1"/>
    <row r="192066" customHeight="1"/>
    <row r="192068" customHeight="1"/>
    <row r="192070" customHeight="1"/>
    <row r="192072" customHeight="1"/>
    <row r="192074" customHeight="1"/>
    <row r="192076" customHeight="1"/>
    <row r="192078" customHeight="1"/>
    <row r="192080" customHeight="1"/>
    <row r="192082" customHeight="1"/>
    <row r="192084" customHeight="1"/>
    <row r="192086" customHeight="1"/>
    <row r="192088" customHeight="1"/>
    <row r="192090" customHeight="1"/>
    <row r="192092" customHeight="1"/>
    <row r="192094" customHeight="1"/>
    <row r="192096" customHeight="1"/>
    <row r="192098" customHeight="1"/>
    <row r="192100" customHeight="1"/>
    <row r="192102" customHeight="1"/>
    <row r="192104" customHeight="1"/>
    <row r="192106" customHeight="1"/>
    <row r="192108" customHeight="1"/>
    <row r="192110" customHeight="1"/>
    <row r="192112" customHeight="1"/>
    <row r="192114" customHeight="1"/>
    <row r="192116" customHeight="1"/>
    <row r="192118" customHeight="1"/>
    <row r="192120" customHeight="1"/>
    <row r="192122" customHeight="1"/>
    <row r="192124" customHeight="1"/>
    <row r="192126" customHeight="1"/>
    <row r="192128" customHeight="1"/>
    <row r="192130" customHeight="1"/>
    <row r="192132" customHeight="1"/>
    <row r="192134" customHeight="1"/>
    <row r="192136" customHeight="1"/>
    <row r="192138" customHeight="1"/>
    <row r="192140" customHeight="1"/>
    <row r="192142" customHeight="1"/>
    <row r="192144" customHeight="1"/>
    <row r="192146" customHeight="1"/>
    <row r="192148" customHeight="1"/>
    <row r="192150" customHeight="1"/>
    <row r="192152" customHeight="1"/>
    <row r="192154" customHeight="1"/>
    <row r="192156" customHeight="1"/>
    <row r="192158" customHeight="1"/>
    <row r="192160" customHeight="1"/>
    <row r="192162" customHeight="1"/>
    <row r="192164" customHeight="1"/>
    <row r="192166" customHeight="1"/>
    <row r="192168" customHeight="1"/>
    <row r="192170" customHeight="1"/>
    <row r="192172" customHeight="1"/>
    <row r="192174" customHeight="1"/>
    <row r="192176" customHeight="1"/>
    <row r="192178" customHeight="1"/>
    <row r="192180" customHeight="1"/>
    <row r="192182" customHeight="1"/>
    <row r="192184" customHeight="1"/>
    <row r="192186" customHeight="1"/>
    <row r="192188" customHeight="1"/>
    <row r="192190" customHeight="1"/>
    <row r="192192" customHeight="1"/>
    <row r="192194" customHeight="1"/>
    <row r="192196" customHeight="1"/>
    <row r="192198" customHeight="1"/>
    <row r="192200" customHeight="1"/>
    <row r="192202" customHeight="1"/>
    <row r="192204" customHeight="1"/>
    <row r="192206" customHeight="1"/>
    <row r="192208" customHeight="1"/>
    <row r="192210" customHeight="1"/>
    <row r="192212" customHeight="1"/>
    <row r="192214" customHeight="1"/>
    <row r="192216" customHeight="1"/>
    <row r="192218" customHeight="1"/>
    <row r="192220" customHeight="1"/>
    <row r="192222" customHeight="1"/>
    <row r="192224" customHeight="1"/>
    <row r="192226" customHeight="1"/>
    <row r="192228" customHeight="1"/>
    <row r="192230" customHeight="1"/>
    <row r="192232" customHeight="1"/>
    <row r="192234" customHeight="1"/>
    <row r="192236" customHeight="1"/>
    <row r="192238" customHeight="1"/>
    <row r="192240" customHeight="1"/>
    <row r="192242" customHeight="1"/>
    <row r="192244" customHeight="1"/>
    <row r="192246" customHeight="1"/>
    <row r="192248" customHeight="1"/>
    <row r="192250" customHeight="1"/>
    <row r="192252" customHeight="1"/>
    <row r="192254" customHeight="1"/>
    <row r="192256" customHeight="1"/>
    <row r="192258" customHeight="1"/>
    <row r="192260" customHeight="1"/>
    <row r="192262" customHeight="1"/>
    <row r="192264" customHeight="1"/>
    <row r="192266" customHeight="1"/>
    <row r="192268" customHeight="1"/>
    <row r="192270" customHeight="1"/>
    <row r="192272" customHeight="1"/>
    <row r="192274" customHeight="1"/>
    <row r="192276" customHeight="1"/>
    <row r="192278" customHeight="1"/>
    <row r="192280" customHeight="1"/>
    <row r="192282" customHeight="1"/>
    <row r="192284" customHeight="1"/>
    <row r="192286" customHeight="1"/>
    <row r="192288" customHeight="1"/>
    <row r="192290" customHeight="1"/>
    <row r="192292" customHeight="1"/>
    <row r="192294" customHeight="1"/>
    <row r="192296" customHeight="1"/>
    <row r="192298" customHeight="1"/>
    <row r="192300" customHeight="1"/>
    <row r="192302" customHeight="1"/>
    <row r="192304" customHeight="1"/>
    <row r="192306" customHeight="1"/>
    <row r="192308" customHeight="1"/>
    <row r="192310" customHeight="1"/>
    <row r="192312" customHeight="1"/>
    <row r="192314" customHeight="1"/>
    <row r="192316" customHeight="1"/>
    <row r="192318" customHeight="1"/>
    <row r="192320" customHeight="1"/>
    <row r="192322" customHeight="1"/>
    <row r="192324" customHeight="1"/>
    <row r="192326" customHeight="1"/>
    <row r="192328" customHeight="1"/>
    <row r="192330" customHeight="1"/>
    <row r="192332" customHeight="1"/>
    <row r="192334" customHeight="1"/>
    <row r="192336" customHeight="1"/>
    <row r="192338" customHeight="1"/>
    <row r="192340" customHeight="1"/>
    <row r="192342" customHeight="1"/>
    <row r="192344" customHeight="1"/>
    <row r="192346" customHeight="1"/>
    <row r="192348" customHeight="1"/>
    <row r="192350" customHeight="1"/>
    <row r="192352" customHeight="1"/>
    <row r="192354" customHeight="1"/>
    <row r="192356" customHeight="1"/>
    <row r="192358" customHeight="1"/>
    <row r="192360" customHeight="1"/>
    <row r="192362" customHeight="1"/>
    <row r="192364" customHeight="1"/>
    <row r="192366" customHeight="1"/>
    <row r="192368" customHeight="1"/>
    <row r="192370" customHeight="1"/>
    <row r="192372" customHeight="1"/>
    <row r="192374" customHeight="1"/>
    <row r="192376" customHeight="1"/>
    <row r="192378" customHeight="1"/>
    <row r="192380" customHeight="1"/>
    <row r="192382" customHeight="1"/>
    <row r="192384" customHeight="1"/>
    <row r="192386" customHeight="1"/>
    <row r="192388" customHeight="1"/>
    <row r="192390" customHeight="1"/>
    <row r="192392" customHeight="1"/>
    <row r="192394" customHeight="1"/>
    <row r="192396" customHeight="1"/>
    <row r="192398" customHeight="1"/>
    <row r="192400" customHeight="1"/>
    <row r="192402" customHeight="1"/>
    <row r="192404" customHeight="1"/>
    <row r="192406" customHeight="1"/>
    <row r="192408" customHeight="1"/>
    <row r="192410" customHeight="1"/>
    <row r="192412" customHeight="1"/>
    <row r="192414" customHeight="1"/>
    <row r="192416" customHeight="1"/>
    <row r="192418" customHeight="1"/>
    <row r="192420" customHeight="1"/>
    <row r="192422" customHeight="1"/>
    <row r="192424" customHeight="1"/>
    <row r="192426" customHeight="1"/>
    <row r="192428" customHeight="1"/>
    <row r="192430" customHeight="1"/>
    <row r="192432" customHeight="1"/>
    <row r="192434" customHeight="1"/>
    <row r="192436" customHeight="1"/>
    <row r="192438" customHeight="1"/>
    <row r="192440" customHeight="1"/>
    <row r="192442" customHeight="1"/>
    <row r="192444" customHeight="1"/>
    <row r="192446" customHeight="1"/>
    <row r="192448" customHeight="1"/>
    <row r="192450" customHeight="1"/>
    <row r="192452" customHeight="1"/>
    <row r="192454" customHeight="1"/>
    <row r="192456" customHeight="1"/>
    <row r="192458" customHeight="1"/>
    <row r="192460" customHeight="1"/>
    <row r="192462" customHeight="1"/>
    <row r="192464" customHeight="1"/>
    <row r="192466" customHeight="1"/>
    <row r="192468" customHeight="1"/>
    <row r="192470" customHeight="1"/>
    <row r="192472" customHeight="1"/>
    <row r="192474" customHeight="1"/>
    <row r="192476" customHeight="1"/>
    <row r="192478" customHeight="1"/>
    <row r="192480" customHeight="1"/>
    <row r="192482" customHeight="1"/>
    <row r="192484" customHeight="1"/>
    <row r="192486" customHeight="1"/>
    <row r="192488" customHeight="1"/>
    <row r="192490" customHeight="1"/>
    <row r="192492" customHeight="1"/>
    <row r="192494" customHeight="1"/>
    <row r="192496" customHeight="1"/>
    <row r="192498" customHeight="1"/>
    <row r="192500" customHeight="1"/>
    <row r="192502" customHeight="1"/>
    <row r="192504" customHeight="1"/>
    <row r="192506" customHeight="1"/>
    <row r="192508" customHeight="1"/>
    <row r="192510" customHeight="1"/>
    <row r="192512" customHeight="1"/>
    <row r="192514" customHeight="1"/>
    <row r="192516" customHeight="1"/>
    <row r="192518" customHeight="1"/>
    <row r="192520" customHeight="1"/>
    <row r="192522" customHeight="1"/>
    <row r="192524" customHeight="1"/>
    <row r="192526" customHeight="1"/>
    <row r="192528" customHeight="1"/>
    <row r="192530" customHeight="1"/>
    <row r="192532" customHeight="1"/>
    <row r="192534" customHeight="1"/>
    <row r="192536" customHeight="1"/>
    <row r="192538" customHeight="1"/>
    <row r="192540" customHeight="1"/>
    <row r="192542" customHeight="1"/>
    <row r="192544" customHeight="1"/>
    <row r="192546" customHeight="1"/>
    <row r="192548" customHeight="1"/>
    <row r="192550" customHeight="1"/>
    <row r="192552" customHeight="1"/>
    <row r="192554" customHeight="1"/>
    <row r="192556" customHeight="1"/>
    <row r="192558" customHeight="1"/>
    <row r="192560" customHeight="1"/>
    <row r="192562" customHeight="1"/>
    <row r="192564" customHeight="1"/>
    <row r="192566" customHeight="1"/>
    <row r="192568" customHeight="1"/>
    <row r="192570" customHeight="1"/>
    <row r="192572" customHeight="1"/>
    <row r="192574" customHeight="1"/>
    <row r="192576" customHeight="1"/>
    <row r="192578" customHeight="1"/>
    <row r="192580" customHeight="1"/>
    <row r="192582" customHeight="1"/>
    <row r="192584" customHeight="1"/>
    <row r="192586" customHeight="1"/>
    <row r="192588" customHeight="1"/>
    <row r="192590" customHeight="1"/>
    <row r="192592" customHeight="1"/>
    <row r="192594" customHeight="1"/>
    <row r="192596" customHeight="1"/>
    <row r="192598" customHeight="1"/>
    <row r="192600" customHeight="1"/>
    <row r="192602" customHeight="1"/>
    <row r="192604" customHeight="1"/>
    <row r="192606" customHeight="1"/>
    <row r="192608" customHeight="1"/>
    <row r="192610" customHeight="1"/>
    <row r="192612" customHeight="1"/>
    <row r="192614" customHeight="1"/>
    <row r="192616" customHeight="1"/>
    <row r="192618" customHeight="1"/>
    <row r="192620" customHeight="1"/>
    <row r="192622" customHeight="1"/>
    <row r="192624" customHeight="1"/>
    <row r="192626" customHeight="1"/>
    <row r="192628" customHeight="1"/>
    <row r="192630" customHeight="1"/>
    <row r="192632" customHeight="1"/>
    <row r="192634" customHeight="1"/>
    <row r="192636" customHeight="1"/>
    <row r="192638" customHeight="1"/>
    <row r="192640" customHeight="1"/>
    <row r="192642" customHeight="1"/>
    <row r="192644" customHeight="1"/>
    <row r="192646" customHeight="1"/>
    <row r="192648" customHeight="1"/>
    <row r="192650" customHeight="1"/>
    <row r="192652" customHeight="1"/>
    <row r="192654" customHeight="1"/>
    <row r="192656" customHeight="1"/>
    <row r="192658" customHeight="1"/>
    <row r="192660" customHeight="1"/>
    <row r="192662" customHeight="1"/>
    <row r="192664" customHeight="1"/>
    <row r="192666" customHeight="1"/>
    <row r="192668" customHeight="1"/>
    <row r="192670" customHeight="1"/>
    <row r="192672" customHeight="1"/>
    <row r="192674" customHeight="1"/>
    <row r="192676" customHeight="1"/>
    <row r="192678" customHeight="1"/>
    <row r="192680" customHeight="1"/>
    <row r="192682" customHeight="1"/>
    <row r="192684" customHeight="1"/>
    <row r="192686" customHeight="1"/>
    <row r="192688" customHeight="1"/>
    <row r="192690" customHeight="1"/>
    <row r="192692" customHeight="1"/>
    <row r="192694" customHeight="1"/>
    <row r="192696" customHeight="1"/>
    <row r="192698" customHeight="1"/>
    <row r="192700" customHeight="1"/>
    <row r="192702" customHeight="1"/>
    <row r="192704" customHeight="1"/>
    <row r="192706" customHeight="1"/>
    <row r="192708" customHeight="1"/>
    <row r="192710" customHeight="1"/>
    <row r="192712" customHeight="1"/>
    <row r="192714" customHeight="1"/>
    <row r="192716" customHeight="1"/>
    <row r="192718" customHeight="1"/>
    <row r="192720" customHeight="1"/>
    <row r="192722" customHeight="1"/>
    <row r="192724" customHeight="1"/>
    <row r="192726" customHeight="1"/>
    <row r="192728" customHeight="1"/>
    <row r="192730" customHeight="1"/>
    <row r="192732" customHeight="1"/>
    <row r="192734" customHeight="1"/>
    <row r="192736" customHeight="1"/>
    <row r="192738" customHeight="1"/>
    <row r="192740" customHeight="1"/>
    <row r="192742" customHeight="1"/>
    <row r="192744" customHeight="1"/>
    <row r="192746" customHeight="1"/>
    <row r="192748" customHeight="1"/>
    <row r="192750" customHeight="1"/>
    <row r="192752" customHeight="1"/>
    <row r="192754" customHeight="1"/>
    <row r="192756" customHeight="1"/>
    <row r="192758" customHeight="1"/>
    <row r="192760" customHeight="1"/>
    <row r="192762" customHeight="1"/>
    <row r="192764" customHeight="1"/>
    <row r="192766" customHeight="1"/>
    <row r="192768" customHeight="1"/>
    <row r="192770" customHeight="1"/>
    <row r="192772" customHeight="1"/>
    <row r="192774" customHeight="1"/>
    <row r="192776" customHeight="1"/>
    <row r="192778" customHeight="1"/>
    <row r="192780" customHeight="1"/>
    <row r="192782" customHeight="1"/>
    <row r="192784" customHeight="1"/>
    <row r="192786" customHeight="1"/>
    <row r="192788" customHeight="1"/>
    <row r="192790" customHeight="1"/>
    <row r="192792" customHeight="1"/>
    <row r="192794" customHeight="1"/>
    <row r="192796" customHeight="1"/>
    <row r="192798" customHeight="1"/>
    <row r="192800" customHeight="1"/>
    <row r="192802" customHeight="1"/>
    <row r="192804" customHeight="1"/>
    <row r="192806" customHeight="1"/>
    <row r="192808" customHeight="1"/>
    <row r="192810" customHeight="1"/>
    <row r="192812" customHeight="1"/>
    <row r="192814" customHeight="1"/>
    <row r="192816" customHeight="1"/>
    <row r="192818" customHeight="1"/>
    <row r="192820" customHeight="1"/>
    <row r="192822" customHeight="1"/>
    <row r="192824" customHeight="1"/>
    <row r="192826" customHeight="1"/>
    <row r="192828" customHeight="1"/>
    <row r="192830" customHeight="1"/>
    <row r="192832" customHeight="1"/>
    <row r="192834" customHeight="1"/>
    <row r="192836" customHeight="1"/>
    <row r="192838" customHeight="1"/>
    <row r="192840" customHeight="1"/>
    <row r="192842" customHeight="1"/>
    <row r="192844" customHeight="1"/>
    <row r="192846" customHeight="1"/>
    <row r="192848" customHeight="1"/>
    <row r="192850" customHeight="1"/>
    <row r="192852" customHeight="1"/>
    <row r="192854" customHeight="1"/>
    <row r="192856" customHeight="1"/>
    <row r="192858" customHeight="1"/>
    <row r="192860" customHeight="1"/>
    <row r="192862" customHeight="1"/>
    <row r="192864" customHeight="1"/>
    <row r="192866" customHeight="1"/>
    <row r="192868" customHeight="1"/>
    <row r="192870" customHeight="1"/>
    <row r="192872" customHeight="1"/>
    <row r="192874" customHeight="1"/>
    <row r="192876" customHeight="1"/>
    <row r="192878" customHeight="1"/>
    <row r="192880" customHeight="1"/>
    <row r="192882" customHeight="1"/>
    <row r="192884" customHeight="1"/>
    <row r="192886" customHeight="1"/>
    <row r="192888" customHeight="1"/>
    <row r="192890" customHeight="1"/>
    <row r="192892" customHeight="1"/>
    <row r="192894" customHeight="1"/>
    <row r="192896" customHeight="1"/>
    <row r="192898" customHeight="1"/>
    <row r="192900" customHeight="1"/>
    <row r="192902" customHeight="1"/>
    <row r="192904" customHeight="1"/>
    <row r="192906" customHeight="1"/>
    <row r="192908" customHeight="1"/>
    <row r="192910" customHeight="1"/>
    <row r="192912" customHeight="1"/>
    <row r="192914" customHeight="1"/>
    <row r="192916" customHeight="1"/>
    <row r="192918" customHeight="1"/>
    <row r="192920" customHeight="1"/>
    <row r="192922" customHeight="1"/>
    <row r="192924" customHeight="1"/>
    <row r="192926" customHeight="1"/>
    <row r="192928" customHeight="1"/>
    <row r="192930" customHeight="1"/>
    <row r="192932" customHeight="1"/>
    <row r="192934" customHeight="1"/>
    <row r="192936" customHeight="1"/>
    <row r="192938" customHeight="1"/>
    <row r="192940" customHeight="1"/>
    <row r="192942" customHeight="1"/>
    <row r="192944" customHeight="1"/>
    <row r="192946" customHeight="1"/>
    <row r="192948" customHeight="1"/>
    <row r="192950" customHeight="1"/>
    <row r="192952" customHeight="1"/>
    <row r="192954" customHeight="1"/>
    <row r="192956" customHeight="1"/>
    <row r="192958" customHeight="1"/>
    <row r="192960" customHeight="1"/>
    <row r="192962" customHeight="1"/>
    <row r="192964" customHeight="1"/>
    <row r="192966" customHeight="1"/>
    <row r="192968" customHeight="1"/>
    <row r="192970" customHeight="1"/>
    <row r="192972" customHeight="1"/>
    <row r="192974" customHeight="1"/>
    <row r="192976" customHeight="1"/>
    <row r="192978" customHeight="1"/>
    <row r="192980" customHeight="1"/>
    <row r="192982" customHeight="1"/>
    <row r="192984" customHeight="1"/>
    <row r="192986" customHeight="1"/>
    <row r="192988" customHeight="1"/>
    <row r="192990" customHeight="1"/>
    <row r="192992" customHeight="1"/>
    <row r="192994" customHeight="1"/>
    <row r="192996" customHeight="1"/>
    <row r="192998" customHeight="1"/>
    <row r="193000" customHeight="1"/>
    <row r="193002" customHeight="1"/>
    <row r="193004" customHeight="1"/>
    <row r="193006" customHeight="1"/>
    <row r="193008" customHeight="1"/>
    <row r="193010" customHeight="1"/>
    <row r="193012" customHeight="1"/>
    <row r="193014" customHeight="1"/>
    <row r="193016" customHeight="1"/>
    <row r="193018" customHeight="1"/>
    <row r="193020" customHeight="1"/>
    <row r="193022" customHeight="1"/>
    <row r="193024" customHeight="1"/>
    <row r="193026" customHeight="1"/>
    <row r="193028" customHeight="1"/>
    <row r="193030" customHeight="1"/>
    <row r="193032" customHeight="1"/>
    <row r="193034" customHeight="1"/>
    <row r="193036" customHeight="1"/>
    <row r="193038" customHeight="1"/>
    <row r="193040" customHeight="1"/>
    <row r="193042" customHeight="1"/>
    <row r="193044" customHeight="1"/>
    <row r="193046" customHeight="1"/>
    <row r="193048" customHeight="1"/>
    <row r="193050" customHeight="1"/>
    <row r="193052" customHeight="1"/>
    <row r="193054" customHeight="1"/>
    <row r="193056" customHeight="1"/>
    <row r="193058" customHeight="1"/>
    <row r="193060" customHeight="1"/>
    <row r="193062" customHeight="1"/>
    <row r="193064" customHeight="1"/>
    <row r="193066" customHeight="1"/>
    <row r="193068" customHeight="1"/>
    <row r="193070" customHeight="1"/>
    <row r="193072" customHeight="1"/>
    <row r="193074" customHeight="1"/>
    <row r="193076" customHeight="1"/>
    <row r="193078" customHeight="1"/>
    <row r="193080" customHeight="1"/>
    <row r="193082" customHeight="1"/>
    <row r="193084" customHeight="1"/>
    <row r="193086" customHeight="1"/>
    <row r="193088" customHeight="1"/>
    <row r="193090" customHeight="1"/>
    <row r="193092" customHeight="1"/>
    <row r="193094" customHeight="1"/>
    <row r="193096" customHeight="1"/>
    <row r="193098" customHeight="1"/>
    <row r="193100" customHeight="1"/>
    <row r="193102" customHeight="1"/>
    <row r="193104" customHeight="1"/>
    <row r="193106" customHeight="1"/>
    <row r="193108" customHeight="1"/>
    <row r="193110" customHeight="1"/>
    <row r="193112" customHeight="1"/>
    <row r="193114" customHeight="1"/>
    <row r="193116" customHeight="1"/>
    <row r="193118" customHeight="1"/>
    <row r="193120" customHeight="1"/>
    <row r="193122" customHeight="1"/>
    <row r="193124" customHeight="1"/>
    <row r="193126" customHeight="1"/>
    <row r="193128" customHeight="1"/>
    <row r="193130" customHeight="1"/>
    <row r="193132" customHeight="1"/>
    <row r="193134" customHeight="1"/>
    <row r="193136" customHeight="1"/>
    <row r="193138" customHeight="1"/>
    <row r="193140" customHeight="1"/>
    <row r="193142" customHeight="1"/>
    <row r="193144" customHeight="1"/>
    <row r="193146" customHeight="1"/>
    <row r="193148" customHeight="1"/>
    <row r="193150" customHeight="1"/>
    <row r="193152" customHeight="1"/>
    <row r="193154" customHeight="1"/>
    <row r="193156" customHeight="1"/>
    <row r="193158" customHeight="1"/>
    <row r="193160" customHeight="1"/>
    <row r="193162" customHeight="1"/>
    <row r="193164" customHeight="1"/>
    <row r="193166" customHeight="1"/>
    <row r="193168" customHeight="1"/>
    <row r="193170" customHeight="1"/>
    <row r="193172" customHeight="1"/>
    <row r="193174" customHeight="1"/>
    <row r="193176" customHeight="1"/>
    <row r="193178" customHeight="1"/>
    <row r="193180" customHeight="1"/>
    <row r="193182" customHeight="1"/>
    <row r="193184" customHeight="1"/>
    <row r="193186" customHeight="1"/>
    <row r="193188" customHeight="1"/>
    <row r="193190" customHeight="1"/>
    <row r="193192" customHeight="1"/>
    <row r="193194" customHeight="1"/>
    <row r="193196" customHeight="1"/>
    <row r="193198" customHeight="1"/>
    <row r="193200" customHeight="1"/>
    <row r="193202" customHeight="1"/>
    <row r="193204" customHeight="1"/>
    <row r="193206" customHeight="1"/>
    <row r="193208" customHeight="1"/>
    <row r="193210" customHeight="1"/>
    <row r="193212" customHeight="1"/>
    <row r="193214" customHeight="1"/>
    <row r="193216" customHeight="1"/>
    <row r="193218" customHeight="1"/>
    <row r="193220" customHeight="1"/>
    <row r="193222" customHeight="1"/>
    <row r="193224" customHeight="1"/>
    <row r="193226" customHeight="1"/>
    <row r="193228" customHeight="1"/>
    <row r="193230" customHeight="1"/>
    <row r="193232" customHeight="1"/>
    <row r="193234" customHeight="1"/>
    <row r="193236" customHeight="1"/>
    <row r="193238" customHeight="1"/>
    <row r="193240" customHeight="1"/>
    <row r="193242" customHeight="1"/>
    <row r="193244" customHeight="1"/>
    <row r="193246" customHeight="1"/>
    <row r="193248" customHeight="1"/>
    <row r="193250" customHeight="1"/>
    <row r="193252" customHeight="1"/>
    <row r="193254" customHeight="1"/>
    <row r="193256" customHeight="1"/>
    <row r="193258" customHeight="1"/>
    <row r="193260" customHeight="1"/>
    <row r="193262" customHeight="1"/>
    <row r="193264" customHeight="1"/>
    <row r="193266" customHeight="1"/>
    <row r="193268" customHeight="1"/>
    <row r="193270" customHeight="1"/>
    <row r="193272" customHeight="1"/>
    <row r="193274" customHeight="1"/>
    <row r="193276" customHeight="1"/>
    <row r="193278" customHeight="1"/>
    <row r="193280" customHeight="1"/>
    <row r="193282" customHeight="1"/>
    <row r="193284" customHeight="1"/>
    <row r="193286" customHeight="1"/>
    <row r="193288" customHeight="1"/>
    <row r="193290" customHeight="1"/>
    <row r="193292" customHeight="1"/>
    <row r="193294" customHeight="1"/>
    <row r="193296" customHeight="1"/>
    <row r="193298" customHeight="1"/>
    <row r="193300" customHeight="1"/>
    <row r="193302" customHeight="1"/>
    <row r="193304" customHeight="1"/>
    <row r="193306" customHeight="1"/>
    <row r="193308" customHeight="1"/>
    <row r="193310" customHeight="1"/>
    <row r="193312" customHeight="1"/>
    <row r="193314" customHeight="1"/>
    <row r="193316" customHeight="1"/>
    <row r="193318" customHeight="1"/>
    <row r="193320" customHeight="1"/>
    <row r="193322" customHeight="1"/>
    <row r="193324" customHeight="1"/>
    <row r="193326" customHeight="1"/>
    <row r="193328" customHeight="1"/>
    <row r="193330" customHeight="1"/>
    <row r="193332" customHeight="1"/>
    <row r="193334" customHeight="1"/>
    <row r="193336" customHeight="1"/>
    <row r="193338" customHeight="1"/>
    <row r="193340" customHeight="1"/>
    <row r="193342" customHeight="1"/>
    <row r="193344" customHeight="1"/>
    <row r="193346" customHeight="1"/>
    <row r="193348" customHeight="1"/>
    <row r="193350" customHeight="1"/>
    <row r="193352" customHeight="1"/>
    <row r="193354" customHeight="1"/>
    <row r="193356" customHeight="1"/>
    <row r="193358" customHeight="1"/>
    <row r="193360" customHeight="1"/>
    <row r="193362" customHeight="1"/>
    <row r="193364" customHeight="1"/>
    <row r="193366" customHeight="1"/>
    <row r="193368" customHeight="1"/>
    <row r="193370" customHeight="1"/>
    <row r="193372" customHeight="1"/>
    <row r="193374" customHeight="1"/>
    <row r="193376" customHeight="1"/>
    <row r="193378" customHeight="1"/>
    <row r="193380" customHeight="1"/>
    <row r="193382" customHeight="1"/>
    <row r="193384" customHeight="1"/>
    <row r="193386" customHeight="1"/>
    <row r="193388" customHeight="1"/>
    <row r="193390" customHeight="1"/>
    <row r="193392" customHeight="1"/>
    <row r="193394" customHeight="1"/>
    <row r="193396" customHeight="1"/>
    <row r="193398" customHeight="1"/>
    <row r="193400" customHeight="1"/>
    <row r="193402" customHeight="1"/>
    <row r="193404" customHeight="1"/>
    <row r="193406" customHeight="1"/>
    <row r="193408" customHeight="1"/>
    <row r="193410" customHeight="1"/>
    <row r="193412" customHeight="1"/>
    <row r="193414" customHeight="1"/>
    <row r="193416" customHeight="1"/>
    <row r="193418" customHeight="1"/>
    <row r="193420" customHeight="1"/>
    <row r="193422" customHeight="1"/>
    <row r="193424" customHeight="1"/>
    <row r="193426" customHeight="1"/>
    <row r="193428" customHeight="1"/>
    <row r="193430" customHeight="1"/>
    <row r="193432" customHeight="1"/>
    <row r="193434" customHeight="1"/>
    <row r="193436" customHeight="1"/>
    <row r="193438" customHeight="1"/>
    <row r="193440" customHeight="1"/>
    <row r="193442" customHeight="1"/>
    <row r="193444" customHeight="1"/>
    <row r="193446" customHeight="1"/>
    <row r="193448" customHeight="1"/>
    <row r="193450" customHeight="1"/>
    <row r="193452" customHeight="1"/>
    <row r="193454" customHeight="1"/>
    <row r="193456" customHeight="1"/>
    <row r="193458" customHeight="1"/>
    <row r="193460" customHeight="1"/>
    <row r="193462" customHeight="1"/>
    <row r="193464" customHeight="1"/>
    <row r="193466" customHeight="1"/>
    <row r="193468" customHeight="1"/>
    <row r="193470" customHeight="1"/>
    <row r="193472" customHeight="1"/>
    <row r="193474" customHeight="1"/>
    <row r="193476" customHeight="1"/>
    <row r="193478" customHeight="1"/>
    <row r="193480" customHeight="1"/>
    <row r="193482" customHeight="1"/>
    <row r="193484" customHeight="1"/>
    <row r="193486" customHeight="1"/>
    <row r="193488" customHeight="1"/>
    <row r="193490" customHeight="1"/>
    <row r="193492" customHeight="1"/>
    <row r="193494" customHeight="1"/>
    <row r="193496" customHeight="1"/>
    <row r="193498" customHeight="1"/>
    <row r="193500" customHeight="1"/>
    <row r="193502" customHeight="1"/>
    <row r="193504" customHeight="1"/>
    <row r="193506" customHeight="1"/>
    <row r="193508" customHeight="1"/>
    <row r="193510" customHeight="1"/>
    <row r="193512" customHeight="1"/>
    <row r="193514" customHeight="1"/>
    <row r="193516" customHeight="1"/>
    <row r="193518" customHeight="1"/>
    <row r="193520" customHeight="1"/>
    <row r="193522" customHeight="1"/>
    <row r="193524" customHeight="1"/>
    <row r="193526" customHeight="1"/>
    <row r="193528" customHeight="1"/>
    <row r="193530" customHeight="1"/>
    <row r="193532" customHeight="1"/>
    <row r="193534" customHeight="1"/>
    <row r="193536" customHeight="1"/>
    <row r="193538" customHeight="1"/>
    <row r="193540" customHeight="1"/>
    <row r="193542" customHeight="1"/>
    <row r="193544" customHeight="1"/>
    <row r="193546" customHeight="1"/>
    <row r="193548" customHeight="1"/>
    <row r="193550" customHeight="1"/>
    <row r="193552" customHeight="1"/>
    <row r="193554" customHeight="1"/>
    <row r="193556" customHeight="1"/>
    <row r="193558" customHeight="1"/>
    <row r="193560" customHeight="1"/>
    <row r="193562" customHeight="1"/>
    <row r="193564" customHeight="1"/>
    <row r="193566" customHeight="1"/>
    <row r="193568" customHeight="1"/>
    <row r="193570" customHeight="1"/>
    <row r="193572" customHeight="1"/>
    <row r="193574" customHeight="1"/>
    <row r="193576" customHeight="1"/>
    <row r="193578" customHeight="1"/>
    <row r="193580" customHeight="1"/>
    <row r="193582" customHeight="1"/>
    <row r="193584" customHeight="1"/>
    <row r="193586" customHeight="1"/>
    <row r="193588" customHeight="1"/>
    <row r="193590" customHeight="1"/>
    <row r="193592" customHeight="1"/>
    <row r="193594" customHeight="1"/>
    <row r="193596" customHeight="1"/>
    <row r="193598" customHeight="1"/>
    <row r="193600" customHeight="1"/>
    <row r="193602" customHeight="1"/>
    <row r="193604" customHeight="1"/>
    <row r="193606" customHeight="1"/>
    <row r="193608" customHeight="1"/>
    <row r="193610" customHeight="1"/>
    <row r="193612" customHeight="1"/>
    <row r="193614" customHeight="1"/>
    <row r="193616" customHeight="1"/>
    <row r="193618" customHeight="1"/>
    <row r="193620" customHeight="1"/>
    <row r="193622" customHeight="1"/>
    <row r="193624" customHeight="1"/>
    <row r="193626" customHeight="1"/>
    <row r="193628" customHeight="1"/>
    <row r="193630" customHeight="1"/>
    <row r="193632" customHeight="1"/>
    <row r="193634" customHeight="1"/>
    <row r="193636" customHeight="1"/>
    <row r="193638" customHeight="1"/>
    <row r="193640" customHeight="1"/>
    <row r="193642" customHeight="1"/>
    <row r="193644" customHeight="1"/>
    <row r="193646" customHeight="1"/>
    <row r="193648" customHeight="1"/>
    <row r="193650" customHeight="1"/>
    <row r="193652" customHeight="1"/>
    <row r="193654" customHeight="1"/>
    <row r="193656" customHeight="1"/>
    <row r="193658" customHeight="1"/>
    <row r="193660" customHeight="1"/>
    <row r="193662" customHeight="1"/>
    <row r="193664" customHeight="1"/>
    <row r="193666" customHeight="1"/>
    <row r="193668" customHeight="1"/>
    <row r="193670" customHeight="1"/>
    <row r="193672" customHeight="1"/>
    <row r="193674" customHeight="1"/>
    <row r="193676" customHeight="1"/>
    <row r="193678" customHeight="1"/>
    <row r="193680" customHeight="1"/>
    <row r="193682" customHeight="1"/>
    <row r="193684" customHeight="1"/>
    <row r="193686" customHeight="1"/>
    <row r="193688" customHeight="1"/>
    <row r="193690" customHeight="1"/>
    <row r="193692" customHeight="1"/>
    <row r="193694" customHeight="1"/>
    <row r="193696" customHeight="1"/>
    <row r="193698" customHeight="1"/>
    <row r="193700" customHeight="1"/>
    <row r="193702" customHeight="1"/>
    <row r="193704" customHeight="1"/>
    <row r="193706" customHeight="1"/>
    <row r="193708" customHeight="1"/>
    <row r="193710" customHeight="1"/>
    <row r="193712" customHeight="1"/>
    <row r="193714" customHeight="1"/>
    <row r="193716" customHeight="1"/>
    <row r="193718" customHeight="1"/>
    <row r="193720" customHeight="1"/>
    <row r="193722" customHeight="1"/>
    <row r="193724" customHeight="1"/>
    <row r="193726" customHeight="1"/>
    <row r="193728" customHeight="1"/>
    <row r="193730" customHeight="1"/>
    <row r="193732" customHeight="1"/>
    <row r="193734" customHeight="1"/>
    <row r="193736" customHeight="1"/>
    <row r="193738" customHeight="1"/>
    <row r="193740" customHeight="1"/>
    <row r="193742" customHeight="1"/>
    <row r="193744" customHeight="1"/>
    <row r="193746" customHeight="1"/>
    <row r="193748" customHeight="1"/>
    <row r="193750" customHeight="1"/>
    <row r="193752" customHeight="1"/>
    <row r="193754" customHeight="1"/>
    <row r="193756" customHeight="1"/>
    <row r="193758" customHeight="1"/>
    <row r="193760" customHeight="1"/>
    <row r="193762" customHeight="1"/>
    <row r="193764" customHeight="1"/>
    <row r="193766" customHeight="1"/>
    <row r="193768" customHeight="1"/>
    <row r="193770" customHeight="1"/>
    <row r="193772" customHeight="1"/>
    <row r="193774" customHeight="1"/>
    <row r="193776" customHeight="1"/>
    <row r="193778" customHeight="1"/>
    <row r="193780" customHeight="1"/>
    <row r="193782" customHeight="1"/>
    <row r="193784" customHeight="1"/>
    <row r="193786" customHeight="1"/>
    <row r="193788" customHeight="1"/>
    <row r="193790" customHeight="1"/>
    <row r="193792" customHeight="1"/>
    <row r="193794" customHeight="1"/>
    <row r="193796" customHeight="1"/>
    <row r="193798" customHeight="1"/>
    <row r="193800" customHeight="1"/>
    <row r="193802" customHeight="1"/>
    <row r="193804" customHeight="1"/>
    <row r="193806" customHeight="1"/>
    <row r="193808" customHeight="1"/>
    <row r="193810" customHeight="1"/>
    <row r="193812" customHeight="1"/>
    <row r="193814" customHeight="1"/>
    <row r="193816" customHeight="1"/>
    <row r="193818" customHeight="1"/>
    <row r="193820" customHeight="1"/>
    <row r="193822" customHeight="1"/>
    <row r="193824" customHeight="1"/>
    <row r="193826" customHeight="1"/>
    <row r="193828" customHeight="1"/>
    <row r="193830" customHeight="1"/>
    <row r="193832" customHeight="1"/>
    <row r="193834" customHeight="1"/>
    <row r="193836" customHeight="1"/>
    <row r="193838" customHeight="1"/>
    <row r="193840" customHeight="1"/>
    <row r="193842" customHeight="1"/>
    <row r="193844" customHeight="1"/>
    <row r="193846" customHeight="1"/>
    <row r="193848" customHeight="1"/>
    <row r="193850" customHeight="1"/>
    <row r="193852" customHeight="1"/>
    <row r="193854" customHeight="1"/>
    <row r="193856" customHeight="1"/>
    <row r="193858" customHeight="1"/>
    <row r="193860" customHeight="1"/>
    <row r="193862" customHeight="1"/>
    <row r="193864" customHeight="1"/>
    <row r="193866" customHeight="1"/>
    <row r="193868" customHeight="1"/>
    <row r="193870" customHeight="1"/>
    <row r="193872" customHeight="1"/>
    <row r="193874" customHeight="1"/>
    <row r="193876" customHeight="1"/>
    <row r="193878" customHeight="1"/>
    <row r="193880" customHeight="1"/>
    <row r="193882" customHeight="1"/>
    <row r="193884" customHeight="1"/>
    <row r="193886" customHeight="1"/>
    <row r="193888" customHeight="1"/>
    <row r="193890" customHeight="1"/>
    <row r="193892" customHeight="1"/>
    <row r="193894" customHeight="1"/>
    <row r="193896" customHeight="1"/>
    <row r="193898" customHeight="1"/>
    <row r="193900" customHeight="1"/>
    <row r="193902" customHeight="1"/>
    <row r="193904" customHeight="1"/>
    <row r="193906" customHeight="1"/>
    <row r="193908" customHeight="1"/>
    <row r="193910" customHeight="1"/>
    <row r="193912" customHeight="1"/>
    <row r="193914" customHeight="1"/>
    <row r="193916" customHeight="1"/>
    <row r="193918" customHeight="1"/>
    <row r="193920" customHeight="1"/>
    <row r="193922" customHeight="1"/>
    <row r="193924" customHeight="1"/>
    <row r="193926" customHeight="1"/>
    <row r="193928" customHeight="1"/>
    <row r="193930" customHeight="1"/>
    <row r="193932" customHeight="1"/>
    <row r="193934" customHeight="1"/>
    <row r="193936" customHeight="1"/>
    <row r="193938" customHeight="1"/>
    <row r="193940" customHeight="1"/>
    <row r="193942" customHeight="1"/>
    <row r="193944" customHeight="1"/>
    <row r="193946" customHeight="1"/>
    <row r="193948" customHeight="1"/>
    <row r="193950" customHeight="1"/>
    <row r="193952" customHeight="1"/>
    <row r="193954" customHeight="1"/>
    <row r="193956" customHeight="1"/>
    <row r="193958" customHeight="1"/>
    <row r="193960" customHeight="1"/>
    <row r="193962" customHeight="1"/>
    <row r="193964" customHeight="1"/>
    <row r="193966" customHeight="1"/>
    <row r="193968" customHeight="1"/>
    <row r="193970" customHeight="1"/>
    <row r="193972" customHeight="1"/>
    <row r="193974" customHeight="1"/>
    <row r="193976" customHeight="1"/>
    <row r="193978" customHeight="1"/>
    <row r="193980" customHeight="1"/>
    <row r="193982" customHeight="1"/>
    <row r="193984" customHeight="1"/>
    <row r="193986" customHeight="1"/>
    <row r="193988" customHeight="1"/>
    <row r="193990" customHeight="1"/>
    <row r="193992" customHeight="1"/>
    <row r="193994" customHeight="1"/>
    <row r="193996" customHeight="1"/>
    <row r="193998" customHeight="1"/>
    <row r="194000" customHeight="1"/>
    <row r="194002" customHeight="1"/>
    <row r="194004" customHeight="1"/>
    <row r="194006" customHeight="1"/>
    <row r="194008" customHeight="1"/>
    <row r="194010" customHeight="1"/>
    <row r="194012" customHeight="1"/>
    <row r="194014" customHeight="1"/>
    <row r="194016" customHeight="1"/>
    <row r="194018" customHeight="1"/>
    <row r="194020" customHeight="1"/>
    <row r="194022" customHeight="1"/>
    <row r="194024" customHeight="1"/>
    <row r="194026" customHeight="1"/>
    <row r="194028" customHeight="1"/>
    <row r="194030" customHeight="1"/>
    <row r="194032" customHeight="1"/>
    <row r="194034" customHeight="1"/>
    <row r="194036" customHeight="1"/>
    <row r="194038" customHeight="1"/>
    <row r="194040" customHeight="1"/>
    <row r="194042" customHeight="1"/>
    <row r="194044" customHeight="1"/>
    <row r="194046" customHeight="1"/>
    <row r="194048" customHeight="1"/>
    <row r="194050" customHeight="1"/>
    <row r="194052" customHeight="1"/>
    <row r="194054" customHeight="1"/>
    <row r="194056" customHeight="1"/>
    <row r="194058" customHeight="1"/>
    <row r="194060" customHeight="1"/>
    <row r="194062" customHeight="1"/>
    <row r="194064" customHeight="1"/>
    <row r="194066" customHeight="1"/>
    <row r="194068" customHeight="1"/>
    <row r="194070" customHeight="1"/>
    <row r="194072" customHeight="1"/>
    <row r="194074" customHeight="1"/>
    <row r="194076" customHeight="1"/>
    <row r="194078" customHeight="1"/>
    <row r="194080" customHeight="1"/>
    <row r="194082" customHeight="1"/>
    <row r="194084" customHeight="1"/>
    <row r="194086" customHeight="1"/>
    <row r="194088" customHeight="1"/>
    <row r="194090" customHeight="1"/>
    <row r="194092" customHeight="1"/>
    <row r="194094" customHeight="1"/>
    <row r="194096" customHeight="1"/>
    <row r="194098" customHeight="1"/>
    <row r="194100" customHeight="1"/>
    <row r="194102" customHeight="1"/>
    <row r="194104" customHeight="1"/>
    <row r="194106" customHeight="1"/>
    <row r="194108" customHeight="1"/>
    <row r="194110" customHeight="1"/>
    <row r="194112" customHeight="1"/>
    <row r="194114" customHeight="1"/>
    <row r="194116" customHeight="1"/>
    <row r="194118" customHeight="1"/>
    <row r="194120" customHeight="1"/>
    <row r="194122" customHeight="1"/>
    <row r="194124" customHeight="1"/>
    <row r="194126" customHeight="1"/>
    <row r="194128" customHeight="1"/>
    <row r="194130" customHeight="1"/>
    <row r="194132" customHeight="1"/>
    <row r="194134" customHeight="1"/>
    <row r="194136" customHeight="1"/>
    <row r="194138" customHeight="1"/>
    <row r="194140" customHeight="1"/>
    <row r="194142" customHeight="1"/>
    <row r="194144" customHeight="1"/>
    <row r="194146" customHeight="1"/>
    <row r="194148" customHeight="1"/>
    <row r="194150" customHeight="1"/>
    <row r="194152" customHeight="1"/>
    <row r="194154" customHeight="1"/>
    <row r="194156" customHeight="1"/>
    <row r="194158" customHeight="1"/>
    <row r="194160" customHeight="1"/>
    <row r="194162" customHeight="1"/>
    <row r="194164" customHeight="1"/>
    <row r="194166" customHeight="1"/>
    <row r="194168" customHeight="1"/>
    <row r="194170" customHeight="1"/>
    <row r="194172" customHeight="1"/>
    <row r="194174" customHeight="1"/>
    <row r="194176" customHeight="1"/>
    <row r="194178" customHeight="1"/>
    <row r="194180" customHeight="1"/>
    <row r="194182" customHeight="1"/>
    <row r="194184" customHeight="1"/>
    <row r="194186" customHeight="1"/>
    <row r="194188" customHeight="1"/>
    <row r="194190" customHeight="1"/>
    <row r="194192" customHeight="1"/>
    <row r="194194" customHeight="1"/>
    <row r="194196" customHeight="1"/>
    <row r="194198" customHeight="1"/>
    <row r="194200" customHeight="1"/>
    <row r="194202" customHeight="1"/>
    <row r="194204" customHeight="1"/>
    <row r="194206" customHeight="1"/>
    <row r="194208" customHeight="1"/>
    <row r="194210" customHeight="1"/>
    <row r="194212" customHeight="1"/>
    <row r="194214" customHeight="1"/>
    <row r="194216" customHeight="1"/>
    <row r="194218" customHeight="1"/>
    <row r="194220" customHeight="1"/>
    <row r="194222" customHeight="1"/>
    <row r="194224" customHeight="1"/>
    <row r="194226" customHeight="1"/>
    <row r="194228" customHeight="1"/>
    <row r="194230" customHeight="1"/>
    <row r="194232" customHeight="1"/>
    <row r="194234" customHeight="1"/>
    <row r="194236" customHeight="1"/>
    <row r="194238" customHeight="1"/>
    <row r="194240" customHeight="1"/>
    <row r="194242" customHeight="1"/>
    <row r="194244" customHeight="1"/>
    <row r="194246" customHeight="1"/>
    <row r="194248" customHeight="1"/>
    <row r="194250" customHeight="1"/>
    <row r="194252" customHeight="1"/>
    <row r="194254" customHeight="1"/>
    <row r="194256" customHeight="1"/>
    <row r="194258" customHeight="1"/>
    <row r="194260" customHeight="1"/>
    <row r="194262" customHeight="1"/>
    <row r="194264" customHeight="1"/>
    <row r="194266" customHeight="1"/>
    <row r="194268" customHeight="1"/>
    <row r="194270" customHeight="1"/>
    <row r="194272" customHeight="1"/>
    <row r="194274" customHeight="1"/>
    <row r="194276" customHeight="1"/>
    <row r="194278" customHeight="1"/>
    <row r="194280" customHeight="1"/>
    <row r="194282" customHeight="1"/>
    <row r="194284" customHeight="1"/>
    <row r="194286" customHeight="1"/>
    <row r="194288" customHeight="1"/>
    <row r="194290" customHeight="1"/>
    <row r="194292" customHeight="1"/>
    <row r="194294" customHeight="1"/>
    <row r="194296" customHeight="1"/>
    <row r="194298" customHeight="1"/>
    <row r="194300" customHeight="1"/>
    <row r="194302" customHeight="1"/>
    <row r="194304" customHeight="1"/>
    <row r="194306" customHeight="1"/>
    <row r="194308" customHeight="1"/>
    <row r="194310" customHeight="1"/>
    <row r="194312" customHeight="1"/>
    <row r="194314" customHeight="1"/>
    <row r="194316" customHeight="1"/>
    <row r="194318" customHeight="1"/>
    <row r="194320" customHeight="1"/>
    <row r="194322" customHeight="1"/>
    <row r="194324" customHeight="1"/>
    <row r="194326" customHeight="1"/>
    <row r="194328" customHeight="1"/>
    <row r="194330" customHeight="1"/>
    <row r="194332" customHeight="1"/>
    <row r="194334" customHeight="1"/>
    <row r="194336" customHeight="1"/>
    <row r="194338" customHeight="1"/>
    <row r="194340" customHeight="1"/>
    <row r="194342" customHeight="1"/>
    <row r="194344" customHeight="1"/>
    <row r="194346" customHeight="1"/>
    <row r="194348" customHeight="1"/>
    <row r="194350" customHeight="1"/>
    <row r="194352" customHeight="1"/>
    <row r="194354" customHeight="1"/>
    <row r="194356" customHeight="1"/>
    <row r="194358" customHeight="1"/>
    <row r="194360" customHeight="1"/>
    <row r="194362" customHeight="1"/>
    <row r="194364" customHeight="1"/>
    <row r="194366" customHeight="1"/>
    <row r="194368" customHeight="1"/>
    <row r="194370" customHeight="1"/>
    <row r="194372" customHeight="1"/>
    <row r="194374" customHeight="1"/>
    <row r="194376" customHeight="1"/>
    <row r="194378" customHeight="1"/>
    <row r="194380" customHeight="1"/>
    <row r="194382" customHeight="1"/>
    <row r="194384" customHeight="1"/>
    <row r="194386" customHeight="1"/>
    <row r="194388" customHeight="1"/>
    <row r="194390" customHeight="1"/>
    <row r="194392" customHeight="1"/>
    <row r="194394" customHeight="1"/>
    <row r="194396" customHeight="1"/>
    <row r="194398" customHeight="1"/>
    <row r="194400" customHeight="1"/>
    <row r="194402" customHeight="1"/>
    <row r="194404" customHeight="1"/>
    <row r="194406" customHeight="1"/>
    <row r="194408" customHeight="1"/>
    <row r="194410" customHeight="1"/>
    <row r="194412" customHeight="1"/>
    <row r="194414" customHeight="1"/>
    <row r="194416" customHeight="1"/>
    <row r="194418" customHeight="1"/>
    <row r="194420" customHeight="1"/>
    <row r="194422" customHeight="1"/>
    <row r="194424" customHeight="1"/>
    <row r="194426" customHeight="1"/>
    <row r="194428" customHeight="1"/>
    <row r="194430" customHeight="1"/>
    <row r="194432" customHeight="1"/>
    <row r="194434" customHeight="1"/>
    <row r="194436" customHeight="1"/>
    <row r="194438" customHeight="1"/>
    <row r="194440" customHeight="1"/>
    <row r="194442" customHeight="1"/>
    <row r="194444" customHeight="1"/>
    <row r="194446" customHeight="1"/>
    <row r="194448" customHeight="1"/>
    <row r="194450" customHeight="1"/>
    <row r="194452" customHeight="1"/>
    <row r="194454" customHeight="1"/>
    <row r="194456" customHeight="1"/>
    <row r="194458" customHeight="1"/>
    <row r="194460" customHeight="1"/>
    <row r="194462" customHeight="1"/>
    <row r="194464" customHeight="1"/>
    <row r="194466" customHeight="1"/>
    <row r="194468" customHeight="1"/>
    <row r="194470" customHeight="1"/>
    <row r="194472" customHeight="1"/>
    <row r="194474" customHeight="1"/>
    <row r="194476" customHeight="1"/>
    <row r="194478" customHeight="1"/>
    <row r="194480" customHeight="1"/>
    <row r="194482" customHeight="1"/>
    <row r="194484" customHeight="1"/>
    <row r="194486" customHeight="1"/>
    <row r="194488" customHeight="1"/>
    <row r="194490" customHeight="1"/>
    <row r="194492" customHeight="1"/>
    <row r="194494" customHeight="1"/>
    <row r="194496" customHeight="1"/>
    <row r="194498" customHeight="1"/>
    <row r="194500" customHeight="1"/>
    <row r="194502" customHeight="1"/>
    <row r="194504" customHeight="1"/>
    <row r="194506" customHeight="1"/>
    <row r="194508" customHeight="1"/>
    <row r="194510" customHeight="1"/>
    <row r="194512" customHeight="1"/>
    <row r="194514" customHeight="1"/>
    <row r="194516" customHeight="1"/>
    <row r="194518" customHeight="1"/>
    <row r="194520" customHeight="1"/>
    <row r="194522" customHeight="1"/>
    <row r="194524" customHeight="1"/>
    <row r="194526" customHeight="1"/>
    <row r="194528" customHeight="1"/>
    <row r="194530" customHeight="1"/>
    <row r="194532" customHeight="1"/>
    <row r="194534" customHeight="1"/>
    <row r="194536" customHeight="1"/>
    <row r="194538" customHeight="1"/>
    <row r="194540" customHeight="1"/>
    <row r="194542" customHeight="1"/>
    <row r="194544" customHeight="1"/>
    <row r="194546" customHeight="1"/>
    <row r="194548" customHeight="1"/>
    <row r="194550" customHeight="1"/>
    <row r="194552" customHeight="1"/>
    <row r="194554" customHeight="1"/>
    <row r="194556" customHeight="1"/>
    <row r="194558" customHeight="1"/>
    <row r="194560" customHeight="1"/>
    <row r="194562" customHeight="1"/>
    <row r="194564" customHeight="1"/>
    <row r="194566" customHeight="1"/>
    <row r="194568" customHeight="1"/>
    <row r="194570" customHeight="1"/>
    <row r="194572" customHeight="1"/>
    <row r="194574" customHeight="1"/>
    <row r="194576" customHeight="1"/>
    <row r="194578" customHeight="1"/>
    <row r="194580" customHeight="1"/>
    <row r="194582" customHeight="1"/>
    <row r="194584" customHeight="1"/>
    <row r="194586" customHeight="1"/>
    <row r="194588" customHeight="1"/>
    <row r="194590" customHeight="1"/>
    <row r="194592" customHeight="1"/>
    <row r="194594" customHeight="1"/>
    <row r="194596" customHeight="1"/>
    <row r="194598" customHeight="1"/>
    <row r="194600" customHeight="1"/>
    <row r="194602" customHeight="1"/>
    <row r="194604" customHeight="1"/>
    <row r="194606" customHeight="1"/>
    <row r="194608" customHeight="1"/>
    <row r="194610" customHeight="1"/>
    <row r="194612" customHeight="1"/>
    <row r="194614" customHeight="1"/>
    <row r="194616" customHeight="1"/>
    <row r="194618" customHeight="1"/>
    <row r="194620" customHeight="1"/>
    <row r="194622" customHeight="1"/>
    <row r="194624" customHeight="1"/>
    <row r="194626" customHeight="1"/>
    <row r="194628" customHeight="1"/>
    <row r="194630" customHeight="1"/>
    <row r="194632" customHeight="1"/>
    <row r="194634" customHeight="1"/>
    <row r="194636" customHeight="1"/>
    <row r="194638" customHeight="1"/>
    <row r="194640" customHeight="1"/>
    <row r="194642" customHeight="1"/>
    <row r="194644" customHeight="1"/>
    <row r="194646" customHeight="1"/>
    <row r="194648" customHeight="1"/>
    <row r="194650" customHeight="1"/>
    <row r="194652" customHeight="1"/>
    <row r="194654" customHeight="1"/>
    <row r="194656" customHeight="1"/>
    <row r="194658" customHeight="1"/>
    <row r="194660" customHeight="1"/>
    <row r="194662" customHeight="1"/>
    <row r="194664" customHeight="1"/>
    <row r="194666" customHeight="1"/>
    <row r="194668" customHeight="1"/>
    <row r="194670" customHeight="1"/>
    <row r="194672" customHeight="1"/>
    <row r="194674" customHeight="1"/>
    <row r="194676" customHeight="1"/>
    <row r="194678" customHeight="1"/>
    <row r="194680" customHeight="1"/>
    <row r="194682" customHeight="1"/>
    <row r="194684" customHeight="1"/>
    <row r="194686" customHeight="1"/>
    <row r="194688" customHeight="1"/>
    <row r="194690" customHeight="1"/>
    <row r="194692" customHeight="1"/>
    <row r="194694" customHeight="1"/>
    <row r="194696" customHeight="1"/>
    <row r="194698" customHeight="1"/>
    <row r="194700" customHeight="1"/>
    <row r="194702" customHeight="1"/>
    <row r="194704" customHeight="1"/>
    <row r="194706" customHeight="1"/>
    <row r="194708" customHeight="1"/>
    <row r="194710" customHeight="1"/>
    <row r="194712" customHeight="1"/>
    <row r="194714" customHeight="1"/>
    <row r="194716" customHeight="1"/>
    <row r="194718" customHeight="1"/>
    <row r="194720" customHeight="1"/>
    <row r="194722" customHeight="1"/>
    <row r="194724" customHeight="1"/>
    <row r="194726" customHeight="1"/>
    <row r="194728" customHeight="1"/>
    <row r="194730" customHeight="1"/>
    <row r="194732" customHeight="1"/>
    <row r="194734" customHeight="1"/>
    <row r="194736" customHeight="1"/>
    <row r="194738" customHeight="1"/>
    <row r="194740" customHeight="1"/>
    <row r="194742" customHeight="1"/>
    <row r="194744" customHeight="1"/>
    <row r="194746" customHeight="1"/>
    <row r="194748" customHeight="1"/>
    <row r="194750" customHeight="1"/>
    <row r="194752" customHeight="1"/>
    <row r="194754" customHeight="1"/>
    <row r="194756" customHeight="1"/>
    <row r="194758" customHeight="1"/>
    <row r="194760" customHeight="1"/>
    <row r="194762" customHeight="1"/>
    <row r="194764" customHeight="1"/>
    <row r="194766" customHeight="1"/>
    <row r="194768" customHeight="1"/>
    <row r="194770" customHeight="1"/>
    <row r="194772" customHeight="1"/>
    <row r="194774" customHeight="1"/>
    <row r="194776" customHeight="1"/>
    <row r="194778" customHeight="1"/>
    <row r="194780" customHeight="1"/>
    <row r="194782" customHeight="1"/>
    <row r="194784" customHeight="1"/>
    <row r="194786" customHeight="1"/>
    <row r="194788" customHeight="1"/>
    <row r="194790" customHeight="1"/>
    <row r="194792" customHeight="1"/>
    <row r="194794" customHeight="1"/>
    <row r="194796" customHeight="1"/>
    <row r="194798" customHeight="1"/>
    <row r="194800" customHeight="1"/>
    <row r="194802" customHeight="1"/>
    <row r="194804" customHeight="1"/>
    <row r="194806" customHeight="1"/>
    <row r="194808" customHeight="1"/>
    <row r="194810" customHeight="1"/>
    <row r="194812" customHeight="1"/>
    <row r="194814" customHeight="1"/>
    <row r="194816" customHeight="1"/>
    <row r="194818" customHeight="1"/>
    <row r="194820" customHeight="1"/>
    <row r="194822" customHeight="1"/>
    <row r="194824" customHeight="1"/>
    <row r="194826" customHeight="1"/>
    <row r="194828" customHeight="1"/>
    <row r="194830" customHeight="1"/>
    <row r="194832" customHeight="1"/>
    <row r="194834" customHeight="1"/>
    <row r="194836" customHeight="1"/>
    <row r="194838" customHeight="1"/>
    <row r="194840" customHeight="1"/>
    <row r="194842" customHeight="1"/>
    <row r="194844" customHeight="1"/>
    <row r="194846" customHeight="1"/>
    <row r="194848" customHeight="1"/>
    <row r="194850" customHeight="1"/>
    <row r="194852" customHeight="1"/>
    <row r="194854" customHeight="1"/>
    <row r="194856" customHeight="1"/>
    <row r="194858" customHeight="1"/>
    <row r="194860" customHeight="1"/>
    <row r="194862" customHeight="1"/>
    <row r="194864" customHeight="1"/>
    <row r="194866" customHeight="1"/>
    <row r="194868" customHeight="1"/>
    <row r="194870" customHeight="1"/>
    <row r="194872" customHeight="1"/>
    <row r="194874" customHeight="1"/>
    <row r="194876" customHeight="1"/>
    <row r="194878" customHeight="1"/>
    <row r="194880" customHeight="1"/>
    <row r="194882" customHeight="1"/>
    <row r="194884" customHeight="1"/>
    <row r="194886" customHeight="1"/>
    <row r="194888" customHeight="1"/>
    <row r="194890" customHeight="1"/>
    <row r="194892" customHeight="1"/>
    <row r="194894" customHeight="1"/>
    <row r="194896" customHeight="1"/>
    <row r="194898" customHeight="1"/>
    <row r="194900" customHeight="1"/>
    <row r="194902" customHeight="1"/>
    <row r="194904" customHeight="1"/>
    <row r="194906" customHeight="1"/>
    <row r="194908" customHeight="1"/>
    <row r="194910" customHeight="1"/>
    <row r="194912" customHeight="1"/>
    <row r="194914" customHeight="1"/>
    <row r="194916" customHeight="1"/>
    <row r="194918" customHeight="1"/>
    <row r="194920" customHeight="1"/>
    <row r="194922" customHeight="1"/>
    <row r="194924" customHeight="1"/>
    <row r="194926" customHeight="1"/>
    <row r="194928" customHeight="1"/>
    <row r="194930" customHeight="1"/>
    <row r="194932" customHeight="1"/>
    <row r="194934" customHeight="1"/>
    <row r="194936" customHeight="1"/>
    <row r="194938" customHeight="1"/>
    <row r="194940" customHeight="1"/>
    <row r="194942" customHeight="1"/>
    <row r="194944" customHeight="1"/>
    <row r="194946" customHeight="1"/>
    <row r="194948" customHeight="1"/>
    <row r="194950" customHeight="1"/>
    <row r="194952" customHeight="1"/>
    <row r="194954" customHeight="1"/>
    <row r="194956" customHeight="1"/>
    <row r="194958" customHeight="1"/>
    <row r="194960" customHeight="1"/>
    <row r="194962" customHeight="1"/>
    <row r="194964" customHeight="1"/>
    <row r="194966" customHeight="1"/>
    <row r="194968" customHeight="1"/>
    <row r="194970" customHeight="1"/>
    <row r="194972" customHeight="1"/>
    <row r="194974" customHeight="1"/>
    <row r="194976" customHeight="1"/>
    <row r="194978" customHeight="1"/>
    <row r="194980" customHeight="1"/>
    <row r="194982" customHeight="1"/>
    <row r="194984" customHeight="1"/>
    <row r="194986" customHeight="1"/>
    <row r="194988" customHeight="1"/>
    <row r="194990" customHeight="1"/>
    <row r="194992" customHeight="1"/>
    <row r="194994" customHeight="1"/>
    <row r="194996" customHeight="1"/>
    <row r="194998" customHeight="1"/>
    <row r="195000" customHeight="1"/>
    <row r="195002" customHeight="1"/>
    <row r="195004" customHeight="1"/>
    <row r="195006" customHeight="1"/>
    <row r="195008" customHeight="1"/>
    <row r="195010" customHeight="1"/>
    <row r="195012" customHeight="1"/>
    <row r="195014" customHeight="1"/>
    <row r="195016" customHeight="1"/>
    <row r="195018" customHeight="1"/>
    <row r="195020" customHeight="1"/>
    <row r="195022" customHeight="1"/>
    <row r="195024" customHeight="1"/>
    <row r="195026" customHeight="1"/>
    <row r="195028" customHeight="1"/>
    <row r="195030" customHeight="1"/>
    <row r="195032" customHeight="1"/>
    <row r="195034" customHeight="1"/>
    <row r="195036" customHeight="1"/>
    <row r="195038" customHeight="1"/>
    <row r="195040" customHeight="1"/>
    <row r="195042" customHeight="1"/>
    <row r="195044" customHeight="1"/>
    <row r="195046" customHeight="1"/>
    <row r="195048" customHeight="1"/>
    <row r="195050" customHeight="1"/>
    <row r="195052" customHeight="1"/>
    <row r="195054" customHeight="1"/>
    <row r="195056" customHeight="1"/>
    <row r="195058" customHeight="1"/>
    <row r="195060" customHeight="1"/>
    <row r="195062" customHeight="1"/>
    <row r="195064" customHeight="1"/>
    <row r="195066" customHeight="1"/>
    <row r="195068" customHeight="1"/>
    <row r="195070" customHeight="1"/>
    <row r="195072" customHeight="1"/>
    <row r="195074" customHeight="1"/>
    <row r="195076" customHeight="1"/>
    <row r="195078" customHeight="1"/>
    <row r="195080" customHeight="1"/>
    <row r="195082" customHeight="1"/>
    <row r="195084" customHeight="1"/>
    <row r="195086" customHeight="1"/>
    <row r="195088" customHeight="1"/>
    <row r="195090" customHeight="1"/>
    <row r="195092" customHeight="1"/>
    <row r="195094" customHeight="1"/>
    <row r="195096" customHeight="1"/>
    <row r="195098" customHeight="1"/>
    <row r="195100" customHeight="1"/>
    <row r="195102" customHeight="1"/>
    <row r="195104" customHeight="1"/>
    <row r="195106" customHeight="1"/>
    <row r="195108" customHeight="1"/>
    <row r="195110" customHeight="1"/>
    <row r="195112" customHeight="1"/>
    <row r="195114" customHeight="1"/>
    <row r="195116" customHeight="1"/>
    <row r="195118" customHeight="1"/>
    <row r="195120" customHeight="1"/>
    <row r="195122" customHeight="1"/>
    <row r="195124" customHeight="1"/>
    <row r="195126" customHeight="1"/>
    <row r="195128" customHeight="1"/>
    <row r="195130" customHeight="1"/>
    <row r="195132" customHeight="1"/>
    <row r="195134" customHeight="1"/>
    <row r="195136" customHeight="1"/>
    <row r="195138" customHeight="1"/>
    <row r="195140" customHeight="1"/>
    <row r="195142" customHeight="1"/>
    <row r="195144" customHeight="1"/>
    <row r="195146" customHeight="1"/>
    <row r="195148" customHeight="1"/>
    <row r="195150" customHeight="1"/>
    <row r="195152" customHeight="1"/>
    <row r="195154" customHeight="1"/>
    <row r="195156" customHeight="1"/>
    <row r="195158" customHeight="1"/>
    <row r="195160" customHeight="1"/>
    <row r="195162" customHeight="1"/>
    <row r="195164" customHeight="1"/>
    <row r="195166" customHeight="1"/>
    <row r="195168" customHeight="1"/>
    <row r="195170" customHeight="1"/>
    <row r="195172" customHeight="1"/>
    <row r="195174" customHeight="1"/>
    <row r="195176" customHeight="1"/>
    <row r="195178" customHeight="1"/>
    <row r="195180" customHeight="1"/>
    <row r="195182" customHeight="1"/>
    <row r="195184" customHeight="1"/>
    <row r="195186" customHeight="1"/>
    <row r="195188" customHeight="1"/>
    <row r="195190" customHeight="1"/>
    <row r="195192" customHeight="1"/>
    <row r="195194" customHeight="1"/>
    <row r="195196" customHeight="1"/>
    <row r="195198" customHeight="1"/>
    <row r="195200" customHeight="1"/>
    <row r="195202" customHeight="1"/>
    <row r="195204" customHeight="1"/>
    <row r="195206" customHeight="1"/>
    <row r="195208" customHeight="1"/>
    <row r="195210" customHeight="1"/>
    <row r="195212" customHeight="1"/>
    <row r="195214" customHeight="1"/>
    <row r="195216" customHeight="1"/>
    <row r="195218" customHeight="1"/>
    <row r="195220" customHeight="1"/>
    <row r="195222" customHeight="1"/>
    <row r="195224" customHeight="1"/>
    <row r="195226" customHeight="1"/>
    <row r="195228" customHeight="1"/>
    <row r="195230" customHeight="1"/>
    <row r="195232" customHeight="1"/>
    <row r="195234" customHeight="1"/>
    <row r="195236" customHeight="1"/>
    <row r="195238" customHeight="1"/>
    <row r="195240" customHeight="1"/>
    <row r="195242" customHeight="1"/>
    <row r="195244" customHeight="1"/>
    <row r="195246" customHeight="1"/>
    <row r="195248" customHeight="1"/>
    <row r="195250" customHeight="1"/>
    <row r="195252" customHeight="1"/>
    <row r="195254" customHeight="1"/>
    <row r="195256" customHeight="1"/>
    <row r="195258" customHeight="1"/>
    <row r="195260" customHeight="1"/>
    <row r="195262" customHeight="1"/>
    <row r="195264" customHeight="1"/>
    <row r="195266" customHeight="1"/>
    <row r="195268" customHeight="1"/>
    <row r="195270" customHeight="1"/>
    <row r="195272" customHeight="1"/>
    <row r="195274" customHeight="1"/>
    <row r="195276" customHeight="1"/>
    <row r="195278" customHeight="1"/>
    <row r="195280" customHeight="1"/>
    <row r="195282" customHeight="1"/>
    <row r="195284" customHeight="1"/>
    <row r="195286" customHeight="1"/>
    <row r="195288" customHeight="1"/>
    <row r="195290" customHeight="1"/>
    <row r="195292" customHeight="1"/>
    <row r="195294" customHeight="1"/>
    <row r="195296" customHeight="1"/>
    <row r="195298" customHeight="1"/>
    <row r="195300" customHeight="1"/>
    <row r="195302" customHeight="1"/>
    <row r="195304" customHeight="1"/>
    <row r="195306" customHeight="1"/>
    <row r="195308" customHeight="1"/>
    <row r="195310" customHeight="1"/>
    <row r="195312" customHeight="1"/>
    <row r="195314" customHeight="1"/>
    <row r="195316" customHeight="1"/>
    <row r="195318" customHeight="1"/>
    <row r="195320" customHeight="1"/>
    <row r="195322" customHeight="1"/>
    <row r="195324" customHeight="1"/>
    <row r="195326" customHeight="1"/>
    <row r="195328" customHeight="1"/>
    <row r="195330" customHeight="1"/>
    <row r="195332" customHeight="1"/>
    <row r="195334" customHeight="1"/>
    <row r="195336" customHeight="1"/>
    <row r="195338" customHeight="1"/>
    <row r="195340" customHeight="1"/>
    <row r="195342" customHeight="1"/>
    <row r="195344" customHeight="1"/>
    <row r="195346" customHeight="1"/>
    <row r="195348" customHeight="1"/>
    <row r="195350" customHeight="1"/>
    <row r="195352" customHeight="1"/>
    <row r="195354" customHeight="1"/>
    <row r="195356" customHeight="1"/>
    <row r="195358" customHeight="1"/>
    <row r="195360" customHeight="1"/>
    <row r="195362" customHeight="1"/>
    <row r="195364" customHeight="1"/>
    <row r="195366" customHeight="1"/>
    <row r="195368" customHeight="1"/>
    <row r="195370" customHeight="1"/>
    <row r="195372" customHeight="1"/>
    <row r="195374" customHeight="1"/>
    <row r="195376" customHeight="1"/>
    <row r="195378" customHeight="1"/>
    <row r="195380" customHeight="1"/>
    <row r="195382" customHeight="1"/>
    <row r="195384" customHeight="1"/>
    <row r="195386" customHeight="1"/>
    <row r="195388" customHeight="1"/>
    <row r="195390" customHeight="1"/>
    <row r="195392" customHeight="1"/>
    <row r="195394" customHeight="1"/>
    <row r="195396" customHeight="1"/>
    <row r="195398" customHeight="1"/>
    <row r="195400" customHeight="1"/>
    <row r="195402" customHeight="1"/>
    <row r="195404" customHeight="1"/>
    <row r="195406" customHeight="1"/>
    <row r="195408" customHeight="1"/>
    <row r="195410" customHeight="1"/>
    <row r="195412" customHeight="1"/>
    <row r="195414" customHeight="1"/>
    <row r="195416" customHeight="1"/>
    <row r="195418" customHeight="1"/>
    <row r="195420" customHeight="1"/>
    <row r="195422" customHeight="1"/>
    <row r="195424" customHeight="1"/>
    <row r="195426" customHeight="1"/>
    <row r="195428" customHeight="1"/>
    <row r="195430" customHeight="1"/>
    <row r="195432" customHeight="1"/>
    <row r="195434" customHeight="1"/>
    <row r="195436" customHeight="1"/>
    <row r="195438" customHeight="1"/>
    <row r="195440" customHeight="1"/>
    <row r="195442" customHeight="1"/>
    <row r="195444" customHeight="1"/>
    <row r="195446" customHeight="1"/>
    <row r="195448" customHeight="1"/>
    <row r="195450" customHeight="1"/>
    <row r="195452" customHeight="1"/>
    <row r="195454" customHeight="1"/>
    <row r="195456" customHeight="1"/>
    <row r="195458" customHeight="1"/>
    <row r="195460" customHeight="1"/>
    <row r="195462" customHeight="1"/>
    <row r="195464" customHeight="1"/>
    <row r="195466" customHeight="1"/>
    <row r="195468" customHeight="1"/>
    <row r="195470" customHeight="1"/>
    <row r="195472" customHeight="1"/>
    <row r="195474" customHeight="1"/>
    <row r="195476" customHeight="1"/>
    <row r="195478" customHeight="1"/>
    <row r="195480" customHeight="1"/>
    <row r="195482" customHeight="1"/>
    <row r="195484" customHeight="1"/>
    <row r="195486" customHeight="1"/>
    <row r="195488" customHeight="1"/>
    <row r="195490" customHeight="1"/>
    <row r="195492" customHeight="1"/>
    <row r="195494" customHeight="1"/>
    <row r="195496" customHeight="1"/>
    <row r="195498" customHeight="1"/>
    <row r="195500" customHeight="1"/>
    <row r="195502" customHeight="1"/>
    <row r="195504" customHeight="1"/>
    <row r="195506" customHeight="1"/>
    <row r="195508" customHeight="1"/>
    <row r="195510" customHeight="1"/>
    <row r="195512" customHeight="1"/>
    <row r="195514" customHeight="1"/>
    <row r="195516" customHeight="1"/>
    <row r="195518" customHeight="1"/>
    <row r="195520" customHeight="1"/>
    <row r="195522" customHeight="1"/>
    <row r="195524" customHeight="1"/>
    <row r="195526" customHeight="1"/>
    <row r="195528" customHeight="1"/>
    <row r="195530" customHeight="1"/>
    <row r="195532" customHeight="1"/>
    <row r="195534" customHeight="1"/>
    <row r="195536" customHeight="1"/>
    <row r="195538" customHeight="1"/>
    <row r="195540" customHeight="1"/>
    <row r="195542" customHeight="1"/>
    <row r="195544" customHeight="1"/>
    <row r="195546" customHeight="1"/>
    <row r="195548" customHeight="1"/>
    <row r="195550" customHeight="1"/>
    <row r="195552" customHeight="1"/>
    <row r="195554" customHeight="1"/>
    <row r="195556" customHeight="1"/>
    <row r="195558" customHeight="1"/>
    <row r="195560" customHeight="1"/>
    <row r="195562" customHeight="1"/>
    <row r="195564" customHeight="1"/>
    <row r="195566" customHeight="1"/>
    <row r="195568" customHeight="1"/>
    <row r="195570" customHeight="1"/>
    <row r="195572" customHeight="1"/>
    <row r="195574" customHeight="1"/>
    <row r="195576" customHeight="1"/>
    <row r="195578" customHeight="1"/>
    <row r="195580" customHeight="1"/>
    <row r="195582" customHeight="1"/>
    <row r="195584" customHeight="1"/>
    <row r="195586" customHeight="1"/>
    <row r="195588" customHeight="1"/>
    <row r="195590" customHeight="1"/>
    <row r="195592" customHeight="1"/>
    <row r="195594" customHeight="1"/>
    <row r="195596" customHeight="1"/>
    <row r="195598" customHeight="1"/>
    <row r="195600" customHeight="1"/>
    <row r="195602" customHeight="1"/>
    <row r="195604" customHeight="1"/>
    <row r="195606" customHeight="1"/>
    <row r="195608" customHeight="1"/>
    <row r="195610" customHeight="1"/>
    <row r="195612" customHeight="1"/>
    <row r="195614" customHeight="1"/>
    <row r="195616" customHeight="1"/>
    <row r="195618" customHeight="1"/>
    <row r="195620" customHeight="1"/>
    <row r="195622" customHeight="1"/>
    <row r="195624" customHeight="1"/>
    <row r="195626" customHeight="1"/>
    <row r="195628" customHeight="1"/>
    <row r="195630" customHeight="1"/>
    <row r="195632" customHeight="1"/>
    <row r="195634" customHeight="1"/>
    <row r="195636" customHeight="1"/>
    <row r="195638" customHeight="1"/>
    <row r="195640" customHeight="1"/>
    <row r="195642" customHeight="1"/>
    <row r="195644" customHeight="1"/>
    <row r="195646" customHeight="1"/>
    <row r="195648" customHeight="1"/>
    <row r="195650" customHeight="1"/>
    <row r="195652" customHeight="1"/>
    <row r="195654" customHeight="1"/>
    <row r="195656" customHeight="1"/>
    <row r="195658" customHeight="1"/>
    <row r="195660" customHeight="1"/>
    <row r="195662" customHeight="1"/>
    <row r="195664" customHeight="1"/>
    <row r="195666" customHeight="1"/>
    <row r="195668" customHeight="1"/>
    <row r="195670" customHeight="1"/>
    <row r="195672" customHeight="1"/>
    <row r="195674" customHeight="1"/>
    <row r="195676" customHeight="1"/>
    <row r="195678" customHeight="1"/>
    <row r="195680" customHeight="1"/>
    <row r="195682" customHeight="1"/>
    <row r="195684" customHeight="1"/>
    <row r="195686" customHeight="1"/>
    <row r="195688" customHeight="1"/>
    <row r="195690" customHeight="1"/>
    <row r="195692" customHeight="1"/>
    <row r="195694" customHeight="1"/>
    <row r="195696" customHeight="1"/>
    <row r="195698" customHeight="1"/>
    <row r="195700" customHeight="1"/>
    <row r="195702" customHeight="1"/>
    <row r="195704" customHeight="1"/>
    <row r="195706" customHeight="1"/>
    <row r="195708" customHeight="1"/>
    <row r="195710" customHeight="1"/>
    <row r="195712" customHeight="1"/>
    <row r="195714" customHeight="1"/>
    <row r="195716" customHeight="1"/>
    <row r="195718" customHeight="1"/>
    <row r="195720" customHeight="1"/>
    <row r="195722" customHeight="1"/>
    <row r="195724" customHeight="1"/>
    <row r="195726" customHeight="1"/>
    <row r="195728" customHeight="1"/>
    <row r="195730" customHeight="1"/>
    <row r="195732" customHeight="1"/>
    <row r="195734" customHeight="1"/>
    <row r="195736" customHeight="1"/>
    <row r="195738" customHeight="1"/>
    <row r="195740" customHeight="1"/>
    <row r="195742" customHeight="1"/>
    <row r="195744" customHeight="1"/>
    <row r="195746" customHeight="1"/>
    <row r="195748" customHeight="1"/>
    <row r="195750" customHeight="1"/>
    <row r="195752" customHeight="1"/>
    <row r="195754" customHeight="1"/>
    <row r="195756" customHeight="1"/>
    <row r="195758" customHeight="1"/>
    <row r="195760" customHeight="1"/>
    <row r="195762" customHeight="1"/>
    <row r="195764" customHeight="1"/>
    <row r="195766" customHeight="1"/>
    <row r="195768" customHeight="1"/>
    <row r="195770" customHeight="1"/>
    <row r="195772" customHeight="1"/>
    <row r="195774" customHeight="1"/>
    <row r="195776" customHeight="1"/>
    <row r="195778" customHeight="1"/>
    <row r="195780" customHeight="1"/>
    <row r="195782" customHeight="1"/>
    <row r="195784" customHeight="1"/>
    <row r="195786" customHeight="1"/>
    <row r="195788" customHeight="1"/>
    <row r="195790" customHeight="1"/>
    <row r="195792" customHeight="1"/>
    <row r="195794" customHeight="1"/>
    <row r="195796" customHeight="1"/>
    <row r="195798" customHeight="1"/>
    <row r="195800" customHeight="1"/>
    <row r="195802" customHeight="1"/>
    <row r="195804" customHeight="1"/>
    <row r="195806" customHeight="1"/>
    <row r="195808" customHeight="1"/>
    <row r="195810" customHeight="1"/>
    <row r="195812" customHeight="1"/>
    <row r="195814" customHeight="1"/>
    <row r="195816" customHeight="1"/>
    <row r="195818" customHeight="1"/>
    <row r="195820" customHeight="1"/>
    <row r="195822" customHeight="1"/>
    <row r="195824" customHeight="1"/>
    <row r="195826" customHeight="1"/>
    <row r="195828" customHeight="1"/>
    <row r="195830" customHeight="1"/>
    <row r="195832" customHeight="1"/>
    <row r="195834" customHeight="1"/>
    <row r="195836" customHeight="1"/>
    <row r="195838" customHeight="1"/>
    <row r="195840" customHeight="1"/>
    <row r="195842" customHeight="1"/>
    <row r="195844" customHeight="1"/>
    <row r="195846" customHeight="1"/>
    <row r="195848" customHeight="1"/>
    <row r="195850" customHeight="1"/>
    <row r="195852" customHeight="1"/>
    <row r="195854" customHeight="1"/>
    <row r="195856" customHeight="1"/>
    <row r="195858" customHeight="1"/>
    <row r="195860" customHeight="1"/>
    <row r="195862" customHeight="1"/>
    <row r="195864" customHeight="1"/>
    <row r="195866" customHeight="1"/>
    <row r="195868" customHeight="1"/>
    <row r="195870" customHeight="1"/>
    <row r="195872" customHeight="1"/>
    <row r="195874" customHeight="1"/>
    <row r="195876" customHeight="1"/>
    <row r="195878" customHeight="1"/>
    <row r="195880" customHeight="1"/>
    <row r="195882" customHeight="1"/>
    <row r="195884" customHeight="1"/>
    <row r="195886" customHeight="1"/>
    <row r="195888" customHeight="1"/>
    <row r="195890" customHeight="1"/>
    <row r="195892" customHeight="1"/>
    <row r="195894" customHeight="1"/>
    <row r="195896" customHeight="1"/>
    <row r="195898" customHeight="1"/>
    <row r="195900" customHeight="1"/>
    <row r="195902" customHeight="1"/>
    <row r="195904" customHeight="1"/>
    <row r="195906" customHeight="1"/>
    <row r="195908" customHeight="1"/>
    <row r="195910" customHeight="1"/>
    <row r="195912" customHeight="1"/>
    <row r="195914" customHeight="1"/>
    <row r="195916" customHeight="1"/>
    <row r="195918" customHeight="1"/>
    <row r="195920" customHeight="1"/>
    <row r="195922" customHeight="1"/>
    <row r="195924" customHeight="1"/>
    <row r="195926" customHeight="1"/>
    <row r="195928" customHeight="1"/>
    <row r="195930" customHeight="1"/>
    <row r="195932" customHeight="1"/>
    <row r="195934" customHeight="1"/>
    <row r="195936" customHeight="1"/>
    <row r="195938" customHeight="1"/>
    <row r="195940" customHeight="1"/>
    <row r="195942" customHeight="1"/>
    <row r="195944" customHeight="1"/>
    <row r="195946" customHeight="1"/>
    <row r="195948" customHeight="1"/>
    <row r="195950" customHeight="1"/>
    <row r="195952" customHeight="1"/>
    <row r="195954" customHeight="1"/>
    <row r="195956" customHeight="1"/>
    <row r="195958" customHeight="1"/>
    <row r="195960" customHeight="1"/>
    <row r="195962" customHeight="1"/>
    <row r="195964" customHeight="1"/>
    <row r="195966" customHeight="1"/>
    <row r="195968" customHeight="1"/>
    <row r="195970" customHeight="1"/>
    <row r="195972" customHeight="1"/>
    <row r="195974" customHeight="1"/>
    <row r="195976" customHeight="1"/>
    <row r="195978" customHeight="1"/>
    <row r="195980" customHeight="1"/>
    <row r="195982" customHeight="1"/>
    <row r="195984" customHeight="1"/>
    <row r="195986" customHeight="1"/>
    <row r="195988" customHeight="1"/>
    <row r="195990" customHeight="1"/>
    <row r="195992" customHeight="1"/>
    <row r="195994" customHeight="1"/>
    <row r="195996" customHeight="1"/>
    <row r="195998" customHeight="1"/>
    <row r="196000" customHeight="1"/>
    <row r="196002" customHeight="1"/>
    <row r="196004" customHeight="1"/>
    <row r="196006" customHeight="1"/>
    <row r="196008" customHeight="1"/>
    <row r="196010" customHeight="1"/>
    <row r="196012" customHeight="1"/>
    <row r="196014" customHeight="1"/>
    <row r="196016" customHeight="1"/>
    <row r="196018" customHeight="1"/>
    <row r="196020" customHeight="1"/>
    <row r="196022" customHeight="1"/>
    <row r="196024" customHeight="1"/>
    <row r="196026" customHeight="1"/>
    <row r="196028" customHeight="1"/>
    <row r="196030" customHeight="1"/>
    <row r="196032" customHeight="1"/>
    <row r="196034" customHeight="1"/>
    <row r="196036" customHeight="1"/>
    <row r="196038" customHeight="1"/>
    <row r="196040" customHeight="1"/>
    <row r="196042" customHeight="1"/>
    <row r="196044" customHeight="1"/>
    <row r="196046" customHeight="1"/>
    <row r="196048" customHeight="1"/>
    <row r="196050" customHeight="1"/>
    <row r="196052" customHeight="1"/>
    <row r="196054" customHeight="1"/>
    <row r="196056" customHeight="1"/>
    <row r="196058" customHeight="1"/>
    <row r="196060" customHeight="1"/>
    <row r="196062" customHeight="1"/>
    <row r="196064" customHeight="1"/>
    <row r="196066" customHeight="1"/>
    <row r="196068" customHeight="1"/>
    <row r="196070" customHeight="1"/>
    <row r="196072" customHeight="1"/>
    <row r="196074" customHeight="1"/>
    <row r="196076" customHeight="1"/>
    <row r="196078" customHeight="1"/>
    <row r="196080" customHeight="1"/>
    <row r="196082" customHeight="1"/>
    <row r="196084" customHeight="1"/>
    <row r="196086" customHeight="1"/>
    <row r="196088" customHeight="1"/>
    <row r="196090" customHeight="1"/>
    <row r="196092" customHeight="1"/>
    <row r="196094" customHeight="1"/>
    <row r="196096" customHeight="1"/>
    <row r="196098" customHeight="1"/>
    <row r="196100" customHeight="1"/>
    <row r="196102" customHeight="1"/>
    <row r="196104" customHeight="1"/>
    <row r="196106" customHeight="1"/>
    <row r="196108" customHeight="1"/>
    <row r="196110" customHeight="1"/>
    <row r="196112" customHeight="1"/>
    <row r="196114" customHeight="1"/>
    <row r="196116" customHeight="1"/>
    <row r="196118" customHeight="1"/>
    <row r="196120" customHeight="1"/>
    <row r="196122" customHeight="1"/>
    <row r="196124" customHeight="1"/>
    <row r="196126" customHeight="1"/>
    <row r="196128" customHeight="1"/>
    <row r="196130" customHeight="1"/>
    <row r="196132" customHeight="1"/>
    <row r="196134" customHeight="1"/>
    <row r="196136" customHeight="1"/>
    <row r="196138" customHeight="1"/>
    <row r="196140" customHeight="1"/>
    <row r="196142" customHeight="1"/>
    <row r="196144" customHeight="1"/>
    <row r="196146" customHeight="1"/>
    <row r="196148" customHeight="1"/>
    <row r="196150" customHeight="1"/>
    <row r="196152" customHeight="1"/>
    <row r="196154" customHeight="1"/>
    <row r="196156" customHeight="1"/>
    <row r="196158" customHeight="1"/>
    <row r="196160" customHeight="1"/>
    <row r="196162" customHeight="1"/>
    <row r="196164" customHeight="1"/>
    <row r="196166" customHeight="1"/>
    <row r="196168" customHeight="1"/>
    <row r="196170" customHeight="1"/>
    <row r="196172" customHeight="1"/>
    <row r="196174" customHeight="1"/>
    <row r="196176" customHeight="1"/>
    <row r="196178" customHeight="1"/>
    <row r="196180" customHeight="1"/>
    <row r="196182" customHeight="1"/>
    <row r="196184" customHeight="1"/>
    <row r="196186" customHeight="1"/>
    <row r="196188" customHeight="1"/>
    <row r="196190" customHeight="1"/>
    <row r="196192" customHeight="1"/>
    <row r="196194" customHeight="1"/>
    <row r="196196" customHeight="1"/>
    <row r="196198" customHeight="1"/>
    <row r="196200" customHeight="1"/>
    <row r="196202" customHeight="1"/>
    <row r="196204" customHeight="1"/>
    <row r="196206" customHeight="1"/>
    <row r="196208" customHeight="1"/>
    <row r="196210" customHeight="1"/>
    <row r="196212" customHeight="1"/>
    <row r="196214" customHeight="1"/>
    <row r="196216" customHeight="1"/>
    <row r="196218" customHeight="1"/>
    <row r="196220" customHeight="1"/>
    <row r="196222" customHeight="1"/>
    <row r="196224" customHeight="1"/>
    <row r="196226" customHeight="1"/>
    <row r="196228" customHeight="1"/>
    <row r="196230" customHeight="1"/>
    <row r="196232" customHeight="1"/>
    <row r="196234" customHeight="1"/>
    <row r="196236" customHeight="1"/>
    <row r="196238" customHeight="1"/>
    <row r="196240" customHeight="1"/>
    <row r="196242" customHeight="1"/>
    <row r="196244" customHeight="1"/>
    <row r="196246" customHeight="1"/>
    <row r="196248" customHeight="1"/>
    <row r="196250" customHeight="1"/>
    <row r="196252" customHeight="1"/>
    <row r="196254" customHeight="1"/>
    <row r="196256" customHeight="1"/>
    <row r="196258" customHeight="1"/>
    <row r="196260" customHeight="1"/>
    <row r="196262" customHeight="1"/>
    <row r="196264" customHeight="1"/>
    <row r="196266" customHeight="1"/>
    <row r="196268" customHeight="1"/>
    <row r="196270" customHeight="1"/>
    <row r="196272" customHeight="1"/>
    <row r="196274" customHeight="1"/>
    <row r="196276" customHeight="1"/>
    <row r="196278" customHeight="1"/>
    <row r="196280" customHeight="1"/>
    <row r="196282" customHeight="1"/>
    <row r="196284" customHeight="1"/>
    <row r="196286" customHeight="1"/>
    <row r="196288" customHeight="1"/>
    <row r="196290" customHeight="1"/>
    <row r="196292" customHeight="1"/>
    <row r="196294" customHeight="1"/>
    <row r="196296" customHeight="1"/>
    <row r="196298" customHeight="1"/>
    <row r="196300" customHeight="1"/>
    <row r="196302" customHeight="1"/>
    <row r="196304" customHeight="1"/>
    <row r="196306" customHeight="1"/>
    <row r="196308" customHeight="1"/>
    <row r="196310" customHeight="1"/>
    <row r="196312" customHeight="1"/>
    <row r="196314" customHeight="1"/>
    <row r="196316" customHeight="1"/>
    <row r="196318" customHeight="1"/>
    <row r="196320" customHeight="1"/>
    <row r="196322" customHeight="1"/>
    <row r="196324" customHeight="1"/>
    <row r="196326" customHeight="1"/>
    <row r="196328" customHeight="1"/>
    <row r="196330" customHeight="1"/>
    <row r="196332" customHeight="1"/>
    <row r="196334" customHeight="1"/>
    <row r="196336" customHeight="1"/>
    <row r="196338" customHeight="1"/>
    <row r="196340" customHeight="1"/>
    <row r="196342" customHeight="1"/>
    <row r="196344" customHeight="1"/>
    <row r="196346" customHeight="1"/>
    <row r="196348" customHeight="1"/>
    <row r="196350" customHeight="1"/>
    <row r="196352" customHeight="1"/>
    <row r="196354" customHeight="1"/>
    <row r="196356" customHeight="1"/>
    <row r="196358" customHeight="1"/>
    <row r="196360" customHeight="1"/>
    <row r="196362" customHeight="1"/>
    <row r="196364" customHeight="1"/>
    <row r="196366" customHeight="1"/>
    <row r="196368" customHeight="1"/>
    <row r="196370" customHeight="1"/>
    <row r="196372" customHeight="1"/>
    <row r="196374" customHeight="1"/>
    <row r="196376" customHeight="1"/>
    <row r="196378" customHeight="1"/>
    <row r="196380" customHeight="1"/>
    <row r="196382" customHeight="1"/>
    <row r="196384" customHeight="1"/>
    <row r="196386" customHeight="1"/>
    <row r="196388" customHeight="1"/>
    <row r="196390" customHeight="1"/>
    <row r="196392" customHeight="1"/>
    <row r="196394" customHeight="1"/>
    <row r="196396" customHeight="1"/>
    <row r="196398" customHeight="1"/>
    <row r="196400" customHeight="1"/>
    <row r="196402" customHeight="1"/>
    <row r="196404" customHeight="1"/>
    <row r="196406" customHeight="1"/>
    <row r="196408" customHeight="1"/>
    <row r="196410" customHeight="1"/>
    <row r="196412" customHeight="1"/>
    <row r="196414" customHeight="1"/>
    <row r="196416" customHeight="1"/>
    <row r="196418" customHeight="1"/>
    <row r="196420" customHeight="1"/>
    <row r="196422" customHeight="1"/>
    <row r="196424" customHeight="1"/>
    <row r="196426" customHeight="1"/>
    <row r="196428" customHeight="1"/>
    <row r="196430" customHeight="1"/>
    <row r="196432" customHeight="1"/>
    <row r="196434" customHeight="1"/>
    <row r="196436" customHeight="1"/>
    <row r="196438" customHeight="1"/>
    <row r="196440" customHeight="1"/>
    <row r="196442" customHeight="1"/>
    <row r="196444" customHeight="1"/>
    <row r="196446" customHeight="1"/>
    <row r="196448" customHeight="1"/>
    <row r="196450" customHeight="1"/>
    <row r="196452" customHeight="1"/>
    <row r="196454" customHeight="1"/>
    <row r="196456" customHeight="1"/>
    <row r="196458" customHeight="1"/>
    <row r="196460" customHeight="1"/>
    <row r="196462" customHeight="1"/>
    <row r="196464" customHeight="1"/>
    <row r="196466" customHeight="1"/>
    <row r="196468" customHeight="1"/>
    <row r="196470" customHeight="1"/>
    <row r="196472" customHeight="1"/>
    <row r="196474" customHeight="1"/>
    <row r="196476" customHeight="1"/>
    <row r="196478" customHeight="1"/>
    <row r="196480" customHeight="1"/>
    <row r="196482" customHeight="1"/>
    <row r="196484" customHeight="1"/>
    <row r="196486" customHeight="1"/>
    <row r="196488" customHeight="1"/>
    <row r="196490" customHeight="1"/>
    <row r="196492" customHeight="1"/>
    <row r="196494" customHeight="1"/>
    <row r="196496" customHeight="1"/>
    <row r="196498" customHeight="1"/>
    <row r="196500" customHeight="1"/>
    <row r="196502" customHeight="1"/>
    <row r="196504" customHeight="1"/>
    <row r="196506" customHeight="1"/>
    <row r="196508" customHeight="1"/>
    <row r="196510" customHeight="1"/>
    <row r="196512" customHeight="1"/>
    <row r="196514" customHeight="1"/>
    <row r="196516" customHeight="1"/>
    <row r="196518" customHeight="1"/>
    <row r="196520" customHeight="1"/>
    <row r="196522" customHeight="1"/>
    <row r="196524" customHeight="1"/>
    <row r="196526" customHeight="1"/>
    <row r="196528" customHeight="1"/>
    <row r="196530" customHeight="1"/>
    <row r="196532" customHeight="1"/>
    <row r="196534" customHeight="1"/>
    <row r="196536" customHeight="1"/>
    <row r="196538" customHeight="1"/>
    <row r="196540" customHeight="1"/>
    <row r="196542" customHeight="1"/>
    <row r="196544" customHeight="1"/>
    <row r="196546" customHeight="1"/>
    <row r="196548" customHeight="1"/>
    <row r="196550" customHeight="1"/>
    <row r="196552" customHeight="1"/>
    <row r="196554" customHeight="1"/>
    <row r="196556" customHeight="1"/>
    <row r="196558" customHeight="1"/>
    <row r="196560" customHeight="1"/>
    <row r="196562" customHeight="1"/>
    <row r="196564" customHeight="1"/>
    <row r="196566" customHeight="1"/>
    <row r="196568" customHeight="1"/>
    <row r="196570" customHeight="1"/>
    <row r="196572" customHeight="1"/>
    <row r="196574" customHeight="1"/>
    <row r="196576" customHeight="1"/>
    <row r="196578" customHeight="1"/>
    <row r="196580" customHeight="1"/>
    <row r="196582" customHeight="1"/>
    <row r="196584" customHeight="1"/>
    <row r="196586" customHeight="1"/>
    <row r="196588" customHeight="1"/>
    <row r="196590" customHeight="1"/>
    <row r="196592" customHeight="1"/>
    <row r="196594" customHeight="1"/>
    <row r="196596" customHeight="1"/>
    <row r="196598" customHeight="1"/>
    <row r="196600" customHeight="1"/>
    <row r="196602" customHeight="1"/>
    <row r="196604" customHeight="1"/>
    <row r="196606" customHeight="1"/>
    <row r="196608" customHeight="1"/>
    <row r="196610" customHeight="1"/>
    <row r="196612" customHeight="1"/>
    <row r="196614" customHeight="1"/>
    <row r="196616" customHeight="1"/>
    <row r="196618" customHeight="1"/>
    <row r="196620" customHeight="1"/>
    <row r="196622" customHeight="1"/>
    <row r="196624" customHeight="1"/>
    <row r="196626" customHeight="1"/>
    <row r="196628" customHeight="1"/>
    <row r="196630" customHeight="1"/>
    <row r="196632" customHeight="1"/>
    <row r="196634" customHeight="1"/>
    <row r="196636" customHeight="1"/>
    <row r="196638" customHeight="1"/>
    <row r="196640" customHeight="1"/>
    <row r="196642" customHeight="1"/>
    <row r="196644" customHeight="1"/>
    <row r="196646" customHeight="1"/>
    <row r="196648" customHeight="1"/>
    <row r="196650" customHeight="1"/>
    <row r="196652" customHeight="1"/>
    <row r="196654" customHeight="1"/>
    <row r="196656" customHeight="1"/>
    <row r="196658" customHeight="1"/>
    <row r="196660" customHeight="1"/>
    <row r="196662" customHeight="1"/>
    <row r="196664" customHeight="1"/>
    <row r="196666" customHeight="1"/>
    <row r="196668" customHeight="1"/>
    <row r="196670" customHeight="1"/>
    <row r="196672" customHeight="1"/>
    <row r="196674" customHeight="1"/>
    <row r="196676" customHeight="1"/>
    <row r="196678" customHeight="1"/>
    <row r="196680" customHeight="1"/>
    <row r="196682" customHeight="1"/>
    <row r="196684" customHeight="1"/>
    <row r="196686" customHeight="1"/>
    <row r="196688" customHeight="1"/>
    <row r="196690" customHeight="1"/>
    <row r="196692" customHeight="1"/>
    <row r="196694" customHeight="1"/>
    <row r="196696" customHeight="1"/>
    <row r="196698" customHeight="1"/>
    <row r="196700" customHeight="1"/>
    <row r="196702" customHeight="1"/>
    <row r="196704" customHeight="1"/>
    <row r="196706" customHeight="1"/>
    <row r="196708" customHeight="1"/>
    <row r="196710" customHeight="1"/>
    <row r="196712" customHeight="1"/>
    <row r="196714" customHeight="1"/>
    <row r="196716" customHeight="1"/>
    <row r="196718" customHeight="1"/>
    <row r="196720" customHeight="1"/>
    <row r="196722" customHeight="1"/>
    <row r="196724" customHeight="1"/>
    <row r="196726" customHeight="1"/>
    <row r="196728" customHeight="1"/>
    <row r="196730" customHeight="1"/>
    <row r="196732" customHeight="1"/>
    <row r="196734" customHeight="1"/>
    <row r="196736" customHeight="1"/>
    <row r="196738" customHeight="1"/>
    <row r="196740" customHeight="1"/>
    <row r="196742" customHeight="1"/>
    <row r="196744" customHeight="1"/>
    <row r="196746" customHeight="1"/>
    <row r="196748" customHeight="1"/>
    <row r="196750" customHeight="1"/>
    <row r="196752" customHeight="1"/>
    <row r="196754" customHeight="1"/>
    <row r="196756" customHeight="1"/>
    <row r="196758" customHeight="1"/>
    <row r="196760" customHeight="1"/>
    <row r="196762" customHeight="1"/>
    <row r="196764" customHeight="1"/>
    <row r="196766" customHeight="1"/>
    <row r="196768" customHeight="1"/>
    <row r="196770" customHeight="1"/>
    <row r="196772" customHeight="1"/>
    <row r="196774" customHeight="1"/>
    <row r="196776" customHeight="1"/>
    <row r="196778" customHeight="1"/>
    <row r="196780" customHeight="1"/>
    <row r="196782" customHeight="1"/>
    <row r="196784" customHeight="1"/>
    <row r="196786" customHeight="1"/>
    <row r="196788" customHeight="1"/>
    <row r="196790" customHeight="1"/>
    <row r="196792" customHeight="1"/>
    <row r="196794" customHeight="1"/>
    <row r="196796" customHeight="1"/>
    <row r="196798" customHeight="1"/>
    <row r="196800" customHeight="1"/>
    <row r="196802" customHeight="1"/>
    <row r="196804" customHeight="1"/>
    <row r="196806" customHeight="1"/>
    <row r="196808" customHeight="1"/>
    <row r="196810" customHeight="1"/>
    <row r="196812" customHeight="1"/>
    <row r="196814" customHeight="1"/>
    <row r="196816" customHeight="1"/>
    <row r="196818" customHeight="1"/>
    <row r="196820" customHeight="1"/>
    <row r="196822" customHeight="1"/>
    <row r="196824" customHeight="1"/>
    <row r="196826" customHeight="1"/>
    <row r="196828" customHeight="1"/>
    <row r="196830" customHeight="1"/>
    <row r="196832" customHeight="1"/>
    <row r="196834" customHeight="1"/>
    <row r="196836" customHeight="1"/>
    <row r="196838" customHeight="1"/>
    <row r="196840" customHeight="1"/>
    <row r="196842" customHeight="1"/>
    <row r="196844" customHeight="1"/>
    <row r="196846" customHeight="1"/>
    <row r="196848" customHeight="1"/>
    <row r="196850" customHeight="1"/>
    <row r="196852" customHeight="1"/>
    <row r="196854" customHeight="1"/>
    <row r="196856" customHeight="1"/>
    <row r="196858" customHeight="1"/>
    <row r="196860" customHeight="1"/>
    <row r="196862" customHeight="1"/>
    <row r="196864" customHeight="1"/>
    <row r="196866" customHeight="1"/>
    <row r="196868" customHeight="1"/>
    <row r="196870" customHeight="1"/>
    <row r="196872" customHeight="1"/>
    <row r="196874" customHeight="1"/>
    <row r="196876" customHeight="1"/>
    <row r="196878" customHeight="1"/>
    <row r="196880" customHeight="1"/>
    <row r="196882" customHeight="1"/>
    <row r="196884" customHeight="1"/>
    <row r="196886" customHeight="1"/>
    <row r="196888" customHeight="1"/>
    <row r="196890" customHeight="1"/>
    <row r="196892" customHeight="1"/>
    <row r="196894" customHeight="1"/>
    <row r="196896" customHeight="1"/>
    <row r="196898" customHeight="1"/>
    <row r="196900" customHeight="1"/>
    <row r="196902" customHeight="1"/>
    <row r="196904" customHeight="1"/>
    <row r="196906" customHeight="1"/>
    <row r="196908" customHeight="1"/>
    <row r="196910" customHeight="1"/>
    <row r="196912" customHeight="1"/>
    <row r="196914" customHeight="1"/>
    <row r="196916" customHeight="1"/>
    <row r="196918" customHeight="1"/>
    <row r="196920" customHeight="1"/>
    <row r="196922" customHeight="1"/>
    <row r="196924" customHeight="1"/>
    <row r="196926" customHeight="1"/>
    <row r="196928" customHeight="1"/>
    <row r="196930" customHeight="1"/>
    <row r="196932" customHeight="1"/>
    <row r="196934" customHeight="1"/>
    <row r="196936" customHeight="1"/>
    <row r="196938" customHeight="1"/>
    <row r="196940" customHeight="1"/>
    <row r="196942" customHeight="1"/>
    <row r="196944" customHeight="1"/>
    <row r="196946" customHeight="1"/>
    <row r="196948" customHeight="1"/>
    <row r="196950" customHeight="1"/>
    <row r="196952" customHeight="1"/>
    <row r="196954" customHeight="1"/>
    <row r="196956" customHeight="1"/>
    <row r="196958" customHeight="1"/>
    <row r="196960" customHeight="1"/>
    <row r="196962" customHeight="1"/>
    <row r="196964" customHeight="1"/>
    <row r="196966" customHeight="1"/>
    <row r="196968" customHeight="1"/>
    <row r="196970" customHeight="1"/>
    <row r="196972" customHeight="1"/>
    <row r="196974" customHeight="1"/>
    <row r="196976" customHeight="1"/>
    <row r="196978" customHeight="1"/>
    <row r="196980" customHeight="1"/>
    <row r="196982" customHeight="1"/>
    <row r="196984" customHeight="1"/>
    <row r="196986" customHeight="1"/>
    <row r="196988" customHeight="1"/>
    <row r="196990" customHeight="1"/>
    <row r="196992" customHeight="1"/>
    <row r="196994" customHeight="1"/>
    <row r="196996" customHeight="1"/>
    <row r="196998" customHeight="1"/>
    <row r="197000" customHeight="1"/>
    <row r="197002" customHeight="1"/>
    <row r="197004" customHeight="1"/>
    <row r="197006" customHeight="1"/>
    <row r="197008" customHeight="1"/>
    <row r="197010" customHeight="1"/>
    <row r="197012" customHeight="1"/>
    <row r="197014" customHeight="1"/>
    <row r="197016" customHeight="1"/>
    <row r="197018" customHeight="1"/>
    <row r="197020" customHeight="1"/>
    <row r="197022" customHeight="1"/>
    <row r="197024" customHeight="1"/>
    <row r="197026" customHeight="1"/>
    <row r="197028" customHeight="1"/>
    <row r="197030" customHeight="1"/>
    <row r="197032" customHeight="1"/>
    <row r="197034" customHeight="1"/>
    <row r="197036" customHeight="1"/>
    <row r="197038" customHeight="1"/>
    <row r="197040" customHeight="1"/>
    <row r="197042" customHeight="1"/>
    <row r="197044" customHeight="1"/>
    <row r="197046" customHeight="1"/>
    <row r="197048" customHeight="1"/>
    <row r="197050" customHeight="1"/>
    <row r="197052" customHeight="1"/>
    <row r="197054" customHeight="1"/>
    <row r="197056" customHeight="1"/>
    <row r="197058" customHeight="1"/>
    <row r="197060" customHeight="1"/>
    <row r="197062" customHeight="1"/>
    <row r="197064" customHeight="1"/>
    <row r="197066" customHeight="1"/>
    <row r="197068" customHeight="1"/>
    <row r="197070" customHeight="1"/>
    <row r="197072" customHeight="1"/>
    <row r="197074" customHeight="1"/>
    <row r="197076" customHeight="1"/>
    <row r="197078" customHeight="1"/>
    <row r="197080" customHeight="1"/>
    <row r="197082" customHeight="1"/>
    <row r="197084" customHeight="1"/>
    <row r="197086" customHeight="1"/>
    <row r="197088" customHeight="1"/>
    <row r="197090" customHeight="1"/>
    <row r="197092" customHeight="1"/>
    <row r="197094" customHeight="1"/>
    <row r="197096" customHeight="1"/>
    <row r="197098" customHeight="1"/>
    <row r="197100" customHeight="1"/>
    <row r="197102" customHeight="1"/>
    <row r="197104" customHeight="1"/>
    <row r="197106" customHeight="1"/>
    <row r="197108" customHeight="1"/>
    <row r="197110" customHeight="1"/>
    <row r="197112" customHeight="1"/>
    <row r="197114" customHeight="1"/>
    <row r="197116" customHeight="1"/>
    <row r="197118" customHeight="1"/>
    <row r="197120" customHeight="1"/>
    <row r="197122" customHeight="1"/>
    <row r="197124" customHeight="1"/>
    <row r="197126" customHeight="1"/>
    <row r="197128" customHeight="1"/>
    <row r="197130" customHeight="1"/>
    <row r="197132" customHeight="1"/>
    <row r="197134" customHeight="1"/>
    <row r="197136" customHeight="1"/>
    <row r="197138" customHeight="1"/>
    <row r="197140" customHeight="1"/>
    <row r="197142" customHeight="1"/>
    <row r="197144" customHeight="1"/>
    <row r="197146" customHeight="1"/>
    <row r="197148" customHeight="1"/>
    <row r="197150" customHeight="1"/>
    <row r="197152" customHeight="1"/>
    <row r="197154" customHeight="1"/>
    <row r="197156" customHeight="1"/>
    <row r="197158" customHeight="1"/>
    <row r="197160" customHeight="1"/>
    <row r="197162" customHeight="1"/>
    <row r="197164" customHeight="1"/>
    <row r="197166" customHeight="1"/>
    <row r="197168" customHeight="1"/>
    <row r="197170" customHeight="1"/>
    <row r="197172" customHeight="1"/>
    <row r="197174" customHeight="1"/>
    <row r="197176" customHeight="1"/>
    <row r="197178" customHeight="1"/>
    <row r="197180" customHeight="1"/>
    <row r="197182" customHeight="1"/>
    <row r="197184" customHeight="1"/>
    <row r="197186" customHeight="1"/>
    <row r="197188" customHeight="1"/>
    <row r="197190" customHeight="1"/>
    <row r="197192" customHeight="1"/>
    <row r="197194" customHeight="1"/>
    <row r="197196" customHeight="1"/>
    <row r="197198" customHeight="1"/>
    <row r="197200" customHeight="1"/>
    <row r="197202" customHeight="1"/>
    <row r="197204" customHeight="1"/>
    <row r="197206" customHeight="1"/>
    <row r="197208" customHeight="1"/>
    <row r="197210" customHeight="1"/>
    <row r="197212" customHeight="1"/>
    <row r="197214" customHeight="1"/>
    <row r="197216" customHeight="1"/>
    <row r="197218" customHeight="1"/>
    <row r="197220" customHeight="1"/>
    <row r="197222" customHeight="1"/>
    <row r="197224" customHeight="1"/>
    <row r="197226" customHeight="1"/>
    <row r="197228" customHeight="1"/>
    <row r="197230" customHeight="1"/>
    <row r="197232" customHeight="1"/>
    <row r="197234" customHeight="1"/>
    <row r="197236" customHeight="1"/>
    <row r="197238" customHeight="1"/>
    <row r="197240" customHeight="1"/>
    <row r="197242" customHeight="1"/>
    <row r="197244" customHeight="1"/>
    <row r="197246" customHeight="1"/>
    <row r="197248" customHeight="1"/>
    <row r="197250" customHeight="1"/>
    <row r="197252" customHeight="1"/>
    <row r="197254" customHeight="1"/>
    <row r="197256" customHeight="1"/>
    <row r="197258" customHeight="1"/>
    <row r="197260" customHeight="1"/>
    <row r="197262" customHeight="1"/>
    <row r="197264" customHeight="1"/>
    <row r="197266" customHeight="1"/>
    <row r="197268" customHeight="1"/>
    <row r="197270" customHeight="1"/>
    <row r="197272" customHeight="1"/>
    <row r="197274" customHeight="1"/>
    <row r="197276" customHeight="1"/>
    <row r="197278" customHeight="1"/>
    <row r="197280" customHeight="1"/>
    <row r="197282" customHeight="1"/>
    <row r="197284" customHeight="1"/>
    <row r="197286" customHeight="1"/>
    <row r="197288" customHeight="1"/>
    <row r="197290" customHeight="1"/>
    <row r="197292" customHeight="1"/>
    <row r="197294" customHeight="1"/>
    <row r="197296" customHeight="1"/>
    <row r="197298" customHeight="1"/>
    <row r="197300" customHeight="1"/>
    <row r="197302" customHeight="1"/>
    <row r="197304" customHeight="1"/>
    <row r="197306" customHeight="1"/>
    <row r="197308" customHeight="1"/>
    <row r="197310" customHeight="1"/>
    <row r="197312" customHeight="1"/>
    <row r="197314" customHeight="1"/>
    <row r="197316" customHeight="1"/>
    <row r="197318" customHeight="1"/>
    <row r="197320" customHeight="1"/>
    <row r="197322" customHeight="1"/>
    <row r="197324" customHeight="1"/>
    <row r="197326" customHeight="1"/>
    <row r="197328" customHeight="1"/>
    <row r="197330" customHeight="1"/>
    <row r="197332" customHeight="1"/>
    <row r="197334" customHeight="1"/>
    <row r="197336" customHeight="1"/>
    <row r="197338" customHeight="1"/>
    <row r="197340" customHeight="1"/>
    <row r="197342" customHeight="1"/>
    <row r="197344" customHeight="1"/>
    <row r="197346" customHeight="1"/>
    <row r="197348" customHeight="1"/>
    <row r="197350" customHeight="1"/>
    <row r="197352" customHeight="1"/>
    <row r="197354" customHeight="1"/>
    <row r="197356" customHeight="1"/>
    <row r="197358" customHeight="1"/>
    <row r="197360" customHeight="1"/>
    <row r="197362" customHeight="1"/>
    <row r="197364" customHeight="1"/>
    <row r="197366" customHeight="1"/>
    <row r="197368" customHeight="1"/>
    <row r="197370" customHeight="1"/>
    <row r="197372" customHeight="1"/>
    <row r="197374" customHeight="1"/>
    <row r="197376" customHeight="1"/>
    <row r="197378" customHeight="1"/>
    <row r="197380" customHeight="1"/>
    <row r="197382" customHeight="1"/>
    <row r="197384" customHeight="1"/>
    <row r="197386" customHeight="1"/>
    <row r="197388" customHeight="1"/>
    <row r="197390" customHeight="1"/>
    <row r="197392" customHeight="1"/>
    <row r="197394" customHeight="1"/>
    <row r="197396" customHeight="1"/>
    <row r="197398" customHeight="1"/>
    <row r="197400" customHeight="1"/>
    <row r="197402" customHeight="1"/>
    <row r="197404" customHeight="1"/>
    <row r="197406" customHeight="1"/>
    <row r="197408" customHeight="1"/>
    <row r="197410" customHeight="1"/>
    <row r="197412" customHeight="1"/>
    <row r="197414" customHeight="1"/>
    <row r="197416" customHeight="1"/>
    <row r="197418" customHeight="1"/>
    <row r="197420" customHeight="1"/>
    <row r="197422" customHeight="1"/>
    <row r="197424" customHeight="1"/>
    <row r="197426" customHeight="1"/>
    <row r="197428" customHeight="1"/>
    <row r="197430" customHeight="1"/>
    <row r="197432" customHeight="1"/>
    <row r="197434" customHeight="1"/>
    <row r="197436" customHeight="1"/>
    <row r="197438" customHeight="1"/>
    <row r="197440" customHeight="1"/>
    <row r="197442" customHeight="1"/>
    <row r="197444" customHeight="1"/>
    <row r="197446" customHeight="1"/>
    <row r="197448" customHeight="1"/>
    <row r="197450" customHeight="1"/>
    <row r="197452" customHeight="1"/>
    <row r="197454" customHeight="1"/>
    <row r="197456" customHeight="1"/>
    <row r="197458" customHeight="1"/>
    <row r="197460" customHeight="1"/>
    <row r="197462" customHeight="1"/>
    <row r="197464" customHeight="1"/>
    <row r="197466" customHeight="1"/>
    <row r="197468" customHeight="1"/>
    <row r="197470" customHeight="1"/>
    <row r="197472" customHeight="1"/>
    <row r="197474" customHeight="1"/>
    <row r="197476" customHeight="1"/>
    <row r="197478" customHeight="1"/>
    <row r="197480" customHeight="1"/>
    <row r="197482" customHeight="1"/>
    <row r="197484" customHeight="1"/>
    <row r="197486" customHeight="1"/>
    <row r="197488" customHeight="1"/>
    <row r="197490" customHeight="1"/>
    <row r="197492" customHeight="1"/>
    <row r="197494" customHeight="1"/>
    <row r="197496" customHeight="1"/>
    <row r="197498" customHeight="1"/>
    <row r="197500" customHeight="1"/>
    <row r="197502" customHeight="1"/>
    <row r="197504" customHeight="1"/>
    <row r="197506" customHeight="1"/>
    <row r="197508" customHeight="1"/>
    <row r="197510" customHeight="1"/>
    <row r="197512" customHeight="1"/>
    <row r="197514" customHeight="1"/>
    <row r="197516" customHeight="1"/>
    <row r="197518" customHeight="1"/>
    <row r="197520" customHeight="1"/>
    <row r="197522" customHeight="1"/>
    <row r="197524" customHeight="1"/>
    <row r="197526" customHeight="1"/>
    <row r="197528" customHeight="1"/>
    <row r="197530" customHeight="1"/>
    <row r="197532" customHeight="1"/>
    <row r="197534" customHeight="1"/>
    <row r="197536" customHeight="1"/>
    <row r="197538" customHeight="1"/>
    <row r="197540" customHeight="1"/>
    <row r="197542" customHeight="1"/>
    <row r="197544" customHeight="1"/>
    <row r="197546" customHeight="1"/>
    <row r="197548" customHeight="1"/>
    <row r="197550" customHeight="1"/>
    <row r="197552" customHeight="1"/>
    <row r="197554" customHeight="1"/>
    <row r="197556" customHeight="1"/>
    <row r="197558" customHeight="1"/>
    <row r="197560" customHeight="1"/>
    <row r="197562" customHeight="1"/>
    <row r="197564" customHeight="1"/>
    <row r="197566" customHeight="1"/>
    <row r="197568" customHeight="1"/>
    <row r="197570" customHeight="1"/>
    <row r="197572" customHeight="1"/>
    <row r="197574" customHeight="1"/>
    <row r="197576" customHeight="1"/>
    <row r="197578" customHeight="1"/>
    <row r="197580" customHeight="1"/>
    <row r="197582" customHeight="1"/>
    <row r="197584" customHeight="1"/>
    <row r="197586" customHeight="1"/>
    <row r="197588" customHeight="1"/>
    <row r="197590" customHeight="1"/>
    <row r="197592" customHeight="1"/>
    <row r="197594" customHeight="1"/>
    <row r="197596" customHeight="1"/>
    <row r="197598" customHeight="1"/>
    <row r="197600" customHeight="1"/>
    <row r="197602" customHeight="1"/>
    <row r="197604" customHeight="1"/>
    <row r="197606" customHeight="1"/>
    <row r="197608" customHeight="1"/>
    <row r="197610" customHeight="1"/>
    <row r="197612" customHeight="1"/>
    <row r="197614" customHeight="1"/>
    <row r="197616" customHeight="1"/>
    <row r="197618" customHeight="1"/>
    <row r="197620" customHeight="1"/>
    <row r="197622" customHeight="1"/>
    <row r="197624" customHeight="1"/>
    <row r="197626" customHeight="1"/>
    <row r="197628" customHeight="1"/>
    <row r="197630" customHeight="1"/>
    <row r="197632" customHeight="1"/>
    <row r="197634" customHeight="1"/>
    <row r="197636" customHeight="1"/>
    <row r="197638" customHeight="1"/>
    <row r="197640" customHeight="1"/>
    <row r="197642" customHeight="1"/>
    <row r="197644" customHeight="1"/>
    <row r="197646" customHeight="1"/>
    <row r="197648" customHeight="1"/>
    <row r="197650" customHeight="1"/>
    <row r="197652" customHeight="1"/>
    <row r="197654" customHeight="1"/>
    <row r="197656" customHeight="1"/>
    <row r="197658" customHeight="1"/>
    <row r="197660" customHeight="1"/>
    <row r="197662" customHeight="1"/>
    <row r="197664" customHeight="1"/>
    <row r="197666" customHeight="1"/>
    <row r="197668" customHeight="1"/>
    <row r="197670" customHeight="1"/>
    <row r="197672" customHeight="1"/>
    <row r="197674" customHeight="1"/>
    <row r="197676" customHeight="1"/>
    <row r="197678" customHeight="1"/>
    <row r="197680" customHeight="1"/>
    <row r="197682" customHeight="1"/>
    <row r="197684" customHeight="1"/>
    <row r="197686" customHeight="1"/>
    <row r="197688" customHeight="1"/>
    <row r="197690" customHeight="1"/>
    <row r="197692" customHeight="1"/>
    <row r="197694" customHeight="1"/>
    <row r="197696" customHeight="1"/>
    <row r="197698" customHeight="1"/>
    <row r="197700" customHeight="1"/>
    <row r="197702" customHeight="1"/>
    <row r="197704" customHeight="1"/>
    <row r="197706" customHeight="1"/>
    <row r="197708" customHeight="1"/>
    <row r="197710" customHeight="1"/>
    <row r="197712" customHeight="1"/>
    <row r="197714" customHeight="1"/>
    <row r="197716" customHeight="1"/>
    <row r="197718" customHeight="1"/>
    <row r="197720" customHeight="1"/>
    <row r="197722" customHeight="1"/>
    <row r="197724" customHeight="1"/>
    <row r="197726" customHeight="1"/>
    <row r="197728" customHeight="1"/>
    <row r="197730" customHeight="1"/>
    <row r="197732" customHeight="1"/>
    <row r="197734" customHeight="1"/>
    <row r="197736" customHeight="1"/>
    <row r="197738" customHeight="1"/>
    <row r="197740" customHeight="1"/>
    <row r="197742" customHeight="1"/>
    <row r="197744" customHeight="1"/>
    <row r="197746" customHeight="1"/>
    <row r="197748" customHeight="1"/>
    <row r="197750" customHeight="1"/>
    <row r="197752" customHeight="1"/>
    <row r="197754" customHeight="1"/>
    <row r="197756" customHeight="1"/>
    <row r="197758" customHeight="1"/>
    <row r="197760" customHeight="1"/>
    <row r="197762" customHeight="1"/>
    <row r="197764" customHeight="1"/>
    <row r="197766" customHeight="1"/>
    <row r="197768" customHeight="1"/>
    <row r="197770" customHeight="1"/>
    <row r="197772" customHeight="1"/>
    <row r="197774" customHeight="1"/>
    <row r="197776" customHeight="1"/>
    <row r="197778" customHeight="1"/>
    <row r="197780" customHeight="1"/>
    <row r="197782" customHeight="1"/>
    <row r="197784" customHeight="1"/>
    <row r="197786" customHeight="1"/>
    <row r="197788" customHeight="1"/>
    <row r="197790" customHeight="1"/>
    <row r="197792" customHeight="1"/>
    <row r="197794" customHeight="1"/>
    <row r="197796" customHeight="1"/>
    <row r="197798" customHeight="1"/>
    <row r="197800" customHeight="1"/>
    <row r="197802" customHeight="1"/>
    <row r="197804" customHeight="1"/>
    <row r="197806" customHeight="1"/>
    <row r="197808" customHeight="1"/>
    <row r="197810" customHeight="1"/>
    <row r="197812" customHeight="1"/>
    <row r="197814" customHeight="1"/>
    <row r="197816" customHeight="1"/>
    <row r="197818" customHeight="1"/>
    <row r="197820" customHeight="1"/>
    <row r="197822" customHeight="1"/>
    <row r="197824" customHeight="1"/>
    <row r="197826" customHeight="1"/>
    <row r="197828" customHeight="1"/>
    <row r="197830" customHeight="1"/>
    <row r="197832" customHeight="1"/>
    <row r="197834" customHeight="1"/>
    <row r="197836" customHeight="1"/>
    <row r="197838" customHeight="1"/>
    <row r="197840" customHeight="1"/>
    <row r="197842" customHeight="1"/>
    <row r="197844" customHeight="1"/>
    <row r="197846" customHeight="1"/>
    <row r="197848" customHeight="1"/>
    <row r="197850" customHeight="1"/>
    <row r="197852" customHeight="1"/>
    <row r="197854" customHeight="1"/>
    <row r="197856" customHeight="1"/>
    <row r="197858" customHeight="1"/>
    <row r="197860" customHeight="1"/>
    <row r="197862" customHeight="1"/>
    <row r="197864" customHeight="1"/>
    <row r="197866" customHeight="1"/>
    <row r="197868" customHeight="1"/>
    <row r="197870" customHeight="1"/>
    <row r="197872" customHeight="1"/>
    <row r="197874" customHeight="1"/>
    <row r="197876" customHeight="1"/>
    <row r="197878" customHeight="1"/>
    <row r="197880" customHeight="1"/>
    <row r="197882" customHeight="1"/>
    <row r="197884" customHeight="1"/>
    <row r="197886" customHeight="1"/>
    <row r="197888" customHeight="1"/>
    <row r="197890" customHeight="1"/>
    <row r="197892" customHeight="1"/>
    <row r="197894" customHeight="1"/>
    <row r="197896" customHeight="1"/>
    <row r="197898" customHeight="1"/>
    <row r="197900" customHeight="1"/>
    <row r="197902" customHeight="1"/>
    <row r="197904" customHeight="1"/>
    <row r="197906" customHeight="1"/>
    <row r="197908" customHeight="1"/>
    <row r="197910" customHeight="1"/>
    <row r="197912" customHeight="1"/>
    <row r="197914" customHeight="1"/>
    <row r="197916" customHeight="1"/>
    <row r="197918" customHeight="1"/>
    <row r="197920" customHeight="1"/>
    <row r="197922" customHeight="1"/>
    <row r="197924" customHeight="1"/>
    <row r="197926" customHeight="1"/>
    <row r="197928" customHeight="1"/>
    <row r="197930" customHeight="1"/>
    <row r="197932" customHeight="1"/>
    <row r="197934" customHeight="1"/>
    <row r="197936" customHeight="1"/>
    <row r="197938" customHeight="1"/>
    <row r="197940" customHeight="1"/>
    <row r="197942" customHeight="1"/>
    <row r="197944" customHeight="1"/>
    <row r="197946" customHeight="1"/>
    <row r="197948" customHeight="1"/>
    <row r="197950" customHeight="1"/>
    <row r="197952" customHeight="1"/>
    <row r="197954" customHeight="1"/>
    <row r="197956" customHeight="1"/>
    <row r="197958" customHeight="1"/>
    <row r="197960" customHeight="1"/>
    <row r="197962" customHeight="1"/>
    <row r="197964" customHeight="1"/>
    <row r="197966" customHeight="1"/>
    <row r="197968" customHeight="1"/>
    <row r="197970" customHeight="1"/>
    <row r="197972" customHeight="1"/>
    <row r="197974" customHeight="1"/>
    <row r="197976" customHeight="1"/>
    <row r="197978" customHeight="1"/>
    <row r="197980" customHeight="1"/>
    <row r="197982" customHeight="1"/>
    <row r="197984" customHeight="1"/>
    <row r="197986" customHeight="1"/>
    <row r="197988" customHeight="1"/>
    <row r="197990" customHeight="1"/>
    <row r="197992" customHeight="1"/>
    <row r="197994" customHeight="1"/>
    <row r="197996" customHeight="1"/>
    <row r="197998" customHeight="1"/>
    <row r="198000" customHeight="1"/>
    <row r="198002" customHeight="1"/>
    <row r="198004" customHeight="1"/>
    <row r="198006" customHeight="1"/>
    <row r="198008" customHeight="1"/>
    <row r="198010" customHeight="1"/>
    <row r="198012" customHeight="1"/>
    <row r="198014" customHeight="1"/>
    <row r="198016" customHeight="1"/>
    <row r="198018" customHeight="1"/>
    <row r="198020" customHeight="1"/>
    <row r="198022" customHeight="1"/>
    <row r="198024" customHeight="1"/>
    <row r="198026" customHeight="1"/>
    <row r="198028" customHeight="1"/>
    <row r="198030" customHeight="1"/>
    <row r="198032" customHeight="1"/>
    <row r="198034" customHeight="1"/>
    <row r="198036" customHeight="1"/>
    <row r="198038" customHeight="1"/>
    <row r="198040" customHeight="1"/>
    <row r="198042" customHeight="1"/>
    <row r="198044" customHeight="1"/>
    <row r="198046" customHeight="1"/>
    <row r="198048" customHeight="1"/>
    <row r="198050" customHeight="1"/>
    <row r="198052" customHeight="1"/>
    <row r="198054" customHeight="1"/>
    <row r="198056" customHeight="1"/>
    <row r="198058" customHeight="1"/>
    <row r="198060" customHeight="1"/>
    <row r="198062" customHeight="1"/>
    <row r="198064" customHeight="1"/>
    <row r="198066" customHeight="1"/>
    <row r="198068" customHeight="1"/>
    <row r="198070" customHeight="1"/>
    <row r="198072" customHeight="1"/>
    <row r="198074" customHeight="1"/>
    <row r="198076" customHeight="1"/>
    <row r="198078" customHeight="1"/>
    <row r="198080" customHeight="1"/>
    <row r="198082" customHeight="1"/>
    <row r="198084" customHeight="1"/>
    <row r="198086" customHeight="1"/>
    <row r="198088" customHeight="1"/>
    <row r="198090" customHeight="1"/>
    <row r="198092" customHeight="1"/>
    <row r="198094" customHeight="1"/>
    <row r="198096" customHeight="1"/>
    <row r="198098" customHeight="1"/>
    <row r="198100" customHeight="1"/>
    <row r="198102" customHeight="1"/>
    <row r="198104" customHeight="1"/>
    <row r="198106" customHeight="1"/>
    <row r="198108" customHeight="1"/>
    <row r="198110" customHeight="1"/>
    <row r="198112" customHeight="1"/>
    <row r="198114" customHeight="1"/>
    <row r="198116" customHeight="1"/>
    <row r="198118" customHeight="1"/>
    <row r="198120" customHeight="1"/>
    <row r="198122" customHeight="1"/>
    <row r="198124" customHeight="1"/>
    <row r="198126" customHeight="1"/>
    <row r="198128" customHeight="1"/>
    <row r="198130" customHeight="1"/>
    <row r="198132" customHeight="1"/>
    <row r="198134" customHeight="1"/>
    <row r="198136" customHeight="1"/>
    <row r="198138" customHeight="1"/>
    <row r="198140" customHeight="1"/>
    <row r="198142" customHeight="1"/>
    <row r="198144" customHeight="1"/>
    <row r="198146" customHeight="1"/>
    <row r="198148" customHeight="1"/>
    <row r="198150" customHeight="1"/>
    <row r="198152" customHeight="1"/>
    <row r="198154" customHeight="1"/>
    <row r="198156" customHeight="1"/>
    <row r="198158" customHeight="1"/>
    <row r="198160" customHeight="1"/>
    <row r="198162" customHeight="1"/>
    <row r="198164" customHeight="1"/>
    <row r="198166" customHeight="1"/>
    <row r="198168" customHeight="1"/>
    <row r="198170" customHeight="1"/>
    <row r="198172" customHeight="1"/>
    <row r="198174" customHeight="1"/>
    <row r="198176" customHeight="1"/>
    <row r="198178" customHeight="1"/>
    <row r="198180" customHeight="1"/>
    <row r="198182" customHeight="1"/>
    <row r="198184" customHeight="1"/>
    <row r="198186" customHeight="1"/>
    <row r="198188" customHeight="1"/>
    <row r="198190" customHeight="1"/>
    <row r="198192" customHeight="1"/>
    <row r="198194" customHeight="1"/>
    <row r="198196" customHeight="1"/>
    <row r="198198" customHeight="1"/>
    <row r="198200" customHeight="1"/>
    <row r="198202" customHeight="1"/>
    <row r="198204" customHeight="1"/>
    <row r="198206" customHeight="1"/>
    <row r="198208" customHeight="1"/>
    <row r="198210" customHeight="1"/>
    <row r="198212" customHeight="1"/>
    <row r="198214" customHeight="1"/>
    <row r="198216" customHeight="1"/>
    <row r="198218" customHeight="1"/>
    <row r="198220" customHeight="1"/>
    <row r="198222" customHeight="1"/>
    <row r="198224" customHeight="1"/>
    <row r="198226" customHeight="1"/>
    <row r="198228" customHeight="1"/>
    <row r="198230" customHeight="1"/>
    <row r="198232" customHeight="1"/>
    <row r="198234" customHeight="1"/>
    <row r="198236" customHeight="1"/>
    <row r="198238" customHeight="1"/>
    <row r="198240" customHeight="1"/>
    <row r="198242" customHeight="1"/>
    <row r="198244" customHeight="1"/>
    <row r="198246" customHeight="1"/>
    <row r="198248" customHeight="1"/>
    <row r="198250" customHeight="1"/>
    <row r="198252" customHeight="1"/>
    <row r="198254" customHeight="1"/>
    <row r="198256" customHeight="1"/>
    <row r="198258" customHeight="1"/>
    <row r="198260" customHeight="1"/>
    <row r="198262" customHeight="1"/>
    <row r="198264" customHeight="1"/>
    <row r="198266" customHeight="1"/>
    <row r="198268" customHeight="1"/>
    <row r="198270" customHeight="1"/>
    <row r="198272" customHeight="1"/>
    <row r="198274" customHeight="1"/>
    <row r="198276" customHeight="1"/>
    <row r="198278" customHeight="1"/>
    <row r="198280" customHeight="1"/>
    <row r="198282" customHeight="1"/>
    <row r="198284" customHeight="1"/>
    <row r="198286" customHeight="1"/>
    <row r="198288" customHeight="1"/>
    <row r="198290" customHeight="1"/>
    <row r="198292" customHeight="1"/>
    <row r="198294" customHeight="1"/>
    <row r="198296" customHeight="1"/>
    <row r="198298" customHeight="1"/>
    <row r="198300" customHeight="1"/>
    <row r="198302" customHeight="1"/>
    <row r="198304" customHeight="1"/>
    <row r="198306" customHeight="1"/>
    <row r="198308" customHeight="1"/>
    <row r="198310" customHeight="1"/>
    <row r="198312" customHeight="1"/>
    <row r="198314" customHeight="1"/>
    <row r="198316" customHeight="1"/>
    <row r="198318" customHeight="1"/>
    <row r="198320" customHeight="1"/>
    <row r="198322" customHeight="1"/>
    <row r="198324" customHeight="1"/>
    <row r="198326" customHeight="1"/>
    <row r="198328" customHeight="1"/>
    <row r="198330" customHeight="1"/>
    <row r="198332" customHeight="1"/>
    <row r="198334" customHeight="1"/>
    <row r="198336" customHeight="1"/>
    <row r="198338" customHeight="1"/>
    <row r="198340" customHeight="1"/>
    <row r="198342" customHeight="1"/>
    <row r="198344" customHeight="1"/>
    <row r="198346" customHeight="1"/>
    <row r="198348" customHeight="1"/>
    <row r="198350" customHeight="1"/>
    <row r="198352" customHeight="1"/>
    <row r="198354" customHeight="1"/>
    <row r="198356" customHeight="1"/>
    <row r="198358" customHeight="1"/>
    <row r="198360" customHeight="1"/>
    <row r="198362" customHeight="1"/>
    <row r="198364" customHeight="1"/>
    <row r="198366" customHeight="1"/>
    <row r="198368" customHeight="1"/>
    <row r="198370" customHeight="1"/>
    <row r="198372" customHeight="1"/>
    <row r="198374" customHeight="1"/>
    <row r="198376" customHeight="1"/>
    <row r="198378" customHeight="1"/>
    <row r="198380" customHeight="1"/>
    <row r="198382" customHeight="1"/>
    <row r="198384" customHeight="1"/>
    <row r="198386" customHeight="1"/>
    <row r="198388" customHeight="1"/>
    <row r="198390" customHeight="1"/>
    <row r="198392" customHeight="1"/>
    <row r="198394" customHeight="1"/>
    <row r="198396" customHeight="1"/>
    <row r="198398" customHeight="1"/>
    <row r="198400" customHeight="1"/>
    <row r="198402" customHeight="1"/>
    <row r="198404" customHeight="1"/>
    <row r="198406" customHeight="1"/>
    <row r="198408" customHeight="1"/>
    <row r="198410" customHeight="1"/>
    <row r="198412" customHeight="1"/>
    <row r="198414" customHeight="1"/>
    <row r="198416" customHeight="1"/>
    <row r="198418" customHeight="1"/>
    <row r="198420" customHeight="1"/>
    <row r="198422" customHeight="1"/>
    <row r="198424" customHeight="1"/>
    <row r="198426" customHeight="1"/>
    <row r="198428" customHeight="1"/>
    <row r="198430" customHeight="1"/>
    <row r="198432" customHeight="1"/>
    <row r="198434" customHeight="1"/>
    <row r="198436" customHeight="1"/>
    <row r="198438" customHeight="1"/>
    <row r="198440" customHeight="1"/>
    <row r="198442" customHeight="1"/>
    <row r="198444" customHeight="1"/>
    <row r="198446" customHeight="1"/>
    <row r="198448" customHeight="1"/>
    <row r="198450" customHeight="1"/>
    <row r="198452" customHeight="1"/>
    <row r="198454" customHeight="1"/>
    <row r="198456" customHeight="1"/>
    <row r="198458" customHeight="1"/>
    <row r="198460" customHeight="1"/>
    <row r="198462" customHeight="1"/>
    <row r="198464" customHeight="1"/>
    <row r="198466" customHeight="1"/>
    <row r="198468" customHeight="1"/>
    <row r="198470" customHeight="1"/>
    <row r="198472" customHeight="1"/>
    <row r="198474" customHeight="1"/>
    <row r="198476" customHeight="1"/>
    <row r="198478" customHeight="1"/>
    <row r="198480" customHeight="1"/>
    <row r="198482" customHeight="1"/>
    <row r="198484" customHeight="1"/>
    <row r="198486" customHeight="1"/>
    <row r="198488" customHeight="1"/>
    <row r="198490" customHeight="1"/>
    <row r="198492" customHeight="1"/>
    <row r="198494" customHeight="1"/>
    <row r="198496" customHeight="1"/>
    <row r="198498" customHeight="1"/>
    <row r="198500" customHeight="1"/>
    <row r="198502" customHeight="1"/>
    <row r="198504" customHeight="1"/>
    <row r="198506" customHeight="1"/>
    <row r="198508" customHeight="1"/>
    <row r="198510" customHeight="1"/>
    <row r="198512" customHeight="1"/>
    <row r="198514" customHeight="1"/>
    <row r="198516" customHeight="1"/>
    <row r="198518" customHeight="1"/>
    <row r="198520" customHeight="1"/>
    <row r="198522" customHeight="1"/>
    <row r="198524" customHeight="1"/>
    <row r="198526" customHeight="1"/>
    <row r="198528" customHeight="1"/>
    <row r="198530" customHeight="1"/>
    <row r="198532" customHeight="1"/>
    <row r="198534" customHeight="1"/>
    <row r="198536" customHeight="1"/>
    <row r="198538" customHeight="1"/>
    <row r="198540" customHeight="1"/>
    <row r="198542" customHeight="1"/>
    <row r="198544" customHeight="1"/>
    <row r="198546" customHeight="1"/>
    <row r="198548" customHeight="1"/>
    <row r="198550" customHeight="1"/>
    <row r="198552" customHeight="1"/>
    <row r="198554" customHeight="1"/>
    <row r="198556" customHeight="1"/>
    <row r="198558" customHeight="1"/>
    <row r="198560" customHeight="1"/>
    <row r="198562" customHeight="1"/>
    <row r="198564" customHeight="1"/>
    <row r="198566" customHeight="1"/>
    <row r="198568" customHeight="1"/>
    <row r="198570" customHeight="1"/>
    <row r="198572" customHeight="1"/>
    <row r="198574" customHeight="1"/>
    <row r="198576" customHeight="1"/>
    <row r="198578" customHeight="1"/>
    <row r="198580" customHeight="1"/>
    <row r="198582" customHeight="1"/>
    <row r="198584" customHeight="1"/>
    <row r="198586" customHeight="1"/>
    <row r="198588" customHeight="1"/>
    <row r="198590" customHeight="1"/>
    <row r="198592" customHeight="1"/>
    <row r="198594" customHeight="1"/>
    <row r="198596" customHeight="1"/>
    <row r="198598" customHeight="1"/>
    <row r="198600" customHeight="1"/>
    <row r="198602" customHeight="1"/>
    <row r="198604" customHeight="1"/>
    <row r="198606" customHeight="1"/>
    <row r="198608" customHeight="1"/>
    <row r="198610" customHeight="1"/>
    <row r="198612" customHeight="1"/>
    <row r="198614" customHeight="1"/>
    <row r="198616" customHeight="1"/>
    <row r="198618" customHeight="1"/>
    <row r="198620" customHeight="1"/>
    <row r="198622" customHeight="1"/>
    <row r="198624" customHeight="1"/>
    <row r="198626" customHeight="1"/>
    <row r="198628" customHeight="1"/>
    <row r="198630" customHeight="1"/>
    <row r="198632" customHeight="1"/>
    <row r="198634" customHeight="1"/>
    <row r="198636" customHeight="1"/>
    <row r="198638" customHeight="1"/>
    <row r="198640" customHeight="1"/>
    <row r="198642" customHeight="1"/>
    <row r="198644" customHeight="1"/>
    <row r="198646" customHeight="1"/>
    <row r="198648" customHeight="1"/>
    <row r="198650" customHeight="1"/>
    <row r="198652" customHeight="1"/>
    <row r="198654" customHeight="1"/>
    <row r="198656" customHeight="1"/>
    <row r="198658" customHeight="1"/>
    <row r="198660" customHeight="1"/>
    <row r="198662" customHeight="1"/>
    <row r="198664" customHeight="1"/>
    <row r="198666" customHeight="1"/>
    <row r="198668" customHeight="1"/>
    <row r="198670" customHeight="1"/>
    <row r="198672" customHeight="1"/>
    <row r="198674" customHeight="1"/>
    <row r="198676" customHeight="1"/>
    <row r="198678" customHeight="1"/>
    <row r="198680" customHeight="1"/>
    <row r="198682" customHeight="1"/>
    <row r="198684" customHeight="1"/>
    <row r="198686" customHeight="1"/>
    <row r="198688" customHeight="1"/>
    <row r="198690" customHeight="1"/>
    <row r="198692" customHeight="1"/>
    <row r="198694" customHeight="1"/>
    <row r="198696" customHeight="1"/>
    <row r="198698" customHeight="1"/>
    <row r="198700" customHeight="1"/>
    <row r="198702" customHeight="1"/>
    <row r="198704" customHeight="1"/>
    <row r="198706" customHeight="1"/>
    <row r="198708" customHeight="1"/>
    <row r="198710" customHeight="1"/>
    <row r="198712" customHeight="1"/>
    <row r="198714" customHeight="1"/>
    <row r="198716" customHeight="1"/>
    <row r="198718" customHeight="1"/>
    <row r="198720" customHeight="1"/>
    <row r="198722" customHeight="1"/>
    <row r="198724" customHeight="1"/>
    <row r="198726" customHeight="1"/>
    <row r="198728" customHeight="1"/>
    <row r="198730" customHeight="1"/>
    <row r="198732" customHeight="1"/>
    <row r="198734" customHeight="1"/>
    <row r="198736" customHeight="1"/>
    <row r="198738" customHeight="1"/>
    <row r="198740" customHeight="1"/>
    <row r="198742" customHeight="1"/>
    <row r="198744" customHeight="1"/>
    <row r="198746" customHeight="1"/>
    <row r="198748" customHeight="1"/>
    <row r="198750" customHeight="1"/>
    <row r="198752" customHeight="1"/>
    <row r="198754" customHeight="1"/>
    <row r="198756" customHeight="1"/>
    <row r="198758" customHeight="1"/>
    <row r="198760" customHeight="1"/>
    <row r="198762" customHeight="1"/>
    <row r="198764" customHeight="1"/>
    <row r="198766" customHeight="1"/>
    <row r="198768" customHeight="1"/>
    <row r="198770" customHeight="1"/>
    <row r="198772" customHeight="1"/>
    <row r="198774" customHeight="1"/>
    <row r="198776" customHeight="1"/>
    <row r="198778" customHeight="1"/>
    <row r="198780" customHeight="1"/>
    <row r="198782" customHeight="1"/>
    <row r="198784" customHeight="1"/>
    <row r="198786" customHeight="1"/>
    <row r="198788" customHeight="1"/>
    <row r="198790" customHeight="1"/>
    <row r="198792" customHeight="1"/>
    <row r="198794" customHeight="1"/>
    <row r="198796" customHeight="1"/>
    <row r="198798" customHeight="1"/>
    <row r="198800" customHeight="1"/>
    <row r="198802" customHeight="1"/>
    <row r="198804" customHeight="1"/>
    <row r="198806" customHeight="1"/>
    <row r="198808" customHeight="1"/>
    <row r="198810" customHeight="1"/>
    <row r="198812" customHeight="1"/>
    <row r="198814" customHeight="1"/>
    <row r="198816" customHeight="1"/>
    <row r="198818" customHeight="1"/>
    <row r="198820" customHeight="1"/>
    <row r="198822" customHeight="1"/>
    <row r="198824" customHeight="1"/>
    <row r="198826" customHeight="1"/>
    <row r="198828" customHeight="1"/>
    <row r="198830" customHeight="1"/>
    <row r="198832" customHeight="1"/>
    <row r="198834" customHeight="1"/>
    <row r="198836" customHeight="1"/>
    <row r="198838" customHeight="1"/>
    <row r="198840" customHeight="1"/>
    <row r="198842" customHeight="1"/>
    <row r="198844" customHeight="1"/>
    <row r="198846" customHeight="1"/>
    <row r="198848" customHeight="1"/>
    <row r="198850" customHeight="1"/>
    <row r="198852" customHeight="1"/>
    <row r="198854" customHeight="1"/>
    <row r="198856" customHeight="1"/>
    <row r="198858" customHeight="1"/>
    <row r="198860" customHeight="1"/>
    <row r="198862" customHeight="1"/>
    <row r="198864" customHeight="1"/>
    <row r="198866" customHeight="1"/>
    <row r="198868" customHeight="1"/>
    <row r="198870" customHeight="1"/>
    <row r="198872" customHeight="1"/>
    <row r="198874" customHeight="1"/>
    <row r="198876" customHeight="1"/>
    <row r="198878" customHeight="1"/>
    <row r="198880" customHeight="1"/>
    <row r="198882" customHeight="1"/>
    <row r="198884" customHeight="1"/>
    <row r="198886" customHeight="1"/>
    <row r="198888" customHeight="1"/>
    <row r="198890" customHeight="1"/>
    <row r="198892" customHeight="1"/>
    <row r="198894" customHeight="1"/>
    <row r="198896" customHeight="1"/>
    <row r="198898" customHeight="1"/>
    <row r="198900" customHeight="1"/>
    <row r="198902" customHeight="1"/>
    <row r="198904" customHeight="1"/>
    <row r="198906" customHeight="1"/>
    <row r="198908" customHeight="1"/>
    <row r="198910" customHeight="1"/>
    <row r="198912" customHeight="1"/>
    <row r="198914" customHeight="1"/>
    <row r="198916" customHeight="1"/>
    <row r="198918" customHeight="1"/>
    <row r="198920" customHeight="1"/>
    <row r="198922" customHeight="1"/>
    <row r="198924" customHeight="1"/>
    <row r="198926" customHeight="1"/>
    <row r="198928" customHeight="1"/>
    <row r="198930" customHeight="1"/>
    <row r="198932" customHeight="1"/>
    <row r="198934" customHeight="1"/>
    <row r="198936" customHeight="1"/>
    <row r="198938" customHeight="1"/>
    <row r="198940" customHeight="1"/>
    <row r="198942" customHeight="1"/>
    <row r="198944" customHeight="1"/>
    <row r="198946" customHeight="1"/>
    <row r="198948" customHeight="1"/>
    <row r="198950" customHeight="1"/>
    <row r="198952" customHeight="1"/>
    <row r="198954" customHeight="1"/>
    <row r="198956" customHeight="1"/>
    <row r="198958" customHeight="1"/>
    <row r="198960" customHeight="1"/>
    <row r="198962" customHeight="1"/>
    <row r="198964" customHeight="1"/>
    <row r="198966" customHeight="1"/>
    <row r="198968" customHeight="1"/>
    <row r="198970" customHeight="1"/>
    <row r="198972" customHeight="1"/>
    <row r="198974" customHeight="1"/>
    <row r="198976" customHeight="1"/>
    <row r="198978" customHeight="1"/>
    <row r="198980" customHeight="1"/>
    <row r="198982" customHeight="1"/>
    <row r="198984" customHeight="1"/>
    <row r="198986" customHeight="1"/>
    <row r="198988" customHeight="1"/>
    <row r="198990" customHeight="1"/>
    <row r="198992" customHeight="1"/>
    <row r="198994" customHeight="1"/>
    <row r="198996" customHeight="1"/>
    <row r="198998" customHeight="1"/>
    <row r="199000" customHeight="1"/>
    <row r="199002" customHeight="1"/>
    <row r="199004" customHeight="1"/>
    <row r="199006" customHeight="1"/>
    <row r="199008" customHeight="1"/>
    <row r="199010" customHeight="1"/>
    <row r="199012" customHeight="1"/>
    <row r="199014" customHeight="1"/>
    <row r="199016" customHeight="1"/>
    <row r="199018" customHeight="1"/>
    <row r="199020" customHeight="1"/>
    <row r="199022" customHeight="1"/>
    <row r="199024" customHeight="1"/>
    <row r="199026" customHeight="1"/>
    <row r="199028" customHeight="1"/>
    <row r="199030" customHeight="1"/>
    <row r="199032" customHeight="1"/>
    <row r="199034" customHeight="1"/>
    <row r="199036" customHeight="1"/>
    <row r="199038" customHeight="1"/>
    <row r="199040" customHeight="1"/>
    <row r="199042" customHeight="1"/>
    <row r="199044" customHeight="1"/>
    <row r="199046" customHeight="1"/>
    <row r="199048" customHeight="1"/>
    <row r="199050" customHeight="1"/>
    <row r="199052" customHeight="1"/>
    <row r="199054" customHeight="1"/>
    <row r="199056" customHeight="1"/>
    <row r="199058" customHeight="1"/>
    <row r="199060" customHeight="1"/>
    <row r="199062" customHeight="1"/>
    <row r="199064" customHeight="1"/>
    <row r="199066" customHeight="1"/>
    <row r="199068" customHeight="1"/>
    <row r="199070" customHeight="1"/>
    <row r="199072" customHeight="1"/>
    <row r="199074" customHeight="1"/>
    <row r="199076" customHeight="1"/>
    <row r="199078" customHeight="1"/>
    <row r="199080" customHeight="1"/>
    <row r="199082" customHeight="1"/>
    <row r="199084" customHeight="1"/>
    <row r="199086" customHeight="1"/>
    <row r="199088" customHeight="1"/>
    <row r="199090" customHeight="1"/>
    <row r="199092" customHeight="1"/>
    <row r="199094" customHeight="1"/>
    <row r="199096" customHeight="1"/>
    <row r="199098" customHeight="1"/>
    <row r="199100" customHeight="1"/>
    <row r="199102" customHeight="1"/>
    <row r="199104" customHeight="1"/>
    <row r="199106" customHeight="1"/>
    <row r="199108" customHeight="1"/>
    <row r="199110" customHeight="1"/>
    <row r="199112" customHeight="1"/>
    <row r="199114" customHeight="1"/>
    <row r="199116" customHeight="1"/>
    <row r="199118" customHeight="1"/>
    <row r="199120" customHeight="1"/>
    <row r="199122" customHeight="1"/>
    <row r="199124" customHeight="1"/>
    <row r="199126" customHeight="1"/>
    <row r="199128" customHeight="1"/>
    <row r="199130" customHeight="1"/>
    <row r="199132" customHeight="1"/>
    <row r="199134" customHeight="1"/>
    <row r="199136" customHeight="1"/>
    <row r="199138" customHeight="1"/>
    <row r="199140" customHeight="1"/>
    <row r="199142" customHeight="1"/>
    <row r="199144" customHeight="1"/>
    <row r="199146" customHeight="1"/>
    <row r="199148" customHeight="1"/>
    <row r="199150" customHeight="1"/>
    <row r="199152" customHeight="1"/>
    <row r="199154" customHeight="1"/>
    <row r="199156" customHeight="1"/>
    <row r="199158" customHeight="1"/>
    <row r="199160" customHeight="1"/>
    <row r="199162" customHeight="1"/>
    <row r="199164" customHeight="1"/>
    <row r="199166" customHeight="1"/>
    <row r="199168" customHeight="1"/>
    <row r="199170" customHeight="1"/>
    <row r="199172" customHeight="1"/>
    <row r="199174" customHeight="1"/>
    <row r="199176" customHeight="1"/>
    <row r="199178" customHeight="1"/>
    <row r="199180" customHeight="1"/>
    <row r="199182" customHeight="1"/>
    <row r="199184" customHeight="1"/>
    <row r="199186" customHeight="1"/>
    <row r="199188" customHeight="1"/>
    <row r="199190" customHeight="1"/>
    <row r="199192" customHeight="1"/>
    <row r="199194" customHeight="1"/>
    <row r="199196" customHeight="1"/>
    <row r="199198" customHeight="1"/>
    <row r="199200" customHeight="1"/>
    <row r="199202" customHeight="1"/>
    <row r="199204" customHeight="1"/>
    <row r="199206" customHeight="1"/>
    <row r="199208" customHeight="1"/>
    <row r="199210" customHeight="1"/>
    <row r="199212" customHeight="1"/>
    <row r="199214" customHeight="1"/>
    <row r="199216" customHeight="1"/>
    <row r="199218" customHeight="1"/>
    <row r="199220" customHeight="1"/>
    <row r="199222" customHeight="1"/>
    <row r="199224" customHeight="1"/>
    <row r="199226" customHeight="1"/>
    <row r="199228" customHeight="1"/>
    <row r="199230" customHeight="1"/>
    <row r="199232" customHeight="1"/>
    <row r="199234" customHeight="1"/>
    <row r="199236" customHeight="1"/>
    <row r="199238" customHeight="1"/>
    <row r="199240" customHeight="1"/>
    <row r="199242" customHeight="1"/>
    <row r="199244" customHeight="1"/>
    <row r="199246" customHeight="1"/>
    <row r="199248" customHeight="1"/>
    <row r="199250" customHeight="1"/>
    <row r="199252" customHeight="1"/>
    <row r="199254" customHeight="1"/>
    <row r="199256" customHeight="1"/>
    <row r="199258" customHeight="1"/>
    <row r="199260" customHeight="1"/>
    <row r="199262" customHeight="1"/>
    <row r="199264" customHeight="1"/>
    <row r="199266" customHeight="1"/>
    <row r="199268" customHeight="1"/>
    <row r="199270" customHeight="1"/>
    <row r="199272" customHeight="1"/>
    <row r="199274" customHeight="1"/>
    <row r="199276" customHeight="1"/>
    <row r="199278" customHeight="1"/>
    <row r="199280" customHeight="1"/>
    <row r="199282" customHeight="1"/>
    <row r="199284" customHeight="1"/>
    <row r="199286" customHeight="1"/>
    <row r="199288" customHeight="1"/>
    <row r="199290" customHeight="1"/>
    <row r="199292" customHeight="1"/>
    <row r="199294" customHeight="1"/>
    <row r="199296" customHeight="1"/>
    <row r="199298" customHeight="1"/>
    <row r="199300" customHeight="1"/>
    <row r="199302" customHeight="1"/>
    <row r="199304" customHeight="1"/>
    <row r="199306" customHeight="1"/>
    <row r="199308" customHeight="1"/>
    <row r="199310" customHeight="1"/>
    <row r="199312" customHeight="1"/>
    <row r="199314" customHeight="1"/>
    <row r="199316" customHeight="1"/>
    <row r="199318" customHeight="1"/>
    <row r="199320" customHeight="1"/>
    <row r="199322" customHeight="1"/>
    <row r="199324" customHeight="1"/>
    <row r="199326" customHeight="1"/>
    <row r="199328" customHeight="1"/>
    <row r="199330" customHeight="1"/>
    <row r="199332" customHeight="1"/>
    <row r="199334" customHeight="1"/>
    <row r="199336" customHeight="1"/>
    <row r="199338" customHeight="1"/>
    <row r="199340" customHeight="1"/>
    <row r="199342" customHeight="1"/>
    <row r="199344" customHeight="1"/>
    <row r="199346" customHeight="1"/>
    <row r="199348" customHeight="1"/>
    <row r="199350" customHeight="1"/>
    <row r="199352" customHeight="1"/>
    <row r="199354" customHeight="1"/>
    <row r="199356" customHeight="1"/>
    <row r="199358" customHeight="1"/>
    <row r="199360" customHeight="1"/>
    <row r="199362" customHeight="1"/>
    <row r="199364" customHeight="1"/>
    <row r="199366" customHeight="1"/>
    <row r="199368" customHeight="1"/>
    <row r="199370" customHeight="1"/>
    <row r="199372" customHeight="1"/>
    <row r="199374" customHeight="1"/>
    <row r="199376" customHeight="1"/>
    <row r="199378" customHeight="1"/>
    <row r="199380" customHeight="1"/>
    <row r="199382" customHeight="1"/>
    <row r="199384" customHeight="1"/>
    <row r="199386" customHeight="1"/>
    <row r="199388" customHeight="1"/>
    <row r="199390" customHeight="1"/>
    <row r="199392" customHeight="1"/>
    <row r="199394" customHeight="1"/>
    <row r="199396" customHeight="1"/>
    <row r="199398" customHeight="1"/>
    <row r="199400" customHeight="1"/>
    <row r="199402" customHeight="1"/>
    <row r="199404" customHeight="1"/>
    <row r="199406" customHeight="1"/>
    <row r="199408" customHeight="1"/>
    <row r="199410" customHeight="1"/>
    <row r="199412" customHeight="1"/>
    <row r="199414" customHeight="1"/>
    <row r="199416" customHeight="1"/>
    <row r="199418" customHeight="1"/>
    <row r="199420" customHeight="1"/>
    <row r="199422" customHeight="1"/>
    <row r="199424" customHeight="1"/>
    <row r="199426" customHeight="1"/>
    <row r="199428" customHeight="1"/>
    <row r="199430" customHeight="1"/>
    <row r="199432" customHeight="1"/>
    <row r="199434" customHeight="1"/>
    <row r="199436" customHeight="1"/>
    <row r="199438" customHeight="1"/>
    <row r="199440" customHeight="1"/>
    <row r="199442" customHeight="1"/>
    <row r="199444" customHeight="1"/>
    <row r="199446" customHeight="1"/>
    <row r="199448" customHeight="1"/>
    <row r="199450" customHeight="1"/>
    <row r="199452" customHeight="1"/>
    <row r="199454" customHeight="1"/>
    <row r="199456" customHeight="1"/>
    <row r="199458" customHeight="1"/>
    <row r="199460" customHeight="1"/>
    <row r="199462" customHeight="1"/>
    <row r="199464" customHeight="1"/>
    <row r="199466" customHeight="1"/>
    <row r="199468" customHeight="1"/>
    <row r="199470" customHeight="1"/>
    <row r="199472" customHeight="1"/>
    <row r="199474" customHeight="1"/>
    <row r="199476" customHeight="1"/>
    <row r="199478" customHeight="1"/>
    <row r="199480" customHeight="1"/>
    <row r="199482" customHeight="1"/>
    <row r="199484" customHeight="1"/>
    <row r="199486" customHeight="1"/>
    <row r="199488" customHeight="1"/>
    <row r="199490" customHeight="1"/>
    <row r="199492" customHeight="1"/>
    <row r="199494" customHeight="1"/>
    <row r="199496" customHeight="1"/>
    <row r="199498" customHeight="1"/>
    <row r="199500" customHeight="1"/>
    <row r="199502" customHeight="1"/>
    <row r="199504" customHeight="1"/>
    <row r="199506" customHeight="1"/>
    <row r="199508" customHeight="1"/>
    <row r="199510" customHeight="1"/>
    <row r="199512" customHeight="1"/>
    <row r="199514" customHeight="1"/>
    <row r="199516" customHeight="1"/>
    <row r="199518" customHeight="1"/>
    <row r="199520" customHeight="1"/>
    <row r="199522" customHeight="1"/>
    <row r="199524" customHeight="1"/>
    <row r="199526" customHeight="1"/>
    <row r="199528" customHeight="1"/>
    <row r="199530" customHeight="1"/>
    <row r="199532" customHeight="1"/>
    <row r="199534" customHeight="1"/>
    <row r="199536" customHeight="1"/>
    <row r="199538" customHeight="1"/>
    <row r="199540" customHeight="1"/>
    <row r="199542" customHeight="1"/>
    <row r="199544" customHeight="1"/>
    <row r="199546" customHeight="1"/>
    <row r="199548" customHeight="1"/>
    <row r="199550" customHeight="1"/>
    <row r="199552" customHeight="1"/>
    <row r="199554" customHeight="1"/>
    <row r="199556" customHeight="1"/>
    <row r="199558" customHeight="1"/>
    <row r="199560" customHeight="1"/>
    <row r="199562" customHeight="1"/>
    <row r="199564" customHeight="1"/>
    <row r="199566" customHeight="1"/>
    <row r="199568" customHeight="1"/>
    <row r="199570" customHeight="1"/>
    <row r="199572" customHeight="1"/>
    <row r="199574" customHeight="1"/>
    <row r="199576" customHeight="1"/>
    <row r="199578" customHeight="1"/>
    <row r="199580" customHeight="1"/>
    <row r="199582" customHeight="1"/>
    <row r="199584" customHeight="1"/>
    <row r="199586" customHeight="1"/>
    <row r="199588" customHeight="1"/>
    <row r="199590" customHeight="1"/>
    <row r="199592" customHeight="1"/>
    <row r="199594" customHeight="1"/>
    <row r="199596" customHeight="1"/>
    <row r="199598" customHeight="1"/>
    <row r="199600" customHeight="1"/>
    <row r="199602" customHeight="1"/>
    <row r="199604" customHeight="1"/>
    <row r="199606" customHeight="1"/>
    <row r="199608" customHeight="1"/>
    <row r="199610" customHeight="1"/>
    <row r="199612" customHeight="1"/>
    <row r="199614" customHeight="1"/>
    <row r="199616" customHeight="1"/>
    <row r="199618" customHeight="1"/>
    <row r="199620" customHeight="1"/>
    <row r="199622" customHeight="1"/>
    <row r="199624" customHeight="1"/>
    <row r="199626" customHeight="1"/>
    <row r="199628" customHeight="1"/>
    <row r="199630" customHeight="1"/>
    <row r="199632" customHeight="1"/>
    <row r="199634" customHeight="1"/>
    <row r="199636" customHeight="1"/>
    <row r="199638" customHeight="1"/>
    <row r="199640" customHeight="1"/>
    <row r="199642" customHeight="1"/>
    <row r="199644" customHeight="1"/>
    <row r="199646" customHeight="1"/>
    <row r="199648" customHeight="1"/>
    <row r="199650" customHeight="1"/>
    <row r="199652" customHeight="1"/>
    <row r="199654" customHeight="1"/>
    <row r="199656" customHeight="1"/>
    <row r="199658" customHeight="1"/>
    <row r="199660" customHeight="1"/>
    <row r="199662" customHeight="1"/>
    <row r="199664" customHeight="1"/>
    <row r="199666" customHeight="1"/>
    <row r="199668" customHeight="1"/>
    <row r="199670" customHeight="1"/>
    <row r="199672" customHeight="1"/>
    <row r="199674" customHeight="1"/>
    <row r="199676" customHeight="1"/>
    <row r="199678" customHeight="1"/>
    <row r="199680" customHeight="1"/>
    <row r="199682" customHeight="1"/>
    <row r="199684" customHeight="1"/>
    <row r="199686" customHeight="1"/>
    <row r="199688" customHeight="1"/>
    <row r="199690" customHeight="1"/>
    <row r="199692" customHeight="1"/>
    <row r="199694" customHeight="1"/>
    <row r="199696" customHeight="1"/>
    <row r="199698" customHeight="1"/>
    <row r="199700" customHeight="1"/>
    <row r="199702" customHeight="1"/>
    <row r="199704" customHeight="1"/>
    <row r="199706" customHeight="1"/>
    <row r="199708" customHeight="1"/>
    <row r="199710" customHeight="1"/>
    <row r="199712" customHeight="1"/>
    <row r="199714" customHeight="1"/>
    <row r="199716" customHeight="1"/>
    <row r="199718" customHeight="1"/>
    <row r="199720" customHeight="1"/>
    <row r="199722" customHeight="1"/>
    <row r="199724" customHeight="1"/>
    <row r="199726" customHeight="1"/>
    <row r="199728" customHeight="1"/>
    <row r="199730" customHeight="1"/>
    <row r="199732" customHeight="1"/>
    <row r="199734" customHeight="1"/>
    <row r="199736" customHeight="1"/>
    <row r="199738" customHeight="1"/>
    <row r="199740" customHeight="1"/>
    <row r="199742" customHeight="1"/>
    <row r="199744" customHeight="1"/>
    <row r="199746" customHeight="1"/>
    <row r="199748" customHeight="1"/>
    <row r="199750" customHeight="1"/>
    <row r="199752" customHeight="1"/>
    <row r="199754" customHeight="1"/>
    <row r="199756" customHeight="1"/>
    <row r="199758" customHeight="1"/>
    <row r="199760" customHeight="1"/>
    <row r="199762" customHeight="1"/>
    <row r="199764" customHeight="1"/>
    <row r="199766" customHeight="1"/>
    <row r="199768" customHeight="1"/>
    <row r="199770" customHeight="1"/>
    <row r="199772" customHeight="1"/>
    <row r="199774" customHeight="1"/>
    <row r="199776" customHeight="1"/>
    <row r="199778" customHeight="1"/>
    <row r="199780" customHeight="1"/>
    <row r="199782" customHeight="1"/>
    <row r="199784" customHeight="1"/>
    <row r="199786" customHeight="1"/>
    <row r="199788" customHeight="1"/>
    <row r="199790" customHeight="1"/>
    <row r="199792" customHeight="1"/>
    <row r="199794" customHeight="1"/>
    <row r="199796" customHeight="1"/>
    <row r="199798" customHeight="1"/>
    <row r="199800" customHeight="1"/>
    <row r="199802" customHeight="1"/>
    <row r="199804" customHeight="1"/>
    <row r="199806" customHeight="1"/>
    <row r="199808" customHeight="1"/>
    <row r="199810" customHeight="1"/>
    <row r="199812" customHeight="1"/>
    <row r="199814" customHeight="1"/>
    <row r="199816" customHeight="1"/>
    <row r="199818" customHeight="1"/>
    <row r="199820" customHeight="1"/>
    <row r="199822" customHeight="1"/>
    <row r="199824" customHeight="1"/>
    <row r="199826" customHeight="1"/>
    <row r="199828" customHeight="1"/>
    <row r="199830" customHeight="1"/>
    <row r="199832" customHeight="1"/>
    <row r="199834" customHeight="1"/>
    <row r="199836" customHeight="1"/>
    <row r="199838" customHeight="1"/>
    <row r="199840" customHeight="1"/>
    <row r="199842" customHeight="1"/>
    <row r="199844" customHeight="1"/>
    <row r="199846" customHeight="1"/>
    <row r="199848" customHeight="1"/>
    <row r="199850" customHeight="1"/>
    <row r="199852" customHeight="1"/>
    <row r="199854" customHeight="1"/>
    <row r="199856" customHeight="1"/>
    <row r="199858" customHeight="1"/>
    <row r="199860" customHeight="1"/>
    <row r="199862" customHeight="1"/>
    <row r="199864" customHeight="1"/>
    <row r="199866" customHeight="1"/>
    <row r="199868" customHeight="1"/>
    <row r="199870" customHeight="1"/>
    <row r="199872" customHeight="1"/>
    <row r="199874" customHeight="1"/>
    <row r="199876" customHeight="1"/>
    <row r="199878" customHeight="1"/>
    <row r="199880" customHeight="1"/>
    <row r="199882" customHeight="1"/>
    <row r="199884" customHeight="1"/>
    <row r="199886" customHeight="1"/>
    <row r="199888" customHeight="1"/>
    <row r="199890" customHeight="1"/>
    <row r="199892" customHeight="1"/>
    <row r="199894" customHeight="1"/>
    <row r="199896" customHeight="1"/>
    <row r="199898" customHeight="1"/>
    <row r="199900" customHeight="1"/>
    <row r="199902" customHeight="1"/>
    <row r="199904" customHeight="1"/>
    <row r="199906" customHeight="1"/>
    <row r="199908" customHeight="1"/>
    <row r="199910" customHeight="1"/>
    <row r="199912" customHeight="1"/>
    <row r="199914" customHeight="1"/>
    <row r="199916" customHeight="1"/>
    <row r="199918" customHeight="1"/>
    <row r="199920" customHeight="1"/>
    <row r="199922" customHeight="1"/>
    <row r="199924" customHeight="1"/>
    <row r="199926" customHeight="1"/>
    <row r="199928" customHeight="1"/>
    <row r="199930" customHeight="1"/>
    <row r="199932" customHeight="1"/>
    <row r="199934" customHeight="1"/>
    <row r="199936" customHeight="1"/>
    <row r="199938" customHeight="1"/>
    <row r="199940" customHeight="1"/>
    <row r="199942" customHeight="1"/>
    <row r="199944" customHeight="1"/>
    <row r="199946" customHeight="1"/>
    <row r="199948" customHeight="1"/>
    <row r="199950" customHeight="1"/>
    <row r="199952" customHeight="1"/>
    <row r="199954" customHeight="1"/>
    <row r="199956" customHeight="1"/>
    <row r="199958" customHeight="1"/>
    <row r="199960" customHeight="1"/>
    <row r="199962" customHeight="1"/>
    <row r="199964" customHeight="1"/>
    <row r="199966" customHeight="1"/>
    <row r="199968" customHeight="1"/>
    <row r="199970" customHeight="1"/>
    <row r="199972" customHeight="1"/>
    <row r="199974" customHeight="1"/>
    <row r="199976" customHeight="1"/>
    <row r="199978" customHeight="1"/>
    <row r="199980" customHeight="1"/>
    <row r="199982" customHeight="1"/>
    <row r="199984" customHeight="1"/>
    <row r="199986" customHeight="1"/>
    <row r="199988" customHeight="1"/>
    <row r="199990" customHeight="1"/>
    <row r="199992" customHeight="1"/>
    <row r="199994" customHeight="1"/>
    <row r="199996" customHeight="1"/>
    <row r="199998" customHeight="1"/>
    <row r="200000" customHeight="1"/>
    <row r="200002" customHeight="1"/>
    <row r="200004" customHeight="1"/>
    <row r="200006" customHeight="1"/>
    <row r="200008" customHeight="1"/>
    <row r="200010" customHeight="1"/>
    <row r="200012" customHeight="1"/>
    <row r="200014" customHeight="1"/>
    <row r="200016" customHeight="1"/>
    <row r="200018" customHeight="1"/>
    <row r="200020" customHeight="1"/>
    <row r="200022" customHeight="1"/>
    <row r="200024" customHeight="1"/>
    <row r="200026" customHeight="1"/>
    <row r="200028" customHeight="1"/>
    <row r="200030" customHeight="1"/>
    <row r="200032" customHeight="1"/>
    <row r="200034" customHeight="1"/>
    <row r="200036" customHeight="1"/>
    <row r="200038" customHeight="1"/>
    <row r="200040" customHeight="1"/>
    <row r="200042" customHeight="1"/>
    <row r="200044" customHeight="1"/>
    <row r="200046" customHeight="1"/>
    <row r="200048" customHeight="1"/>
    <row r="200050" customHeight="1"/>
    <row r="200052" customHeight="1"/>
    <row r="200054" customHeight="1"/>
    <row r="200056" customHeight="1"/>
    <row r="200058" customHeight="1"/>
    <row r="200060" customHeight="1"/>
    <row r="200062" customHeight="1"/>
    <row r="200064" customHeight="1"/>
    <row r="200066" customHeight="1"/>
    <row r="200068" customHeight="1"/>
    <row r="200070" customHeight="1"/>
    <row r="200072" customHeight="1"/>
    <row r="200074" customHeight="1"/>
    <row r="200076" customHeight="1"/>
    <row r="200078" customHeight="1"/>
    <row r="200080" customHeight="1"/>
    <row r="200082" customHeight="1"/>
    <row r="200084" customHeight="1"/>
    <row r="200086" customHeight="1"/>
    <row r="200088" customHeight="1"/>
    <row r="200090" customHeight="1"/>
    <row r="200092" customHeight="1"/>
    <row r="200094" customHeight="1"/>
    <row r="200096" customHeight="1"/>
    <row r="200098" customHeight="1"/>
    <row r="200100" customHeight="1"/>
    <row r="200102" customHeight="1"/>
    <row r="200104" customHeight="1"/>
    <row r="200106" customHeight="1"/>
    <row r="200108" customHeight="1"/>
    <row r="200110" customHeight="1"/>
    <row r="200112" customHeight="1"/>
    <row r="200114" customHeight="1"/>
    <row r="200116" customHeight="1"/>
    <row r="200118" customHeight="1"/>
    <row r="200120" customHeight="1"/>
    <row r="200122" customHeight="1"/>
    <row r="200124" customHeight="1"/>
    <row r="200126" customHeight="1"/>
    <row r="200128" customHeight="1"/>
    <row r="200130" customHeight="1"/>
    <row r="200132" customHeight="1"/>
    <row r="200134" customHeight="1"/>
    <row r="200136" customHeight="1"/>
    <row r="200138" customHeight="1"/>
    <row r="200140" customHeight="1"/>
    <row r="200142" customHeight="1"/>
    <row r="200144" customHeight="1"/>
    <row r="200146" customHeight="1"/>
    <row r="200148" customHeight="1"/>
    <row r="200150" customHeight="1"/>
    <row r="200152" customHeight="1"/>
    <row r="200154" customHeight="1"/>
    <row r="200156" customHeight="1"/>
    <row r="200158" customHeight="1"/>
    <row r="200160" customHeight="1"/>
    <row r="200162" customHeight="1"/>
    <row r="200164" customHeight="1"/>
    <row r="200166" customHeight="1"/>
    <row r="200168" customHeight="1"/>
    <row r="200170" customHeight="1"/>
    <row r="200172" customHeight="1"/>
    <row r="200174" customHeight="1"/>
    <row r="200176" customHeight="1"/>
    <row r="200178" customHeight="1"/>
    <row r="200180" customHeight="1"/>
    <row r="200182" customHeight="1"/>
    <row r="200184" customHeight="1"/>
    <row r="200186" customHeight="1"/>
    <row r="200188" customHeight="1"/>
    <row r="200190" customHeight="1"/>
    <row r="200192" customHeight="1"/>
    <row r="200194" customHeight="1"/>
    <row r="200196" customHeight="1"/>
    <row r="200198" customHeight="1"/>
    <row r="200200" customHeight="1"/>
    <row r="200202" customHeight="1"/>
    <row r="200204" customHeight="1"/>
    <row r="200206" customHeight="1"/>
    <row r="200208" customHeight="1"/>
    <row r="200210" customHeight="1"/>
    <row r="200212" customHeight="1"/>
    <row r="200214" customHeight="1"/>
    <row r="200216" customHeight="1"/>
    <row r="200218" customHeight="1"/>
    <row r="200220" customHeight="1"/>
    <row r="200222" customHeight="1"/>
    <row r="200224" customHeight="1"/>
    <row r="200226" customHeight="1"/>
    <row r="200228" customHeight="1"/>
    <row r="200230" customHeight="1"/>
    <row r="200232" customHeight="1"/>
    <row r="200234" customHeight="1"/>
    <row r="200236" customHeight="1"/>
    <row r="200238" customHeight="1"/>
    <row r="200240" customHeight="1"/>
    <row r="200242" customHeight="1"/>
    <row r="200244" customHeight="1"/>
    <row r="200246" customHeight="1"/>
    <row r="200248" customHeight="1"/>
    <row r="200250" customHeight="1"/>
    <row r="200252" customHeight="1"/>
    <row r="200254" customHeight="1"/>
    <row r="200256" customHeight="1"/>
    <row r="200258" customHeight="1"/>
    <row r="200260" customHeight="1"/>
    <row r="200262" customHeight="1"/>
    <row r="200264" customHeight="1"/>
    <row r="200266" customHeight="1"/>
    <row r="200268" customHeight="1"/>
    <row r="200270" customHeight="1"/>
    <row r="200272" customHeight="1"/>
    <row r="200274" customHeight="1"/>
    <row r="200276" customHeight="1"/>
    <row r="200278" customHeight="1"/>
    <row r="200280" customHeight="1"/>
    <row r="200282" customHeight="1"/>
    <row r="200284" customHeight="1"/>
    <row r="200286" customHeight="1"/>
    <row r="200288" customHeight="1"/>
    <row r="200290" customHeight="1"/>
    <row r="200292" customHeight="1"/>
    <row r="200294" customHeight="1"/>
    <row r="200296" customHeight="1"/>
    <row r="200298" customHeight="1"/>
    <row r="200300" customHeight="1"/>
    <row r="200302" customHeight="1"/>
    <row r="200304" customHeight="1"/>
    <row r="200306" customHeight="1"/>
    <row r="200308" customHeight="1"/>
    <row r="200310" customHeight="1"/>
    <row r="200312" customHeight="1"/>
    <row r="200314" customHeight="1"/>
    <row r="200316" customHeight="1"/>
    <row r="200318" customHeight="1"/>
    <row r="200320" customHeight="1"/>
    <row r="200322" customHeight="1"/>
    <row r="200324" customHeight="1"/>
    <row r="200326" customHeight="1"/>
    <row r="200328" customHeight="1"/>
    <row r="200330" customHeight="1"/>
    <row r="200332" customHeight="1"/>
    <row r="200334" customHeight="1"/>
    <row r="200336" customHeight="1"/>
    <row r="200338" customHeight="1"/>
    <row r="200340" customHeight="1"/>
    <row r="200342" customHeight="1"/>
    <row r="200344" customHeight="1"/>
    <row r="200346" customHeight="1"/>
    <row r="200348" customHeight="1"/>
    <row r="200350" customHeight="1"/>
    <row r="200352" customHeight="1"/>
    <row r="200354" customHeight="1"/>
    <row r="200356" customHeight="1"/>
    <row r="200358" customHeight="1"/>
    <row r="200360" customHeight="1"/>
    <row r="200362" customHeight="1"/>
    <row r="200364" customHeight="1"/>
    <row r="200366" customHeight="1"/>
    <row r="200368" customHeight="1"/>
    <row r="200370" customHeight="1"/>
    <row r="200372" customHeight="1"/>
    <row r="200374" customHeight="1"/>
    <row r="200376" customHeight="1"/>
    <row r="200378" customHeight="1"/>
    <row r="200380" customHeight="1"/>
    <row r="200382" customHeight="1"/>
    <row r="200384" customHeight="1"/>
    <row r="200386" customHeight="1"/>
    <row r="200388" customHeight="1"/>
    <row r="200390" customHeight="1"/>
    <row r="200392" customHeight="1"/>
    <row r="200394" customHeight="1"/>
    <row r="200396" customHeight="1"/>
    <row r="200398" customHeight="1"/>
    <row r="200400" customHeight="1"/>
    <row r="200402" customHeight="1"/>
    <row r="200404" customHeight="1"/>
    <row r="200406" customHeight="1"/>
    <row r="200408" customHeight="1"/>
    <row r="200410" customHeight="1"/>
    <row r="200412" customHeight="1"/>
    <row r="200414" customHeight="1"/>
    <row r="200416" customHeight="1"/>
    <row r="200418" customHeight="1"/>
    <row r="200420" customHeight="1"/>
    <row r="200422" customHeight="1"/>
    <row r="200424" customHeight="1"/>
    <row r="200426" customHeight="1"/>
    <row r="200428" customHeight="1"/>
    <row r="200430" customHeight="1"/>
    <row r="200432" customHeight="1"/>
    <row r="200434" customHeight="1"/>
    <row r="200436" customHeight="1"/>
    <row r="200438" customHeight="1"/>
    <row r="200440" customHeight="1"/>
    <row r="200442" customHeight="1"/>
    <row r="200444" customHeight="1"/>
    <row r="200446" customHeight="1"/>
    <row r="200448" customHeight="1"/>
    <row r="200450" customHeight="1"/>
    <row r="200452" customHeight="1"/>
    <row r="200454" customHeight="1"/>
    <row r="200456" customHeight="1"/>
    <row r="200458" customHeight="1"/>
    <row r="200460" customHeight="1"/>
    <row r="200462" customHeight="1"/>
    <row r="200464" customHeight="1"/>
    <row r="200466" customHeight="1"/>
    <row r="200468" customHeight="1"/>
    <row r="200470" customHeight="1"/>
    <row r="200472" customHeight="1"/>
    <row r="200474" customHeight="1"/>
    <row r="200476" customHeight="1"/>
    <row r="200478" customHeight="1"/>
    <row r="200480" customHeight="1"/>
    <row r="200482" customHeight="1"/>
    <row r="200484" customHeight="1"/>
    <row r="200486" customHeight="1"/>
    <row r="200488" customHeight="1"/>
    <row r="200490" customHeight="1"/>
    <row r="200492" customHeight="1"/>
    <row r="200494" customHeight="1"/>
    <row r="200496" customHeight="1"/>
    <row r="200498" customHeight="1"/>
    <row r="200500" customHeight="1"/>
    <row r="200502" customHeight="1"/>
    <row r="200504" customHeight="1"/>
    <row r="200506" customHeight="1"/>
    <row r="200508" customHeight="1"/>
    <row r="200510" customHeight="1"/>
    <row r="200512" customHeight="1"/>
    <row r="200514" customHeight="1"/>
    <row r="200516" customHeight="1"/>
    <row r="200518" customHeight="1"/>
    <row r="200520" customHeight="1"/>
    <row r="200522" customHeight="1"/>
    <row r="200524" customHeight="1"/>
    <row r="200526" customHeight="1"/>
    <row r="200528" customHeight="1"/>
    <row r="200530" customHeight="1"/>
    <row r="200532" customHeight="1"/>
    <row r="200534" customHeight="1"/>
    <row r="200536" customHeight="1"/>
    <row r="200538" customHeight="1"/>
    <row r="200540" customHeight="1"/>
    <row r="200542" customHeight="1"/>
    <row r="200544" customHeight="1"/>
    <row r="200546" customHeight="1"/>
    <row r="200548" customHeight="1"/>
    <row r="200550" customHeight="1"/>
    <row r="200552" customHeight="1"/>
    <row r="200554" customHeight="1"/>
    <row r="200556" customHeight="1"/>
    <row r="200558" customHeight="1"/>
    <row r="200560" customHeight="1"/>
    <row r="200562" customHeight="1"/>
    <row r="200564" customHeight="1"/>
    <row r="200566" customHeight="1"/>
    <row r="200568" customHeight="1"/>
    <row r="200570" customHeight="1"/>
    <row r="200572" customHeight="1"/>
    <row r="200574" customHeight="1"/>
    <row r="200576" customHeight="1"/>
    <row r="200578" customHeight="1"/>
    <row r="200580" customHeight="1"/>
    <row r="200582" customHeight="1"/>
    <row r="200584" customHeight="1"/>
    <row r="200586" customHeight="1"/>
    <row r="200588" customHeight="1"/>
    <row r="200590" customHeight="1"/>
    <row r="200592" customHeight="1"/>
    <row r="200594" customHeight="1"/>
    <row r="200596" customHeight="1"/>
    <row r="200598" customHeight="1"/>
    <row r="200600" customHeight="1"/>
    <row r="200602" customHeight="1"/>
    <row r="200604" customHeight="1"/>
    <row r="200606" customHeight="1"/>
    <row r="200608" customHeight="1"/>
    <row r="200610" customHeight="1"/>
    <row r="200612" customHeight="1"/>
    <row r="200614" customHeight="1"/>
    <row r="200616" customHeight="1"/>
    <row r="200618" customHeight="1"/>
    <row r="200620" customHeight="1"/>
    <row r="200622" customHeight="1"/>
    <row r="200624" customHeight="1"/>
    <row r="200626" customHeight="1"/>
    <row r="200628" customHeight="1"/>
    <row r="200630" customHeight="1"/>
    <row r="200632" customHeight="1"/>
    <row r="200634" customHeight="1"/>
    <row r="200636" customHeight="1"/>
    <row r="200638" customHeight="1"/>
    <row r="200640" customHeight="1"/>
    <row r="200642" customHeight="1"/>
    <row r="200644" customHeight="1"/>
    <row r="200646" customHeight="1"/>
    <row r="200648" customHeight="1"/>
    <row r="200650" customHeight="1"/>
    <row r="200652" customHeight="1"/>
    <row r="200654" customHeight="1"/>
    <row r="200656" customHeight="1"/>
    <row r="200658" customHeight="1"/>
    <row r="200660" customHeight="1"/>
    <row r="200662" customHeight="1"/>
    <row r="200664" customHeight="1"/>
    <row r="200666" customHeight="1"/>
    <row r="200668" customHeight="1"/>
    <row r="200670" customHeight="1"/>
    <row r="200672" customHeight="1"/>
    <row r="200674" customHeight="1"/>
    <row r="200676" customHeight="1"/>
    <row r="200678" customHeight="1"/>
    <row r="200680" customHeight="1"/>
    <row r="200682" customHeight="1"/>
    <row r="200684" customHeight="1"/>
    <row r="200686" customHeight="1"/>
    <row r="200688" customHeight="1"/>
    <row r="200690" customHeight="1"/>
    <row r="200692" customHeight="1"/>
    <row r="200694" customHeight="1"/>
    <row r="200696" customHeight="1"/>
    <row r="200698" customHeight="1"/>
    <row r="200700" customHeight="1"/>
    <row r="200702" customHeight="1"/>
    <row r="200704" customHeight="1"/>
    <row r="200706" customHeight="1"/>
    <row r="200708" customHeight="1"/>
    <row r="200710" customHeight="1"/>
    <row r="200712" customHeight="1"/>
    <row r="200714" customHeight="1"/>
    <row r="200716" customHeight="1"/>
    <row r="200718" customHeight="1"/>
    <row r="200720" customHeight="1"/>
    <row r="200722" customHeight="1"/>
    <row r="200724" customHeight="1"/>
    <row r="200726" customHeight="1"/>
    <row r="200728" customHeight="1"/>
    <row r="200730" customHeight="1"/>
    <row r="200732" customHeight="1"/>
    <row r="200734" customHeight="1"/>
    <row r="200736" customHeight="1"/>
    <row r="200738" customHeight="1"/>
    <row r="200740" customHeight="1"/>
    <row r="200742" customHeight="1"/>
    <row r="200744" customHeight="1"/>
    <row r="200746" customHeight="1"/>
    <row r="200748" customHeight="1"/>
    <row r="200750" customHeight="1"/>
    <row r="200752" customHeight="1"/>
    <row r="200754" customHeight="1"/>
    <row r="200756" customHeight="1"/>
    <row r="200758" customHeight="1"/>
    <row r="200760" customHeight="1"/>
    <row r="200762" customHeight="1"/>
    <row r="200764" customHeight="1"/>
    <row r="200766" customHeight="1"/>
    <row r="200768" customHeight="1"/>
    <row r="200770" customHeight="1"/>
    <row r="200772" customHeight="1"/>
    <row r="200774" customHeight="1"/>
    <row r="200776" customHeight="1"/>
    <row r="200778" customHeight="1"/>
    <row r="200780" customHeight="1"/>
    <row r="200782" customHeight="1"/>
    <row r="200784" customHeight="1"/>
    <row r="200786" customHeight="1"/>
    <row r="200788" customHeight="1"/>
    <row r="200790" customHeight="1"/>
    <row r="200792" customHeight="1"/>
    <row r="200794" customHeight="1"/>
    <row r="200796" customHeight="1"/>
    <row r="200798" customHeight="1"/>
    <row r="200800" customHeight="1"/>
    <row r="200802" customHeight="1"/>
    <row r="200804" customHeight="1"/>
    <row r="200806" customHeight="1"/>
    <row r="200808" customHeight="1"/>
    <row r="200810" customHeight="1"/>
    <row r="200812" customHeight="1"/>
    <row r="200814" customHeight="1"/>
    <row r="200816" customHeight="1"/>
    <row r="200818" customHeight="1"/>
    <row r="200820" customHeight="1"/>
    <row r="200822" customHeight="1"/>
    <row r="200824" customHeight="1"/>
    <row r="200826" customHeight="1"/>
    <row r="200828" customHeight="1"/>
    <row r="200830" customHeight="1"/>
    <row r="200832" customHeight="1"/>
    <row r="200834" customHeight="1"/>
    <row r="200836" customHeight="1"/>
    <row r="200838" customHeight="1"/>
    <row r="200840" customHeight="1"/>
    <row r="200842" customHeight="1"/>
    <row r="200844" customHeight="1"/>
    <row r="200846" customHeight="1"/>
    <row r="200848" customHeight="1"/>
    <row r="200850" customHeight="1"/>
    <row r="200852" customHeight="1"/>
    <row r="200854" customHeight="1"/>
    <row r="200856" customHeight="1"/>
    <row r="200858" customHeight="1"/>
    <row r="200860" customHeight="1"/>
    <row r="200862" customHeight="1"/>
    <row r="200864" customHeight="1"/>
    <row r="200866" customHeight="1"/>
    <row r="200868" customHeight="1"/>
    <row r="200870" customHeight="1"/>
    <row r="200872" customHeight="1"/>
    <row r="200874" customHeight="1"/>
    <row r="200876" customHeight="1"/>
    <row r="200878" customHeight="1"/>
    <row r="200880" customHeight="1"/>
    <row r="200882" customHeight="1"/>
    <row r="200884" customHeight="1"/>
    <row r="200886" customHeight="1"/>
    <row r="200888" customHeight="1"/>
    <row r="200890" customHeight="1"/>
    <row r="200892" customHeight="1"/>
    <row r="200894" customHeight="1"/>
    <row r="200896" customHeight="1"/>
    <row r="200898" customHeight="1"/>
    <row r="200900" customHeight="1"/>
    <row r="200902" customHeight="1"/>
    <row r="200904" customHeight="1"/>
    <row r="200906" customHeight="1"/>
    <row r="200908" customHeight="1"/>
    <row r="200910" customHeight="1"/>
    <row r="200912" customHeight="1"/>
    <row r="200914" customHeight="1"/>
    <row r="200916" customHeight="1"/>
    <row r="200918" customHeight="1"/>
    <row r="200920" customHeight="1"/>
    <row r="200922" customHeight="1"/>
    <row r="200924" customHeight="1"/>
    <row r="200926" customHeight="1"/>
    <row r="200928" customHeight="1"/>
    <row r="200930" customHeight="1"/>
    <row r="200932" customHeight="1"/>
    <row r="200934" customHeight="1"/>
    <row r="200936" customHeight="1"/>
    <row r="200938" customHeight="1"/>
    <row r="200940" customHeight="1"/>
    <row r="200942" customHeight="1"/>
    <row r="200944" customHeight="1"/>
    <row r="200946" customHeight="1"/>
    <row r="200948" customHeight="1"/>
    <row r="200950" customHeight="1"/>
    <row r="200952" customHeight="1"/>
    <row r="200954" customHeight="1"/>
    <row r="200956" customHeight="1"/>
    <row r="200958" customHeight="1"/>
    <row r="200960" customHeight="1"/>
    <row r="200962" customHeight="1"/>
    <row r="200964" customHeight="1"/>
    <row r="200966" customHeight="1"/>
    <row r="200968" customHeight="1"/>
    <row r="200970" customHeight="1"/>
    <row r="200972" customHeight="1"/>
    <row r="200974" customHeight="1"/>
    <row r="200976" customHeight="1"/>
    <row r="200978" customHeight="1"/>
    <row r="200980" customHeight="1"/>
    <row r="200982" customHeight="1"/>
    <row r="200984" customHeight="1"/>
    <row r="200986" customHeight="1"/>
    <row r="200988" customHeight="1"/>
    <row r="200990" customHeight="1"/>
    <row r="200992" customHeight="1"/>
    <row r="200994" customHeight="1"/>
    <row r="200996" customHeight="1"/>
    <row r="200998" customHeight="1"/>
    <row r="201000" customHeight="1"/>
    <row r="201002" customHeight="1"/>
    <row r="201004" customHeight="1"/>
    <row r="201006" customHeight="1"/>
    <row r="201008" customHeight="1"/>
    <row r="201010" customHeight="1"/>
    <row r="201012" customHeight="1"/>
    <row r="201014" customHeight="1"/>
    <row r="201016" customHeight="1"/>
    <row r="201018" customHeight="1"/>
    <row r="201020" customHeight="1"/>
    <row r="201022" customHeight="1"/>
    <row r="201024" customHeight="1"/>
    <row r="201026" customHeight="1"/>
    <row r="201028" customHeight="1"/>
    <row r="201030" customHeight="1"/>
    <row r="201032" customHeight="1"/>
    <row r="201034" customHeight="1"/>
    <row r="201036" customHeight="1"/>
    <row r="201038" customHeight="1"/>
    <row r="201040" customHeight="1"/>
    <row r="201042" customHeight="1"/>
    <row r="201044" customHeight="1"/>
    <row r="201046" customHeight="1"/>
    <row r="201048" customHeight="1"/>
    <row r="201050" customHeight="1"/>
    <row r="201052" customHeight="1"/>
    <row r="201054" customHeight="1"/>
    <row r="201056" customHeight="1"/>
    <row r="201058" customHeight="1"/>
    <row r="201060" customHeight="1"/>
    <row r="201062" customHeight="1"/>
    <row r="201064" customHeight="1"/>
    <row r="201066" customHeight="1"/>
    <row r="201068" customHeight="1"/>
    <row r="201070" customHeight="1"/>
    <row r="201072" customHeight="1"/>
    <row r="201074" customHeight="1"/>
    <row r="201076" customHeight="1"/>
    <row r="201078" customHeight="1"/>
    <row r="201080" customHeight="1"/>
    <row r="201082" customHeight="1"/>
    <row r="201084" customHeight="1"/>
    <row r="201086" customHeight="1"/>
    <row r="201088" customHeight="1"/>
    <row r="201090" customHeight="1"/>
    <row r="201092" customHeight="1"/>
    <row r="201094" customHeight="1"/>
    <row r="201096" customHeight="1"/>
    <row r="201098" customHeight="1"/>
    <row r="201100" customHeight="1"/>
    <row r="201102" customHeight="1"/>
    <row r="201104" customHeight="1"/>
    <row r="201106" customHeight="1"/>
    <row r="201108" customHeight="1"/>
    <row r="201110" customHeight="1"/>
    <row r="201112" customHeight="1"/>
    <row r="201114" customHeight="1"/>
    <row r="201116" customHeight="1"/>
    <row r="201118" customHeight="1"/>
    <row r="201120" customHeight="1"/>
    <row r="201122" customHeight="1"/>
    <row r="201124" customHeight="1"/>
    <row r="201126" customHeight="1"/>
    <row r="201128" customHeight="1"/>
    <row r="201130" customHeight="1"/>
    <row r="201132" customHeight="1"/>
    <row r="201134" customHeight="1"/>
    <row r="201136" customHeight="1"/>
    <row r="201138" customHeight="1"/>
    <row r="201140" customHeight="1"/>
    <row r="201142" customHeight="1"/>
    <row r="201144" customHeight="1"/>
    <row r="201146" customHeight="1"/>
    <row r="201148" customHeight="1"/>
    <row r="201150" customHeight="1"/>
    <row r="201152" customHeight="1"/>
    <row r="201154" customHeight="1"/>
    <row r="201156" customHeight="1"/>
    <row r="201158" customHeight="1"/>
    <row r="201160" customHeight="1"/>
    <row r="201162" customHeight="1"/>
    <row r="201164" customHeight="1"/>
    <row r="201166" customHeight="1"/>
    <row r="201168" customHeight="1"/>
    <row r="201170" customHeight="1"/>
    <row r="201172" customHeight="1"/>
    <row r="201174" customHeight="1"/>
    <row r="201176" customHeight="1"/>
    <row r="201178" customHeight="1"/>
    <row r="201180" customHeight="1"/>
    <row r="201182" customHeight="1"/>
    <row r="201184" customHeight="1"/>
    <row r="201186" customHeight="1"/>
    <row r="201188" customHeight="1"/>
    <row r="201190" customHeight="1"/>
    <row r="201192" customHeight="1"/>
    <row r="201194" customHeight="1"/>
    <row r="201196" customHeight="1"/>
    <row r="201198" customHeight="1"/>
    <row r="201200" customHeight="1"/>
    <row r="201202" customHeight="1"/>
    <row r="201204" customHeight="1"/>
    <row r="201206" customHeight="1"/>
    <row r="201208" customHeight="1"/>
    <row r="201210" customHeight="1"/>
    <row r="201212" customHeight="1"/>
    <row r="201214" customHeight="1"/>
    <row r="201216" customHeight="1"/>
    <row r="201218" customHeight="1"/>
    <row r="201220" customHeight="1"/>
    <row r="201222" customHeight="1"/>
    <row r="201224" customHeight="1"/>
    <row r="201226" customHeight="1"/>
    <row r="201228" customHeight="1"/>
    <row r="201230" customHeight="1"/>
    <row r="201232" customHeight="1"/>
    <row r="201234" customHeight="1"/>
    <row r="201236" customHeight="1"/>
    <row r="201238" customHeight="1"/>
    <row r="201240" customHeight="1"/>
    <row r="201242" customHeight="1"/>
    <row r="201244" customHeight="1"/>
    <row r="201246" customHeight="1"/>
    <row r="201248" customHeight="1"/>
    <row r="201250" customHeight="1"/>
    <row r="201252" customHeight="1"/>
    <row r="201254" customHeight="1"/>
    <row r="201256" customHeight="1"/>
    <row r="201258" customHeight="1"/>
    <row r="201260" customHeight="1"/>
    <row r="201262" customHeight="1"/>
    <row r="201264" customHeight="1"/>
    <row r="201266" customHeight="1"/>
    <row r="201268" customHeight="1"/>
    <row r="201270" customHeight="1"/>
    <row r="201272" customHeight="1"/>
    <row r="201274" customHeight="1"/>
    <row r="201276" customHeight="1"/>
    <row r="201278" customHeight="1"/>
    <row r="201280" customHeight="1"/>
    <row r="201282" customHeight="1"/>
    <row r="201284" customHeight="1"/>
    <row r="201286" customHeight="1"/>
    <row r="201288" customHeight="1"/>
    <row r="201290" customHeight="1"/>
    <row r="201292" customHeight="1"/>
    <row r="201294" customHeight="1"/>
    <row r="201296" customHeight="1"/>
    <row r="201298" customHeight="1"/>
    <row r="201300" customHeight="1"/>
    <row r="201302" customHeight="1"/>
    <row r="201304" customHeight="1"/>
    <row r="201306" customHeight="1"/>
    <row r="201308" customHeight="1"/>
    <row r="201310" customHeight="1"/>
    <row r="201312" customHeight="1"/>
    <row r="201314" customHeight="1"/>
    <row r="201316" customHeight="1"/>
    <row r="201318" customHeight="1"/>
    <row r="201320" customHeight="1"/>
    <row r="201322" customHeight="1"/>
    <row r="201324" customHeight="1"/>
    <row r="201326" customHeight="1"/>
    <row r="201328" customHeight="1"/>
    <row r="201330" customHeight="1"/>
    <row r="201332" customHeight="1"/>
    <row r="201334" customHeight="1"/>
    <row r="201336" customHeight="1"/>
    <row r="201338" customHeight="1"/>
    <row r="201340" customHeight="1"/>
    <row r="201342" customHeight="1"/>
    <row r="201344" customHeight="1"/>
    <row r="201346" customHeight="1"/>
    <row r="201348" customHeight="1"/>
    <row r="201350" customHeight="1"/>
    <row r="201352" customHeight="1"/>
    <row r="201354" customHeight="1"/>
    <row r="201356" customHeight="1"/>
    <row r="201358" customHeight="1"/>
    <row r="201360" customHeight="1"/>
    <row r="201362" customHeight="1"/>
    <row r="201364" customHeight="1"/>
    <row r="201366" customHeight="1"/>
    <row r="201368" customHeight="1"/>
    <row r="201370" customHeight="1"/>
    <row r="201372" customHeight="1"/>
    <row r="201374" customHeight="1"/>
    <row r="201376" customHeight="1"/>
    <row r="201378" customHeight="1"/>
    <row r="201380" customHeight="1"/>
    <row r="201382" customHeight="1"/>
    <row r="201384" customHeight="1"/>
    <row r="201386" customHeight="1"/>
    <row r="201388" customHeight="1"/>
    <row r="201390" customHeight="1"/>
    <row r="201392" customHeight="1"/>
    <row r="201394" customHeight="1"/>
    <row r="201396" customHeight="1"/>
    <row r="201398" customHeight="1"/>
    <row r="201400" customHeight="1"/>
    <row r="201402" customHeight="1"/>
    <row r="201404" customHeight="1"/>
    <row r="201406" customHeight="1"/>
    <row r="201408" customHeight="1"/>
    <row r="201410" customHeight="1"/>
    <row r="201412" customHeight="1"/>
    <row r="201414" customHeight="1"/>
    <row r="201416" customHeight="1"/>
    <row r="201418" customHeight="1"/>
    <row r="201420" customHeight="1"/>
    <row r="201422" customHeight="1"/>
    <row r="201424" customHeight="1"/>
    <row r="201426" customHeight="1"/>
    <row r="201428" customHeight="1"/>
    <row r="201430" customHeight="1"/>
    <row r="201432" customHeight="1"/>
    <row r="201434" customHeight="1"/>
    <row r="201436" customHeight="1"/>
    <row r="201438" customHeight="1"/>
    <row r="201440" customHeight="1"/>
    <row r="201442" customHeight="1"/>
    <row r="201444" customHeight="1"/>
    <row r="201446" customHeight="1"/>
    <row r="201448" customHeight="1"/>
    <row r="201450" customHeight="1"/>
    <row r="201452" customHeight="1"/>
    <row r="201454" customHeight="1"/>
    <row r="201456" customHeight="1"/>
    <row r="201458" customHeight="1"/>
    <row r="201460" customHeight="1"/>
    <row r="201462" customHeight="1"/>
    <row r="201464" customHeight="1"/>
    <row r="201466" customHeight="1"/>
    <row r="201468" customHeight="1"/>
    <row r="201470" customHeight="1"/>
    <row r="201472" customHeight="1"/>
    <row r="201474" customHeight="1"/>
    <row r="201476" customHeight="1"/>
    <row r="201478" customHeight="1"/>
    <row r="201480" customHeight="1"/>
    <row r="201482" customHeight="1"/>
    <row r="201484" customHeight="1"/>
    <row r="201486" customHeight="1"/>
    <row r="201488" customHeight="1"/>
    <row r="201490" customHeight="1"/>
    <row r="201492" customHeight="1"/>
    <row r="201494" customHeight="1"/>
    <row r="201496" customHeight="1"/>
    <row r="201498" customHeight="1"/>
    <row r="201500" customHeight="1"/>
    <row r="201502" customHeight="1"/>
    <row r="201504" customHeight="1"/>
    <row r="201506" customHeight="1"/>
    <row r="201508" customHeight="1"/>
    <row r="201510" customHeight="1"/>
    <row r="201512" customHeight="1"/>
    <row r="201514" customHeight="1"/>
    <row r="201516" customHeight="1"/>
    <row r="201518" customHeight="1"/>
    <row r="201520" customHeight="1"/>
    <row r="201522" customHeight="1"/>
    <row r="201524" customHeight="1"/>
    <row r="201526" customHeight="1"/>
    <row r="201528" customHeight="1"/>
    <row r="201530" customHeight="1"/>
    <row r="201532" customHeight="1"/>
    <row r="201534" customHeight="1"/>
    <row r="201536" customHeight="1"/>
    <row r="201538" customHeight="1"/>
    <row r="201540" customHeight="1"/>
    <row r="201542" customHeight="1"/>
    <row r="201544" customHeight="1"/>
    <row r="201546" customHeight="1"/>
    <row r="201548" customHeight="1"/>
    <row r="201550" customHeight="1"/>
    <row r="201552" customHeight="1"/>
    <row r="201554" customHeight="1"/>
    <row r="201556" customHeight="1"/>
    <row r="201558" customHeight="1"/>
    <row r="201560" customHeight="1"/>
    <row r="201562" customHeight="1"/>
    <row r="201564" customHeight="1"/>
    <row r="201566" customHeight="1"/>
    <row r="201568" customHeight="1"/>
    <row r="201570" customHeight="1"/>
    <row r="201572" customHeight="1"/>
    <row r="201574" customHeight="1"/>
    <row r="201576" customHeight="1"/>
    <row r="201578" customHeight="1"/>
    <row r="201580" customHeight="1"/>
    <row r="201582" customHeight="1"/>
    <row r="201584" customHeight="1"/>
    <row r="201586" customHeight="1"/>
    <row r="201588" customHeight="1"/>
    <row r="201590" customHeight="1"/>
    <row r="201592" customHeight="1"/>
    <row r="201594" customHeight="1"/>
    <row r="201596" customHeight="1"/>
    <row r="201598" customHeight="1"/>
    <row r="201600" customHeight="1"/>
    <row r="201602" customHeight="1"/>
    <row r="201604" customHeight="1"/>
    <row r="201606" customHeight="1"/>
    <row r="201608" customHeight="1"/>
    <row r="201610" customHeight="1"/>
    <row r="201612" customHeight="1"/>
    <row r="201614" customHeight="1"/>
    <row r="201616" customHeight="1"/>
    <row r="201618" customHeight="1"/>
    <row r="201620" customHeight="1"/>
    <row r="201622" customHeight="1"/>
    <row r="201624" customHeight="1"/>
    <row r="201626" customHeight="1"/>
    <row r="201628" customHeight="1"/>
    <row r="201630" customHeight="1"/>
    <row r="201632" customHeight="1"/>
    <row r="201634" customHeight="1"/>
    <row r="201636" customHeight="1"/>
    <row r="201638" customHeight="1"/>
    <row r="201640" customHeight="1"/>
    <row r="201642" customHeight="1"/>
    <row r="201644" customHeight="1"/>
    <row r="201646" customHeight="1"/>
    <row r="201648" customHeight="1"/>
    <row r="201650" customHeight="1"/>
    <row r="201652" customHeight="1"/>
    <row r="201654" customHeight="1"/>
    <row r="201656" customHeight="1"/>
    <row r="201658" customHeight="1"/>
    <row r="201660" customHeight="1"/>
    <row r="201662" customHeight="1"/>
    <row r="201664" customHeight="1"/>
    <row r="201666" customHeight="1"/>
    <row r="201668" customHeight="1"/>
    <row r="201670" customHeight="1"/>
    <row r="201672" customHeight="1"/>
    <row r="201674" customHeight="1"/>
    <row r="201676" customHeight="1"/>
    <row r="201678" customHeight="1"/>
    <row r="201680" customHeight="1"/>
    <row r="201682" customHeight="1"/>
    <row r="201684" customHeight="1"/>
    <row r="201686" customHeight="1"/>
    <row r="201688" customHeight="1"/>
    <row r="201690" customHeight="1"/>
    <row r="201692" customHeight="1"/>
    <row r="201694" customHeight="1"/>
    <row r="201696" customHeight="1"/>
    <row r="201698" customHeight="1"/>
    <row r="201700" customHeight="1"/>
    <row r="201702" customHeight="1"/>
    <row r="201704" customHeight="1"/>
    <row r="201706" customHeight="1"/>
    <row r="201708" customHeight="1"/>
    <row r="201710" customHeight="1"/>
    <row r="201712" customHeight="1"/>
    <row r="201714" customHeight="1"/>
    <row r="201716" customHeight="1"/>
    <row r="201718" customHeight="1"/>
    <row r="201720" customHeight="1"/>
    <row r="201722" customHeight="1"/>
    <row r="201724" customHeight="1"/>
    <row r="201726" customHeight="1"/>
    <row r="201728" customHeight="1"/>
    <row r="201730" customHeight="1"/>
    <row r="201732" customHeight="1"/>
    <row r="201734" customHeight="1"/>
    <row r="201736" customHeight="1"/>
    <row r="201738" customHeight="1"/>
    <row r="201740" customHeight="1"/>
    <row r="201742" customHeight="1"/>
    <row r="201744" customHeight="1"/>
    <row r="201746" customHeight="1"/>
    <row r="201748" customHeight="1"/>
    <row r="201750" customHeight="1"/>
    <row r="201752" customHeight="1"/>
    <row r="201754" customHeight="1"/>
    <row r="201756" customHeight="1"/>
    <row r="201758" customHeight="1"/>
    <row r="201760" customHeight="1"/>
    <row r="201762" customHeight="1"/>
    <row r="201764" customHeight="1"/>
    <row r="201766" customHeight="1"/>
    <row r="201768" customHeight="1"/>
    <row r="201770" customHeight="1"/>
    <row r="201772" customHeight="1"/>
    <row r="201774" customHeight="1"/>
    <row r="201776" customHeight="1"/>
    <row r="201778" customHeight="1"/>
    <row r="201780" customHeight="1"/>
    <row r="201782" customHeight="1"/>
    <row r="201784" customHeight="1"/>
    <row r="201786" customHeight="1"/>
    <row r="201788" customHeight="1"/>
    <row r="201790" customHeight="1"/>
    <row r="201792" customHeight="1"/>
    <row r="201794" customHeight="1"/>
    <row r="201796" customHeight="1"/>
    <row r="201798" customHeight="1"/>
    <row r="201800" customHeight="1"/>
    <row r="201802" customHeight="1"/>
    <row r="201804" customHeight="1"/>
    <row r="201806" customHeight="1"/>
    <row r="201808" customHeight="1"/>
    <row r="201810" customHeight="1"/>
    <row r="201812" customHeight="1"/>
    <row r="201814" customHeight="1"/>
    <row r="201816" customHeight="1"/>
    <row r="201818" customHeight="1"/>
    <row r="201820" customHeight="1"/>
    <row r="201822" customHeight="1"/>
    <row r="201824" customHeight="1"/>
    <row r="201826" customHeight="1"/>
    <row r="201828" customHeight="1"/>
    <row r="201830" customHeight="1"/>
    <row r="201832" customHeight="1"/>
    <row r="201834" customHeight="1"/>
    <row r="201836" customHeight="1"/>
    <row r="201838" customHeight="1"/>
    <row r="201840" customHeight="1"/>
    <row r="201842" customHeight="1"/>
    <row r="201844" customHeight="1"/>
    <row r="201846" customHeight="1"/>
    <row r="201848" customHeight="1"/>
    <row r="201850" customHeight="1"/>
    <row r="201852" customHeight="1"/>
    <row r="201854" customHeight="1"/>
    <row r="201856" customHeight="1"/>
    <row r="201858" customHeight="1"/>
    <row r="201860" customHeight="1"/>
    <row r="201862" customHeight="1"/>
    <row r="201864" customHeight="1"/>
    <row r="201866" customHeight="1"/>
    <row r="201868" customHeight="1"/>
    <row r="201870" customHeight="1"/>
    <row r="201872" customHeight="1"/>
    <row r="201874" customHeight="1"/>
    <row r="201876" customHeight="1"/>
    <row r="201878" customHeight="1"/>
    <row r="201880" customHeight="1"/>
    <row r="201882" customHeight="1"/>
    <row r="201884" customHeight="1"/>
    <row r="201886" customHeight="1"/>
    <row r="201888" customHeight="1"/>
    <row r="201890" customHeight="1"/>
    <row r="201892" customHeight="1"/>
    <row r="201894" customHeight="1"/>
    <row r="201896" customHeight="1"/>
    <row r="201898" customHeight="1"/>
    <row r="201900" customHeight="1"/>
    <row r="201902" customHeight="1"/>
    <row r="201904" customHeight="1"/>
    <row r="201906" customHeight="1"/>
    <row r="201908" customHeight="1"/>
    <row r="201910" customHeight="1"/>
    <row r="201912" customHeight="1"/>
    <row r="201914" customHeight="1"/>
    <row r="201916" customHeight="1"/>
    <row r="201918" customHeight="1"/>
    <row r="201920" customHeight="1"/>
    <row r="201922" customHeight="1"/>
    <row r="201924" customHeight="1"/>
    <row r="201926" customHeight="1"/>
    <row r="201928" customHeight="1"/>
    <row r="201930" customHeight="1"/>
    <row r="201932" customHeight="1"/>
    <row r="201934" customHeight="1"/>
    <row r="201936" customHeight="1"/>
    <row r="201938" customHeight="1"/>
    <row r="201940" customHeight="1"/>
    <row r="201942" customHeight="1"/>
    <row r="201944" customHeight="1"/>
    <row r="201946" customHeight="1"/>
    <row r="201948" customHeight="1"/>
    <row r="201950" customHeight="1"/>
    <row r="201952" customHeight="1"/>
    <row r="201954" customHeight="1"/>
    <row r="201956" customHeight="1"/>
    <row r="201958" customHeight="1"/>
    <row r="201960" customHeight="1"/>
    <row r="201962" customHeight="1"/>
    <row r="201964" customHeight="1"/>
    <row r="201966" customHeight="1"/>
    <row r="201968" customHeight="1"/>
    <row r="201970" customHeight="1"/>
    <row r="201972" customHeight="1"/>
    <row r="201974" customHeight="1"/>
    <row r="201976" customHeight="1"/>
    <row r="201978" customHeight="1"/>
    <row r="201980" customHeight="1"/>
    <row r="201982" customHeight="1"/>
    <row r="201984" customHeight="1"/>
    <row r="201986" customHeight="1"/>
    <row r="201988" customHeight="1"/>
    <row r="201990" customHeight="1"/>
    <row r="201992" customHeight="1"/>
    <row r="201994" customHeight="1"/>
    <row r="201996" customHeight="1"/>
    <row r="201998" customHeight="1"/>
    <row r="202000" customHeight="1"/>
    <row r="202002" customHeight="1"/>
    <row r="202004" customHeight="1"/>
    <row r="202006" customHeight="1"/>
    <row r="202008" customHeight="1"/>
    <row r="202010" customHeight="1"/>
    <row r="202012" customHeight="1"/>
    <row r="202014" customHeight="1"/>
    <row r="202016" customHeight="1"/>
    <row r="202018" customHeight="1"/>
    <row r="202020" customHeight="1"/>
    <row r="202022" customHeight="1"/>
    <row r="202024" customHeight="1"/>
    <row r="202026" customHeight="1"/>
    <row r="202028" customHeight="1"/>
    <row r="202030" customHeight="1"/>
    <row r="202032" customHeight="1"/>
    <row r="202034" customHeight="1"/>
    <row r="202036" customHeight="1"/>
    <row r="202038" customHeight="1"/>
    <row r="202040" customHeight="1"/>
    <row r="202042" customHeight="1"/>
    <row r="202044" customHeight="1"/>
    <row r="202046" customHeight="1"/>
    <row r="202048" customHeight="1"/>
    <row r="202050" customHeight="1"/>
    <row r="202052" customHeight="1"/>
    <row r="202054" customHeight="1"/>
    <row r="202056" customHeight="1"/>
    <row r="202058" customHeight="1"/>
    <row r="202060" customHeight="1"/>
    <row r="202062" customHeight="1"/>
    <row r="202064" customHeight="1"/>
    <row r="202066" customHeight="1"/>
    <row r="202068" customHeight="1"/>
    <row r="202070" customHeight="1"/>
    <row r="202072" customHeight="1"/>
    <row r="202074" customHeight="1"/>
    <row r="202076" customHeight="1"/>
    <row r="202078" customHeight="1"/>
    <row r="202080" customHeight="1"/>
    <row r="202082" customHeight="1"/>
    <row r="202084" customHeight="1"/>
    <row r="202086" customHeight="1"/>
    <row r="202088" customHeight="1"/>
    <row r="202090" customHeight="1"/>
    <row r="202092" customHeight="1"/>
    <row r="202094" customHeight="1"/>
    <row r="202096" customHeight="1"/>
    <row r="202098" customHeight="1"/>
    <row r="202100" customHeight="1"/>
    <row r="202102" customHeight="1"/>
    <row r="202104" customHeight="1"/>
    <row r="202106" customHeight="1"/>
    <row r="202108" customHeight="1"/>
    <row r="202110" customHeight="1"/>
    <row r="202112" customHeight="1"/>
    <row r="202114" customHeight="1"/>
    <row r="202116" customHeight="1"/>
    <row r="202118" customHeight="1"/>
    <row r="202120" customHeight="1"/>
    <row r="202122" customHeight="1"/>
    <row r="202124" customHeight="1"/>
    <row r="202126" customHeight="1"/>
    <row r="202128" customHeight="1"/>
    <row r="202130" customHeight="1"/>
    <row r="202132" customHeight="1"/>
    <row r="202134" customHeight="1"/>
    <row r="202136" customHeight="1"/>
    <row r="202138" customHeight="1"/>
    <row r="202140" customHeight="1"/>
    <row r="202142" customHeight="1"/>
    <row r="202144" customHeight="1"/>
    <row r="202146" customHeight="1"/>
    <row r="202148" customHeight="1"/>
    <row r="202150" customHeight="1"/>
    <row r="202152" customHeight="1"/>
    <row r="202154" customHeight="1"/>
    <row r="202156" customHeight="1"/>
    <row r="202158" customHeight="1"/>
    <row r="202160" customHeight="1"/>
    <row r="202162" customHeight="1"/>
    <row r="202164" customHeight="1"/>
    <row r="202166" customHeight="1"/>
    <row r="202168" customHeight="1"/>
    <row r="202170" customHeight="1"/>
    <row r="202172" customHeight="1"/>
    <row r="202174" customHeight="1"/>
    <row r="202176" customHeight="1"/>
    <row r="202178" customHeight="1"/>
    <row r="202180" customHeight="1"/>
    <row r="202182" customHeight="1"/>
    <row r="202184" customHeight="1"/>
    <row r="202186" customHeight="1"/>
    <row r="202188" customHeight="1"/>
    <row r="202190" customHeight="1"/>
    <row r="202192" customHeight="1"/>
    <row r="202194" customHeight="1"/>
    <row r="202196" customHeight="1"/>
    <row r="202198" customHeight="1"/>
    <row r="202200" customHeight="1"/>
    <row r="202202" customHeight="1"/>
    <row r="202204" customHeight="1"/>
    <row r="202206" customHeight="1"/>
    <row r="202208" customHeight="1"/>
    <row r="202210" customHeight="1"/>
    <row r="202212" customHeight="1"/>
    <row r="202214" customHeight="1"/>
    <row r="202216" customHeight="1"/>
    <row r="202218" customHeight="1"/>
    <row r="202220" customHeight="1"/>
    <row r="202222" customHeight="1"/>
    <row r="202224" customHeight="1"/>
    <row r="202226" customHeight="1"/>
    <row r="202228" customHeight="1"/>
    <row r="202230" customHeight="1"/>
    <row r="202232" customHeight="1"/>
    <row r="202234" customHeight="1"/>
    <row r="202236" customHeight="1"/>
    <row r="202238" customHeight="1"/>
    <row r="202240" customHeight="1"/>
    <row r="202242" customHeight="1"/>
    <row r="202244" customHeight="1"/>
    <row r="202246" customHeight="1"/>
    <row r="202248" customHeight="1"/>
    <row r="202250" customHeight="1"/>
    <row r="202252" customHeight="1"/>
    <row r="202254" customHeight="1"/>
    <row r="202256" customHeight="1"/>
    <row r="202258" customHeight="1"/>
    <row r="202260" customHeight="1"/>
    <row r="202262" customHeight="1"/>
    <row r="202264" customHeight="1"/>
    <row r="202266" customHeight="1"/>
    <row r="202268" customHeight="1"/>
    <row r="202270" customHeight="1"/>
    <row r="202272" customHeight="1"/>
    <row r="202274" customHeight="1"/>
    <row r="202276" customHeight="1"/>
    <row r="202278" customHeight="1"/>
    <row r="202280" customHeight="1"/>
    <row r="202282" customHeight="1"/>
    <row r="202284" customHeight="1"/>
    <row r="202286" customHeight="1"/>
    <row r="202288" customHeight="1"/>
    <row r="202290" customHeight="1"/>
    <row r="202292" customHeight="1"/>
    <row r="202294" customHeight="1"/>
    <row r="202296" customHeight="1"/>
    <row r="202298" customHeight="1"/>
    <row r="202300" customHeight="1"/>
    <row r="202302" customHeight="1"/>
    <row r="202304" customHeight="1"/>
    <row r="202306" customHeight="1"/>
    <row r="202308" customHeight="1"/>
    <row r="202310" customHeight="1"/>
    <row r="202312" customHeight="1"/>
    <row r="202314" customHeight="1"/>
    <row r="202316" customHeight="1"/>
    <row r="202318" customHeight="1"/>
    <row r="202320" customHeight="1"/>
    <row r="202322" customHeight="1"/>
    <row r="202324" customHeight="1"/>
    <row r="202326" customHeight="1"/>
    <row r="202328" customHeight="1"/>
    <row r="202330" customHeight="1"/>
    <row r="202332" customHeight="1"/>
    <row r="202334" customHeight="1"/>
    <row r="202336" customHeight="1"/>
    <row r="202338" customHeight="1"/>
    <row r="202340" customHeight="1"/>
    <row r="202342" customHeight="1"/>
    <row r="202344" customHeight="1"/>
    <row r="202346" customHeight="1"/>
    <row r="202348" customHeight="1"/>
    <row r="202350" customHeight="1"/>
    <row r="202352" customHeight="1"/>
    <row r="202354" customHeight="1"/>
    <row r="202356" customHeight="1"/>
    <row r="202358" customHeight="1"/>
    <row r="202360" customHeight="1"/>
    <row r="202362" customHeight="1"/>
    <row r="202364" customHeight="1"/>
    <row r="202366" customHeight="1"/>
    <row r="202368" customHeight="1"/>
    <row r="202370" customHeight="1"/>
    <row r="202372" customHeight="1"/>
    <row r="202374" customHeight="1"/>
    <row r="202376" customHeight="1"/>
    <row r="202378" customHeight="1"/>
    <row r="202380" customHeight="1"/>
    <row r="202382" customHeight="1"/>
    <row r="202384" customHeight="1"/>
    <row r="202386" customHeight="1"/>
    <row r="202388" customHeight="1"/>
    <row r="202390" customHeight="1"/>
    <row r="202392" customHeight="1"/>
    <row r="202394" customHeight="1"/>
    <row r="202396" customHeight="1"/>
    <row r="202398" customHeight="1"/>
    <row r="202400" customHeight="1"/>
    <row r="202402" customHeight="1"/>
    <row r="202404" customHeight="1"/>
    <row r="202406" customHeight="1"/>
    <row r="202408" customHeight="1"/>
    <row r="202410" customHeight="1"/>
    <row r="202412" customHeight="1"/>
    <row r="202414" customHeight="1"/>
    <row r="202416" customHeight="1"/>
    <row r="202418" customHeight="1"/>
    <row r="202420" customHeight="1"/>
    <row r="202422" customHeight="1"/>
    <row r="202424" customHeight="1"/>
    <row r="202426" customHeight="1"/>
    <row r="202428" customHeight="1"/>
    <row r="202430" customHeight="1"/>
    <row r="202432" customHeight="1"/>
    <row r="202434" customHeight="1"/>
    <row r="202436" customHeight="1"/>
    <row r="202438" customHeight="1"/>
    <row r="202440" customHeight="1"/>
    <row r="202442" customHeight="1"/>
    <row r="202444" customHeight="1"/>
    <row r="202446" customHeight="1"/>
    <row r="202448" customHeight="1"/>
    <row r="202450" customHeight="1"/>
    <row r="202452" customHeight="1"/>
    <row r="202454" customHeight="1"/>
    <row r="202456" customHeight="1"/>
    <row r="202458" customHeight="1"/>
    <row r="202460" customHeight="1"/>
    <row r="202462" customHeight="1"/>
    <row r="202464" customHeight="1"/>
    <row r="202466" customHeight="1"/>
    <row r="202468" customHeight="1"/>
    <row r="202470" customHeight="1"/>
    <row r="202472" customHeight="1"/>
    <row r="202474" customHeight="1"/>
    <row r="202476" customHeight="1"/>
    <row r="202478" customHeight="1"/>
    <row r="202480" customHeight="1"/>
    <row r="202482" customHeight="1"/>
    <row r="202484" customHeight="1"/>
    <row r="202486" customHeight="1"/>
    <row r="202488" customHeight="1"/>
    <row r="202490" customHeight="1"/>
    <row r="202492" customHeight="1"/>
    <row r="202494" customHeight="1"/>
    <row r="202496" customHeight="1"/>
    <row r="202498" customHeight="1"/>
    <row r="202500" customHeight="1"/>
    <row r="202502" customHeight="1"/>
    <row r="202504" customHeight="1"/>
    <row r="202506" customHeight="1"/>
    <row r="202508" customHeight="1"/>
    <row r="202510" customHeight="1"/>
    <row r="202512" customHeight="1"/>
    <row r="202514" customHeight="1"/>
    <row r="202516" customHeight="1"/>
    <row r="202518" customHeight="1"/>
    <row r="202520" customHeight="1"/>
    <row r="202522" customHeight="1"/>
    <row r="202524" customHeight="1"/>
    <row r="202526" customHeight="1"/>
    <row r="202528" customHeight="1"/>
    <row r="202530" customHeight="1"/>
    <row r="202532" customHeight="1"/>
    <row r="202534" customHeight="1"/>
    <row r="202536" customHeight="1"/>
    <row r="202538" customHeight="1"/>
    <row r="202540" customHeight="1"/>
    <row r="202542" customHeight="1"/>
    <row r="202544" customHeight="1"/>
    <row r="202546" customHeight="1"/>
    <row r="202548" customHeight="1"/>
    <row r="202550" customHeight="1"/>
    <row r="202552" customHeight="1"/>
    <row r="202554" customHeight="1"/>
    <row r="202556" customHeight="1"/>
    <row r="202558" customHeight="1"/>
    <row r="202560" customHeight="1"/>
    <row r="202562" customHeight="1"/>
    <row r="202564" customHeight="1"/>
    <row r="202566" customHeight="1"/>
    <row r="202568" customHeight="1"/>
    <row r="202570" customHeight="1"/>
    <row r="202572" customHeight="1"/>
    <row r="202574" customHeight="1"/>
    <row r="202576" customHeight="1"/>
    <row r="202578" customHeight="1"/>
    <row r="202580" customHeight="1"/>
    <row r="202582" customHeight="1"/>
    <row r="202584" customHeight="1"/>
    <row r="202586" customHeight="1"/>
    <row r="202588" customHeight="1"/>
    <row r="202590" customHeight="1"/>
    <row r="202592" customHeight="1"/>
    <row r="202594" customHeight="1"/>
    <row r="202596" customHeight="1"/>
    <row r="202598" customHeight="1"/>
    <row r="202600" customHeight="1"/>
    <row r="202602" customHeight="1"/>
    <row r="202604" customHeight="1"/>
    <row r="202606" customHeight="1"/>
    <row r="202608" customHeight="1"/>
    <row r="202610" customHeight="1"/>
    <row r="202612" customHeight="1"/>
    <row r="202614" customHeight="1"/>
    <row r="202616" customHeight="1"/>
    <row r="202618" customHeight="1"/>
    <row r="202620" customHeight="1"/>
    <row r="202622" customHeight="1"/>
    <row r="202624" customHeight="1"/>
    <row r="202626" customHeight="1"/>
    <row r="202628" customHeight="1"/>
    <row r="202630" customHeight="1"/>
    <row r="202632" customHeight="1"/>
    <row r="202634" customHeight="1"/>
    <row r="202636" customHeight="1"/>
    <row r="202638" customHeight="1"/>
    <row r="202640" customHeight="1"/>
    <row r="202642" customHeight="1"/>
    <row r="202644" customHeight="1"/>
    <row r="202646" customHeight="1"/>
    <row r="202648" customHeight="1"/>
    <row r="202650" customHeight="1"/>
    <row r="202652" customHeight="1"/>
    <row r="202654" customHeight="1"/>
    <row r="202656" customHeight="1"/>
    <row r="202658" customHeight="1"/>
    <row r="202660" customHeight="1"/>
    <row r="202662" customHeight="1"/>
    <row r="202664" customHeight="1"/>
    <row r="202666" customHeight="1"/>
    <row r="202668" customHeight="1"/>
    <row r="202670" customHeight="1"/>
    <row r="202672" customHeight="1"/>
    <row r="202674" customHeight="1"/>
    <row r="202676" customHeight="1"/>
    <row r="202678" customHeight="1"/>
    <row r="202680" customHeight="1"/>
    <row r="202682" customHeight="1"/>
    <row r="202684" customHeight="1"/>
    <row r="202686" customHeight="1"/>
    <row r="202688" customHeight="1"/>
    <row r="202690" customHeight="1"/>
    <row r="202692" customHeight="1"/>
    <row r="202694" customHeight="1"/>
    <row r="202696" customHeight="1"/>
    <row r="202698" customHeight="1"/>
    <row r="202700" customHeight="1"/>
    <row r="202702" customHeight="1"/>
    <row r="202704" customHeight="1"/>
    <row r="202706" customHeight="1"/>
    <row r="202708" customHeight="1"/>
    <row r="202710" customHeight="1"/>
    <row r="202712" customHeight="1"/>
    <row r="202714" customHeight="1"/>
    <row r="202716" customHeight="1"/>
    <row r="202718" customHeight="1"/>
    <row r="202720" customHeight="1"/>
    <row r="202722" customHeight="1"/>
    <row r="202724" customHeight="1"/>
    <row r="202726" customHeight="1"/>
    <row r="202728" customHeight="1"/>
    <row r="202730" customHeight="1"/>
    <row r="202732" customHeight="1"/>
    <row r="202734" customHeight="1"/>
    <row r="202736" customHeight="1"/>
    <row r="202738" customHeight="1"/>
    <row r="202740" customHeight="1"/>
    <row r="202742" customHeight="1"/>
    <row r="202744" customHeight="1"/>
    <row r="202746" customHeight="1"/>
    <row r="202748" customHeight="1"/>
    <row r="202750" customHeight="1"/>
    <row r="202752" customHeight="1"/>
    <row r="202754" customHeight="1"/>
    <row r="202756" customHeight="1"/>
    <row r="202758" customHeight="1"/>
    <row r="202760" customHeight="1"/>
    <row r="202762" customHeight="1"/>
    <row r="202764" customHeight="1"/>
    <row r="202766" customHeight="1"/>
    <row r="202768" customHeight="1"/>
    <row r="202770" customHeight="1"/>
    <row r="202772" customHeight="1"/>
    <row r="202774" customHeight="1"/>
    <row r="202776" customHeight="1"/>
    <row r="202778" customHeight="1"/>
    <row r="202780" customHeight="1"/>
    <row r="202782" customHeight="1"/>
    <row r="202784" customHeight="1"/>
    <row r="202786" customHeight="1"/>
    <row r="202788" customHeight="1"/>
    <row r="202790" customHeight="1"/>
    <row r="202792" customHeight="1"/>
    <row r="202794" customHeight="1"/>
    <row r="202796" customHeight="1"/>
    <row r="202798" customHeight="1"/>
    <row r="202800" customHeight="1"/>
    <row r="202802" customHeight="1"/>
    <row r="202804" customHeight="1"/>
    <row r="202806" customHeight="1"/>
    <row r="202808" customHeight="1"/>
    <row r="202810" customHeight="1"/>
    <row r="202812" customHeight="1"/>
    <row r="202814" customHeight="1"/>
    <row r="202816" customHeight="1"/>
    <row r="202818" customHeight="1"/>
    <row r="202820" customHeight="1"/>
    <row r="202822" customHeight="1"/>
    <row r="202824" customHeight="1"/>
    <row r="202826" customHeight="1"/>
    <row r="202828" customHeight="1"/>
    <row r="202830" customHeight="1"/>
    <row r="202832" customHeight="1"/>
    <row r="202834" customHeight="1"/>
    <row r="202836" customHeight="1"/>
    <row r="202838" customHeight="1"/>
    <row r="202840" customHeight="1"/>
    <row r="202842" customHeight="1"/>
    <row r="202844" customHeight="1"/>
    <row r="202846" customHeight="1"/>
    <row r="202848" customHeight="1"/>
    <row r="202850" customHeight="1"/>
    <row r="202852" customHeight="1"/>
    <row r="202854" customHeight="1"/>
    <row r="202856" customHeight="1"/>
    <row r="202858" customHeight="1"/>
    <row r="202860" customHeight="1"/>
    <row r="202862" customHeight="1"/>
    <row r="202864" customHeight="1"/>
    <row r="202866" customHeight="1"/>
    <row r="202868" customHeight="1"/>
    <row r="202870" customHeight="1"/>
    <row r="202872" customHeight="1"/>
    <row r="202874" customHeight="1"/>
    <row r="202876" customHeight="1"/>
    <row r="202878" customHeight="1"/>
    <row r="202880" customHeight="1"/>
    <row r="202882" customHeight="1"/>
    <row r="202884" customHeight="1"/>
    <row r="202886" customHeight="1"/>
    <row r="202888" customHeight="1"/>
    <row r="202890" customHeight="1"/>
    <row r="202892" customHeight="1"/>
    <row r="202894" customHeight="1"/>
    <row r="202896" customHeight="1"/>
    <row r="202898" customHeight="1"/>
    <row r="202900" customHeight="1"/>
    <row r="202902" customHeight="1"/>
    <row r="202904" customHeight="1"/>
    <row r="202906" customHeight="1"/>
    <row r="202908" customHeight="1"/>
    <row r="202910" customHeight="1"/>
    <row r="202912" customHeight="1"/>
    <row r="202914" customHeight="1"/>
    <row r="202916" customHeight="1"/>
    <row r="202918" customHeight="1"/>
    <row r="202920" customHeight="1"/>
    <row r="202922" customHeight="1"/>
    <row r="202924" customHeight="1"/>
    <row r="202926" customHeight="1"/>
    <row r="202928" customHeight="1"/>
    <row r="202930" customHeight="1"/>
    <row r="202932" customHeight="1"/>
    <row r="202934" customHeight="1"/>
    <row r="202936" customHeight="1"/>
    <row r="202938" customHeight="1"/>
    <row r="202940" customHeight="1"/>
    <row r="202942" customHeight="1"/>
    <row r="202944" customHeight="1"/>
    <row r="202946" customHeight="1"/>
    <row r="202948" customHeight="1"/>
    <row r="202950" customHeight="1"/>
    <row r="202952" customHeight="1"/>
    <row r="202954" customHeight="1"/>
    <row r="202956" customHeight="1"/>
    <row r="202958" customHeight="1"/>
    <row r="202960" customHeight="1"/>
    <row r="202962" customHeight="1"/>
    <row r="202964" customHeight="1"/>
    <row r="202966" customHeight="1"/>
    <row r="202968" customHeight="1"/>
    <row r="202970" customHeight="1"/>
    <row r="202972" customHeight="1"/>
    <row r="202974" customHeight="1"/>
    <row r="202976" customHeight="1"/>
    <row r="202978" customHeight="1"/>
    <row r="202980" customHeight="1"/>
    <row r="202982" customHeight="1"/>
    <row r="202984" customHeight="1"/>
    <row r="202986" customHeight="1"/>
    <row r="202988" customHeight="1"/>
    <row r="202990" customHeight="1"/>
    <row r="202992" customHeight="1"/>
    <row r="202994" customHeight="1"/>
    <row r="202996" customHeight="1"/>
    <row r="202998" customHeight="1"/>
    <row r="203000" customHeight="1"/>
    <row r="203002" customHeight="1"/>
    <row r="203004" customHeight="1"/>
    <row r="203006" customHeight="1"/>
    <row r="203008" customHeight="1"/>
    <row r="203010" customHeight="1"/>
    <row r="203012" customHeight="1"/>
    <row r="203014" customHeight="1"/>
    <row r="203016" customHeight="1"/>
    <row r="203018" customHeight="1"/>
    <row r="203020" customHeight="1"/>
    <row r="203022" customHeight="1"/>
    <row r="203024" customHeight="1"/>
    <row r="203026" customHeight="1"/>
    <row r="203028" customHeight="1"/>
    <row r="203030" customHeight="1"/>
    <row r="203032" customHeight="1"/>
    <row r="203034" customHeight="1"/>
    <row r="203036" customHeight="1"/>
    <row r="203038" customHeight="1"/>
    <row r="203040" customHeight="1"/>
    <row r="203042" customHeight="1"/>
    <row r="203044" customHeight="1"/>
    <row r="203046" customHeight="1"/>
    <row r="203048" customHeight="1"/>
    <row r="203050" customHeight="1"/>
    <row r="203052" customHeight="1"/>
    <row r="203054" customHeight="1"/>
    <row r="203056" customHeight="1"/>
    <row r="203058" customHeight="1"/>
    <row r="203060" customHeight="1"/>
    <row r="203062" customHeight="1"/>
    <row r="203064" customHeight="1"/>
    <row r="203066" customHeight="1"/>
    <row r="203068" customHeight="1"/>
    <row r="203070" customHeight="1"/>
    <row r="203072" customHeight="1"/>
    <row r="203074" customHeight="1"/>
    <row r="203076" customHeight="1"/>
    <row r="203078" customHeight="1"/>
    <row r="203080" customHeight="1"/>
    <row r="203082" customHeight="1"/>
    <row r="203084" customHeight="1"/>
    <row r="203086" customHeight="1"/>
    <row r="203088" customHeight="1"/>
    <row r="203090" customHeight="1"/>
    <row r="203092" customHeight="1"/>
    <row r="203094" customHeight="1"/>
    <row r="203096" customHeight="1"/>
    <row r="203098" customHeight="1"/>
    <row r="203100" customHeight="1"/>
    <row r="203102" customHeight="1"/>
    <row r="203104" customHeight="1"/>
    <row r="203106" customHeight="1"/>
    <row r="203108" customHeight="1"/>
    <row r="203110" customHeight="1"/>
    <row r="203112" customHeight="1"/>
    <row r="203114" customHeight="1"/>
    <row r="203116" customHeight="1"/>
    <row r="203118" customHeight="1"/>
    <row r="203120" customHeight="1"/>
    <row r="203122" customHeight="1"/>
    <row r="203124" customHeight="1"/>
    <row r="203126" customHeight="1"/>
    <row r="203128" customHeight="1"/>
    <row r="203130" customHeight="1"/>
    <row r="203132" customHeight="1"/>
    <row r="203134" customHeight="1"/>
    <row r="203136" customHeight="1"/>
    <row r="203138" customHeight="1"/>
    <row r="203140" customHeight="1"/>
    <row r="203142" customHeight="1"/>
    <row r="203144" customHeight="1"/>
    <row r="203146" customHeight="1"/>
    <row r="203148" customHeight="1"/>
    <row r="203150" customHeight="1"/>
    <row r="203152" customHeight="1"/>
    <row r="203154" customHeight="1"/>
    <row r="203156" customHeight="1"/>
    <row r="203158" customHeight="1"/>
    <row r="203160" customHeight="1"/>
    <row r="203162" customHeight="1"/>
    <row r="203164" customHeight="1"/>
    <row r="203166" customHeight="1"/>
    <row r="203168" customHeight="1"/>
    <row r="203170" customHeight="1"/>
    <row r="203172" customHeight="1"/>
    <row r="203174" customHeight="1"/>
    <row r="203176" customHeight="1"/>
    <row r="203178" customHeight="1"/>
    <row r="203180" customHeight="1"/>
    <row r="203182" customHeight="1"/>
    <row r="203184" customHeight="1"/>
    <row r="203186" customHeight="1"/>
    <row r="203188" customHeight="1"/>
    <row r="203190" customHeight="1"/>
    <row r="203192" customHeight="1"/>
    <row r="203194" customHeight="1"/>
    <row r="203196" customHeight="1"/>
    <row r="203198" customHeight="1"/>
    <row r="203200" customHeight="1"/>
    <row r="203202" customHeight="1"/>
    <row r="203204" customHeight="1"/>
    <row r="203206" customHeight="1"/>
    <row r="203208" customHeight="1"/>
    <row r="203210" customHeight="1"/>
    <row r="203212" customHeight="1"/>
    <row r="203214" customHeight="1"/>
    <row r="203216" customHeight="1"/>
    <row r="203218" customHeight="1"/>
    <row r="203220" customHeight="1"/>
    <row r="203222" customHeight="1"/>
    <row r="203224" customHeight="1"/>
    <row r="203226" customHeight="1"/>
    <row r="203228" customHeight="1"/>
    <row r="203230" customHeight="1"/>
    <row r="203232" customHeight="1"/>
    <row r="203234" customHeight="1"/>
    <row r="203236" customHeight="1"/>
    <row r="203238" customHeight="1"/>
    <row r="203240" customHeight="1"/>
    <row r="203242" customHeight="1"/>
    <row r="203244" customHeight="1"/>
    <row r="203246" customHeight="1"/>
    <row r="203248" customHeight="1"/>
    <row r="203250" customHeight="1"/>
    <row r="203252" customHeight="1"/>
    <row r="203254" customHeight="1"/>
    <row r="203256" customHeight="1"/>
    <row r="203258" customHeight="1"/>
    <row r="203260" customHeight="1"/>
    <row r="203262" customHeight="1"/>
    <row r="203264" customHeight="1"/>
    <row r="203266" customHeight="1"/>
    <row r="203268" customHeight="1"/>
    <row r="203270" customHeight="1"/>
    <row r="203272" customHeight="1"/>
    <row r="203274" customHeight="1"/>
    <row r="203276" customHeight="1"/>
    <row r="203278" customHeight="1"/>
    <row r="203280" customHeight="1"/>
    <row r="203282" customHeight="1"/>
    <row r="203284" customHeight="1"/>
    <row r="203286" customHeight="1"/>
    <row r="203288" customHeight="1"/>
    <row r="203290" customHeight="1"/>
    <row r="203292" customHeight="1"/>
    <row r="203294" customHeight="1"/>
    <row r="203296" customHeight="1"/>
    <row r="203298" customHeight="1"/>
    <row r="203300" customHeight="1"/>
    <row r="203302" customHeight="1"/>
    <row r="203304" customHeight="1"/>
    <row r="203306" customHeight="1"/>
    <row r="203308" customHeight="1"/>
    <row r="203310" customHeight="1"/>
    <row r="203312" customHeight="1"/>
    <row r="203314" customHeight="1"/>
    <row r="203316" customHeight="1"/>
    <row r="203318" customHeight="1"/>
    <row r="203320" customHeight="1"/>
    <row r="203322" customHeight="1"/>
    <row r="203324" customHeight="1"/>
    <row r="203326" customHeight="1"/>
    <row r="203328" customHeight="1"/>
    <row r="203330" customHeight="1"/>
    <row r="203332" customHeight="1"/>
    <row r="203334" customHeight="1"/>
    <row r="203336" customHeight="1"/>
    <row r="203338" customHeight="1"/>
    <row r="203340" customHeight="1"/>
    <row r="203342" customHeight="1"/>
    <row r="203344" customHeight="1"/>
    <row r="203346" customHeight="1"/>
    <row r="203348" customHeight="1"/>
    <row r="203350" customHeight="1"/>
    <row r="203352" customHeight="1"/>
    <row r="203354" customHeight="1"/>
    <row r="203356" customHeight="1"/>
    <row r="203358" customHeight="1"/>
    <row r="203360" customHeight="1"/>
    <row r="203362" customHeight="1"/>
    <row r="203364" customHeight="1"/>
    <row r="203366" customHeight="1"/>
    <row r="203368" customHeight="1"/>
    <row r="203370" customHeight="1"/>
    <row r="203372" customHeight="1"/>
    <row r="203374" customHeight="1"/>
    <row r="203376" customHeight="1"/>
    <row r="203378" customHeight="1"/>
    <row r="203380" customHeight="1"/>
    <row r="203382" customHeight="1"/>
    <row r="203384" customHeight="1"/>
    <row r="203386" customHeight="1"/>
    <row r="203388" customHeight="1"/>
    <row r="203390" customHeight="1"/>
    <row r="203392" customHeight="1"/>
    <row r="203394" customHeight="1"/>
    <row r="203396" customHeight="1"/>
    <row r="203398" customHeight="1"/>
    <row r="203400" customHeight="1"/>
    <row r="203402" customHeight="1"/>
    <row r="203404" customHeight="1"/>
    <row r="203406" customHeight="1"/>
    <row r="203408" customHeight="1"/>
    <row r="203410" customHeight="1"/>
    <row r="203412" customHeight="1"/>
    <row r="203414" customHeight="1"/>
    <row r="203416" customHeight="1"/>
    <row r="203418" customHeight="1"/>
    <row r="203420" customHeight="1"/>
    <row r="203422" customHeight="1"/>
    <row r="203424" customHeight="1"/>
    <row r="203426" customHeight="1"/>
    <row r="203428" customHeight="1"/>
    <row r="203430" customHeight="1"/>
    <row r="203432" customHeight="1"/>
    <row r="203434" customHeight="1"/>
    <row r="203436" customHeight="1"/>
    <row r="203438" customHeight="1"/>
    <row r="203440" customHeight="1"/>
    <row r="203442" customHeight="1"/>
    <row r="203444" customHeight="1"/>
    <row r="203446" customHeight="1"/>
    <row r="203448" customHeight="1"/>
    <row r="203450" customHeight="1"/>
    <row r="203452" customHeight="1"/>
    <row r="203454" customHeight="1"/>
    <row r="203456" customHeight="1"/>
    <row r="203458" customHeight="1"/>
    <row r="203460" customHeight="1"/>
    <row r="203462" customHeight="1"/>
    <row r="203464" customHeight="1"/>
    <row r="203466" customHeight="1"/>
    <row r="203468" customHeight="1"/>
    <row r="203470" customHeight="1"/>
    <row r="203472" customHeight="1"/>
    <row r="203474" customHeight="1"/>
    <row r="203476" customHeight="1"/>
    <row r="203478" customHeight="1"/>
    <row r="203480" customHeight="1"/>
    <row r="203482" customHeight="1"/>
    <row r="203484" customHeight="1"/>
    <row r="203486" customHeight="1"/>
    <row r="203488" customHeight="1"/>
    <row r="203490" customHeight="1"/>
    <row r="203492" customHeight="1"/>
    <row r="203494" customHeight="1"/>
    <row r="203496" customHeight="1"/>
    <row r="203498" customHeight="1"/>
    <row r="203500" customHeight="1"/>
    <row r="203502" customHeight="1"/>
    <row r="203504" customHeight="1"/>
    <row r="203506" customHeight="1"/>
    <row r="203508" customHeight="1"/>
    <row r="203510" customHeight="1"/>
    <row r="203512" customHeight="1"/>
    <row r="203514" customHeight="1"/>
    <row r="203516" customHeight="1"/>
    <row r="203518" customHeight="1"/>
    <row r="203520" customHeight="1"/>
    <row r="203522" customHeight="1"/>
    <row r="203524" customHeight="1"/>
    <row r="203526" customHeight="1"/>
    <row r="203528" customHeight="1"/>
    <row r="203530" customHeight="1"/>
    <row r="203532" customHeight="1"/>
    <row r="203534" customHeight="1"/>
    <row r="203536" customHeight="1"/>
    <row r="203538" customHeight="1"/>
    <row r="203540" customHeight="1"/>
    <row r="203542" customHeight="1"/>
    <row r="203544" customHeight="1"/>
    <row r="203546" customHeight="1"/>
    <row r="203548" customHeight="1"/>
    <row r="203550" customHeight="1"/>
    <row r="203552" customHeight="1"/>
    <row r="203554" customHeight="1"/>
    <row r="203556" customHeight="1"/>
    <row r="203558" customHeight="1"/>
    <row r="203560" customHeight="1"/>
    <row r="203562" customHeight="1"/>
    <row r="203564" customHeight="1"/>
    <row r="203566" customHeight="1"/>
    <row r="203568" customHeight="1"/>
    <row r="203570" customHeight="1"/>
    <row r="203572" customHeight="1"/>
    <row r="203574" customHeight="1"/>
    <row r="203576" customHeight="1"/>
    <row r="203578" customHeight="1"/>
    <row r="203580" customHeight="1"/>
    <row r="203582" customHeight="1"/>
    <row r="203584" customHeight="1"/>
    <row r="203586" customHeight="1"/>
    <row r="203588" customHeight="1"/>
    <row r="203590" customHeight="1"/>
    <row r="203592" customHeight="1"/>
    <row r="203594" customHeight="1"/>
    <row r="203596" customHeight="1"/>
    <row r="203598" customHeight="1"/>
    <row r="203600" customHeight="1"/>
    <row r="203602" customHeight="1"/>
    <row r="203604" customHeight="1"/>
    <row r="203606" customHeight="1"/>
    <row r="203608" customHeight="1"/>
    <row r="203610" customHeight="1"/>
    <row r="203612" customHeight="1"/>
    <row r="203614" customHeight="1"/>
    <row r="203616" customHeight="1"/>
    <row r="203618" customHeight="1"/>
    <row r="203620" customHeight="1"/>
    <row r="203622" customHeight="1"/>
    <row r="203624" customHeight="1"/>
    <row r="203626" customHeight="1"/>
    <row r="203628" customHeight="1"/>
    <row r="203630" customHeight="1"/>
    <row r="203632" customHeight="1"/>
    <row r="203634" customHeight="1"/>
    <row r="203636" customHeight="1"/>
    <row r="203638" customHeight="1"/>
    <row r="203640" customHeight="1"/>
    <row r="203642" customHeight="1"/>
    <row r="203644" customHeight="1"/>
    <row r="203646" customHeight="1"/>
    <row r="203648" customHeight="1"/>
    <row r="203650" customHeight="1"/>
    <row r="203652" customHeight="1"/>
    <row r="203654" customHeight="1"/>
    <row r="203656" customHeight="1"/>
    <row r="203658" customHeight="1"/>
    <row r="203660" customHeight="1"/>
    <row r="203662" customHeight="1"/>
    <row r="203664" customHeight="1"/>
    <row r="203666" customHeight="1"/>
    <row r="203668" customHeight="1"/>
    <row r="203670" customHeight="1"/>
    <row r="203672" customHeight="1"/>
    <row r="203674" customHeight="1"/>
    <row r="203676" customHeight="1"/>
    <row r="203678" customHeight="1"/>
    <row r="203680" customHeight="1"/>
    <row r="203682" customHeight="1"/>
    <row r="203684" customHeight="1"/>
    <row r="203686" customHeight="1"/>
    <row r="203688" customHeight="1"/>
    <row r="203690" customHeight="1"/>
    <row r="203692" customHeight="1"/>
    <row r="203694" customHeight="1"/>
    <row r="203696" customHeight="1"/>
    <row r="203698" customHeight="1"/>
    <row r="203700" customHeight="1"/>
    <row r="203702" customHeight="1"/>
    <row r="203704" customHeight="1"/>
    <row r="203706" customHeight="1"/>
    <row r="203708" customHeight="1"/>
    <row r="203710" customHeight="1"/>
    <row r="203712" customHeight="1"/>
    <row r="203714" customHeight="1"/>
    <row r="203716" customHeight="1"/>
    <row r="203718" customHeight="1"/>
    <row r="203720" customHeight="1"/>
    <row r="203722" customHeight="1"/>
    <row r="203724" customHeight="1"/>
    <row r="203726" customHeight="1"/>
    <row r="203728" customHeight="1"/>
    <row r="203730" customHeight="1"/>
    <row r="203732" customHeight="1"/>
    <row r="203734" customHeight="1"/>
    <row r="203736" customHeight="1"/>
    <row r="203738" customHeight="1"/>
    <row r="203740" customHeight="1"/>
    <row r="203742" customHeight="1"/>
    <row r="203744" customHeight="1"/>
    <row r="203746" customHeight="1"/>
    <row r="203748" customHeight="1"/>
    <row r="203750" customHeight="1"/>
    <row r="203752" customHeight="1"/>
    <row r="203754" customHeight="1"/>
    <row r="203756" customHeight="1"/>
    <row r="203758" customHeight="1"/>
    <row r="203760" customHeight="1"/>
    <row r="203762" customHeight="1"/>
    <row r="203764" customHeight="1"/>
    <row r="203766" customHeight="1"/>
    <row r="203768" customHeight="1"/>
    <row r="203770" customHeight="1"/>
    <row r="203772" customHeight="1"/>
    <row r="203774" customHeight="1"/>
    <row r="203776" customHeight="1"/>
    <row r="203778" customHeight="1"/>
    <row r="203780" customHeight="1"/>
    <row r="203782" customHeight="1"/>
    <row r="203784" customHeight="1"/>
    <row r="203786" customHeight="1"/>
    <row r="203788" customHeight="1"/>
    <row r="203790" customHeight="1"/>
    <row r="203792" customHeight="1"/>
    <row r="203794" customHeight="1"/>
    <row r="203796" customHeight="1"/>
    <row r="203798" customHeight="1"/>
    <row r="203800" customHeight="1"/>
    <row r="203802" customHeight="1"/>
    <row r="203804" customHeight="1"/>
    <row r="203806" customHeight="1"/>
    <row r="203808" customHeight="1"/>
    <row r="203810" customHeight="1"/>
    <row r="203812" customHeight="1"/>
    <row r="203814" customHeight="1"/>
    <row r="203816" customHeight="1"/>
    <row r="203818" customHeight="1"/>
    <row r="203820" customHeight="1"/>
    <row r="203822" customHeight="1"/>
    <row r="203824" customHeight="1"/>
    <row r="203826" customHeight="1"/>
    <row r="203828" customHeight="1"/>
    <row r="203830" customHeight="1"/>
    <row r="203832" customHeight="1"/>
    <row r="203834" customHeight="1"/>
    <row r="203836" customHeight="1"/>
    <row r="203838" customHeight="1"/>
    <row r="203840" customHeight="1"/>
    <row r="203842" customHeight="1"/>
    <row r="203844" customHeight="1"/>
    <row r="203846" customHeight="1"/>
    <row r="203848" customHeight="1"/>
    <row r="203850" customHeight="1"/>
    <row r="203852" customHeight="1"/>
    <row r="203854" customHeight="1"/>
    <row r="203856" customHeight="1"/>
    <row r="203858" customHeight="1"/>
    <row r="203860" customHeight="1"/>
    <row r="203862" customHeight="1"/>
    <row r="203864" customHeight="1"/>
    <row r="203866" customHeight="1"/>
    <row r="203868" customHeight="1"/>
    <row r="203870" customHeight="1"/>
    <row r="203872" customHeight="1"/>
    <row r="203874" customHeight="1"/>
    <row r="203876" customHeight="1"/>
    <row r="203878" customHeight="1"/>
    <row r="203880" customHeight="1"/>
    <row r="203882" customHeight="1"/>
    <row r="203884" customHeight="1"/>
    <row r="203886" customHeight="1"/>
    <row r="203888" customHeight="1"/>
    <row r="203890" customHeight="1"/>
    <row r="203892" customHeight="1"/>
    <row r="203894" customHeight="1"/>
    <row r="203896" customHeight="1"/>
    <row r="203898" customHeight="1"/>
    <row r="203900" customHeight="1"/>
    <row r="203902" customHeight="1"/>
    <row r="203904" customHeight="1"/>
    <row r="203906" customHeight="1"/>
    <row r="203908" customHeight="1"/>
    <row r="203910" customHeight="1"/>
    <row r="203912" customHeight="1"/>
    <row r="203914" customHeight="1"/>
    <row r="203916" customHeight="1"/>
    <row r="203918" customHeight="1"/>
    <row r="203920" customHeight="1"/>
    <row r="203922" customHeight="1"/>
    <row r="203924" customHeight="1"/>
    <row r="203926" customHeight="1"/>
    <row r="203928" customHeight="1"/>
    <row r="203930" customHeight="1"/>
    <row r="203932" customHeight="1"/>
    <row r="203934" customHeight="1"/>
    <row r="203936" customHeight="1"/>
    <row r="203938" customHeight="1"/>
    <row r="203940" customHeight="1"/>
    <row r="203942" customHeight="1"/>
    <row r="203944" customHeight="1"/>
    <row r="203946" customHeight="1"/>
    <row r="203948" customHeight="1"/>
    <row r="203950" customHeight="1"/>
    <row r="203952" customHeight="1"/>
    <row r="203954" customHeight="1"/>
    <row r="203956" customHeight="1"/>
    <row r="203958" customHeight="1"/>
    <row r="203960" customHeight="1"/>
    <row r="203962" customHeight="1"/>
    <row r="203964" customHeight="1"/>
    <row r="203966" customHeight="1"/>
    <row r="203968" customHeight="1"/>
    <row r="203970" customHeight="1"/>
    <row r="203972" customHeight="1"/>
    <row r="203974" customHeight="1"/>
    <row r="203976" customHeight="1"/>
    <row r="203978" customHeight="1"/>
    <row r="203980" customHeight="1"/>
    <row r="203982" customHeight="1"/>
    <row r="203984" customHeight="1"/>
    <row r="203986" customHeight="1"/>
    <row r="203988" customHeight="1"/>
    <row r="203990" customHeight="1"/>
    <row r="203992" customHeight="1"/>
    <row r="203994" customHeight="1"/>
    <row r="203996" customHeight="1"/>
    <row r="203998" customHeight="1"/>
    <row r="204000" customHeight="1"/>
    <row r="204002" customHeight="1"/>
    <row r="204004" customHeight="1"/>
    <row r="204006" customHeight="1"/>
    <row r="204008" customHeight="1"/>
    <row r="204010" customHeight="1"/>
    <row r="204012" customHeight="1"/>
    <row r="204014" customHeight="1"/>
    <row r="204016" customHeight="1"/>
    <row r="204018" customHeight="1"/>
    <row r="204020" customHeight="1"/>
    <row r="204022" customHeight="1"/>
    <row r="204024" customHeight="1"/>
    <row r="204026" customHeight="1"/>
    <row r="204028" customHeight="1"/>
    <row r="204030" customHeight="1"/>
    <row r="204032" customHeight="1"/>
    <row r="204034" customHeight="1"/>
    <row r="204036" customHeight="1"/>
    <row r="204038" customHeight="1"/>
    <row r="204040" customHeight="1"/>
    <row r="204042" customHeight="1"/>
    <row r="204044" customHeight="1"/>
    <row r="204046" customHeight="1"/>
    <row r="204048" customHeight="1"/>
    <row r="204050" customHeight="1"/>
    <row r="204052" customHeight="1"/>
    <row r="204054" customHeight="1"/>
    <row r="204056" customHeight="1"/>
    <row r="204058" customHeight="1"/>
    <row r="204060" customHeight="1"/>
    <row r="204062" customHeight="1"/>
    <row r="204064" customHeight="1"/>
    <row r="204066" customHeight="1"/>
    <row r="204068" customHeight="1"/>
    <row r="204070" customHeight="1"/>
    <row r="204072" customHeight="1"/>
    <row r="204074" customHeight="1"/>
    <row r="204076" customHeight="1"/>
    <row r="204078" customHeight="1"/>
    <row r="204080" customHeight="1"/>
    <row r="204082" customHeight="1"/>
    <row r="204084" customHeight="1"/>
    <row r="204086" customHeight="1"/>
    <row r="204088" customHeight="1"/>
    <row r="204090" customHeight="1"/>
    <row r="204092" customHeight="1"/>
    <row r="204094" customHeight="1"/>
    <row r="204096" customHeight="1"/>
    <row r="204098" customHeight="1"/>
    <row r="204100" customHeight="1"/>
    <row r="204102" customHeight="1"/>
    <row r="204104" customHeight="1"/>
    <row r="204106" customHeight="1"/>
    <row r="204108" customHeight="1"/>
    <row r="204110" customHeight="1"/>
    <row r="204112" customHeight="1"/>
    <row r="204114" customHeight="1"/>
    <row r="204116" customHeight="1"/>
    <row r="204118" customHeight="1"/>
    <row r="204120" customHeight="1"/>
    <row r="204122" customHeight="1"/>
    <row r="204124" customHeight="1"/>
    <row r="204126" customHeight="1"/>
    <row r="204128" customHeight="1"/>
    <row r="204130" customHeight="1"/>
    <row r="204132" customHeight="1"/>
    <row r="204134" customHeight="1"/>
    <row r="204136" customHeight="1"/>
    <row r="204138" customHeight="1"/>
    <row r="204140" customHeight="1"/>
    <row r="204142" customHeight="1"/>
    <row r="204144" customHeight="1"/>
    <row r="204146" customHeight="1"/>
    <row r="204148" customHeight="1"/>
    <row r="204150" customHeight="1"/>
    <row r="204152" customHeight="1"/>
    <row r="204154" customHeight="1"/>
    <row r="204156" customHeight="1"/>
    <row r="204158" customHeight="1"/>
    <row r="204160" customHeight="1"/>
    <row r="204162" customHeight="1"/>
    <row r="204164" customHeight="1"/>
    <row r="204166" customHeight="1"/>
    <row r="204168" customHeight="1"/>
    <row r="204170" customHeight="1"/>
    <row r="204172" customHeight="1"/>
    <row r="204174" customHeight="1"/>
    <row r="204176" customHeight="1"/>
    <row r="204178" customHeight="1"/>
    <row r="204180" customHeight="1"/>
    <row r="204182" customHeight="1"/>
    <row r="204184" customHeight="1"/>
    <row r="204186" customHeight="1"/>
    <row r="204188" customHeight="1"/>
    <row r="204190" customHeight="1"/>
    <row r="204192" customHeight="1"/>
    <row r="204194" customHeight="1"/>
    <row r="204196" customHeight="1"/>
    <row r="204198" customHeight="1"/>
    <row r="204200" customHeight="1"/>
    <row r="204202" customHeight="1"/>
    <row r="204204" customHeight="1"/>
    <row r="204206" customHeight="1"/>
    <row r="204208" customHeight="1"/>
    <row r="204210" customHeight="1"/>
    <row r="204212" customHeight="1"/>
    <row r="204214" customHeight="1"/>
    <row r="204216" customHeight="1"/>
    <row r="204218" customHeight="1"/>
    <row r="204220" customHeight="1"/>
    <row r="204222" customHeight="1"/>
    <row r="204224" customHeight="1"/>
    <row r="204226" customHeight="1"/>
    <row r="204228" customHeight="1"/>
    <row r="204230" customHeight="1"/>
    <row r="204232" customHeight="1"/>
    <row r="204234" customHeight="1"/>
    <row r="204236" customHeight="1"/>
    <row r="204238" customHeight="1"/>
    <row r="204240" customHeight="1"/>
    <row r="204242" customHeight="1"/>
    <row r="204244" customHeight="1"/>
    <row r="204246" customHeight="1"/>
    <row r="204248" customHeight="1"/>
    <row r="204250" customHeight="1"/>
    <row r="204252" customHeight="1"/>
    <row r="204254" customHeight="1"/>
    <row r="204256" customHeight="1"/>
    <row r="204258" customHeight="1"/>
    <row r="204260" customHeight="1"/>
    <row r="204262" customHeight="1"/>
    <row r="204264" customHeight="1"/>
    <row r="204266" customHeight="1"/>
    <row r="204268" customHeight="1"/>
    <row r="204270" customHeight="1"/>
    <row r="204272" customHeight="1"/>
    <row r="204274" customHeight="1"/>
    <row r="204276" customHeight="1"/>
    <row r="204278" customHeight="1"/>
    <row r="204280" customHeight="1"/>
    <row r="204282" customHeight="1"/>
    <row r="204284" customHeight="1"/>
    <row r="204286" customHeight="1"/>
    <row r="204288" customHeight="1"/>
    <row r="204290" customHeight="1"/>
    <row r="204292" customHeight="1"/>
    <row r="204294" customHeight="1"/>
    <row r="204296" customHeight="1"/>
    <row r="204298" customHeight="1"/>
    <row r="204300" customHeight="1"/>
    <row r="204302" customHeight="1"/>
    <row r="204304" customHeight="1"/>
    <row r="204306" customHeight="1"/>
    <row r="204308" customHeight="1"/>
    <row r="204310" customHeight="1"/>
    <row r="204312" customHeight="1"/>
    <row r="204314" customHeight="1"/>
    <row r="204316" customHeight="1"/>
    <row r="204318" customHeight="1"/>
    <row r="204320" customHeight="1"/>
    <row r="204322" customHeight="1"/>
    <row r="204324" customHeight="1"/>
    <row r="204326" customHeight="1"/>
    <row r="204328" customHeight="1"/>
    <row r="204330" customHeight="1"/>
    <row r="204332" customHeight="1"/>
    <row r="204334" customHeight="1"/>
    <row r="204336" customHeight="1"/>
    <row r="204338" customHeight="1"/>
    <row r="204340" customHeight="1"/>
    <row r="204342" customHeight="1"/>
    <row r="204344" customHeight="1"/>
    <row r="204346" customHeight="1"/>
    <row r="204348" customHeight="1"/>
    <row r="204350" customHeight="1"/>
    <row r="204352" customHeight="1"/>
    <row r="204354" customHeight="1"/>
    <row r="204356" customHeight="1"/>
    <row r="204358" customHeight="1"/>
    <row r="204360" customHeight="1"/>
    <row r="204362" customHeight="1"/>
    <row r="204364" customHeight="1"/>
    <row r="204366" customHeight="1"/>
    <row r="204368" customHeight="1"/>
    <row r="204370" customHeight="1"/>
    <row r="204372" customHeight="1"/>
    <row r="204374" customHeight="1"/>
    <row r="204376" customHeight="1"/>
    <row r="204378" customHeight="1"/>
    <row r="204380" customHeight="1"/>
    <row r="204382" customHeight="1"/>
    <row r="204384" customHeight="1"/>
    <row r="204386" customHeight="1"/>
    <row r="204388" customHeight="1"/>
    <row r="204390" customHeight="1"/>
    <row r="204392" customHeight="1"/>
    <row r="204394" customHeight="1"/>
    <row r="204396" customHeight="1"/>
    <row r="204398" customHeight="1"/>
    <row r="204400" customHeight="1"/>
    <row r="204402" customHeight="1"/>
    <row r="204404" customHeight="1"/>
    <row r="204406" customHeight="1"/>
    <row r="204408" customHeight="1"/>
    <row r="204410" customHeight="1"/>
    <row r="204412" customHeight="1"/>
    <row r="204414" customHeight="1"/>
    <row r="204416" customHeight="1"/>
    <row r="204418" customHeight="1"/>
    <row r="204420" customHeight="1"/>
    <row r="204422" customHeight="1"/>
    <row r="204424" customHeight="1"/>
    <row r="204426" customHeight="1"/>
    <row r="204428" customHeight="1"/>
    <row r="204430" customHeight="1"/>
    <row r="204432" customHeight="1"/>
    <row r="204434" customHeight="1"/>
    <row r="204436" customHeight="1"/>
    <row r="204438" customHeight="1"/>
    <row r="204440" customHeight="1"/>
    <row r="204442" customHeight="1"/>
    <row r="204444" customHeight="1"/>
    <row r="204446" customHeight="1"/>
    <row r="204448" customHeight="1"/>
    <row r="204450" customHeight="1"/>
    <row r="204452" customHeight="1"/>
    <row r="204454" customHeight="1"/>
    <row r="204456" customHeight="1"/>
    <row r="204458" customHeight="1"/>
    <row r="204460" customHeight="1"/>
    <row r="204462" customHeight="1"/>
    <row r="204464" customHeight="1"/>
    <row r="204466" customHeight="1"/>
    <row r="204468" customHeight="1"/>
    <row r="204470" customHeight="1"/>
    <row r="204472" customHeight="1"/>
    <row r="204474" customHeight="1"/>
    <row r="204476" customHeight="1"/>
    <row r="204478" customHeight="1"/>
    <row r="204480" customHeight="1"/>
    <row r="204482" customHeight="1"/>
    <row r="204484" customHeight="1"/>
    <row r="204486" customHeight="1"/>
    <row r="204488" customHeight="1"/>
    <row r="204490" customHeight="1"/>
    <row r="204492" customHeight="1"/>
    <row r="204494" customHeight="1"/>
    <row r="204496" customHeight="1"/>
    <row r="204498" customHeight="1"/>
    <row r="204500" customHeight="1"/>
    <row r="204502" customHeight="1"/>
    <row r="204504" customHeight="1"/>
    <row r="204506" customHeight="1"/>
    <row r="204508" customHeight="1"/>
    <row r="204510" customHeight="1"/>
    <row r="204512" customHeight="1"/>
    <row r="204514" customHeight="1"/>
    <row r="204516" customHeight="1"/>
    <row r="204518" customHeight="1"/>
    <row r="204520" customHeight="1"/>
    <row r="204522" customHeight="1"/>
    <row r="204524" customHeight="1"/>
    <row r="204526" customHeight="1"/>
    <row r="204528" customHeight="1"/>
    <row r="204530" customHeight="1"/>
    <row r="204532" customHeight="1"/>
    <row r="204534" customHeight="1"/>
    <row r="204536" customHeight="1"/>
    <row r="204538" customHeight="1"/>
    <row r="204540" customHeight="1"/>
    <row r="204542" customHeight="1"/>
    <row r="204544" customHeight="1"/>
    <row r="204546" customHeight="1"/>
    <row r="204548" customHeight="1"/>
    <row r="204550" customHeight="1"/>
    <row r="204552" customHeight="1"/>
    <row r="204554" customHeight="1"/>
    <row r="204556" customHeight="1"/>
    <row r="204558" customHeight="1"/>
    <row r="204560" customHeight="1"/>
    <row r="204562" customHeight="1"/>
    <row r="204564" customHeight="1"/>
    <row r="204566" customHeight="1"/>
    <row r="204568" customHeight="1"/>
    <row r="204570" customHeight="1"/>
    <row r="204572" customHeight="1"/>
    <row r="204574" customHeight="1"/>
    <row r="204576" customHeight="1"/>
    <row r="204578" customHeight="1"/>
    <row r="204580" customHeight="1"/>
    <row r="204582" customHeight="1"/>
    <row r="204584" customHeight="1"/>
    <row r="204586" customHeight="1"/>
    <row r="204588" customHeight="1"/>
    <row r="204590" customHeight="1"/>
    <row r="204592" customHeight="1"/>
    <row r="204594" customHeight="1"/>
    <row r="204596" customHeight="1"/>
    <row r="204598" customHeight="1"/>
    <row r="204600" customHeight="1"/>
    <row r="204602" customHeight="1"/>
    <row r="204604" customHeight="1"/>
    <row r="204606" customHeight="1"/>
    <row r="204608" customHeight="1"/>
    <row r="204610" customHeight="1"/>
    <row r="204612" customHeight="1"/>
    <row r="204614" customHeight="1"/>
    <row r="204616" customHeight="1"/>
    <row r="204618" customHeight="1"/>
    <row r="204620" customHeight="1"/>
    <row r="204622" customHeight="1"/>
    <row r="204624" customHeight="1"/>
    <row r="204626" customHeight="1"/>
    <row r="204628" customHeight="1"/>
    <row r="204630" customHeight="1"/>
    <row r="204632" customHeight="1"/>
    <row r="204634" customHeight="1"/>
    <row r="204636" customHeight="1"/>
    <row r="204638" customHeight="1"/>
    <row r="204640" customHeight="1"/>
    <row r="204642" customHeight="1"/>
    <row r="204644" customHeight="1"/>
    <row r="204646" customHeight="1"/>
    <row r="204648" customHeight="1"/>
    <row r="204650" customHeight="1"/>
    <row r="204652" customHeight="1"/>
    <row r="204654" customHeight="1"/>
    <row r="204656" customHeight="1"/>
    <row r="204658" customHeight="1"/>
    <row r="204660" customHeight="1"/>
    <row r="204662" customHeight="1"/>
    <row r="204664" customHeight="1"/>
    <row r="204666" customHeight="1"/>
    <row r="204668" customHeight="1"/>
    <row r="204670" customHeight="1"/>
    <row r="204672" customHeight="1"/>
    <row r="204674" customHeight="1"/>
    <row r="204676" customHeight="1"/>
    <row r="204678" customHeight="1"/>
    <row r="204680" customHeight="1"/>
    <row r="204682" customHeight="1"/>
    <row r="204684" customHeight="1"/>
    <row r="204686" customHeight="1"/>
    <row r="204688" customHeight="1"/>
    <row r="204690" customHeight="1"/>
    <row r="204692" customHeight="1"/>
    <row r="204694" customHeight="1"/>
    <row r="204696" customHeight="1"/>
    <row r="204698" customHeight="1"/>
    <row r="204700" customHeight="1"/>
    <row r="204702" customHeight="1"/>
    <row r="204704" customHeight="1"/>
    <row r="204706" customHeight="1"/>
    <row r="204708" customHeight="1"/>
    <row r="204710" customHeight="1"/>
    <row r="204712" customHeight="1"/>
    <row r="204714" customHeight="1"/>
    <row r="204716" customHeight="1"/>
    <row r="204718" customHeight="1"/>
    <row r="204720" customHeight="1"/>
    <row r="204722" customHeight="1"/>
    <row r="204724" customHeight="1"/>
    <row r="204726" customHeight="1"/>
    <row r="204728" customHeight="1"/>
    <row r="204730" customHeight="1"/>
    <row r="204732" customHeight="1"/>
    <row r="204734" customHeight="1"/>
    <row r="204736" customHeight="1"/>
    <row r="204738" customHeight="1"/>
    <row r="204740" customHeight="1"/>
    <row r="204742" customHeight="1"/>
    <row r="204744" customHeight="1"/>
    <row r="204746" customHeight="1"/>
    <row r="204748" customHeight="1"/>
    <row r="204750" customHeight="1"/>
    <row r="204752" customHeight="1"/>
    <row r="204754" customHeight="1"/>
    <row r="204756" customHeight="1"/>
    <row r="204758" customHeight="1"/>
    <row r="204760" customHeight="1"/>
    <row r="204762" customHeight="1"/>
    <row r="204764" customHeight="1"/>
    <row r="204766" customHeight="1"/>
    <row r="204768" customHeight="1"/>
    <row r="204770" customHeight="1"/>
    <row r="204772" customHeight="1"/>
    <row r="204774" customHeight="1"/>
    <row r="204776" customHeight="1"/>
    <row r="204778" customHeight="1"/>
    <row r="204780" customHeight="1"/>
    <row r="204782" customHeight="1"/>
    <row r="204784" customHeight="1"/>
    <row r="204786" customHeight="1"/>
    <row r="204788" customHeight="1"/>
    <row r="204790" customHeight="1"/>
    <row r="204792" customHeight="1"/>
    <row r="204794" customHeight="1"/>
    <row r="204796" customHeight="1"/>
    <row r="204798" customHeight="1"/>
    <row r="204800" customHeight="1"/>
    <row r="204802" customHeight="1"/>
    <row r="204804" customHeight="1"/>
    <row r="204806" customHeight="1"/>
    <row r="204808" customHeight="1"/>
    <row r="204810" customHeight="1"/>
    <row r="204812" customHeight="1"/>
    <row r="204814" customHeight="1"/>
    <row r="204816" customHeight="1"/>
    <row r="204818" customHeight="1"/>
    <row r="204820" customHeight="1"/>
    <row r="204822" customHeight="1"/>
    <row r="204824" customHeight="1"/>
    <row r="204826" customHeight="1"/>
    <row r="204828" customHeight="1"/>
    <row r="204830" customHeight="1"/>
    <row r="204832" customHeight="1"/>
    <row r="204834" customHeight="1"/>
    <row r="204836" customHeight="1"/>
    <row r="204838" customHeight="1"/>
    <row r="204840" customHeight="1"/>
    <row r="204842" customHeight="1"/>
    <row r="204844" customHeight="1"/>
    <row r="204846" customHeight="1"/>
    <row r="204848" customHeight="1"/>
    <row r="204850" customHeight="1"/>
    <row r="204852" customHeight="1"/>
    <row r="204854" customHeight="1"/>
    <row r="204856" customHeight="1"/>
    <row r="204858" customHeight="1"/>
    <row r="204860" customHeight="1"/>
    <row r="204862" customHeight="1"/>
    <row r="204864" customHeight="1"/>
    <row r="204866" customHeight="1"/>
    <row r="204868" customHeight="1"/>
    <row r="204870" customHeight="1"/>
    <row r="204872" customHeight="1"/>
    <row r="204874" customHeight="1"/>
    <row r="204876" customHeight="1"/>
    <row r="204878" customHeight="1"/>
    <row r="204880" customHeight="1"/>
    <row r="204882" customHeight="1"/>
    <row r="204884" customHeight="1"/>
    <row r="204886" customHeight="1"/>
    <row r="204888" customHeight="1"/>
    <row r="204890" customHeight="1"/>
    <row r="204892" customHeight="1"/>
    <row r="204894" customHeight="1"/>
    <row r="204896" customHeight="1"/>
    <row r="204898" customHeight="1"/>
    <row r="204900" customHeight="1"/>
    <row r="204902" customHeight="1"/>
    <row r="204904" customHeight="1"/>
    <row r="204906" customHeight="1"/>
    <row r="204908" customHeight="1"/>
    <row r="204910" customHeight="1"/>
    <row r="204912" customHeight="1"/>
    <row r="204914" customHeight="1"/>
    <row r="204916" customHeight="1"/>
    <row r="204918" customHeight="1"/>
    <row r="204920" customHeight="1"/>
    <row r="204922" customHeight="1"/>
    <row r="204924" customHeight="1"/>
    <row r="204926" customHeight="1"/>
    <row r="204928" customHeight="1"/>
    <row r="204930" customHeight="1"/>
    <row r="204932" customHeight="1"/>
    <row r="204934" customHeight="1"/>
    <row r="204936" customHeight="1"/>
    <row r="204938" customHeight="1"/>
    <row r="204940" customHeight="1"/>
    <row r="204942" customHeight="1"/>
    <row r="204944" customHeight="1"/>
    <row r="204946" customHeight="1"/>
    <row r="204948" customHeight="1"/>
    <row r="204950" customHeight="1"/>
    <row r="204952" customHeight="1"/>
    <row r="204954" customHeight="1"/>
    <row r="204956" customHeight="1"/>
    <row r="204958" customHeight="1"/>
    <row r="204960" customHeight="1"/>
    <row r="204962" customHeight="1"/>
    <row r="204964" customHeight="1"/>
    <row r="204966" customHeight="1"/>
    <row r="204968" customHeight="1"/>
    <row r="204970" customHeight="1"/>
    <row r="204972" customHeight="1"/>
    <row r="204974" customHeight="1"/>
    <row r="204976" customHeight="1"/>
    <row r="204978" customHeight="1"/>
    <row r="204980" customHeight="1"/>
    <row r="204982" customHeight="1"/>
    <row r="204984" customHeight="1"/>
    <row r="204986" customHeight="1"/>
    <row r="204988" customHeight="1"/>
    <row r="204990" customHeight="1"/>
    <row r="204992" customHeight="1"/>
    <row r="204994" customHeight="1"/>
    <row r="204996" customHeight="1"/>
    <row r="204998" customHeight="1"/>
    <row r="205000" customHeight="1"/>
    <row r="205002" customHeight="1"/>
    <row r="205004" customHeight="1"/>
    <row r="205006" customHeight="1"/>
    <row r="205008" customHeight="1"/>
    <row r="205010" customHeight="1"/>
    <row r="205012" customHeight="1"/>
    <row r="205014" customHeight="1"/>
    <row r="205016" customHeight="1"/>
    <row r="205018" customHeight="1"/>
    <row r="205020" customHeight="1"/>
    <row r="205022" customHeight="1"/>
    <row r="205024" customHeight="1"/>
    <row r="205026" customHeight="1"/>
    <row r="205028" customHeight="1"/>
    <row r="205030" customHeight="1"/>
    <row r="205032" customHeight="1"/>
    <row r="205034" customHeight="1"/>
    <row r="205036" customHeight="1"/>
    <row r="205038" customHeight="1"/>
    <row r="205040" customHeight="1"/>
    <row r="205042" customHeight="1"/>
    <row r="205044" customHeight="1"/>
    <row r="205046" customHeight="1"/>
    <row r="205048" customHeight="1"/>
    <row r="205050" customHeight="1"/>
    <row r="205052" customHeight="1"/>
    <row r="205054" customHeight="1"/>
    <row r="205056" customHeight="1"/>
    <row r="205058" customHeight="1"/>
    <row r="205060" customHeight="1"/>
    <row r="205062" customHeight="1"/>
    <row r="205064" customHeight="1"/>
    <row r="205066" customHeight="1"/>
    <row r="205068" customHeight="1"/>
    <row r="205070" customHeight="1"/>
    <row r="205072" customHeight="1"/>
    <row r="205074" customHeight="1"/>
    <row r="205076" customHeight="1"/>
    <row r="205078" customHeight="1"/>
    <row r="205080" customHeight="1"/>
    <row r="205082" customHeight="1"/>
    <row r="205084" customHeight="1"/>
    <row r="205086" customHeight="1"/>
    <row r="205088" customHeight="1"/>
    <row r="205090" customHeight="1"/>
    <row r="205092" customHeight="1"/>
    <row r="205094" customHeight="1"/>
    <row r="205096" customHeight="1"/>
    <row r="205098" customHeight="1"/>
    <row r="205100" customHeight="1"/>
    <row r="205102" customHeight="1"/>
    <row r="205104" customHeight="1"/>
    <row r="205106" customHeight="1"/>
    <row r="205108" customHeight="1"/>
    <row r="205110" customHeight="1"/>
    <row r="205112" customHeight="1"/>
    <row r="205114" customHeight="1"/>
    <row r="205116" customHeight="1"/>
    <row r="205118" customHeight="1"/>
    <row r="205120" customHeight="1"/>
    <row r="205122" customHeight="1"/>
    <row r="205124" customHeight="1"/>
    <row r="205126" customHeight="1"/>
    <row r="205128" customHeight="1"/>
    <row r="205130" customHeight="1"/>
    <row r="205132" customHeight="1"/>
    <row r="205134" customHeight="1"/>
    <row r="205136" customHeight="1"/>
    <row r="205138" customHeight="1"/>
    <row r="205140" customHeight="1"/>
    <row r="205142" customHeight="1"/>
    <row r="205144" customHeight="1"/>
    <row r="205146" customHeight="1"/>
    <row r="205148" customHeight="1"/>
    <row r="205150" customHeight="1"/>
    <row r="205152" customHeight="1"/>
    <row r="205154" customHeight="1"/>
    <row r="205156" customHeight="1"/>
    <row r="205158" customHeight="1"/>
    <row r="205160" customHeight="1"/>
    <row r="205162" customHeight="1"/>
    <row r="205164" customHeight="1"/>
    <row r="205166" customHeight="1"/>
    <row r="205168" customHeight="1"/>
    <row r="205170" customHeight="1"/>
    <row r="205172" customHeight="1"/>
    <row r="205174" customHeight="1"/>
    <row r="205176" customHeight="1"/>
    <row r="205178" customHeight="1"/>
    <row r="205180" customHeight="1"/>
    <row r="205182" customHeight="1"/>
    <row r="205184" customHeight="1"/>
    <row r="205186" customHeight="1"/>
    <row r="205188" customHeight="1"/>
    <row r="205190" customHeight="1"/>
    <row r="205192" customHeight="1"/>
    <row r="205194" customHeight="1"/>
    <row r="205196" customHeight="1"/>
    <row r="205198" customHeight="1"/>
    <row r="205200" customHeight="1"/>
    <row r="205202" customHeight="1"/>
    <row r="205204" customHeight="1"/>
    <row r="205206" customHeight="1"/>
    <row r="205208" customHeight="1"/>
    <row r="205210" customHeight="1"/>
    <row r="205212" customHeight="1"/>
    <row r="205214" customHeight="1"/>
    <row r="205216" customHeight="1"/>
    <row r="205218" customHeight="1"/>
    <row r="205220" customHeight="1"/>
    <row r="205222" customHeight="1"/>
    <row r="205224" customHeight="1"/>
    <row r="205226" customHeight="1"/>
    <row r="205228" customHeight="1"/>
    <row r="205230" customHeight="1"/>
    <row r="205232" customHeight="1"/>
    <row r="205234" customHeight="1"/>
    <row r="205236" customHeight="1"/>
    <row r="205238" customHeight="1"/>
    <row r="205240" customHeight="1"/>
    <row r="205242" customHeight="1"/>
    <row r="205244" customHeight="1"/>
    <row r="205246" customHeight="1"/>
    <row r="205248" customHeight="1"/>
    <row r="205250" customHeight="1"/>
    <row r="205252" customHeight="1"/>
    <row r="205254" customHeight="1"/>
    <row r="205256" customHeight="1"/>
    <row r="205258" customHeight="1"/>
    <row r="205260" customHeight="1"/>
    <row r="205262" customHeight="1"/>
    <row r="205264" customHeight="1"/>
    <row r="205266" customHeight="1"/>
    <row r="205268" customHeight="1"/>
    <row r="205270" customHeight="1"/>
    <row r="205272" customHeight="1"/>
    <row r="205274" customHeight="1"/>
    <row r="205276" customHeight="1"/>
    <row r="205278" customHeight="1"/>
    <row r="205280" customHeight="1"/>
    <row r="205282" customHeight="1"/>
    <row r="205284" customHeight="1"/>
    <row r="205286" customHeight="1"/>
    <row r="205288" customHeight="1"/>
    <row r="205290" customHeight="1"/>
    <row r="205292" customHeight="1"/>
    <row r="205294" customHeight="1"/>
    <row r="205296" customHeight="1"/>
    <row r="205298" customHeight="1"/>
    <row r="205300" customHeight="1"/>
    <row r="205302" customHeight="1"/>
    <row r="205304" customHeight="1"/>
    <row r="205306" customHeight="1"/>
    <row r="205308" customHeight="1"/>
    <row r="205310" customHeight="1"/>
    <row r="205312" customHeight="1"/>
    <row r="205314" customHeight="1"/>
    <row r="205316" customHeight="1"/>
    <row r="205318" customHeight="1"/>
    <row r="205320" customHeight="1"/>
    <row r="205322" customHeight="1"/>
    <row r="205324" customHeight="1"/>
    <row r="205326" customHeight="1"/>
    <row r="205328" customHeight="1"/>
    <row r="205330" customHeight="1"/>
    <row r="205332" customHeight="1"/>
    <row r="205334" customHeight="1"/>
    <row r="205336" customHeight="1"/>
    <row r="205338" customHeight="1"/>
    <row r="205340" customHeight="1"/>
    <row r="205342" customHeight="1"/>
    <row r="205344" customHeight="1"/>
    <row r="205346" customHeight="1"/>
    <row r="205348" customHeight="1"/>
    <row r="205350" customHeight="1"/>
    <row r="205352" customHeight="1"/>
    <row r="205354" customHeight="1"/>
    <row r="205356" customHeight="1"/>
    <row r="205358" customHeight="1"/>
    <row r="205360" customHeight="1"/>
    <row r="205362" customHeight="1"/>
    <row r="205364" customHeight="1"/>
    <row r="205366" customHeight="1"/>
    <row r="205368" customHeight="1"/>
    <row r="205370" customHeight="1"/>
    <row r="205372" customHeight="1"/>
    <row r="205374" customHeight="1"/>
    <row r="205376" customHeight="1"/>
    <row r="205378" customHeight="1"/>
    <row r="205380" customHeight="1"/>
    <row r="205382" customHeight="1"/>
    <row r="205384" customHeight="1"/>
    <row r="205386" customHeight="1"/>
    <row r="205388" customHeight="1"/>
    <row r="205390" customHeight="1"/>
    <row r="205392" customHeight="1"/>
    <row r="205394" customHeight="1"/>
    <row r="205396" customHeight="1"/>
    <row r="205398" customHeight="1"/>
    <row r="205400" customHeight="1"/>
    <row r="205402" customHeight="1"/>
    <row r="205404" customHeight="1"/>
    <row r="205406" customHeight="1"/>
    <row r="205408" customHeight="1"/>
    <row r="205410" customHeight="1"/>
    <row r="205412" customHeight="1"/>
    <row r="205414" customHeight="1"/>
    <row r="205416" customHeight="1"/>
    <row r="205418" customHeight="1"/>
    <row r="205420" customHeight="1"/>
    <row r="205422" customHeight="1"/>
    <row r="205424" customHeight="1"/>
    <row r="205426" customHeight="1"/>
    <row r="205428" customHeight="1"/>
    <row r="205430" customHeight="1"/>
    <row r="205432" customHeight="1"/>
    <row r="205434" customHeight="1"/>
    <row r="205436" customHeight="1"/>
    <row r="205438" customHeight="1"/>
    <row r="205440" customHeight="1"/>
    <row r="205442" customHeight="1"/>
    <row r="205444" customHeight="1"/>
    <row r="205446" customHeight="1"/>
    <row r="205448" customHeight="1"/>
    <row r="205450" customHeight="1"/>
    <row r="205452" customHeight="1"/>
    <row r="205454" customHeight="1"/>
    <row r="205456" customHeight="1"/>
    <row r="205458" customHeight="1"/>
    <row r="205460" customHeight="1"/>
    <row r="205462" customHeight="1"/>
    <row r="205464" customHeight="1"/>
    <row r="205466" customHeight="1"/>
    <row r="205468" customHeight="1"/>
    <row r="205470" customHeight="1"/>
    <row r="205472" customHeight="1"/>
    <row r="205474" customHeight="1"/>
    <row r="205476" customHeight="1"/>
    <row r="205478" customHeight="1"/>
    <row r="205480" customHeight="1"/>
    <row r="205482" customHeight="1"/>
    <row r="205484" customHeight="1"/>
    <row r="205486" customHeight="1"/>
    <row r="205488" customHeight="1"/>
    <row r="205490" customHeight="1"/>
    <row r="205492" customHeight="1"/>
    <row r="205494" customHeight="1"/>
    <row r="205496" customHeight="1"/>
    <row r="205498" customHeight="1"/>
    <row r="205500" customHeight="1"/>
    <row r="205502" customHeight="1"/>
    <row r="205504" customHeight="1"/>
    <row r="205506" customHeight="1"/>
    <row r="205508" customHeight="1"/>
    <row r="205510" customHeight="1"/>
    <row r="205512" customHeight="1"/>
    <row r="205514" customHeight="1"/>
    <row r="205516" customHeight="1"/>
    <row r="205518" customHeight="1"/>
    <row r="205520" customHeight="1"/>
    <row r="205522" customHeight="1"/>
    <row r="205524" customHeight="1"/>
    <row r="205526" customHeight="1"/>
    <row r="205528" customHeight="1"/>
    <row r="205530" customHeight="1"/>
    <row r="205532" customHeight="1"/>
    <row r="205534" customHeight="1"/>
    <row r="205536" customHeight="1"/>
    <row r="205538" customHeight="1"/>
    <row r="205540" customHeight="1"/>
    <row r="205542" customHeight="1"/>
    <row r="205544" customHeight="1"/>
    <row r="205546" customHeight="1"/>
    <row r="205548" customHeight="1"/>
    <row r="205550" customHeight="1"/>
    <row r="205552" customHeight="1"/>
    <row r="205554" customHeight="1"/>
    <row r="205556" customHeight="1"/>
    <row r="205558" customHeight="1"/>
    <row r="205560" customHeight="1"/>
    <row r="205562" customHeight="1"/>
    <row r="205564" customHeight="1"/>
    <row r="205566" customHeight="1"/>
    <row r="205568" customHeight="1"/>
    <row r="205570" customHeight="1"/>
    <row r="205572" customHeight="1"/>
    <row r="205574" customHeight="1"/>
    <row r="205576" customHeight="1"/>
    <row r="205578" customHeight="1"/>
    <row r="205580" customHeight="1"/>
    <row r="205582" customHeight="1"/>
    <row r="205584" customHeight="1"/>
    <row r="205586" customHeight="1"/>
    <row r="205588" customHeight="1"/>
    <row r="205590" customHeight="1"/>
    <row r="205592" customHeight="1"/>
    <row r="205594" customHeight="1"/>
    <row r="205596" customHeight="1"/>
    <row r="205598" customHeight="1"/>
    <row r="205600" customHeight="1"/>
    <row r="205602" customHeight="1"/>
    <row r="205604" customHeight="1"/>
    <row r="205606" customHeight="1"/>
    <row r="205608" customHeight="1"/>
    <row r="205610" customHeight="1"/>
    <row r="205612" customHeight="1"/>
    <row r="205614" customHeight="1"/>
    <row r="205616" customHeight="1"/>
    <row r="205618" customHeight="1"/>
    <row r="205620" customHeight="1"/>
    <row r="205622" customHeight="1"/>
    <row r="205624" customHeight="1"/>
    <row r="205626" customHeight="1"/>
    <row r="205628" customHeight="1"/>
    <row r="205630" customHeight="1"/>
    <row r="205632" customHeight="1"/>
    <row r="205634" customHeight="1"/>
    <row r="205636" customHeight="1"/>
    <row r="205638" customHeight="1"/>
    <row r="205640" customHeight="1"/>
    <row r="205642" customHeight="1"/>
    <row r="205644" customHeight="1"/>
    <row r="205646" customHeight="1"/>
    <row r="205648" customHeight="1"/>
    <row r="205650" customHeight="1"/>
    <row r="205652" customHeight="1"/>
    <row r="205654" customHeight="1"/>
    <row r="205656" customHeight="1"/>
    <row r="205658" customHeight="1"/>
    <row r="205660" customHeight="1"/>
    <row r="205662" customHeight="1"/>
    <row r="205664" customHeight="1"/>
    <row r="205666" customHeight="1"/>
    <row r="205668" customHeight="1"/>
    <row r="205670" customHeight="1"/>
    <row r="205672" customHeight="1"/>
    <row r="205674" customHeight="1"/>
    <row r="205676" customHeight="1"/>
    <row r="205678" customHeight="1"/>
    <row r="205680" customHeight="1"/>
    <row r="205682" customHeight="1"/>
    <row r="205684" customHeight="1"/>
    <row r="205686" customHeight="1"/>
    <row r="205688" customHeight="1"/>
    <row r="205690" customHeight="1"/>
    <row r="205692" customHeight="1"/>
    <row r="205694" customHeight="1"/>
    <row r="205696" customHeight="1"/>
    <row r="205698" customHeight="1"/>
    <row r="205700" customHeight="1"/>
    <row r="205702" customHeight="1"/>
    <row r="205704" customHeight="1"/>
    <row r="205706" customHeight="1"/>
    <row r="205708" customHeight="1"/>
    <row r="205710" customHeight="1"/>
    <row r="205712" customHeight="1"/>
    <row r="205714" customHeight="1"/>
    <row r="205716" customHeight="1"/>
    <row r="205718" customHeight="1"/>
    <row r="205720" customHeight="1"/>
    <row r="205722" customHeight="1"/>
    <row r="205724" customHeight="1"/>
    <row r="205726" customHeight="1"/>
    <row r="205728" customHeight="1"/>
    <row r="205730" customHeight="1"/>
    <row r="205732" customHeight="1"/>
    <row r="205734" customHeight="1"/>
    <row r="205736" customHeight="1"/>
    <row r="205738" customHeight="1"/>
    <row r="205740" customHeight="1"/>
    <row r="205742" customHeight="1"/>
    <row r="205744" customHeight="1"/>
    <row r="205746" customHeight="1"/>
    <row r="205748" customHeight="1"/>
    <row r="205750" customHeight="1"/>
    <row r="205752" customHeight="1"/>
    <row r="205754" customHeight="1"/>
    <row r="205756" customHeight="1"/>
    <row r="205758" customHeight="1"/>
    <row r="205760" customHeight="1"/>
    <row r="205762" customHeight="1"/>
    <row r="205764" customHeight="1"/>
    <row r="205766" customHeight="1"/>
    <row r="205768" customHeight="1"/>
    <row r="205770" customHeight="1"/>
    <row r="205772" customHeight="1"/>
    <row r="205774" customHeight="1"/>
    <row r="205776" customHeight="1"/>
    <row r="205778" customHeight="1"/>
    <row r="205780" customHeight="1"/>
    <row r="205782" customHeight="1"/>
    <row r="205784" customHeight="1"/>
    <row r="205786" customHeight="1"/>
    <row r="205788" customHeight="1"/>
    <row r="205790" customHeight="1"/>
    <row r="205792" customHeight="1"/>
    <row r="205794" customHeight="1"/>
    <row r="205796" customHeight="1"/>
    <row r="205798" customHeight="1"/>
    <row r="205800" customHeight="1"/>
    <row r="205802" customHeight="1"/>
    <row r="205804" customHeight="1"/>
    <row r="205806" customHeight="1"/>
    <row r="205808" customHeight="1"/>
    <row r="205810" customHeight="1"/>
    <row r="205812" customHeight="1"/>
    <row r="205814" customHeight="1"/>
    <row r="205816" customHeight="1"/>
    <row r="205818" customHeight="1"/>
    <row r="205820" customHeight="1"/>
    <row r="205822" customHeight="1"/>
    <row r="205824" customHeight="1"/>
    <row r="205826" customHeight="1"/>
    <row r="205828" customHeight="1"/>
    <row r="205830" customHeight="1"/>
    <row r="205832" customHeight="1"/>
    <row r="205834" customHeight="1"/>
    <row r="205836" customHeight="1"/>
    <row r="205838" customHeight="1"/>
    <row r="205840" customHeight="1"/>
    <row r="205842" customHeight="1"/>
    <row r="205844" customHeight="1"/>
    <row r="205846" customHeight="1"/>
    <row r="205848" customHeight="1"/>
    <row r="205850" customHeight="1"/>
    <row r="205852" customHeight="1"/>
    <row r="205854" customHeight="1"/>
    <row r="205856" customHeight="1"/>
    <row r="205858" customHeight="1"/>
    <row r="205860" customHeight="1"/>
    <row r="205862" customHeight="1"/>
    <row r="205864" customHeight="1"/>
    <row r="205866" customHeight="1"/>
    <row r="205868" customHeight="1"/>
    <row r="205870" customHeight="1"/>
    <row r="205872" customHeight="1"/>
    <row r="205874" customHeight="1"/>
    <row r="205876" customHeight="1"/>
    <row r="205878" customHeight="1"/>
    <row r="205880" customHeight="1"/>
    <row r="205882" customHeight="1"/>
    <row r="205884" customHeight="1"/>
    <row r="205886" customHeight="1"/>
    <row r="205888" customHeight="1"/>
    <row r="205890" customHeight="1"/>
    <row r="205892" customHeight="1"/>
    <row r="205894" customHeight="1"/>
    <row r="205896" customHeight="1"/>
    <row r="205898" customHeight="1"/>
    <row r="205900" customHeight="1"/>
    <row r="205902" customHeight="1"/>
    <row r="205904" customHeight="1"/>
    <row r="205906" customHeight="1"/>
    <row r="205908" customHeight="1"/>
    <row r="205910" customHeight="1"/>
    <row r="205912" customHeight="1"/>
    <row r="205914" customHeight="1"/>
    <row r="205916" customHeight="1"/>
    <row r="205918" customHeight="1"/>
    <row r="205920" customHeight="1"/>
    <row r="205922" customHeight="1"/>
    <row r="205924" customHeight="1"/>
    <row r="205926" customHeight="1"/>
    <row r="205928" customHeight="1"/>
    <row r="205930" customHeight="1"/>
    <row r="205932" customHeight="1"/>
    <row r="205934" customHeight="1"/>
    <row r="205936" customHeight="1"/>
    <row r="205938" customHeight="1"/>
    <row r="205940" customHeight="1"/>
    <row r="205942" customHeight="1"/>
    <row r="205944" customHeight="1"/>
    <row r="205946" customHeight="1"/>
    <row r="205948" customHeight="1"/>
    <row r="205950" customHeight="1"/>
    <row r="205952" customHeight="1"/>
    <row r="205954" customHeight="1"/>
    <row r="205956" customHeight="1"/>
    <row r="205958" customHeight="1"/>
    <row r="205960" customHeight="1"/>
    <row r="205962" customHeight="1"/>
    <row r="205964" customHeight="1"/>
    <row r="205966" customHeight="1"/>
    <row r="205968" customHeight="1"/>
    <row r="205970" customHeight="1"/>
    <row r="205972" customHeight="1"/>
    <row r="205974" customHeight="1"/>
    <row r="205976" customHeight="1"/>
    <row r="205978" customHeight="1"/>
    <row r="205980" customHeight="1"/>
    <row r="205982" customHeight="1"/>
    <row r="205984" customHeight="1"/>
    <row r="205986" customHeight="1"/>
    <row r="205988" customHeight="1"/>
    <row r="205990" customHeight="1"/>
    <row r="205992" customHeight="1"/>
    <row r="205994" customHeight="1"/>
    <row r="205996" customHeight="1"/>
    <row r="205998" customHeight="1"/>
    <row r="206000" customHeight="1"/>
    <row r="206002" customHeight="1"/>
    <row r="206004" customHeight="1"/>
    <row r="206006" customHeight="1"/>
    <row r="206008" customHeight="1"/>
    <row r="206010" customHeight="1"/>
    <row r="206012" customHeight="1"/>
    <row r="206014" customHeight="1"/>
    <row r="206016" customHeight="1"/>
    <row r="206018" customHeight="1"/>
    <row r="206020" customHeight="1"/>
    <row r="206022" customHeight="1"/>
    <row r="206024" customHeight="1"/>
    <row r="206026" customHeight="1"/>
    <row r="206028" customHeight="1"/>
    <row r="206030" customHeight="1"/>
    <row r="206032" customHeight="1"/>
    <row r="206034" customHeight="1"/>
    <row r="206036" customHeight="1"/>
    <row r="206038" customHeight="1"/>
    <row r="206040" customHeight="1"/>
    <row r="206042" customHeight="1"/>
    <row r="206044" customHeight="1"/>
    <row r="206046" customHeight="1"/>
    <row r="206048" customHeight="1"/>
    <row r="206050" customHeight="1"/>
    <row r="206052" customHeight="1"/>
    <row r="206054" customHeight="1"/>
    <row r="206056" customHeight="1"/>
    <row r="206058" customHeight="1"/>
    <row r="206060" customHeight="1"/>
    <row r="206062" customHeight="1"/>
    <row r="206064" customHeight="1"/>
    <row r="206066" customHeight="1"/>
    <row r="206068" customHeight="1"/>
    <row r="206070" customHeight="1"/>
    <row r="206072" customHeight="1"/>
    <row r="206074" customHeight="1"/>
    <row r="206076" customHeight="1"/>
    <row r="206078" customHeight="1"/>
    <row r="206080" customHeight="1"/>
    <row r="206082" customHeight="1"/>
    <row r="206084" customHeight="1"/>
    <row r="206086" customHeight="1"/>
    <row r="206088" customHeight="1"/>
    <row r="206090" customHeight="1"/>
    <row r="206092" customHeight="1"/>
    <row r="206094" customHeight="1"/>
    <row r="206096" customHeight="1"/>
    <row r="206098" customHeight="1"/>
    <row r="206100" customHeight="1"/>
    <row r="206102" customHeight="1"/>
    <row r="206104" customHeight="1"/>
    <row r="206106" customHeight="1"/>
    <row r="206108" customHeight="1"/>
    <row r="206110" customHeight="1"/>
    <row r="206112" customHeight="1"/>
    <row r="206114" customHeight="1"/>
    <row r="206116" customHeight="1"/>
    <row r="206118" customHeight="1"/>
    <row r="206120" customHeight="1"/>
    <row r="206122" customHeight="1"/>
    <row r="206124" customHeight="1"/>
    <row r="206126" customHeight="1"/>
    <row r="206128" customHeight="1"/>
    <row r="206130" customHeight="1"/>
    <row r="206132" customHeight="1"/>
    <row r="206134" customHeight="1"/>
    <row r="206136" customHeight="1"/>
    <row r="206138" customHeight="1"/>
    <row r="206140" customHeight="1"/>
    <row r="206142" customHeight="1"/>
    <row r="206144" customHeight="1"/>
    <row r="206146" customHeight="1"/>
    <row r="206148" customHeight="1"/>
    <row r="206150" customHeight="1"/>
    <row r="206152" customHeight="1"/>
    <row r="206154" customHeight="1"/>
    <row r="206156" customHeight="1"/>
    <row r="206158" customHeight="1"/>
    <row r="206160" customHeight="1"/>
    <row r="206162" customHeight="1"/>
    <row r="206164" customHeight="1"/>
    <row r="206166" customHeight="1"/>
    <row r="206168" customHeight="1"/>
    <row r="206170" customHeight="1"/>
    <row r="206172" customHeight="1"/>
    <row r="206174" customHeight="1"/>
    <row r="206176" customHeight="1"/>
    <row r="206178" customHeight="1"/>
    <row r="206180" customHeight="1"/>
    <row r="206182" customHeight="1"/>
    <row r="206184" customHeight="1"/>
    <row r="206186" customHeight="1"/>
    <row r="206188" customHeight="1"/>
    <row r="206190" customHeight="1"/>
    <row r="206192" customHeight="1"/>
    <row r="206194" customHeight="1"/>
    <row r="206196" customHeight="1"/>
    <row r="206198" customHeight="1"/>
    <row r="206200" customHeight="1"/>
    <row r="206202" customHeight="1"/>
    <row r="206204" customHeight="1"/>
    <row r="206206" customHeight="1"/>
    <row r="206208" customHeight="1"/>
    <row r="206210" customHeight="1"/>
    <row r="206212" customHeight="1"/>
    <row r="206214" customHeight="1"/>
    <row r="206216" customHeight="1"/>
    <row r="206218" customHeight="1"/>
    <row r="206220" customHeight="1"/>
    <row r="206222" customHeight="1"/>
    <row r="206224" customHeight="1"/>
    <row r="206226" customHeight="1"/>
    <row r="206228" customHeight="1"/>
    <row r="206230" customHeight="1"/>
    <row r="206232" customHeight="1"/>
    <row r="206234" customHeight="1"/>
    <row r="206236" customHeight="1"/>
    <row r="206238" customHeight="1"/>
    <row r="206240" customHeight="1"/>
    <row r="206242" customHeight="1"/>
    <row r="206244" customHeight="1"/>
    <row r="206246" customHeight="1"/>
    <row r="206248" customHeight="1"/>
    <row r="206250" customHeight="1"/>
    <row r="206252" customHeight="1"/>
    <row r="206254" customHeight="1"/>
    <row r="206256" customHeight="1"/>
    <row r="206258" customHeight="1"/>
    <row r="206260" customHeight="1"/>
    <row r="206262" customHeight="1"/>
    <row r="206264" customHeight="1"/>
    <row r="206266" customHeight="1"/>
    <row r="206268" customHeight="1"/>
    <row r="206270" customHeight="1"/>
    <row r="206272" customHeight="1"/>
    <row r="206274" customHeight="1"/>
    <row r="206276" customHeight="1"/>
    <row r="206278" customHeight="1"/>
    <row r="206280" customHeight="1"/>
    <row r="206282" customHeight="1"/>
    <row r="206284" customHeight="1"/>
    <row r="206286" customHeight="1"/>
    <row r="206288" customHeight="1"/>
    <row r="206290" customHeight="1"/>
    <row r="206292" customHeight="1"/>
    <row r="206294" customHeight="1"/>
    <row r="206296" customHeight="1"/>
    <row r="206298" customHeight="1"/>
    <row r="206300" customHeight="1"/>
    <row r="206302" customHeight="1"/>
    <row r="206304" customHeight="1"/>
    <row r="206306" customHeight="1"/>
    <row r="206308" customHeight="1"/>
    <row r="206310" customHeight="1"/>
    <row r="206312" customHeight="1"/>
    <row r="206314" customHeight="1"/>
    <row r="206316" customHeight="1"/>
    <row r="206318" customHeight="1"/>
    <row r="206320" customHeight="1"/>
    <row r="206322" customHeight="1"/>
    <row r="206324" customHeight="1"/>
    <row r="206326" customHeight="1"/>
    <row r="206328" customHeight="1"/>
    <row r="206330" customHeight="1"/>
    <row r="206332" customHeight="1"/>
    <row r="206334" customHeight="1"/>
    <row r="206336" customHeight="1"/>
    <row r="206338" customHeight="1"/>
    <row r="206340" customHeight="1"/>
    <row r="206342" customHeight="1"/>
    <row r="206344" customHeight="1"/>
    <row r="206346" customHeight="1"/>
    <row r="206348" customHeight="1"/>
    <row r="206350" customHeight="1"/>
    <row r="206352" customHeight="1"/>
    <row r="206354" customHeight="1"/>
    <row r="206356" customHeight="1"/>
    <row r="206358" customHeight="1"/>
    <row r="206360" customHeight="1"/>
    <row r="206362" customHeight="1"/>
    <row r="206364" customHeight="1"/>
    <row r="206366" customHeight="1"/>
    <row r="206368" customHeight="1"/>
    <row r="206370" customHeight="1"/>
    <row r="206372" customHeight="1"/>
    <row r="206374" customHeight="1"/>
    <row r="206376" customHeight="1"/>
    <row r="206378" customHeight="1"/>
    <row r="206380" customHeight="1"/>
    <row r="206382" customHeight="1"/>
    <row r="206384" customHeight="1"/>
    <row r="206386" customHeight="1"/>
    <row r="206388" customHeight="1"/>
    <row r="206390" customHeight="1"/>
    <row r="206392" customHeight="1"/>
    <row r="206394" customHeight="1"/>
    <row r="206396" customHeight="1"/>
    <row r="206398" customHeight="1"/>
    <row r="206400" customHeight="1"/>
    <row r="206402" customHeight="1"/>
    <row r="206404" customHeight="1"/>
    <row r="206406" customHeight="1"/>
    <row r="206408" customHeight="1"/>
    <row r="206410" customHeight="1"/>
    <row r="206412" customHeight="1"/>
    <row r="206414" customHeight="1"/>
    <row r="206416" customHeight="1"/>
    <row r="206418" customHeight="1"/>
    <row r="206420" customHeight="1"/>
    <row r="206422" customHeight="1"/>
    <row r="206424" customHeight="1"/>
    <row r="206426" customHeight="1"/>
    <row r="206428" customHeight="1"/>
    <row r="206430" customHeight="1"/>
    <row r="206432" customHeight="1"/>
    <row r="206434" customHeight="1"/>
    <row r="206436" customHeight="1"/>
    <row r="206438" customHeight="1"/>
    <row r="206440" customHeight="1"/>
    <row r="206442" customHeight="1"/>
    <row r="206444" customHeight="1"/>
    <row r="206446" customHeight="1"/>
    <row r="206448" customHeight="1"/>
    <row r="206450" customHeight="1"/>
    <row r="206452" customHeight="1"/>
    <row r="206454" customHeight="1"/>
    <row r="206456" customHeight="1"/>
    <row r="206458" customHeight="1"/>
    <row r="206460" customHeight="1"/>
    <row r="206462" customHeight="1"/>
    <row r="206464" customHeight="1"/>
    <row r="206466" customHeight="1"/>
    <row r="206468" customHeight="1"/>
    <row r="206470" customHeight="1"/>
    <row r="206472" customHeight="1"/>
    <row r="206474" customHeight="1"/>
    <row r="206476" customHeight="1"/>
    <row r="206478" customHeight="1"/>
    <row r="206480" customHeight="1"/>
    <row r="206482" customHeight="1"/>
    <row r="206484" customHeight="1"/>
    <row r="206486" customHeight="1"/>
    <row r="206488" customHeight="1"/>
    <row r="206490" customHeight="1"/>
    <row r="206492" customHeight="1"/>
    <row r="206494" customHeight="1"/>
    <row r="206496" customHeight="1"/>
    <row r="206498" customHeight="1"/>
    <row r="206500" customHeight="1"/>
    <row r="206502" customHeight="1"/>
    <row r="206504" customHeight="1"/>
    <row r="206506" customHeight="1"/>
    <row r="206508" customHeight="1"/>
    <row r="206510" customHeight="1"/>
    <row r="206512" customHeight="1"/>
    <row r="206514" customHeight="1"/>
    <row r="206516" customHeight="1"/>
    <row r="206518" customHeight="1"/>
    <row r="206520" customHeight="1"/>
    <row r="206522" customHeight="1"/>
    <row r="206524" customHeight="1"/>
    <row r="206526" customHeight="1"/>
    <row r="206528" customHeight="1"/>
    <row r="206530" customHeight="1"/>
    <row r="206532" customHeight="1"/>
    <row r="206534" customHeight="1"/>
    <row r="206536" customHeight="1"/>
    <row r="206538" customHeight="1"/>
    <row r="206540" customHeight="1"/>
    <row r="206542" customHeight="1"/>
    <row r="206544" customHeight="1"/>
    <row r="206546" customHeight="1"/>
    <row r="206548" customHeight="1"/>
    <row r="206550" customHeight="1"/>
    <row r="206552" customHeight="1"/>
    <row r="206554" customHeight="1"/>
    <row r="206556" customHeight="1"/>
    <row r="206558" customHeight="1"/>
    <row r="206560" customHeight="1"/>
    <row r="206562" customHeight="1"/>
    <row r="206564" customHeight="1"/>
    <row r="206566" customHeight="1"/>
    <row r="206568" customHeight="1"/>
    <row r="206570" customHeight="1"/>
    <row r="206572" customHeight="1"/>
    <row r="206574" customHeight="1"/>
    <row r="206576" customHeight="1"/>
    <row r="206578" customHeight="1"/>
    <row r="206580" customHeight="1"/>
    <row r="206582" customHeight="1"/>
    <row r="206584" customHeight="1"/>
    <row r="206586" customHeight="1"/>
    <row r="206588" customHeight="1"/>
    <row r="206590" customHeight="1"/>
    <row r="206592" customHeight="1"/>
    <row r="206594" customHeight="1"/>
    <row r="206596" customHeight="1"/>
    <row r="206598" customHeight="1"/>
    <row r="206600" customHeight="1"/>
    <row r="206602" customHeight="1"/>
    <row r="206604" customHeight="1"/>
    <row r="206606" customHeight="1"/>
    <row r="206608" customHeight="1"/>
    <row r="206610" customHeight="1"/>
    <row r="206612" customHeight="1"/>
    <row r="206614" customHeight="1"/>
    <row r="206616" customHeight="1"/>
    <row r="206618" customHeight="1"/>
    <row r="206620" customHeight="1"/>
    <row r="206622" customHeight="1"/>
    <row r="206624" customHeight="1"/>
    <row r="206626" customHeight="1"/>
    <row r="206628" customHeight="1"/>
    <row r="206630" customHeight="1"/>
    <row r="206632" customHeight="1"/>
    <row r="206634" customHeight="1"/>
    <row r="206636" customHeight="1"/>
    <row r="206638" customHeight="1"/>
    <row r="206640" customHeight="1"/>
    <row r="206642" customHeight="1"/>
    <row r="206644" customHeight="1"/>
    <row r="206646" customHeight="1"/>
    <row r="206648" customHeight="1"/>
    <row r="206650" customHeight="1"/>
    <row r="206652" customHeight="1"/>
    <row r="206654" customHeight="1"/>
    <row r="206656" customHeight="1"/>
    <row r="206658" customHeight="1"/>
    <row r="206660" customHeight="1"/>
    <row r="206662" customHeight="1"/>
    <row r="206664" customHeight="1"/>
    <row r="206666" customHeight="1"/>
    <row r="206668" customHeight="1"/>
    <row r="206670" customHeight="1"/>
    <row r="206672" customHeight="1"/>
    <row r="206674" customHeight="1"/>
    <row r="206676" customHeight="1"/>
    <row r="206678" customHeight="1"/>
    <row r="206680" customHeight="1"/>
    <row r="206682" customHeight="1"/>
    <row r="206684" customHeight="1"/>
    <row r="206686" customHeight="1"/>
    <row r="206688" customHeight="1"/>
    <row r="206690" customHeight="1"/>
    <row r="206692" customHeight="1"/>
    <row r="206694" customHeight="1"/>
    <row r="206696" customHeight="1"/>
    <row r="206698" customHeight="1"/>
    <row r="206700" customHeight="1"/>
    <row r="206702" customHeight="1"/>
    <row r="206704" customHeight="1"/>
    <row r="206706" customHeight="1"/>
    <row r="206708" customHeight="1"/>
    <row r="206710" customHeight="1"/>
    <row r="206712" customHeight="1"/>
    <row r="206714" customHeight="1"/>
    <row r="206716" customHeight="1"/>
    <row r="206718" customHeight="1"/>
    <row r="206720" customHeight="1"/>
    <row r="206722" customHeight="1"/>
    <row r="206724" customHeight="1"/>
    <row r="206726" customHeight="1"/>
    <row r="206728" customHeight="1"/>
    <row r="206730" customHeight="1"/>
    <row r="206732" customHeight="1"/>
    <row r="206734" customHeight="1"/>
    <row r="206736" customHeight="1"/>
    <row r="206738" customHeight="1"/>
    <row r="206740" customHeight="1"/>
    <row r="206742" customHeight="1"/>
    <row r="206744" customHeight="1"/>
    <row r="206746" customHeight="1"/>
    <row r="206748" customHeight="1"/>
    <row r="206750" customHeight="1"/>
    <row r="206752" customHeight="1"/>
    <row r="206754" customHeight="1"/>
    <row r="206756" customHeight="1"/>
    <row r="206758" customHeight="1"/>
    <row r="206760" customHeight="1"/>
    <row r="206762" customHeight="1"/>
    <row r="206764" customHeight="1"/>
    <row r="206766" customHeight="1"/>
    <row r="206768" customHeight="1"/>
    <row r="206770" customHeight="1"/>
    <row r="206772" customHeight="1"/>
    <row r="206774" customHeight="1"/>
    <row r="206776" customHeight="1"/>
    <row r="206778" customHeight="1"/>
    <row r="206780" customHeight="1"/>
    <row r="206782" customHeight="1"/>
    <row r="206784" customHeight="1"/>
    <row r="206786" customHeight="1"/>
    <row r="206788" customHeight="1"/>
    <row r="206790" customHeight="1"/>
    <row r="206792" customHeight="1"/>
    <row r="206794" customHeight="1"/>
    <row r="206796" customHeight="1"/>
    <row r="206798" customHeight="1"/>
    <row r="206800" customHeight="1"/>
    <row r="206802" customHeight="1"/>
    <row r="206804" customHeight="1"/>
    <row r="206806" customHeight="1"/>
    <row r="206808" customHeight="1"/>
    <row r="206810" customHeight="1"/>
    <row r="206812" customHeight="1"/>
    <row r="206814" customHeight="1"/>
    <row r="206816" customHeight="1"/>
    <row r="206818" customHeight="1"/>
    <row r="206820" customHeight="1"/>
    <row r="206822" customHeight="1"/>
    <row r="206824" customHeight="1"/>
    <row r="206826" customHeight="1"/>
    <row r="206828" customHeight="1"/>
    <row r="206830" customHeight="1"/>
    <row r="206832" customHeight="1"/>
    <row r="206834" customHeight="1"/>
    <row r="206836" customHeight="1"/>
    <row r="206838" customHeight="1"/>
    <row r="206840" customHeight="1"/>
    <row r="206842" customHeight="1"/>
    <row r="206844" customHeight="1"/>
    <row r="206846" customHeight="1"/>
    <row r="206848" customHeight="1"/>
    <row r="206850" customHeight="1"/>
    <row r="206852" customHeight="1"/>
    <row r="206854" customHeight="1"/>
    <row r="206856" customHeight="1"/>
    <row r="206858" customHeight="1"/>
    <row r="206860" customHeight="1"/>
    <row r="206862" customHeight="1"/>
    <row r="206864" customHeight="1"/>
    <row r="206866" customHeight="1"/>
    <row r="206868" customHeight="1"/>
    <row r="206870" customHeight="1"/>
    <row r="206872" customHeight="1"/>
    <row r="206874" customHeight="1"/>
    <row r="206876" customHeight="1"/>
    <row r="206878" customHeight="1"/>
    <row r="206880" customHeight="1"/>
    <row r="206882" customHeight="1"/>
    <row r="206884" customHeight="1"/>
    <row r="206886" customHeight="1"/>
    <row r="206888" customHeight="1"/>
    <row r="206890" customHeight="1"/>
    <row r="206892" customHeight="1"/>
    <row r="206894" customHeight="1"/>
    <row r="206896" customHeight="1"/>
    <row r="206898" customHeight="1"/>
    <row r="206900" customHeight="1"/>
    <row r="206902" customHeight="1"/>
    <row r="206904" customHeight="1"/>
    <row r="206906" customHeight="1"/>
    <row r="206908" customHeight="1"/>
    <row r="206910" customHeight="1"/>
    <row r="206912" customHeight="1"/>
    <row r="206914" customHeight="1"/>
    <row r="206916" customHeight="1"/>
    <row r="206918" customHeight="1"/>
    <row r="206920" customHeight="1"/>
    <row r="206922" customHeight="1"/>
    <row r="206924" customHeight="1"/>
    <row r="206926" customHeight="1"/>
    <row r="206928" customHeight="1"/>
    <row r="206930" customHeight="1"/>
    <row r="206932" customHeight="1"/>
    <row r="206934" customHeight="1"/>
    <row r="206936" customHeight="1"/>
    <row r="206938" customHeight="1"/>
    <row r="206940" customHeight="1"/>
    <row r="206942" customHeight="1"/>
    <row r="206944" customHeight="1"/>
    <row r="206946" customHeight="1"/>
    <row r="206948" customHeight="1"/>
    <row r="206950" customHeight="1"/>
    <row r="206952" customHeight="1"/>
    <row r="206954" customHeight="1"/>
    <row r="206956" customHeight="1"/>
    <row r="206958" customHeight="1"/>
    <row r="206960" customHeight="1"/>
    <row r="206962" customHeight="1"/>
    <row r="206964" customHeight="1"/>
    <row r="206966" customHeight="1"/>
    <row r="206968" customHeight="1"/>
    <row r="206970" customHeight="1"/>
    <row r="206972" customHeight="1"/>
    <row r="206974" customHeight="1"/>
    <row r="206976" customHeight="1"/>
    <row r="206978" customHeight="1"/>
    <row r="206980" customHeight="1"/>
    <row r="206982" customHeight="1"/>
    <row r="206984" customHeight="1"/>
    <row r="206986" customHeight="1"/>
    <row r="206988" customHeight="1"/>
    <row r="206990" customHeight="1"/>
    <row r="206992" customHeight="1"/>
    <row r="206994" customHeight="1"/>
    <row r="206996" customHeight="1"/>
    <row r="206998" customHeight="1"/>
    <row r="207000" customHeight="1"/>
    <row r="207002" customHeight="1"/>
    <row r="207004" customHeight="1"/>
    <row r="207006" customHeight="1"/>
    <row r="207008" customHeight="1"/>
    <row r="207010" customHeight="1"/>
    <row r="207012" customHeight="1"/>
    <row r="207014" customHeight="1"/>
    <row r="207016" customHeight="1"/>
    <row r="207018" customHeight="1"/>
    <row r="207020" customHeight="1"/>
    <row r="207022" customHeight="1"/>
    <row r="207024" customHeight="1"/>
    <row r="207026" customHeight="1"/>
    <row r="207028" customHeight="1"/>
    <row r="207030" customHeight="1"/>
    <row r="207032" customHeight="1"/>
    <row r="207034" customHeight="1"/>
    <row r="207036" customHeight="1"/>
    <row r="207038" customHeight="1"/>
    <row r="207040" customHeight="1"/>
    <row r="207042" customHeight="1"/>
    <row r="207044" customHeight="1"/>
    <row r="207046" customHeight="1"/>
    <row r="207048" customHeight="1"/>
    <row r="207050" customHeight="1"/>
    <row r="207052" customHeight="1"/>
    <row r="207054" customHeight="1"/>
    <row r="207056" customHeight="1"/>
    <row r="207058" customHeight="1"/>
    <row r="207060" customHeight="1"/>
    <row r="207062" customHeight="1"/>
    <row r="207064" customHeight="1"/>
    <row r="207066" customHeight="1"/>
    <row r="207068" customHeight="1"/>
    <row r="207070" customHeight="1"/>
    <row r="207072" customHeight="1"/>
    <row r="207074" customHeight="1"/>
    <row r="207076" customHeight="1"/>
    <row r="207078" customHeight="1"/>
    <row r="207080" customHeight="1"/>
    <row r="207082" customHeight="1"/>
    <row r="207084" customHeight="1"/>
    <row r="207086" customHeight="1"/>
    <row r="207088" customHeight="1"/>
    <row r="207090" customHeight="1"/>
    <row r="207092" customHeight="1"/>
    <row r="207094" customHeight="1"/>
    <row r="207096" customHeight="1"/>
    <row r="207098" customHeight="1"/>
    <row r="207100" customHeight="1"/>
    <row r="207102" customHeight="1"/>
    <row r="207104" customHeight="1"/>
    <row r="207106" customHeight="1"/>
    <row r="207108" customHeight="1"/>
    <row r="207110" customHeight="1"/>
    <row r="207112" customHeight="1"/>
    <row r="207114" customHeight="1"/>
    <row r="207116" customHeight="1"/>
    <row r="207118" customHeight="1"/>
    <row r="207120" customHeight="1"/>
    <row r="207122" customHeight="1"/>
    <row r="207124" customHeight="1"/>
    <row r="207126" customHeight="1"/>
    <row r="207128" customHeight="1"/>
    <row r="207130" customHeight="1"/>
    <row r="207132" customHeight="1"/>
    <row r="207134" customHeight="1"/>
    <row r="207136" customHeight="1"/>
    <row r="207138" customHeight="1"/>
    <row r="207140" customHeight="1"/>
    <row r="207142" customHeight="1"/>
    <row r="207144" customHeight="1"/>
    <row r="207146" customHeight="1"/>
    <row r="207148" customHeight="1"/>
    <row r="207150" customHeight="1"/>
    <row r="207152" customHeight="1"/>
    <row r="207154" customHeight="1"/>
    <row r="207156" customHeight="1"/>
    <row r="207158" customHeight="1"/>
    <row r="207160" customHeight="1"/>
    <row r="207162" customHeight="1"/>
    <row r="207164" customHeight="1"/>
    <row r="207166" customHeight="1"/>
    <row r="207168" customHeight="1"/>
    <row r="207170" customHeight="1"/>
    <row r="207172" customHeight="1"/>
    <row r="207174" customHeight="1"/>
    <row r="207176" customHeight="1"/>
    <row r="207178" customHeight="1"/>
    <row r="207180" customHeight="1"/>
    <row r="207182" customHeight="1"/>
    <row r="207184" customHeight="1"/>
    <row r="207186" customHeight="1"/>
    <row r="207188" customHeight="1"/>
    <row r="207190" customHeight="1"/>
    <row r="207192" customHeight="1"/>
    <row r="207194" customHeight="1"/>
    <row r="207196" customHeight="1"/>
    <row r="207198" customHeight="1"/>
    <row r="207200" customHeight="1"/>
    <row r="207202" customHeight="1"/>
    <row r="207204" customHeight="1"/>
    <row r="207206" customHeight="1"/>
    <row r="207208" customHeight="1"/>
    <row r="207210" customHeight="1"/>
    <row r="207212" customHeight="1"/>
    <row r="207214" customHeight="1"/>
    <row r="207216" customHeight="1"/>
    <row r="207218" customHeight="1"/>
    <row r="207220" customHeight="1"/>
    <row r="207222" customHeight="1"/>
    <row r="207224" customHeight="1"/>
    <row r="207226" customHeight="1"/>
    <row r="207228" customHeight="1"/>
    <row r="207230" customHeight="1"/>
    <row r="207232" customHeight="1"/>
    <row r="207234" customHeight="1"/>
    <row r="207236" customHeight="1"/>
    <row r="207238" customHeight="1"/>
    <row r="207240" customHeight="1"/>
    <row r="207242" customHeight="1"/>
    <row r="207244" customHeight="1"/>
    <row r="207246" customHeight="1"/>
    <row r="207248" customHeight="1"/>
    <row r="207250" customHeight="1"/>
    <row r="207252" customHeight="1"/>
    <row r="207254" customHeight="1"/>
    <row r="207256" customHeight="1"/>
    <row r="207258" customHeight="1"/>
    <row r="207260" customHeight="1"/>
    <row r="207262" customHeight="1"/>
    <row r="207264" customHeight="1"/>
    <row r="207266" customHeight="1"/>
    <row r="207268" customHeight="1"/>
    <row r="207270" customHeight="1"/>
    <row r="207272" customHeight="1"/>
    <row r="207274" customHeight="1"/>
    <row r="207276" customHeight="1"/>
    <row r="207278" customHeight="1"/>
    <row r="207280" customHeight="1"/>
    <row r="207282" customHeight="1"/>
    <row r="207284" customHeight="1"/>
    <row r="207286" customHeight="1"/>
    <row r="207288" customHeight="1"/>
    <row r="207290" customHeight="1"/>
    <row r="207292" customHeight="1"/>
    <row r="207294" customHeight="1"/>
    <row r="207296" customHeight="1"/>
    <row r="207298" customHeight="1"/>
    <row r="207300" customHeight="1"/>
    <row r="207302" customHeight="1"/>
    <row r="207304" customHeight="1"/>
    <row r="207306" customHeight="1"/>
    <row r="207308" customHeight="1"/>
    <row r="207310" customHeight="1"/>
    <row r="207312" customHeight="1"/>
    <row r="207314" customHeight="1"/>
    <row r="207316" customHeight="1"/>
    <row r="207318" customHeight="1"/>
    <row r="207320" customHeight="1"/>
    <row r="207322" customHeight="1"/>
    <row r="207324" customHeight="1"/>
    <row r="207326" customHeight="1"/>
    <row r="207328" customHeight="1"/>
    <row r="207330" customHeight="1"/>
    <row r="207332" customHeight="1"/>
    <row r="207334" customHeight="1"/>
    <row r="207336" customHeight="1"/>
    <row r="207338" customHeight="1"/>
    <row r="207340" customHeight="1"/>
    <row r="207342" customHeight="1"/>
    <row r="207344" customHeight="1"/>
    <row r="207346" customHeight="1"/>
    <row r="207348" customHeight="1"/>
    <row r="207350" customHeight="1"/>
    <row r="207352" customHeight="1"/>
    <row r="207354" customHeight="1"/>
    <row r="207356" customHeight="1"/>
    <row r="207358" customHeight="1"/>
    <row r="207360" customHeight="1"/>
    <row r="207362" customHeight="1"/>
    <row r="207364" customHeight="1"/>
    <row r="207366" customHeight="1"/>
    <row r="207368" customHeight="1"/>
    <row r="207370" customHeight="1"/>
    <row r="207372" customHeight="1"/>
    <row r="207374" customHeight="1"/>
    <row r="207376" customHeight="1"/>
    <row r="207378" customHeight="1"/>
    <row r="207380" customHeight="1"/>
    <row r="207382" customHeight="1"/>
    <row r="207384" customHeight="1"/>
    <row r="207386" customHeight="1"/>
    <row r="207388" customHeight="1"/>
    <row r="207390" customHeight="1"/>
    <row r="207392" customHeight="1"/>
    <row r="207394" customHeight="1"/>
    <row r="207396" customHeight="1"/>
    <row r="207398" customHeight="1"/>
    <row r="207400" customHeight="1"/>
    <row r="207402" customHeight="1"/>
    <row r="207404" customHeight="1"/>
    <row r="207406" customHeight="1"/>
    <row r="207408" customHeight="1"/>
    <row r="207410" customHeight="1"/>
    <row r="207412" customHeight="1"/>
    <row r="207414" customHeight="1"/>
    <row r="207416" customHeight="1"/>
    <row r="207418" customHeight="1"/>
    <row r="207420" customHeight="1"/>
    <row r="207422" customHeight="1"/>
    <row r="207424" customHeight="1"/>
    <row r="207426" customHeight="1"/>
    <row r="207428" customHeight="1"/>
    <row r="207430" customHeight="1"/>
    <row r="207432" customHeight="1"/>
    <row r="207434" customHeight="1"/>
    <row r="207436" customHeight="1"/>
    <row r="207438" customHeight="1"/>
    <row r="207440" customHeight="1"/>
    <row r="207442" customHeight="1"/>
    <row r="207444" customHeight="1"/>
    <row r="207446" customHeight="1"/>
    <row r="207448" customHeight="1"/>
    <row r="207450" customHeight="1"/>
    <row r="207452" customHeight="1"/>
    <row r="207454" customHeight="1"/>
    <row r="207456" customHeight="1"/>
    <row r="207458" customHeight="1"/>
    <row r="207460" customHeight="1"/>
    <row r="207462" customHeight="1"/>
    <row r="207464" customHeight="1"/>
    <row r="207466" customHeight="1"/>
    <row r="207468" customHeight="1"/>
    <row r="207470" customHeight="1"/>
    <row r="207472" customHeight="1"/>
    <row r="207474" customHeight="1"/>
    <row r="207476" customHeight="1"/>
    <row r="207478" customHeight="1"/>
    <row r="207480" customHeight="1"/>
    <row r="207482" customHeight="1"/>
    <row r="207484" customHeight="1"/>
    <row r="207486" customHeight="1"/>
    <row r="207488" customHeight="1"/>
    <row r="207490" customHeight="1"/>
    <row r="207492" customHeight="1"/>
    <row r="207494" customHeight="1"/>
    <row r="207496" customHeight="1"/>
    <row r="207498" customHeight="1"/>
    <row r="207500" customHeight="1"/>
    <row r="207502" customHeight="1"/>
    <row r="207504" customHeight="1"/>
    <row r="207506" customHeight="1"/>
    <row r="207508" customHeight="1"/>
    <row r="207510" customHeight="1"/>
    <row r="207512" customHeight="1"/>
    <row r="207514" customHeight="1"/>
    <row r="207516" customHeight="1"/>
    <row r="207518" customHeight="1"/>
    <row r="207520" customHeight="1"/>
    <row r="207522" customHeight="1"/>
    <row r="207524" customHeight="1"/>
    <row r="207526" customHeight="1"/>
    <row r="207528" customHeight="1"/>
    <row r="207530" customHeight="1"/>
    <row r="207532" customHeight="1"/>
    <row r="207534" customHeight="1"/>
    <row r="207536" customHeight="1"/>
    <row r="207538" customHeight="1"/>
    <row r="207540" customHeight="1"/>
    <row r="207542" customHeight="1"/>
    <row r="207544" customHeight="1"/>
    <row r="207546" customHeight="1"/>
    <row r="207548" customHeight="1"/>
    <row r="207550" customHeight="1"/>
    <row r="207552" customHeight="1"/>
    <row r="207554" customHeight="1"/>
    <row r="207556" customHeight="1"/>
    <row r="207558" customHeight="1"/>
    <row r="207560" customHeight="1"/>
    <row r="207562" customHeight="1"/>
    <row r="207564" customHeight="1"/>
    <row r="207566" customHeight="1"/>
    <row r="207568" customHeight="1"/>
    <row r="207570" customHeight="1"/>
    <row r="207572" customHeight="1"/>
    <row r="207574" customHeight="1"/>
    <row r="207576" customHeight="1"/>
    <row r="207578" customHeight="1"/>
    <row r="207580" customHeight="1"/>
    <row r="207582" customHeight="1"/>
    <row r="207584" customHeight="1"/>
    <row r="207586" customHeight="1"/>
    <row r="207588" customHeight="1"/>
    <row r="207590" customHeight="1"/>
    <row r="207592" customHeight="1"/>
    <row r="207594" customHeight="1"/>
    <row r="207596" customHeight="1"/>
    <row r="207598" customHeight="1"/>
    <row r="207600" customHeight="1"/>
    <row r="207602" customHeight="1"/>
    <row r="207604" customHeight="1"/>
    <row r="207606" customHeight="1"/>
    <row r="207608" customHeight="1"/>
    <row r="207610" customHeight="1"/>
    <row r="207612" customHeight="1"/>
    <row r="207614" customHeight="1"/>
    <row r="207616" customHeight="1"/>
    <row r="207618" customHeight="1"/>
    <row r="207620" customHeight="1"/>
    <row r="207622" customHeight="1"/>
    <row r="207624" customHeight="1"/>
    <row r="207626" customHeight="1"/>
    <row r="207628" customHeight="1"/>
    <row r="207630" customHeight="1"/>
    <row r="207632" customHeight="1"/>
    <row r="207634" customHeight="1"/>
    <row r="207636" customHeight="1"/>
    <row r="207638" customHeight="1"/>
    <row r="207640" customHeight="1"/>
    <row r="207642" customHeight="1"/>
    <row r="207644" customHeight="1"/>
    <row r="207646" customHeight="1"/>
    <row r="207648" customHeight="1"/>
    <row r="207650" customHeight="1"/>
    <row r="207652" customHeight="1"/>
    <row r="207654" customHeight="1"/>
    <row r="207656" customHeight="1"/>
    <row r="207658" customHeight="1"/>
    <row r="207660" customHeight="1"/>
    <row r="207662" customHeight="1"/>
    <row r="207664" customHeight="1"/>
    <row r="207666" customHeight="1"/>
    <row r="207668" customHeight="1"/>
    <row r="207670" customHeight="1"/>
    <row r="207672" customHeight="1"/>
    <row r="207674" customHeight="1"/>
    <row r="207676" customHeight="1"/>
    <row r="207678" customHeight="1"/>
    <row r="207680" customHeight="1"/>
    <row r="207682" customHeight="1"/>
    <row r="207684" customHeight="1"/>
    <row r="207686" customHeight="1"/>
    <row r="207688" customHeight="1"/>
    <row r="207690" customHeight="1"/>
    <row r="207692" customHeight="1"/>
    <row r="207694" customHeight="1"/>
    <row r="207696" customHeight="1"/>
    <row r="207698" customHeight="1"/>
    <row r="207700" customHeight="1"/>
    <row r="207702" customHeight="1"/>
    <row r="207704" customHeight="1"/>
    <row r="207706" customHeight="1"/>
    <row r="207708" customHeight="1"/>
    <row r="207710" customHeight="1"/>
    <row r="207712" customHeight="1"/>
    <row r="207714" customHeight="1"/>
    <row r="207716" customHeight="1"/>
    <row r="207718" customHeight="1"/>
    <row r="207720" customHeight="1"/>
    <row r="207722" customHeight="1"/>
    <row r="207724" customHeight="1"/>
    <row r="207726" customHeight="1"/>
    <row r="207728" customHeight="1"/>
    <row r="207730" customHeight="1"/>
    <row r="207732" customHeight="1"/>
    <row r="207734" customHeight="1"/>
    <row r="207736" customHeight="1"/>
    <row r="207738" customHeight="1"/>
    <row r="207740" customHeight="1"/>
    <row r="207742" customHeight="1"/>
    <row r="207744" customHeight="1"/>
    <row r="207746" customHeight="1"/>
    <row r="207748" customHeight="1"/>
    <row r="207750" customHeight="1"/>
    <row r="207752" customHeight="1"/>
    <row r="207754" customHeight="1"/>
    <row r="207756" customHeight="1"/>
    <row r="207758" customHeight="1"/>
    <row r="207760" customHeight="1"/>
    <row r="207762" customHeight="1"/>
    <row r="207764" customHeight="1"/>
    <row r="207766" customHeight="1"/>
    <row r="207768" customHeight="1"/>
    <row r="207770" customHeight="1"/>
    <row r="207772" customHeight="1"/>
    <row r="207774" customHeight="1"/>
    <row r="207776" customHeight="1"/>
    <row r="207778" customHeight="1"/>
    <row r="207780" customHeight="1"/>
    <row r="207782" customHeight="1"/>
    <row r="207784" customHeight="1"/>
    <row r="207786" customHeight="1"/>
    <row r="207788" customHeight="1"/>
    <row r="207790" customHeight="1"/>
    <row r="207792" customHeight="1"/>
    <row r="207794" customHeight="1"/>
    <row r="207796" customHeight="1"/>
    <row r="207798" customHeight="1"/>
    <row r="207800" customHeight="1"/>
    <row r="207802" customHeight="1"/>
    <row r="207804" customHeight="1"/>
    <row r="207806" customHeight="1"/>
    <row r="207808" customHeight="1"/>
    <row r="207810" customHeight="1"/>
    <row r="207812" customHeight="1"/>
    <row r="207814" customHeight="1"/>
    <row r="207816" customHeight="1"/>
    <row r="207818" customHeight="1"/>
    <row r="207820" customHeight="1"/>
    <row r="207822" customHeight="1"/>
    <row r="207824" customHeight="1"/>
    <row r="207826" customHeight="1"/>
    <row r="207828" customHeight="1"/>
    <row r="207830" customHeight="1"/>
    <row r="207832" customHeight="1"/>
    <row r="207834" customHeight="1"/>
    <row r="207836" customHeight="1"/>
    <row r="207838" customHeight="1"/>
    <row r="207840" customHeight="1"/>
    <row r="207842" customHeight="1"/>
    <row r="207844" customHeight="1"/>
    <row r="207846" customHeight="1"/>
    <row r="207848" customHeight="1"/>
    <row r="207850" customHeight="1"/>
    <row r="207852" customHeight="1"/>
    <row r="207854" customHeight="1"/>
    <row r="207856" customHeight="1"/>
    <row r="207858" customHeight="1"/>
    <row r="207860" customHeight="1"/>
    <row r="207862" customHeight="1"/>
    <row r="207864" customHeight="1"/>
    <row r="207866" customHeight="1"/>
    <row r="207868" customHeight="1"/>
    <row r="207870" customHeight="1"/>
    <row r="207872" customHeight="1"/>
    <row r="207874" customHeight="1"/>
    <row r="207876" customHeight="1"/>
    <row r="207878" customHeight="1"/>
    <row r="207880" customHeight="1"/>
    <row r="207882" customHeight="1"/>
    <row r="207884" customHeight="1"/>
    <row r="207886" customHeight="1"/>
    <row r="207888" customHeight="1"/>
    <row r="207890" customHeight="1"/>
    <row r="207892" customHeight="1"/>
    <row r="207894" customHeight="1"/>
    <row r="207896" customHeight="1"/>
    <row r="207898" customHeight="1"/>
    <row r="207900" customHeight="1"/>
    <row r="207902" customHeight="1"/>
    <row r="207904" customHeight="1"/>
    <row r="207906" customHeight="1"/>
    <row r="207908" customHeight="1"/>
    <row r="207910" customHeight="1"/>
    <row r="207912" customHeight="1"/>
    <row r="207914" customHeight="1"/>
    <row r="207916" customHeight="1"/>
    <row r="207918" customHeight="1"/>
    <row r="207920" customHeight="1"/>
    <row r="207922" customHeight="1"/>
    <row r="207924" customHeight="1"/>
    <row r="207926" customHeight="1"/>
    <row r="207928" customHeight="1"/>
    <row r="207930" customHeight="1"/>
    <row r="207932" customHeight="1"/>
    <row r="207934" customHeight="1"/>
    <row r="207936" customHeight="1"/>
    <row r="207938" customHeight="1"/>
    <row r="207940" customHeight="1"/>
    <row r="207942" customHeight="1"/>
    <row r="207944" customHeight="1"/>
    <row r="207946" customHeight="1"/>
    <row r="207948" customHeight="1"/>
    <row r="207950" customHeight="1"/>
    <row r="207952" customHeight="1"/>
    <row r="207954" customHeight="1"/>
    <row r="207956" customHeight="1"/>
    <row r="207958" customHeight="1"/>
    <row r="207960" customHeight="1"/>
    <row r="207962" customHeight="1"/>
    <row r="207964" customHeight="1"/>
    <row r="207966" customHeight="1"/>
    <row r="207968" customHeight="1"/>
    <row r="207970" customHeight="1"/>
    <row r="207972" customHeight="1"/>
    <row r="207974" customHeight="1"/>
    <row r="207976" customHeight="1"/>
    <row r="207978" customHeight="1"/>
    <row r="207980" customHeight="1"/>
    <row r="207982" customHeight="1"/>
    <row r="207984" customHeight="1"/>
    <row r="207986" customHeight="1"/>
    <row r="207988" customHeight="1"/>
    <row r="207990" customHeight="1"/>
    <row r="207992" customHeight="1"/>
    <row r="207994" customHeight="1"/>
    <row r="207996" customHeight="1"/>
    <row r="207998" customHeight="1"/>
    <row r="208000" customHeight="1"/>
    <row r="208002" customHeight="1"/>
    <row r="208004" customHeight="1"/>
    <row r="208006" customHeight="1"/>
    <row r="208008" customHeight="1"/>
    <row r="208010" customHeight="1"/>
    <row r="208012" customHeight="1"/>
    <row r="208014" customHeight="1"/>
    <row r="208016" customHeight="1"/>
    <row r="208018" customHeight="1"/>
    <row r="208020" customHeight="1"/>
    <row r="208022" customHeight="1"/>
    <row r="208024" customHeight="1"/>
    <row r="208026" customHeight="1"/>
    <row r="208028" customHeight="1"/>
    <row r="208030" customHeight="1"/>
    <row r="208032" customHeight="1"/>
    <row r="208034" customHeight="1"/>
    <row r="208036" customHeight="1"/>
    <row r="208038" customHeight="1"/>
    <row r="208040" customHeight="1"/>
    <row r="208042" customHeight="1"/>
    <row r="208044" customHeight="1"/>
    <row r="208046" customHeight="1"/>
    <row r="208048" customHeight="1"/>
    <row r="208050" customHeight="1"/>
    <row r="208052" customHeight="1"/>
    <row r="208054" customHeight="1"/>
    <row r="208056" customHeight="1"/>
    <row r="208058" customHeight="1"/>
    <row r="208060" customHeight="1"/>
    <row r="208062" customHeight="1"/>
    <row r="208064" customHeight="1"/>
    <row r="208066" customHeight="1"/>
    <row r="208068" customHeight="1"/>
    <row r="208070" customHeight="1"/>
    <row r="208072" customHeight="1"/>
    <row r="208074" customHeight="1"/>
    <row r="208076" customHeight="1"/>
    <row r="208078" customHeight="1"/>
    <row r="208080" customHeight="1"/>
    <row r="208082" customHeight="1"/>
    <row r="208084" customHeight="1"/>
    <row r="208086" customHeight="1"/>
    <row r="208088" customHeight="1"/>
    <row r="208090" customHeight="1"/>
    <row r="208092" customHeight="1"/>
    <row r="208094" customHeight="1"/>
    <row r="208096" customHeight="1"/>
    <row r="208098" customHeight="1"/>
    <row r="208100" customHeight="1"/>
    <row r="208102" customHeight="1"/>
    <row r="208104" customHeight="1"/>
    <row r="208106" customHeight="1"/>
    <row r="208108" customHeight="1"/>
    <row r="208110" customHeight="1"/>
    <row r="208112" customHeight="1"/>
    <row r="208114" customHeight="1"/>
    <row r="208116" customHeight="1"/>
    <row r="208118" customHeight="1"/>
    <row r="208120" customHeight="1"/>
    <row r="208122" customHeight="1"/>
    <row r="208124" customHeight="1"/>
    <row r="208126" customHeight="1"/>
    <row r="208128" customHeight="1"/>
    <row r="208130" customHeight="1"/>
    <row r="208132" customHeight="1"/>
    <row r="208134" customHeight="1"/>
    <row r="208136" customHeight="1"/>
    <row r="208138" customHeight="1"/>
    <row r="208140" customHeight="1"/>
    <row r="208142" customHeight="1"/>
    <row r="208144" customHeight="1"/>
    <row r="208146" customHeight="1"/>
    <row r="208148" customHeight="1"/>
    <row r="208150" customHeight="1"/>
    <row r="208152" customHeight="1"/>
    <row r="208154" customHeight="1"/>
    <row r="208156" customHeight="1"/>
    <row r="208158" customHeight="1"/>
    <row r="208160" customHeight="1"/>
    <row r="208162" customHeight="1"/>
    <row r="208164" customHeight="1"/>
    <row r="208166" customHeight="1"/>
    <row r="208168" customHeight="1"/>
    <row r="208170" customHeight="1"/>
    <row r="208172" customHeight="1"/>
    <row r="208174" customHeight="1"/>
    <row r="208176" customHeight="1"/>
    <row r="208178" customHeight="1"/>
    <row r="208180" customHeight="1"/>
    <row r="208182" customHeight="1"/>
    <row r="208184" customHeight="1"/>
    <row r="208186" customHeight="1"/>
    <row r="208188" customHeight="1"/>
    <row r="208190" customHeight="1"/>
    <row r="208192" customHeight="1"/>
    <row r="208194" customHeight="1"/>
    <row r="208196" customHeight="1"/>
    <row r="208198" customHeight="1"/>
    <row r="208200" customHeight="1"/>
    <row r="208202" customHeight="1"/>
    <row r="208204" customHeight="1"/>
    <row r="208206" customHeight="1"/>
    <row r="208208" customHeight="1"/>
    <row r="208210" customHeight="1"/>
    <row r="208212" customHeight="1"/>
    <row r="208214" customHeight="1"/>
    <row r="208216" customHeight="1"/>
    <row r="208218" customHeight="1"/>
    <row r="208220" customHeight="1"/>
    <row r="208222" customHeight="1"/>
    <row r="208224" customHeight="1"/>
    <row r="208226" customHeight="1"/>
    <row r="208228" customHeight="1"/>
    <row r="208230" customHeight="1"/>
    <row r="208232" customHeight="1"/>
    <row r="208234" customHeight="1"/>
    <row r="208236" customHeight="1"/>
    <row r="208238" customHeight="1"/>
    <row r="208240" customHeight="1"/>
    <row r="208242" customHeight="1"/>
    <row r="208244" customHeight="1"/>
    <row r="208246" customHeight="1"/>
    <row r="208248" customHeight="1"/>
    <row r="208250" customHeight="1"/>
    <row r="208252" customHeight="1"/>
    <row r="208254" customHeight="1"/>
    <row r="208256" customHeight="1"/>
    <row r="208258" customHeight="1"/>
    <row r="208260" customHeight="1"/>
    <row r="208262" customHeight="1"/>
    <row r="208264" customHeight="1"/>
    <row r="208266" customHeight="1"/>
    <row r="208268" customHeight="1"/>
    <row r="208270" customHeight="1"/>
    <row r="208272" customHeight="1"/>
    <row r="208274" customHeight="1"/>
    <row r="208276" customHeight="1"/>
    <row r="208278" customHeight="1"/>
    <row r="208280" customHeight="1"/>
    <row r="208282" customHeight="1"/>
    <row r="208284" customHeight="1"/>
    <row r="208286" customHeight="1"/>
    <row r="208288" customHeight="1"/>
    <row r="208290" customHeight="1"/>
    <row r="208292" customHeight="1"/>
    <row r="208294" customHeight="1"/>
    <row r="208296" customHeight="1"/>
    <row r="208298" customHeight="1"/>
    <row r="208300" customHeight="1"/>
    <row r="208302" customHeight="1"/>
    <row r="208304" customHeight="1"/>
    <row r="208306" customHeight="1"/>
    <row r="208308" customHeight="1"/>
    <row r="208310" customHeight="1"/>
    <row r="208312" customHeight="1"/>
    <row r="208314" customHeight="1"/>
    <row r="208316" customHeight="1"/>
    <row r="208318" customHeight="1"/>
    <row r="208320" customHeight="1"/>
    <row r="208322" customHeight="1"/>
    <row r="208324" customHeight="1"/>
    <row r="208326" customHeight="1"/>
    <row r="208328" customHeight="1"/>
    <row r="208330" customHeight="1"/>
    <row r="208332" customHeight="1"/>
    <row r="208334" customHeight="1"/>
    <row r="208336" customHeight="1"/>
    <row r="208338" customHeight="1"/>
    <row r="208340" customHeight="1"/>
    <row r="208342" customHeight="1"/>
    <row r="208344" customHeight="1"/>
    <row r="208346" customHeight="1"/>
    <row r="208348" customHeight="1"/>
    <row r="208350" customHeight="1"/>
    <row r="208352" customHeight="1"/>
    <row r="208354" customHeight="1"/>
    <row r="208356" customHeight="1"/>
    <row r="208358" customHeight="1"/>
    <row r="208360" customHeight="1"/>
    <row r="208362" customHeight="1"/>
    <row r="208364" customHeight="1"/>
    <row r="208366" customHeight="1"/>
    <row r="208368" customHeight="1"/>
    <row r="208370" customHeight="1"/>
    <row r="208372" customHeight="1"/>
    <row r="208374" customHeight="1"/>
    <row r="208376" customHeight="1"/>
    <row r="208378" customHeight="1"/>
    <row r="208380" customHeight="1"/>
    <row r="208382" customHeight="1"/>
    <row r="208384" customHeight="1"/>
    <row r="208386" customHeight="1"/>
    <row r="208388" customHeight="1"/>
    <row r="208390" customHeight="1"/>
    <row r="208392" customHeight="1"/>
    <row r="208394" customHeight="1"/>
    <row r="208396" customHeight="1"/>
    <row r="208398" customHeight="1"/>
    <row r="208400" customHeight="1"/>
    <row r="208402" customHeight="1"/>
    <row r="208404" customHeight="1"/>
    <row r="208406" customHeight="1"/>
    <row r="208408" customHeight="1"/>
    <row r="208410" customHeight="1"/>
    <row r="208412" customHeight="1"/>
    <row r="208414" customHeight="1"/>
    <row r="208416" customHeight="1"/>
    <row r="208418" customHeight="1"/>
    <row r="208420" customHeight="1"/>
    <row r="208422" customHeight="1"/>
    <row r="208424" customHeight="1"/>
    <row r="208426" customHeight="1"/>
    <row r="208428" customHeight="1"/>
    <row r="208430" customHeight="1"/>
    <row r="208432" customHeight="1"/>
    <row r="208434" customHeight="1"/>
    <row r="208436" customHeight="1"/>
    <row r="208438" customHeight="1"/>
    <row r="208440" customHeight="1"/>
    <row r="208442" customHeight="1"/>
    <row r="208444" customHeight="1"/>
    <row r="208446" customHeight="1"/>
    <row r="208448" customHeight="1"/>
    <row r="208450" customHeight="1"/>
    <row r="208452" customHeight="1"/>
    <row r="208454" customHeight="1"/>
    <row r="208456" customHeight="1"/>
    <row r="208458" customHeight="1"/>
    <row r="208460" customHeight="1"/>
    <row r="208462" customHeight="1"/>
    <row r="208464" customHeight="1"/>
    <row r="208466" customHeight="1"/>
    <row r="208468" customHeight="1"/>
    <row r="208470" customHeight="1"/>
    <row r="208472" customHeight="1"/>
    <row r="208474" customHeight="1"/>
    <row r="208476" customHeight="1"/>
    <row r="208478" customHeight="1"/>
    <row r="208480" customHeight="1"/>
    <row r="208482" customHeight="1"/>
    <row r="208484" customHeight="1"/>
    <row r="208486" customHeight="1"/>
    <row r="208488" customHeight="1"/>
    <row r="208490" customHeight="1"/>
    <row r="208492" customHeight="1"/>
    <row r="208494" customHeight="1"/>
    <row r="208496" customHeight="1"/>
    <row r="208498" customHeight="1"/>
    <row r="208500" customHeight="1"/>
    <row r="208502" customHeight="1"/>
    <row r="208504" customHeight="1"/>
    <row r="208506" customHeight="1"/>
    <row r="208508" customHeight="1"/>
    <row r="208510" customHeight="1"/>
    <row r="208512" customHeight="1"/>
    <row r="208514" customHeight="1"/>
    <row r="208516" customHeight="1"/>
    <row r="208518" customHeight="1"/>
    <row r="208520" customHeight="1"/>
    <row r="208522" customHeight="1"/>
    <row r="208524" customHeight="1"/>
    <row r="208526" customHeight="1"/>
    <row r="208528" customHeight="1"/>
    <row r="208530" customHeight="1"/>
    <row r="208532" customHeight="1"/>
    <row r="208534" customHeight="1"/>
    <row r="208536" customHeight="1"/>
    <row r="208538" customHeight="1"/>
    <row r="208540" customHeight="1"/>
    <row r="208542" customHeight="1"/>
    <row r="208544" customHeight="1"/>
    <row r="208546" customHeight="1"/>
    <row r="208548" customHeight="1"/>
    <row r="208550" customHeight="1"/>
    <row r="208552" customHeight="1"/>
    <row r="208554" customHeight="1"/>
    <row r="208556" customHeight="1"/>
    <row r="208558" customHeight="1"/>
    <row r="208560" customHeight="1"/>
    <row r="208562" customHeight="1"/>
    <row r="208564" customHeight="1"/>
    <row r="208566" customHeight="1"/>
    <row r="208568" customHeight="1"/>
    <row r="208570" customHeight="1"/>
    <row r="208572" customHeight="1"/>
    <row r="208574" customHeight="1"/>
    <row r="208576" customHeight="1"/>
    <row r="208578" customHeight="1"/>
    <row r="208580" customHeight="1"/>
    <row r="208582" customHeight="1"/>
    <row r="208584" customHeight="1"/>
    <row r="208586" customHeight="1"/>
    <row r="208588" customHeight="1"/>
    <row r="208590" customHeight="1"/>
    <row r="208592" customHeight="1"/>
    <row r="208594" customHeight="1"/>
    <row r="208596" customHeight="1"/>
    <row r="208598" customHeight="1"/>
    <row r="208600" customHeight="1"/>
    <row r="208602" customHeight="1"/>
    <row r="208604" customHeight="1"/>
    <row r="208606" customHeight="1"/>
    <row r="208608" customHeight="1"/>
    <row r="208610" customHeight="1"/>
    <row r="208612" customHeight="1"/>
    <row r="208614" customHeight="1"/>
    <row r="208616" customHeight="1"/>
    <row r="208618" customHeight="1"/>
    <row r="208620" customHeight="1"/>
    <row r="208622" customHeight="1"/>
    <row r="208624" customHeight="1"/>
    <row r="208626" customHeight="1"/>
    <row r="208628" customHeight="1"/>
    <row r="208630" customHeight="1"/>
    <row r="208632" customHeight="1"/>
    <row r="208634" customHeight="1"/>
    <row r="208636" customHeight="1"/>
    <row r="208638" customHeight="1"/>
    <row r="208640" customHeight="1"/>
    <row r="208642" customHeight="1"/>
    <row r="208644" customHeight="1"/>
    <row r="208646" customHeight="1"/>
    <row r="208648" customHeight="1"/>
    <row r="208650" customHeight="1"/>
    <row r="208652" customHeight="1"/>
    <row r="208654" customHeight="1"/>
    <row r="208656" customHeight="1"/>
    <row r="208658" customHeight="1"/>
    <row r="208660" customHeight="1"/>
    <row r="208662" customHeight="1"/>
    <row r="208664" customHeight="1"/>
    <row r="208666" customHeight="1"/>
    <row r="208668" customHeight="1"/>
    <row r="208670" customHeight="1"/>
    <row r="208672" customHeight="1"/>
    <row r="208674" customHeight="1"/>
    <row r="208676" customHeight="1"/>
    <row r="208678" customHeight="1"/>
    <row r="208680" customHeight="1"/>
    <row r="208682" customHeight="1"/>
    <row r="208684" customHeight="1"/>
    <row r="208686" customHeight="1"/>
    <row r="208688" customHeight="1"/>
    <row r="208690" customHeight="1"/>
    <row r="208692" customHeight="1"/>
    <row r="208694" customHeight="1"/>
    <row r="208696" customHeight="1"/>
    <row r="208698" customHeight="1"/>
    <row r="208700" customHeight="1"/>
    <row r="208702" customHeight="1"/>
    <row r="208704" customHeight="1"/>
    <row r="208706" customHeight="1"/>
    <row r="208708" customHeight="1"/>
    <row r="208710" customHeight="1"/>
    <row r="208712" customHeight="1"/>
    <row r="208714" customHeight="1"/>
    <row r="208716" customHeight="1"/>
    <row r="208718" customHeight="1"/>
    <row r="208720" customHeight="1"/>
    <row r="208722" customHeight="1"/>
    <row r="208724" customHeight="1"/>
    <row r="208726" customHeight="1"/>
    <row r="208728" customHeight="1"/>
    <row r="208730" customHeight="1"/>
    <row r="208732" customHeight="1"/>
    <row r="208734" customHeight="1"/>
    <row r="208736" customHeight="1"/>
    <row r="208738" customHeight="1"/>
    <row r="208740" customHeight="1"/>
    <row r="208742" customHeight="1"/>
    <row r="208744" customHeight="1"/>
    <row r="208746" customHeight="1"/>
    <row r="208748" customHeight="1"/>
    <row r="208750" customHeight="1"/>
    <row r="208752" customHeight="1"/>
    <row r="208754" customHeight="1"/>
    <row r="208756" customHeight="1"/>
    <row r="208758" customHeight="1"/>
    <row r="208760" customHeight="1"/>
    <row r="208762" customHeight="1"/>
    <row r="208764" customHeight="1"/>
    <row r="208766" customHeight="1"/>
    <row r="208768" customHeight="1"/>
    <row r="208770" customHeight="1"/>
    <row r="208772" customHeight="1"/>
    <row r="208774" customHeight="1"/>
    <row r="208776" customHeight="1"/>
    <row r="208778" customHeight="1"/>
    <row r="208780" customHeight="1"/>
    <row r="208782" customHeight="1"/>
    <row r="208784" customHeight="1"/>
    <row r="208786" customHeight="1"/>
    <row r="208788" customHeight="1"/>
    <row r="208790" customHeight="1"/>
    <row r="208792" customHeight="1"/>
    <row r="208794" customHeight="1"/>
    <row r="208796" customHeight="1"/>
    <row r="208798" customHeight="1"/>
    <row r="208800" customHeight="1"/>
    <row r="208802" customHeight="1"/>
    <row r="208804" customHeight="1"/>
    <row r="208806" customHeight="1"/>
    <row r="208808" customHeight="1"/>
    <row r="208810" customHeight="1"/>
    <row r="208812" customHeight="1"/>
    <row r="208814" customHeight="1"/>
    <row r="208816" customHeight="1"/>
    <row r="208818" customHeight="1"/>
    <row r="208820" customHeight="1"/>
    <row r="208822" customHeight="1"/>
    <row r="208824" customHeight="1"/>
    <row r="208826" customHeight="1"/>
    <row r="208828" customHeight="1"/>
    <row r="208830" customHeight="1"/>
    <row r="208832" customHeight="1"/>
    <row r="208834" customHeight="1"/>
    <row r="208836" customHeight="1"/>
    <row r="208838" customHeight="1"/>
    <row r="208840" customHeight="1"/>
    <row r="208842" customHeight="1"/>
    <row r="208844" customHeight="1"/>
    <row r="208846" customHeight="1"/>
    <row r="208848" customHeight="1"/>
    <row r="208850" customHeight="1"/>
    <row r="208852" customHeight="1"/>
    <row r="208854" customHeight="1"/>
    <row r="208856" customHeight="1"/>
    <row r="208858" customHeight="1"/>
    <row r="208860" customHeight="1"/>
    <row r="208862" customHeight="1"/>
    <row r="208864" customHeight="1"/>
    <row r="208866" customHeight="1"/>
    <row r="208868" customHeight="1"/>
    <row r="208870" customHeight="1"/>
    <row r="208872" customHeight="1"/>
    <row r="208874" customHeight="1"/>
    <row r="208876" customHeight="1"/>
    <row r="208878" customHeight="1"/>
    <row r="208880" customHeight="1"/>
    <row r="208882" customHeight="1"/>
    <row r="208884" customHeight="1"/>
    <row r="208886" customHeight="1"/>
    <row r="208888" customHeight="1"/>
    <row r="208890" customHeight="1"/>
    <row r="208892" customHeight="1"/>
    <row r="208894" customHeight="1"/>
    <row r="208896" customHeight="1"/>
    <row r="208898" customHeight="1"/>
    <row r="208900" customHeight="1"/>
    <row r="208902" customHeight="1"/>
    <row r="208904" customHeight="1"/>
    <row r="208906" customHeight="1"/>
    <row r="208908" customHeight="1"/>
    <row r="208910" customHeight="1"/>
    <row r="208912" customHeight="1"/>
    <row r="208914" customHeight="1"/>
    <row r="208916" customHeight="1"/>
    <row r="208918" customHeight="1"/>
    <row r="208920" customHeight="1"/>
    <row r="208922" customHeight="1"/>
    <row r="208924" customHeight="1"/>
    <row r="208926" customHeight="1"/>
    <row r="208928" customHeight="1"/>
    <row r="208930" customHeight="1"/>
    <row r="208932" customHeight="1"/>
    <row r="208934" customHeight="1"/>
    <row r="208936" customHeight="1"/>
    <row r="208938" customHeight="1"/>
    <row r="208940" customHeight="1"/>
    <row r="208942" customHeight="1"/>
    <row r="208944" customHeight="1"/>
    <row r="208946" customHeight="1"/>
    <row r="208948" customHeight="1"/>
    <row r="208950" customHeight="1"/>
    <row r="208952" customHeight="1"/>
    <row r="208954" customHeight="1"/>
    <row r="208956" customHeight="1"/>
    <row r="208958" customHeight="1"/>
    <row r="208960" customHeight="1"/>
    <row r="208962" customHeight="1"/>
    <row r="208964" customHeight="1"/>
    <row r="208966" customHeight="1"/>
    <row r="208968" customHeight="1"/>
    <row r="208970" customHeight="1"/>
    <row r="208972" customHeight="1"/>
    <row r="208974" customHeight="1"/>
    <row r="208976" customHeight="1"/>
    <row r="208978" customHeight="1"/>
    <row r="208980" customHeight="1"/>
    <row r="208982" customHeight="1"/>
    <row r="208984" customHeight="1"/>
    <row r="208986" customHeight="1"/>
    <row r="208988" customHeight="1"/>
    <row r="208990" customHeight="1"/>
    <row r="208992" customHeight="1"/>
    <row r="208994" customHeight="1"/>
    <row r="208996" customHeight="1"/>
    <row r="208998" customHeight="1"/>
    <row r="209000" customHeight="1"/>
    <row r="209002" customHeight="1"/>
    <row r="209004" customHeight="1"/>
    <row r="209006" customHeight="1"/>
    <row r="209008" customHeight="1"/>
    <row r="209010" customHeight="1"/>
    <row r="209012" customHeight="1"/>
    <row r="209014" customHeight="1"/>
    <row r="209016" customHeight="1"/>
    <row r="209018" customHeight="1"/>
    <row r="209020" customHeight="1"/>
    <row r="209022" customHeight="1"/>
    <row r="209024" customHeight="1"/>
    <row r="209026" customHeight="1"/>
    <row r="209028" customHeight="1"/>
    <row r="209030" customHeight="1"/>
    <row r="209032" customHeight="1"/>
    <row r="209034" customHeight="1"/>
    <row r="209036" customHeight="1"/>
    <row r="209038" customHeight="1"/>
    <row r="209040" customHeight="1"/>
    <row r="209042" customHeight="1"/>
    <row r="209044" customHeight="1"/>
    <row r="209046" customHeight="1"/>
    <row r="209048" customHeight="1"/>
    <row r="209050" customHeight="1"/>
    <row r="209052" customHeight="1"/>
    <row r="209054" customHeight="1"/>
    <row r="209056" customHeight="1"/>
    <row r="209058" customHeight="1"/>
    <row r="209060" customHeight="1"/>
    <row r="209062" customHeight="1"/>
    <row r="209064" customHeight="1"/>
    <row r="209066" customHeight="1"/>
    <row r="209068" customHeight="1"/>
    <row r="209070" customHeight="1"/>
    <row r="209072" customHeight="1"/>
    <row r="209074" customHeight="1"/>
    <row r="209076" customHeight="1"/>
    <row r="209078" customHeight="1"/>
    <row r="209080" customHeight="1"/>
    <row r="209082" customHeight="1"/>
    <row r="209084" customHeight="1"/>
    <row r="209086" customHeight="1"/>
    <row r="209088" customHeight="1"/>
    <row r="209090" customHeight="1"/>
    <row r="209092" customHeight="1"/>
    <row r="209094" customHeight="1"/>
    <row r="209096" customHeight="1"/>
    <row r="209098" customHeight="1"/>
    <row r="209100" customHeight="1"/>
    <row r="209102" customHeight="1"/>
    <row r="209104" customHeight="1"/>
    <row r="209106" customHeight="1"/>
    <row r="209108" customHeight="1"/>
    <row r="209110" customHeight="1"/>
    <row r="209112" customHeight="1"/>
    <row r="209114" customHeight="1"/>
    <row r="209116" customHeight="1"/>
    <row r="209118" customHeight="1"/>
    <row r="209120" customHeight="1"/>
    <row r="209122" customHeight="1"/>
    <row r="209124" customHeight="1"/>
    <row r="209126" customHeight="1"/>
    <row r="209128" customHeight="1"/>
    <row r="209130" customHeight="1"/>
    <row r="209132" customHeight="1"/>
    <row r="209134" customHeight="1"/>
    <row r="209136" customHeight="1"/>
    <row r="209138" customHeight="1"/>
    <row r="209140" customHeight="1"/>
    <row r="209142" customHeight="1"/>
    <row r="209144" customHeight="1"/>
    <row r="209146" customHeight="1"/>
    <row r="209148" customHeight="1"/>
    <row r="209150" customHeight="1"/>
    <row r="209152" customHeight="1"/>
    <row r="209154" customHeight="1"/>
    <row r="209156" customHeight="1"/>
    <row r="209158" customHeight="1"/>
    <row r="209160" customHeight="1"/>
    <row r="209162" customHeight="1"/>
    <row r="209164" customHeight="1"/>
    <row r="209166" customHeight="1"/>
    <row r="209168" customHeight="1"/>
    <row r="209170" customHeight="1"/>
    <row r="209172" customHeight="1"/>
    <row r="209174" customHeight="1"/>
    <row r="209176" customHeight="1"/>
    <row r="209178" customHeight="1"/>
    <row r="209180" customHeight="1"/>
    <row r="209182" customHeight="1"/>
    <row r="209184" customHeight="1"/>
    <row r="209186" customHeight="1"/>
    <row r="209188" customHeight="1"/>
    <row r="209190" customHeight="1"/>
    <row r="209192" customHeight="1"/>
    <row r="209194" customHeight="1"/>
    <row r="209196" customHeight="1"/>
    <row r="209198" customHeight="1"/>
    <row r="209200" customHeight="1"/>
    <row r="209202" customHeight="1"/>
    <row r="209204" customHeight="1"/>
    <row r="209206" customHeight="1"/>
    <row r="209208" customHeight="1"/>
    <row r="209210" customHeight="1"/>
    <row r="209212" customHeight="1"/>
    <row r="209214" customHeight="1"/>
    <row r="209216" customHeight="1"/>
    <row r="209218" customHeight="1"/>
    <row r="209220" customHeight="1"/>
    <row r="209222" customHeight="1"/>
    <row r="209224" customHeight="1"/>
    <row r="209226" customHeight="1"/>
    <row r="209228" customHeight="1"/>
    <row r="209230" customHeight="1"/>
    <row r="209232" customHeight="1"/>
    <row r="209234" customHeight="1"/>
    <row r="209236" customHeight="1"/>
    <row r="209238" customHeight="1"/>
    <row r="209240" customHeight="1"/>
    <row r="209242" customHeight="1"/>
    <row r="209244" customHeight="1"/>
    <row r="209246" customHeight="1"/>
    <row r="209248" customHeight="1"/>
    <row r="209250" customHeight="1"/>
    <row r="209252" customHeight="1"/>
    <row r="209254" customHeight="1"/>
    <row r="209256" customHeight="1"/>
    <row r="209258" customHeight="1"/>
    <row r="209260" customHeight="1"/>
    <row r="209262" customHeight="1"/>
    <row r="209264" customHeight="1"/>
    <row r="209266" customHeight="1"/>
    <row r="209268" customHeight="1"/>
    <row r="209270" customHeight="1"/>
    <row r="209272" customHeight="1"/>
    <row r="209274" customHeight="1"/>
    <row r="209276" customHeight="1"/>
    <row r="209278" customHeight="1"/>
    <row r="209280" customHeight="1"/>
    <row r="209282" customHeight="1"/>
    <row r="209284" customHeight="1"/>
    <row r="209286" customHeight="1"/>
    <row r="209288" customHeight="1"/>
    <row r="209290" customHeight="1"/>
    <row r="209292" customHeight="1"/>
    <row r="209294" customHeight="1"/>
    <row r="209296" customHeight="1"/>
    <row r="209298" customHeight="1"/>
    <row r="209300" customHeight="1"/>
    <row r="209302" customHeight="1"/>
    <row r="209304" customHeight="1"/>
    <row r="209306" customHeight="1"/>
    <row r="209308" customHeight="1"/>
    <row r="209310" customHeight="1"/>
    <row r="209312" customHeight="1"/>
    <row r="209314" customHeight="1"/>
    <row r="209316" customHeight="1"/>
    <row r="209318" customHeight="1"/>
    <row r="209320" customHeight="1"/>
    <row r="209322" customHeight="1"/>
    <row r="209324" customHeight="1"/>
    <row r="209326" customHeight="1"/>
    <row r="209328" customHeight="1"/>
    <row r="209330" customHeight="1"/>
    <row r="209332" customHeight="1"/>
    <row r="209334" customHeight="1"/>
    <row r="209336" customHeight="1"/>
    <row r="209338" customHeight="1"/>
    <row r="209340" customHeight="1"/>
    <row r="209342" customHeight="1"/>
    <row r="209344" customHeight="1"/>
    <row r="209346" customHeight="1"/>
    <row r="209348" customHeight="1"/>
    <row r="209350" customHeight="1"/>
    <row r="209352" customHeight="1"/>
    <row r="209354" customHeight="1"/>
    <row r="209356" customHeight="1"/>
    <row r="209358" customHeight="1"/>
    <row r="209360" customHeight="1"/>
    <row r="209362" customHeight="1"/>
    <row r="209364" customHeight="1"/>
    <row r="209366" customHeight="1"/>
    <row r="209368" customHeight="1"/>
    <row r="209370" customHeight="1"/>
    <row r="209372" customHeight="1"/>
    <row r="209374" customHeight="1"/>
    <row r="209376" customHeight="1"/>
    <row r="209378" customHeight="1"/>
    <row r="209380" customHeight="1"/>
    <row r="209382" customHeight="1"/>
    <row r="209384" customHeight="1"/>
    <row r="209386" customHeight="1"/>
    <row r="209388" customHeight="1"/>
    <row r="209390" customHeight="1"/>
    <row r="209392" customHeight="1"/>
    <row r="209394" customHeight="1"/>
    <row r="209396" customHeight="1"/>
    <row r="209398" customHeight="1"/>
    <row r="209400" customHeight="1"/>
    <row r="209402" customHeight="1"/>
    <row r="209404" customHeight="1"/>
    <row r="209406" customHeight="1"/>
    <row r="209408" customHeight="1"/>
    <row r="209410" customHeight="1"/>
    <row r="209412" customHeight="1"/>
    <row r="209414" customHeight="1"/>
    <row r="209416" customHeight="1"/>
    <row r="209418" customHeight="1"/>
    <row r="209420" customHeight="1"/>
    <row r="209422" customHeight="1"/>
    <row r="209424" customHeight="1"/>
    <row r="209426" customHeight="1"/>
    <row r="209428" customHeight="1"/>
    <row r="209430" customHeight="1"/>
    <row r="209432" customHeight="1"/>
    <row r="209434" customHeight="1"/>
    <row r="209436" customHeight="1"/>
    <row r="209438" customHeight="1"/>
    <row r="209440" customHeight="1"/>
    <row r="209442" customHeight="1"/>
    <row r="209444" customHeight="1"/>
    <row r="209446" customHeight="1"/>
    <row r="209448" customHeight="1"/>
    <row r="209450" customHeight="1"/>
    <row r="209452" customHeight="1"/>
    <row r="209454" customHeight="1"/>
    <row r="209456" customHeight="1"/>
    <row r="209458" customHeight="1"/>
    <row r="209460" customHeight="1"/>
    <row r="209462" customHeight="1"/>
    <row r="209464" customHeight="1"/>
    <row r="209466" customHeight="1"/>
    <row r="209468" customHeight="1"/>
    <row r="209470" customHeight="1"/>
    <row r="209472" customHeight="1"/>
    <row r="209474" customHeight="1"/>
    <row r="209476" customHeight="1"/>
    <row r="209478" customHeight="1"/>
    <row r="209480" customHeight="1"/>
    <row r="209482" customHeight="1"/>
    <row r="209484" customHeight="1"/>
    <row r="209486" customHeight="1"/>
    <row r="209488" customHeight="1"/>
    <row r="209490" customHeight="1"/>
    <row r="209492" customHeight="1"/>
    <row r="209494" customHeight="1"/>
    <row r="209496" customHeight="1"/>
    <row r="209498" customHeight="1"/>
    <row r="209500" customHeight="1"/>
    <row r="209502" customHeight="1"/>
    <row r="209504" customHeight="1"/>
    <row r="209506" customHeight="1"/>
    <row r="209508" customHeight="1"/>
    <row r="209510" customHeight="1"/>
    <row r="209512" customHeight="1"/>
    <row r="209514" customHeight="1"/>
    <row r="209516" customHeight="1"/>
    <row r="209518" customHeight="1"/>
    <row r="209520" customHeight="1"/>
    <row r="209522" customHeight="1"/>
    <row r="209524" customHeight="1"/>
    <row r="209526" customHeight="1"/>
    <row r="209528" customHeight="1"/>
    <row r="209530" customHeight="1"/>
    <row r="209532" customHeight="1"/>
    <row r="209534" customHeight="1"/>
    <row r="209536" customHeight="1"/>
    <row r="209538" customHeight="1"/>
    <row r="209540" customHeight="1"/>
    <row r="209542" customHeight="1"/>
    <row r="209544" customHeight="1"/>
    <row r="209546" customHeight="1"/>
    <row r="209548" customHeight="1"/>
    <row r="209550" customHeight="1"/>
    <row r="209552" customHeight="1"/>
    <row r="209554" customHeight="1"/>
    <row r="209556" customHeight="1"/>
    <row r="209558" customHeight="1"/>
    <row r="209560" customHeight="1"/>
    <row r="209562" customHeight="1"/>
    <row r="209564" customHeight="1"/>
    <row r="209566" customHeight="1"/>
    <row r="209568" customHeight="1"/>
    <row r="209570" customHeight="1"/>
    <row r="209572" customHeight="1"/>
    <row r="209574" customHeight="1"/>
    <row r="209576" customHeight="1"/>
    <row r="209578" customHeight="1"/>
    <row r="209580" customHeight="1"/>
    <row r="209582" customHeight="1"/>
    <row r="209584" customHeight="1"/>
    <row r="209586" customHeight="1"/>
    <row r="209588" customHeight="1"/>
    <row r="209590" customHeight="1"/>
    <row r="209592" customHeight="1"/>
    <row r="209594" customHeight="1"/>
    <row r="209596" customHeight="1"/>
    <row r="209598" customHeight="1"/>
    <row r="209600" customHeight="1"/>
    <row r="209602" customHeight="1"/>
    <row r="209604" customHeight="1"/>
    <row r="209606" customHeight="1"/>
    <row r="209608" customHeight="1"/>
    <row r="209610" customHeight="1"/>
    <row r="209612" customHeight="1"/>
    <row r="209614" customHeight="1"/>
    <row r="209616" customHeight="1"/>
    <row r="209618" customHeight="1"/>
    <row r="209620" customHeight="1"/>
    <row r="209622" customHeight="1"/>
    <row r="209624" customHeight="1"/>
    <row r="209626" customHeight="1"/>
    <row r="209628" customHeight="1"/>
    <row r="209630" customHeight="1"/>
    <row r="209632" customHeight="1"/>
    <row r="209634" customHeight="1"/>
    <row r="209636" customHeight="1"/>
    <row r="209638" customHeight="1"/>
    <row r="209640" customHeight="1"/>
    <row r="209642" customHeight="1"/>
    <row r="209644" customHeight="1"/>
    <row r="209646" customHeight="1"/>
    <row r="209648" customHeight="1"/>
    <row r="209650" customHeight="1"/>
    <row r="209652" customHeight="1"/>
    <row r="209654" customHeight="1"/>
    <row r="209656" customHeight="1"/>
    <row r="209658" customHeight="1"/>
    <row r="209660" customHeight="1"/>
    <row r="209662" customHeight="1"/>
    <row r="209664" customHeight="1"/>
    <row r="209666" customHeight="1"/>
    <row r="209668" customHeight="1"/>
    <row r="209670" customHeight="1"/>
    <row r="209672" customHeight="1"/>
    <row r="209674" customHeight="1"/>
    <row r="209676" customHeight="1"/>
    <row r="209678" customHeight="1"/>
    <row r="209680" customHeight="1"/>
    <row r="209682" customHeight="1"/>
    <row r="209684" customHeight="1"/>
    <row r="209686" customHeight="1"/>
    <row r="209688" customHeight="1"/>
    <row r="209690" customHeight="1"/>
    <row r="209692" customHeight="1"/>
    <row r="209694" customHeight="1"/>
    <row r="209696" customHeight="1"/>
    <row r="209698" customHeight="1"/>
    <row r="209700" customHeight="1"/>
    <row r="209702" customHeight="1"/>
    <row r="209704" customHeight="1"/>
    <row r="209706" customHeight="1"/>
    <row r="209708" customHeight="1"/>
    <row r="209710" customHeight="1"/>
    <row r="209712" customHeight="1"/>
    <row r="209714" customHeight="1"/>
    <row r="209716" customHeight="1"/>
    <row r="209718" customHeight="1"/>
    <row r="209720" customHeight="1"/>
    <row r="209722" customHeight="1"/>
    <row r="209724" customHeight="1"/>
    <row r="209726" customHeight="1"/>
    <row r="209728" customHeight="1"/>
    <row r="209730" customHeight="1"/>
    <row r="209732" customHeight="1"/>
    <row r="209734" customHeight="1"/>
    <row r="209736" customHeight="1"/>
    <row r="209738" customHeight="1"/>
    <row r="209740" customHeight="1"/>
    <row r="209742" customHeight="1"/>
    <row r="209744" customHeight="1"/>
    <row r="209746" customHeight="1"/>
    <row r="209748" customHeight="1"/>
    <row r="209750" customHeight="1"/>
    <row r="209752" customHeight="1"/>
    <row r="209754" customHeight="1"/>
    <row r="209756" customHeight="1"/>
    <row r="209758" customHeight="1"/>
    <row r="209760" customHeight="1"/>
    <row r="209762" customHeight="1"/>
    <row r="209764" customHeight="1"/>
    <row r="209766" customHeight="1"/>
    <row r="209768" customHeight="1"/>
    <row r="209770" customHeight="1"/>
    <row r="209772" customHeight="1"/>
    <row r="209774" customHeight="1"/>
    <row r="209776" customHeight="1"/>
    <row r="209778" customHeight="1"/>
    <row r="209780" customHeight="1"/>
    <row r="209782" customHeight="1"/>
    <row r="209784" customHeight="1"/>
    <row r="209786" customHeight="1"/>
    <row r="209788" customHeight="1"/>
    <row r="209790" customHeight="1"/>
    <row r="209792" customHeight="1"/>
    <row r="209794" customHeight="1"/>
    <row r="209796" customHeight="1"/>
    <row r="209798" customHeight="1"/>
    <row r="209800" customHeight="1"/>
    <row r="209802" customHeight="1"/>
    <row r="209804" customHeight="1"/>
    <row r="209806" customHeight="1"/>
    <row r="209808" customHeight="1"/>
    <row r="209810" customHeight="1"/>
    <row r="209812" customHeight="1"/>
    <row r="209814" customHeight="1"/>
    <row r="209816" customHeight="1"/>
    <row r="209818" customHeight="1"/>
    <row r="209820" customHeight="1"/>
    <row r="209822" customHeight="1"/>
    <row r="209824" customHeight="1"/>
    <row r="209826" customHeight="1"/>
    <row r="209828" customHeight="1"/>
    <row r="209830" customHeight="1"/>
    <row r="209832" customHeight="1"/>
    <row r="209834" customHeight="1"/>
    <row r="209836" customHeight="1"/>
    <row r="209838" customHeight="1"/>
    <row r="209840" customHeight="1"/>
    <row r="209842" customHeight="1"/>
    <row r="209844" customHeight="1"/>
    <row r="209846" customHeight="1"/>
    <row r="209848" customHeight="1"/>
    <row r="209850" customHeight="1"/>
    <row r="209852" customHeight="1"/>
    <row r="209854" customHeight="1"/>
    <row r="209856" customHeight="1"/>
    <row r="209858" customHeight="1"/>
    <row r="209860" customHeight="1"/>
    <row r="209862" customHeight="1"/>
    <row r="209864" customHeight="1"/>
    <row r="209866" customHeight="1"/>
    <row r="209868" customHeight="1"/>
    <row r="209870" customHeight="1"/>
    <row r="209872" customHeight="1"/>
    <row r="209874" customHeight="1"/>
    <row r="209876" customHeight="1"/>
    <row r="209878" customHeight="1"/>
    <row r="209880" customHeight="1"/>
    <row r="209882" customHeight="1"/>
    <row r="209884" customHeight="1"/>
    <row r="209886" customHeight="1"/>
    <row r="209888" customHeight="1"/>
    <row r="209890" customHeight="1"/>
    <row r="209892" customHeight="1"/>
    <row r="209894" customHeight="1"/>
    <row r="209896" customHeight="1"/>
    <row r="209898" customHeight="1"/>
    <row r="209900" customHeight="1"/>
    <row r="209902" customHeight="1"/>
    <row r="209904" customHeight="1"/>
    <row r="209906" customHeight="1"/>
    <row r="209908" customHeight="1"/>
    <row r="209910" customHeight="1"/>
    <row r="209912" customHeight="1"/>
    <row r="209914" customHeight="1"/>
    <row r="209916" customHeight="1"/>
    <row r="209918" customHeight="1"/>
    <row r="209920" customHeight="1"/>
    <row r="209922" customHeight="1"/>
    <row r="209924" customHeight="1"/>
    <row r="209926" customHeight="1"/>
    <row r="209928" customHeight="1"/>
    <row r="209930" customHeight="1"/>
    <row r="209932" customHeight="1"/>
    <row r="209934" customHeight="1"/>
    <row r="209936" customHeight="1"/>
    <row r="209938" customHeight="1"/>
    <row r="209940" customHeight="1"/>
    <row r="209942" customHeight="1"/>
    <row r="209944" customHeight="1"/>
    <row r="209946" customHeight="1"/>
    <row r="209948" customHeight="1"/>
    <row r="209950" customHeight="1"/>
    <row r="209952" customHeight="1"/>
    <row r="209954" customHeight="1"/>
    <row r="209956" customHeight="1"/>
    <row r="209958" customHeight="1"/>
    <row r="209960" customHeight="1"/>
    <row r="209962" customHeight="1"/>
    <row r="209964" customHeight="1"/>
    <row r="209966" customHeight="1"/>
    <row r="209968" customHeight="1"/>
    <row r="209970" customHeight="1"/>
    <row r="209972" customHeight="1"/>
    <row r="209974" customHeight="1"/>
    <row r="209976" customHeight="1"/>
    <row r="209978" customHeight="1"/>
    <row r="209980" customHeight="1"/>
    <row r="209982" customHeight="1"/>
    <row r="209984" customHeight="1"/>
    <row r="209986" customHeight="1"/>
    <row r="209988" customHeight="1"/>
    <row r="209990" customHeight="1"/>
    <row r="209992" customHeight="1"/>
    <row r="209994" customHeight="1"/>
    <row r="209996" customHeight="1"/>
    <row r="209998" customHeight="1"/>
    <row r="210000" customHeight="1"/>
    <row r="210002" customHeight="1"/>
    <row r="210004" customHeight="1"/>
    <row r="210006" customHeight="1"/>
    <row r="210008" customHeight="1"/>
    <row r="210010" customHeight="1"/>
    <row r="210012" customHeight="1"/>
    <row r="210014" customHeight="1"/>
    <row r="210016" customHeight="1"/>
    <row r="210018" customHeight="1"/>
    <row r="210020" customHeight="1"/>
    <row r="210022" customHeight="1"/>
    <row r="210024" customHeight="1"/>
    <row r="210026" customHeight="1"/>
    <row r="210028" customHeight="1"/>
    <row r="210030" customHeight="1"/>
    <row r="210032" customHeight="1"/>
    <row r="210034" customHeight="1"/>
    <row r="210036" customHeight="1"/>
    <row r="210038" customHeight="1"/>
    <row r="210040" customHeight="1"/>
    <row r="210042" customHeight="1"/>
    <row r="210044" customHeight="1"/>
    <row r="210046" customHeight="1"/>
    <row r="210048" customHeight="1"/>
    <row r="210050" customHeight="1"/>
    <row r="210052" customHeight="1"/>
    <row r="210054" customHeight="1"/>
    <row r="210056" customHeight="1"/>
    <row r="210058" customHeight="1"/>
    <row r="210060" customHeight="1"/>
    <row r="210062" customHeight="1"/>
    <row r="210064" customHeight="1"/>
    <row r="210066" customHeight="1"/>
    <row r="210068" customHeight="1"/>
    <row r="210070" customHeight="1"/>
    <row r="210072" customHeight="1"/>
    <row r="210074" customHeight="1"/>
    <row r="210076" customHeight="1"/>
    <row r="210078" customHeight="1"/>
    <row r="210080" customHeight="1"/>
    <row r="210082" customHeight="1"/>
    <row r="210084" customHeight="1"/>
    <row r="210086" customHeight="1"/>
    <row r="210088" customHeight="1"/>
    <row r="210090" customHeight="1"/>
    <row r="210092" customHeight="1"/>
    <row r="210094" customHeight="1"/>
    <row r="210096" customHeight="1"/>
    <row r="210098" customHeight="1"/>
    <row r="210100" customHeight="1"/>
    <row r="210102" customHeight="1"/>
    <row r="210104" customHeight="1"/>
    <row r="210106" customHeight="1"/>
    <row r="210108" customHeight="1"/>
    <row r="210110" customHeight="1"/>
    <row r="210112" customHeight="1"/>
    <row r="210114" customHeight="1"/>
    <row r="210116" customHeight="1"/>
    <row r="210118" customHeight="1"/>
    <row r="210120" customHeight="1"/>
    <row r="210122" customHeight="1"/>
    <row r="210124" customHeight="1"/>
    <row r="210126" customHeight="1"/>
    <row r="210128" customHeight="1"/>
    <row r="210130" customHeight="1"/>
    <row r="210132" customHeight="1"/>
    <row r="210134" customHeight="1"/>
    <row r="210136" customHeight="1"/>
    <row r="210138" customHeight="1"/>
    <row r="210140" customHeight="1"/>
    <row r="210142" customHeight="1"/>
    <row r="210144" customHeight="1"/>
    <row r="210146" customHeight="1"/>
    <row r="210148" customHeight="1"/>
    <row r="210150" customHeight="1"/>
    <row r="210152" customHeight="1"/>
    <row r="210154" customHeight="1"/>
    <row r="210156" customHeight="1"/>
    <row r="210158" customHeight="1"/>
    <row r="210160" customHeight="1"/>
    <row r="210162" customHeight="1"/>
    <row r="210164" customHeight="1"/>
    <row r="210166" customHeight="1"/>
    <row r="210168" customHeight="1"/>
    <row r="210170" customHeight="1"/>
    <row r="210172" customHeight="1"/>
    <row r="210174" customHeight="1"/>
    <row r="210176" customHeight="1"/>
    <row r="210178" customHeight="1"/>
    <row r="210180" customHeight="1"/>
    <row r="210182" customHeight="1"/>
    <row r="210184" customHeight="1"/>
    <row r="210186" customHeight="1"/>
    <row r="210188" customHeight="1"/>
    <row r="210190" customHeight="1"/>
    <row r="210192" customHeight="1"/>
    <row r="210194" customHeight="1"/>
    <row r="210196" customHeight="1"/>
    <row r="210198" customHeight="1"/>
    <row r="210200" customHeight="1"/>
    <row r="210202" customHeight="1"/>
    <row r="210204" customHeight="1"/>
    <row r="210206" customHeight="1"/>
    <row r="210208" customHeight="1"/>
    <row r="210210" customHeight="1"/>
    <row r="210212" customHeight="1"/>
    <row r="210214" customHeight="1"/>
    <row r="210216" customHeight="1"/>
    <row r="210218" customHeight="1"/>
    <row r="210220" customHeight="1"/>
    <row r="210222" customHeight="1"/>
    <row r="210224" customHeight="1"/>
    <row r="210226" customHeight="1"/>
    <row r="210228" customHeight="1"/>
    <row r="210230" customHeight="1"/>
    <row r="210232" customHeight="1"/>
    <row r="210234" customHeight="1"/>
    <row r="210236" customHeight="1"/>
    <row r="210238" customHeight="1"/>
    <row r="210240" customHeight="1"/>
    <row r="210242" customHeight="1"/>
    <row r="210244" customHeight="1"/>
    <row r="210246" customHeight="1"/>
    <row r="210248" customHeight="1"/>
    <row r="210250" customHeight="1"/>
    <row r="210252" customHeight="1"/>
    <row r="210254" customHeight="1"/>
    <row r="210256" customHeight="1"/>
    <row r="210258" customHeight="1"/>
    <row r="210260" customHeight="1"/>
    <row r="210262" customHeight="1"/>
    <row r="210264" customHeight="1"/>
    <row r="210266" customHeight="1"/>
    <row r="210268" customHeight="1"/>
    <row r="210270" customHeight="1"/>
    <row r="210272" customHeight="1"/>
    <row r="210274" customHeight="1"/>
    <row r="210276" customHeight="1"/>
    <row r="210278" customHeight="1"/>
    <row r="210280" customHeight="1"/>
    <row r="210282" customHeight="1"/>
    <row r="210284" customHeight="1"/>
    <row r="210286" customHeight="1"/>
    <row r="210288" customHeight="1"/>
    <row r="210290" customHeight="1"/>
    <row r="210292" customHeight="1"/>
    <row r="210294" customHeight="1"/>
    <row r="210296" customHeight="1"/>
    <row r="210298" customHeight="1"/>
    <row r="210300" customHeight="1"/>
    <row r="210302" customHeight="1"/>
    <row r="210304" customHeight="1"/>
    <row r="210306" customHeight="1"/>
    <row r="210308" customHeight="1"/>
    <row r="210310" customHeight="1"/>
    <row r="210312" customHeight="1"/>
    <row r="210314" customHeight="1"/>
    <row r="210316" customHeight="1"/>
    <row r="210318" customHeight="1"/>
    <row r="210320" customHeight="1"/>
    <row r="210322" customHeight="1"/>
    <row r="210324" customHeight="1"/>
    <row r="210326" customHeight="1"/>
    <row r="210328" customHeight="1"/>
    <row r="210330" customHeight="1"/>
    <row r="210332" customHeight="1"/>
    <row r="210334" customHeight="1"/>
    <row r="210336" customHeight="1"/>
    <row r="210338" customHeight="1"/>
    <row r="210340" customHeight="1"/>
    <row r="210342" customHeight="1"/>
    <row r="210344" customHeight="1"/>
    <row r="210346" customHeight="1"/>
    <row r="210348" customHeight="1"/>
    <row r="210350" customHeight="1"/>
    <row r="210352" customHeight="1"/>
    <row r="210354" customHeight="1"/>
    <row r="210356" customHeight="1"/>
    <row r="210358" customHeight="1"/>
    <row r="210360" customHeight="1"/>
    <row r="210362" customHeight="1"/>
    <row r="210364" customHeight="1"/>
    <row r="210366" customHeight="1"/>
    <row r="210368" customHeight="1"/>
    <row r="210370" customHeight="1"/>
    <row r="210372" customHeight="1"/>
    <row r="210374" customHeight="1"/>
    <row r="210376" customHeight="1"/>
    <row r="210378" customHeight="1"/>
    <row r="210380" customHeight="1"/>
    <row r="210382" customHeight="1"/>
    <row r="210384" customHeight="1"/>
    <row r="210386" customHeight="1"/>
    <row r="210388" customHeight="1"/>
    <row r="210390" customHeight="1"/>
    <row r="210392" customHeight="1"/>
    <row r="210394" customHeight="1"/>
    <row r="210396" customHeight="1"/>
    <row r="210398" customHeight="1"/>
    <row r="210400" customHeight="1"/>
    <row r="210402" customHeight="1"/>
    <row r="210404" customHeight="1"/>
    <row r="210406" customHeight="1"/>
    <row r="210408" customHeight="1"/>
    <row r="210410" customHeight="1"/>
    <row r="210412" customHeight="1"/>
    <row r="210414" customHeight="1"/>
    <row r="210416" customHeight="1"/>
    <row r="210418" customHeight="1"/>
    <row r="210420" customHeight="1"/>
    <row r="210422" customHeight="1"/>
    <row r="210424" customHeight="1"/>
    <row r="210426" customHeight="1"/>
    <row r="210428" customHeight="1"/>
    <row r="210430" customHeight="1"/>
    <row r="210432" customHeight="1"/>
    <row r="210434" customHeight="1"/>
    <row r="210436" customHeight="1"/>
    <row r="210438" customHeight="1"/>
    <row r="210440" customHeight="1"/>
    <row r="210442" customHeight="1"/>
    <row r="210444" customHeight="1"/>
    <row r="210446" customHeight="1"/>
    <row r="210448" customHeight="1"/>
    <row r="210450" customHeight="1"/>
    <row r="210452" customHeight="1"/>
    <row r="210454" customHeight="1"/>
    <row r="210456" customHeight="1"/>
    <row r="210458" customHeight="1"/>
    <row r="210460" customHeight="1"/>
    <row r="210462" customHeight="1"/>
    <row r="210464" customHeight="1"/>
    <row r="210466" customHeight="1"/>
    <row r="210468" customHeight="1"/>
    <row r="210470" customHeight="1"/>
    <row r="210472" customHeight="1"/>
    <row r="210474" customHeight="1"/>
    <row r="210476" customHeight="1"/>
    <row r="210478" customHeight="1"/>
    <row r="210480" customHeight="1"/>
    <row r="210482" customHeight="1"/>
    <row r="210484" customHeight="1"/>
    <row r="210486" customHeight="1"/>
    <row r="210488" customHeight="1"/>
    <row r="210490" customHeight="1"/>
    <row r="210492" customHeight="1"/>
    <row r="210494" customHeight="1"/>
    <row r="210496" customHeight="1"/>
    <row r="210498" customHeight="1"/>
    <row r="210500" customHeight="1"/>
    <row r="210502" customHeight="1"/>
    <row r="210504" customHeight="1"/>
    <row r="210506" customHeight="1"/>
    <row r="210508" customHeight="1"/>
    <row r="210510" customHeight="1"/>
    <row r="210512" customHeight="1"/>
    <row r="210514" customHeight="1"/>
    <row r="210516" customHeight="1"/>
    <row r="210518" customHeight="1"/>
    <row r="210520" customHeight="1"/>
    <row r="210522" customHeight="1"/>
    <row r="210524" customHeight="1"/>
    <row r="210526" customHeight="1"/>
    <row r="210528" customHeight="1"/>
    <row r="210530" customHeight="1"/>
    <row r="210532" customHeight="1"/>
    <row r="210534" customHeight="1"/>
    <row r="210536" customHeight="1"/>
    <row r="210538" customHeight="1"/>
    <row r="210540" customHeight="1"/>
    <row r="210542" customHeight="1"/>
    <row r="210544" customHeight="1"/>
    <row r="210546" customHeight="1"/>
    <row r="210548" customHeight="1"/>
    <row r="210550" customHeight="1"/>
    <row r="210552" customHeight="1"/>
    <row r="210554" customHeight="1"/>
    <row r="210556" customHeight="1"/>
    <row r="210558" customHeight="1"/>
    <row r="210560" customHeight="1"/>
    <row r="210562" customHeight="1"/>
    <row r="210564" customHeight="1"/>
    <row r="210566" customHeight="1"/>
    <row r="210568" customHeight="1"/>
    <row r="210570" customHeight="1"/>
    <row r="210572" customHeight="1"/>
    <row r="210574" customHeight="1"/>
    <row r="210576" customHeight="1"/>
    <row r="210578" customHeight="1"/>
    <row r="210580" customHeight="1"/>
    <row r="210582" customHeight="1"/>
    <row r="210584" customHeight="1"/>
    <row r="210586" customHeight="1"/>
    <row r="210588" customHeight="1"/>
    <row r="210590" customHeight="1"/>
    <row r="210592" customHeight="1"/>
    <row r="210594" customHeight="1"/>
    <row r="210596" customHeight="1"/>
    <row r="210598" customHeight="1"/>
    <row r="210600" customHeight="1"/>
    <row r="210602" customHeight="1"/>
    <row r="210604" customHeight="1"/>
    <row r="210606" customHeight="1"/>
    <row r="210608" customHeight="1"/>
    <row r="210610" customHeight="1"/>
    <row r="210612" customHeight="1"/>
    <row r="210614" customHeight="1"/>
    <row r="210616" customHeight="1"/>
    <row r="210618" customHeight="1"/>
    <row r="210620" customHeight="1"/>
    <row r="210622" customHeight="1"/>
    <row r="210624" customHeight="1"/>
    <row r="210626" customHeight="1"/>
    <row r="210628" customHeight="1"/>
    <row r="210630" customHeight="1"/>
    <row r="210632" customHeight="1"/>
    <row r="210634" customHeight="1"/>
    <row r="210636" customHeight="1"/>
    <row r="210638" customHeight="1"/>
    <row r="210640" customHeight="1"/>
    <row r="210642" customHeight="1"/>
    <row r="210644" customHeight="1"/>
    <row r="210646" customHeight="1"/>
    <row r="210648" customHeight="1"/>
    <row r="210650" customHeight="1"/>
    <row r="210652" customHeight="1"/>
    <row r="210654" customHeight="1"/>
    <row r="210656" customHeight="1"/>
    <row r="210658" customHeight="1"/>
    <row r="210660" customHeight="1"/>
    <row r="210662" customHeight="1"/>
    <row r="210664" customHeight="1"/>
    <row r="210666" customHeight="1"/>
    <row r="210668" customHeight="1"/>
    <row r="210670" customHeight="1"/>
    <row r="210672" customHeight="1"/>
    <row r="210674" customHeight="1"/>
    <row r="210676" customHeight="1"/>
    <row r="210678" customHeight="1"/>
    <row r="210680" customHeight="1"/>
    <row r="210682" customHeight="1"/>
    <row r="210684" customHeight="1"/>
    <row r="210686" customHeight="1"/>
    <row r="210688" customHeight="1"/>
    <row r="210690" customHeight="1"/>
    <row r="210692" customHeight="1"/>
    <row r="210694" customHeight="1"/>
    <row r="210696" customHeight="1"/>
    <row r="210698" customHeight="1"/>
    <row r="210700" customHeight="1"/>
    <row r="210702" customHeight="1"/>
    <row r="210704" customHeight="1"/>
    <row r="210706" customHeight="1"/>
    <row r="210708" customHeight="1"/>
    <row r="210710" customHeight="1"/>
    <row r="210712" customHeight="1"/>
    <row r="210714" customHeight="1"/>
    <row r="210716" customHeight="1"/>
    <row r="210718" customHeight="1"/>
    <row r="210720" customHeight="1"/>
    <row r="210722" customHeight="1"/>
    <row r="210724" customHeight="1"/>
    <row r="210726" customHeight="1"/>
    <row r="210728" customHeight="1"/>
    <row r="210730" customHeight="1"/>
    <row r="210732" customHeight="1"/>
    <row r="210734" customHeight="1"/>
    <row r="210736" customHeight="1"/>
    <row r="210738" customHeight="1"/>
    <row r="210740" customHeight="1"/>
    <row r="210742" customHeight="1"/>
    <row r="210744" customHeight="1"/>
    <row r="210746" customHeight="1"/>
    <row r="210748" customHeight="1"/>
    <row r="210750" customHeight="1"/>
    <row r="210752" customHeight="1"/>
    <row r="210754" customHeight="1"/>
    <row r="210756" customHeight="1"/>
    <row r="210758" customHeight="1"/>
    <row r="210760" customHeight="1"/>
    <row r="210762" customHeight="1"/>
    <row r="210764" customHeight="1"/>
    <row r="210766" customHeight="1"/>
    <row r="210768" customHeight="1"/>
    <row r="210770" customHeight="1"/>
    <row r="210772" customHeight="1"/>
    <row r="210774" customHeight="1"/>
    <row r="210776" customHeight="1"/>
    <row r="210778" customHeight="1"/>
    <row r="210780" customHeight="1"/>
    <row r="210782" customHeight="1"/>
    <row r="210784" customHeight="1"/>
    <row r="210786" customHeight="1"/>
    <row r="210788" customHeight="1"/>
    <row r="210790" customHeight="1"/>
    <row r="210792" customHeight="1"/>
    <row r="210794" customHeight="1"/>
    <row r="210796" customHeight="1"/>
    <row r="210798" customHeight="1"/>
    <row r="210800" customHeight="1"/>
    <row r="210802" customHeight="1"/>
    <row r="210804" customHeight="1"/>
    <row r="210806" customHeight="1"/>
    <row r="210808" customHeight="1"/>
    <row r="210810" customHeight="1"/>
    <row r="210812" customHeight="1"/>
    <row r="210814" customHeight="1"/>
    <row r="210816" customHeight="1"/>
    <row r="210818" customHeight="1"/>
    <row r="210820" customHeight="1"/>
    <row r="210822" customHeight="1"/>
    <row r="210824" customHeight="1"/>
    <row r="210826" customHeight="1"/>
    <row r="210828" customHeight="1"/>
    <row r="210830" customHeight="1"/>
    <row r="210832" customHeight="1"/>
    <row r="210834" customHeight="1"/>
    <row r="210836" customHeight="1"/>
    <row r="210838" customHeight="1"/>
    <row r="210840" customHeight="1"/>
    <row r="210842" customHeight="1"/>
    <row r="210844" customHeight="1"/>
    <row r="210846" customHeight="1"/>
    <row r="210848" customHeight="1"/>
    <row r="210850" customHeight="1"/>
    <row r="210852" customHeight="1"/>
    <row r="210854" customHeight="1"/>
    <row r="210856" customHeight="1"/>
    <row r="210858" customHeight="1"/>
    <row r="210860" customHeight="1"/>
    <row r="210862" customHeight="1"/>
    <row r="210864" customHeight="1"/>
    <row r="210866" customHeight="1"/>
    <row r="210868" customHeight="1"/>
    <row r="210870" customHeight="1"/>
    <row r="210872" customHeight="1"/>
    <row r="210874" customHeight="1"/>
    <row r="210876" customHeight="1"/>
    <row r="210878" customHeight="1"/>
    <row r="210880" customHeight="1"/>
    <row r="210882" customHeight="1"/>
    <row r="210884" customHeight="1"/>
    <row r="210886" customHeight="1"/>
    <row r="210888" customHeight="1"/>
    <row r="210890" customHeight="1"/>
    <row r="210892" customHeight="1"/>
    <row r="210894" customHeight="1"/>
    <row r="210896" customHeight="1"/>
    <row r="210898" customHeight="1"/>
    <row r="210900" customHeight="1"/>
    <row r="210902" customHeight="1"/>
    <row r="210904" customHeight="1"/>
    <row r="210906" customHeight="1"/>
    <row r="210908" customHeight="1"/>
    <row r="210910" customHeight="1"/>
    <row r="210912" customHeight="1"/>
    <row r="210914" customHeight="1"/>
    <row r="210916" customHeight="1"/>
    <row r="210918" customHeight="1"/>
    <row r="210920" customHeight="1"/>
    <row r="210922" customHeight="1"/>
    <row r="210924" customHeight="1"/>
    <row r="210926" customHeight="1"/>
    <row r="210928" customHeight="1"/>
    <row r="210930" customHeight="1"/>
    <row r="210932" customHeight="1"/>
    <row r="210934" customHeight="1"/>
    <row r="210936" customHeight="1"/>
    <row r="210938" customHeight="1"/>
    <row r="210940" customHeight="1"/>
    <row r="210942" customHeight="1"/>
    <row r="210944" customHeight="1"/>
    <row r="210946" customHeight="1"/>
    <row r="210948" customHeight="1"/>
    <row r="210950" customHeight="1"/>
    <row r="210952" customHeight="1"/>
    <row r="210954" customHeight="1"/>
    <row r="210956" customHeight="1"/>
    <row r="210958" customHeight="1"/>
    <row r="210960" customHeight="1"/>
    <row r="210962" customHeight="1"/>
    <row r="210964" customHeight="1"/>
    <row r="210966" customHeight="1"/>
    <row r="210968" customHeight="1"/>
    <row r="210970" customHeight="1"/>
    <row r="210972" customHeight="1"/>
    <row r="210974" customHeight="1"/>
    <row r="210976" customHeight="1"/>
    <row r="210978" customHeight="1"/>
    <row r="210980" customHeight="1"/>
    <row r="210982" customHeight="1"/>
    <row r="210984" customHeight="1"/>
    <row r="210986" customHeight="1"/>
    <row r="210988" customHeight="1"/>
    <row r="210990" customHeight="1"/>
    <row r="210992" customHeight="1"/>
    <row r="210994" customHeight="1"/>
    <row r="210996" customHeight="1"/>
    <row r="210998" customHeight="1"/>
    <row r="211000" customHeight="1"/>
    <row r="211002" customHeight="1"/>
    <row r="211004" customHeight="1"/>
    <row r="211006" customHeight="1"/>
    <row r="211008" customHeight="1"/>
    <row r="211010" customHeight="1"/>
    <row r="211012" customHeight="1"/>
    <row r="211014" customHeight="1"/>
    <row r="211016" customHeight="1"/>
    <row r="211018" customHeight="1"/>
    <row r="211020" customHeight="1"/>
    <row r="211022" customHeight="1"/>
    <row r="211024" customHeight="1"/>
    <row r="211026" customHeight="1"/>
    <row r="211028" customHeight="1"/>
    <row r="211030" customHeight="1"/>
    <row r="211032" customHeight="1"/>
    <row r="211034" customHeight="1"/>
    <row r="211036" customHeight="1"/>
    <row r="211038" customHeight="1"/>
    <row r="211040" customHeight="1"/>
    <row r="211042" customHeight="1"/>
    <row r="211044" customHeight="1"/>
    <row r="211046" customHeight="1"/>
    <row r="211048" customHeight="1"/>
    <row r="211050" customHeight="1"/>
    <row r="211052" customHeight="1"/>
    <row r="211054" customHeight="1"/>
    <row r="211056" customHeight="1"/>
    <row r="211058" customHeight="1"/>
    <row r="211060" customHeight="1"/>
    <row r="211062" customHeight="1"/>
    <row r="211064" customHeight="1"/>
    <row r="211066" customHeight="1"/>
    <row r="211068" customHeight="1"/>
    <row r="211070" customHeight="1"/>
    <row r="211072" customHeight="1"/>
    <row r="211074" customHeight="1"/>
    <row r="211076" customHeight="1"/>
    <row r="211078" customHeight="1"/>
    <row r="211080" customHeight="1"/>
    <row r="211082" customHeight="1"/>
    <row r="211084" customHeight="1"/>
    <row r="211086" customHeight="1"/>
    <row r="211088" customHeight="1"/>
    <row r="211090" customHeight="1"/>
    <row r="211092" customHeight="1"/>
    <row r="211094" customHeight="1"/>
    <row r="211096" customHeight="1"/>
    <row r="211098" customHeight="1"/>
    <row r="211100" customHeight="1"/>
    <row r="211102" customHeight="1"/>
    <row r="211104" customHeight="1"/>
    <row r="211106" customHeight="1"/>
    <row r="211108" customHeight="1"/>
    <row r="211110" customHeight="1"/>
    <row r="211112" customHeight="1"/>
    <row r="211114" customHeight="1"/>
    <row r="211116" customHeight="1"/>
    <row r="211118" customHeight="1"/>
    <row r="211120" customHeight="1"/>
    <row r="211122" customHeight="1"/>
    <row r="211124" customHeight="1"/>
    <row r="211126" customHeight="1"/>
    <row r="211128" customHeight="1"/>
    <row r="211130" customHeight="1"/>
    <row r="211132" customHeight="1"/>
    <row r="211134" customHeight="1"/>
    <row r="211136" customHeight="1"/>
    <row r="211138" customHeight="1"/>
    <row r="211140" customHeight="1"/>
    <row r="211142" customHeight="1"/>
    <row r="211144" customHeight="1"/>
    <row r="211146" customHeight="1"/>
    <row r="211148" customHeight="1"/>
    <row r="211150" customHeight="1"/>
    <row r="211152" customHeight="1"/>
    <row r="211154" customHeight="1"/>
    <row r="211156" customHeight="1"/>
    <row r="211158" customHeight="1"/>
    <row r="211160" customHeight="1"/>
    <row r="211162" customHeight="1"/>
    <row r="211164" customHeight="1"/>
    <row r="211166" customHeight="1"/>
    <row r="211168" customHeight="1"/>
    <row r="211170" customHeight="1"/>
    <row r="211172" customHeight="1"/>
    <row r="211174" customHeight="1"/>
    <row r="211176" customHeight="1"/>
    <row r="211178" customHeight="1"/>
    <row r="211180" customHeight="1"/>
    <row r="211182" customHeight="1"/>
    <row r="211184" customHeight="1"/>
    <row r="211186" customHeight="1"/>
    <row r="211188" customHeight="1"/>
    <row r="211190" customHeight="1"/>
    <row r="211192" customHeight="1"/>
    <row r="211194" customHeight="1"/>
    <row r="211196" customHeight="1"/>
    <row r="211198" customHeight="1"/>
    <row r="211200" customHeight="1"/>
    <row r="211202" customHeight="1"/>
    <row r="211204" customHeight="1"/>
    <row r="211206" customHeight="1"/>
    <row r="211208" customHeight="1"/>
    <row r="211210" customHeight="1"/>
    <row r="211212" customHeight="1"/>
    <row r="211214" customHeight="1"/>
    <row r="211216" customHeight="1"/>
    <row r="211218" customHeight="1"/>
    <row r="211220" customHeight="1"/>
    <row r="211222" customHeight="1"/>
    <row r="211224" customHeight="1"/>
    <row r="211226" customHeight="1"/>
    <row r="211228" customHeight="1"/>
    <row r="211230" customHeight="1"/>
    <row r="211232" customHeight="1"/>
    <row r="211234" customHeight="1"/>
    <row r="211236" customHeight="1"/>
    <row r="211238" customHeight="1"/>
    <row r="211240" customHeight="1"/>
    <row r="211242" customHeight="1"/>
    <row r="211244" customHeight="1"/>
    <row r="211246" customHeight="1"/>
    <row r="211248" customHeight="1"/>
    <row r="211250" customHeight="1"/>
    <row r="211252" customHeight="1"/>
    <row r="211254" customHeight="1"/>
    <row r="211256" customHeight="1"/>
    <row r="211258" customHeight="1"/>
    <row r="211260" customHeight="1"/>
    <row r="211262" customHeight="1"/>
    <row r="211264" customHeight="1"/>
    <row r="211266" customHeight="1"/>
    <row r="211268" customHeight="1"/>
    <row r="211270" customHeight="1"/>
    <row r="211272" customHeight="1"/>
    <row r="211274" customHeight="1"/>
    <row r="211276" customHeight="1"/>
    <row r="211278" customHeight="1"/>
    <row r="211280" customHeight="1"/>
    <row r="211282" customHeight="1"/>
    <row r="211284" customHeight="1"/>
    <row r="211286" customHeight="1"/>
    <row r="211288" customHeight="1"/>
    <row r="211290" customHeight="1"/>
    <row r="211292" customHeight="1"/>
    <row r="211294" customHeight="1"/>
    <row r="211296" customHeight="1"/>
    <row r="211298" customHeight="1"/>
    <row r="211300" customHeight="1"/>
    <row r="211302" customHeight="1"/>
    <row r="211304" customHeight="1"/>
    <row r="211306" customHeight="1"/>
    <row r="211308" customHeight="1"/>
    <row r="211310" customHeight="1"/>
    <row r="211312" customHeight="1"/>
    <row r="211314" customHeight="1"/>
    <row r="211316" customHeight="1"/>
    <row r="211318" customHeight="1"/>
    <row r="211320" customHeight="1"/>
    <row r="211322" customHeight="1"/>
    <row r="211324" customHeight="1"/>
    <row r="211326" customHeight="1"/>
    <row r="211328" customHeight="1"/>
    <row r="211330" customHeight="1"/>
    <row r="211332" customHeight="1"/>
    <row r="211334" customHeight="1"/>
    <row r="211336" customHeight="1"/>
    <row r="211338" customHeight="1"/>
    <row r="211340" customHeight="1"/>
    <row r="211342" customHeight="1"/>
    <row r="211344" customHeight="1"/>
    <row r="211346" customHeight="1"/>
    <row r="211348" customHeight="1"/>
    <row r="211350" customHeight="1"/>
    <row r="211352" customHeight="1"/>
    <row r="211354" customHeight="1"/>
    <row r="211356" customHeight="1"/>
    <row r="211358" customHeight="1"/>
    <row r="211360" customHeight="1"/>
    <row r="211362" customHeight="1"/>
    <row r="211364" customHeight="1"/>
    <row r="211366" customHeight="1"/>
    <row r="211368" customHeight="1"/>
    <row r="211370" customHeight="1"/>
    <row r="211372" customHeight="1"/>
    <row r="211374" customHeight="1"/>
    <row r="211376" customHeight="1"/>
    <row r="211378" customHeight="1"/>
    <row r="211380" customHeight="1"/>
    <row r="211382" customHeight="1"/>
    <row r="211384" customHeight="1"/>
    <row r="211386" customHeight="1"/>
    <row r="211388" customHeight="1"/>
    <row r="211390" customHeight="1"/>
    <row r="211392" customHeight="1"/>
    <row r="211394" customHeight="1"/>
    <row r="211396" customHeight="1"/>
    <row r="211398" customHeight="1"/>
    <row r="211400" customHeight="1"/>
    <row r="211402" customHeight="1"/>
    <row r="211404" customHeight="1"/>
    <row r="211406" customHeight="1"/>
    <row r="211408" customHeight="1"/>
    <row r="211410" customHeight="1"/>
    <row r="211412" customHeight="1"/>
    <row r="211414" customHeight="1"/>
    <row r="211416" customHeight="1"/>
    <row r="211418" customHeight="1"/>
    <row r="211420" customHeight="1"/>
    <row r="211422" customHeight="1"/>
    <row r="211424" customHeight="1"/>
    <row r="211426" customHeight="1"/>
    <row r="211428" customHeight="1"/>
    <row r="211430" customHeight="1"/>
    <row r="211432" customHeight="1"/>
    <row r="211434" customHeight="1"/>
    <row r="211436" customHeight="1"/>
    <row r="211438" customHeight="1"/>
    <row r="211440" customHeight="1"/>
    <row r="211442" customHeight="1"/>
    <row r="211444" customHeight="1"/>
    <row r="211446" customHeight="1"/>
    <row r="211448" customHeight="1"/>
    <row r="211450" customHeight="1"/>
    <row r="211452" customHeight="1"/>
    <row r="211454" customHeight="1"/>
    <row r="211456" customHeight="1"/>
    <row r="211458" customHeight="1"/>
    <row r="211460" customHeight="1"/>
    <row r="211462" customHeight="1"/>
    <row r="211464" customHeight="1"/>
    <row r="211466" customHeight="1"/>
    <row r="211468" customHeight="1"/>
    <row r="211470" customHeight="1"/>
    <row r="211472" customHeight="1"/>
    <row r="211474" customHeight="1"/>
    <row r="211476" customHeight="1"/>
    <row r="211478" customHeight="1"/>
    <row r="211480" customHeight="1"/>
    <row r="211482" customHeight="1"/>
    <row r="211484" customHeight="1"/>
    <row r="211486" customHeight="1"/>
    <row r="211488" customHeight="1"/>
    <row r="211490" customHeight="1"/>
    <row r="211492" customHeight="1"/>
    <row r="211494" customHeight="1"/>
    <row r="211496" customHeight="1"/>
    <row r="211498" customHeight="1"/>
    <row r="211500" customHeight="1"/>
    <row r="211502" customHeight="1"/>
    <row r="211504" customHeight="1"/>
    <row r="211506" customHeight="1"/>
    <row r="211508" customHeight="1"/>
    <row r="211510" customHeight="1"/>
    <row r="211512" customHeight="1"/>
    <row r="211514" customHeight="1"/>
    <row r="211516" customHeight="1"/>
    <row r="211518" customHeight="1"/>
    <row r="211520" customHeight="1"/>
    <row r="211522" customHeight="1"/>
    <row r="211524" customHeight="1"/>
    <row r="211526" customHeight="1"/>
    <row r="211528" customHeight="1"/>
    <row r="211530" customHeight="1"/>
    <row r="211532" customHeight="1"/>
    <row r="211534" customHeight="1"/>
    <row r="211536" customHeight="1"/>
    <row r="211538" customHeight="1"/>
    <row r="211540" customHeight="1"/>
    <row r="211542" customHeight="1"/>
    <row r="211544" customHeight="1"/>
    <row r="211546" customHeight="1"/>
    <row r="211548" customHeight="1"/>
    <row r="211550" customHeight="1"/>
    <row r="211552" customHeight="1"/>
    <row r="211554" customHeight="1"/>
    <row r="211556" customHeight="1"/>
    <row r="211558" customHeight="1"/>
    <row r="211560" customHeight="1"/>
    <row r="211562" customHeight="1"/>
    <row r="211564" customHeight="1"/>
    <row r="211566" customHeight="1"/>
    <row r="211568" customHeight="1"/>
    <row r="211570" customHeight="1"/>
    <row r="211572" customHeight="1"/>
    <row r="211574" customHeight="1"/>
    <row r="211576" customHeight="1"/>
    <row r="211578" customHeight="1"/>
    <row r="211580" customHeight="1"/>
    <row r="211582" customHeight="1"/>
    <row r="211584" customHeight="1"/>
    <row r="211586" customHeight="1"/>
    <row r="211588" customHeight="1"/>
    <row r="211590" customHeight="1"/>
    <row r="211592" customHeight="1"/>
    <row r="211594" customHeight="1"/>
    <row r="211596" customHeight="1"/>
    <row r="211598" customHeight="1"/>
    <row r="211600" customHeight="1"/>
    <row r="211602" customHeight="1"/>
    <row r="211604" customHeight="1"/>
    <row r="211606" customHeight="1"/>
    <row r="211608" customHeight="1"/>
    <row r="211610" customHeight="1"/>
    <row r="211612" customHeight="1"/>
    <row r="211614" customHeight="1"/>
    <row r="211616" customHeight="1"/>
    <row r="211618" customHeight="1"/>
    <row r="211620" customHeight="1"/>
    <row r="211622" customHeight="1"/>
    <row r="211624" customHeight="1"/>
    <row r="211626" customHeight="1"/>
    <row r="211628" customHeight="1"/>
    <row r="211630" customHeight="1"/>
    <row r="211632" customHeight="1"/>
    <row r="211634" customHeight="1"/>
    <row r="211636" customHeight="1"/>
    <row r="211638" customHeight="1"/>
    <row r="211640" customHeight="1"/>
    <row r="211642" customHeight="1"/>
    <row r="211644" customHeight="1"/>
    <row r="211646" customHeight="1"/>
    <row r="211648" customHeight="1"/>
    <row r="211650" customHeight="1"/>
    <row r="211652" customHeight="1"/>
    <row r="211654" customHeight="1"/>
    <row r="211656" customHeight="1"/>
    <row r="211658" customHeight="1"/>
    <row r="211660" customHeight="1"/>
    <row r="211662" customHeight="1"/>
    <row r="211664" customHeight="1"/>
    <row r="211666" customHeight="1"/>
    <row r="211668" customHeight="1"/>
    <row r="211670" customHeight="1"/>
    <row r="211672" customHeight="1"/>
    <row r="211674" customHeight="1"/>
    <row r="211676" customHeight="1"/>
    <row r="211678" customHeight="1"/>
    <row r="211680" customHeight="1"/>
    <row r="211682" customHeight="1"/>
    <row r="211684" customHeight="1"/>
    <row r="211686" customHeight="1"/>
    <row r="211688" customHeight="1"/>
    <row r="211690" customHeight="1"/>
    <row r="211692" customHeight="1"/>
    <row r="211694" customHeight="1"/>
    <row r="211696" customHeight="1"/>
    <row r="211698" customHeight="1"/>
    <row r="211700" customHeight="1"/>
    <row r="211702" customHeight="1"/>
    <row r="211704" customHeight="1"/>
    <row r="211706" customHeight="1"/>
    <row r="211708" customHeight="1"/>
    <row r="211710" customHeight="1"/>
    <row r="211712" customHeight="1"/>
    <row r="211714" customHeight="1"/>
    <row r="211716" customHeight="1"/>
    <row r="211718" customHeight="1"/>
    <row r="211720" customHeight="1"/>
    <row r="211722" customHeight="1"/>
    <row r="211724" customHeight="1"/>
    <row r="211726" customHeight="1"/>
    <row r="211728" customHeight="1"/>
    <row r="211730" customHeight="1"/>
    <row r="211732" customHeight="1"/>
    <row r="211734" customHeight="1"/>
    <row r="211736" customHeight="1"/>
    <row r="211738" customHeight="1"/>
    <row r="211740" customHeight="1"/>
    <row r="211742" customHeight="1"/>
    <row r="211744" customHeight="1"/>
    <row r="211746" customHeight="1"/>
    <row r="211748" customHeight="1"/>
    <row r="211750" customHeight="1"/>
    <row r="211752" customHeight="1"/>
    <row r="211754" customHeight="1"/>
    <row r="211756" customHeight="1"/>
    <row r="211758" customHeight="1"/>
    <row r="211760" customHeight="1"/>
    <row r="211762" customHeight="1"/>
    <row r="211764" customHeight="1"/>
    <row r="211766" customHeight="1"/>
    <row r="211768" customHeight="1"/>
    <row r="211770" customHeight="1"/>
    <row r="211772" customHeight="1"/>
    <row r="211774" customHeight="1"/>
    <row r="211776" customHeight="1"/>
    <row r="211778" customHeight="1"/>
    <row r="211780" customHeight="1"/>
    <row r="211782" customHeight="1"/>
    <row r="211784" customHeight="1"/>
    <row r="211786" customHeight="1"/>
    <row r="211788" customHeight="1"/>
    <row r="211790" customHeight="1"/>
    <row r="211792" customHeight="1"/>
    <row r="211794" customHeight="1"/>
    <row r="211796" customHeight="1"/>
    <row r="211798" customHeight="1"/>
    <row r="211800" customHeight="1"/>
    <row r="211802" customHeight="1"/>
    <row r="211804" customHeight="1"/>
    <row r="211806" customHeight="1"/>
    <row r="211808" customHeight="1"/>
    <row r="211810" customHeight="1"/>
    <row r="211812" customHeight="1"/>
    <row r="211814" customHeight="1"/>
    <row r="211816" customHeight="1"/>
    <row r="211818" customHeight="1"/>
    <row r="211820" customHeight="1"/>
    <row r="211822" customHeight="1"/>
    <row r="211824" customHeight="1"/>
    <row r="211826" customHeight="1"/>
    <row r="211828" customHeight="1"/>
    <row r="211830" customHeight="1"/>
    <row r="211832" customHeight="1"/>
    <row r="211834" customHeight="1"/>
    <row r="211836" customHeight="1"/>
    <row r="211838" customHeight="1"/>
    <row r="211840" customHeight="1"/>
    <row r="211842" customHeight="1"/>
    <row r="211844" customHeight="1"/>
    <row r="211846" customHeight="1"/>
    <row r="211848" customHeight="1"/>
    <row r="211850" customHeight="1"/>
    <row r="211852" customHeight="1"/>
    <row r="211854" customHeight="1"/>
    <row r="211856" customHeight="1"/>
    <row r="211858" customHeight="1"/>
    <row r="211860" customHeight="1"/>
    <row r="211862" customHeight="1"/>
    <row r="211864" customHeight="1"/>
    <row r="211866" customHeight="1"/>
    <row r="211868" customHeight="1"/>
    <row r="211870" customHeight="1"/>
    <row r="211872" customHeight="1"/>
    <row r="211874" customHeight="1"/>
    <row r="211876" customHeight="1"/>
    <row r="211878" customHeight="1"/>
    <row r="211880" customHeight="1"/>
    <row r="211882" customHeight="1"/>
    <row r="211884" customHeight="1"/>
    <row r="211886" customHeight="1"/>
    <row r="211888" customHeight="1"/>
    <row r="211890" customHeight="1"/>
    <row r="211892" customHeight="1"/>
    <row r="211894" customHeight="1"/>
    <row r="211896" customHeight="1"/>
    <row r="211898" customHeight="1"/>
    <row r="211900" customHeight="1"/>
    <row r="211902" customHeight="1"/>
    <row r="211904" customHeight="1"/>
    <row r="211906" customHeight="1"/>
    <row r="211908" customHeight="1"/>
    <row r="211910" customHeight="1"/>
    <row r="211912" customHeight="1"/>
    <row r="211914" customHeight="1"/>
    <row r="211916" customHeight="1"/>
    <row r="211918" customHeight="1"/>
    <row r="211920" customHeight="1"/>
    <row r="211922" customHeight="1"/>
    <row r="211924" customHeight="1"/>
    <row r="211926" customHeight="1"/>
    <row r="211928" customHeight="1"/>
    <row r="211930" customHeight="1"/>
    <row r="211932" customHeight="1"/>
    <row r="211934" customHeight="1"/>
    <row r="211936" customHeight="1"/>
    <row r="211938" customHeight="1"/>
    <row r="211940" customHeight="1"/>
    <row r="211942" customHeight="1"/>
    <row r="211944" customHeight="1"/>
    <row r="211946" customHeight="1"/>
    <row r="211948" customHeight="1"/>
    <row r="211950" customHeight="1"/>
    <row r="211952" customHeight="1"/>
    <row r="211954" customHeight="1"/>
    <row r="211956" customHeight="1"/>
    <row r="211958" customHeight="1"/>
    <row r="211960" customHeight="1"/>
    <row r="211962" customHeight="1"/>
    <row r="211964" customHeight="1"/>
    <row r="211966" customHeight="1"/>
    <row r="211968" customHeight="1"/>
    <row r="211970" customHeight="1"/>
    <row r="211972" customHeight="1"/>
    <row r="211974" customHeight="1"/>
    <row r="211976" customHeight="1"/>
    <row r="211978" customHeight="1"/>
    <row r="211980" customHeight="1"/>
    <row r="211982" customHeight="1"/>
    <row r="211984" customHeight="1"/>
    <row r="211986" customHeight="1"/>
    <row r="211988" customHeight="1"/>
    <row r="211990" customHeight="1"/>
    <row r="211992" customHeight="1"/>
    <row r="211994" customHeight="1"/>
    <row r="211996" customHeight="1"/>
    <row r="211998" customHeight="1"/>
    <row r="212000" customHeight="1"/>
    <row r="212002" customHeight="1"/>
    <row r="212004" customHeight="1"/>
    <row r="212006" customHeight="1"/>
    <row r="212008" customHeight="1"/>
    <row r="212010" customHeight="1"/>
    <row r="212012" customHeight="1"/>
    <row r="212014" customHeight="1"/>
    <row r="212016" customHeight="1"/>
    <row r="212018" customHeight="1"/>
    <row r="212020" customHeight="1"/>
    <row r="212022" customHeight="1"/>
    <row r="212024" customHeight="1"/>
    <row r="212026" customHeight="1"/>
    <row r="212028" customHeight="1"/>
    <row r="212030" customHeight="1"/>
    <row r="212032" customHeight="1"/>
    <row r="212034" customHeight="1"/>
    <row r="212036" customHeight="1"/>
    <row r="212038" customHeight="1"/>
    <row r="212040" customHeight="1"/>
    <row r="212042" customHeight="1"/>
    <row r="212044" customHeight="1"/>
    <row r="212046" customHeight="1"/>
    <row r="212048" customHeight="1"/>
    <row r="212050" customHeight="1"/>
    <row r="212052" customHeight="1"/>
    <row r="212054" customHeight="1"/>
    <row r="212056" customHeight="1"/>
    <row r="212058" customHeight="1"/>
    <row r="212060" customHeight="1"/>
    <row r="212062" customHeight="1"/>
    <row r="212064" customHeight="1"/>
    <row r="212066" customHeight="1"/>
    <row r="212068" customHeight="1"/>
    <row r="212070" customHeight="1"/>
    <row r="212072" customHeight="1"/>
    <row r="212074" customHeight="1"/>
    <row r="212076" customHeight="1"/>
    <row r="212078" customHeight="1"/>
    <row r="212080" customHeight="1"/>
    <row r="212082" customHeight="1"/>
    <row r="212084" customHeight="1"/>
    <row r="212086" customHeight="1"/>
    <row r="212088" customHeight="1"/>
    <row r="212090" customHeight="1"/>
    <row r="212092" customHeight="1"/>
    <row r="212094" customHeight="1"/>
    <row r="212096" customHeight="1"/>
    <row r="212098" customHeight="1"/>
    <row r="212100" customHeight="1"/>
    <row r="212102" customHeight="1"/>
    <row r="212104" customHeight="1"/>
    <row r="212106" customHeight="1"/>
    <row r="212108" customHeight="1"/>
    <row r="212110" customHeight="1"/>
    <row r="212112" customHeight="1"/>
    <row r="212114" customHeight="1"/>
    <row r="212116" customHeight="1"/>
    <row r="212118" customHeight="1"/>
    <row r="212120" customHeight="1"/>
    <row r="212122" customHeight="1"/>
    <row r="212124" customHeight="1"/>
    <row r="212126" customHeight="1"/>
    <row r="212128" customHeight="1"/>
    <row r="212130" customHeight="1"/>
    <row r="212132" customHeight="1"/>
    <row r="212134" customHeight="1"/>
    <row r="212136" customHeight="1"/>
    <row r="212138" customHeight="1"/>
    <row r="212140" customHeight="1"/>
    <row r="212142" customHeight="1"/>
    <row r="212144" customHeight="1"/>
    <row r="212146" customHeight="1"/>
    <row r="212148" customHeight="1"/>
    <row r="212150" customHeight="1"/>
    <row r="212152" customHeight="1"/>
    <row r="212154" customHeight="1"/>
    <row r="212156" customHeight="1"/>
    <row r="212158" customHeight="1"/>
    <row r="212160" customHeight="1"/>
    <row r="212162" customHeight="1"/>
    <row r="212164" customHeight="1"/>
    <row r="212166" customHeight="1"/>
    <row r="212168" customHeight="1"/>
    <row r="212170" customHeight="1"/>
    <row r="212172" customHeight="1"/>
    <row r="212174" customHeight="1"/>
    <row r="212176" customHeight="1"/>
    <row r="212178" customHeight="1"/>
    <row r="212180" customHeight="1"/>
    <row r="212182" customHeight="1"/>
    <row r="212184" customHeight="1"/>
    <row r="212186" customHeight="1"/>
    <row r="212188" customHeight="1"/>
    <row r="212190" customHeight="1"/>
    <row r="212192" customHeight="1"/>
    <row r="212194" customHeight="1"/>
    <row r="212196" customHeight="1"/>
    <row r="212198" customHeight="1"/>
    <row r="212200" customHeight="1"/>
    <row r="212202" customHeight="1"/>
    <row r="212204" customHeight="1"/>
    <row r="212206" customHeight="1"/>
    <row r="212208" customHeight="1"/>
    <row r="212210" customHeight="1"/>
    <row r="212212" customHeight="1"/>
    <row r="212214" customHeight="1"/>
    <row r="212216" customHeight="1"/>
    <row r="212218" customHeight="1"/>
    <row r="212220" customHeight="1"/>
    <row r="212222" customHeight="1"/>
    <row r="212224" customHeight="1"/>
    <row r="212226" customHeight="1"/>
    <row r="212228" customHeight="1"/>
    <row r="212230" customHeight="1"/>
    <row r="212232" customHeight="1"/>
    <row r="212234" customHeight="1"/>
    <row r="212236" customHeight="1"/>
    <row r="212238" customHeight="1"/>
    <row r="212240" customHeight="1"/>
    <row r="212242" customHeight="1"/>
    <row r="212244" customHeight="1"/>
    <row r="212246" customHeight="1"/>
    <row r="212248" customHeight="1"/>
    <row r="212250" customHeight="1"/>
    <row r="212252" customHeight="1"/>
    <row r="212254" customHeight="1"/>
    <row r="212256" customHeight="1"/>
    <row r="212258" customHeight="1"/>
    <row r="212260" customHeight="1"/>
    <row r="212262" customHeight="1"/>
    <row r="212264" customHeight="1"/>
    <row r="212266" customHeight="1"/>
    <row r="212268" customHeight="1"/>
    <row r="212270" customHeight="1"/>
    <row r="212272" customHeight="1"/>
    <row r="212274" customHeight="1"/>
    <row r="212276" customHeight="1"/>
    <row r="212278" customHeight="1"/>
    <row r="212280" customHeight="1"/>
    <row r="212282" customHeight="1"/>
    <row r="212284" customHeight="1"/>
    <row r="212286" customHeight="1"/>
    <row r="212288" customHeight="1"/>
    <row r="212290" customHeight="1"/>
    <row r="212292" customHeight="1"/>
    <row r="212294" customHeight="1"/>
    <row r="212296" customHeight="1"/>
    <row r="212298" customHeight="1"/>
    <row r="212300" customHeight="1"/>
    <row r="212302" customHeight="1"/>
    <row r="212304" customHeight="1"/>
    <row r="212306" customHeight="1"/>
    <row r="212308" customHeight="1"/>
    <row r="212310" customHeight="1"/>
    <row r="212312" customHeight="1"/>
    <row r="212314" customHeight="1"/>
    <row r="212316" customHeight="1"/>
    <row r="212318" customHeight="1"/>
    <row r="212320" customHeight="1"/>
    <row r="212322" customHeight="1"/>
    <row r="212324" customHeight="1"/>
    <row r="212326" customHeight="1"/>
    <row r="212328" customHeight="1"/>
    <row r="212330" customHeight="1"/>
    <row r="212332" customHeight="1"/>
    <row r="212334" customHeight="1"/>
    <row r="212336" customHeight="1"/>
    <row r="212338" customHeight="1"/>
    <row r="212340" customHeight="1"/>
    <row r="212342" customHeight="1"/>
    <row r="212344" customHeight="1"/>
    <row r="212346" customHeight="1"/>
    <row r="212348" customHeight="1"/>
    <row r="212350" customHeight="1"/>
    <row r="212352" customHeight="1"/>
    <row r="212354" customHeight="1"/>
    <row r="212356" customHeight="1"/>
    <row r="212358" customHeight="1"/>
    <row r="212360" customHeight="1"/>
    <row r="212362" customHeight="1"/>
    <row r="212364" customHeight="1"/>
    <row r="212366" customHeight="1"/>
    <row r="212368" customHeight="1"/>
    <row r="212370" customHeight="1"/>
    <row r="212372" customHeight="1"/>
    <row r="212374" customHeight="1"/>
    <row r="212376" customHeight="1"/>
    <row r="212378" customHeight="1"/>
    <row r="212380" customHeight="1"/>
    <row r="212382" customHeight="1"/>
    <row r="212384" customHeight="1"/>
    <row r="212386" customHeight="1"/>
    <row r="212388" customHeight="1"/>
    <row r="212390" customHeight="1"/>
    <row r="212392" customHeight="1"/>
    <row r="212394" customHeight="1"/>
    <row r="212396" customHeight="1"/>
    <row r="212398" customHeight="1"/>
    <row r="212400" customHeight="1"/>
    <row r="212402" customHeight="1"/>
    <row r="212404" customHeight="1"/>
    <row r="212406" customHeight="1"/>
    <row r="212408" customHeight="1"/>
    <row r="212410" customHeight="1"/>
    <row r="212412" customHeight="1"/>
    <row r="212414" customHeight="1"/>
    <row r="212416" customHeight="1"/>
    <row r="212418" customHeight="1"/>
    <row r="212420" customHeight="1"/>
    <row r="212422" customHeight="1"/>
    <row r="212424" customHeight="1"/>
    <row r="212426" customHeight="1"/>
    <row r="212428" customHeight="1"/>
    <row r="212430" customHeight="1"/>
    <row r="212432" customHeight="1"/>
    <row r="212434" customHeight="1"/>
    <row r="212436" customHeight="1"/>
    <row r="212438" customHeight="1"/>
    <row r="212440" customHeight="1"/>
    <row r="212442" customHeight="1"/>
    <row r="212444" customHeight="1"/>
    <row r="212446" customHeight="1"/>
    <row r="212448" customHeight="1"/>
    <row r="212450" customHeight="1"/>
    <row r="212452" customHeight="1"/>
    <row r="212454" customHeight="1"/>
    <row r="212456" customHeight="1"/>
    <row r="212458" customHeight="1"/>
    <row r="212460" customHeight="1"/>
    <row r="212462" customHeight="1"/>
    <row r="212464" customHeight="1"/>
    <row r="212466" customHeight="1"/>
    <row r="212468" customHeight="1"/>
    <row r="212470" customHeight="1"/>
    <row r="212472" customHeight="1"/>
    <row r="212474" customHeight="1"/>
    <row r="212476" customHeight="1"/>
    <row r="212478" customHeight="1"/>
    <row r="212480" customHeight="1"/>
    <row r="212482" customHeight="1"/>
    <row r="212484" customHeight="1"/>
    <row r="212486" customHeight="1"/>
    <row r="212488" customHeight="1"/>
    <row r="212490" customHeight="1"/>
    <row r="212492" customHeight="1"/>
    <row r="212494" customHeight="1"/>
    <row r="212496" customHeight="1"/>
    <row r="212498" customHeight="1"/>
    <row r="212500" customHeight="1"/>
    <row r="212502" customHeight="1"/>
    <row r="212504" customHeight="1"/>
    <row r="212506" customHeight="1"/>
    <row r="212508" customHeight="1"/>
    <row r="212510" customHeight="1"/>
    <row r="212512" customHeight="1"/>
    <row r="212514" customHeight="1"/>
    <row r="212516" customHeight="1"/>
    <row r="212518" customHeight="1"/>
    <row r="212520" customHeight="1"/>
    <row r="212522" customHeight="1"/>
    <row r="212524" customHeight="1"/>
    <row r="212526" customHeight="1"/>
    <row r="212528" customHeight="1"/>
    <row r="212530" customHeight="1"/>
    <row r="212532" customHeight="1"/>
    <row r="212534" customHeight="1"/>
    <row r="212536" customHeight="1"/>
    <row r="212538" customHeight="1"/>
    <row r="212540" customHeight="1"/>
    <row r="212542" customHeight="1"/>
    <row r="212544" customHeight="1"/>
    <row r="212546" customHeight="1"/>
    <row r="212548" customHeight="1"/>
    <row r="212550" customHeight="1"/>
    <row r="212552" customHeight="1"/>
    <row r="212554" customHeight="1"/>
    <row r="212556" customHeight="1"/>
    <row r="212558" customHeight="1"/>
    <row r="212560" customHeight="1"/>
    <row r="212562" customHeight="1"/>
    <row r="212564" customHeight="1"/>
    <row r="212566" customHeight="1"/>
    <row r="212568" customHeight="1"/>
    <row r="212570" customHeight="1"/>
    <row r="212572" customHeight="1"/>
    <row r="212574" customHeight="1"/>
    <row r="212576" customHeight="1"/>
    <row r="212578" customHeight="1"/>
    <row r="212580" customHeight="1"/>
    <row r="212582" customHeight="1"/>
    <row r="212584" customHeight="1"/>
    <row r="212586" customHeight="1"/>
    <row r="212588" customHeight="1"/>
    <row r="212590" customHeight="1"/>
    <row r="212592" customHeight="1"/>
    <row r="212594" customHeight="1"/>
    <row r="212596" customHeight="1"/>
    <row r="212598" customHeight="1"/>
    <row r="212600" customHeight="1"/>
    <row r="212602" customHeight="1"/>
    <row r="212604" customHeight="1"/>
    <row r="212606" customHeight="1"/>
    <row r="212608" customHeight="1"/>
    <row r="212610" customHeight="1"/>
    <row r="212612" customHeight="1"/>
    <row r="212614" customHeight="1"/>
    <row r="212616" customHeight="1"/>
    <row r="212618" customHeight="1"/>
    <row r="212620" customHeight="1"/>
    <row r="212622" customHeight="1"/>
    <row r="212624" customHeight="1"/>
    <row r="212626" customHeight="1"/>
    <row r="212628" customHeight="1"/>
    <row r="212630" customHeight="1"/>
    <row r="212632" customHeight="1"/>
    <row r="212634" customHeight="1"/>
    <row r="212636" customHeight="1"/>
    <row r="212638" customHeight="1"/>
    <row r="212640" customHeight="1"/>
    <row r="212642" customHeight="1"/>
    <row r="212644" customHeight="1"/>
    <row r="212646" customHeight="1"/>
    <row r="212648" customHeight="1"/>
    <row r="212650" customHeight="1"/>
    <row r="212652" customHeight="1"/>
    <row r="212654" customHeight="1"/>
    <row r="212656" customHeight="1"/>
    <row r="212658" customHeight="1"/>
    <row r="212660" customHeight="1"/>
    <row r="212662" customHeight="1"/>
    <row r="212664" customHeight="1"/>
    <row r="212666" customHeight="1"/>
    <row r="212668" customHeight="1"/>
    <row r="212670" customHeight="1"/>
    <row r="212672" customHeight="1"/>
    <row r="212674" customHeight="1"/>
    <row r="212676" customHeight="1"/>
    <row r="212678" customHeight="1"/>
    <row r="212680" customHeight="1"/>
    <row r="212682" customHeight="1"/>
    <row r="212684" customHeight="1"/>
    <row r="212686" customHeight="1"/>
    <row r="212688" customHeight="1"/>
    <row r="212690" customHeight="1"/>
    <row r="212692" customHeight="1"/>
    <row r="212694" customHeight="1"/>
    <row r="212696" customHeight="1"/>
    <row r="212698" customHeight="1"/>
    <row r="212700" customHeight="1"/>
    <row r="212702" customHeight="1"/>
    <row r="212704" customHeight="1"/>
    <row r="212706" customHeight="1"/>
    <row r="212708" customHeight="1"/>
    <row r="212710" customHeight="1"/>
    <row r="212712" customHeight="1"/>
    <row r="212714" customHeight="1"/>
    <row r="212716" customHeight="1"/>
    <row r="212718" customHeight="1"/>
    <row r="212720" customHeight="1"/>
    <row r="212722" customHeight="1"/>
    <row r="212724" customHeight="1"/>
    <row r="212726" customHeight="1"/>
    <row r="212728" customHeight="1"/>
    <row r="212730" customHeight="1"/>
    <row r="212732" customHeight="1"/>
    <row r="212734" customHeight="1"/>
    <row r="212736" customHeight="1"/>
    <row r="212738" customHeight="1"/>
    <row r="212740" customHeight="1"/>
    <row r="212742" customHeight="1"/>
    <row r="212744" customHeight="1"/>
    <row r="212746" customHeight="1"/>
    <row r="212748" customHeight="1"/>
    <row r="212750" customHeight="1"/>
    <row r="212752" customHeight="1"/>
    <row r="212754" customHeight="1"/>
    <row r="212756" customHeight="1"/>
    <row r="212758" customHeight="1"/>
    <row r="212760" customHeight="1"/>
    <row r="212762" customHeight="1"/>
    <row r="212764" customHeight="1"/>
    <row r="212766" customHeight="1"/>
    <row r="212768" customHeight="1"/>
    <row r="212770" customHeight="1"/>
    <row r="212772" customHeight="1"/>
    <row r="212774" customHeight="1"/>
    <row r="212776" customHeight="1"/>
    <row r="212778" customHeight="1"/>
    <row r="212780" customHeight="1"/>
    <row r="212782" customHeight="1"/>
    <row r="212784" customHeight="1"/>
    <row r="212786" customHeight="1"/>
    <row r="212788" customHeight="1"/>
    <row r="212790" customHeight="1"/>
    <row r="212792" customHeight="1"/>
    <row r="212794" customHeight="1"/>
    <row r="212796" customHeight="1"/>
    <row r="212798" customHeight="1"/>
    <row r="212800" customHeight="1"/>
    <row r="212802" customHeight="1"/>
    <row r="212804" customHeight="1"/>
    <row r="212806" customHeight="1"/>
    <row r="212808" customHeight="1"/>
    <row r="212810" customHeight="1"/>
    <row r="212812" customHeight="1"/>
    <row r="212814" customHeight="1"/>
    <row r="212816" customHeight="1"/>
    <row r="212818" customHeight="1"/>
    <row r="212820" customHeight="1"/>
    <row r="212822" customHeight="1"/>
    <row r="212824" customHeight="1"/>
    <row r="212826" customHeight="1"/>
    <row r="212828" customHeight="1"/>
    <row r="212830" customHeight="1"/>
    <row r="212832" customHeight="1"/>
    <row r="212834" customHeight="1"/>
    <row r="212836" customHeight="1"/>
    <row r="212838" customHeight="1"/>
    <row r="212840" customHeight="1"/>
    <row r="212842" customHeight="1"/>
    <row r="212844" customHeight="1"/>
    <row r="212846" customHeight="1"/>
    <row r="212848" customHeight="1"/>
    <row r="212850" customHeight="1"/>
    <row r="212852" customHeight="1"/>
    <row r="212854" customHeight="1"/>
    <row r="212856" customHeight="1"/>
    <row r="212858" customHeight="1"/>
    <row r="212860" customHeight="1"/>
    <row r="212862" customHeight="1"/>
    <row r="212864" customHeight="1"/>
    <row r="212866" customHeight="1"/>
    <row r="212868" customHeight="1"/>
    <row r="212870" customHeight="1"/>
    <row r="212872" customHeight="1"/>
    <row r="212874" customHeight="1"/>
    <row r="212876" customHeight="1"/>
    <row r="212878" customHeight="1"/>
    <row r="212880" customHeight="1"/>
    <row r="212882" customHeight="1"/>
    <row r="212884" customHeight="1"/>
    <row r="212886" customHeight="1"/>
    <row r="212888" customHeight="1"/>
    <row r="212890" customHeight="1"/>
    <row r="212892" customHeight="1"/>
    <row r="212894" customHeight="1"/>
    <row r="212896" customHeight="1"/>
    <row r="212898" customHeight="1"/>
    <row r="212900" customHeight="1"/>
    <row r="212902" customHeight="1"/>
    <row r="212904" customHeight="1"/>
    <row r="212906" customHeight="1"/>
    <row r="212908" customHeight="1"/>
    <row r="212910" customHeight="1"/>
    <row r="212912" customHeight="1"/>
    <row r="212914" customHeight="1"/>
    <row r="212916" customHeight="1"/>
    <row r="212918" customHeight="1"/>
    <row r="212920" customHeight="1"/>
    <row r="212922" customHeight="1"/>
    <row r="212924" customHeight="1"/>
    <row r="212926" customHeight="1"/>
    <row r="212928" customHeight="1"/>
    <row r="212930" customHeight="1"/>
    <row r="212932" customHeight="1"/>
    <row r="212934" customHeight="1"/>
    <row r="212936" customHeight="1"/>
    <row r="212938" customHeight="1"/>
    <row r="212940" customHeight="1"/>
    <row r="212942" customHeight="1"/>
    <row r="212944" customHeight="1"/>
    <row r="212946" customHeight="1"/>
    <row r="212948" customHeight="1"/>
    <row r="212950" customHeight="1"/>
    <row r="212952" customHeight="1"/>
    <row r="212954" customHeight="1"/>
    <row r="212956" customHeight="1"/>
    <row r="212958" customHeight="1"/>
    <row r="212960" customHeight="1"/>
    <row r="212962" customHeight="1"/>
    <row r="212964" customHeight="1"/>
    <row r="212966" customHeight="1"/>
    <row r="212968" customHeight="1"/>
    <row r="212970" customHeight="1"/>
    <row r="212972" customHeight="1"/>
    <row r="212974" customHeight="1"/>
    <row r="212976" customHeight="1"/>
    <row r="212978" customHeight="1"/>
    <row r="212980" customHeight="1"/>
    <row r="212982" customHeight="1"/>
    <row r="212984" customHeight="1"/>
    <row r="212986" customHeight="1"/>
    <row r="212988" customHeight="1"/>
    <row r="212990" customHeight="1"/>
    <row r="212992" customHeight="1"/>
    <row r="212994" customHeight="1"/>
    <row r="212996" customHeight="1"/>
    <row r="212998" customHeight="1"/>
    <row r="213000" customHeight="1"/>
    <row r="213002" customHeight="1"/>
    <row r="213004" customHeight="1"/>
    <row r="213006" customHeight="1"/>
    <row r="213008" customHeight="1"/>
    <row r="213010" customHeight="1"/>
    <row r="213012" customHeight="1"/>
    <row r="213014" customHeight="1"/>
    <row r="213016" customHeight="1"/>
    <row r="213018" customHeight="1"/>
    <row r="213020" customHeight="1"/>
    <row r="213022" customHeight="1"/>
    <row r="213024" customHeight="1"/>
    <row r="213026" customHeight="1"/>
    <row r="213028" customHeight="1"/>
    <row r="213030" customHeight="1"/>
    <row r="213032" customHeight="1"/>
    <row r="213034" customHeight="1"/>
    <row r="213036" customHeight="1"/>
    <row r="213038" customHeight="1"/>
    <row r="213040" customHeight="1"/>
    <row r="213042" customHeight="1"/>
    <row r="213044" customHeight="1"/>
    <row r="213046" customHeight="1"/>
    <row r="213048" customHeight="1"/>
    <row r="213050" customHeight="1"/>
    <row r="213052" customHeight="1"/>
    <row r="213054" customHeight="1"/>
    <row r="213056" customHeight="1"/>
    <row r="213058" customHeight="1"/>
    <row r="213060" customHeight="1"/>
    <row r="213062" customHeight="1"/>
    <row r="213064" customHeight="1"/>
    <row r="213066" customHeight="1"/>
    <row r="213068" customHeight="1"/>
    <row r="213070" customHeight="1"/>
    <row r="213072" customHeight="1"/>
    <row r="213074" customHeight="1"/>
    <row r="213076" customHeight="1"/>
    <row r="213078" customHeight="1"/>
    <row r="213080" customHeight="1"/>
    <row r="213082" customHeight="1"/>
    <row r="213084" customHeight="1"/>
    <row r="213086" customHeight="1"/>
    <row r="213088" customHeight="1"/>
    <row r="213090" customHeight="1"/>
    <row r="213092" customHeight="1"/>
    <row r="213094" customHeight="1"/>
    <row r="213096" customHeight="1"/>
    <row r="213098" customHeight="1"/>
    <row r="213100" customHeight="1"/>
    <row r="213102" customHeight="1"/>
    <row r="213104" customHeight="1"/>
    <row r="213106" customHeight="1"/>
    <row r="213108" customHeight="1"/>
    <row r="213110" customHeight="1"/>
    <row r="213112" customHeight="1"/>
    <row r="213114" customHeight="1"/>
    <row r="213116" customHeight="1"/>
    <row r="213118" customHeight="1"/>
    <row r="213120" customHeight="1"/>
    <row r="213122" customHeight="1"/>
    <row r="213124" customHeight="1"/>
    <row r="213126" customHeight="1"/>
    <row r="213128" customHeight="1"/>
    <row r="213130" customHeight="1"/>
    <row r="213132" customHeight="1"/>
    <row r="213134" customHeight="1"/>
    <row r="213136" customHeight="1"/>
    <row r="213138" customHeight="1"/>
    <row r="213140" customHeight="1"/>
    <row r="213142" customHeight="1"/>
    <row r="213144" customHeight="1"/>
    <row r="213146" customHeight="1"/>
    <row r="213148" customHeight="1"/>
    <row r="213150" customHeight="1"/>
    <row r="213152" customHeight="1"/>
    <row r="213154" customHeight="1"/>
    <row r="213156" customHeight="1"/>
    <row r="213158" customHeight="1"/>
    <row r="213160" customHeight="1"/>
    <row r="213162" customHeight="1"/>
    <row r="213164" customHeight="1"/>
    <row r="213166" customHeight="1"/>
    <row r="213168" customHeight="1"/>
    <row r="213170" customHeight="1"/>
    <row r="213172" customHeight="1"/>
    <row r="213174" customHeight="1"/>
    <row r="213176" customHeight="1"/>
    <row r="213178" customHeight="1"/>
    <row r="213180" customHeight="1"/>
    <row r="213182" customHeight="1"/>
    <row r="213184" customHeight="1"/>
    <row r="213186" customHeight="1"/>
    <row r="213188" customHeight="1"/>
    <row r="213190" customHeight="1"/>
    <row r="213192" customHeight="1"/>
    <row r="213194" customHeight="1"/>
    <row r="213196" customHeight="1"/>
    <row r="213198" customHeight="1"/>
    <row r="213200" customHeight="1"/>
    <row r="213202" customHeight="1"/>
    <row r="213204" customHeight="1"/>
    <row r="213206" customHeight="1"/>
    <row r="213208" customHeight="1"/>
    <row r="213210" customHeight="1"/>
    <row r="213212" customHeight="1"/>
    <row r="213214" customHeight="1"/>
    <row r="213216" customHeight="1"/>
    <row r="213218" customHeight="1"/>
    <row r="213220" customHeight="1"/>
    <row r="213222" customHeight="1"/>
    <row r="213224" customHeight="1"/>
    <row r="213226" customHeight="1"/>
    <row r="213228" customHeight="1"/>
    <row r="213230" customHeight="1"/>
    <row r="213232" customHeight="1"/>
    <row r="213234" customHeight="1"/>
    <row r="213236" customHeight="1"/>
    <row r="213238" customHeight="1"/>
    <row r="213240" customHeight="1"/>
    <row r="213242" customHeight="1"/>
    <row r="213244" customHeight="1"/>
    <row r="213246" customHeight="1"/>
    <row r="213248" customHeight="1"/>
    <row r="213250" customHeight="1"/>
    <row r="213252" customHeight="1"/>
    <row r="213254" customHeight="1"/>
    <row r="213256" customHeight="1"/>
    <row r="213258" customHeight="1"/>
    <row r="213260" customHeight="1"/>
    <row r="213262" customHeight="1"/>
    <row r="213264" customHeight="1"/>
    <row r="213266" customHeight="1"/>
    <row r="213268" customHeight="1"/>
    <row r="213270" customHeight="1"/>
    <row r="213272" customHeight="1"/>
    <row r="213274" customHeight="1"/>
    <row r="213276" customHeight="1"/>
    <row r="213278" customHeight="1"/>
    <row r="213280" customHeight="1"/>
    <row r="213282" customHeight="1"/>
    <row r="213284" customHeight="1"/>
    <row r="213286" customHeight="1"/>
    <row r="213288" customHeight="1"/>
    <row r="213290" customHeight="1"/>
    <row r="213292" customHeight="1"/>
    <row r="213294" customHeight="1"/>
    <row r="213296" customHeight="1"/>
    <row r="213298" customHeight="1"/>
    <row r="213300" customHeight="1"/>
    <row r="213302" customHeight="1"/>
    <row r="213304" customHeight="1"/>
    <row r="213306" customHeight="1"/>
    <row r="213308" customHeight="1"/>
    <row r="213310" customHeight="1"/>
    <row r="213312" customHeight="1"/>
    <row r="213314" customHeight="1"/>
    <row r="213316" customHeight="1"/>
    <row r="213318" customHeight="1"/>
    <row r="213320" customHeight="1"/>
    <row r="213322" customHeight="1"/>
    <row r="213324" customHeight="1"/>
    <row r="213326" customHeight="1"/>
    <row r="213328" customHeight="1"/>
    <row r="213330" customHeight="1"/>
    <row r="213332" customHeight="1"/>
    <row r="213334" customHeight="1"/>
    <row r="213336" customHeight="1"/>
    <row r="213338" customHeight="1"/>
    <row r="213340" customHeight="1"/>
    <row r="213342" customHeight="1"/>
    <row r="213344" customHeight="1"/>
    <row r="213346" customHeight="1"/>
    <row r="213348" customHeight="1"/>
    <row r="213350" customHeight="1"/>
    <row r="213352" customHeight="1"/>
    <row r="213354" customHeight="1"/>
    <row r="213356" customHeight="1"/>
    <row r="213358" customHeight="1"/>
    <row r="213360" customHeight="1"/>
    <row r="213362" customHeight="1"/>
    <row r="213364" customHeight="1"/>
    <row r="213366" customHeight="1"/>
    <row r="213368" customHeight="1"/>
    <row r="213370" customHeight="1"/>
    <row r="213372" customHeight="1"/>
    <row r="213374" customHeight="1"/>
    <row r="213376" customHeight="1"/>
    <row r="213378" customHeight="1"/>
    <row r="213380" customHeight="1"/>
    <row r="213382" customHeight="1"/>
    <row r="213384" customHeight="1"/>
    <row r="213386" customHeight="1"/>
    <row r="213388" customHeight="1"/>
    <row r="213390" customHeight="1"/>
    <row r="213392" customHeight="1"/>
    <row r="213394" customHeight="1"/>
    <row r="213396" customHeight="1"/>
    <row r="213398" customHeight="1"/>
    <row r="213400" customHeight="1"/>
    <row r="213402" customHeight="1"/>
    <row r="213404" customHeight="1"/>
    <row r="213406" customHeight="1"/>
    <row r="213408" customHeight="1"/>
    <row r="213410" customHeight="1"/>
    <row r="213412" customHeight="1"/>
    <row r="213414" customHeight="1"/>
    <row r="213416" customHeight="1"/>
    <row r="213418" customHeight="1"/>
    <row r="213420" customHeight="1"/>
    <row r="213422" customHeight="1"/>
    <row r="213424" customHeight="1"/>
    <row r="213426" customHeight="1"/>
    <row r="213428" customHeight="1"/>
    <row r="213430" customHeight="1"/>
    <row r="213432" customHeight="1"/>
    <row r="213434" customHeight="1"/>
    <row r="213436" customHeight="1"/>
    <row r="213438" customHeight="1"/>
    <row r="213440" customHeight="1"/>
    <row r="213442" customHeight="1"/>
    <row r="213444" customHeight="1"/>
    <row r="213446" customHeight="1"/>
    <row r="213448" customHeight="1"/>
    <row r="213450" customHeight="1"/>
    <row r="213452" customHeight="1"/>
    <row r="213454" customHeight="1"/>
    <row r="213456" customHeight="1"/>
    <row r="213458" customHeight="1"/>
    <row r="213460" customHeight="1"/>
    <row r="213462" customHeight="1"/>
    <row r="213464" customHeight="1"/>
    <row r="213466" customHeight="1"/>
    <row r="213468" customHeight="1"/>
    <row r="213470" customHeight="1"/>
    <row r="213472" customHeight="1"/>
    <row r="213474" customHeight="1"/>
    <row r="213476" customHeight="1"/>
    <row r="213478" customHeight="1"/>
    <row r="213480" customHeight="1"/>
    <row r="213482" customHeight="1"/>
    <row r="213484" customHeight="1"/>
    <row r="213486" customHeight="1"/>
    <row r="213488" customHeight="1"/>
    <row r="213490" customHeight="1"/>
    <row r="213492" customHeight="1"/>
    <row r="213494" customHeight="1"/>
    <row r="213496" customHeight="1"/>
    <row r="213498" customHeight="1"/>
    <row r="213500" customHeight="1"/>
    <row r="213502" customHeight="1"/>
    <row r="213504" customHeight="1"/>
    <row r="213506" customHeight="1"/>
    <row r="213508" customHeight="1"/>
    <row r="213510" customHeight="1"/>
    <row r="213512" customHeight="1"/>
    <row r="213514" customHeight="1"/>
    <row r="213516" customHeight="1"/>
    <row r="213518" customHeight="1"/>
    <row r="213520" customHeight="1"/>
    <row r="213522" customHeight="1"/>
    <row r="213524" customHeight="1"/>
    <row r="213526" customHeight="1"/>
    <row r="213528" customHeight="1"/>
    <row r="213530" customHeight="1"/>
    <row r="213532" customHeight="1"/>
    <row r="213534" customHeight="1"/>
    <row r="213536" customHeight="1"/>
    <row r="213538" customHeight="1"/>
    <row r="213540" customHeight="1"/>
    <row r="213542" customHeight="1"/>
    <row r="213544" customHeight="1"/>
    <row r="213546" customHeight="1"/>
    <row r="213548" customHeight="1"/>
    <row r="213550" customHeight="1"/>
    <row r="213552" customHeight="1"/>
    <row r="213554" customHeight="1"/>
    <row r="213556" customHeight="1"/>
    <row r="213558" customHeight="1"/>
    <row r="213560" customHeight="1"/>
    <row r="213562" customHeight="1"/>
    <row r="213564" customHeight="1"/>
    <row r="213566" customHeight="1"/>
    <row r="213568" customHeight="1"/>
    <row r="213570" customHeight="1"/>
    <row r="213572" customHeight="1"/>
    <row r="213574" customHeight="1"/>
    <row r="213576" customHeight="1"/>
    <row r="213578" customHeight="1"/>
    <row r="213580" customHeight="1"/>
    <row r="213582" customHeight="1"/>
    <row r="213584" customHeight="1"/>
    <row r="213586" customHeight="1"/>
    <row r="213588" customHeight="1"/>
    <row r="213590" customHeight="1"/>
    <row r="213592" customHeight="1"/>
    <row r="213594" customHeight="1"/>
    <row r="213596" customHeight="1"/>
    <row r="213598" customHeight="1"/>
    <row r="213600" customHeight="1"/>
    <row r="213602" customHeight="1"/>
    <row r="213604" customHeight="1"/>
    <row r="213606" customHeight="1"/>
    <row r="213608" customHeight="1"/>
    <row r="213610" customHeight="1"/>
    <row r="213612" customHeight="1"/>
    <row r="213614" customHeight="1"/>
    <row r="213616" customHeight="1"/>
    <row r="213618" customHeight="1"/>
    <row r="213620" customHeight="1"/>
    <row r="213622" customHeight="1"/>
    <row r="213624" customHeight="1"/>
    <row r="213626" customHeight="1"/>
    <row r="213628" customHeight="1"/>
    <row r="213630" customHeight="1"/>
    <row r="213632" customHeight="1"/>
    <row r="213634" customHeight="1"/>
    <row r="213636" customHeight="1"/>
    <row r="213638" customHeight="1"/>
    <row r="213640" customHeight="1"/>
    <row r="213642" customHeight="1"/>
    <row r="213644" customHeight="1"/>
    <row r="213646" customHeight="1"/>
    <row r="213648" customHeight="1"/>
    <row r="213650" customHeight="1"/>
    <row r="213652" customHeight="1"/>
    <row r="213654" customHeight="1"/>
    <row r="213656" customHeight="1"/>
    <row r="213658" customHeight="1"/>
    <row r="213660" customHeight="1"/>
    <row r="213662" customHeight="1"/>
    <row r="213664" customHeight="1"/>
    <row r="213666" customHeight="1"/>
    <row r="213668" customHeight="1"/>
    <row r="213670" customHeight="1"/>
    <row r="213672" customHeight="1"/>
    <row r="213674" customHeight="1"/>
    <row r="213676" customHeight="1"/>
    <row r="213678" customHeight="1"/>
    <row r="213680" customHeight="1"/>
    <row r="213682" customHeight="1"/>
    <row r="213684" customHeight="1"/>
    <row r="213686" customHeight="1"/>
    <row r="213688" customHeight="1"/>
    <row r="213690" customHeight="1"/>
    <row r="213692" customHeight="1"/>
    <row r="213694" customHeight="1"/>
    <row r="213696" customHeight="1"/>
    <row r="213698" customHeight="1"/>
    <row r="213700" customHeight="1"/>
    <row r="213702" customHeight="1"/>
    <row r="213704" customHeight="1"/>
    <row r="213706" customHeight="1"/>
    <row r="213708" customHeight="1"/>
    <row r="213710" customHeight="1"/>
    <row r="213712" customHeight="1"/>
    <row r="213714" customHeight="1"/>
    <row r="213716" customHeight="1"/>
    <row r="213718" customHeight="1"/>
    <row r="213720" customHeight="1"/>
    <row r="213722" customHeight="1"/>
    <row r="213724" customHeight="1"/>
    <row r="213726" customHeight="1"/>
    <row r="213728" customHeight="1"/>
    <row r="213730" customHeight="1"/>
    <row r="213732" customHeight="1"/>
    <row r="213734" customHeight="1"/>
    <row r="213736" customHeight="1"/>
    <row r="213738" customHeight="1"/>
    <row r="213740" customHeight="1"/>
    <row r="213742" customHeight="1"/>
    <row r="213744" customHeight="1"/>
    <row r="213746" customHeight="1"/>
    <row r="213748" customHeight="1"/>
    <row r="213750" customHeight="1"/>
    <row r="213752" customHeight="1"/>
    <row r="213754" customHeight="1"/>
    <row r="213756" customHeight="1"/>
    <row r="213758" customHeight="1"/>
    <row r="213760" customHeight="1"/>
    <row r="213762" customHeight="1"/>
    <row r="213764" customHeight="1"/>
    <row r="213766" customHeight="1"/>
    <row r="213768" customHeight="1"/>
    <row r="213770" customHeight="1"/>
    <row r="213772" customHeight="1"/>
    <row r="213774" customHeight="1"/>
    <row r="213776" customHeight="1"/>
    <row r="213778" customHeight="1"/>
    <row r="213780" customHeight="1"/>
    <row r="213782" customHeight="1"/>
    <row r="213784" customHeight="1"/>
    <row r="213786" customHeight="1"/>
    <row r="213788" customHeight="1"/>
    <row r="213790" customHeight="1"/>
    <row r="213792" customHeight="1"/>
    <row r="213794" customHeight="1"/>
    <row r="213796" customHeight="1"/>
    <row r="213798" customHeight="1"/>
    <row r="213800" customHeight="1"/>
    <row r="213802" customHeight="1"/>
    <row r="213804" customHeight="1"/>
    <row r="213806" customHeight="1"/>
    <row r="213808" customHeight="1"/>
    <row r="213810" customHeight="1"/>
    <row r="213812" customHeight="1"/>
    <row r="213814" customHeight="1"/>
    <row r="213816" customHeight="1"/>
    <row r="213818" customHeight="1"/>
    <row r="213820" customHeight="1"/>
    <row r="213822" customHeight="1"/>
    <row r="213824" customHeight="1"/>
    <row r="213826" customHeight="1"/>
    <row r="213828" customHeight="1"/>
    <row r="213830" customHeight="1"/>
    <row r="213832" customHeight="1"/>
    <row r="213834" customHeight="1"/>
    <row r="213836" customHeight="1"/>
    <row r="213838" customHeight="1"/>
    <row r="213840" customHeight="1"/>
    <row r="213842" customHeight="1"/>
    <row r="213844" customHeight="1"/>
    <row r="213846" customHeight="1"/>
    <row r="213848" customHeight="1"/>
    <row r="213850" customHeight="1"/>
    <row r="213852" customHeight="1"/>
    <row r="213854" customHeight="1"/>
    <row r="213856" customHeight="1"/>
    <row r="213858" customHeight="1"/>
    <row r="213860" customHeight="1"/>
    <row r="213862" customHeight="1"/>
    <row r="213864" customHeight="1"/>
    <row r="213866" customHeight="1"/>
    <row r="213868" customHeight="1"/>
    <row r="213870" customHeight="1"/>
    <row r="213872" customHeight="1"/>
    <row r="213874" customHeight="1"/>
    <row r="213876" customHeight="1"/>
    <row r="213878" customHeight="1"/>
    <row r="213880" customHeight="1"/>
    <row r="213882" customHeight="1"/>
    <row r="213884" customHeight="1"/>
    <row r="213886" customHeight="1"/>
    <row r="213888" customHeight="1"/>
    <row r="213890" customHeight="1"/>
    <row r="213892" customHeight="1"/>
    <row r="213894" customHeight="1"/>
    <row r="213896" customHeight="1"/>
    <row r="213898" customHeight="1"/>
    <row r="213900" customHeight="1"/>
    <row r="213902" customHeight="1"/>
    <row r="213904" customHeight="1"/>
    <row r="213906" customHeight="1"/>
    <row r="213908" customHeight="1"/>
    <row r="213910" customHeight="1"/>
    <row r="213912" customHeight="1"/>
    <row r="213914" customHeight="1"/>
    <row r="213916" customHeight="1"/>
    <row r="213918" customHeight="1"/>
    <row r="213920" customHeight="1"/>
    <row r="213922" customHeight="1"/>
    <row r="213924" customHeight="1"/>
    <row r="213926" customHeight="1"/>
    <row r="213928" customHeight="1"/>
    <row r="213930" customHeight="1"/>
    <row r="213932" customHeight="1"/>
    <row r="213934" customHeight="1"/>
    <row r="213936" customHeight="1"/>
    <row r="213938" customHeight="1"/>
    <row r="213940" customHeight="1"/>
    <row r="213942" customHeight="1"/>
    <row r="213944" customHeight="1"/>
    <row r="213946" customHeight="1"/>
    <row r="213948" customHeight="1"/>
    <row r="213950" customHeight="1"/>
    <row r="213952" customHeight="1"/>
    <row r="213954" customHeight="1"/>
    <row r="213956" customHeight="1"/>
    <row r="213958" customHeight="1"/>
    <row r="213960" customHeight="1"/>
    <row r="213962" customHeight="1"/>
    <row r="213964" customHeight="1"/>
    <row r="213966" customHeight="1"/>
    <row r="213968" customHeight="1"/>
    <row r="213970" customHeight="1"/>
    <row r="213972" customHeight="1"/>
    <row r="213974" customHeight="1"/>
    <row r="213976" customHeight="1"/>
    <row r="213978" customHeight="1"/>
    <row r="213980" customHeight="1"/>
    <row r="213982" customHeight="1"/>
    <row r="213984" customHeight="1"/>
    <row r="213986" customHeight="1"/>
    <row r="213988" customHeight="1"/>
    <row r="213990" customHeight="1"/>
    <row r="213992" customHeight="1"/>
    <row r="213994" customHeight="1"/>
    <row r="213996" customHeight="1"/>
    <row r="213998" customHeight="1"/>
    <row r="214000" customHeight="1"/>
    <row r="214002" customHeight="1"/>
    <row r="214004" customHeight="1"/>
    <row r="214006" customHeight="1"/>
    <row r="214008" customHeight="1"/>
    <row r="214010" customHeight="1"/>
    <row r="214012" customHeight="1"/>
    <row r="214014" customHeight="1"/>
    <row r="214016" customHeight="1"/>
    <row r="214018" customHeight="1"/>
    <row r="214020" customHeight="1"/>
    <row r="214022" customHeight="1"/>
    <row r="214024" customHeight="1"/>
    <row r="214026" customHeight="1"/>
    <row r="214028" customHeight="1"/>
    <row r="214030" customHeight="1"/>
    <row r="214032" customHeight="1"/>
    <row r="214034" customHeight="1"/>
    <row r="214036" customHeight="1"/>
    <row r="214038" customHeight="1"/>
    <row r="214040" customHeight="1"/>
    <row r="214042" customHeight="1"/>
    <row r="214044" customHeight="1"/>
    <row r="214046" customHeight="1"/>
    <row r="214048" customHeight="1"/>
    <row r="214050" customHeight="1"/>
    <row r="214052" customHeight="1"/>
    <row r="214054" customHeight="1"/>
    <row r="214056" customHeight="1"/>
    <row r="214058" customHeight="1"/>
    <row r="214060" customHeight="1"/>
    <row r="214062" customHeight="1"/>
    <row r="214064" customHeight="1"/>
    <row r="214066" customHeight="1"/>
    <row r="214068" customHeight="1"/>
    <row r="214070" customHeight="1"/>
    <row r="214072" customHeight="1"/>
    <row r="214074" customHeight="1"/>
    <row r="214076" customHeight="1"/>
    <row r="214078" customHeight="1"/>
    <row r="214080" customHeight="1"/>
    <row r="214082" customHeight="1"/>
    <row r="214084" customHeight="1"/>
    <row r="214086" customHeight="1"/>
    <row r="214088" customHeight="1"/>
    <row r="214090" customHeight="1"/>
    <row r="214092" customHeight="1"/>
    <row r="214094" customHeight="1"/>
    <row r="214096" customHeight="1"/>
    <row r="214098" customHeight="1"/>
    <row r="214100" customHeight="1"/>
    <row r="214102" customHeight="1"/>
    <row r="214104" customHeight="1"/>
    <row r="214106" customHeight="1"/>
    <row r="214108" customHeight="1"/>
    <row r="214110" customHeight="1"/>
    <row r="214112" customHeight="1"/>
    <row r="214114" customHeight="1"/>
    <row r="214116" customHeight="1"/>
    <row r="214118" customHeight="1"/>
    <row r="214120" customHeight="1"/>
    <row r="214122" customHeight="1"/>
    <row r="214124" customHeight="1"/>
    <row r="214126" customHeight="1"/>
    <row r="214128" customHeight="1"/>
    <row r="214130" customHeight="1"/>
    <row r="214132" customHeight="1"/>
    <row r="214134" customHeight="1"/>
    <row r="214136" customHeight="1"/>
    <row r="214138" customHeight="1"/>
    <row r="214140" customHeight="1"/>
    <row r="214142" customHeight="1"/>
    <row r="214144" customHeight="1"/>
    <row r="214146" customHeight="1"/>
    <row r="214148" customHeight="1"/>
    <row r="214150" customHeight="1"/>
    <row r="214152" customHeight="1"/>
    <row r="214154" customHeight="1"/>
    <row r="214156" customHeight="1"/>
    <row r="214158" customHeight="1"/>
    <row r="214160" customHeight="1"/>
    <row r="214162" customHeight="1"/>
    <row r="214164" customHeight="1"/>
    <row r="214166" customHeight="1"/>
    <row r="214168" customHeight="1"/>
    <row r="214170" customHeight="1"/>
    <row r="214172" customHeight="1"/>
    <row r="214174" customHeight="1"/>
    <row r="214176" customHeight="1"/>
    <row r="214178" customHeight="1"/>
    <row r="214180" customHeight="1"/>
    <row r="214182" customHeight="1"/>
    <row r="214184" customHeight="1"/>
    <row r="214186" customHeight="1"/>
    <row r="214188" customHeight="1"/>
    <row r="214190" customHeight="1"/>
    <row r="214192" customHeight="1"/>
    <row r="214194" customHeight="1"/>
    <row r="214196" customHeight="1"/>
    <row r="214198" customHeight="1"/>
    <row r="214200" customHeight="1"/>
    <row r="214202" customHeight="1"/>
    <row r="214204" customHeight="1"/>
    <row r="214206" customHeight="1"/>
    <row r="214208" customHeight="1"/>
    <row r="214210" customHeight="1"/>
    <row r="214212" customHeight="1"/>
    <row r="214214" customHeight="1"/>
    <row r="214216" customHeight="1"/>
    <row r="214218" customHeight="1"/>
    <row r="214220" customHeight="1"/>
    <row r="214222" customHeight="1"/>
    <row r="214224" customHeight="1"/>
    <row r="214226" customHeight="1"/>
    <row r="214228" customHeight="1"/>
    <row r="214230" customHeight="1"/>
    <row r="214232" customHeight="1"/>
    <row r="214234" customHeight="1"/>
    <row r="214236" customHeight="1"/>
    <row r="214238" customHeight="1"/>
    <row r="214240" customHeight="1"/>
    <row r="214242" customHeight="1"/>
    <row r="214244" customHeight="1"/>
    <row r="214246" customHeight="1"/>
    <row r="214248" customHeight="1"/>
    <row r="214250" customHeight="1"/>
    <row r="214252" customHeight="1"/>
    <row r="214254" customHeight="1"/>
    <row r="214256" customHeight="1"/>
    <row r="214258" customHeight="1"/>
    <row r="214260" customHeight="1"/>
    <row r="214262" customHeight="1"/>
    <row r="214264" customHeight="1"/>
    <row r="214266" customHeight="1"/>
    <row r="214268" customHeight="1"/>
    <row r="214270" customHeight="1"/>
    <row r="214272" customHeight="1"/>
    <row r="214274" customHeight="1"/>
    <row r="214276" customHeight="1"/>
    <row r="214278" customHeight="1"/>
    <row r="214280" customHeight="1"/>
    <row r="214282" customHeight="1"/>
    <row r="214284" customHeight="1"/>
    <row r="214286" customHeight="1"/>
    <row r="214288" customHeight="1"/>
    <row r="214290" customHeight="1"/>
    <row r="214292" customHeight="1"/>
    <row r="214294" customHeight="1"/>
    <row r="214296" customHeight="1"/>
    <row r="214298" customHeight="1"/>
    <row r="214300" customHeight="1"/>
    <row r="214302" customHeight="1"/>
    <row r="214304" customHeight="1"/>
    <row r="214306" customHeight="1"/>
    <row r="214308" customHeight="1"/>
    <row r="214310" customHeight="1"/>
    <row r="214312" customHeight="1"/>
    <row r="214314" customHeight="1"/>
    <row r="214316" customHeight="1"/>
    <row r="214318" customHeight="1"/>
    <row r="214320" customHeight="1"/>
    <row r="214322" customHeight="1"/>
    <row r="214324" customHeight="1"/>
    <row r="214326" customHeight="1"/>
    <row r="214328" customHeight="1"/>
    <row r="214330" customHeight="1"/>
    <row r="214332" customHeight="1"/>
    <row r="214334" customHeight="1"/>
    <row r="214336" customHeight="1"/>
    <row r="214338" customHeight="1"/>
    <row r="214340" customHeight="1"/>
    <row r="214342" customHeight="1"/>
    <row r="214344" customHeight="1"/>
    <row r="214346" customHeight="1"/>
    <row r="214348" customHeight="1"/>
    <row r="214350" customHeight="1"/>
    <row r="214352" customHeight="1"/>
    <row r="214354" customHeight="1"/>
    <row r="214356" customHeight="1"/>
    <row r="214358" customHeight="1"/>
    <row r="214360" customHeight="1"/>
    <row r="214362" customHeight="1"/>
    <row r="214364" customHeight="1"/>
    <row r="214366" customHeight="1"/>
    <row r="214368" customHeight="1"/>
    <row r="214370" customHeight="1"/>
    <row r="214372" customHeight="1"/>
    <row r="214374" customHeight="1"/>
    <row r="214376" customHeight="1"/>
    <row r="214378" customHeight="1"/>
    <row r="214380" customHeight="1"/>
    <row r="214382" customHeight="1"/>
    <row r="214384" customHeight="1"/>
    <row r="214386" customHeight="1"/>
    <row r="214388" customHeight="1"/>
    <row r="214390" customHeight="1"/>
    <row r="214392" customHeight="1"/>
    <row r="214394" customHeight="1"/>
    <row r="214396" customHeight="1"/>
    <row r="214398" customHeight="1"/>
    <row r="214400" customHeight="1"/>
    <row r="214402" customHeight="1"/>
    <row r="214404" customHeight="1"/>
    <row r="214406" customHeight="1"/>
    <row r="214408" customHeight="1"/>
    <row r="214410" customHeight="1"/>
    <row r="214412" customHeight="1"/>
    <row r="214414" customHeight="1"/>
    <row r="214416" customHeight="1"/>
    <row r="214418" customHeight="1"/>
    <row r="214420" customHeight="1"/>
    <row r="214422" customHeight="1"/>
    <row r="214424" customHeight="1"/>
    <row r="214426" customHeight="1"/>
    <row r="214428" customHeight="1"/>
    <row r="214430" customHeight="1"/>
    <row r="214432" customHeight="1"/>
    <row r="214434" customHeight="1"/>
    <row r="214436" customHeight="1"/>
    <row r="214438" customHeight="1"/>
    <row r="214440" customHeight="1"/>
    <row r="214442" customHeight="1"/>
    <row r="214444" customHeight="1"/>
    <row r="214446" customHeight="1"/>
    <row r="214448" customHeight="1"/>
    <row r="214450" customHeight="1"/>
    <row r="214452" customHeight="1"/>
    <row r="214454" customHeight="1"/>
    <row r="214456" customHeight="1"/>
    <row r="214458" customHeight="1"/>
    <row r="214460" customHeight="1"/>
    <row r="214462" customHeight="1"/>
    <row r="214464" customHeight="1"/>
    <row r="214466" customHeight="1"/>
    <row r="214468" customHeight="1"/>
    <row r="214470" customHeight="1"/>
    <row r="214472" customHeight="1"/>
    <row r="214474" customHeight="1"/>
    <row r="214476" customHeight="1"/>
    <row r="214478" customHeight="1"/>
    <row r="214480" customHeight="1"/>
    <row r="214482" customHeight="1"/>
    <row r="214484" customHeight="1"/>
    <row r="214486" customHeight="1"/>
    <row r="214488" customHeight="1"/>
    <row r="214490" customHeight="1"/>
    <row r="214492" customHeight="1"/>
    <row r="214494" customHeight="1"/>
    <row r="214496" customHeight="1"/>
    <row r="214498" customHeight="1"/>
    <row r="214500" customHeight="1"/>
    <row r="214502" customHeight="1"/>
    <row r="214504" customHeight="1"/>
    <row r="214506" customHeight="1"/>
    <row r="214508" customHeight="1"/>
    <row r="214510" customHeight="1"/>
    <row r="214512" customHeight="1"/>
    <row r="214514" customHeight="1"/>
    <row r="214516" customHeight="1"/>
    <row r="214518" customHeight="1"/>
    <row r="214520" customHeight="1"/>
    <row r="214522" customHeight="1"/>
    <row r="214524" customHeight="1"/>
    <row r="214526" customHeight="1"/>
    <row r="214528" customHeight="1"/>
    <row r="214530" customHeight="1"/>
    <row r="214532" customHeight="1"/>
    <row r="214534" customHeight="1"/>
    <row r="214536" customHeight="1"/>
    <row r="214538" customHeight="1"/>
    <row r="214540" customHeight="1"/>
    <row r="214542" customHeight="1"/>
    <row r="214544" customHeight="1"/>
    <row r="214546" customHeight="1"/>
    <row r="214548" customHeight="1"/>
    <row r="214550" customHeight="1"/>
    <row r="214552" customHeight="1"/>
    <row r="214554" customHeight="1"/>
    <row r="214556" customHeight="1"/>
    <row r="214558" customHeight="1"/>
    <row r="214560" customHeight="1"/>
    <row r="214562" customHeight="1"/>
    <row r="214564" customHeight="1"/>
    <row r="214566" customHeight="1"/>
    <row r="214568" customHeight="1"/>
    <row r="214570" customHeight="1"/>
    <row r="214572" customHeight="1"/>
    <row r="214574" customHeight="1"/>
    <row r="214576" customHeight="1"/>
    <row r="214578" customHeight="1"/>
    <row r="214580" customHeight="1"/>
    <row r="214582" customHeight="1"/>
    <row r="214584" customHeight="1"/>
    <row r="214586" customHeight="1"/>
    <row r="214588" customHeight="1"/>
    <row r="214590" customHeight="1"/>
    <row r="214592" customHeight="1"/>
    <row r="214594" customHeight="1"/>
    <row r="214596" customHeight="1"/>
    <row r="214598" customHeight="1"/>
    <row r="214600" customHeight="1"/>
    <row r="214602" customHeight="1"/>
    <row r="214604" customHeight="1"/>
    <row r="214606" customHeight="1"/>
    <row r="214608" customHeight="1"/>
    <row r="214610" customHeight="1"/>
    <row r="214612" customHeight="1"/>
    <row r="214614" customHeight="1"/>
    <row r="214616" customHeight="1"/>
    <row r="214618" customHeight="1"/>
    <row r="214620" customHeight="1"/>
    <row r="214622" customHeight="1"/>
    <row r="214624" customHeight="1"/>
    <row r="214626" customHeight="1"/>
    <row r="214628" customHeight="1"/>
    <row r="214630" customHeight="1"/>
    <row r="214632" customHeight="1"/>
    <row r="214634" customHeight="1"/>
    <row r="214636" customHeight="1"/>
    <row r="214638" customHeight="1"/>
    <row r="214640" customHeight="1"/>
    <row r="214642" customHeight="1"/>
    <row r="214644" customHeight="1"/>
    <row r="214646" customHeight="1"/>
    <row r="214648" customHeight="1"/>
    <row r="214650" customHeight="1"/>
    <row r="214652" customHeight="1"/>
    <row r="214654" customHeight="1"/>
    <row r="214656" customHeight="1"/>
    <row r="214658" customHeight="1"/>
    <row r="214660" customHeight="1"/>
    <row r="214662" customHeight="1"/>
    <row r="214664" customHeight="1"/>
    <row r="214666" customHeight="1"/>
    <row r="214668" customHeight="1"/>
    <row r="214670" customHeight="1"/>
    <row r="214672" customHeight="1"/>
    <row r="214674" customHeight="1"/>
    <row r="214676" customHeight="1"/>
    <row r="214678" customHeight="1"/>
    <row r="214680" customHeight="1"/>
    <row r="214682" customHeight="1"/>
    <row r="214684" customHeight="1"/>
    <row r="214686" customHeight="1"/>
    <row r="214688" customHeight="1"/>
    <row r="214690" customHeight="1"/>
    <row r="214692" customHeight="1"/>
    <row r="214694" customHeight="1"/>
    <row r="214696" customHeight="1"/>
    <row r="214698" customHeight="1"/>
    <row r="214700" customHeight="1"/>
    <row r="214702" customHeight="1"/>
    <row r="214704" customHeight="1"/>
    <row r="214706" customHeight="1"/>
    <row r="214708" customHeight="1"/>
    <row r="214710" customHeight="1"/>
    <row r="214712" customHeight="1"/>
    <row r="214714" customHeight="1"/>
    <row r="214716" customHeight="1"/>
    <row r="214718" customHeight="1"/>
    <row r="214720" customHeight="1"/>
    <row r="214722" customHeight="1"/>
    <row r="214724" customHeight="1"/>
    <row r="214726" customHeight="1"/>
    <row r="214728" customHeight="1"/>
    <row r="214730" customHeight="1"/>
    <row r="214732" customHeight="1"/>
    <row r="214734" customHeight="1"/>
    <row r="214736" customHeight="1"/>
    <row r="214738" customHeight="1"/>
    <row r="214740" customHeight="1"/>
    <row r="214742" customHeight="1"/>
    <row r="214744" customHeight="1"/>
    <row r="214746" customHeight="1"/>
    <row r="214748" customHeight="1"/>
    <row r="214750" customHeight="1"/>
    <row r="214752" customHeight="1"/>
    <row r="214754" customHeight="1"/>
    <row r="214756" customHeight="1"/>
    <row r="214758" customHeight="1"/>
    <row r="214760" customHeight="1"/>
    <row r="214762" customHeight="1"/>
    <row r="214764" customHeight="1"/>
    <row r="214766" customHeight="1"/>
    <row r="214768" customHeight="1"/>
    <row r="214770" customHeight="1"/>
    <row r="214772" customHeight="1"/>
    <row r="214774" customHeight="1"/>
    <row r="214776" customHeight="1"/>
    <row r="214778" customHeight="1"/>
    <row r="214780" customHeight="1"/>
    <row r="214782" customHeight="1"/>
    <row r="214784" customHeight="1"/>
    <row r="214786" customHeight="1"/>
    <row r="214788" customHeight="1"/>
    <row r="214790" customHeight="1"/>
    <row r="214792" customHeight="1"/>
    <row r="214794" customHeight="1"/>
    <row r="214796" customHeight="1"/>
    <row r="214798" customHeight="1"/>
    <row r="214800" customHeight="1"/>
    <row r="214802" customHeight="1"/>
    <row r="214804" customHeight="1"/>
    <row r="214806" customHeight="1"/>
    <row r="214808" customHeight="1"/>
    <row r="214810" customHeight="1"/>
    <row r="214812" customHeight="1"/>
    <row r="214814" customHeight="1"/>
    <row r="214816" customHeight="1"/>
    <row r="214818" customHeight="1"/>
    <row r="214820" customHeight="1"/>
    <row r="214822" customHeight="1"/>
    <row r="214824" customHeight="1"/>
    <row r="214826" customHeight="1"/>
    <row r="214828" customHeight="1"/>
    <row r="214830" customHeight="1"/>
    <row r="214832" customHeight="1"/>
    <row r="214834" customHeight="1"/>
    <row r="214836" customHeight="1"/>
    <row r="214838" customHeight="1"/>
    <row r="214840" customHeight="1"/>
    <row r="214842" customHeight="1"/>
    <row r="214844" customHeight="1"/>
    <row r="214846" customHeight="1"/>
    <row r="214848" customHeight="1"/>
    <row r="214850" customHeight="1"/>
    <row r="214852" customHeight="1"/>
    <row r="214854" customHeight="1"/>
    <row r="214856" customHeight="1"/>
    <row r="214858" customHeight="1"/>
    <row r="214860" customHeight="1"/>
    <row r="214862" customHeight="1"/>
    <row r="214864" customHeight="1"/>
    <row r="214866" customHeight="1"/>
    <row r="214868" customHeight="1"/>
    <row r="214870" customHeight="1"/>
    <row r="214872" customHeight="1"/>
    <row r="214874" customHeight="1"/>
    <row r="214876" customHeight="1"/>
    <row r="214878" customHeight="1"/>
    <row r="214880" customHeight="1"/>
    <row r="214882" customHeight="1"/>
    <row r="214884" customHeight="1"/>
    <row r="214886" customHeight="1"/>
    <row r="214888" customHeight="1"/>
    <row r="214890" customHeight="1"/>
    <row r="214892" customHeight="1"/>
    <row r="214894" customHeight="1"/>
    <row r="214896" customHeight="1"/>
    <row r="214898" customHeight="1"/>
    <row r="214900" customHeight="1"/>
    <row r="214902" customHeight="1"/>
    <row r="214904" customHeight="1"/>
    <row r="214906" customHeight="1"/>
    <row r="214908" customHeight="1"/>
    <row r="214910" customHeight="1"/>
    <row r="214912" customHeight="1"/>
    <row r="214914" customHeight="1"/>
    <row r="214916" customHeight="1"/>
    <row r="214918" customHeight="1"/>
    <row r="214920" customHeight="1"/>
    <row r="214922" customHeight="1"/>
    <row r="214924" customHeight="1"/>
    <row r="214926" customHeight="1"/>
    <row r="214928" customHeight="1"/>
    <row r="214930" customHeight="1"/>
    <row r="214932" customHeight="1"/>
    <row r="214934" customHeight="1"/>
    <row r="214936" customHeight="1"/>
    <row r="214938" customHeight="1"/>
    <row r="214940" customHeight="1"/>
    <row r="214942" customHeight="1"/>
    <row r="214944" customHeight="1"/>
    <row r="214946" customHeight="1"/>
    <row r="214948" customHeight="1"/>
    <row r="214950" customHeight="1"/>
    <row r="214952" customHeight="1"/>
    <row r="214954" customHeight="1"/>
    <row r="214956" customHeight="1"/>
    <row r="214958" customHeight="1"/>
    <row r="214960" customHeight="1"/>
    <row r="214962" customHeight="1"/>
    <row r="214964" customHeight="1"/>
    <row r="214966" customHeight="1"/>
    <row r="214968" customHeight="1"/>
    <row r="214970" customHeight="1"/>
    <row r="214972" customHeight="1"/>
    <row r="214974" customHeight="1"/>
    <row r="214976" customHeight="1"/>
    <row r="214978" customHeight="1"/>
    <row r="214980" customHeight="1"/>
    <row r="214982" customHeight="1"/>
    <row r="214984" customHeight="1"/>
    <row r="214986" customHeight="1"/>
    <row r="214988" customHeight="1"/>
    <row r="214990" customHeight="1"/>
    <row r="214992" customHeight="1"/>
    <row r="214994" customHeight="1"/>
    <row r="214996" customHeight="1"/>
    <row r="214998" customHeight="1"/>
    <row r="215000" customHeight="1"/>
    <row r="215002" customHeight="1"/>
    <row r="215004" customHeight="1"/>
    <row r="215006" customHeight="1"/>
    <row r="215008" customHeight="1"/>
    <row r="215010" customHeight="1"/>
    <row r="215012" customHeight="1"/>
    <row r="215014" customHeight="1"/>
    <row r="215016" customHeight="1"/>
    <row r="215018" customHeight="1"/>
    <row r="215020" customHeight="1"/>
    <row r="215022" customHeight="1"/>
    <row r="215024" customHeight="1"/>
    <row r="215026" customHeight="1"/>
    <row r="215028" customHeight="1"/>
    <row r="215030" customHeight="1"/>
    <row r="215032" customHeight="1"/>
    <row r="215034" customHeight="1"/>
    <row r="215036" customHeight="1"/>
    <row r="215038" customHeight="1"/>
    <row r="215040" customHeight="1"/>
    <row r="215042" customHeight="1"/>
    <row r="215044" customHeight="1"/>
    <row r="215046" customHeight="1"/>
    <row r="215048" customHeight="1"/>
    <row r="215050" customHeight="1"/>
    <row r="215052" customHeight="1"/>
    <row r="215054" customHeight="1"/>
    <row r="215056" customHeight="1"/>
    <row r="215058" customHeight="1"/>
    <row r="215060" customHeight="1"/>
    <row r="215062" customHeight="1"/>
    <row r="215064" customHeight="1"/>
    <row r="215066" customHeight="1"/>
    <row r="215068" customHeight="1"/>
    <row r="215070" customHeight="1"/>
    <row r="215072" customHeight="1"/>
    <row r="215074" customHeight="1"/>
    <row r="215076" customHeight="1"/>
    <row r="215078" customHeight="1"/>
    <row r="215080" customHeight="1"/>
    <row r="215082" customHeight="1"/>
    <row r="215084" customHeight="1"/>
    <row r="215086" customHeight="1"/>
    <row r="215088" customHeight="1"/>
    <row r="215090" customHeight="1"/>
    <row r="215092" customHeight="1"/>
    <row r="215094" customHeight="1"/>
    <row r="215096" customHeight="1"/>
    <row r="215098" customHeight="1"/>
    <row r="215100" customHeight="1"/>
    <row r="215102" customHeight="1"/>
    <row r="215104" customHeight="1"/>
    <row r="215106" customHeight="1"/>
    <row r="215108" customHeight="1"/>
    <row r="215110" customHeight="1"/>
    <row r="215112" customHeight="1"/>
    <row r="215114" customHeight="1"/>
    <row r="215116" customHeight="1"/>
    <row r="215118" customHeight="1"/>
    <row r="215120" customHeight="1"/>
    <row r="215122" customHeight="1"/>
    <row r="215124" customHeight="1"/>
    <row r="215126" customHeight="1"/>
    <row r="215128" customHeight="1"/>
    <row r="215130" customHeight="1"/>
    <row r="215132" customHeight="1"/>
    <row r="215134" customHeight="1"/>
    <row r="215136" customHeight="1"/>
    <row r="215138" customHeight="1"/>
    <row r="215140" customHeight="1"/>
    <row r="215142" customHeight="1"/>
    <row r="215144" customHeight="1"/>
    <row r="215146" customHeight="1"/>
    <row r="215148" customHeight="1"/>
    <row r="215150" customHeight="1"/>
    <row r="215152" customHeight="1"/>
    <row r="215154" customHeight="1"/>
    <row r="215156" customHeight="1"/>
    <row r="215158" customHeight="1"/>
    <row r="215160" customHeight="1"/>
    <row r="215162" customHeight="1"/>
    <row r="215164" customHeight="1"/>
    <row r="215166" customHeight="1"/>
    <row r="215168" customHeight="1"/>
    <row r="215170" customHeight="1"/>
    <row r="215172" customHeight="1"/>
    <row r="215174" customHeight="1"/>
    <row r="215176" customHeight="1"/>
    <row r="215178" customHeight="1"/>
    <row r="215180" customHeight="1"/>
    <row r="215182" customHeight="1"/>
    <row r="215184" customHeight="1"/>
    <row r="215186" customHeight="1"/>
    <row r="215188" customHeight="1"/>
    <row r="215190" customHeight="1"/>
    <row r="215192" customHeight="1"/>
    <row r="215194" customHeight="1"/>
    <row r="215196" customHeight="1"/>
    <row r="215198" customHeight="1"/>
    <row r="215200" customHeight="1"/>
    <row r="215202" customHeight="1"/>
    <row r="215204" customHeight="1"/>
    <row r="215206" customHeight="1"/>
    <row r="215208" customHeight="1"/>
    <row r="215210" customHeight="1"/>
    <row r="215212" customHeight="1"/>
    <row r="215214" customHeight="1"/>
    <row r="215216" customHeight="1"/>
    <row r="215218" customHeight="1"/>
    <row r="215220" customHeight="1"/>
    <row r="215222" customHeight="1"/>
    <row r="215224" customHeight="1"/>
    <row r="215226" customHeight="1"/>
    <row r="215228" customHeight="1"/>
    <row r="215230" customHeight="1"/>
    <row r="215232" customHeight="1"/>
    <row r="215234" customHeight="1"/>
    <row r="215236" customHeight="1"/>
    <row r="215238" customHeight="1"/>
    <row r="215240" customHeight="1"/>
    <row r="215242" customHeight="1"/>
    <row r="215244" customHeight="1"/>
    <row r="215246" customHeight="1"/>
    <row r="215248" customHeight="1"/>
    <row r="215250" customHeight="1"/>
    <row r="215252" customHeight="1"/>
    <row r="215254" customHeight="1"/>
    <row r="215256" customHeight="1"/>
    <row r="215258" customHeight="1"/>
    <row r="215260" customHeight="1"/>
    <row r="215262" customHeight="1"/>
    <row r="215264" customHeight="1"/>
    <row r="215266" customHeight="1"/>
    <row r="215268" customHeight="1"/>
    <row r="215270" customHeight="1"/>
    <row r="215272" customHeight="1"/>
    <row r="215274" customHeight="1"/>
    <row r="215276" customHeight="1"/>
    <row r="215278" customHeight="1"/>
    <row r="215280" customHeight="1"/>
    <row r="215282" customHeight="1"/>
    <row r="215284" customHeight="1"/>
    <row r="215286" customHeight="1"/>
    <row r="215288" customHeight="1"/>
    <row r="215290" customHeight="1"/>
    <row r="215292" customHeight="1"/>
    <row r="215294" customHeight="1"/>
    <row r="215296" customHeight="1"/>
    <row r="215298" customHeight="1"/>
    <row r="215300" customHeight="1"/>
    <row r="215302" customHeight="1"/>
    <row r="215304" customHeight="1"/>
    <row r="215306" customHeight="1"/>
    <row r="215308" customHeight="1"/>
    <row r="215310" customHeight="1"/>
    <row r="215312" customHeight="1"/>
    <row r="215314" customHeight="1"/>
    <row r="215316" customHeight="1"/>
    <row r="215318" customHeight="1"/>
    <row r="215320" customHeight="1"/>
    <row r="215322" customHeight="1"/>
    <row r="215324" customHeight="1"/>
    <row r="215326" customHeight="1"/>
    <row r="215328" customHeight="1"/>
    <row r="215330" customHeight="1"/>
    <row r="215332" customHeight="1"/>
    <row r="215334" customHeight="1"/>
    <row r="215336" customHeight="1"/>
    <row r="215338" customHeight="1"/>
    <row r="215340" customHeight="1"/>
    <row r="215342" customHeight="1"/>
    <row r="215344" customHeight="1"/>
    <row r="215346" customHeight="1"/>
    <row r="215348" customHeight="1"/>
    <row r="215350" customHeight="1"/>
    <row r="215352" customHeight="1"/>
    <row r="215354" customHeight="1"/>
    <row r="215356" customHeight="1"/>
    <row r="215358" customHeight="1"/>
    <row r="215360" customHeight="1"/>
    <row r="215362" customHeight="1"/>
    <row r="215364" customHeight="1"/>
    <row r="215366" customHeight="1"/>
    <row r="215368" customHeight="1"/>
    <row r="215370" customHeight="1"/>
    <row r="215372" customHeight="1"/>
    <row r="215374" customHeight="1"/>
    <row r="215376" customHeight="1"/>
    <row r="215378" customHeight="1"/>
    <row r="215380" customHeight="1"/>
    <row r="215382" customHeight="1"/>
    <row r="215384" customHeight="1"/>
    <row r="215386" customHeight="1"/>
    <row r="215388" customHeight="1"/>
    <row r="215390" customHeight="1"/>
    <row r="215392" customHeight="1"/>
    <row r="215394" customHeight="1"/>
    <row r="215396" customHeight="1"/>
    <row r="215398" customHeight="1"/>
    <row r="215400" customHeight="1"/>
    <row r="215402" customHeight="1"/>
    <row r="215404" customHeight="1"/>
    <row r="215406" customHeight="1"/>
    <row r="215408" customHeight="1"/>
    <row r="215410" customHeight="1"/>
    <row r="215412" customHeight="1"/>
    <row r="215414" customHeight="1"/>
    <row r="215416" customHeight="1"/>
    <row r="215418" customHeight="1"/>
    <row r="215420" customHeight="1"/>
    <row r="215422" customHeight="1"/>
    <row r="215424" customHeight="1"/>
    <row r="215426" customHeight="1"/>
    <row r="215428" customHeight="1"/>
    <row r="215430" customHeight="1"/>
    <row r="215432" customHeight="1"/>
    <row r="215434" customHeight="1"/>
    <row r="215436" customHeight="1"/>
    <row r="215438" customHeight="1"/>
    <row r="215440" customHeight="1"/>
    <row r="215442" customHeight="1"/>
    <row r="215444" customHeight="1"/>
    <row r="215446" customHeight="1"/>
    <row r="215448" customHeight="1"/>
    <row r="215450" customHeight="1"/>
    <row r="215452" customHeight="1"/>
    <row r="215454" customHeight="1"/>
    <row r="215456" customHeight="1"/>
    <row r="215458" customHeight="1"/>
    <row r="215460" customHeight="1"/>
    <row r="215462" customHeight="1"/>
    <row r="215464" customHeight="1"/>
    <row r="215466" customHeight="1"/>
    <row r="215468" customHeight="1"/>
    <row r="215470" customHeight="1"/>
    <row r="215472" customHeight="1"/>
    <row r="215474" customHeight="1"/>
    <row r="215476" customHeight="1"/>
    <row r="215478" customHeight="1"/>
    <row r="215480" customHeight="1"/>
    <row r="215482" customHeight="1"/>
    <row r="215484" customHeight="1"/>
    <row r="215486" customHeight="1"/>
    <row r="215488" customHeight="1"/>
    <row r="215490" customHeight="1"/>
    <row r="215492" customHeight="1"/>
    <row r="215494" customHeight="1"/>
    <row r="215496" customHeight="1"/>
    <row r="215498" customHeight="1"/>
    <row r="215500" customHeight="1"/>
    <row r="215502" customHeight="1"/>
    <row r="215504" customHeight="1"/>
    <row r="215506" customHeight="1"/>
    <row r="215508" customHeight="1"/>
    <row r="215510" customHeight="1"/>
    <row r="215512" customHeight="1"/>
    <row r="215514" customHeight="1"/>
    <row r="215516" customHeight="1"/>
    <row r="215518" customHeight="1"/>
    <row r="215520" customHeight="1"/>
    <row r="215522" customHeight="1"/>
    <row r="215524" customHeight="1"/>
    <row r="215526" customHeight="1"/>
    <row r="215528" customHeight="1"/>
    <row r="215530" customHeight="1"/>
    <row r="215532" customHeight="1"/>
    <row r="215534" customHeight="1"/>
    <row r="215536" customHeight="1"/>
    <row r="215538" customHeight="1"/>
    <row r="215540" customHeight="1"/>
    <row r="215542" customHeight="1"/>
    <row r="215544" customHeight="1"/>
    <row r="215546" customHeight="1"/>
    <row r="215548" customHeight="1"/>
    <row r="215550" customHeight="1"/>
    <row r="215552" customHeight="1"/>
    <row r="215554" customHeight="1"/>
    <row r="215556" customHeight="1"/>
    <row r="215558" customHeight="1"/>
    <row r="215560" customHeight="1"/>
    <row r="215562" customHeight="1"/>
    <row r="215564" customHeight="1"/>
    <row r="215566" customHeight="1"/>
    <row r="215568" customHeight="1"/>
    <row r="215570" customHeight="1"/>
    <row r="215572" customHeight="1"/>
    <row r="215574" customHeight="1"/>
    <row r="215576" customHeight="1"/>
    <row r="215578" customHeight="1"/>
    <row r="215580" customHeight="1"/>
    <row r="215582" customHeight="1"/>
    <row r="215584" customHeight="1"/>
    <row r="215586" customHeight="1"/>
    <row r="215588" customHeight="1"/>
    <row r="215590" customHeight="1"/>
    <row r="215592" customHeight="1"/>
    <row r="215594" customHeight="1"/>
    <row r="215596" customHeight="1"/>
    <row r="215598" customHeight="1"/>
    <row r="215600" customHeight="1"/>
    <row r="215602" customHeight="1"/>
    <row r="215604" customHeight="1"/>
    <row r="215606" customHeight="1"/>
    <row r="215608" customHeight="1"/>
    <row r="215610" customHeight="1"/>
    <row r="215612" customHeight="1"/>
    <row r="215614" customHeight="1"/>
    <row r="215616" customHeight="1"/>
    <row r="215618" customHeight="1"/>
    <row r="215620" customHeight="1"/>
    <row r="215622" customHeight="1"/>
    <row r="215624" customHeight="1"/>
    <row r="215626" customHeight="1"/>
    <row r="215628" customHeight="1"/>
    <row r="215630" customHeight="1"/>
    <row r="215632" customHeight="1"/>
    <row r="215634" customHeight="1"/>
    <row r="215636" customHeight="1"/>
    <row r="215638" customHeight="1"/>
    <row r="215640" customHeight="1"/>
    <row r="215642" customHeight="1"/>
    <row r="215644" customHeight="1"/>
    <row r="215646" customHeight="1"/>
    <row r="215648" customHeight="1"/>
    <row r="215650" customHeight="1"/>
    <row r="215652" customHeight="1"/>
    <row r="215654" customHeight="1"/>
    <row r="215656" customHeight="1"/>
    <row r="215658" customHeight="1"/>
    <row r="215660" customHeight="1"/>
    <row r="215662" customHeight="1"/>
    <row r="215664" customHeight="1"/>
    <row r="215666" customHeight="1"/>
    <row r="215668" customHeight="1"/>
    <row r="215670" customHeight="1"/>
    <row r="215672" customHeight="1"/>
    <row r="215674" customHeight="1"/>
    <row r="215676" customHeight="1"/>
    <row r="215678" customHeight="1"/>
    <row r="215680" customHeight="1"/>
    <row r="215682" customHeight="1"/>
    <row r="215684" customHeight="1"/>
    <row r="215686" customHeight="1"/>
    <row r="215688" customHeight="1"/>
    <row r="215690" customHeight="1"/>
    <row r="215692" customHeight="1"/>
    <row r="215694" customHeight="1"/>
    <row r="215696" customHeight="1"/>
    <row r="215698" customHeight="1"/>
    <row r="215700" customHeight="1"/>
    <row r="215702" customHeight="1"/>
    <row r="215704" customHeight="1"/>
    <row r="215706" customHeight="1"/>
    <row r="215708" customHeight="1"/>
    <row r="215710" customHeight="1"/>
    <row r="215712" customHeight="1"/>
    <row r="215714" customHeight="1"/>
    <row r="215716" customHeight="1"/>
    <row r="215718" customHeight="1"/>
    <row r="215720" customHeight="1"/>
    <row r="215722" customHeight="1"/>
    <row r="215724" customHeight="1"/>
    <row r="215726" customHeight="1"/>
    <row r="215728" customHeight="1"/>
    <row r="215730" customHeight="1"/>
    <row r="215732" customHeight="1"/>
    <row r="215734" customHeight="1"/>
    <row r="215736" customHeight="1"/>
    <row r="215738" customHeight="1"/>
    <row r="215740" customHeight="1"/>
    <row r="215742" customHeight="1"/>
    <row r="215744" customHeight="1"/>
    <row r="215746" customHeight="1"/>
    <row r="215748" customHeight="1"/>
    <row r="215750" customHeight="1"/>
    <row r="215752" customHeight="1"/>
    <row r="215754" customHeight="1"/>
    <row r="215756" customHeight="1"/>
    <row r="215758" customHeight="1"/>
    <row r="215760" customHeight="1"/>
    <row r="215762" customHeight="1"/>
    <row r="215764" customHeight="1"/>
    <row r="215766" customHeight="1"/>
    <row r="215768" customHeight="1"/>
    <row r="215770" customHeight="1"/>
    <row r="215772" customHeight="1"/>
    <row r="215774" customHeight="1"/>
    <row r="215776" customHeight="1"/>
    <row r="215778" customHeight="1"/>
    <row r="215780" customHeight="1"/>
    <row r="215782" customHeight="1"/>
    <row r="215784" customHeight="1"/>
    <row r="215786" customHeight="1"/>
    <row r="215788" customHeight="1"/>
    <row r="215790" customHeight="1"/>
    <row r="215792" customHeight="1"/>
    <row r="215794" customHeight="1"/>
    <row r="215796" customHeight="1"/>
    <row r="215798" customHeight="1"/>
    <row r="215800" customHeight="1"/>
    <row r="215802" customHeight="1"/>
    <row r="215804" customHeight="1"/>
    <row r="215806" customHeight="1"/>
    <row r="215808" customHeight="1"/>
    <row r="215810" customHeight="1"/>
    <row r="215812" customHeight="1"/>
    <row r="215814" customHeight="1"/>
    <row r="215816" customHeight="1"/>
    <row r="215818" customHeight="1"/>
    <row r="215820" customHeight="1"/>
    <row r="215822" customHeight="1"/>
    <row r="215824" customHeight="1"/>
    <row r="215826" customHeight="1"/>
    <row r="215828" customHeight="1"/>
    <row r="215830" customHeight="1"/>
    <row r="215832" customHeight="1"/>
    <row r="215834" customHeight="1"/>
    <row r="215836" customHeight="1"/>
    <row r="215838" customHeight="1"/>
    <row r="215840" customHeight="1"/>
    <row r="215842" customHeight="1"/>
    <row r="215844" customHeight="1"/>
    <row r="215846" customHeight="1"/>
    <row r="215848" customHeight="1"/>
    <row r="215850" customHeight="1"/>
    <row r="215852" customHeight="1"/>
    <row r="215854" customHeight="1"/>
    <row r="215856" customHeight="1"/>
    <row r="215858" customHeight="1"/>
    <row r="215860" customHeight="1"/>
    <row r="215862" customHeight="1"/>
    <row r="215864" customHeight="1"/>
    <row r="215866" customHeight="1"/>
    <row r="215868" customHeight="1"/>
    <row r="215870" customHeight="1"/>
    <row r="215872" customHeight="1"/>
    <row r="215874" customHeight="1"/>
    <row r="215876" customHeight="1"/>
    <row r="215878" customHeight="1"/>
    <row r="215880" customHeight="1"/>
    <row r="215882" customHeight="1"/>
    <row r="215884" customHeight="1"/>
    <row r="215886" customHeight="1"/>
    <row r="215888" customHeight="1"/>
    <row r="215890" customHeight="1"/>
    <row r="215892" customHeight="1"/>
    <row r="215894" customHeight="1"/>
    <row r="215896" customHeight="1"/>
    <row r="215898" customHeight="1"/>
    <row r="215900" customHeight="1"/>
    <row r="215902" customHeight="1"/>
    <row r="215904" customHeight="1"/>
    <row r="215906" customHeight="1"/>
    <row r="215908" customHeight="1"/>
    <row r="215910" customHeight="1"/>
    <row r="215912" customHeight="1"/>
    <row r="215914" customHeight="1"/>
    <row r="215916" customHeight="1"/>
    <row r="215918" customHeight="1"/>
    <row r="215920" customHeight="1"/>
    <row r="215922" customHeight="1"/>
    <row r="215924" customHeight="1"/>
    <row r="215926" customHeight="1"/>
    <row r="215928" customHeight="1"/>
    <row r="215930" customHeight="1"/>
    <row r="215932" customHeight="1"/>
    <row r="215934" customHeight="1"/>
    <row r="215936" customHeight="1"/>
    <row r="215938" customHeight="1"/>
    <row r="215940" customHeight="1"/>
    <row r="215942" customHeight="1"/>
    <row r="215944" customHeight="1"/>
    <row r="215946" customHeight="1"/>
    <row r="215948" customHeight="1"/>
    <row r="215950" customHeight="1"/>
    <row r="215952" customHeight="1"/>
    <row r="215954" customHeight="1"/>
    <row r="215956" customHeight="1"/>
    <row r="215958" customHeight="1"/>
    <row r="215960" customHeight="1"/>
    <row r="215962" customHeight="1"/>
    <row r="215964" customHeight="1"/>
    <row r="215966" customHeight="1"/>
    <row r="215968" customHeight="1"/>
    <row r="215970" customHeight="1"/>
    <row r="215972" customHeight="1"/>
    <row r="215974" customHeight="1"/>
    <row r="215976" customHeight="1"/>
    <row r="215978" customHeight="1"/>
    <row r="215980" customHeight="1"/>
    <row r="215982" customHeight="1"/>
    <row r="215984" customHeight="1"/>
    <row r="215986" customHeight="1"/>
    <row r="215988" customHeight="1"/>
    <row r="215990" customHeight="1"/>
    <row r="215992" customHeight="1"/>
    <row r="215994" customHeight="1"/>
    <row r="215996" customHeight="1"/>
    <row r="215998" customHeight="1"/>
    <row r="216000" customHeight="1"/>
    <row r="216002" customHeight="1"/>
    <row r="216004" customHeight="1"/>
    <row r="216006" customHeight="1"/>
    <row r="216008" customHeight="1"/>
    <row r="216010" customHeight="1"/>
    <row r="216012" customHeight="1"/>
    <row r="216014" customHeight="1"/>
    <row r="216016" customHeight="1"/>
    <row r="216018" customHeight="1"/>
    <row r="216020" customHeight="1"/>
    <row r="216022" customHeight="1"/>
    <row r="216024" customHeight="1"/>
    <row r="216026" customHeight="1"/>
    <row r="216028" customHeight="1"/>
    <row r="216030" customHeight="1"/>
    <row r="216032" customHeight="1"/>
    <row r="216034" customHeight="1"/>
    <row r="216036" customHeight="1"/>
    <row r="216038" customHeight="1"/>
    <row r="216040" customHeight="1"/>
    <row r="216042" customHeight="1"/>
    <row r="216044" customHeight="1"/>
    <row r="216046" customHeight="1"/>
    <row r="216048" customHeight="1"/>
    <row r="216050" customHeight="1"/>
    <row r="216052" customHeight="1"/>
    <row r="216054" customHeight="1"/>
    <row r="216056" customHeight="1"/>
    <row r="216058" customHeight="1"/>
    <row r="216060" customHeight="1"/>
    <row r="216062" customHeight="1"/>
    <row r="216064" customHeight="1"/>
    <row r="216066" customHeight="1"/>
    <row r="216068" customHeight="1"/>
    <row r="216070" customHeight="1"/>
    <row r="216072" customHeight="1"/>
    <row r="216074" customHeight="1"/>
    <row r="216076" customHeight="1"/>
    <row r="216078" customHeight="1"/>
    <row r="216080" customHeight="1"/>
    <row r="216082" customHeight="1"/>
    <row r="216084" customHeight="1"/>
    <row r="216086" customHeight="1"/>
    <row r="216088" customHeight="1"/>
    <row r="216090" customHeight="1"/>
    <row r="216092" customHeight="1"/>
    <row r="216094" customHeight="1"/>
    <row r="216096" customHeight="1"/>
    <row r="216098" customHeight="1"/>
    <row r="216100" customHeight="1"/>
    <row r="216102" customHeight="1"/>
    <row r="216104" customHeight="1"/>
    <row r="216106" customHeight="1"/>
    <row r="216108" customHeight="1"/>
    <row r="216110" customHeight="1"/>
    <row r="216112" customHeight="1"/>
    <row r="216114" customHeight="1"/>
    <row r="216116" customHeight="1"/>
    <row r="216118" customHeight="1"/>
    <row r="216120" customHeight="1"/>
    <row r="216122" customHeight="1"/>
    <row r="216124" customHeight="1"/>
    <row r="216126" customHeight="1"/>
    <row r="216128" customHeight="1"/>
    <row r="216130" customHeight="1"/>
    <row r="216132" customHeight="1"/>
    <row r="216134" customHeight="1"/>
    <row r="216136" customHeight="1"/>
    <row r="216138" customHeight="1"/>
    <row r="216140" customHeight="1"/>
    <row r="216142" customHeight="1"/>
    <row r="216144" customHeight="1"/>
    <row r="216146" customHeight="1"/>
    <row r="216148" customHeight="1"/>
    <row r="216150" customHeight="1"/>
    <row r="216152" customHeight="1"/>
    <row r="216154" customHeight="1"/>
    <row r="216156" customHeight="1"/>
    <row r="216158" customHeight="1"/>
    <row r="216160" customHeight="1"/>
    <row r="216162" customHeight="1"/>
    <row r="216164" customHeight="1"/>
    <row r="216166" customHeight="1"/>
    <row r="216168" customHeight="1"/>
    <row r="216170" customHeight="1"/>
    <row r="216172" customHeight="1"/>
    <row r="216174" customHeight="1"/>
    <row r="216176" customHeight="1"/>
    <row r="216178" customHeight="1"/>
    <row r="216180" customHeight="1"/>
    <row r="216182" customHeight="1"/>
    <row r="216184" customHeight="1"/>
    <row r="216186" customHeight="1"/>
    <row r="216188" customHeight="1"/>
    <row r="216190" customHeight="1"/>
    <row r="216192" customHeight="1"/>
    <row r="216194" customHeight="1"/>
    <row r="216196" customHeight="1"/>
    <row r="216198" customHeight="1"/>
    <row r="216200" customHeight="1"/>
    <row r="216202" customHeight="1"/>
    <row r="216204" customHeight="1"/>
    <row r="216206" customHeight="1"/>
    <row r="216208" customHeight="1"/>
    <row r="216210" customHeight="1"/>
    <row r="216212" customHeight="1"/>
    <row r="216214" customHeight="1"/>
    <row r="216216" customHeight="1"/>
    <row r="216218" customHeight="1"/>
    <row r="216220" customHeight="1"/>
    <row r="216222" customHeight="1"/>
    <row r="216224" customHeight="1"/>
    <row r="216226" customHeight="1"/>
    <row r="216228" customHeight="1"/>
    <row r="216230" customHeight="1"/>
    <row r="216232" customHeight="1"/>
    <row r="216234" customHeight="1"/>
    <row r="216236" customHeight="1"/>
    <row r="216238" customHeight="1"/>
    <row r="216240" customHeight="1"/>
    <row r="216242" customHeight="1"/>
    <row r="216244" customHeight="1"/>
    <row r="216246" customHeight="1"/>
    <row r="216248" customHeight="1"/>
    <row r="216250" customHeight="1"/>
    <row r="216252" customHeight="1"/>
    <row r="216254" customHeight="1"/>
    <row r="216256" customHeight="1"/>
    <row r="216258" customHeight="1"/>
    <row r="216260" customHeight="1"/>
    <row r="216262" customHeight="1"/>
    <row r="216264" customHeight="1"/>
    <row r="216266" customHeight="1"/>
    <row r="216268" customHeight="1"/>
    <row r="216270" customHeight="1"/>
    <row r="216272" customHeight="1"/>
    <row r="216274" customHeight="1"/>
    <row r="216276" customHeight="1"/>
    <row r="216278" customHeight="1"/>
    <row r="216280" customHeight="1"/>
    <row r="216282" customHeight="1"/>
    <row r="216284" customHeight="1"/>
    <row r="216286" customHeight="1"/>
    <row r="216288" customHeight="1"/>
    <row r="216290" customHeight="1"/>
    <row r="216292" customHeight="1"/>
    <row r="216294" customHeight="1"/>
    <row r="216296" customHeight="1"/>
    <row r="216298" customHeight="1"/>
    <row r="216300" customHeight="1"/>
    <row r="216302" customHeight="1"/>
    <row r="216304" customHeight="1"/>
    <row r="216306" customHeight="1"/>
    <row r="216308" customHeight="1"/>
    <row r="216310" customHeight="1"/>
    <row r="216312" customHeight="1"/>
    <row r="216314" customHeight="1"/>
    <row r="216316" customHeight="1"/>
    <row r="216318" customHeight="1"/>
    <row r="216320" customHeight="1"/>
    <row r="216322" customHeight="1"/>
    <row r="216324" customHeight="1"/>
    <row r="216326" customHeight="1"/>
    <row r="216328" customHeight="1"/>
    <row r="216330" customHeight="1"/>
    <row r="216332" customHeight="1"/>
    <row r="216334" customHeight="1"/>
    <row r="216336" customHeight="1"/>
    <row r="216338" customHeight="1"/>
    <row r="216340" customHeight="1"/>
    <row r="216342" customHeight="1"/>
    <row r="216344" customHeight="1"/>
    <row r="216346" customHeight="1"/>
    <row r="216348" customHeight="1"/>
    <row r="216350" customHeight="1"/>
    <row r="216352" customHeight="1"/>
    <row r="216354" customHeight="1"/>
    <row r="216356" customHeight="1"/>
    <row r="216358" customHeight="1"/>
    <row r="216360" customHeight="1"/>
    <row r="216362" customHeight="1"/>
    <row r="216364" customHeight="1"/>
    <row r="216366" customHeight="1"/>
    <row r="216368" customHeight="1"/>
    <row r="216370" customHeight="1"/>
    <row r="216372" customHeight="1"/>
    <row r="216374" customHeight="1"/>
    <row r="216376" customHeight="1"/>
    <row r="216378" customHeight="1"/>
    <row r="216380" customHeight="1"/>
    <row r="216382" customHeight="1"/>
    <row r="216384" customHeight="1"/>
    <row r="216386" customHeight="1"/>
    <row r="216388" customHeight="1"/>
    <row r="216390" customHeight="1"/>
    <row r="216392" customHeight="1"/>
    <row r="216394" customHeight="1"/>
    <row r="216396" customHeight="1"/>
    <row r="216398" customHeight="1"/>
    <row r="216400" customHeight="1"/>
    <row r="216402" customHeight="1"/>
    <row r="216404" customHeight="1"/>
    <row r="216406" customHeight="1"/>
    <row r="216408" customHeight="1"/>
    <row r="216410" customHeight="1"/>
    <row r="216412" customHeight="1"/>
    <row r="216414" customHeight="1"/>
    <row r="216416" customHeight="1"/>
    <row r="216418" customHeight="1"/>
    <row r="216420" customHeight="1"/>
    <row r="216422" customHeight="1"/>
    <row r="216424" customHeight="1"/>
    <row r="216426" customHeight="1"/>
    <row r="216428" customHeight="1"/>
    <row r="216430" customHeight="1"/>
    <row r="216432" customHeight="1"/>
    <row r="216434" customHeight="1"/>
    <row r="216436" customHeight="1"/>
    <row r="216438" customHeight="1"/>
    <row r="216440" customHeight="1"/>
    <row r="216442" customHeight="1"/>
    <row r="216444" customHeight="1"/>
    <row r="216446" customHeight="1"/>
    <row r="216448" customHeight="1"/>
    <row r="216450" customHeight="1"/>
    <row r="216452" customHeight="1"/>
    <row r="216454" customHeight="1"/>
    <row r="216456" customHeight="1"/>
    <row r="216458" customHeight="1"/>
    <row r="216460" customHeight="1"/>
    <row r="216462" customHeight="1"/>
    <row r="216464" customHeight="1"/>
    <row r="216466" customHeight="1"/>
    <row r="216468" customHeight="1"/>
    <row r="216470" customHeight="1"/>
    <row r="216472" customHeight="1"/>
    <row r="216474" customHeight="1"/>
    <row r="216476" customHeight="1"/>
    <row r="216478" customHeight="1"/>
    <row r="216480" customHeight="1"/>
    <row r="216482" customHeight="1"/>
    <row r="216484" customHeight="1"/>
    <row r="216486" customHeight="1"/>
    <row r="216488" customHeight="1"/>
    <row r="216490" customHeight="1"/>
    <row r="216492" customHeight="1"/>
    <row r="216494" customHeight="1"/>
    <row r="216496" customHeight="1"/>
    <row r="216498" customHeight="1"/>
    <row r="216500" customHeight="1"/>
    <row r="216502" customHeight="1"/>
    <row r="216504" customHeight="1"/>
    <row r="216506" customHeight="1"/>
    <row r="216508" customHeight="1"/>
    <row r="216510" customHeight="1"/>
    <row r="216512" customHeight="1"/>
    <row r="216514" customHeight="1"/>
    <row r="216516" customHeight="1"/>
    <row r="216518" customHeight="1"/>
    <row r="216520" customHeight="1"/>
    <row r="216522" customHeight="1"/>
    <row r="216524" customHeight="1"/>
    <row r="216526" customHeight="1"/>
    <row r="216528" customHeight="1"/>
    <row r="216530" customHeight="1"/>
    <row r="216532" customHeight="1"/>
    <row r="216534" customHeight="1"/>
    <row r="216536" customHeight="1"/>
    <row r="216538" customHeight="1"/>
    <row r="216540" customHeight="1"/>
    <row r="216542" customHeight="1"/>
    <row r="216544" customHeight="1"/>
    <row r="216546" customHeight="1"/>
    <row r="216548" customHeight="1"/>
    <row r="216550" customHeight="1"/>
    <row r="216552" customHeight="1"/>
    <row r="216554" customHeight="1"/>
    <row r="216556" customHeight="1"/>
    <row r="216558" customHeight="1"/>
    <row r="216560" customHeight="1"/>
    <row r="216562" customHeight="1"/>
    <row r="216564" customHeight="1"/>
    <row r="216566" customHeight="1"/>
    <row r="216568" customHeight="1"/>
    <row r="216570" customHeight="1"/>
    <row r="216572" customHeight="1"/>
    <row r="216574" customHeight="1"/>
    <row r="216576" customHeight="1"/>
    <row r="216578" customHeight="1"/>
    <row r="216580" customHeight="1"/>
    <row r="216582" customHeight="1"/>
    <row r="216584" customHeight="1"/>
    <row r="216586" customHeight="1"/>
    <row r="216588" customHeight="1"/>
    <row r="216590" customHeight="1"/>
    <row r="216592" customHeight="1"/>
    <row r="216594" customHeight="1"/>
    <row r="216596" customHeight="1"/>
    <row r="216598" customHeight="1"/>
    <row r="216600" customHeight="1"/>
    <row r="216602" customHeight="1"/>
    <row r="216604" customHeight="1"/>
    <row r="216606" customHeight="1"/>
    <row r="216608" customHeight="1"/>
    <row r="216610" customHeight="1"/>
    <row r="216612" customHeight="1"/>
    <row r="216614" customHeight="1"/>
    <row r="216616" customHeight="1"/>
    <row r="216618" customHeight="1"/>
    <row r="216620" customHeight="1"/>
    <row r="216622" customHeight="1"/>
    <row r="216624" customHeight="1"/>
    <row r="216626" customHeight="1"/>
    <row r="216628" customHeight="1"/>
    <row r="216630" customHeight="1"/>
    <row r="216632" customHeight="1"/>
    <row r="216634" customHeight="1"/>
    <row r="216636" customHeight="1"/>
    <row r="216638" customHeight="1"/>
    <row r="216640" customHeight="1"/>
    <row r="216642" customHeight="1"/>
    <row r="216644" customHeight="1"/>
    <row r="216646" customHeight="1"/>
    <row r="216648" customHeight="1"/>
    <row r="216650" customHeight="1"/>
    <row r="216652" customHeight="1"/>
    <row r="216654" customHeight="1"/>
    <row r="216656" customHeight="1"/>
    <row r="216658" customHeight="1"/>
    <row r="216660" customHeight="1"/>
    <row r="216662" customHeight="1"/>
    <row r="216664" customHeight="1"/>
    <row r="216666" customHeight="1"/>
    <row r="216668" customHeight="1"/>
    <row r="216670" customHeight="1"/>
    <row r="216672" customHeight="1"/>
    <row r="216674" customHeight="1"/>
    <row r="216676" customHeight="1"/>
    <row r="216678" customHeight="1"/>
    <row r="216680" customHeight="1"/>
    <row r="216682" customHeight="1"/>
    <row r="216684" customHeight="1"/>
    <row r="216686" customHeight="1"/>
    <row r="216688" customHeight="1"/>
    <row r="216690" customHeight="1"/>
    <row r="216692" customHeight="1"/>
    <row r="216694" customHeight="1"/>
    <row r="216696" customHeight="1"/>
    <row r="216698" customHeight="1"/>
    <row r="216700" customHeight="1"/>
    <row r="216702" customHeight="1"/>
    <row r="216704" customHeight="1"/>
    <row r="216706" customHeight="1"/>
    <row r="216708" customHeight="1"/>
    <row r="216710" customHeight="1"/>
    <row r="216712" customHeight="1"/>
    <row r="216714" customHeight="1"/>
    <row r="216716" customHeight="1"/>
    <row r="216718" customHeight="1"/>
    <row r="216720" customHeight="1"/>
    <row r="216722" customHeight="1"/>
    <row r="216724" customHeight="1"/>
    <row r="216726" customHeight="1"/>
    <row r="216728" customHeight="1"/>
    <row r="216730" customHeight="1"/>
    <row r="216732" customHeight="1"/>
    <row r="216734" customHeight="1"/>
    <row r="216736" customHeight="1"/>
    <row r="216738" customHeight="1"/>
    <row r="216740" customHeight="1"/>
    <row r="216742" customHeight="1"/>
    <row r="216744" customHeight="1"/>
    <row r="216746" customHeight="1"/>
    <row r="216748" customHeight="1"/>
    <row r="216750" customHeight="1"/>
    <row r="216752" customHeight="1"/>
    <row r="216754" customHeight="1"/>
    <row r="216756" customHeight="1"/>
    <row r="216758" customHeight="1"/>
    <row r="216760" customHeight="1"/>
    <row r="216762" customHeight="1"/>
    <row r="216764" customHeight="1"/>
    <row r="216766" customHeight="1"/>
    <row r="216768" customHeight="1"/>
    <row r="216770" customHeight="1"/>
    <row r="216772" customHeight="1"/>
    <row r="216774" customHeight="1"/>
    <row r="216776" customHeight="1"/>
    <row r="216778" customHeight="1"/>
    <row r="216780" customHeight="1"/>
    <row r="216782" customHeight="1"/>
    <row r="216784" customHeight="1"/>
    <row r="216786" customHeight="1"/>
    <row r="216788" customHeight="1"/>
    <row r="216790" customHeight="1"/>
    <row r="216792" customHeight="1"/>
    <row r="216794" customHeight="1"/>
    <row r="216796" customHeight="1"/>
    <row r="216798" customHeight="1"/>
    <row r="216800" customHeight="1"/>
    <row r="216802" customHeight="1"/>
    <row r="216804" customHeight="1"/>
    <row r="216806" customHeight="1"/>
    <row r="216808" customHeight="1"/>
    <row r="216810" customHeight="1"/>
    <row r="216812" customHeight="1"/>
    <row r="216814" customHeight="1"/>
    <row r="216816" customHeight="1"/>
    <row r="216818" customHeight="1"/>
    <row r="216820" customHeight="1"/>
    <row r="216822" customHeight="1"/>
    <row r="216824" customHeight="1"/>
    <row r="216826" customHeight="1"/>
    <row r="216828" customHeight="1"/>
    <row r="216830" customHeight="1"/>
    <row r="216832" customHeight="1"/>
    <row r="216834" customHeight="1"/>
    <row r="216836" customHeight="1"/>
    <row r="216838" customHeight="1"/>
    <row r="216840" customHeight="1"/>
    <row r="216842" customHeight="1"/>
    <row r="216844" customHeight="1"/>
    <row r="216846" customHeight="1"/>
    <row r="216848" customHeight="1"/>
    <row r="216850" customHeight="1"/>
    <row r="216852" customHeight="1"/>
    <row r="216854" customHeight="1"/>
    <row r="216856" customHeight="1"/>
    <row r="216858" customHeight="1"/>
    <row r="216860" customHeight="1"/>
    <row r="216862" customHeight="1"/>
    <row r="216864" customHeight="1"/>
    <row r="216866" customHeight="1"/>
    <row r="216868" customHeight="1"/>
    <row r="216870" customHeight="1"/>
    <row r="216872" customHeight="1"/>
    <row r="216874" customHeight="1"/>
    <row r="216876" customHeight="1"/>
    <row r="216878" customHeight="1"/>
    <row r="216880" customHeight="1"/>
    <row r="216882" customHeight="1"/>
    <row r="216884" customHeight="1"/>
    <row r="216886" customHeight="1"/>
    <row r="216888" customHeight="1"/>
    <row r="216890" customHeight="1"/>
    <row r="216892" customHeight="1"/>
    <row r="216894" customHeight="1"/>
    <row r="216896" customHeight="1"/>
    <row r="216898" customHeight="1"/>
    <row r="216900" customHeight="1"/>
    <row r="216902" customHeight="1"/>
    <row r="216904" customHeight="1"/>
    <row r="216906" customHeight="1"/>
    <row r="216908" customHeight="1"/>
    <row r="216910" customHeight="1"/>
    <row r="216912" customHeight="1"/>
    <row r="216914" customHeight="1"/>
    <row r="216916" customHeight="1"/>
    <row r="216918" customHeight="1"/>
    <row r="216920" customHeight="1"/>
    <row r="216922" customHeight="1"/>
    <row r="216924" customHeight="1"/>
    <row r="216926" customHeight="1"/>
    <row r="216928" customHeight="1"/>
    <row r="216930" customHeight="1"/>
    <row r="216932" customHeight="1"/>
    <row r="216934" customHeight="1"/>
    <row r="216936" customHeight="1"/>
    <row r="216938" customHeight="1"/>
    <row r="216940" customHeight="1"/>
    <row r="216942" customHeight="1"/>
    <row r="216944" customHeight="1"/>
    <row r="216946" customHeight="1"/>
    <row r="216948" customHeight="1"/>
    <row r="216950" customHeight="1"/>
    <row r="216952" customHeight="1"/>
    <row r="216954" customHeight="1"/>
    <row r="216956" customHeight="1"/>
    <row r="216958" customHeight="1"/>
    <row r="216960" customHeight="1"/>
    <row r="216962" customHeight="1"/>
    <row r="216964" customHeight="1"/>
    <row r="216966" customHeight="1"/>
    <row r="216968" customHeight="1"/>
    <row r="216970" customHeight="1"/>
    <row r="216972" customHeight="1"/>
    <row r="216974" customHeight="1"/>
    <row r="216976" customHeight="1"/>
    <row r="216978" customHeight="1"/>
    <row r="216980" customHeight="1"/>
    <row r="216982" customHeight="1"/>
    <row r="216984" customHeight="1"/>
    <row r="216986" customHeight="1"/>
    <row r="216988" customHeight="1"/>
    <row r="216990" customHeight="1"/>
    <row r="216992" customHeight="1"/>
    <row r="216994" customHeight="1"/>
    <row r="216996" customHeight="1"/>
    <row r="216998" customHeight="1"/>
    <row r="217000" customHeight="1"/>
    <row r="217002" customHeight="1"/>
    <row r="217004" customHeight="1"/>
    <row r="217006" customHeight="1"/>
    <row r="217008" customHeight="1"/>
    <row r="217010" customHeight="1"/>
    <row r="217012" customHeight="1"/>
    <row r="217014" customHeight="1"/>
    <row r="217016" customHeight="1"/>
    <row r="217018" customHeight="1"/>
    <row r="217020" customHeight="1"/>
    <row r="217022" customHeight="1"/>
    <row r="217024" customHeight="1"/>
    <row r="217026" customHeight="1"/>
    <row r="217028" customHeight="1"/>
    <row r="217030" customHeight="1"/>
    <row r="217032" customHeight="1"/>
    <row r="217034" customHeight="1"/>
    <row r="217036" customHeight="1"/>
    <row r="217038" customHeight="1"/>
    <row r="217040" customHeight="1"/>
    <row r="217042" customHeight="1"/>
    <row r="217044" customHeight="1"/>
    <row r="217046" customHeight="1"/>
    <row r="217048" customHeight="1"/>
    <row r="217050" customHeight="1"/>
    <row r="217052" customHeight="1"/>
    <row r="217054" customHeight="1"/>
    <row r="217056" customHeight="1"/>
    <row r="217058" customHeight="1"/>
    <row r="217060" customHeight="1"/>
    <row r="217062" customHeight="1"/>
    <row r="217064" customHeight="1"/>
    <row r="217066" customHeight="1"/>
    <row r="217068" customHeight="1"/>
    <row r="217070" customHeight="1"/>
    <row r="217072" customHeight="1"/>
    <row r="217074" customHeight="1"/>
    <row r="217076" customHeight="1"/>
    <row r="217078" customHeight="1"/>
    <row r="217080" customHeight="1"/>
    <row r="217082" customHeight="1"/>
    <row r="217084" customHeight="1"/>
    <row r="217086" customHeight="1"/>
    <row r="217088" customHeight="1"/>
    <row r="217090" customHeight="1"/>
    <row r="217092" customHeight="1"/>
    <row r="217094" customHeight="1"/>
    <row r="217096" customHeight="1"/>
    <row r="217098" customHeight="1"/>
    <row r="217100" customHeight="1"/>
    <row r="217102" customHeight="1"/>
    <row r="217104" customHeight="1"/>
    <row r="217106" customHeight="1"/>
    <row r="217108" customHeight="1"/>
    <row r="217110" customHeight="1"/>
    <row r="217112" customHeight="1"/>
    <row r="217114" customHeight="1"/>
    <row r="217116" customHeight="1"/>
    <row r="217118" customHeight="1"/>
    <row r="217120" customHeight="1"/>
    <row r="217122" customHeight="1"/>
    <row r="217124" customHeight="1"/>
    <row r="217126" customHeight="1"/>
    <row r="217128" customHeight="1"/>
    <row r="217130" customHeight="1"/>
    <row r="217132" customHeight="1"/>
    <row r="217134" customHeight="1"/>
    <row r="217136" customHeight="1"/>
    <row r="217138" customHeight="1"/>
    <row r="217140" customHeight="1"/>
    <row r="217142" customHeight="1"/>
    <row r="217144" customHeight="1"/>
    <row r="217146" customHeight="1"/>
    <row r="217148" customHeight="1"/>
    <row r="217150" customHeight="1"/>
    <row r="217152" customHeight="1"/>
    <row r="217154" customHeight="1"/>
    <row r="217156" customHeight="1"/>
    <row r="217158" customHeight="1"/>
    <row r="217160" customHeight="1"/>
    <row r="217162" customHeight="1"/>
    <row r="217164" customHeight="1"/>
    <row r="217166" customHeight="1"/>
    <row r="217168" customHeight="1"/>
    <row r="217170" customHeight="1"/>
    <row r="217172" customHeight="1"/>
    <row r="217174" customHeight="1"/>
    <row r="217176" customHeight="1"/>
    <row r="217178" customHeight="1"/>
    <row r="217180" customHeight="1"/>
    <row r="217182" customHeight="1"/>
    <row r="217184" customHeight="1"/>
    <row r="217186" customHeight="1"/>
    <row r="217188" customHeight="1"/>
    <row r="217190" customHeight="1"/>
    <row r="217192" customHeight="1"/>
    <row r="217194" customHeight="1"/>
    <row r="217196" customHeight="1"/>
    <row r="217198" customHeight="1"/>
    <row r="217200" customHeight="1"/>
    <row r="217202" customHeight="1"/>
    <row r="217204" customHeight="1"/>
    <row r="217206" customHeight="1"/>
    <row r="217208" customHeight="1"/>
    <row r="217210" customHeight="1"/>
    <row r="217212" customHeight="1"/>
    <row r="217214" customHeight="1"/>
    <row r="217216" customHeight="1"/>
    <row r="217218" customHeight="1"/>
    <row r="217220" customHeight="1"/>
    <row r="217222" customHeight="1"/>
    <row r="217224" customHeight="1"/>
    <row r="217226" customHeight="1"/>
    <row r="217228" customHeight="1"/>
    <row r="217230" customHeight="1"/>
    <row r="217232" customHeight="1"/>
    <row r="217234" customHeight="1"/>
    <row r="217236" customHeight="1"/>
    <row r="217238" customHeight="1"/>
    <row r="217240" customHeight="1"/>
    <row r="217242" customHeight="1"/>
    <row r="217244" customHeight="1"/>
    <row r="217246" customHeight="1"/>
    <row r="217248" customHeight="1"/>
    <row r="217250" customHeight="1"/>
    <row r="217252" customHeight="1"/>
    <row r="217254" customHeight="1"/>
    <row r="217256" customHeight="1"/>
    <row r="217258" customHeight="1"/>
    <row r="217260" customHeight="1"/>
    <row r="217262" customHeight="1"/>
    <row r="217264" customHeight="1"/>
    <row r="217266" customHeight="1"/>
    <row r="217268" customHeight="1"/>
    <row r="217270" customHeight="1"/>
    <row r="217272" customHeight="1"/>
    <row r="217274" customHeight="1"/>
    <row r="217276" customHeight="1"/>
    <row r="217278" customHeight="1"/>
    <row r="217280" customHeight="1"/>
    <row r="217282" customHeight="1"/>
    <row r="217284" customHeight="1"/>
    <row r="217286" customHeight="1"/>
    <row r="217288" customHeight="1"/>
    <row r="217290" customHeight="1"/>
    <row r="217292" customHeight="1"/>
    <row r="217294" customHeight="1"/>
    <row r="217296" customHeight="1"/>
    <row r="217298" customHeight="1"/>
    <row r="217300" customHeight="1"/>
    <row r="217302" customHeight="1"/>
    <row r="217304" customHeight="1"/>
    <row r="217306" customHeight="1"/>
    <row r="217308" customHeight="1"/>
    <row r="217310" customHeight="1"/>
    <row r="217312" customHeight="1"/>
    <row r="217314" customHeight="1"/>
    <row r="217316" customHeight="1"/>
    <row r="217318" customHeight="1"/>
    <row r="217320" customHeight="1"/>
    <row r="217322" customHeight="1"/>
    <row r="217324" customHeight="1"/>
    <row r="217326" customHeight="1"/>
    <row r="217328" customHeight="1"/>
    <row r="217330" customHeight="1"/>
    <row r="217332" customHeight="1"/>
    <row r="217334" customHeight="1"/>
    <row r="217336" customHeight="1"/>
    <row r="217338" customHeight="1"/>
    <row r="217340" customHeight="1"/>
    <row r="217342" customHeight="1"/>
    <row r="217344" customHeight="1"/>
    <row r="217346" customHeight="1"/>
    <row r="217348" customHeight="1"/>
    <row r="217350" customHeight="1"/>
    <row r="217352" customHeight="1"/>
    <row r="217354" customHeight="1"/>
    <row r="217356" customHeight="1"/>
    <row r="217358" customHeight="1"/>
    <row r="217360" customHeight="1"/>
    <row r="217362" customHeight="1"/>
    <row r="217364" customHeight="1"/>
    <row r="217366" customHeight="1"/>
    <row r="217368" customHeight="1"/>
    <row r="217370" customHeight="1"/>
    <row r="217372" customHeight="1"/>
    <row r="217374" customHeight="1"/>
    <row r="217376" customHeight="1"/>
    <row r="217378" customHeight="1"/>
    <row r="217380" customHeight="1"/>
    <row r="217382" customHeight="1"/>
    <row r="217384" customHeight="1"/>
    <row r="217386" customHeight="1"/>
    <row r="217388" customHeight="1"/>
    <row r="217390" customHeight="1"/>
    <row r="217392" customHeight="1"/>
    <row r="217394" customHeight="1"/>
    <row r="217396" customHeight="1"/>
    <row r="217398" customHeight="1"/>
    <row r="217400" customHeight="1"/>
    <row r="217402" customHeight="1"/>
    <row r="217404" customHeight="1"/>
    <row r="217406" customHeight="1"/>
    <row r="217408" customHeight="1"/>
    <row r="217410" customHeight="1"/>
    <row r="217412" customHeight="1"/>
    <row r="217414" customHeight="1"/>
    <row r="217416" customHeight="1"/>
    <row r="217418" customHeight="1"/>
    <row r="217420" customHeight="1"/>
    <row r="217422" customHeight="1"/>
    <row r="217424" customHeight="1"/>
    <row r="217426" customHeight="1"/>
    <row r="217428" customHeight="1"/>
    <row r="217430" customHeight="1"/>
    <row r="217432" customHeight="1"/>
    <row r="217434" customHeight="1"/>
    <row r="217436" customHeight="1"/>
    <row r="217438" customHeight="1"/>
    <row r="217440" customHeight="1"/>
    <row r="217442" customHeight="1"/>
    <row r="217444" customHeight="1"/>
    <row r="217446" customHeight="1"/>
    <row r="217448" customHeight="1"/>
    <row r="217450" customHeight="1"/>
    <row r="217452" customHeight="1"/>
    <row r="217454" customHeight="1"/>
    <row r="217456" customHeight="1"/>
    <row r="217458" customHeight="1"/>
    <row r="217460" customHeight="1"/>
    <row r="217462" customHeight="1"/>
    <row r="217464" customHeight="1"/>
    <row r="217466" customHeight="1"/>
    <row r="217468" customHeight="1"/>
    <row r="217470" customHeight="1"/>
    <row r="217472" customHeight="1"/>
    <row r="217474" customHeight="1"/>
    <row r="217476" customHeight="1"/>
    <row r="217478" customHeight="1"/>
    <row r="217480" customHeight="1"/>
    <row r="217482" customHeight="1"/>
    <row r="217484" customHeight="1"/>
    <row r="217486" customHeight="1"/>
    <row r="217488" customHeight="1"/>
    <row r="217490" customHeight="1"/>
    <row r="217492" customHeight="1"/>
    <row r="217494" customHeight="1"/>
    <row r="217496" customHeight="1"/>
    <row r="217498" customHeight="1"/>
    <row r="217500" customHeight="1"/>
    <row r="217502" customHeight="1"/>
    <row r="217504" customHeight="1"/>
    <row r="217506" customHeight="1"/>
    <row r="217508" customHeight="1"/>
    <row r="217510" customHeight="1"/>
    <row r="217512" customHeight="1"/>
    <row r="217514" customHeight="1"/>
    <row r="217516" customHeight="1"/>
    <row r="217518" customHeight="1"/>
    <row r="217520" customHeight="1"/>
    <row r="217522" customHeight="1"/>
    <row r="217524" customHeight="1"/>
    <row r="217526" customHeight="1"/>
    <row r="217528" customHeight="1"/>
    <row r="217530" customHeight="1"/>
    <row r="217532" customHeight="1"/>
    <row r="217534" customHeight="1"/>
    <row r="217536" customHeight="1"/>
    <row r="217538" customHeight="1"/>
    <row r="217540" customHeight="1"/>
    <row r="217542" customHeight="1"/>
    <row r="217544" customHeight="1"/>
    <row r="217546" customHeight="1"/>
    <row r="217548" customHeight="1"/>
    <row r="217550" customHeight="1"/>
    <row r="217552" customHeight="1"/>
    <row r="217554" customHeight="1"/>
    <row r="217556" customHeight="1"/>
    <row r="217558" customHeight="1"/>
    <row r="217560" customHeight="1"/>
    <row r="217562" customHeight="1"/>
    <row r="217564" customHeight="1"/>
    <row r="217566" customHeight="1"/>
    <row r="217568" customHeight="1"/>
    <row r="217570" customHeight="1"/>
    <row r="217572" customHeight="1"/>
    <row r="217574" customHeight="1"/>
    <row r="217576" customHeight="1"/>
    <row r="217578" customHeight="1"/>
    <row r="217580" customHeight="1"/>
    <row r="217582" customHeight="1"/>
    <row r="217584" customHeight="1"/>
    <row r="217586" customHeight="1"/>
    <row r="217588" customHeight="1"/>
    <row r="217590" customHeight="1"/>
    <row r="217592" customHeight="1"/>
    <row r="217594" customHeight="1"/>
    <row r="217596" customHeight="1"/>
    <row r="217598" customHeight="1"/>
    <row r="217600" customHeight="1"/>
    <row r="217602" customHeight="1"/>
    <row r="217604" customHeight="1"/>
    <row r="217606" customHeight="1"/>
    <row r="217608" customHeight="1"/>
    <row r="217610" customHeight="1"/>
    <row r="217612" customHeight="1"/>
    <row r="217614" customHeight="1"/>
    <row r="217616" customHeight="1"/>
    <row r="217618" customHeight="1"/>
    <row r="217620" customHeight="1"/>
    <row r="217622" customHeight="1"/>
    <row r="217624" customHeight="1"/>
    <row r="217626" customHeight="1"/>
    <row r="217628" customHeight="1"/>
    <row r="217630" customHeight="1"/>
    <row r="217632" customHeight="1"/>
    <row r="217634" customHeight="1"/>
    <row r="217636" customHeight="1"/>
    <row r="217638" customHeight="1"/>
    <row r="217640" customHeight="1"/>
    <row r="217642" customHeight="1"/>
    <row r="217644" customHeight="1"/>
    <row r="217646" customHeight="1"/>
    <row r="217648" customHeight="1"/>
    <row r="217650" customHeight="1"/>
    <row r="217652" customHeight="1"/>
    <row r="217654" customHeight="1"/>
    <row r="217656" customHeight="1"/>
    <row r="217658" customHeight="1"/>
    <row r="217660" customHeight="1"/>
    <row r="217662" customHeight="1"/>
    <row r="217664" customHeight="1"/>
    <row r="217666" customHeight="1"/>
    <row r="217668" customHeight="1"/>
    <row r="217670" customHeight="1"/>
    <row r="217672" customHeight="1"/>
    <row r="217674" customHeight="1"/>
    <row r="217676" customHeight="1"/>
    <row r="217678" customHeight="1"/>
    <row r="217680" customHeight="1"/>
    <row r="217682" customHeight="1"/>
    <row r="217684" customHeight="1"/>
    <row r="217686" customHeight="1"/>
    <row r="217688" customHeight="1"/>
    <row r="217690" customHeight="1"/>
    <row r="217692" customHeight="1"/>
    <row r="217694" customHeight="1"/>
    <row r="217696" customHeight="1"/>
    <row r="217698" customHeight="1"/>
    <row r="217700" customHeight="1"/>
    <row r="217702" customHeight="1"/>
    <row r="217704" customHeight="1"/>
    <row r="217706" customHeight="1"/>
    <row r="217708" customHeight="1"/>
    <row r="217710" customHeight="1"/>
    <row r="217712" customHeight="1"/>
    <row r="217714" customHeight="1"/>
    <row r="217716" customHeight="1"/>
    <row r="217718" customHeight="1"/>
    <row r="217720" customHeight="1"/>
    <row r="217722" customHeight="1"/>
    <row r="217724" customHeight="1"/>
    <row r="217726" customHeight="1"/>
    <row r="217728" customHeight="1"/>
    <row r="217730" customHeight="1"/>
    <row r="217732" customHeight="1"/>
    <row r="217734" customHeight="1"/>
    <row r="217736" customHeight="1"/>
    <row r="217738" customHeight="1"/>
    <row r="217740" customHeight="1"/>
    <row r="217742" customHeight="1"/>
    <row r="217744" customHeight="1"/>
    <row r="217746" customHeight="1"/>
    <row r="217748" customHeight="1"/>
    <row r="217750" customHeight="1"/>
    <row r="217752" customHeight="1"/>
    <row r="217754" customHeight="1"/>
    <row r="217756" customHeight="1"/>
    <row r="217758" customHeight="1"/>
    <row r="217760" customHeight="1"/>
    <row r="217762" customHeight="1"/>
    <row r="217764" customHeight="1"/>
    <row r="217766" customHeight="1"/>
    <row r="217768" customHeight="1"/>
    <row r="217770" customHeight="1"/>
    <row r="217772" customHeight="1"/>
    <row r="217774" customHeight="1"/>
    <row r="217776" customHeight="1"/>
    <row r="217778" customHeight="1"/>
    <row r="217780" customHeight="1"/>
    <row r="217782" customHeight="1"/>
    <row r="217784" customHeight="1"/>
    <row r="217786" customHeight="1"/>
    <row r="217788" customHeight="1"/>
    <row r="217790" customHeight="1"/>
    <row r="217792" customHeight="1"/>
    <row r="217794" customHeight="1"/>
    <row r="217796" customHeight="1"/>
    <row r="217798" customHeight="1"/>
    <row r="217800" customHeight="1"/>
    <row r="217802" customHeight="1"/>
    <row r="217804" customHeight="1"/>
    <row r="217806" customHeight="1"/>
    <row r="217808" customHeight="1"/>
    <row r="217810" customHeight="1"/>
    <row r="217812" customHeight="1"/>
    <row r="217814" customHeight="1"/>
    <row r="217816" customHeight="1"/>
    <row r="217818" customHeight="1"/>
    <row r="217820" customHeight="1"/>
    <row r="217822" customHeight="1"/>
    <row r="217824" customHeight="1"/>
    <row r="217826" customHeight="1"/>
    <row r="217828" customHeight="1"/>
    <row r="217830" customHeight="1"/>
    <row r="217832" customHeight="1"/>
    <row r="217834" customHeight="1"/>
    <row r="217836" customHeight="1"/>
    <row r="217838" customHeight="1"/>
    <row r="217840" customHeight="1"/>
    <row r="217842" customHeight="1"/>
    <row r="217844" customHeight="1"/>
    <row r="217846" customHeight="1"/>
    <row r="217848" customHeight="1"/>
    <row r="217850" customHeight="1"/>
    <row r="217852" customHeight="1"/>
    <row r="217854" customHeight="1"/>
    <row r="217856" customHeight="1"/>
    <row r="217858" customHeight="1"/>
    <row r="217860" customHeight="1"/>
    <row r="217862" customHeight="1"/>
    <row r="217864" customHeight="1"/>
    <row r="217866" customHeight="1"/>
    <row r="217868" customHeight="1"/>
    <row r="217870" customHeight="1"/>
    <row r="217872" customHeight="1"/>
    <row r="217874" customHeight="1"/>
    <row r="217876" customHeight="1"/>
    <row r="217878" customHeight="1"/>
    <row r="217880" customHeight="1"/>
    <row r="217882" customHeight="1"/>
    <row r="217884" customHeight="1"/>
    <row r="217886" customHeight="1"/>
    <row r="217888" customHeight="1"/>
    <row r="217890" customHeight="1"/>
    <row r="217892" customHeight="1"/>
    <row r="217894" customHeight="1"/>
    <row r="217896" customHeight="1"/>
    <row r="217898" customHeight="1"/>
    <row r="217900" customHeight="1"/>
    <row r="217902" customHeight="1"/>
    <row r="217904" customHeight="1"/>
    <row r="217906" customHeight="1"/>
    <row r="217908" customHeight="1"/>
    <row r="217910" customHeight="1"/>
    <row r="217912" customHeight="1"/>
    <row r="217914" customHeight="1"/>
    <row r="217916" customHeight="1"/>
    <row r="217918" customHeight="1"/>
    <row r="217920" customHeight="1"/>
    <row r="217922" customHeight="1"/>
    <row r="217924" customHeight="1"/>
    <row r="217926" customHeight="1"/>
    <row r="217928" customHeight="1"/>
    <row r="217930" customHeight="1"/>
    <row r="217932" customHeight="1"/>
    <row r="217934" customHeight="1"/>
    <row r="217936" customHeight="1"/>
    <row r="217938" customHeight="1"/>
    <row r="217940" customHeight="1"/>
    <row r="217942" customHeight="1"/>
    <row r="217944" customHeight="1"/>
    <row r="217946" customHeight="1"/>
    <row r="217948" customHeight="1"/>
    <row r="217950" customHeight="1"/>
    <row r="217952" customHeight="1"/>
    <row r="217954" customHeight="1"/>
    <row r="217956" customHeight="1"/>
    <row r="217958" customHeight="1"/>
    <row r="217960" customHeight="1"/>
    <row r="217962" customHeight="1"/>
    <row r="217964" customHeight="1"/>
    <row r="217966" customHeight="1"/>
    <row r="217968" customHeight="1"/>
    <row r="217970" customHeight="1"/>
    <row r="217972" customHeight="1"/>
    <row r="217974" customHeight="1"/>
    <row r="217976" customHeight="1"/>
    <row r="217978" customHeight="1"/>
    <row r="217980" customHeight="1"/>
    <row r="217982" customHeight="1"/>
    <row r="217984" customHeight="1"/>
    <row r="217986" customHeight="1"/>
    <row r="217988" customHeight="1"/>
    <row r="217990" customHeight="1"/>
    <row r="217992" customHeight="1"/>
    <row r="217994" customHeight="1"/>
    <row r="217996" customHeight="1"/>
    <row r="217998" customHeight="1"/>
    <row r="218000" customHeight="1"/>
    <row r="218002" customHeight="1"/>
    <row r="218004" customHeight="1"/>
    <row r="218006" customHeight="1"/>
    <row r="218008" customHeight="1"/>
    <row r="218010" customHeight="1"/>
    <row r="218012" customHeight="1"/>
    <row r="218014" customHeight="1"/>
    <row r="218016" customHeight="1"/>
    <row r="218018" customHeight="1"/>
    <row r="218020" customHeight="1"/>
    <row r="218022" customHeight="1"/>
    <row r="218024" customHeight="1"/>
    <row r="218026" customHeight="1"/>
    <row r="218028" customHeight="1"/>
    <row r="218030" customHeight="1"/>
    <row r="218032" customHeight="1"/>
    <row r="218034" customHeight="1"/>
    <row r="218036" customHeight="1"/>
    <row r="218038" customHeight="1"/>
    <row r="218040" customHeight="1"/>
    <row r="218042" customHeight="1"/>
    <row r="218044" customHeight="1"/>
    <row r="218046" customHeight="1"/>
    <row r="218048" customHeight="1"/>
    <row r="218050" customHeight="1"/>
    <row r="218052" customHeight="1"/>
    <row r="218054" customHeight="1"/>
    <row r="218056" customHeight="1"/>
    <row r="218058" customHeight="1"/>
    <row r="218060" customHeight="1"/>
    <row r="218062" customHeight="1"/>
    <row r="218064" customHeight="1"/>
    <row r="218066" customHeight="1"/>
    <row r="218068" customHeight="1"/>
    <row r="218070" customHeight="1"/>
    <row r="218072" customHeight="1"/>
    <row r="218074" customHeight="1"/>
    <row r="218076" customHeight="1"/>
    <row r="218078" customHeight="1"/>
    <row r="218080" customHeight="1"/>
    <row r="218082" customHeight="1"/>
    <row r="218084" customHeight="1"/>
    <row r="218086" customHeight="1"/>
    <row r="218088" customHeight="1"/>
    <row r="218090" customHeight="1"/>
    <row r="218092" customHeight="1"/>
    <row r="218094" customHeight="1"/>
    <row r="218096" customHeight="1"/>
    <row r="218098" customHeight="1"/>
    <row r="218100" customHeight="1"/>
    <row r="218102" customHeight="1"/>
    <row r="218104" customHeight="1"/>
    <row r="218106" customHeight="1"/>
    <row r="218108" customHeight="1"/>
    <row r="218110" customHeight="1"/>
    <row r="218112" customHeight="1"/>
    <row r="218114" customHeight="1"/>
    <row r="218116" customHeight="1"/>
    <row r="218118" customHeight="1"/>
    <row r="218120" customHeight="1"/>
    <row r="218122" customHeight="1"/>
    <row r="218124" customHeight="1"/>
    <row r="218126" customHeight="1"/>
    <row r="218128" customHeight="1"/>
    <row r="218130" customHeight="1"/>
    <row r="218132" customHeight="1"/>
    <row r="218134" customHeight="1"/>
    <row r="218136" customHeight="1"/>
    <row r="218138" customHeight="1"/>
    <row r="218140" customHeight="1"/>
    <row r="218142" customHeight="1"/>
    <row r="218144" customHeight="1"/>
    <row r="218146" customHeight="1"/>
    <row r="218148" customHeight="1"/>
    <row r="218150" customHeight="1"/>
    <row r="218152" customHeight="1"/>
    <row r="218154" customHeight="1"/>
    <row r="218156" customHeight="1"/>
    <row r="218158" customHeight="1"/>
    <row r="218160" customHeight="1"/>
    <row r="218162" customHeight="1"/>
    <row r="218164" customHeight="1"/>
    <row r="218166" customHeight="1"/>
    <row r="218168" customHeight="1"/>
    <row r="218170" customHeight="1"/>
    <row r="218172" customHeight="1"/>
    <row r="218174" customHeight="1"/>
    <row r="218176" customHeight="1"/>
    <row r="218178" customHeight="1"/>
    <row r="218180" customHeight="1"/>
    <row r="218182" customHeight="1"/>
    <row r="218184" customHeight="1"/>
    <row r="218186" customHeight="1"/>
    <row r="218188" customHeight="1"/>
    <row r="218190" customHeight="1"/>
    <row r="218192" customHeight="1"/>
    <row r="218194" customHeight="1"/>
    <row r="218196" customHeight="1"/>
    <row r="218198" customHeight="1"/>
    <row r="218200" customHeight="1"/>
    <row r="218202" customHeight="1"/>
    <row r="218204" customHeight="1"/>
    <row r="218206" customHeight="1"/>
    <row r="218208" customHeight="1"/>
    <row r="218210" customHeight="1"/>
    <row r="218212" customHeight="1"/>
    <row r="218214" customHeight="1"/>
    <row r="218216" customHeight="1"/>
    <row r="218218" customHeight="1"/>
    <row r="218220" customHeight="1"/>
    <row r="218222" customHeight="1"/>
    <row r="218224" customHeight="1"/>
    <row r="218226" customHeight="1"/>
    <row r="218228" customHeight="1"/>
    <row r="218230" customHeight="1"/>
    <row r="218232" customHeight="1"/>
    <row r="218234" customHeight="1"/>
    <row r="218236" customHeight="1"/>
    <row r="218238" customHeight="1"/>
    <row r="218240" customHeight="1"/>
    <row r="218242" customHeight="1"/>
    <row r="218244" customHeight="1"/>
    <row r="218246" customHeight="1"/>
    <row r="218248" customHeight="1"/>
    <row r="218250" customHeight="1"/>
    <row r="218252" customHeight="1"/>
    <row r="218254" customHeight="1"/>
    <row r="218256" customHeight="1"/>
    <row r="218258" customHeight="1"/>
    <row r="218260" customHeight="1"/>
    <row r="218262" customHeight="1"/>
    <row r="218264" customHeight="1"/>
    <row r="218266" customHeight="1"/>
    <row r="218268" customHeight="1"/>
    <row r="218270" customHeight="1"/>
    <row r="218272" customHeight="1"/>
    <row r="218274" customHeight="1"/>
    <row r="218276" customHeight="1"/>
    <row r="218278" customHeight="1"/>
    <row r="218280" customHeight="1"/>
    <row r="218282" customHeight="1"/>
    <row r="218284" customHeight="1"/>
    <row r="218286" customHeight="1"/>
    <row r="218288" customHeight="1"/>
    <row r="218290" customHeight="1"/>
    <row r="218292" customHeight="1"/>
    <row r="218294" customHeight="1"/>
    <row r="218296" customHeight="1"/>
    <row r="218298" customHeight="1"/>
    <row r="218300" customHeight="1"/>
    <row r="218302" customHeight="1"/>
    <row r="218304" customHeight="1"/>
    <row r="218306" customHeight="1"/>
    <row r="218308" customHeight="1"/>
    <row r="218310" customHeight="1"/>
    <row r="218312" customHeight="1"/>
    <row r="218314" customHeight="1"/>
    <row r="218316" customHeight="1"/>
    <row r="218318" customHeight="1"/>
    <row r="218320" customHeight="1"/>
    <row r="218322" customHeight="1"/>
    <row r="218324" customHeight="1"/>
    <row r="218326" customHeight="1"/>
    <row r="218328" customHeight="1"/>
    <row r="218330" customHeight="1"/>
    <row r="218332" customHeight="1"/>
    <row r="218334" customHeight="1"/>
    <row r="218336" customHeight="1"/>
    <row r="218338" customHeight="1"/>
    <row r="218340" customHeight="1"/>
    <row r="218342" customHeight="1"/>
    <row r="218344" customHeight="1"/>
    <row r="218346" customHeight="1"/>
    <row r="218348" customHeight="1"/>
    <row r="218350" customHeight="1"/>
    <row r="218352" customHeight="1"/>
    <row r="218354" customHeight="1"/>
    <row r="218356" customHeight="1"/>
    <row r="218358" customHeight="1"/>
    <row r="218360" customHeight="1"/>
    <row r="218362" customHeight="1"/>
    <row r="218364" customHeight="1"/>
    <row r="218366" customHeight="1"/>
    <row r="218368" customHeight="1"/>
    <row r="218370" customHeight="1"/>
    <row r="218372" customHeight="1"/>
    <row r="218374" customHeight="1"/>
    <row r="218376" customHeight="1"/>
    <row r="218378" customHeight="1"/>
    <row r="218380" customHeight="1"/>
    <row r="218382" customHeight="1"/>
    <row r="218384" customHeight="1"/>
    <row r="218386" customHeight="1"/>
    <row r="218388" customHeight="1"/>
    <row r="218390" customHeight="1"/>
    <row r="218392" customHeight="1"/>
    <row r="218394" customHeight="1"/>
    <row r="218396" customHeight="1"/>
    <row r="218398" customHeight="1"/>
    <row r="218400" customHeight="1"/>
    <row r="218402" customHeight="1"/>
    <row r="218404" customHeight="1"/>
    <row r="218406" customHeight="1"/>
    <row r="218408" customHeight="1"/>
    <row r="218410" customHeight="1"/>
    <row r="218412" customHeight="1"/>
    <row r="218414" customHeight="1"/>
    <row r="218416" customHeight="1"/>
    <row r="218418" customHeight="1"/>
    <row r="218420" customHeight="1"/>
    <row r="218422" customHeight="1"/>
    <row r="218424" customHeight="1"/>
    <row r="218426" customHeight="1"/>
    <row r="218428" customHeight="1"/>
    <row r="218430" customHeight="1"/>
    <row r="218432" customHeight="1"/>
    <row r="218434" customHeight="1"/>
    <row r="218436" customHeight="1"/>
    <row r="218438" customHeight="1"/>
    <row r="218440" customHeight="1"/>
    <row r="218442" customHeight="1"/>
    <row r="218444" customHeight="1"/>
    <row r="218446" customHeight="1"/>
    <row r="218448" customHeight="1"/>
    <row r="218450" customHeight="1"/>
    <row r="218452" customHeight="1"/>
    <row r="218454" customHeight="1"/>
    <row r="218456" customHeight="1"/>
    <row r="218458" customHeight="1"/>
    <row r="218460" customHeight="1"/>
    <row r="218462" customHeight="1"/>
    <row r="218464" customHeight="1"/>
    <row r="218466" customHeight="1"/>
    <row r="218468" customHeight="1"/>
    <row r="218470" customHeight="1"/>
    <row r="218472" customHeight="1"/>
    <row r="218474" customHeight="1"/>
    <row r="218476" customHeight="1"/>
    <row r="218478" customHeight="1"/>
    <row r="218480" customHeight="1"/>
    <row r="218482" customHeight="1"/>
    <row r="218484" customHeight="1"/>
    <row r="218486" customHeight="1"/>
    <row r="218488" customHeight="1"/>
    <row r="218490" customHeight="1"/>
    <row r="218492" customHeight="1"/>
    <row r="218494" customHeight="1"/>
    <row r="218496" customHeight="1"/>
    <row r="218498" customHeight="1"/>
    <row r="218500" customHeight="1"/>
    <row r="218502" customHeight="1"/>
    <row r="218504" customHeight="1"/>
    <row r="218506" customHeight="1"/>
    <row r="218508" customHeight="1"/>
    <row r="218510" customHeight="1"/>
    <row r="218512" customHeight="1"/>
    <row r="218514" customHeight="1"/>
    <row r="218516" customHeight="1"/>
    <row r="218518" customHeight="1"/>
    <row r="218520" customHeight="1"/>
    <row r="218522" customHeight="1"/>
    <row r="218524" customHeight="1"/>
    <row r="218526" customHeight="1"/>
    <row r="218528" customHeight="1"/>
    <row r="218530" customHeight="1"/>
    <row r="218532" customHeight="1"/>
    <row r="218534" customHeight="1"/>
    <row r="218536" customHeight="1"/>
    <row r="218538" customHeight="1"/>
    <row r="218540" customHeight="1"/>
    <row r="218542" customHeight="1"/>
    <row r="218544" customHeight="1"/>
    <row r="218546" customHeight="1"/>
    <row r="218548" customHeight="1"/>
    <row r="218550" customHeight="1"/>
    <row r="218552" customHeight="1"/>
    <row r="218554" customHeight="1"/>
    <row r="218556" customHeight="1"/>
    <row r="218558" customHeight="1"/>
    <row r="218560" customHeight="1"/>
    <row r="218562" customHeight="1"/>
    <row r="218564" customHeight="1"/>
    <row r="218566" customHeight="1"/>
    <row r="218568" customHeight="1"/>
    <row r="218570" customHeight="1"/>
    <row r="218572" customHeight="1"/>
    <row r="218574" customHeight="1"/>
    <row r="218576" customHeight="1"/>
    <row r="218578" customHeight="1"/>
    <row r="218580" customHeight="1"/>
    <row r="218582" customHeight="1"/>
    <row r="218584" customHeight="1"/>
    <row r="218586" customHeight="1"/>
    <row r="218588" customHeight="1"/>
    <row r="218590" customHeight="1"/>
    <row r="218592" customHeight="1"/>
    <row r="218594" customHeight="1"/>
    <row r="218596" customHeight="1"/>
    <row r="218598" customHeight="1"/>
    <row r="218600" customHeight="1"/>
    <row r="218602" customHeight="1"/>
    <row r="218604" customHeight="1"/>
    <row r="218606" customHeight="1"/>
    <row r="218608" customHeight="1"/>
    <row r="218610" customHeight="1"/>
    <row r="218612" customHeight="1"/>
    <row r="218614" customHeight="1"/>
    <row r="218616" customHeight="1"/>
    <row r="218618" customHeight="1"/>
    <row r="218620" customHeight="1"/>
    <row r="218622" customHeight="1"/>
    <row r="218624" customHeight="1"/>
    <row r="218626" customHeight="1"/>
    <row r="218628" customHeight="1"/>
    <row r="218630" customHeight="1"/>
    <row r="218632" customHeight="1"/>
    <row r="218634" customHeight="1"/>
    <row r="218636" customHeight="1"/>
    <row r="218638" customHeight="1"/>
    <row r="218640" customHeight="1"/>
    <row r="218642" customHeight="1"/>
    <row r="218644" customHeight="1"/>
    <row r="218646" customHeight="1"/>
    <row r="218648" customHeight="1"/>
    <row r="218650" customHeight="1"/>
    <row r="218652" customHeight="1"/>
    <row r="218654" customHeight="1"/>
    <row r="218656" customHeight="1"/>
    <row r="218658" customHeight="1"/>
    <row r="218660" customHeight="1"/>
    <row r="218662" customHeight="1"/>
    <row r="218664" customHeight="1"/>
    <row r="218666" customHeight="1"/>
    <row r="218668" customHeight="1"/>
    <row r="218670" customHeight="1"/>
    <row r="218672" customHeight="1"/>
    <row r="218674" customHeight="1"/>
    <row r="218676" customHeight="1"/>
    <row r="218678" customHeight="1"/>
    <row r="218680" customHeight="1"/>
    <row r="218682" customHeight="1"/>
    <row r="218684" customHeight="1"/>
    <row r="218686" customHeight="1"/>
    <row r="218688" customHeight="1"/>
    <row r="218690" customHeight="1"/>
    <row r="218692" customHeight="1"/>
    <row r="218694" customHeight="1"/>
    <row r="218696" customHeight="1"/>
    <row r="218698" customHeight="1"/>
    <row r="218700" customHeight="1"/>
    <row r="218702" customHeight="1"/>
    <row r="218704" customHeight="1"/>
    <row r="218706" customHeight="1"/>
    <row r="218708" customHeight="1"/>
    <row r="218710" customHeight="1"/>
    <row r="218712" customHeight="1"/>
    <row r="218714" customHeight="1"/>
    <row r="218716" customHeight="1"/>
    <row r="218718" customHeight="1"/>
    <row r="218720" customHeight="1"/>
    <row r="218722" customHeight="1"/>
    <row r="218724" customHeight="1"/>
    <row r="218726" customHeight="1"/>
    <row r="218728" customHeight="1"/>
    <row r="218730" customHeight="1"/>
    <row r="218732" customHeight="1"/>
    <row r="218734" customHeight="1"/>
    <row r="218736" customHeight="1"/>
    <row r="218738" customHeight="1"/>
    <row r="218740" customHeight="1"/>
    <row r="218742" customHeight="1"/>
    <row r="218744" customHeight="1"/>
    <row r="218746" customHeight="1"/>
    <row r="218748" customHeight="1"/>
    <row r="218750" customHeight="1"/>
    <row r="218752" customHeight="1"/>
    <row r="218754" customHeight="1"/>
    <row r="218756" customHeight="1"/>
    <row r="218758" customHeight="1"/>
    <row r="218760" customHeight="1"/>
    <row r="218762" customHeight="1"/>
    <row r="218764" customHeight="1"/>
    <row r="218766" customHeight="1"/>
    <row r="218768" customHeight="1"/>
    <row r="218770" customHeight="1"/>
    <row r="218772" customHeight="1"/>
    <row r="218774" customHeight="1"/>
    <row r="218776" customHeight="1"/>
    <row r="218778" customHeight="1"/>
    <row r="218780" customHeight="1"/>
    <row r="218782" customHeight="1"/>
    <row r="218784" customHeight="1"/>
    <row r="218786" customHeight="1"/>
    <row r="218788" customHeight="1"/>
    <row r="218790" customHeight="1"/>
    <row r="218792" customHeight="1"/>
    <row r="218794" customHeight="1"/>
    <row r="218796" customHeight="1"/>
    <row r="218798" customHeight="1"/>
    <row r="218800" customHeight="1"/>
    <row r="218802" customHeight="1"/>
    <row r="218804" customHeight="1"/>
    <row r="218806" customHeight="1"/>
    <row r="218808" customHeight="1"/>
    <row r="218810" customHeight="1"/>
    <row r="218812" customHeight="1"/>
    <row r="218814" customHeight="1"/>
    <row r="218816" customHeight="1"/>
    <row r="218818" customHeight="1"/>
    <row r="218820" customHeight="1"/>
    <row r="218822" customHeight="1"/>
    <row r="218824" customHeight="1"/>
    <row r="218826" customHeight="1"/>
    <row r="218828" customHeight="1"/>
    <row r="218830" customHeight="1"/>
    <row r="218832" customHeight="1"/>
    <row r="218834" customHeight="1"/>
    <row r="218836" customHeight="1"/>
    <row r="218838" customHeight="1"/>
    <row r="218840" customHeight="1"/>
    <row r="218842" customHeight="1"/>
    <row r="218844" customHeight="1"/>
    <row r="218846" customHeight="1"/>
    <row r="218848" customHeight="1"/>
    <row r="218850" customHeight="1"/>
    <row r="218852" customHeight="1"/>
    <row r="218854" customHeight="1"/>
    <row r="218856" customHeight="1"/>
    <row r="218858" customHeight="1"/>
    <row r="218860" customHeight="1"/>
    <row r="218862" customHeight="1"/>
    <row r="218864" customHeight="1"/>
    <row r="218866" customHeight="1"/>
    <row r="218868" customHeight="1"/>
    <row r="218870" customHeight="1"/>
    <row r="218872" customHeight="1"/>
    <row r="218874" customHeight="1"/>
    <row r="218876" customHeight="1"/>
    <row r="218878" customHeight="1"/>
    <row r="218880" customHeight="1"/>
    <row r="218882" customHeight="1"/>
    <row r="218884" customHeight="1"/>
    <row r="218886" customHeight="1"/>
    <row r="218888" customHeight="1"/>
    <row r="218890" customHeight="1"/>
    <row r="218892" customHeight="1"/>
    <row r="218894" customHeight="1"/>
    <row r="218896" customHeight="1"/>
    <row r="218898" customHeight="1"/>
    <row r="218900" customHeight="1"/>
    <row r="218902" customHeight="1"/>
    <row r="218904" customHeight="1"/>
    <row r="218906" customHeight="1"/>
    <row r="218908" customHeight="1"/>
    <row r="218910" customHeight="1"/>
    <row r="218912" customHeight="1"/>
    <row r="218914" customHeight="1"/>
    <row r="218916" customHeight="1"/>
    <row r="218918" customHeight="1"/>
    <row r="218920" customHeight="1"/>
    <row r="218922" customHeight="1"/>
    <row r="218924" customHeight="1"/>
    <row r="218926" customHeight="1"/>
    <row r="218928" customHeight="1"/>
    <row r="218930" customHeight="1"/>
    <row r="218932" customHeight="1"/>
    <row r="218934" customHeight="1"/>
    <row r="218936" customHeight="1"/>
    <row r="218938" customHeight="1"/>
    <row r="218940" customHeight="1"/>
    <row r="218942" customHeight="1"/>
    <row r="218944" customHeight="1"/>
    <row r="218946" customHeight="1"/>
    <row r="218948" customHeight="1"/>
    <row r="218950" customHeight="1"/>
    <row r="218952" customHeight="1"/>
    <row r="218954" customHeight="1"/>
    <row r="218956" customHeight="1"/>
    <row r="218958" customHeight="1"/>
    <row r="218960" customHeight="1"/>
    <row r="218962" customHeight="1"/>
    <row r="218964" customHeight="1"/>
    <row r="218966" customHeight="1"/>
    <row r="218968" customHeight="1"/>
    <row r="218970" customHeight="1"/>
    <row r="218972" customHeight="1"/>
    <row r="218974" customHeight="1"/>
    <row r="218976" customHeight="1"/>
    <row r="218978" customHeight="1"/>
    <row r="218980" customHeight="1"/>
    <row r="218982" customHeight="1"/>
    <row r="218984" customHeight="1"/>
    <row r="218986" customHeight="1"/>
    <row r="218988" customHeight="1"/>
    <row r="218990" customHeight="1"/>
    <row r="218992" customHeight="1"/>
    <row r="218994" customHeight="1"/>
    <row r="218996" customHeight="1"/>
    <row r="218998" customHeight="1"/>
    <row r="219000" customHeight="1"/>
    <row r="219002" customHeight="1"/>
    <row r="219004" customHeight="1"/>
    <row r="219006" customHeight="1"/>
    <row r="219008" customHeight="1"/>
    <row r="219010" customHeight="1"/>
    <row r="219012" customHeight="1"/>
    <row r="219014" customHeight="1"/>
    <row r="219016" customHeight="1"/>
    <row r="219018" customHeight="1"/>
    <row r="219020" customHeight="1"/>
    <row r="219022" customHeight="1"/>
    <row r="219024" customHeight="1"/>
    <row r="219026" customHeight="1"/>
    <row r="219028" customHeight="1"/>
    <row r="219030" customHeight="1"/>
    <row r="219032" customHeight="1"/>
    <row r="219034" customHeight="1"/>
    <row r="219036" customHeight="1"/>
    <row r="219038" customHeight="1"/>
    <row r="219040" customHeight="1"/>
    <row r="219042" customHeight="1"/>
    <row r="219044" customHeight="1"/>
    <row r="219046" customHeight="1"/>
    <row r="219048" customHeight="1"/>
    <row r="219050" customHeight="1"/>
    <row r="219052" customHeight="1"/>
    <row r="219054" customHeight="1"/>
    <row r="219056" customHeight="1"/>
    <row r="219058" customHeight="1"/>
    <row r="219060" customHeight="1"/>
    <row r="219062" customHeight="1"/>
    <row r="219064" customHeight="1"/>
    <row r="219066" customHeight="1"/>
    <row r="219068" customHeight="1"/>
    <row r="219070" customHeight="1"/>
    <row r="219072" customHeight="1"/>
    <row r="219074" customHeight="1"/>
    <row r="219076" customHeight="1"/>
    <row r="219078" customHeight="1"/>
    <row r="219080" customHeight="1"/>
    <row r="219082" customHeight="1"/>
    <row r="219084" customHeight="1"/>
    <row r="219086" customHeight="1"/>
    <row r="219088" customHeight="1"/>
    <row r="219090" customHeight="1"/>
    <row r="219092" customHeight="1"/>
    <row r="219094" customHeight="1"/>
    <row r="219096" customHeight="1"/>
    <row r="219098" customHeight="1"/>
    <row r="219100" customHeight="1"/>
    <row r="219102" customHeight="1"/>
    <row r="219104" customHeight="1"/>
    <row r="219106" customHeight="1"/>
    <row r="219108" customHeight="1"/>
    <row r="219110" customHeight="1"/>
    <row r="219112" customHeight="1"/>
    <row r="219114" customHeight="1"/>
    <row r="219116" customHeight="1"/>
    <row r="219118" customHeight="1"/>
    <row r="219120" customHeight="1"/>
    <row r="219122" customHeight="1"/>
    <row r="219124" customHeight="1"/>
    <row r="219126" customHeight="1"/>
    <row r="219128" customHeight="1"/>
    <row r="219130" customHeight="1"/>
    <row r="219132" customHeight="1"/>
    <row r="219134" customHeight="1"/>
    <row r="219136" customHeight="1"/>
    <row r="219138" customHeight="1"/>
    <row r="219140" customHeight="1"/>
    <row r="219142" customHeight="1"/>
    <row r="219144" customHeight="1"/>
    <row r="219146" customHeight="1"/>
    <row r="219148" customHeight="1"/>
    <row r="219150" customHeight="1"/>
    <row r="219152" customHeight="1"/>
    <row r="219154" customHeight="1"/>
    <row r="219156" customHeight="1"/>
    <row r="219158" customHeight="1"/>
    <row r="219160" customHeight="1"/>
    <row r="219162" customHeight="1"/>
    <row r="219164" customHeight="1"/>
    <row r="219166" customHeight="1"/>
    <row r="219168" customHeight="1"/>
    <row r="219170" customHeight="1"/>
    <row r="219172" customHeight="1"/>
    <row r="219174" customHeight="1"/>
    <row r="219176" customHeight="1"/>
    <row r="219178" customHeight="1"/>
    <row r="219180" customHeight="1"/>
    <row r="219182" customHeight="1"/>
    <row r="219184" customHeight="1"/>
    <row r="219186" customHeight="1"/>
    <row r="219188" customHeight="1"/>
    <row r="219190" customHeight="1"/>
    <row r="219192" customHeight="1"/>
    <row r="219194" customHeight="1"/>
    <row r="219196" customHeight="1"/>
    <row r="219198" customHeight="1"/>
    <row r="219200" customHeight="1"/>
    <row r="219202" customHeight="1"/>
    <row r="219204" customHeight="1"/>
    <row r="219206" customHeight="1"/>
    <row r="219208" customHeight="1"/>
    <row r="219210" customHeight="1"/>
    <row r="219212" customHeight="1"/>
    <row r="219214" customHeight="1"/>
    <row r="219216" customHeight="1"/>
    <row r="219218" customHeight="1"/>
    <row r="219220" customHeight="1"/>
    <row r="219222" customHeight="1"/>
    <row r="219224" customHeight="1"/>
    <row r="219226" customHeight="1"/>
    <row r="219228" customHeight="1"/>
    <row r="219230" customHeight="1"/>
    <row r="219232" customHeight="1"/>
    <row r="219234" customHeight="1"/>
    <row r="219236" customHeight="1"/>
    <row r="219238" customHeight="1"/>
    <row r="219240" customHeight="1"/>
    <row r="219242" customHeight="1"/>
    <row r="219244" customHeight="1"/>
    <row r="219246" customHeight="1"/>
    <row r="219248" customHeight="1"/>
    <row r="219250" customHeight="1"/>
    <row r="219252" customHeight="1"/>
    <row r="219254" customHeight="1"/>
    <row r="219256" customHeight="1"/>
    <row r="219258" customHeight="1"/>
    <row r="219260" customHeight="1"/>
    <row r="219262" customHeight="1"/>
    <row r="219264" customHeight="1"/>
    <row r="219266" customHeight="1"/>
    <row r="219268" customHeight="1"/>
    <row r="219270" customHeight="1"/>
    <row r="219272" customHeight="1"/>
    <row r="219274" customHeight="1"/>
    <row r="219276" customHeight="1"/>
    <row r="219278" customHeight="1"/>
    <row r="219280" customHeight="1"/>
    <row r="219282" customHeight="1"/>
    <row r="219284" customHeight="1"/>
    <row r="219286" customHeight="1"/>
    <row r="219288" customHeight="1"/>
    <row r="219290" customHeight="1"/>
    <row r="219292" customHeight="1"/>
    <row r="219294" customHeight="1"/>
    <row r="219296" customHeight="1"/>
    <row r="219298" customHeight="1"/>
    <row r="219300" customHeight="1"/>
    <row r="219302" customHeight="1"/>
    <row r="219304" customHeight="1"/>
    <row r="219306" customHeight="1"/>
    <row r="219308" customHeight="1"/>
    <row r="219310" customHeight="1"/>
    <row r="219312" customHeight="1"/>
    <row r="219314" customHeight="1"/>
    <row r="219316" customHeight="1"/>
    <row r="219318" customHeight="1"/>
    <row r="219320" customHeight="1"/>
    <row r="219322" customHeight="1"/>
    <row r="219324" customHeight="1"/>
    <row r="219326" customHeight="1"/>
    <row r="219328" customHeight="1"/>
    <row r="219330" customHeight="1"/>
    <row r="219332" customHeight="1"/>
    <row r="219334" customHeight="1"/>
    <row r="219336" customHeight="1"/>
    <row r="219338" customHeight="1"/>
    <row r="219340" customHeight="1"/>
    <row r="219342" customHeight="1"/>
    <row r="219344" customHeight="1"/>
    <row r="219346" customHeight="1"/>
    <row r="219348" customHeight="1"/>
    <row r="219350" customHeight="1"/>
    <row r="219352" customHeight="1"/>
    <row r="219354" customHeight="1"/>
    <row r="219356" customHeight="1"/>
    <row r="219358" customHeight="1"/>
    <row r="219360" customHeight="1"/>
    <row r="219362" customHeight="1"/>
    <row r="219364" customHeight="1"/>
    <row r="219366" customHeight="1"/>
    <row r="219368" customHeight="1"/>
    <row r="219370" customHeight="1"/>
    <row r="219372" customHeight="1"/>
    <row r="219374" customHeight="1"/>
    <row r="219376" customHeight="1"/>
    <row r="219378" customHeight="1"/>
    <row r="219380" customHeight="1"/>
    <row r="219382" customHeight="1"/>
    <row r="219384" customHeight="1"/>
    <row r="219386" customHeight="1"/>
    <row r="219388" customHeight="1"/>
    <row r="219390" customHeight="1"/>
    <row r="219392" customHeight="1"/>
    <row r="219394" customHeight="1"/>
    <row r="219396" customHeight="1"/>
    <row r="219398" customHeight="1"/>
    <row r="219400" customHeight="1"/>
    <row r="219402" customHeight="1"/>
    <row r="219404" customHeight="1"/>
    <row r="219406" customHeight="1"/>
    <row r="219408" customHeight="1"/>
    <row r="219410" customHeight="1"/>
    <row r="219412" customHeight="1"/>
    <row r="219414" customHeight="1"/>
    <row r="219416" customHeight="1"/>
    <row r="219418" customHeight="1"/>
    <row r="219420" customHeight="1"/>
    <row r="219422" customHeight="1"/>
    <row r="219424" customHeight="1"/>
    <row r="219426" customHeight="1"/>
    <row r="219428" customHeight="1"/>
    <row r="219430" customHeight="1"/>
    <row r="219432" customHeight="1"/>
    <row r="219434" customHeight="1"/>
    <row r="219436" customHeight="1"/>
    <row r="219438" customHeight="1"/>
    <row r="219440" customHeight="1"/>
    <row r="219442" customHeight="1"/>
    <row r="219444" customHeight="1"/>
    <row r="219446" customHeight="1"/>
    <row r="219448" customHeight="1"/>
    <row r="219450" customHeight="1"/>
    <row r="219452" customHeight="1"/>
    <row r="219454" customHeight="1"/>
    <row r="219456" customHeight="1"/>
    <row r="219458" customHeight="1"/>
    <row r="219460" customHeight="1"/>
    <row r="219462" customHeight="1"/>
    <row r="219464" customHeight="1"/>
    <row r="219466" customHeight="1"/>
    <row r="219468" customHeight="1"/>
    <row r="219470" customHeight="1"/>
    <row r="219472" customHeight="1"/>
    <row r="219474" customHeight="1"/>
    <row r="219476" customHeight="1"/>
    <row r="219478" customHeight="1"/>
    <row r="219480" customHeight="1"/>
    <row r="219482" customHeight="1"/>
    <row r="219484" customHeight="1"/>
    <row r="219486" customHeight="1"/>
    <row r="219488" customHeight="1"/>
    <row r="219490" customHeight="1"/>
    <row r="219492" customHeight="1"/>
    <row r="219494" customHeight="1"/>
    <row r="219496" customHeight="1"/>
    <row r="219498" customHeight="1"/>
    <row r="219500" customHeight="1"/>
    <row r="219502" customHeight="1"/>
    <row r="219504" customHeight="1"/>
    <row r="219506" customHeight="1"/>
    <row r="219508" customHeight="1"/>
    <row r="219510" customHeight="1"/>
    <row r="219512" customHeight="1"/>
    <row r="219514" customHeight="1"/>
    <row r="219516" customHeight="1"/>
    <row r="219518" customHeight="1"/>
    <row r="219520" customHeight="1"/>
    <row r="219522" customHeight="1"/>
    <row r="219524" customHeight="1"/>
    <row r="219526" customHeight="1"/>
    <row r="219528" customHeight="1"/>
    <row r="219530" customHeight="1"/>
    <row r="219532" customHeight="1"/>
    <row r="219534" customHeight="1"/>
    <row r="219536" customHeight="1"/>
    <row r="219538" customHeight="1"/>
    <row r="219540" customHeight="1"/>
    <row r="219542" customHeight="1"/>
    <row r="219544" customHeight="1"/>
    <row r="219546" customHeight="1"/>
    <row r="219548" customHeight="1"/>
    <row r="219550" customHeight="1"/>
    <row r="219552" customHeight="1"/>
    <row r="219554" customHeight="1"/>
    <row r="219556" customHeight="1"/>
    <row r="219558" customHeight="1"/>
    <row r="219560" customHeight="1"/>
    <row r="219562" customHeight="1"/>
    <row r="219564" customHeight="1"/>
    <row r="219566" customHeight="1"/>
    <row r="219568" customHeight="1"/>
    <row r="219570" customHeight="1"/>
    <row r="219572" customHeight="1"/>
    <row r="219574" customHeight="1"/>
    <row r="219576" customHeight="1"/>
    <row r="219578" customHeight="1"/>
    <row r="219580" customHeight="1"/>
    <row r="219582" customHeight="1"/>
    <row r="219584" customHeight="1"/>
    <row r="219586" customHeight="1"/>
    <row r="219588" customHeight="1"/>
    <row r="219590" customHeight="1"/>
    <row r="219592" customHeight="1"/>
    <row r="219594" customHeight="1"/>
    <row r="219596" customHeight="1"/>
    <row r="219598" customHeight="1"/>
    <row r="219600" customHeight="1"/>
    <row r="219602" customHeight="1"/>
    <row r="219604" customHeight="1"/>
    <row r="219606" customHeight="1"/>
    <row r="219608" customHeight="1"/>
    <row r="219610" customHeight="1"/>
    <row r="219612" customHeight="1"/>
    <row r="219614" customHeight="1"/>
    <row r="219616" customHeight="1"/>
    <row r="219618" customHeight="1"/>
    <row r="219620" customHeight="1"/>
    <row r="219622" customHeight="1"/>
    <row r="219624" customHeight="1"/>
    <row r="219626" customHeight="1"/>
    <row r="219628" customHeight="1"/>
    <row r="219630" customHeight="1"/>
    <row r="219632" customHeight="1"/>
    <row r="219634" customHeight="1"/>
    <row r="219636" customHeight="1"/>
    <row r="219638" customHeight="1"/>
    <row r="219640" customHeight="1"/>
    <row r="219642" customHeight="1"/>
    <row r="219644" customHeight="1"/>
    <row r="219646" customHeight="1"/>
    <row r="219648" customHeight="1"/>
    <row r="219650" customHeight="1"/>
    <row r="219652" customHeight="1"/>
    <row r="219654" customHeight="1"/>
    <row r="219656" customHeight="1"/>
    <row r="219658" customHeight="1"/>
    <row r="219660" customHeight="1"/>
    <row r="219662" customHeight="1"/>
    <row r="219664" customHeight="1"/>
    <row r="219666" customHeight="1"/>
    <row r="219668" customHeight="1"/>
    <row r="219670" customHeight="1"/>
    <row r="219672" customHeight="1"/>
    <row r="219674" customHeight="1"/>
    <row r="219676" customHeight="1"/>
    <row r="219678" customHeight="1"/>
    <row r="219680" customHeight="1"/>
    <row r="219682" customHeight="1"/>
    <row r="219684" customHeight="1"/>
    <row r="219686" customHeight="1"/>
    <row r="219688" customHeight="1"/>
    <row r="219690" customHeight="1"/>
    <row r="219692" customHeight="1"/>
    <row r="219694" customHeight="1"/>
    <row r="219696" customHeight="1"/>
    <row r="219698" customHeight="1"/>
    <row r="219700" customHeight="1"/>
    <row r="219702" customHeight="1"/>
    <row r="219704" customHeight="1"/>
    <row r="219706" customHeight="1"/>
    <row r="219708" customHeight="1"/>
    <row r="219710" customHeight="1"/>
    <row r="219712" customHeight="1"/>
    <row r="219714" customHeight="1"/>
    <row r="219716" customHeight="1"/>
    <row r="219718" customHeight="1"/>
    <row r="219720" customHeight="1"/>
    <row r="219722" customHeight="1"/>
    <row r="219724" customHeight="1"/>
    <row r="219726" customHeight="1"/>
    <row r="219728" customHeight="1"/>
    <row r="219730" customHeight="1"/>
    <row r="219732" customHeight="1"/>
    <row r="219734" customHeight="1"/>
    <row r="219736" customHeight="1"/>
    <row r="219738" customHeight="1"/>
    <row r="219740" customHeight="1"/>
    <row r="219742" customHeight="1"/>
    <row r="219744" customHeight="1"/>
    <row r="219746" customHeight="1"/>
    <row r="219748" customHeight="1"/>
    <row r="219750" customHeight="1"/>
    <row r="219752" customHeight="1"/>
    <row r="219754" customHeight="1"/>
    <row r="219756" customHeight="1"/>
    <row r="219758" customHeight="1"/>
    <row r="219760" customHeight="1"/>
    <row r="219762" customHeight="1"/>
    <row r="219764" customHeight="1"/>
    <row r="219766" customHeight="1"/>
    <row r="219768" customHeight="1"/>
    <row r="219770" customHeight="1"/>
    <row r="219772" customHeight="1"/>
    <row r="219774" customHeight="1"/>
    <row r="219776" customHeight="1"/>
    <row r="219778" customHeight="1"/>
    <row r="219780" customHeight="1"/>
    <row r="219782" customHeight="1"/>
    <row r="219784" customHeight="1"/>
    <row r="219786" customHeight="1"/>
    <row r="219788" customHeight="1"/>
    <row r="219790" customHeight="1"/>
    <row r="219792" customHeight="1"/>
    <row r="219794" customHeight="1"/>
    <row r="219796" customHeight="1"/>
    <row r="219798" customHeight="1"/>
    <row r="219800" customHeight="1"/>
    <row r="219802" customHeight="1"/>
    <row r="219804" customHeight="1"/>
    <row r="219806" customHeight="1"/>
    <row r="219808" customHeight="1"/>
    <row r="219810" customHeight="1"/>
    <row r="219812" customHeight="1"/>
    <row r="219814" customHeight="1"/>
    <row r="219816" customHeight="1"/>
    <row r="219818" customHeight="1"/>
    <row r="219820" customHeight="1"/>
    <row r="219822" customHeight="1"/>
    <row r="219824" customHeight="1"/>
    <row r="219826" customHeight="1"/>
    <row r="219828" customHeight="1"/>
    <row r="219830" customHeight="1"/>
    <row r="219832" customHeight="1"/>
    <row r="219834" customHeight="1"/>
    <row r="219836" customHeight="1"/>
    <row r="219838" customHeight="1"/>
    <row r="219840" customHeight="1"/>
    <row r="219842" customHeight="1"/>
    <row r="219844" customHeight="1"/>
    <row r="219846" customHeight="1"/>
    <row r="219848" customHeight="1"/>
    <row r="219850" customHeight="1"/>
    <row r="219852" customHeight="1"/>
    <row r="219854" customHeight="1"/>
    <row r="219856" customHeight="1"/>
    <row r="219858" customHeight="1"/>
    <row r="219860" customHeight="1"/>
    <row r="219862" customHeight="1"/>
    <row r="219864" customHeight="1"/>
    <row r="219866" customHeight="1"/>
    <row r="219868" customHeight="1"/>
    <row r="219870" customHeight="1"/>
    <row r="219872" customHeight="1"/>
    <row r="219874" customHeight="1"/>
    <row r="219876" customHeight="1"/>
    <row r="219878" customHeight="1"/>
    <row r="219880" customHeight="1"/>
    <row r="219882" customHeight="1"/>
    <row r="219884" customHeight="1"/>
    <row r="219886" customHeight="1"/>
    <row r="219888" customHeight="1"/>
    <row r="219890" customHeight="1"/>
    <row r="219892" customHeight="1"/>
    <row r="219894" customHeight="1"/>
    <row r="219896" customHeight="1"/>
    <row r="219898" customHeight="1"/>
    <row r="219900" customHeight="1"/>
    <row r="219902" customHeight="1"/>
    <row r="219904" customHeight="1"/>
    <row r="219906" customHeight="1"/>
    <row r="219908" customHeight="1"/>
    <row r="219910" customHeight="1"/>
    <row r="219912" customHeight="1"/>
    <row r="219914" customHeight="1"/>
    <row r="219916" customHeight="1"/>
    <row r="219918" customHeight="1"/>
    <row r="219920" customHeight="1"/>
    <row r="219922" customHeight="1"/>
    <row r="219924" customHeight="1"/>
    <row r="219926" customHeight="1"/>
    <row r="219928" customHeight="1"/>
    <row r="219930" customHeight="1"/>
    <row r="219932" customHeight="1"/>
    <row r="219934" customHeight="1"/>
    <row r="219936" customHeight="1"/>
    <row r="219938" customHeight="1"/>
    <row r="219940" customHeight="1"/>
    <row r="219942" customHeight="1"/>
    <row r="219944" customHeight="1"/>
    <row r="219946" customHeight="1"/>
    <row r="219948" customHeight="1"/>
    <row r="219950" customHeight="1"/>
    <row r="219952" customHeight="1"/>
    <row r="219954" customHeight="1"/>
    <row r="219956" customHeight="1"/>
    <row r="219958" customHeight="1"/>
    <row r="219960" customHeight="1"/>
    <row r="219962" customHeight="1"/>
    <row r="219964" customHeight="1"/>
    <row r="219966" customHeight="1"/>
    <row r="219968" customHeight="1"/>
    <row r="219970" customHeight="1"/>
    <row r="219972" customHeight="1"/>
    <row r="219974" customHeight="1"/>
    <row r="219976" customHeight="1"/>
    <row r="219978" customHeight="1"/>
    <row r="219980" customHeight="1"/>
    <row r="219982" customHeight="1"/>
    <row r="219984" customHeight="1"/>
    <row r="219986" customHeight="1"/>
    <row r="219988" customHeight="1"/>
    <row r="219990" customHeight="1"/>
    <row r="219992" customHeight="1"/>
    <row r="219994" customHeight="1"/>
    <row r="219996" customHeight="1"/>
    <row r="219998" customHeight="1"/>
    <row r="220000" customHeight="1"/>
    <row r="220002" customHeight="1"/>
    <row r="220004" customHeight="1"/>
    <row r="220006" customHeight="1"/>
    <row r="220008" customHeight="1"/>
    <row r="220010" customHeight="1"/>
    <row r="220012" customHeight="1"/>
    <row r="220014" customHeight="1"/>
    <row r="220016" customHeight="1"/>
    <row r="220018" customHeight="1"/>
    <row r="220020" customHeight="1"/>
    <row r="220022" customHeight="1"/>
    <row r="220024" customHeight="1"/>
    <row r="220026" customHeight="1"/>
    <row r="220028" customHeight="1"/>
    <row r="220030" customHeight="1"/>
    <row r="220032" customHeight="1"/>
    <row r="220034" customHeight="1"/>
    <row r="220036" customHeight="1"/>
    <row r="220038" customHeight="1"/>
    <row r="220040" customHeight="1"/>
    <row r="220042" customHeight="1"/>
    <row r="220044" customHeight="1"/>
    <row r="220046" customHeight="1"/>
    <row r="220048" customHeight="1"/>
    <row r="220050" customHeight="1"/>
    <row r="220052" customHeight="1"/>
    <row r="220054" customHeight="1"/>
    <row r="220056" customHeight="1"/>
    <row r="220058" customHeight="1"/>
    <row r="220060" customHeight="1"/>
    <row r="220062" customHeight="1"/>
    <row r="220064" customHeight="1"/>
    <row r="220066" customHeight="1"/>
    <row r="220068" customHeight="1"/>
    <row r="220070" customHeight="1"/>
    <row r="220072" customHeight="1"/>
    <row r="220074" customHeight="1"/>
    <row r="220076" customHeight="1"/>
    <row r="220078" customHeight="1"/>
    <row r="220080" customHeight="1"/>
    <row r="220082" customHeight="1"/>
    <row r="220084" customHeight="1"/>
    <row r="220086" customHeight="1"/>
    <row r="220088" customHeight="1"/>
    <row r="220090" customHeight="1"/>
    <row r="220092" customHeight="1"/>
    <row r="220094" customHeight="1"/>
    <row r="220096" customHeight="1"/>
    <row r="220098" customHeight="1"/>
    <row r="220100" customHeight="1"/>
    <row r="220102" customHeight="1"/>
    <row r="220104" customHeight="1"/>
    <row r="220106" customHeight="1"/>
    <row r="220108" customHeight="1"/>
    <row r="220110" customHeight="1"/>
    <row r="220112" customHeight="1"/>
    <row r="220114" customHeight="1"/>
    <row r="220116" customHeight="1"/>
    <row r="220118" customHeight="1"/>
    <row r="220120" customHeight="1"/>
    <row r="220122" customHeight="1"/>
    <row r="220124" customHeight="1"/>
    <row r="220126" customHeight="1"/>
    <row r="220128" customHeight="1"/>
    <row r="220130" customHeight="1"/>
    <row r="220132" customHeight="1"/>
    <row r="220134" customHeight="1"/>
    <row r="220136" customHeight="1"/>
    <row r="220138" customHeight="1"/>
    <row r="220140" customHeight="1"/>
    <row r="220142" customHeight="1"/>
    <row r="220144" customHeight="1"/>
    <row r="220146" customHeight="1"/>
    <row r="220148" customHeight="1"/>
    <row r="220150" customHeight="1"/>
    <row r="220152" customHeight="1"/>
    <row r="220154" customHeight="1"/>
    <row r="220156" customHeight="1"/>
    <row r="220158" customHeight="1"/>
    <row r="220160" customHeight="1"/>
    <row r="220162" customHeight="1"/>
    <row r="220164" customHeight="1"/>
    <row r="220166" customHeight="1"/>
    <row r="220168" customHeight="1"/>
    <row r="220170" customHeight="1"/>
    <row r="220172" customHeight="1"/>
    <row r="220174" customHeight="1"/>
    <row r="220176" customHeight="1"/>
    <row r="220178" customHeight="1"/>
    <row r="220180" customHeight="1"/>
    <row r="220182" customHeight="1"/>
    <row r="220184" customHeight="1"/>
    <row r="220186" customHeight="1"/>
    <row r="220188" customHeight="1"/>
    <row r="220190" customHeight="1"/>
    <row r="220192" customHeight="1"/>
    <row r="220194" customHeight="1"/>
    <row r="220196" customHeight="1"/>
    <row r="220198" customHeight="1"/>
    <row r="220200" customHeight="1"/>
    <row r="220202" customHeight="1"/>
    <row r="220204" customHeight="1"/>
    <row r="220206" customHeight="1"/>
    <row r="220208" customHeight="1"/>
    <row r="220210" customHeight="1"/>
    <row r="220212" customHeight="1"/>
    <row r="220214" customHeight="1"/>
    <row r="220216" customHeight="1"/>
    <row r="220218" customHeight="1"/>
    <row r="220220" customHeight="1"/>
    <row r="220222" customHeight="1"/>
    <row r="220224" customHeight="1"/>
    <row r="220226" customHeight="1"/>
    <row r="220228" customHeight="1"/>
    <row r="220230" customHeight="1"/>
    <row r="220232" customHeight="1"/>
    <row r="220234" customHeight="1"/>
    <row r="220236" customHeight="1"/>
    <row r="220238" customHeight="1"/>
    <row r="220240" customHeight="1"/>
    <row r="220242" customHeight="1"/>
    <row r="220244" customHeight="1"/>
    <row r="220246" customHeight="1"/>
    <row r="220248" customHeight="1"/>
    <row r="220250" customHeight="1"/>
    <row r="220252" customHeight="1"/>
    <row r="220254" customHeight="1"/>
    <row r="220256" customHeight="1"/>
    <row r="220258" customHeight="1"/>
    <row r="220260" customHeight="1"/>
    <row r="220262" customHeight="1"/>
    <row r="220264" customHeight="1"/>
    <row r="220266" customHeight="1"/>
    <row r="220268" customHeight="1"/>
    <row r="220270" customHeight="1"/>
    <row r="220272" customHeight="1"/>
    <row r="220274" customHeight="1"/>
    <row r="220276" customHeight="1"/>
    <row r="220278" customHeight="1"/>
    <row r="220280" customHeight="1"/>
    <row r="220282" customHeight="1"/>
    <row r="220284" customHeight="1"/>
    <row r="220286" customHeight="1"/>
    <row r="220288" customHeight="1"/>
    <row r="220290" customHeight="1"/>
    <row r="220292" customHeight="1"/>
    <row r="220294" customHeight="1"/>
    <row r="220296" customHeight="1"/>
    <row r="220298" customHeight="1"/>
    <row r="220300" customHeight="1"/>
    <row r="220302" customHeight="1"/>
    <row r="220304" customHeight="1"/>
    <row r="220306" customHeight="1"/>
    <row r="220308" customHeight="1"/>
    <row r="220310" customHeight="1"/>
    <row r="220312" customHeight="1"/>
    <row r="220314" customHeight="1"/>
    <row r="220316" customHeight="1"/>
    <row r="220318" customHeight="1"/>
    <row r="220320" customHeight="1"/>
    <row r="220322" customHeight="1"/>
    <row r="220324" customHeight="1"/>
    <row r="220326" customHeight="1"/>
    <row r="220328" customHeight="1"/>
    <row r="220330" customHeight="1"/>
    <row r="220332" customHeight="1"/>
    <row r="220334" customHeight="1"/>
    <row r="220336" customHeight="1"/>
    <row r="220338" customHeight="1"/>
    <row r="220340" customHeight="1"/>
    <row r="220342" customHeight="1"/>
    <row r="220344" customHeight="1"/>
    <row r="220346" customHeight="1"/>
    <row r="220348" customHeight="1"/>
    <row r="220350" customHeight="1"/>
    <row r="220352" customHeight="1"/>
    <row r="220354" customHeight="1"/>
    <row r="220356" customHeight="1"/>
    <row r="220358" customHeight="1"/>
    <row r="220360" customHeight="1"/>
    <row r="220362" customHeight="1"/>
    <row r="220364" customHeight="1"/>
    <row r="220366" customHeight="1"/>
    <row r="220368" customHeight="1"/>
    <row r="220370" customHeight="1"/>
    <row r="220372" customHeight="1"/>
    <row r="220374" customHeight="1"/>
    <row r="220376" customHeight="1"/>
    <row r="220378" customHeight="1"/>
    <row r="220380" customHeight="1"/>
    <row r="220382" customHeight="1"/>
    <row r="220384" customHeight="1"/>
    <row r="220386" customHeight="1"/>
    <row r="220388" customHeight="1"/>
    <row r="220390" customHeight="1"/>
    <row r="220392" customHeight="1"/>
    <row r="220394" customHeight="1"/>
    <row r="220396" customHeight="1"/>
    <row r="220398" customHeight="1"/>
    <row r="220400" customHeight="1"/>
    <row r="220402" customHeight="1"/>
    <row r="220404" customHeight="1"/>
    <row r="220406" customHeight="1"/>
    <row r="220408" customHeight="1"/>
    <row r="220410" customHeight="1"/>
    <row r="220412" customHeight="1"/>
    <row r="220414" customHeight="1"/>
    <row r="220416" customHeight="1"/>
    <row r="220418" customHeight="1"/>
    <row r="220420" customHeight="1"/>
    <row r="220422" customHeight="1"/>
    <row r="220424" customHeight="1"/>
    <row r="220426" customHeight="1"/>
    <row r="220428" customHeight="1"/>
    <row r="220430" customHeight="1"/>
    <row r="220432" customHeight="1"/>
    <row r="220434" customHeight="1"/>
    <row r="220436" customHeight="1"/>
    <row r="220438" customHeight="1"/>
    <row r="220440" customHeight="1"/>
    <row r="220442" customHeight="1"/>
    <row r="220444" customHeight="1"/>
    <row r="220446" customHeight="1"/>
    <row r="220448" customHeight="1"/>
    <row r="220450" customHeight="1"/>
    <row r="220452" customHeight="1"/>
    <row r="220454" customHeight="1"/>
    <row r="220456" customHeight="1"/>
    <row r="220458" customHeight="1"/>
    <row r="220460" customHeight="1"/>
    <row r="220462" customHeight="1"/>
    <row r="220464" customHeight="1"/>
    <row r="220466" customHeight="1"/>
    <row r="220468" customHeight="1"/>
    <row r="220470" customHeight="1"/>
    <row r="220472" customHeight="1"/>
    <row r="220474" customHeight="1"/>
    <row r="220476" customHeight="1"/>
    <row r="220478" customHeight="1"/>
    <row r="220480" customHeight="1"/>
    <row r="220482" customHeight="1"/>
    <row r="220484" customHeight="1"/>
    <row r="220486" customHeight="1"/>
    <row r="220488" customHeight="1"/>
    <row r="220490" customHeight="1"/>
    <row r="220492" customHeight="1"/>
    <row r="220494" customHeight="1"/>
    <row r="220496" customHeight="1"/>
    <row r="220498" customHeight="1"/>
    <row r="220500" customHeight="1"/>
    <row r="220502" customHeight="1"/>
    <row r="220504" customHeight="1"/>
    <row r="220506" customHeight="1"/>
    <row r="220508" customHeight="1"/>
    <row r="220510" customHeight="1"/>
    <row r="220512" customHeight="1"/>
    <row r="220514" customHeight="1"/>
    <row r="220516" customHeight="1"/>
    <row r="220518" customHeight="1"/>
    <row r="220520" customHeight="1"/>
    <row r="220522" customHeight="1"/>
    <row r="220524" customHeight="1"/>
    <row r="220526" customHeight="1"/>
    <row r="220528" customHeight="1"/>
    <row r="220530" customHeight="1"/>
    <row r="220532" customHeight="1"/>
    <row r="220534" customHeight="1"/>
    <row r="220536" customHeight="1"/>
    <row r="220538" customHeight="1"/>
    <row r="220540" customHeight="1"/>
    <row r="220542" customHeight="1"/>
    <row r="220544" customHeight="1"/>
    <row r="220546" customHeight="1"/>
    <row r="220548" customHeight="1"/>
    <row r="220550" customHeight="1"/>
    <row r="220552" customHeight="1"/>
    <row r="220554" customHeight="1"/>
    <row r="220556" customHeight="1"/>
    <row r="220558" customHeight="1"/>
    <row r="220560" customHeight="1"/>
    <row r="220562" customHeight="1"/>
    <row r="220564" customHeight="1"/>
    <row r="220566" customHeight="1"/>
    <row r="220568" customHeight="1"/>
    <row r="220570" customHeight="1"/>
    <row r="220572" customHeight="1"/>
    <row r="220574" customHeight="1"/>
    <row r="220576" customHeight="1"/>
    <row r="220578" customHeight="1"/>
    <row r="220580" customHeight="1"/>
    <row r="220582" customHeight="1"/>
    <row r="220584" customHeight="1"/>
    <row r="220586" customHeight="1"/>
    <row r="220588" customHeight="1"/>
    <row r="220590" customHeight="1"/>
    <row r="220592" customHeight="1"/>
    <row r="220594" customHeight="1"/>
    <row r="220596" customHeight="1"/>
    <row r="220598" customHeight="1"/>
    <row r="220600" customHeight="1"/>
    <row r="220602" customHeight="1"/>
    <row r="220604" customHeight="1"/>
    <row r="220606" customHeight="1"/>
    <row r="220608" customHeight="1"/>
    <row r="220610" customHeight="1"/>
    <row r="220612" customHeight="1"/>
    <row r="220614" customHeight="1"/>
    <row r="220616" customHeight="1"/>
    <row r="220618" customHeight="1"/>
    <row r="220620" customHeight="1"/>
    <row r="220622" customHeight="1"/>
    <row r="220624" customHeight="1"/>
    <row r="220626" customHeight="1"/>
    <row r="220628" customHeight="1"/>
    <row r="220630" customHeight="1"/>
    <row r="220632" customHeight="1"/>
    <row r="220634" customHeight="1"/>
    <row r="220636" customHeight="1"/>
    <row r="220638" customHeight="1"/>
    <row r="220640" customHeight="1"/>
    <row r="220642" customHeight="1"/>
    <row r="220644" customHeight="1"/>
    <row r="220646" customHeight="1"/>
    <row r="220648" customHeight="1"/>
    <row r="220650" customHeight="1"/>
    <row r="220652" customHeight="1"/>
    <row r="220654" customHeight="1"/>
    <row r="220656" customHeight="1"/>
    <row r="220658" customHeight="1"/>
    <row r="220660" customHeight="1"/>
    <row r="220662" customHeight="1"/>
    <row r="220664" customHeight="1"/>
    <row r="220666" customHeight="1"/>
    <row r="220668" customHeight="1"/>
    <row r="220670" customHeight="1"/>
    <row r="220672" customHeight="1"/>
    <row r="220674" customHeight="1"/>
    <row r="220676" customHeight="1"/>
    <row r="220678" customHeight="1"/>
    <row r="220680" customHeight="1"/>
    <row r="220682" customHeight="1"/>
    <row r="220684" customHeight="1"/>
    <row r="220686" customHeight="1"/>
    <row r="220688" customHeight="1"/>
    <row r="220690" customHeight="1"/>
    <row r="220692" customHeight="1"/>
    <row r="220694" customHeight="1"/>
    <row r="220696" customHeight="1"/>
    <row r="220698" customHeight="1"/>
    <row r="220700" customHeight="1"/>
    <row r="220702" customHeight="1"/>
    <row r="220704" customHeight="1"/>
    <row r="220706" customHeight="1"/>
    <row r="220708" customHeight="1"/>
    <row r="220710" customHeight="1"/>
    <row r="220712" customHeight="1"/>
    <row r="220714" customHeight="1"/>
    <row r="220716" customHeight="1"/>
    <row r="220718" customHeight="1"/>
    <row r="220720" customHeight="1"/>
    <row r="220722" customHeight="1"/>
    <row r="220724" customHeight="1"/>
    <row r="220726" customHeight="1"/>
    <row r="220728" customHeight="1"/>
    <row r="220730" customHeight="1"/>
    <row r="220732" customHeight="1"/>
    <row r="220734" customHeight="1"/>
    <row r="220736" customHeight="1"/>
    <row r="220738" customHeight="1"/>
    <row r="220740" customHeight="1"/>
    <row r="220742" customHeight="1"/>
    <row r="220744" customHeight="1"/>
    <row r="220746" customHeight="1"/>
    <row r="220748" customHeight="1"/>
    <row r="220750" customHeight="1"/>
    <row r="220752" customHeight="1"/>
    <row r="220754" customHeight="1"/>
    <row r="220756" customHeight="1"/>
    <row r="220758" customHeight="1"/>
    <row r="220760" customHeight="1"/>
    <row r="220762" customHeight="1"/>
    <row r="220764" customHeight="1"/>
    <row r="220766" customHeight="1"/>
    <row r="220768" customHeight="1"/>
    <row r="220770" customHeight="1"/>
    <row r="220772" customHeight="1"/>
    <row r="220774" customHeight="1"/>
    <row r="220776" customHeight="1"/>
    <row r="220778" customHeight="1"/>
    <row r="220780" customHeight="1"/>
    <row r="220782" customHeight="1"/>
    <row r="220784" customHeight="1"/>
    <row r="220786" customHeight="1"/>
    <row r="220788" customHeight="1"/>
    <row r="220790" customHeight="1"/>
    <row r="220792" customHeight="1"/>
    <row r="220794" customHeight="1"/>
    <row r="220796" customHeight="1"/>
    <row r="220798" customHeight="1"/>
    <row r="220800" customHeight="1"/>
    <row r="220802" customHeight="1"/>
    <row r="220804" customHeight="1"/>
    <row r="220806" customHeight="1"/>
    <row r="220808" customHeight="1"/>
    <row r="220810" customHeight="1"/>
    <row r="220812" customHeight="1"/>
    <row r="220814" customHeight="1"/>
    <row r="220816" customHeight="1"/>
    <row r="220818" customHeight="1"/>
    <row r="220820" customHeight="1"/>
    <row r="220822" customHeight="1"/>
    <row r="220824" customHeight="1"/>
    <row r="220826" customHeight="1"/>
    <row r="220828" customHeight="1"/>
    <row r="220830" customHeight="1"/>
    <row r="220832" customHeight="1"/>
    <row r="220834" customHeight="1"/>
    <row r="220836" customHeight="1"/>
    <row r="220838" customHeight="1"/>
    <row r="220840" customHeight="1"/>
    <row r="220842" customHeight="1"/>
    <row r="220844" customHeight="1"/>
    <row r="220846" customHeight="1"/>
    <row r="220848" customHeight="1"/>
    <row r="220850" customHeight="1"/>
    <row r="220852" customHeight="1"/>
    <row r="220854" customHeight="1"/>
    <row r="220856" customHeight="1"/>
    <row r="220858" customHeight="1"/>
    <row r="220860" customHeight="1"/>
    <row r="220862" customHeight="1"/>
    <row r="220864" customHeight="1"/>
    <row r="220866" customHeight="1"/>
    <row r="220868" customHeight="1"/>
    <row r="220870" customHeight="1"/>
    <row r="220872" customHeight="1"/>
    <row r="220874" customHeight="1"/>
    <row r="220876" customHeight="1"/>
    <row r="220878" customHeight="1"/>
    <row r="220880" customHeight="1"/>
    <row r="220882" customHeight="1"/>
    <row r="220884" customHeight="1"/>
    <row r="220886" customHeight="1"/>
    <row r="220888" customHeight="1"/>
    <row r="220890" customHeight="1"/>
    <row r="220892" customHeight="1"/>
    <row r="220894" customHeight="1"/>
    <row r="220896" customHeight="1"/>
    <row r="220898" customHeight="1"/>
    <row r="220900" customHeight="1"/>
    <row r="220902" customHeight="1"/>
    <row r="220904" customHeight="1"/>
    <row r="220906" customHeight="1"/>
    <row r="220908" customHeight="1"/>
    <row r="220910" customHeight="1"/>
    <row r="220912" customHeight="1"/>
    <row r="220914" customHeight="1"/>
    <row r="220916" customHeight="1"/>
    <row r="220918" customHeight="1"/>
    <row r="220920" customHeight="1"/>
    <row r="220922" customHeight="1"/>
    <row r="220924" customHeight="1"/>
    <row r="220926" customHeight="1"/>
    <row r="220928" customHeight="1"/>
    <row r="220930" customHeight="1"/>
    <row r="220932" customHeight="1"/>
    <row r="220934" customHeight="1"/>
    <row r="220936" customHeight="1"/>
    <row r="220938" customHeight="1"/>
    <row r="220940" customHeight="1"/>
    <row r="220942" customHeight="1"/>
    <row r="220944" customHeight="1"/>
    <row r="220946" customHeight="1"/>
    <row r="220948" customHeight="1"/>
    <row r="220950" customHeight="1"/>
    <row r="220952" customHeight="1"/>
    <row r="220954" customHeight="1"/>
    <row r="220956" customHeight="1"/>
    <row r="220958" customHeight="1"/>
    <row r="220960" customHeight="1"/>
    <row r="220962" customHeight="1"/>
    <row r="220964" customHeight="1"/>
    <row r="220966" customHeight="1"/>
    <row r="220968" customHeight="1"/>
    <row r="220970" customHeight="1"/>
    <row r="220972" customHeight="1"/>
    <row r="220974" customHeight="1"/>
    <row r="220976" customHeight="1"/>
    <row r="220978" customHeight="1"/>
    <row r="220980" customHeight="1"/>
    <row r="220982" customHeight="1"/>
    <row r="220984" customHeight="1"/>
    <row r="220986" customHeight="1"/>
    <row r="220988" customHeight="1"/>
    <row r="220990" customHeight="1"/>
    <row r="220992" customHeight="1"/>
    <row r="220994" customHeight="1"/>
    <row r="220996" customHeight="1"/>
    <row r="220998" customHeight="1"/>
    <row r="221000" customHeight="1"/>
    <row r="221002" customHeight="1"/>
    <row r="221004" customHeight="1"/>
    <row r="221006" customHeight="1"/>
    <row r="221008" customHeight="1"/>
    <row r="221010" customHeight="1"/>
    <row r="221012" customHeight="1"/>
    <row r="221014" customHeight="1"/>
    <row r="221016" customHeight="1"/>
    <row r="221018" customHeight="1"/>
    <row r="221020" customHeight="1"/>
    <row r="221022" customHeight="1"/>
    <row r="221024" customHeight="1"/>
    <row r="221026" customHeight="1"/>
    <row r="221028" customHeight="1"/>
    <row r="221030" customHeight="1"/>
    <row r="221032" customHeight="1"/>
    <row r="221034" customHeight="1"/>
    <row r="221036" customHeight="1"/>
    <row r="221038" customHeight="1"/>
    <row r="221040" customHeight="1"/>
    <row r="221042" customHeight="1"/>
    <row r="221044" customHeight="1"/>
    <row r="221046" customHeight="1"/>
    <row r="221048" customHeight="1"/>
    <row r="221050" customHeight="1"/>
    <row r="221052" customHeight="1"/>
    <row r="221054" customHeight="1"/>
    <row r="221056" customHeight="1"/>
    <row r="221058" customHeight="1"/>
    <row r="221060" customHeight="1"/>
    <row r="221062" customHeight="1"/>
    <row r="221064" customHeight="1"/>
    <row r="221066" customHeight="1"/>
    <row r="221068" customHeight="1"/>
    <row r="221070" customHeight="1"/>
    <row r="221072" customHeight="1"/>
    <row r="221074" customHeight="1"/>
    <row r="221076" customHeight="1"/>
    <row r="221078" customHeight="1"/>
    <row r="221080" customHeight="1"/>
    <row r="221082" customHeight="1"/>
    <row r="221084" customHeight="1"/>
    <row r="221086" customHeight="1"/>
    <row r="221088" customHeight="1"/>
    <row r="221090" customHeight="1"/>
    <row r="221092" customHeight="1"/>
    <row r="221094" customHeight="1"/>
    <row r="221096" customHeight="1"/>
    <row r="221098" customHeight="1"/>
    <row r="221100" customHeight="1"/>
    <row r="221102" customHeight="1"/>
    <row r="221104" customHeight="1"/>
    <row r="221106" customHeight="1"/>
    <row r="221108" customHeight="1"/>
    <row r="221110" customHeight="1"/>
    <row r="221112" customHeight="1"/>
    <row r="221114" customHeight="1"/>
    <row r="221116" customHeight="1"/>
    <row r="221118" customHeight="1"/>
    <row r="221120" customHeight="1"/>
    <row r="221122" customHeight="1"/>
    <row r="221124" customHeight="1"/>
    <row r="221126" customHeight="1"/>
    <row r="221128" customHeight="1"/>
    <row r="221130" customHeight="1"/>
    <row r="221132" customHeight="1"/>
    <row r="221134" customHeight="1"/>
    <row r="221136" customHeight="1"/>
    <row r="221138" customHeight="1"/>
    <row r="221140" customHeight="1"/>
    <row r="221142" customHeight="1"/>
    <row r="221144" customHeight="1"/>
    <row r="221146" customHeight="1"/>
    <row r="221148" customHeight="1"/>
    <row r="221150" customHeight="1"/>
    <row r="221152" customHeight="1"/>
    <row r="221154" customHeight="1"/>
    <row r="221156" customHeight="1"/>
    <row r="221158" customHeight="1"/>
    <row r="221160" customHeight="1"/>
    <row r="221162" customHeight="1"/>
    <row r="221164" customHeight="1"/>
    <row r="221166" customHeight="1"/>
    <row r="221168" customHeight="1"/>
    <row r="221170" customHeight="1"/>
    <row r="221172" customHeight="1"/>
    <row r="221174" customHeight="1"/>
    <row r="221176" customHeight="1"/>
    <row r="221178" customHeight="1"/>
    <row r="221180" customHeight="1"/>
    <row r="221182" customHeight="1"/>
    <row r="221184" customHeight="1"/>
    <row r="221186" customHeight="1"/>
    <row r="221188" customHeight="1"/>
    <row r="221190" customHeight="1"/>
    <row r="221192" customHeight="1"/>
    <row r="221194" customHeight="1"/>
    <row r="221196" customHeight="1"/>
    <row r="221198" customHeight="1"/>
    <row r="221200" customHeight="1"/>
    <row r="221202" customHeight="1"/>
    <row r="221204" customHeight="1"/>
    <row r="221206" customHeight="1"/>
    <row r="221208" customHeight="1"/>
    <row r="221210" customHeight="1"/>
    <row r="221212" customHeight="1"/>
    <row r="221214" customHeight="1"/>
    <row r="221216" customHeight="1"/>
    <row r="221218" customHeight="1"/>
    <row r="221220" customHeight="1"/>
    <row r="221222" customHeight="1"/>
    <row r="221224" customHeight="1"/>
    <row r="221226" customHeight="1"/>
    <row r="221228" customHeight="1"/>
    <row r="221230" customHeight="1"/>
    <row r="221232" customHeight="1"/>
    <row r="221234" customHeight="1"/>
    <row r="221236" customHeight="1"/>
    <row r="221238" customHeight="1"/>
    <row r="221240" customHeight="1"/>
    <row r="221242" customHeight="1"/>
    <row r="221244" customHeight="1"/>
    <row r="221246" customHeight="1"/>
    <row r="221248" customHeight="1"/>
    <row r="221250" customHeight="1"/>
    <row r="221252" customHeight="1"/>
    <row r="221254" customHeight="1"/>
    <row r="221256" customHeight="1"/>
    <row r="221258" customHeight="1"/>
    <row r="221260" customHeight="1"/>
    <row r="221262" customHeight="1"/>
    <row r="221264" customHeight="1"/>
    <row r="221266" customHeight="1"/>
    <row r="221268" customHeight="1"/>
    <row r="221270" customHeight="1"/>
    <row r="221272" customHeight="1"/>
    <row r="221274" customHeight="1"/>
    <row r="221276" customHeight="1"/>
    <row r="221278" customHeight="1"/>
    <row r="221280" customHeight="1"/>
    <row r="221282" customHeight="1"/>
    <row r="221284" customHeight="1"/>
    <row r="221286" customHeight="1"/>
    <row r="221288" customHeight="1"/>
    <row r="221290" customHeight="1"/>
    <row r="221292" customHeight="1"/>
    <row r="221294" customHeight="1"/>
    <row r="221296" customHeight="1"/>
    <row r="221298" customHeight="1"/>
    <row r="221300" customHeight="1"/>
    <row r="221302" customHeight="1"/>
    <row r="221304" customHeight="1"/>
    <row r="221306" customHeight="1"/>
    <row r="221308" customHeight="1"/>
    <row r="221310" customHeight="1"/>
    <row r="221312" customHeight="1"/>
    <row r="221314" customHeight="1"/>
    <row r="221316" customHeight="1"/>
    <row r="221318" customHeight="1"/>
    <row r="221320" customHeight="1"/>
    <row r="221322" customHeight="1"/>
    <row r="221324" customHeight="1"/>
    <row r="221326" customHeight="1"/>
    <row r="221328" customHeight="1"/>
    <row r="221330" customHeight="1"/>
    <row r="221332" customHeight="1"/>
    <row r="221334" customHeight="1"/>
    <row r="221336" customHeight="1"/>
    <row r="221338" customHeight="1"/>
    <row r="221340" customHeight="1"/>
    <row r="221342" customHeight="1"/>
    <row r="221344" customHeight="1"/>
    <row r="221346" customHeight="1"/>
    <row r="221348" customHeight="1"/>
    <row r="221350" customHeight="1"/>
    <row r="221352" customHeight="1"/>
    <row r="221354" customHeight="1"/>
    <row r="221356" customHeight="1"/>
    <row r="221358" customHeight="1"/>
    <row r="221360" customHeight="1"/>
    <row r="221362" customHeight="1"/>
    <row r="221364" customHeight="1"/>
    <row r="221366" customHeight="1"/>
    <row r="221368" customHeight="1"/>
    <row r="221370" customHeight="1"/>
    <row r="221372" customHeight="1"/>
    <row r="221374" customHeight="1"/>
    <row r="221376" customHeight="1"/>
    <row r="221378" customHeight="1"/>
    <row r="221380" customHeight="1"/>
    <row r="221382" customHeight="1"/>
    <row r="221384" customHeight="1"/>
    <row r="221386" customHeight="1"/>
    <row r="221388" customHeight="1"/>
    <row r="221390" customHeight="1"/>
    <row r="221392" customHeight="1"/>
    <row r="221394" customHeight="1"/>
    <row r="221396" customHeight="1"/>
    <row r="221398" customHeight="1"/>
    <row r="221400" customHeight="1"/>
    <row r="221402" customHeight="1"/>
    <row r="221404" customHeight="1"/>
    <row r="221406" customHeight="1"/>
    <row r="221408" customHeight="1"/>
    <row r="221410" customHeight="1"/>
    <row r="221412" customHeight="1"/>
    <row r="221414" customHeight="1"/>
    <row r="221416" customHeight="1"/>
    <row r="221418" customHeight="1"/>
    <row r="221420" customHeight="1"/>
    <row r="221422" customHeight="1"/>
    <row r="221424" customHeight="1"/>
    <row r="221426" customHeight="1"/>
    <row r="221428" customHeight="1"/>
    <row r="221430" customHeight="1"/>
    <row r="221432" customHeight="1"/>
    <row r="221434" customHeight="1"/>
    <row r="221436" customHeight="1"/>
    <row r="221438" customHeight="1"/>
    <row r="221440" customHeight="1"/>
    <row r="221442" customHeight="1"/>
    <row r="221444" customHeight="1"/>
    <row r="221446" customHeight="1"/>
    <row r="221448" customHeight="1"/>
    <row r="221450" customHeight="1"/>
    <row r="221452" customHeight="1"/>
    <row r="221454" customHeight="1"/>
    <row r="221456" customHeight="1"/>
    <row r="221458" customHeight="1"/>
    <row r="221460" customHeight="1"/>
    <row r="221462" customHeight="1"/>
    <row r="221464" customHeight="1"/>
    <row r="221466" customHeight="1"/>
    <row r="221468" customHeight="1"/>
    <row r="221470" customHeight="1"/>
    <row r="221472" customHeight="1"/>
    <row r="221474" customHeight="1"/>
    <row r="221476" customHeight="1"/>
    <row r="221478" customHeight="1"/>
    <row r="221480" customHeight="1"/>
    <row r="221482" customHeight="1"/>
    <row r="221484" customHeight="1"/>
    <row r="221486" customHeight="1"/>
    <row r="221488" customHeight="1"/>
    <row r="221490" customHeight="1"/>
    <row r="221492" customHeight="1"/>
    <row r="221494" customHeight="1"/>
    <row r="221496" customHeight="1"/>
    <row r="221498" customHeight="1"/>
    <row r="221500" customHeight="1"/>
    <row r="221502" customHeight="1"/>
    <row r="221504" customHeight="1"/>
    <row r="221506" customHeight="1"/>
    <row r="221508" customHeight="1"/>
    <row r="221510" customHeight="1"/>
    <row r="221512" customHeight="1"/>
    <row r="221514" customHeight="1"/>
    <row r="221516" customHeight="1"/>
    <row r="221518" customHeight="1"/>
    <row r="221520" customHeight="1"/>
    <row r="221522" customHeight="1"/>
    <row r="221524" customHeight="1"/>
    <row r="221526" customHeight="1"/>
    <row r="221528" customHeight="1"/>
    <row r="221530" customHeight="1"/>
    <row r="221532" customHeight="1"/>
    <row r="221534" customHeight="1"/>
    <row r="221536" customHeight="1"/>
    <row r="221538" customHeight="1"/>
    <row r="221540" customHeight="1"/>
    <row r="221542" customHeight="1"/>
    <row r="221544" customHeight="1"/>
    <row r="221546" customHeight="1"/>
    <row r="221548" customHeight="1"/>
    <row r="221550" customHeight="1"/>
    <row r="221552" customHeight="1"/>
    <row r="221554" customHeight="1"/>
    <row r="221556" customHeight="1"/>
    <row r="221558" customHeight="1"/>
    <row r="221560" customHeight="1"/>
    <row r="221562" customHeight="1"/>
    <row r="221564" customHeight="1"/>
    <row r="221566" customHeight="1"/>
    <row r="221568" customHeight="1"/>
    <row r="221570" customHeight="1"/>
    <row r="221572" customHeight="1"/>
    <row r="221574" customHeight="1"/>
    <row r="221576" customHeight="1"/>
    <row r="221578" customHeight="1"/>
    <row r="221580" customHeight="1"/>
    <row r="221582" customHeight="1"/>
    <row r="221584" customHeight="1"/>
    <row r="221586" customHeight="1"/>
    <row r="221588" customHeight="1"/>
    <row r="221590" customHeight="1"/>
    <row r="221592" customHeight="1"/>
    <row r="221594" customHeight="1"/>
    <row r="221596" customHeight="1"/>
    <row r="221598" customHeight="1"/>
    <row r="221600" customHeight="1"/>
    <row r="221602" customHeight="1"/>
    <row r="221604" customHeight="1"/>
    <row r="221606" customHeight="1"/>
    <row r="221608" customHeight="1"/>
    <row r="221610" customHeight="1"/>
    <row r="221612" customHeight="1"/>
    <row r="221614" customHeight="1"/>
    <row r="221616" customHeight="1"/>
    <row r="221618" customHeight="1"/>
    <row r="221620" customHeight="1"/>
    <row r="221622" customHeight="1"/>
    <row r="221624" customHeight="1"/>
    <row r="221626" customHeight="1"/>
    <row r="221628" customHeight="1"/>
    <row r="221630" customHeight="1"/>
    <row r="221632" customHeight="1"/>
    <row r="221634" customHeight="1"/>
    <row r="221636" customHeight="1"/>
    <row r="221638" customHeight="1"/>
    <row r="221640" customHeight="1"/>
    <row r="221642" customHeight="1"/>
    <row r="221644" customHeight="1"/>
    <row r="221646" customHeight="1"/>
    <row r="221648" customHeight="1"/>
    <row r="221650" customHeight="1"/>
    <row r="221652" customHeight="1"/>
    <row r="221654" customHeight="1"/>
    <row r="221656" customHeight="1"/>
    <row r="221658" customHeight="1"/>
    <row r="221660" customHeight="1"/>
    <row r="221662" customHeight="1"/>
    <row r="221664" customHeight="1"/>
    <row r="221666" customHeight="1"/>
    <row r="221668" customHeight="1"/>
    <row r="221670" customHeight="1"/>
    <row r="221672" customHeight="1"/>
    <row r="221674" customHeight="1"/>
    <row r="221676" customHeight="1"/>
    <row r="221678" customHeight="1"/>
    <row r="221680" customHeight="1"/>
    <row r="221682" customHeight="1"/>
    <row r="221684" customHeight="1"/>
    <row r="221686" customHeight="1"/>
    <row r="221688" customHeight="1"/>
    <row r="221690" customHeight="1"/>
    <row r="221692" customHeight="1"/>
    <row r="221694" customHeight="1"/>
    <row r="221696" customHeight="1"/>
    <row r="221698" customHeight="1"/>
    <row r="221700" customHeight="1"/>
    <row r="221702" customHeight="1"/>
    <row r="221704" customHeight="1"/>
    <row r="221706" customHeight="1"/>
    <row r="221708" customHeight="1"/>
    <row r="221710" customHeight="1"/>
    <row r="221712" customHeight="1"/>
    <row r="221714" customHeight="1"/>
    <row r="221716" customHeight="1"/>
    <row r="221718" customHeight="1"/>
    <row r="221720" customHeight="1"/>
    <row r="221722" customHeight="1"/>
    <row r="221724" customHeight="1"/>
    <row r="221726" customHeight="1"/>
    <row r="221728" customHeight="1"/>
    <row r="221730" customHeight="1"/>
    <row r="221732" customHeight="1"/>
    <row r="221734" customHeight="1"/>
    <row r="221736" customHeight="1"/>
    <row r="221738" customHeight="1"/>
    <row r="221740" customHeight="1"/>
    <row r="221742" customHeight="1"/>
    <row r="221744" customHeight="1"/>
    <row r="221746" customHeight="1"/>
    <row r="221748" customHeight="1"/>
    <row r="221750" customHeight="1"/>
    <row r="221752" customHeight="1"/>
    <row r="221754" customHeight="1"/>
    <row r="221756" customHeight="1"/>
    <row r="221758" customHeight="1"/>
    <row r="221760" customHeight="1"/>
    <row r="221762" customHeight="1"/>
    <row r="221764" customHeight="1"/>
    <row r="221766" customHeight="1"/>
    <row r="221768" customHeight="1"/>
    <row r="221770" customHeight="1"/>
    <row r="221772" customHeight="1"/>
    <row r="221774" customHeight="1"/>
    <row r="221776" customHeight="1"/>
    <row r="221778" customHeight="1"/>
    <row r="221780" customHeight="1"/>
    <row r="221782" customHeight="1"/>
    <row r="221784" customHeight="1"/>
    <row r="221786" customHeight="1"/>
    <row r="221788" customHeight="1"/>
    <row r="221790" customHeight="1"/>
    <row r="221792" customHeight="1"/>
    <row r="221794" customHeight="1"/>
    <row r="221796" customHeight="1"/>
    <row r="221798" customHeight="1"/>
    <row r="221800" customHeight="1"/>
    <row r="221802" customHeight="1"/>
    <row r="221804" customHeight="1"/>
    <row r="221806" customHeight="1"/>
    <row r="221808" customHeight="1"/>
    <row r="221810" customHeight="1"/>
    <row r="221812" customHeight="1"/>
    <row r="221814" customHeight="1"/>
    <row r="221816" customHeight="1"/>
    <row r="221818" customHeight="1"/>
    <row r="221820" customHeight="1"/>
    <row r="221822" customHeight="1"/>
    <row r="221824" customHeight="1"/>
    <row r="221826" customHeight="1"/>
    <row r="221828" customHeight="1"/>
    <row r="221830" customHeight="1"/>
    <row r="221832" customHeight="1"/>
    <row r="221834" customHeight="1"/>
    <row r="221836" customHeight="1"/>
    <row r="221838" customHeight="1"/>
    <row r="221840" customHeight="1"/>
    <row r="221842" customHeight="1"/>
    <row r="221844" customHeight="1"/>
    <row r="221846" customHeight="1"/>
    <row r="221848" customHeight="1"/>
    <row r="221850" customHeight="1"/>
    <row r="221852" customHeight="1"/>
    <row r="221854" customHeight="1"/>
    <row r="221856" customHeight="1"/>
    <row r="221858" customHeight="1"/>
    <row r="221860" customHeight="1"/>
    <row r="221862" customHeight="1"/>
    <row r="221864" customHeight="1"/>
    <row r="221866" customHeight="1"/>
    <row r="221868" customHeight="1"/>
    <row r="221870" customHeight="1"/>
    <row r="221872" customHeight="1"/>
    <row r="221874" customHeight="1"/>
    <row r="221876" customHeight="1"/>
    <row r="221878" customHeight="1"/>
    <row r="221880" customHeight="1"/>
    <row r="221882" customHeight="1"/>
    <row r="221884" customHeight="1"/>
    <row r="221886" customHeight="1"/>
    <row r="221888" customHeight="1"/>
    <row r="221890" customHeight="1"/>
    <row r="221892" customHeight="1"/>
    <row r="221894" customHeight="1"/>
    <row r="221896" customHeight="1"/>
    <row r="221898" customHeight="1"/>
    <row r="221900" customHeight="1"/>
    <row r="221902" customHeight="1"/>
    <row r="221904" customHeight="1"/>
    <row r="221906" customHeight="1"/>
    <row r="221908" customHeight="1"/>
    <row r="221910" customHeight="1"/>
    <row r="221912" customHeight="1"/>
    <row r="221914" customHeight="1"/>
    <row r="221916" customHeight="1"/>
    <row r="221918" customHeight="1"/>
    <row r="221920" customHeight="1"/>
    <row r="221922" customHeight="1"/>
    <row r="221924" customHeight="1"/>
    <row r="221926" customHeight="1"/>
    <row r="221928" customHeight="1"/>
    <row r="221930" customHeight="1"/>
    <row r="221932" customHeight="1"/>
    <row r="221934" customHeight="1"/>
    <row r="221936" customHeight="1"/>
    <row r="221938" customHeight="1"/>
    <row r="221940" customHeight="1"/>
    <row r="221942" customHeight="1"/>
    <row r="221944" customHeight="1"/>
    <row r="221946" customHeight="1"/>
    <row r="221948" customHeight="1"/>
    <row r="221950" customHeight="1"/>
    <row r="221952" customHeight="1"/>
    <row r="221954" customHeight="1"/>
    <row r="221956" customHeight="1"/>
    <row r="221958" customHeight="1"/>
    <row r="221960" customHeight="1"/>
    <row r="221962" customHeight="1"/>
    <row r="221964" customHeight="1"/>
    <row r="221966" customHeight="1"/>
    <row r="221968" customHeight="1"/>
    <row r="221970" customHeight="1"/>
    <row r="221972" customHeight="1"/>
    <row r="221974" customHeight="1"/>
    <row r="221976" customHeight="1"/>
    <row r="221978" customHeight="1"/>
    <row r="221980" customHeight="1"/>
    <row r="221982" customHeight="1"/>
    <row r="221984" customHeight="1"/>
    <row r="221986" customHeight="1"/>
    <row r="221988" customHeight="1"/>
    <row r="221990" customHeight="1"/>
    <row r="221992" customHeight="1"/>
    <row r="221994" customHeight="1"/>
    <row r="221996" customHeight="1"/>
    <row r="221998" customHeight="1"/>
    <row r="222000" customHeight="1"/>
    <row r="222002" customHeight="1"/>
    <row r="222004" customHeight="1"/>
    <row r="222006" customHeight="1"/>
    <row r="222008" customHeight="1"/>
    <row r="222010" customHeight="1"/>
    <row r="222012" customHeight="1"/>
    <row r="222014" customHeight="1"/>
    <row r="222016" customHeight="1"/>
    <row r="222018" customHeight="1"/>
    <row r="222020" customHeight="1"/>
    <row r="222022" customHeight="1"/>
    <row r="222024" customHeight="1"/>
    <row r="222026" customHeight="1"/>
    <row r="222028" customHeight="1"/>
    <row r="222030" customHeight="1"/>
    <row r="222032" customHeight="1"/>
    <row r="222034" customHeight="1"/>
    <row r="222036" customHeight="1"/>
    <row r="222038" customHeight="1"/>
    <row r="222040" customHeight="1"/>
    <row r="222042" customHeight="1"/>
    <row r="222044" customHeight="1"/>
    <row r="222046" customHeight="1"/>
    <row r="222048" customHeight="1"/>
    <row r="222050" customHeight="1"/>
    <row r="222052" customHeight="1"/>
    <row r="222054" customHeight="1"/>
    <row r="222056" customHeight="1"/>
    <row r="222058" customHeight="1"/>
    <row r="222060" customHeight="1"/>
    <row r="222062" customHeight="1"/>
    <row r="222064" customHeight="1"/>
    <row r="222066" customHeight="1"/>
    <row r="222068" customHeight="1"/>
    <row r="222070" customHeight="1"/>
    <row r="222072" customHeight="1"/>
    <row r="222074" customHeight="1"/>
    <row r="222076" customHeight="1"/>
    <row r="222078" customHeight="1"/>
    <row r="222080" customHeight="1"/>
    <row r="222082" customHeight="1"/>
    <row r="222084" customHeight="1"/>
    <row r="222086" customHeight="1"/>
    <row r="222088" customHeight="1"/>
    <row r="222090" customHeight="1"/>
    <row r="222092" customHeight="1"/>
    <row r="222094" customHeight="1"/>
    <row r="222096" customHeight="1"/>
    <row r="222098" customHeight="1"/>
    <row r="222100" customHeight="1"/>
    <row r="222102" customHeight="1"/>
    <row r="222104" customHeight="1"/>
    <row r="222106" customHeight="1"/>
    <row r="222108" customHeight="1"/>
    <row r="222110" customHeight="1"/>
    <row r="222112" customHeight="1"/>
    <row r="222114" customHeight="1"/>
    <row r="222116" customHeight="1"/>
    <row r="222118" customHeight="1"/>
    <row r="222120" customHeight="1"/>
    <row r="222122" customHeight="1"/>
    <row r="222124" customHeight="1"/>
    <row r="222126" customHeight="1"/>
    <row r="222128" customHeight="1"/>
    <row r="222130" customHeight="1"/>
    <row r="222132" customHeight="1"/>
    <row r="222134" customHeight="1"/>
    <row r="222136" customHeight="1"/>
    <row r="222138" customHeight="1"/>
    <row r="222140" customHeight="1"/>
    <row r="222142" customHeight="1"/>
    <row r="222144" customHeight="1"/>
    <row r="222146" customHeight="1"/>
    <row r="222148" customHeight="1"/>
    <row r="222150" customHeight="1"/>
    <row r="222152" customHeight="1"/>
    <row r="222154" customHeight="1"/>
    <row r="222156" customHeight="1"/>
    <row r="222158" customHeight="1"/>
    <row r="222160" customHeight="1"/>
    <row r="222162" customHeight="1"/>
    <row r="222164" customHeight="1"/>
    <row r="222166" customHeight="1"/>
    <row r="222168" customHeight="1"/>
    <row r="222170" customHeight="1"/>
    <row r="222172" customHeight="1"/>
    <row r="222174" customHeight="1"/>
    <row r="222176" customHeight="1"/>
    <row r="222178" customHeight="1"/>
    <row r="222180" customHeight="1"/>
    <row r="222182" customHeight="1"/>
    <row r="222184" customHeight="1"/>
    <row r="222186" customHeight="1"/>
    <row r="222188" customHeight="1"/>
    <row r="222190" customHeight="1"/>
    <row r="222192" customHeight="1"/>
    <row r="222194" customHeight="1"/>
    <row r="222196" customHeight="1"/>
    <row r="222198" customHeight="1"/>
    <row r="222200" customHeight="1"/>
    <row r="222202" customHeight="1"/>
    <row r="222204" customHeight="1"/>
    <row r="222206" customHeight="1"/>
    <row r="222208" customHeight="1"/>
    <row r="222210" customHeight="1"/>
    <row r="222212" customHeight="1"/>
    <row r="222214" customHeight="1"/>
    <row r="222216" customHeight="1"/>
    <row r="222218" customHeight="1"/>
    <row r="222220" customHeight="1"/>
    <row r="222222" customHeight="1"/>
    <row r="222224" customHeight="1"/>
    <row r="222226" customHeight="1"/>
    <row r="222228" customHeight="1"/>
    <row r="222230" customHeight="1"/>
    <row r="222232" customHeight="1"/>
    <row r="222234" customHeight="1"/>
    <row r="222236" customHeight="1"/>
    <row r="222238" customHeight="1"/>
    <row r="222240" customHeight="1"/>
    <row r="222242" customHeight="1"/>
    <row r="222244" customHeight="1"/>
    <row r="222246" customHeight="1"/>
    <row r="222248" customHeight="1"/>
    <row r="222250" customHeight="1"/>
    <row r="222252" customHeight="1"/>
    <row r="222254" customHeight="1"/>
    <row r="222256" customHeight="1"/>
    <row r="222258" customHeight="1"/>
    <row r="222260" customHeight="1"/>
    <row r="222262" customHeight="1"/>
    <row r="222264" customHeight="1"/>
    <row r="222266" customHeight="1"/>
    <row r="222268" customHeight="1"/>
    <row r="222270" customHeight="1"/>
    <row r="222272" customHeight="1"/>
    <row r="222274" customHeight="1"/>
    <row r="222276" customHeight="1"/>
    <row r="222278" customHeight="1"/>
    <row r="222280" customHeight="1"/>
    <row r="222282" customHeight="1"/>
    <row r="222284" customHeight="1"/>
    <row r="222286" customHeight="1"/>
    <row r="222288" customHeight="1"/>
    <row r="222290" customHeight="1"/>
    <row r="222292" customHeight="1"/>
    <row r="222294" customHeight="1"/>
    <row r="222296" customHeight="1"/>
    <row r="222298" customHeight="1"/>
    <row r="222300" customHeight="1"/>
    <row r="222302" customHeight="1"/>
    <row r="222304" customHeight="1"/>
    <row r="222306" customHeight="1"/>
    <row r="222308" customHeight="1"/>
    <row r="222310" customHeight="1"/>
    <row r="222312" customHeight="1"/>
    <row r="222314" customHeight="1"/>
    <row r="222316" customHeight="1"/>
    <row r="222318" customHeight="1"/>
    <row r="222320" customHeight="1"/>
    <row r="222322" customHeight="1"/>
    <row r="222324" customHeight="1"/>
    <row r="222326" customHeight="1"/>
    <row r="222328" customHeight="1"/>
    <row r="222330" customHeight="1"/>
    <row r="222332" customHeight="1"/>
    <row r="222334" customHeight="1"/>
    <row r="222336" customHeight="1"/>
    <row r="222338" customHeight="1"/>
    <row r="222340" customHeight="1"/>
    <row r="222342" customHeight="1"/>
    <row r="222344" customHeight="1"/>
    <row r="222346" customHeight="1"/>
    <row r="222348" customHeight="1"/>
    <row r="222350" customHeight="1"/>
    <row r="222352" customHeight="1"/>
    <row r="222354" customHeight="1"/>
    <row r="222356" customHeight="1"/>
    <row r="222358" customHeight="1"/>
    <row r="222360" customHeight="1"/>
    <row r="222362" customHeight="1"/>
    <row r="222364" customHeight="1"/>
    <row r="222366" customHeight="1"/>
    <row r="222368" customHeight="1"/>
    <row r="222370" customHeight="1"/>
    <row r="222372" customHeight="1"/>
    <row r="222374" customHeight="1"/>
    <row r="222376" customHeight="1"/>
    <row r="222378" customHeight="1"/>
    <row r="222380" customHeight="1"/>
    <row r="222382" customHeight="1"/>
    <row r="222384" customHeight="1"/>
    <row r="222386" customHeight="1"/>
    <row r="222388" customHeight="1"/>
    <row r="222390" customHeight="1"/>
    <row r="222392" customHeight="1"/>
    <row r="222394" customHeight="1"/>
    <row r="222396" customHeight="1"/>
    <row r="222398" customHeight="1"/>
    <row r="222400" customHeight="1"/>
    <row r="222402" customHeight="1"/>
    <row r="222404" customHeight="1"/>
    <row r="222406" customHeight="1"/>
    <row r="222408" customHeight="1"/>
    <row r="222410" customHeight="1"/>
    <row r="222412" customHeight="1"/>
    <row r="222414" customHeight="1"/>
    <row r="222416" customHeight="1"/>
    <row r="222418" customHeight="1"/>
    <row r="222420" customHeight="1"/>
    <row r="222422" customHeight="1"/>
    <row r="222424" customHeight="1"/>
    <row r="222426" customHeight="1"/>
    <row r="222428" customHeight="1"/>
    <row r="222430" customHeight="1"/>
    <row r="222432" customHeight="1"/>
    <row r="222434" customHeight="1"/>
    <row r="222436" customHeight="1"/>
    <row r="222438" customHeight="1"/>
    <row r="222440" customHeight="1"/>
    <row r="222442" customHeight="1"/>
    <row r="222444" customHeight="1"/>
    <row r="222446" customHeight="1"/>
    <row r="222448" customHeight="1"/>
    <row r="222450" customHeight="1"/>
    <row r="222452" customHeight="1"/>
    <row r="222454" customHeight="1"/>
    <row r="222456" customHeight="1"/>
    <row r="222458" customHeight="1"/>
    <row r="222460" customHeight="1"/>
    <row r="222462" customHeight="1"/>
    <row r="222464" customHeight="1"/>
    <row r="222466" customHeight="1"/>
    <row r="222468" customHeight="1"/>
    <row r="222470" customHeight="1"/>
    <row r="222472" customHeight="1"/>
    <row r="222474" customHeight="1"/>
    <row r="222476" customHeight="1"/>
    <row r="222478" customHeight="1"/>
    <row r="222480" customHeight="1"/>
    <row r="222482" customHeight="1"/>
    <row r="222484" customHeight="1"/>
    <row r="222486" customHeight="1"/>
    <row r="222488" customHeight="1"/>
    <row r="222490" customHeight="1"/>
    <row r="222492" customHeight="1"/>
    <row r="222494" customHeight="1"/>
    <row r="222496" customHeight="1"/>
    <row r="222498" customHeight="1"/>
    <row r="222500" customHeight="1"/>
    <row r="222502" customHeight="1"/>
    <row r="222504" customHeight="1"/>
    <row r="222506" customHeight="1"/>
    <row r="222508" customHeight="1"/>
    <row r="222510" customHeight="1"/>
    <row r="222512" customHeight="1"/>
    <row r="222514" customHeight="1"/>
    <row r="222516" customHeight="1"/>
    <row r="222518" customHeight="1"/>
    <row r="222520" customHeight="1"/>
    <row r="222522" customHeight="1"/>
    <row r="222524" customHeight="1"/>
    <row r="222526" customHeight="1"/>
    <row r="222528" customHeight="1"/>
    <row r="222530" customHeight="1"/>
    <row r="222532" customHeight="1"/>
    <row r="222534" customHeight="1"/>
    <row r="222536" customHeight="1"/>
    <row r="222538" customHeight="1"/>
    <row r="222540" customHeight="1"/>
    <row r="222542" customHeight="1"/>
    <row r="222544" customHeight="1"/>
    <row r="222546" customHeight="1"/>
    <row r="222548" customHeight="1"/>
    <row r="222550" customHeight="1"/>
    <row r="222552" customHeight="1"/>
    <row r="222554" customHeight="1"/>
    <row r="222556" customHeight="1"/>
    <row r="222558" customHeight="1"/>
    <row r="222560" customHeight="1"/>
    <row r="222562" customHeight="1"/>
    <row r="222564" customHeight="1"/>
    <row r="222566" customHeight="1"/>
    <row r="222568" customHeight="1"/>
    <row r="222570" customHeight="1"/>
    <row r="222572" customHeight="1"/>
    <row r="222574" customHeight="1"/>
    <row r="222576" customHeight="1"/>
    <row r="222578" customHeight="1"/>
    <row r="222580" customHeight="1"/>
    <row r="222582" customHeight="1"/>
    <row r="222584" customHeight="1"/>
    <row r="222586" customHeight="1"/>
    <row r="222588" customHeight="1"/>
    <row r="222590" customHeight="1"/>
    <row r="222592" customHeight="1"/>
    <row r="222594" customHeight="1"/>
    <row r="222596" customHeight="1"/>
    <row r="222598" customHeight="1"/>
    <row r="222600" customHeight="1"/>
    <row r="222602" customHeight="1"/>
    <row r="222604" customHeight="1"/>
    <row r="222606" customHeight="1"/>
    <row r="222608" customHeight="1"/>
    <row r="222610" customHeight="1"/>
    <row r="222612" customHeight="1"/>
    <row r="222614" customHeight="1"/>
    <row r="222616" customHeight="1"/>
    <row r="222618" customHeight="1"/>
    <row r="222620" customHeight="1"/>
    <row r="222622" customHeight="1"/>
    <row r="222624" customHeight="1"/>
    <row r="222626" customHeight="1"/>
    <row r="222628" customHeight="1"/>
    <row r="222630" customHeight="1"/>
    <row r="222632" customHeight="1"/>
    <row r="222634" customHeight="1"/>
    <row r="222636" customHeight="1"/>
    <row r="222638" customHeight="1"/>
    <row r="222640" customHeight="1"/>
    <row r="222642" customHeight="1"/>
    <row r="222644" customHeight="1"/>
    <row r="222646" customHeight="1"/>
    <row r="222648" customHeight="1"/>
    <row r="222650" customHeight="1"/>
    <row r="222652" customHeight="1"/>
    <row r="222654" customHeight="1"/>
    <row r="222656" customHeight="1"/>
    <row r="222658" customHeight="1"/>
    <row r="222660" customHeight="1"/>
    <row r="222662" customHeight="1"/>
    <row r="222664" customHeight="1"/>
    <row r="222666" customHeight="1"/>
    <row r="222668" customHeight="1"/>
    <row r="222670" customHeight="1"/>
    <row r="222672" customHeight="1"/>
    <row r="222674" customHeight="1"/>
    <row r="222676" customHeight="1"/>
    <row r="222678" customHeight="1"/>
    <row r="222680" customHeight="1"/>
    <row r="222682" customHeight="1"/>
    <row r="222684" customHeight="1"/>
    <row r="222686" customHeight="1"/>
    <row r="222688" customHeight="1"/>
    <row r="222690" customHeight="1"/>
    <row r="222692" customHeight="1"/>
    <row r="222694" customHeight="1"/>
    <row r="222696" customHeight="1"/>
    <row r="222698" customHeight="1"/>
    <row r="222700" customHeight="1"/>
    <row r="222702" customHeight="1"/>
    <row r="222704" customHeight="1"/>
    <row r="222706" customHeight="1"/>
    <row r="222708" customHeight="1"/>
    <row r="222710" customHeight="1"/>
    <row r="222712" customHeight="1"/>
    <row r="222714" customHeight="1"/>
    <row r="222716" customHeight="1"/>
    <row r="222718" customHeight="1"/>
    <row r="222720" customHeight="1"/>
    <row r="222722" customHeight="1"/>
    <row r="222724" customHeight="1"/>
    <row r="222726" customHeight="1"/>
    <row r="222728" customHeight="1"/>
    <row r="222730" customHeight="1"/>
    <row r="222732" customHeight="1"/>
    <row r="222734" customHeight="1"/>
    <row r="222736" customHeight="1"/>
    <row r="222738" customHeight="1"/>
    <row r="222740" customHeight="1"/>
    <row r="222742" customHeight="1"/>
    <row r="222744" customHeight="1"/>
    <row r="222746" customHeight="1"/>
    <row r="222748" customHeight="1"/>
    <row r="222750" customHeight="1"/>
    <row r="222752" customHeight="1"/>
    <row r="222754" customHeight="1"/>
    <row r="222756" customHeight="1"/>
    <row r="222758" customHeight="1"/>
    <row r="222760" customHeight="1"/>
    <row r="222762" customHeight="1"/>
    <row r="222764" customHeight="1"/>
    <row r="222766" customHeight="1"/>
    <row r="222768" customHeight="1"/>
    <row r="222770" customHeight="1"/>
    <row r="222772" customHeight="1"/>
    <row r="222774" customHeight="1"/>
    <row r="222776" customHeight="1"/>
    <row r="222778" customHeight="1"/>
    <row r="222780" customHeight="1"/>
    <row r="222782" customHeight="1"/>
    <row r="222784" customHeight="1"/>
    <row r="222786" customHeight="1"/>
    <row r="222788" customHeight="1"/>
    <row r="222790" customHeight="1"/>
    <row r="222792" customHeight="1"/>
    <row r="222794" customHeight="1"/>
    <row r="222796" customHeight="1"/>
    <row r="222798" customHeight="1"/>
    <row r="222800" customHeight="1"/>
    <row r="222802" customHeight="1"/>
    <row r="222804" customHeight="1"/>
    <row r="222806" customHeight="1"/>
    <row r="222808" customHeight="1"/>
    <row r="222810" customHeight="1"/>
    <row r="222812" customHeight="1"/>
    <row r="222814" customHeight="1"/>
    <row r="222816" customHeight="1"/>
    <row r="222818" customHeight="1"/>
    <row r="222820" customHeight="1"/>
    <row r="222822" customHeight="1"/>
    <row r="222824" customHeight="1"/>
    <row r="222826" customHeight="1"/>
    <row r="222828" customHeight="1"/>
    <row r="222830" customHeight="1"/>
    <row r="222832" customHeight="1"/>
    <row r="222834" customHeight="1"/>
    <row r="222836" customHeight="1"/>
    <row r="222838" customHeight="1"/>
    <row r="222840" customHeight="1"/>
    <row r="222842" customHeight="1"/>
    <row r="222844" customHeight="1"/>
    <row r="222846" customHeight="1"/>
    <row r="222848" customHeight="1"/>
    <row r="222850" customHeight="1"/>
    <row r="222852" customHeight="1"/>
    <row r="222854" customHeight="1"/>
    <row r="222856" customHeight="1"/>
    <row r="222858" customHeight="1"/>
    <row r="222860" customHeight="1"/>
    <row r="222862" customHeight="1"/>
    <row r="222864" customHeight="1"/>
    <row r="222866" customHeight="1"/>
    <row r="222868" customHeight="1"/>
    <row r="222870" customHeight="1"/>
    <row r="222872" customHeight="1"/>
    <row r="222874" customHeight="1"/>
    <row r="222876" customHeight="1"/>
    <row r="222878" customHeight="1"/>
    <row r="222880" customHeight="1"/>
    <row r="222882" customHeight="1"/>
    <row r="222884" customHeight="1"/>
    <row r="222886" customHeight="1"/>
    <row r="222888" customHeight="1"/>
    <row r="222890" customHeight="1"/>
    <row r="222892" customHeight="1"/>
    <row r="222894" customHeight="1"/>
    <row r="222896" customHeight="1"/>
    <row r="222898" customHeight="1"/>
    <row r="222900" customHeight="1"/>
    <row r="222902" customHeight="1"/>
    <row r="222904" customHeight="1"/>
    <row r="222906" customHeight="1"/>
    <row r="222908" customHeight="1"/>
    <row r="222910" customHeight="1"/>
    <row r="222912" customHeight="1"/>
    <row r="222914" customHeight="1"/>
    <row r="222916" customHeight="1"/>
    <row r="222918" customHeight="1"/>
    <row r="222920" customHeight="1"/>
    <row r="222922" customHeight="1"/>
    <row r="222924" customHeight="1"/>
    <row r="222926" customHeight="1"/>
    <row r="222928" customHeight="1"/>
    <row r="222930" customHeight="1"/>
    <row r="222932" customHeight="1"/>
    <row r="222934" customHeight="1"/>
    <row r="222936" customHeight="1"/>
    <row r="222938" customHeight="1"/>
    <row r="222940" customHeight="1"/>
    <row r="222942" customHeight="1"/>
    <row r="222944" customHeight="1"/>
    <row r="222946" customHeight="1"/>
    <row r="222948" customHeight="1"/>
    <row r="222950" customHeight="1"/>
    <row r="222952" customHeight="1"/>
    <row r="222954" customHeight="1"/>
    <row r="222956" customHeight="1"/>
    <row r="222958" customHeight="1"/>
    <row r="222960" customHeight="1"/>
    <row r="222962" customHeight="1"/>
    <row r="222964" customHeight="1"/>
    <row r="222966" customHeight="1"/>
    <row r="222968" customHeight="1"/>
    <row r="222970" customHeight="1"/>
    <row r="222972" customHeight="1"/>
    <row r="222974" customHeight="1"/>
    <row r="222976" customHeight="1"/>
    <row r="222978" customHeight="1"/>
    <row r="222980" customHeight="1"/>
    <row r="222982" customHeight="1"/>
    <row r="222984" customHeight="1"/>
    <row r="222986" customHeight="1"/>
    <row r="222988" customHeight="1"/>
    <row r="222990" customHeight="1"/>
    <row r="222992" customHeight="1"/>
    <row r="222994" customHeight="1"/>
    <row r="222996" customHeight="1"/>
    <row r="222998" customHeight="1"/>
    <row r="223000" customHeight="1"/>
    <row r="223002" customHeight="1"/>
    <row r="223004" customHeight="1"/>
    <row r="223006" customHeight="1"/>
    <row r="223008" customHeight="1"/>
    <row r="223010" customHeight="1"/>
    <row r="223012" customHeight="1"/>
    <row r="223014" customHeight="1"/>
    <row r="223016" customHeight="1"/>
    <row r="223018" customHeight="1"/>
    <row r="223020" customHeight="1"/>
    <row r="223022" customHeight="1"/>
    <row r="223024" customHeight="1"/>
    <row r="223026" customHeight="1"/>
    <row r="223028" customHeight="1"/>
    <row r="223030" customHeight="1"/>
    <row r="223032" customHeight="1"/>
    <row r="223034" customHeight="1"/>
    <row r="223036" customHeight="1"/>
    <row r="223038" customHeight="1"/>
    <row r="223040" customHeight="1"/>
    <row r="223042" customHeight="1"/>
    <row r="223044" customHeight="1"/>
    <row r="223046" customHeight="1"/>
    <row r="223048" customHeight="1"/>
    <row r="223050" customHeight="1"/>
    <row r="223052" customHeight="1"/>
    <row r="223054" customHeight="1"/>
    <row r="223056" customHeight="1"/>
    <row r="223058" customHeight="1"/>
    <row r="223060" customHeight="1"/>
    <row r="223062" customHeight="1"/>
    <row r="223064" customHeight="1"/>
    <row r="223066" customHeight="1"/>
    <row r="223068" customHeight="1"/>
    <row r="223070" customHeight="1"/>
    <row r="223072" customHeight="1"/>
    <row r="223074" customHeight="1"/>
    <row r="223076" customHeight="1"/>
    <row r="223078" customHeight="1"/>
    <row r="223080" customHeight="1"/>
    <row r="223082" customHeight="1"/>
    <row r="223084" customHeight="1"/>
    <row r="223086" customHeight="1"/>
    <row r="223088" customHeight="1"/>
    <row r="223090" customHeight="1"/>
    <row r="223092" customHeight="1"/>
    <row r="223094" customHeight="1"/>
    <row r="223096" customHeight="1"/>
    <row r="223098" customHeight="1"/>
    <row r="223100" customHeight="1"/>
    <row r="223102" customHeight="1"/>
    <row r="223104" customHeight="1"/>
    <row r="223106" customHeight="1"/>
    <row r="223108" customHeight="1"/>
    <row r="223110" customHeight="1"/>
    <row r="223112" customHeight="1"/>
    <row r="223114" customHeight="1"/>
    <row r="223116" customHeight="1"/>
    <row r="223118" customHeight="1"/>
    <row r="223120" customHeight="1"/>
    <row r="223122" customHeight="1"/>
    <row r="223124" customHeight="1"/>
    <row r="223126" customHeight="1"/>
    <row r="223128" customHeight="1"/>
    <row r="223130" customHeight="1"/>
    <row r="223132" customHeight="1"/>
    <row r="223134" customHeight="1"/>
    <row r="223136" customHeight="1"/>
    <row r="223138" customHeight="1"/>
    <row r="223140" customHeight="1"/>
    <row r="223142" customHeight="1"/>
    <row r="223144" customHeight="1"/>
    <row r="223146" customHeight="1"/>
    <row r="223148" customHeight="1"/>
    <row r="223150" customHeight="1"/>
    <row r="223152" customHeight="1"/>
    <row r="223154" customHeight="1"/>
    <row r="223156" customHeight="1"/>
    <row r="223158" customHeight="1"/>
    <row r="223160" customHeight="1"/>
    <row r="223162" customHeight="1"/>
    <row r="223164" customHeight="1"/>
    <row r="223166" customHeight="1"/>
    <row r="223168" customHeight="1"/>
    <row r="223170" customHeight="1"/>
    <row r="223172" customHeight="1"/>
    <row r="223174" customHeight="1"/>
    <row r="223176" customHeight="1"/>
    <row r="223178" customHeight="1"/>
    <row r="223180" customHeight="1"/>
    <row r="223182" customHeight="1"/>
    <row r="223184" customHeight="1"/>
    <row r="223186" customHeight="1"/>
    <row r="223188" customHeight="1"/>
    <row r="223190" customHeight="1"/>
    <row r="223192" customHeight="1"/>
    <row r="223194" customHeight="1"/>
    <row r="223196" customHeight="1"/>
    <row r="223198" customHeight="1"/>
    <row r="223200" customHeight="1"/>
    <row r="223202" customHeight="1"/>
    <row r="223204" customHeight="1"/>
    <row r="223206" customHeight="1"/>
    <row r="223208" customHeight="1"/>
    <row r="223210" customHeight="1"/>
    <row r="223212" customHeight="1"/>
    <row r="223214" customHeight="1"/>
    <row r="223216" customHeight="1"/>
    <row r="223218" customHeight="1"/>
    <row r="223220" customHeight="1"/>
    <row r="223222" customHeight="1"/>
    <row r="223224" customHeight="1"/>
    <row r="223226" customHeight="1"/>
    <row r="223228" customHeight="1"/>
    <row r="223230" customHeight="1"/>
    <row r="223232" customHeight="1"/>
    <row r="223234" customHeight="1"/>
    <row r="223236" customHeight="1"/>
    <row r="223238" customHeight="1"/>
    <row r="223240" customHeight="1"/>
    <row r="223242" customHeight="1"/>
    <row r="223244" customHeight="1"/>
    <row r="223246" customHeight="1"/>
    <row r="223248" customHeight="1"/>
    <row r="223250" customHeight="1"/>
    <row r="223252" customHeight="1"/>
    <row r="223254" customHeight="1"/>
    <row r="223256" customHeight="1"/>
    <row r="223258" customHeight="1"/>
    <row r="223260" customHeight="1"/>
    <row r="223262" customHeight="1"/>
    <row r="223264" customHeight="1"/>
    <row r="223266" customHeight="1"/>
    <row r="223268" customHeight="1"/>
    <row r="223270" customHeight="1"/>
    <row r="223272" customHeight="1"/>
    <row r="223274" customHeight="1"/>
    <row r="223276" customHeight="1"/>
    <row r="223278" customHeight="1"/>
    <row r="223280" customHeight="1"/>
    <row r="223282" customHeight="1"/>
    <row r="223284" customHeight="1"/>
    <row r="223286" customHeight="1"/>
    <row r="223288" customHeight="1"/>
    <row r="223290" customHeight="1"/>
    <row r="223292" customHeight="1"/>
    <row r="223294" customHeight="1"/>
    <row r="223296" customHeight="1"/>
    <row r="223298" customHeight="1"/>
    <row r="223300" customHeight="1"/>
    <row r="223302" customHeight="1"/>
    <row r="223304" customHeight="1"/>
    <row r="223306" customHeight="1"/>
    <row r="223308" customHeight="1"/>
    <row r="223310" customHeight="1"/>
    <row r="223312" customHeight="1"/>
    <row r="223314" customHeight="1"/>
    <row r="223316" customHeight="1"/>
    <row r="223318" customHeight="1"/>
    <row r="223320" customHeight="1"/>
    <row r="223322" customHeight="1"/>
    <row r="223324" customHeight="1"/>
    <row r="223326" customHeight="1"/>
    <row r="223328" customHeight="1"/>
    <row r="223330" customHeight="1"/>
    <row r="223332" customHeight="1"/>
    <row r="223334" customHeight="1"/>
    <row r="223336" customHeight="1"/>
    <row r="223338" customHeight="1"/>
    <row r="223340" customHeight="1"/>
    <row r="223342" customHeight="1"/>
    <row r="223344" customHeight="1"/>
    <row r="223346" customHeight="1"/>
    <row r="223348" customHeight="1"/>
    <row r="223350" customHeight="1"/>
    <row r="223352" customHeight="1"/>
    <row r="223354" customHeight="1"/>
    <row r="223356" customHeight="1"/>
    <row r="223358" customHeight="1"/>
    <row r="223360" customHeight="1"/>
    <row r="223362" customHeight="1"/>
    <row r="223364" customHeight="1"/>
    <row r="223366" customHeight="1"/>
    <row r="223368" customHeight="1"/>
    <row r="223370" customHeight="1"/>
    <row r="223372" customHeight="1"/>
    <row r="223374" customHeight="1"/>
    <row r="223376" customHeight="1"/>
    <row r="223378" customHeight="1"/>
    <row r="223380" customHeight="1"/>
    <row r="223382" customHeight="1"/>
    <row r="223384" customHeight="1"/>
    <row r="223386" customHeight="1"/>
    <row r="223388" customHeight="1"/>
    <row r="223390" customHeight="1"/>
    <row r="223392" customHeight="1"/>
    <row r="223394" customHeight="1"/>
    <row r="223396" customHeight="1"/>
    <row r="223398" customHeight="1"/>
    <row r="223400" customHeight="1"/>
    <row r="223402" customHeight="1"/>
    <row r="223404" customHeight="1"/>
    <row r="223406" customHeight="1"/>
    <row r="223408" customHeight="1"/>
    <row r="223410" customHeight="1"/>
    <row r="223412" customHeight="1"/>
    <row r="223414" customHeight="1"/>
    <row r="223416" customHeight="1"/>
    <row r="223418" customHeight="1"/>
    <row r="223420" customHeight="1"/>
    <row r="223422" customHeight="1"/>
    <row r="223424" customHeight="1"/>
    <row r="223426" customHeight="1"/>
    <row r="223428" customHeight="1"/>
    <row r="223430" customHeight="1"/>
    <row r="223432" customHeight="1"/>
    <row r="223434" customHeight="1"/>
    <row r="223436" customHeight="1"/>
    <row r="223438" customHeight="1"/>
    <row r="223440" customHeight="1"/>
    <row r="223442" customHeight="1"/>
    <row r="223444" customHeight="1"/>
    <row r="223446" customHeight="1"/>
    <row r="223448" customHeight="1"/>
    <row r="223450" customHeight="1"/>
    <row r="223452" customHeight="1"/>
    <row r="223454" customHeight="1"/>
    <row r="223456" customHeight="1"/>
    <row r="223458" customHeight="1"/>
    <row r="223460" customHeight="1"/>
    <row r="223462" customHeight="1"/>
    <row r="223464" customHeight="1"/>
    <row r="223466" customHeight="1"/>
    <row r="223468" customHeight="1"/>
    <row r="223470" customHeight="1"/>
    <row r="223472" customHeight="1"/>
    <row r="223474" customHeight="1"/>
    <row r="223476" customHeight="1"/>
    <row r="223478" customHeight="1"/>
    <row r="223480" customHeight="1"/>
    <row r="223482" customHeight="1"/>
    <row r="223484" customHeight="1"/>
    <row r="223486" customHeight="1"/>
    <row r="223488" customHeight="1"/>
    <row r="223490" customHeight="1"/>
    <row r="223492" customHeight="1"/>
    <row r="223494" customHeight="1"/>
    <row r="223496" customHeight="1"/>
    <row r="223498" customHeight="1"/>
    <row r="223500" customHeight="1"/>
    <row r="223502" customHeight="1"/>
    <row r="223504" customHeight="1"/>
    <row r="223506" customHeight="1"/>
    <row r="223508" customHeight="1"/>
    <row r="223510" customHeight="1"/>
    <row r="223512" customHeight="1"/>
    <row r="223514" customHeight="1"/>
    <row r="223516" customHeight="1"/>
    <row r="223518" customHeight="1"/>
    <row r="223520" customHeight="1"/>
    <row r="223522" customHeight="1"/>
    <row r="223524" customHeight="1"/>
    <row r="223526" customHeight="1"/>
    <row r="223528" customHeight="1"/>
    <row r="223530" customHeight="1"/>
    <row r="223532" customHeight="1"/>
    <row r="223534" customHeight="1"/>
    <row r="223536" customHeight="1"/>
    <row r="223538" customHeight="1"/>
    <row r="223540" customHeight="1"/>
    <row r="223542" customHeight="1"/>
    <row r="223544" customHeight="1"/>
    <row r="223546" customHeight="1"/>
    <row r="223548" customHeight="1"/>
    <row r="223550" customHeight="1"/>
    <row r="223552" customHeight="1"/>
    <row r="223554" customHeight="1"/>
    <row r="223556" customHeight="1"/>
    <row r="223558" customHeight="1"/>
    <row r="223560" customHeight="1"/>
    <row r="223562" customHeight="1"/>
    <row r="223564" customHeight="1"/>
    <row r="223566" customHeight="1"/>
    <row r="223568" customHeight="1"/>
    <row r="223570" customHeight="1"/>
    <row r="223572" customHeight="1"/>
    <row r="223574" customHeight="1"/>
    <row r="223576" customHeight="1"/>
    <row r="223578" customHeight="1"/>
    <row r="223580" customHeight="1"/>
    <row r="223582" customHeight="1"/>
    <row r="223584" customHeight="1"/>
    <row r="223586" customHeight="1"/>
    <row r="223588" customHeight="1"/>
    <row r="223590" customHeight="1"/>
    <row r="223592" customHeight="1"/>
    <row r="223594" customHeight="1"/>
    <row r="223596" customHeight="1"/>
    <row r="223598" customHeight="1"/>
    <row r="223600" customHeight="1"/>
    <row r="223602" customHeight="1"/>
    <row r="223604" customHeight="1"/>
    <row r="223606" customHeight="1"/>
    <row r="223608" customHeight="1"/>
    <row r="223610" customHeight="1"/>
    <row r="223612" customHeight="1"/>
    <row r="223614" customHeight="1"/>
    <row r="223616" customHeight="1"/>
    <row r="223618" customHeight="1"/>
    <row r="223620" customHeight="1"/>
    <row r="223622" customHeight="1"/>
    <row r="223624" customHeight="1"/>
    <row r="223626" customHeight="1"/>
    <row r="223628" customHeight="1"/>
    <row r="223630" customHeight="1"/>
    <row r="223632" customHeight="1"/>
    <row r="223634" customHeight="1"/>
    <row r="223636" customHeight="1"/>
    <row r="223638" customHeight="1"/>
    <row r="223640" customHeight="1"/>
    <row r="223642" customHeight="1"/>
    <row r="223644" customHeight="1"/>
    <row r="223646" customHeight="1"/>
    <row r="223648" customHeight="1"/>
    <row r="223650" customHeight="1"/>
    <row r="223652" customHeight="1"/>
    <row r="223654" customHeight="1"/>
    <row r="223656" customHeight="1"/>
    <row r="223658" customHeight="1"/>
    <row r="223660" customHeight="1"/>
    <row r="223662" customHeight="1"/>
    <row r="223664" customHeight="1"/>
    <row r="223666" customHeight="1"/>
    <row r="223668" customHeight="1"/>
    <row r="223670" customHeight="1"/>
    <row r="223672" customHeight="1"/>
    <row r="223674" customHeight="1"/>
    <row r="223676" customHeight="1"/>
    <row r="223678" customHeight="1"/>
    <row r="223680" customHeight="1"/>
    <row r="223682" customHeight="1"/>
    <row r="223684" customHeight="1"/>
    <row r="223686" customHeight="1"/>
    <row r="223688" customHeight="1"/>
    <row r="223690" customHeight="1"/>
    <row r="223692" customHeight="1"/>
    <row r="223694" customHeight="1"/>
    <row r="223696" customHeight="1"/>
    <row r="223698" customHeight="1"/>
    <row r="223700" customHeight="1"/>
    <row r="223702" customHeight="1"/>
    <row r="223704" customHeight="1"/>
    <row r="223706" customHeight="1"/>
    <row r="223708" customHeight="1"/>
    <row r="223710" customHeight="1"/>
    <row r="223712" customHeight="1"/>
    <row r="223714" customHeight="1"/>
    <row r="223716" customHeight="1"/>
    <row r="223718" customHeight="1"/>
    <row r="223720" customHeight="1"/>
    <row r="223722" customHeight="1"/>
    <row r="223724" customHeight="1"/>
    <row r="223726" customHeight="1"/>
    <row r="223728" customHeight="1"/>
    <row r="223730" customHeight="1"/>
    <row r="223732" customHeight="1"/>
    <row r="223734" customHeight="1"/>
    <row r="223736" customHeight="1"/>
    <row r="223738" customHeight="1"/>
    <row r="223740" customHeight="1"/>
    <row r="223742" customHeight="1"/>
    <row r="223744" customHeight="1"/>
    <row r="223746" customHeight="1"/>
    <row r="223748" customHeight="1"/>
    <row r="223750" customHeight="1"/>
    <row r="223752" customHeight="1"/>
    <row r="223754" customHeight="1"/>
    <row r="223756" customHeight="1"/>
    <row r="223758" customHeight="1"/>
    <row r="223760" customHeight="1"/>
    <row r="223762" customHeight="1"/>
    <row r="223764" customHeight="1"/>
    <row r="223766" customHeight="1"/>
    <row r="223768" customHeight="1"/>
    <row r="223770" customHeight="1"/>
    <row r="223772" customHeight="1"/>
    <row r="223774" customHeight="1"/>
    <row r="223776" customHeight="1"/>
    <row r="223778" customHeight="1"/>
    <row r="223780" customHeight="1"/>
    <row r="223782" customHeight="1"/>
    <row r="223784" customHeight="1"/>
    <row r="223786" customHeight="1"/>
    <row r="223788" customHeight="1"/>
    <row r="223790" customHeight="1"/>
    <row r="223792" customHeight="1"/>
    <row r="223794" customHeight="1"/>
    <row r="223796" customHeight="1"/>
    <row r="223798" customHeight="1"/>
    <row r="223800" customHeight="1"/>
    <row r="223802" customHeight="1"/>
    <row r="223804" customHeight="1"/>
    <row r="223806" customHeight="1"/>
    <row r="223808" customHeight="1"/>
    <row r="223810" customHeight="1"/>
    <row r="223812" customHeight="1"/>
    <row r="223814" customHeight="1"/>
    <row r="223816" customHeight="1"/>
    <row r="223818" customHeight="1"/>
    <row r="223820" customHeight="1"/>
    <row r="223822" customHeight="1"/>
    <row r="223824" customHeight="1"/>
    <row r="223826" customHeight="1"/>
    <row r="223828" customHeight="1"/>
    <row r="223830" customHeight="1"/>
    <row r="223832" customHeight="1"/>
    <row r="223834" customHeight="1"/>
    <row r="223836" customHeight="1"/>
    <row r="223838" customHeight="1"/>
    <row r="223840" customHeight="1"/>
    <row r="223842" customHeight="1"/>
    <row r="223844" customHeight="1"/>
    <row r="223846" customHeight="1"/>
    <row r="223848" customHeight="1"/>
    <row r="223850" customHeight="1"/>
    <row r="223852" customHeight="1"/>
    <row r="223854" customHeight="1"/>
    <row r="223856" customHeight="1"/>
    <row r="223858" customHeight="1"/>
    <row r="223860" customHeight="1"/>
    <row r="223862" customHeight="1"/>
    <row r="223864" customHeight="1"/>
    <row r="223866" customHeight="1"/>
    <row r="223868" customHeight="1"/>
    <row r="223870" customHeight="1"/>
    <row r="223872" customHeight="1"/>
    <row r="223874" customHeight="1"/>
    <row r="223876" customHeight="1"/>
    <row r="223878" customHeight="1"/>
    <row r="223880" customHeight="1"/>
    <row r="223882" customHeight="1"/>
    <row r="223884" customHeight="1"/>
    <row r="223886" customHeight="1"/>
    <row r="223888" customHeight="1"/>
    <row r="223890" customHeight="1"/>
    <row r="223892" customHeight="1"/>
    <row r="223894" customHeight="1"/>
    <row r="223896" customHeight="1"/>
    <row r="223898" customHeight="1"/>
    <row r="223900" customHeight="1"/>
    <row r="223902" customHeight="1"/>
    <row r="223904" customHeight="1"/>
    <row r="223906" customHeight="1"/>
    <row r="223908" customHeight="1"/>
    <row r="223910" customHeight="1"/>
    <row r="223912" customHeight="1"/>
    <row r="223914" customHeight="1"/>
    <row r="223916" customHeight="1"/>
    <row r="223918" customHeight="1"/>
    <row r="223920" customHeight="1"/>
    <row r="223922" customHeight="1"/>
    <row r="223924" customHeight="1"/>
    <row r="223926" customHeight="1"/>
    <row r="223928" customHeight="1"/>
    <row r="223930" customHeight="1"/>
    <row r="223932" customHeight="1"/>
    <row r="223934" customHeight="1"/>
    <row r="223936" customHeight="1"/>
    <row r="223938" customHeight="1"/>
    <row r="223940" customHeight="1"/>
    <row r="223942" customHeight="1"/>
    <row r="223944" customHeight="1"/>
    <row r="223946" customHeight="1"/>
    <row r="223948" customHeight="1"/>
    <row r="223950" customHeight="1"/>
    <row r="223952" customHeight="1"/>
    <row r="223954" customHeight="1"/>
    <row r="223956" customHeight="1"/>
    <row r="223958" customHeight="1"/>
    <row r="223960" customHeight="1"/>
    <row r="223962" customHeight="1"/>
    <row r="223964" customHeight="1"/>
    <row r="223966" customHeight="1"/>
    <row r="223968" customHeight="1"/>
    <row r="223970" customHeight="1"/>
    <row r="223972" customHeight="1"/>
    <row r="223974" customHeight="1"/>
    <row r="223976" customHeight="1"/>
    <row r="223978" customHeight="1"/>
    <row r="223980" customHeight="1"/>
    <row r="223982" customHeight="1"/>
    <row r="223984" customHeight="1"/>
    <row r="223986" customHeight="1"/>
    <row r="223988" customHeight="1"/>
    <row r="223990" customHeight="1"/>
    <row r="223992" customHeight="1"/>
    <row r="223994" customHeight="1"/>
    <row r="223996" customHeight="1"/>
    <row r="223998" customHeight="1"/>
    <row r="224000" customHeight="1"/>
    <row r="224002" customHeight="1"/>
    <row r="224004" customHeight="1"/>
    <row r="224006" customHeight="1"/>
    <row r="224008" customHeight="1"/>
    <row r="224010" customHeight="1"/>
    <row r="224012" customHeight="1"/>
    <row r="224014" customHeight="1"/>
    <row r="224016" customHeight="1"/>
    <row r="224018" customHeight="1"/>
    <row r="224020" customHeight="1"/>
    <row r="224022" customHeight="1"/>
    <row r="224024" customHeight="1"/>
    <row r="224026" customHeight="1"/>
    <row r="224028" customHeight="1"/>
    <row r="224030" customHeight="1"/>
    <row r="224032" customHeight="1"/>
    <row r="224034" customHeight="1"/>
    <row r="224036" customHeight="1"/>
    <row r="224038" customHeight="1"/>
    <row r="224040" customHeight="1"/>
    <row r="224042" customHeight="1"/>
    <row r="224044" customHeight="1"/>
    <row r="224046" customHeight="1"/>
    <row r="224048" customHeight="1"/>
    <row r="224050" customHeight="1"/>
    <row r="224052" customHeight="1"/>
    <row r="224054" customHeight="1"/>
    <row r="224056" customHeight="1"/>
    <row r="224058" customHeight="1"/>
    <row r="224060" customHeight="1"/>
    <row r="224062" customHeight="1"/>
    <row r="224064" customHeight="1"/>
    <row r="224066" customHeight="1"/>
    <row r="224068" customHeight="1"/>
    <row r="224070" customHeight="1"/>
    <row r="224072" customHeight="1"/>
    <row r="224074" customHeight="1"/>
    <row r="224076" customHeight="1"/>
    <row r="224078" customHeight="1"/>
    <row r="224080" customHeight="1"/>
    <row r="224082" customHeight="1"/>
    <row r="224084" customHeight="1"/>
    <row r="224086" customHeight="1"/>
    <row r="224088" customHeight="1"/>
    <row r="224090" customHeight="1"/>
    <row r="224092" customHeight="1"/>
    <row r="224094" customHeight="1"/>
    <row r="224096" customHeight="1"/>
    <row r="224098" customHeight="1"/>
    <row r="224100" customHeight="1"/>
    <row r="224102" customHeight="1"/>
    <row r="224104" customHeight="1"/>
    <row r="224106" customHeight="1"/>
    <row r="224108" customHeight="1"/>
    <row r="224110" customHeight="1"/>
    <row r="224112" customHeight="1"/>
    <row r="224114" customHeight="1"/>
    <row r="224116" customHeight="1"/>
    <row r="224118" customHeight="1"/>
    <row r="224120" customHeight="1"/>
    <row r="224122" customHeight="1"/>
    <row r="224124" customHeight="1"/>
    <row r="224126" customHeight="1"/>
    <row r="224128" customHeight="1"/>
    <row r="224130" customHeight="1"/>
    <row r="224132" customHeight="1"/>
    <row r="224134" customHeight="1"/>
    <row r="224136" customHeight="1"/>
    <row r="224138" customHeight="1"/>
    <row r="224140" customHeight="1"/>
    <row r="224142" customHeight="1"/>
    <row r="224144" customHeight="1"/>
    <row r="224146" customHeight="1"/>
    <row r="224148" customHeight="1"/>
    <row r="224150" customHeight="1"/>
    <row r="224152" customHeight="1"/>
    <row r="224154" customHeight="1"/>
    <row r="224156" customHeight="1"/>
    <row r="224158" customHeight="1"/>
    <row r="224160" customHeight="1"/>
    <row r="224162" customHeight="1"/>
    <row r="224164" customHeight="1"/>
    <row r="224166" customHeight="1"/>
    <row r="224168" customHeight="1"/>
    <row r="224170" customHeight="1"/>
    <row r="224172" customHeight="1"/>
    <row r="224174" customHeight="1"/>
    <row r="224176" customHeight="1"/>
    <row r="224178" customHeight="1"/>
    <row r="224180" customHeight="1"/>
    <row r="224182" customHeight="1"/>
    <row r="224184" customHeight="1"/>
    <row r="224186" customHeight="1"/>
    <row r="224188" customHeight="1"/>
    <row r="224190" customHeight="1"/>
    <row r="224192" customHeight="1"/>
    <row r="224194" customHeight="1"/>
    <row r="224196" customHeight="1"/>
    <row r="224198" customHeight="1"/>
    <row r="224200" customHeight="1"/>
    <row r="224202" customHeight="1"/>
    <row r="224204" customHeight="1"/>
    <row r="224206" customHeight="1"/>
    <row r="224208" customHeight="1"/>
    <row r="224210" customHeight="1"/>
    <row r="224212" customHeight="1"/>
    <row r="224214" customHeight="1"/>
    <row r="224216" customHeight="1"/>
    <row r="224218" customHeight="1"/>
    <row r="224220" customHeight="1"/>
    <row r="224222" customHeight="1"/>
    <row r="224224" customHeight="1"/>
    <row r="224226" customHeight="1"/>
    <row r="224228" customHeight="1"/>
    <row r="224230" customHeight="1"/>
    <row r="224232" customHeight="1"/>
    <row r="224234" customHeight="1"/>
    <row r="224236" customHeight="1"/>
    <row r="224238" customHeight="1"/>
    <row r="224240" customHeight="1"/>
    <row r="224242" customHeight="1"/>
    <row r="224244" customHeight="1"/>
    <row r="224246" customHeight="1"/>
    <row r="224248" customHeight="1"/>
    <row r="224250" customHeight="1"/>
    <row r="224252" customHeight="1"/>
    <row r="224254" customHeight="1"/>
    <row r="224256" customHeight="1"/>
    <row r="224258" customHeight="1"/>
    <row r="224260" customHeight="1"/>
    <row r="224262" customHeight="1"/>
    <row r="224264" customHeight="1"/>
    <row r="224266" customHeight="1"/>
    <row r="224268" customHeight="1"/>
    <row r="224270" customHeight="1"/>
    <row r="224272" customHeight="1"/>
    <row r="224274" customHeight="1"/>
    <row r="224276" customHeight="1"/>
    <row r="224278" customHeight="1"/>
    <row r="224280" customHeight="1"/>
    <row r="224282" customHeight="1"/>
    <row r="224284" customHeight="1"/>
    <row r="224286" customHeight="1"/>
    <row r="224288" customHeight="1"/>
    <row r="224290" customHeight="1"/>
    <row r="224292" customHeight="1"/>
    <row r="224294" customHeight="1"/>
    <row r="224296" customHeight="1"/>
    <row r="224298" customHeight="1"/>
    <row r="224300" customHeight="1"/>
    <row r="224302" customHeight="1"/>
    <row r="224304" customHeight="1"/>
    <row r="224306" customHeight="1"/>
    <row r="224308" customHeight="1"/>
    <row r="224310" customHeight="1"/>
    <row r="224312" customHeight="1"/>
    <row r="224314" customHeight="1"/>
    <row r="224316" customHeight="1"/>
    <row r="224318" customHeight="1"/>
    <row r="224320" customHeight="1"/>
    <row r="224322" customHeight="1"/>
    <row r="224324" customHeight="1"/>
    <row r="224326" customHeight="1"/>
    <row r="224328" customHeight="1"/>
    <row r="224330" customHeight="1"/>
    <row r="224332" customHeight="1"/>
    <row r="224334" customHeight="1"/>
    <row r="224336" customHeight="1"/>
    <row r="224338" customHeight="1"/>
    <row r="224340" customHeight="1"/>
    <row r="224342" customHeight="1"/>
    <row r="224344" customHeight="1"/>
    <row r="224346" customHeight="1"/>
    <row r="224348" customHeight="1"/>
    <row r="224350" customHeight="1"/>
    <row r="224352" customHeight="1"/>
    <row r="224354" customHeight="1"/>
    <row r="224356" customHeight="1"/>
    <row r="224358" customHeight="1"/>
    <row r="224360" customHeight="1"/>
    <row r="224362" customHeight="1"/>
    <row r="224364" customHeight="1"/>
    <row r="224366" customHeight="1"/>
    <row r="224368" customHeight="1"/>
    <row r="224370" customHeight="1"/>
    <row r="224372" customHeight="1"/>
    <row r="224374" customHeight="1"/>
    <row r="224376" customHeight="1"/>
    <row r="224378" customHeight="1"/>
    <row r="224380" customHeight="1"/>
    <row r="224382" customHeight="1"/>
    <row r="224384" customHeight="1"/>
    <row r="224386" customHeight="1"/>
    <row r="224388" customHeight="1"/>
    <row r="224390" customHeight="1"/>
    <row r="224392" customHeight="1"/>
    <row r="224394" customHeight="1"/>
    <row r="224396" customHeight="1"/>
    <row r="224398" customHeight="1"/>
    <row r="224400" customHeight="1"/>
    <row r="224402" customHeight="1"/>
    <row r="224404" customHeight="1"/>
    <row r="224406" customHeight="1"/>
    <row r="224408" customHeight="1"/>
    <row r="224410" customHeight="1"/>
    <row r="224412" customHeight="1"/>
    <row r="224414" customHeight="1"/>
    <row r="224416" customHeight="1"/>
    <row r="224418" customHeight="1"/>
    <row r="224420" customHeight="1"/>
    <row r="224422" customHeight="1"/>
    <row r="224424" customHeight="1"/>
    <row r="224426" customHeight="1"/>
    <row r="224428" customHeight="1"/>
    <row r="224430" customHeight="1"/>
    <row r="224432" customHeight="1"/>
    <row r="224434" customHeight="1"/>
    <row r="224436" customHeight="1"/>
    <row r="224438" customHeight="1"/>
    <row r="224440" customHeight="1"/>
    <row r="224442" customHeight="1"/>
    <row r="224444" customHeight="1"/>
    <row r="224446" customHeight="1"/>
    <row r="224448" customHeight="1"/>
    <row r="224450" customHeight="1"/>
    <row r="224452" customHeight="1"/>
    <row r="224454" customHeight="1"/>
    <row r="224456" customHeight="1"/>
    <row r="224458" customHeight="1"/>
    <row r="224460" customHeight="1"/>
    <row r="224462" customHeight="1"/>
    <row r="224464" customHeight="1"/>
    <row r="224466" customHeight="1"/>
    <row r="224468" customHeight="1"/>
    <row r="224470" customHeight="1"/>
    <row r="224472" customHeight="1"/>
    <row r="224474" customHeight="1"/>
    <row r="224476" customHeight="1"/>
    <row r="224478" customHeight="1"/>
    <row r="224480" customHeight="1"/>
    <row r="224482" customHeight="1"/>
    <row r="224484" customHeight="1"/>
    <row r="224486" customHeight="1"/>
    <row r="224488" customHeight="1"/>
    <row r="224490" customHeight="1"/>
    <row r="224492" customHeight="1"/>
    <row r="224494" customHeight="1"/>
    <row r="224496" customHeight="1"/>
    <row r="224498" customHeight="1"/>
    <row r="224500" customHeight="1"/>
    <row r="224502" customHeight="1"/>
    <row r="224504" customHeight="1"/>
    <row r="224506" customHeight="1"/>
    <row r="224508" customHeight="1"/>
    <row r="224510" customHeight="1"/>
    <row r="224512" customHeight="1"/>
    <row r="224514" customHeight="1"/>
    <row r="224516" customHeight="1"/>
    <row r="224518" customHeight="1"/>
    <row r="224520" customHeight="1"/>
    <row r="224522" customHeight="1"/>
    <row r="224524" customHeight="1"/>
    <row r="224526" customHeight="1"/>
    <row r="224528" customHeight="1"/>
    <row r="224530" customHeight="1"/>
    <row r="224532" customHeight="1"/>
    <row r="224534" customHeight="1"/>
    <row r="224536" customHeight="1"/>
    <row r="224538" customHeight="1"/>
    <row r="224540" customHeight="1"/>
    <row r="224542" customHeight="1"/>
    <row r="224544" customHeight="1"/>
    <row r="224546" customHeight="1"/>
    <row r="224548" customHeight="1"/>
    <row r="224550" customHeight="1"/>
    <row r="224552" customHeight="1"/>
    <row r="224554" customHeight="1"/>
    <row r="224556" customHeight="1"/>
    <row r="224558" customHeight="1"/>
    <row r="224560" customHeight="1"/>
    <row r="224562" customHeight="1"/>
    <row r="224564" customHeight="1"/>
    <row r="224566" customHeight="1"/>
    <row r="224568" customHeight="1"/>
    <row r="224570" customHeight="1"/>
    <row r="224572" customHeight="1"/>
    <row r="224574" customHeight="1"/>
    <row r="224576" customHeight="1"/>
    <row r="224578" customHeight="1"/>
    <row r="224580" customHeight="1"/>
    <row r="224582" customHeight="1"/>
    <row r="224584" customHeight="1"/>
    <row r="224586" customHeight="1"/>
    <row r="224588" customHeight="1"/>
    <row r="224590" customHeight="1"/>
    <row r="224592" customHeight="1"/>
    <row r="224594" customHeight="1"/>
    <row r="224596" customHeight="1"/>
    <row r="224598" customHeight="1"/>
    <row r="224600" customHeight="1"/>
    <row r="224602" customHeight="1"/>
    <row r="224604" customHeight="1"/>
    <row r="224606" customHeight="1"/>
    <row r="224608" customHeight="1"/>
    <row r="224610" customHeight="1"/>
    <row r="224612" customHeight="1"/>
    <row r="224614" customHeight="1"/>
    <row r="224616" customHeight="1"/>
    <row r="224618" customHeight="1"/>
    <row r="224620" customHeight="1"/>
    <row r="224622" customHeight="1"/>
    <row r="224624" customHeight="1"/>
    <row r="224626" customHeight="1"/>
    <row r="224628" customHeight="1"/>
    <row r="224630" customHeight="1"/>
    <row r="224632" customHeight="1"/>
    <row r="224634" customHeight="1"/>
    <row r="224636" customHeight="1"/>
    <row r="224638" customHeight="1"/>
    <row r="224640" customHeight="1"/>
    <row r="224642" customHeight="1"/>
    <row r="224644" customHeight="1"/>
    <row r="224646" customHeight="1"/>
    <row r="224648" customHeight="1"/>
    <row r="224650" customHeight="1"/>
    <row r="224652" customHeight="1"/>
    <row r="224654" customHeight="1"/>
    <row r="224656" customHeight="1"/>
    <row r="224658" customHeight="1"/>
    <row r="224660" customHeight="1"/>
    <row r="224662" customHeight="1"/>
    <row r="224664" customHeight="1"/>
    <row r="224666" customHeight="1"/>
    <row r="224668" customHeight="1"/>
    <row r="224670" customHeight="1"/>
    <row r="224672" customHeight="1"/>
    <row r="224674" customHeight="1"/>
    <row r="224676" customHeight="1"/>
    <row r="224678" customHeight="1"/>
    <row r="224680" customHeight="1"/>
    <row r="224682" customHeight="1"/>
    <row r="224684" customHeight="1"/>
    <row r="224686" customHeight="1"/>
    <row r="224688" customHeight="1"/>
    <row r="224690" customHeight="1"/>
    <row r="224692" customHeight="1"/>
    <row r="224694" customHeight="1"/>
    <row r="224696" customHeight="1"/>
    <row r="224698" customHeight="1"/>
    <row r="224700" customHeight="1"/>
    <row r="224702" customHeight="1"/>
    <row r="224704" customHeight="1"/>
    <row r="224706" customHeight="1"/>
    <row r="224708" customHeight="1"/>
    <row r="224710" customHeight="1"/>
    <row r="224712" customHeight="1"/>
    <row r="224714" customHeight="1"/>
    <row r="224716" customHeight="1"/>
    <row r="224718" customHeight="1"/>
    <row r="224720" customHeight="1"/>
    <row r="224722" customHeight="1"/>
    <row r="224724" customHeight="1"/>
    <row r="224726" customHeight="1"/>
    <row r="224728" customHeight="1"/>
    <row r="224730" customHeight="1"/>
    <row r="224732" customHeight="1"/>
    <row r="224734" customHeight="1"/>
    <row r="224736" customHeight="1"/>
    <row r="224738" customHeight="1"/>
    <row r="224740" customHeight="1"/>
    <row r="224742" customHeight="1"/>
    <row r="224744" customHeight="1"/>
    <row r="224746" customHeight="1"/>
    <row r="224748" customHeight="1"/>
    <row r="224750" customHeight="1"/>
    <row r="224752" customHeight="1"/>
    <row r="224754" customHeight="1"/>
    <row r="224756" customHeight="1"/>
    <row r="224758" customHeight="1"/>
    <row r="224760" customHeight="1"/>
    <row r="224762" customHeight="1"/>
    <row r="224764" customHeight="1"/>
    <row r="224766" customHeight="1"/>
    <row r="224768" customHeight="1"/>
    <row r="224770" customHeight="1"/>
    <row r="224772" customHeight="1"/>
    <row r="224774" customHeight="1"/>
    <row r="224776" customHeight="1"/>
    <row r="224778" customHeight="1"/>
    <row r="224780" customHeight="1"/>
    <row r="224782" customHeight="1"/>
    <row r="224784" customHeight="1"/>
    <row r="224786" customHeight="1"/>
    <row r="224788" customHeight="1"/>
    <row r="224790" customHeight="1"/>
    <row r="224792" customHeight="1"/>
    <row r="224794" customHeight="1"/>
    <row r="224796" customHeight="1"/>
    <row r="224798" customHeight="1"/>
    <row r="224800" customHeight="1"/>
    <row r="224802" customHeight="1"/>
    <row r="224804" customHeight="1"/>
    <row r="224806" customHeight="1"/>
    <row r="224808" customHeight="1"/>
    <row r="224810" customHeight="1"/>
    <row r="224812" customHeight="1"/>
    <row r="224814" customHeight="1"/>
    <row r="224816" customHeight="1"/>
    <row r="224818" customHeight="1"/>
    <row r="224820" customHeight="1"/>
    <row r="224822" customHeight="1"/>
    <row r="224824" customHeight="1"/>
    <row r="224826" customHeight="1"/>
    <row r="224828" customHeight="1"/>
    <row r="224830" customHeight="1"/>
    <row r="224832" customHeight="1"/>
    <row r="224834" customHeight="1"/>
    <row r="224836" customHeight="1"/>
    <row r="224838" customHeight="1"/>
    <row r="224840" customHeight="1"/>
    <row r="224842" customHeight="1"/>
    <row r="224844" customHeight="1"/>
    <row r="224846" customHeight="1"/>
    <row r="224848" customHeight="1"/>
    <row r="224850" customHeight="1"/>
    <row r="224852" customHeight="1"/>
    <row r="224854" customHeight="1"/>
    <row r="224856" customHeight="1"/>
    <row r="224858" customHeight="1"/>
    <row r="224860" customHeight="1"/>
    <row r="224862" customHeight="1"/>
    <row r="224864" customHeight="1"/>
    <row r="224866" customHeight="1"/>
    <row r="224868" customHeight="1"/>
    <row r="224870" customHeight="1"/>
    <row r="224872" customHeight="1"/>
    <row r="224874" customHeight="1"/>
    <row r="224876" customHeight="1"/>
    <row r="224878" customHeight="1"/>
    <row r="224880" customHeight="1"/>
    <row r="224882" customHeight="1"/>
    <row r="224884" customHeight="1"/>
    <row r="224886" customHeight="1"/>
    <row r="224888" customHeight="1"/>
    <row r="224890" customHeight="1"/>
    <row r="224892" customHeight="1"/>
    <row r="224894" customHeight="1"/>
    <row r="224896" customHeight="1"/>
    <row r="224898" customHeight="1"/>
    <row r="224900" customHeight="1"/>
    <row r="224902" customHeight="1"/>
    <row r="224904" customHeight="1"/>
    <row r="224906" customHeight="1"/>
    <row r="224908" customHeight="1"/>
    <row r="224910" customHeight="1"/>
    <row r="224912" customHeight="1"/>
    <row r="224914" customHeight="1"/>
    <row r="224916" customHeight="1"/>
    <row r="224918" customHeight="1"/>
    <row r="224920" customHeight="1"/>
    <row r="224922" customHeight="1"/>
    <row r="224924" customHeight="1"/>
    <row r="224926" customHeight="1"/>
    <row r="224928" customHeight="1"/>
    <row r="224930" customHeight="1"/>
    <row r="224932" customHeight="1"/>
    <row r="224934" customHeight="1"/>
    <row r="224936" customHeight="1"/>
    <row r="224938" customHeight="1"/>
    <row r="224940" customHeight="1"/>
    <row r="224942" customHeight="1"/>
    <row r="224944" customHeight="1"/>
    <row r="224946" customHeight="1"/>
    <row r="224948" customHeight="1"/>
    <row r="224950" customHeight="1"/>
    <row r="224952" customHeight="1"/>
    <row r="224954" customHeight="1"/>
    <row r="224956" customHeight="1"/>
    <row r="224958" customHeight="1"/>
    <row r="224960" customHeight="1"/>
    <row r="224962" customHeight="1"/>
    <row r="224964" customHeight="1"/>
    <row r="224966" customHeight="1"/>
    <row r="224968" customHeight="1"/>
    <row r="224970" customHeight="1"/>
    <row r="224972" customHeight="1"/>
    <row r="224974" customHeight="1"/>
    <row r="224976" customHeight="1"/>
    <row r="224978" customHeight="1"/>
    <row r="224980" customHeight="1"/>
    <row r="224982" customHeight="1"/>
    <row r="224984" customHeight="1"/>
    <row r="224986" customHeight="1"/>
    <row r="224988" customHeight="1"/>
    <row r="224990" customHeight="1"/>
    <row r="224992" customHeight="1"/>
    <row r="224994" customHeight="1"/>
    <row r="224996" customHeight="1"/>
    <row r="224998" customHeight="1"/>
    <row r="225000" customHeight="1"/>
    <row r="225002" customHeight="1"/>
    <row r="225004" customHeight="1"/>
    <row r="225006" customHeight="1"/>
    <row r="225008" customHeight="1"/>
    <row r="225010" customHeight="1"/>
    <row r="225012" customHeight="1"/>
    <row r="225014" customHeight="1"/>
    <row r="225016" customHeight="1"/>
    <row r="225018" customHeight="1"/>
    <row r="225020" customHeight="1"/>
    <row r="225022" customHeight="1"/>
    <row r="225024" customHeight="1"/>
    <row r="225026" customHeight="1"/>
    <row r="225028" customHeight="1"/>
    <row r="225030" customHeight="1"/>
    <row r="225032" customHeight="1"/>
    <row r="225034" customHeight="1"/>
    <row r="225036" customHeight="1"/>
    <row r="225038" customHeight="1"/>
    <row r="225040" customHeight="1"/>
    <row r="225042" customHeight="1"/>
    <row r="225044" customHeight="1"/>
    <row r="225046" customHeight="1"/>
    <row r="225048" customHeight="1"/>
    <row r="225050" customHeight="1"/>
    <row r="225052" customHeight="1"/>
    <row r="225054" customHeight="1"/>
    <row r="225056" customHeight="1"/>
    <row r="225058" customHeight="1"/>
    <row r="225060" customHeight="1"/>
    <row r="225062" customHeight="1"/>
    <row r="225064" customHeight="1"/>
    <row r="225066" customHeight="1"/>
    <row r="225068" customHeight="1"/>
    <row r="225070" customHeight="1"/>
    <row r="225072" customHeight="1"/>
    <row r="225074" customHeight="1"/>
    <row r="225076" customHeight="1"/>
    <row r="225078" customHeight="1"/>
    <row r="225080" customHeight="1"/>
    <row r="225082" customHeight="1"/>
    <row r="225084" customHeight="1"/>
    <row r="225086" customHeight="1"/>
    <row r="225088" customHeight="1"/>
    <row r="225090" customHeight="1"/>
    <row r="225092" customHeight="1"/>
    <row r="225094" customHeight="1"/>
    <row r="225096" customHeight="1"/>
    <row r="225098" customHeight="1"/>
    <row r="225100" customHeight="1"/>
    <row r="225102" customHeight="1"/>
    <row r="225104" customHeight="1"/>
    <row r="225106" customHeight="1"/>
    <row r="225108" customHeight="1"/>
    <row r="225110" customHeight="1"/>
    <row r="225112" customHeight="1"/>
    <row r="225114" customHeight="1"/>
    <row r="225116" customHeight="1"/>
    <row r="225118" customHeight="1"/>
    <row r="225120" customHeight="1"/>
    <row r="225122" customHeight="1"/>
    <row r="225124" customHeight="1"/>
    <row r="225126" customHeight="1"/>
    <row r="225128" customHeight="1"/>
    <row r="225130" customHeight="1"/>
    <row r="225132" customHeight="1"/>
    <row r="225134" customHeight="1"/>
    <row r="225136" customHeight="1"/>
    <row r="225138" customHeight="1"/>
    <row r="225140" customHeight="1"/>
    <row r="225142" customHeight="1"/>
    <row r="225144" customHeight="1"/>
    <row r="225146" customHeight="1"/>
    <row r="225148" customHeight="1"/>
    <row r="225150" customHeight="1"/>
    <row r="225152" customHeight="1"/>
    <row r="225154" customHeight="1"/>
    <row r="225156" customHeight="1"/>
    <row r="225158" customHeight="1"/>
    <row r="225160" customHeight="1"/>
    <row r="225162" customHeight="1"/>
    <row r="225164" customHeight="1"/>
    <row r="225166" customHeight="1"/>
    <row r="225168" customHeight="1"/>
    <row r="225170" customHeight="1"/>
    <row r="225172" customHeight="1"/>
    <row r="225174" customHeight="1"/>
    <row r="225176" customHeight="1"/>
    <row r="225178" customHeight="1"/>
    <row r="225180" customHeight="1"/>
    <row r="225182" customHeight="1"/>
    <row r="225184" customHeight="1"/>
    <row r="225186" customHeight="1"/>
    <row r="225188" customHeight="1"/>
    <row r="225190" customHeight="1"/>
    <row r="225192" customHeight="1"/>
    <row r="225194" customHeight="1"/>
    <row r="225196" customHeight="1"/>
    <row r="225198" customHeight="1"/>
    <row r="225200" customHeight="1"/>
    <row r="225202" customHeight="1"/>
    <row r="225204" customHeight="1"/>
    <row r="225206" customHeight="1"/>
    <row r="225208" customHeight="1"/>
    <row r="225210" customHeight="1"/>
    <row r="225212" customHeight="1"/>
    <row r="225214" customHeight="1"/>
    <row r="225216" customHeight="1"/>
    <row r="225218" customHeight="1"/>
    <row r="225220" customHeight="1"/>
    <row r="225222" customHeight="1"/>
    <row r="225224" customHeight="1"/>
    <row r="225226" customHeight="1"/>
    <row r="225228" customHeight="1"/>
    <row r="225230" customHeight="1"/>
    <row r="225232" customHeight="1"/>
    <row r="225234" customHeight="1"/>
    <row r="225236" customHeight="1"/>
    <row r="225238" customHeight="1"/>
    <row r="225240" customHeight="1"/>
    <row r="225242" customHeight="1"/>
    <row r="225244" customHeight="1"/>
    <row r="225246" customHeight="1"/>
    <row r="225248" customHeight="1"/>
    <row r="225250" customHeight="1"/>
    <row r="225252" customHeight="1"/>
    <row r="225254" customHeight="1"/>
    <row r="225256" customHeight="1"/>
    <row r="225258" customHeight="1"/>
    <row r="225260" customHeight="1"/>
    <row r="225262" customHeight="1"/>
    <row r="225264" customHeight="1"/>
    <row r="225266" customHeight="1"/>
    <row r="225268" customHeight="1"/>
    <row r="225270" customHeight="1"/>
    <row r="225272" customHeight="1"/>
    <row r="225274" customHeight="1"/>
    <row r="225276" customHeight="1"/>
    <row r="225278" customHeight="1"/>
    <row r="225280" customHeight="1"/>
    <row r="225282" customHeight="1"/>
    <row r="225284" customHeight="1"/>
    <row r="225286" customHeight="1"/>
    <row r="225288" customHeight="1"/>
    <row r="225290" customHeight="1"/>
    <row r="225292" customHeight="1"/>
    <row r="225294" customHeight="1"/>
    <row r="225296" customHeight="1"/>
    <row r="225298" customHeight="1"/>
    <row r="225300" customHeight="1"/>
    <row r="225302" customHeight="1"/>
    <row r="225304" customHeight="1"/>
    <row r="225306" customHeight="1"/>
    <row r="225308" customHeight="1"/>
    <row r="225310" customHeight="1"/>
    <row r="225312" customHeight="1"/>
    <row r="225314" customHeight="1"/>
    <row r="225316" customHeight="1"/>
    <row r="225318" customHeight="1"/>
    <row r="225320" customHeight="1"/>
    <row r="225322" customHeight="1"/>
    <row r="225324" customHeight="1"/>
    <row r="225326" customHeight="1"/>
    <row r="225328" customHeight="1"/>
    <row r="225330" customHeight="1"/>
    <row r="225332" customHeight="1"/>
    <row r="225334" customHeight="1"/>
    <row r="225336" customHeight="1"/>
    <row r="225338" customHeight="1"/>
    <row r="225340" customHeight="1"/>
    <row r="225342" customHeight="1"/>
    <row r="225344" customHeight="1"/>
    <row r="225346" customHeight="1"/>
    <row r="225348" customHeight="1"/>
    <row r="225350" customHeight="1"/>
    <row r="225352" customHeight="1"/>
    <row r="225354" customHeight="1"/>
    <row r="225356" customHeight="1"/>
    <row r="225358" customHeight="1"/>
    <row r="225360" customHeight="1"/>
    <row r="225362" customHeight="1"/>
    <row r="225364" customHeight="1"/>
    <row r="225366" customHeight="1"/>
    <row r="225368" customHeight="1"/>
    <row r="225370" customHeight="1"/>
    <row r="225372" customHeight="1"/>
    <row r="225374" customHeight="1"/>
    <row r="225376" customHeight="1"/>
    <row r="225378" customHeight="1"/>
    <row r="225380" customHeight="1"/>
    <row r="225382" customHeight="1"/>
    <row r="225384" customHeight="1"/>
    <row r="225386" customHeight="1"/>
    <row r="225388" customHeight="1"/>
    <row r="225390" customHeight="1"/>
    <row r="225392" customHeight="1"/>
    <row r="225394" customHeight="1"/>
    <row r="225396" customHeight="1"/>
    <row r="225398" customHeight="1"/>
    <row r="225400" customHeight="1"/>
    <row r="225402" customHeight="1"/>
    <row r="225404" customHeight="1"/>
    <row r="225406" customHeight="1"/>
    <row r="225408" customHeight="1"/>
    <row r="225410" customHeight="1"/>
    <row r="225412" customHeight="1"/>
    <row r="225414" customHeight="1"/>
    <row r="225416" customHeight="1"/>
    <row r="225418" customHeight="1"/>
    <row r="225420" customHeight="1"/>
    <row r="225422" customHeight="1"/>
    <row r="225424" customHeight="1"/>
    <row r="225426" customHeight="1"/>
    <row r="225428" customHeight="1"/>
    <row r="225430" customHeight="1"/>
    <row r="225432" customHeight="1"/>
    <row r="225434" customHeight="1"/>
    <row r="225436" customHeight="1"/>
    <row r="225438" customHeight="1"/>
    <row r="225440" customHeight="1"/>
    <row r="225442" customHeight="1"/>
    <row r="225444" customHeight="1"/>
    <row r="225446" customHeight="1"/>
    <row r="225448" customHeight="1"/>
    <row r="225450" customHeight="1"/>
    <row r="225452" customHeight="1"/>
    <row r="225454" customHeight="1"/>
    <row r="225456" customHeight="1"/>
    <row r="225458" customHeight="1"/>
    <row r="225460" customHeight="1"/>
    <row r="225462" customHeight="1"/>
    <row r="225464" customHeight="1"/>
    <row r="225466" customHeight="1"/>
    <row r="225468" customHeight="1"/>
    <row r="225470" customHeight="1"/>
    <row r="225472" customHeight="1"/>
    <row r="225474" customHeight="1"/>
    <row r="225476" customHeight="1"/>
    <row r="225478" customHeight="1"/>
    <row r="225480" customHeight="1"/>
    <row r="225482" customHeight="1"/>
    <row r="225484" customHeight="1"/>
    <row r="225486" customHeight="1"/>
    <row r="225488" customHeight="1"/>
    <row r="225490" customHeight="1"/>
    <row r="225492" customHeight="1"/>
    <row r="225494" customHeight="1"/>
    <row r="225496" customHeight="1"/>
    <row r="225498" customHeight="1"/>
    <row r="225500" customHeight="1"/>
    <row r="225502" customHeight="1"/>
    <row r="225504" customHeight="1"/>
    <row r="225506" customHeight="1"/>
    <row r="225508" customHeight="1"/>
    <row r="225510" customHeight="1"/>
    <row r="225512" customHeight="1"/>
    <row r="225514" customHeight="1"/>
    <row r="225516" customHeight="1"/>
    <row r="225518" customHeight="1"/>
    <row r="225520" customHeight="1"/>
    <row r="225522" customHeight="1"/>
    <row r="225524" customHeight="1"/>
    <row r="225526" customHeight="1"/>
    <row r="225528" customHeight="1"/>
    <row r="225530" customHeight="1"/>
    <row r="225532" customHeight="1"/>
    <row r="225534" customHeight="1"/>
    <row r="225536" customHeight="1"/>
    <row r="225538" customHeight="1"/>
    <row r="225540" customHeight="1"/>
    <row r="225542" customHeight="1"/>
    <row r="225544" customHeight="1"/>
    <row r="225546" customHeight="1"/>
    <row r="225548" customHeight="1"/>
    <row r="225550" customHeight="1"/>
    <row r="225552" customHeight="1"/>
    <row r="225554" customHeight="1"/>
    <row r="225556" customHeight="1"/>
    <row r="225558" customHeight="1"/>
    <row r="225560" customHeight="1"/>
    <row r="225562" customHeight="1"/>
    <row r="225564" customHeight="1"/>
    <row r="225566" customHeight="1"/>
    <row r="225568" customHeight="1"/>
    <row r="225570" customHeight="1"/>
    <row r="225572" customHeight="1"/>
    <row r="225574" customHeight="1"/>
    <row r="225576" customHeight="1"/>
    <row r="225578" customHeight="1"/>
    <row r="225580" customHeight="1"/>
    <row r="225582" customHeight="1"/>
    <row r="225584" customHeight="1"/>
    <row r="225586" customHeight="1"/>
    <row r="225588" customHeight="1"/>
    <row r="225590" customHeight="1"/>
    <row r="225592" customHeight="1"/>
    <row r="225594" customHeight="1"/>
    <row r="225596" customHeight="1"/>
    <row r="225598" customHeight="1"/>
    <row r="225600" customHeight="1"/>
    <row r="225602" customHeight="1"/>
    <row r="225604" customHeight="1"/>
    <row r="225606" customHeight="1"/>
    <row r="225608" customHeight="1"/>
    <row r="225610" customHeight="1"/>
    <row r="225612" customHeight="1"/>
    <row r="225614" customHeight="1"/>
    <row r="225616" customHeight="1"/>
    <row r="225618" customHeight="1"/>
    <row r="225620" customHeight="1"/>
    <row r="225622" customHeight="1"/>
    <row r="225624" customHeight="1"/>
    <row r="225626" customHeight="1"/>
    <row r="225628" customHeight="1"/>
    <row r="225630" customHeight="1"/>
    <row r="225632" customHeight="1"/>
    <row r="225634" customHeight="1"/>
    <row r="225636" customHeight="1"/>
    <row r="225638" customHeight="1"/>
    <row r="225640" customHeight="1"/>
    <row r="225642" customHeight="1"/>
    <row r="225644" customHeight="1"/>
    <row r="225646" customHeight="1"/>
    <row r="225648" customHeight="1"/>
    <row r="225650" customHeight="1"/>
    <row r="225652" customHeight="1"/>
    <row r="225654" customHeight="1"/>
    <row r="225656" customHeight="1"/>
    <row r="225658" customHeight="1"/>
    <row r="225660" customHeight="1"/>
    <row r="225662" customHeight="1"/>
    <row r="225664" customHeight="1"/>
    <row r="225666" customHeight="1"/>
    <row r="225668" customHeight="1"/>
    <row r="225670" customHeight="1"/>
    <row r="225672" customHeight="1"/>
    <row r="225674" customHeight="1"/>
    <row r="225676" customHeight="1"/>
    <row r="225678" customHeight="1"/>
    <row r="225680" customHeight="1"/>
    <row r="225682" customHeight="1"/>
    <row r="225684" customHeight="1"/>
    <row r="225686" customHeight="1"/>
    <row r="225688" customHeight="1"/>
    <row r="225690" customHeight="1"/>
    <row r="225692" customHeight="1"/>
    <row r="225694" customHeight="1"/>
    <row r="225696" customHeight="1"/>
    <row r="225698" customHeight="1"/>
    <row r="225700" customHeight="1"/>
    <row r="225702" customHeight="1"/>
    <row r="225704" customHeight="1"/>
    <row r="225706" customHeight="1"/>
    <row r="225708" customHeight="1"/>
    <row r="225710" customHeight="1"/>
    <row r="225712" customHeight="1"/>
    <row r="225714" customHeight="1"/>
    <row r="225716" customHeight="1"/>
    <row r="225718" customHeight="1"/>
    <row r="225720" customHeight="1"/>
    <row r="225722" customHeight="1"/>
    <row r="225724" customHeight="1"/>
    <row r="225726" customHeight="1"/>
    <row r="225728" customHeight="1"/>
    <row r="225730" customHeight="1"/>
    <row r="225732" customHeight="1"/>
    <row r="225734" customHeight="1"/>
    <row r="225736" customHeight="1"/>
    <row r="225738" customHeight="1"/>
    <row r="225740" customHeight="1"/>
    <row r="225742" customHeight="1"/>
    <row r="225744" customHeight="1"/>
    <row r="225746" customHeight="1"/>
    <row r="225748" customHeight="1"/>
    <row r="225750" customHeight="1"/>
    <row r="225752" customHeight="1"/>
    <row r="225754" customHeight="1"/>
    <row r="225756" customHeight="1"/>
    <row r="225758" customHeight="1"/>
    <row r="225760" customHeight="1"/>
    <row r="225762" customHeight="1"/>
    <row r="225764" customHeight="1"/>
    <row r="225766" customHeight="1"/>
    <row r="225768" customHeight="1"/>
    <row r="225770" customHeight="1"/>
    <row r="225772" customHeight="1"/>
    <row r="225774" customHeight="1"/>
    <row r="225776" customHeight="1"/>
    <row r="225778" customHeight="1"/>
    <row r="225780" customHeight="1"/>
    <row r="225782" customHeight="1"/>
    <row r="225784" customHeight="1"/>
    <row r="225786" customHeight="1"/>
    <row r="225788" customHeight="1"/>
    <row r="225790" customHeight="1"/>
    <row r="225792" customHeight="1"/>
    <row r="225794" customHeight="1"/>
    <row r="225796" customHeight="1"/>
    <row r="225798" customHeight="1"/>
    <row r="225800" customHeight="1"/>
    <row r="225802" customHeight="1"/>
    <row r="225804" customHeight="1"/>
    <row r="225806" customHeight="1"/>
    <row r="225808" customHeight="1"/>
    <row r="225810" customHeight="1"/>
    <row r="225812" customHeight="1"/>
    <row r="225814" customHeight="1"/>
    <row r="225816" customHeight="1"/>
    <row r="225818" customHeight="1"/>
    <row r="225820" customHeight="1"/>
    <row r="225822" customHeight="1"/>
    <row r="225824" customHeight="1"/>
    <row r="225826" customHeight="1"/>
    <row r="225828" customHeight="1"/>
    <row r="225830" customHeight="1"/>
    <row r="225832" customHeight="1"/>
    <row r="225834" customHeight="1"/>
    <row r="225836" customHeight="1"/>
    <row r="225838" customHeight="1"/>
    <row r="225840" customHeight="1"/>
    <row r="225842" customHeight="1"/>
    <row r="225844" customHeight="1"/>
    <row r="225846" customHeight="1"/>
    <row r="225848" customHeight="1"/>
    <row r="225850" customHeight="1"/>
    <row r="225852" customHeight="1"/>
    <row r="225854" customHeight="1"/>
    <row r="225856" customHeight="1"/>
    <row r="225858" customHeight="1"/>
    <row r="225860" customHeight="1"/>
    <row r="225862" customHeight="1"/>
    <row r="225864" customHeight="1"/>
    <row r="225866" customHeight="1"/>
    <row r="225868" customHeight="1"/>
    <row r="225870" customHeight="1"/>
    <row r="225872" customHeight="1"/>
    <row r="225874" customHeight="1"/>
    <row r="225876" customHeight="1"/>
    <row r="225878" customHeight="1"/>
    <row r="225880" customHeight="1"/>
    <row r="225882" customHeight="1"/>
    <row r="225884" customHeight="1"/>
    <row r="225886" customHeight="1"/>
    <row r="225888" customHeight="1"/>
    <row r="225890" customHeight="1"/>
    <row r="225892" customHeight="1"/>
    <row r="225894" customHeight="1"/>
    <row r="225896" customHeight="1"/>
    <row r="225898" customHeight="1"/>
    <row r="225900" customHeight="1"/>
    <row r="225902" customHeight="1"/>
    <row r="225904" customHeight="1"/>
    <row r="225906" customHeight="1"/>
    <row r="225908" customHeight="1"/>
    <row r="225910" customHeight="1"/>
    <row r="225912" customHeight="1"/>
    <row r="225914" customHeight="1"/>
    <row r="225916" customHeight="1"/>
    <row r="225918" customHeight="1"/>
    <row r="225920" customHeight="1"/>
    <row r="225922" customHeight="1"/>
    <row r="225924" customHeight="1"/>
    <row r="225926" customHeight="1"/>
    <row r="225928" customHeight="1"/>
    <row r="225930" customHeight="1"/>
    <row r="225932" customHeight="1"/>
    <row r="225934" customHeight="1"/>
    <row r="225936" customHeight="1"/>
    <row r="225938" customHeight="1"/>
    <row r="225940" customHeight="1"/>
    <row r="225942" customHeight="1"/>
    <row r="225944" customHeight="1"/>
    <row r="225946" customHeight="1"/>
    <row r="225948" customHeight="1"/>
    <row r="225950" customHeight="1"/>
    <row r="225952" customHeight="1"/>
    <row r="225954" customHeight="1"/>
    <row r="225956" customHeight="1"/>
    <row r="225958" customHeight="1"/>
    <row r="225960" customHeight="1"/>
    <row r="225962" customHeight="1"/>
    <row r="225964" customHeight="1"/>
    <row r="225966" customHeight="1"/>
    <row r="225968" customHeight="1"/>
    <row r="225970" customHeight="1"/>
    <row r="225972" customHeight="1"/>
    <row r="225974" customHeight="1"/>
    <row r="225976" customHeight="1"/>
    <row r="225978" customHeight="1"/>
    <row r="225980" customHeight="1"/>
    <row r="225982" customHeight="1"/>
    <row r="225984" customHeight="1"/>
    <row r="225986" customHeight="1"/>
    <row r="225988" customHeight="1"/>
    <row r="225990" customHeight="1"/>
    <row r="225992" customHeight="1"/>
    <row r="225994" customHeight="1"/>
    <row r="225996" customHeight="1"/>
    <row r="225998" customHeight="1"/>
    <row r="226000" customHeight="1"/>
    <row r="226002" customHeight="1"/>
    <row r="226004" customHeight="1"/>
    <row r="226006" customHeight="1"/>
    <row r="226008" customHeight="1"/>
    <row r="226010" customHeight="1"/>
    <row r="226012" customHeight="1"/>
    <row r="226014" customHeight="1"/>
    <row r="226016" customHeight="1"/>
    <row r="226018" customHeight="1"/>
    <row r="226020" customHeight="1"/>
    <row r="226022" customHeight="1"/>
    <row r="226024" customHeight="1"/>
    <row r="226026" customHeight="1"/>
    <row r="226028" customHeight="1"/>
    <row r="226030" customHeight="1"/>
    <row r="226032" customHeight="1"/>
    <row r="226034" customHeight="1"/>
    <row r="226036" customHeight="1"/>
    <row r="226038" customHeight="1"/>
    <row r="226040" customHeight="1"/>
    <row r="226042" customHeight="1"/>
    <row r="226044" customHeight="1"/>
    <row r="226046" customHeight="1"/>
    <row r="226048" customHeight="1"/>
    <row r="226050" customHeight="1"/>
    <row r="226052" customHeight="1"/>
    <row r="226054" customHeight="1"/>
    <row r="226056" customHeight="1"/>
    <row r="226058" customHeight="1"/>
    <row r="226060" customHeight="1"/>
    <row r="226062" customHeight="1"/>
    <row r="226064" customHeight="1"/>
    <row r="226066" customHeight="1"/>
    <row r="226068" customHeight="1"/>
    <row r="226070" customHeight="1"/>
    <row r="226072" customHeight="1"/>
    <row r="226074" customHeight="1"/>
    <row r="226076" customHeight="1"/>
    <row r="226078" customHeight="1"/>
    <row r="226080" customHeight="1"/>
    <row r="226082" customHeight="1"/>
    <row r="226084" customHeight="1"/>
    <row r="226086" customHeight="1"/>
    <row r="226088" customHeight="1"/>
    <row r="226090" customHeight="1"/>
    <row r="226092" customHeight="1"/>
    <row r="226094" customHeight="1"/>
    <row r="226096" customHeight="1"/>
    <row r="226098" customHeight="1"/>
    <row r="226100" customHeight="1"/>
    <row r="226102" customHeight="1"/>
    <row r="226104" customHeight="1"/>
    <row r="226106" customHeight="1"/>
    <row r="226108" customHeight="1"/>
    <row r="226110" customHeight="1"/>
    <row r="226112" customHeight="1"/>
    <row r="226114" customHeight="1"/>
    <row r="226116" customHeight="1"/>
    <row r="226118" customHeight="1"/>
    <row r="226120" customHeight="1"/>
    <row r="226122" customHeight="1"/>
    <row r="226124" customHeight="1"/>
    <row r="226126" customHeight="1"/>
    <row r="226128" customHeight="1"/>
    <row r="226130" customHeight="1"/>
    <row r="226132" customHeight="1"/>
    <row r="226134" customHeight="1"/>
    <row r="226136" customHeight="1"/>
    <row r="226138" customHeight="1"/>
    <row r="226140" customHeight="1"/>
    <row r="226142" customHeight="1"/>
    <row r="226144" customHeight="1"/>
    <row r="226146" customHeight="1"/>
    <row r="226148" customHeight="1"/>
    <row r="226150" customHeight="1"/>
    <row r="226152" customHeight="1"/>
    <row r="226154" customHeight="1"/>
    <row r="226156" customHeight="1"/>
    <row r="226158" customHeight="1"/>
    <row r="226160" customHeight="1"/>
    <row r="226162" customHeight="1"/>
    <row r="226164" customHeight="1"/>
    <row r="226166" customHeight="1"/>
    <row r="226168" customHeight="1"/>
    <row r="226170" customHeight="1"/>
    <row r="226172" customHeight="1"/>
    <row r="226174" customHeight="1"/>
    <row r="226176" customHeight="1"/>
    <row r="226178" customHeight="1"/>
    <row r="226180" customHeight="1"/>
    <row r="226182" customHeight="1"/>
    <row r="226184" customHeight="1"/>
    <row r="226186" customHeight="1"/>
    <row r="226188" customHeight="1"/>
    <row r="226190" customHeight="1"/>
    <row r="226192" customHeight="1"/>
    <row r="226194" customHeight="1"/>
    <row r="226196" customHeight="1"/>
    <row r="226198" customHeight="1"/>
    <row r="226200" customHeight="1"/>
    <row r="226202" customHeight="1"/>
    <row r="226204" customHeight="1"/>
    <row r="226206" customHeight="1"/>
    <row r="226208" customHeight="1"/>
    <row r="226210" customHeight="1"/>
    <row r="226212" customHeight="1"/>
    <row r="226214" customHeight="1"/>
    <row r="226216" customHeight="1"/>
    <row r="226218" customHeight="1"/>
    <row r="226220" customHeight="1"/>
    <row r="226222" customHeight="1"/>
    <row r="226224" customHeight="1"/>
    <row r="226226" customHeight="1"/>
    <row r="226228" customHeight="1"/>
    <row r="226230" customHeight="1"/>
    <row r="226232" customHeight="1"/>
    <row r="226234" customHeight="1"/>
    <row r="226236" customHeight="1"/>
    <row r="226238" customHeight="1"/>
    <row r="226240" customHeight="1"/>
    <row r="226242" customHeight="1"/>
    <row r="226244" customHeight="1"/>
    <row r="226246" customHeight="1"/>
    <row r="226248" customHeight="1"/>
    <row r="226250" customHeight="1"/>
    <row r="226252" customHeight="1"/>
    <row r="226254" customHeight="1"/>
    <row r="226256" customHeight="1"/>
    <row r="226258" customHeight="1"/>
    <row r="226260" customHeight="1"/>
    <row r="226262" customHeight="1"/>
    <row r="226264" customHeight="1"/>
    <row r="226266" customHeight="1"/>
    <row r="226268" customHeight="1"/>
    <row r="226270" customHeight="1"/>
    <row r="226272" customHeight="1"/>
    <row r="226274" customHeight="1"/>
    <row r="226276" customHeight="1"/>
    <row r="226278" customHeight="1"/>
    <row r="226280" customHeight="1"/>
    <row r="226282" customHeight="1"/>
    <row r="226284" customHeight="1"/>
    <row r="226286" customHeight="1"/>
    <row r="226288" customHeight="1"/>
    <row r="226290" customHeight="1"/>
    <row r="226292" customHeight="1"/>
    <row r="226294" customHeight="1"/>
    <row r="226296" customHeight="1"/>
    <row r="226298" customHeight="1"/>
    <row r="226300" customHeight="1"/>
    <row r="226302" customHeight="1"/>
    <row r="226304" customHeight="1"/>
    <row r="226306" customHeight="1"/>
    <row r="226308" customHeight="1"/>
    <row r="226310" customHeight="1"/>
    <row r="226312" customHeight="1"/>
    <row r="226314" customHeight="1"/>
    <row r="226316" customHeight="1"/>
    <row r="226318" customHeight="1"/>
    <row r="226320" customHeight="1"/>
    <row r="226322" customHeight="1"/>
    <row r="226324" customHeight="1"/>
    <row r="226326" customHeight="1"/>
    <row r="226328" customHeight="1"/>
    <row r="226330" customHeight="1"/>
    <row r="226332" customHeight="1"/>
    <row r="226334" customHeight="1"/>
    <row r="226336" customHeight="1"/>
    <row r="226338" customHeight="1"/>
    <row r="226340" customHeight="1"/>
    <row r="226342" customHeight="1"/>
    <row r="226344" customHeight="1"/>
    <row r="226346" customHeight="1"/>
    <row r="226348" customHeight="1"/>
    <row r="226350" customHeight="1"/>
    <row r="226352" customHeight="1"/>
    <row r="226354" customHeight="1"/>
    <row r="226356" customHeight="1"/>
    <row r="226358" customHeight="1"/>
    <row r="226360" customHeight="1"/>
    <row r="226362" customHeight="1"/>
    <row r="226364" customHeight="1"/>
    <row r="226366" customHeight="1"/>
    <row r="226368" customHeight="1"/>
    <row r="226370" customHeight="1"/>
    <row r="226372" customHeight="1"/>
    <row r="226374" customHeight="1"/>
    <row r="226376" customHeight="1"/>
    <row r="226378" customHeight="1"/>
    <row r="226380" customHeight="1"/>
    <row r="226382" customHeight="1"/>
    <row r="226384" customHeight="1"/>
    <row r="226386" customHeight="1"/>
    <row r="226388" customHeight="1"/>
    <row r="226390" customHeight="1"/>
    <row r="226392" customHeight="1"/>
    <row r="226394" customHeight="1"/>
    <row r="226396" customHeight="1"/>
    <row r="226398" customHeight="1"/>
    <row r="226400" customHeight="1"/>
    <row r="226402" customHeight="1"/>
    <row r="226404" customHeight="1"/>
    <row r="226406" customHeight="1"/>
    <row r="226408" customHeight="1"/>
    <row r="226410" customHeight="1"/>
    <row r="226412" customHeight="1"/>
    <row r="226414" customHeight="1"/>
    <row r="226416" customHeight="1"/>
    <row r="226418" customHeight="1"/>
    <row r="226420" customHeight="1"/>
    <row r="226422" customHeight="1"/>
    <row r="226424" customHeight="1"/>
    <row r="226426" customHeight="1"/>
    <row r="226428" customHeight="1"/>
    <row r="226430" customHeight="1"/>
    <row r="226432" customHeight="1"/>
    <row r="226434" customHeight="1"/>
    <row r="226436" customHeight="1"/>
    <row r="226438" customHeight="1"/>
    <row r="226440" customHeight="1"/>
    <row r="226442" customHeight="1"/>
    <row r="226444" customHeight="1"/>
    <row r="226446" customHeight="1"/>
    <row r="226448" customHeight="1"/>
    <row r="226450" customHeight="1"/>
    <row r="226452" customHeight="1"/>
    <row r="226454" customHeight="1"/>
    <row r="226456" customHeight="1"/>
    <row r="226458" customHeight="1"/>
    <row r="226460" customHeight="1"/>
    <row r="226462" customHeight="1"/>
    <row r="226464" customHeight="1"/>
    <row r="226466" customHeight="1"/>
    <row r="226468" customHeight="1"/>
    <row r="226470" customHeight="1"/>
    <row r="226472" customHeight="1"/>
    <row r="226474" customHeight="1"/>
    <row r="226476" customHeight="1"/>
    <row r="226478" customHeight="1"/>
    <row r="226480" customHeight="1"/>
    <row r="226482" customHeight="1"/>
    <row r="226484" customHeight="1"/>
    <row r="226486" customHeight="1"/>
    <row r="226488" customHeight="1"/>
    <row r="226490" customHeight="1"/>
    <row r="226492" customHeight="1"/>
    <row r="226494" customHeight="1"/>
    <row r="226496" customHeight="1"/>
    <row r="226498" customHeight="1"/>
    <row r="226500" customHeight="1"/>
    <row r="226502" customHeight="1"/>
    <row r="226504" customHeight="1"/>
    <row r="226506" customHeight="1"/>
    <row r="226508" customHeight="1"/>
    <row r="226510" customHeight="1"/>
    <row r="226512" customHeight="1"/>
    <row r="226514" customHeight="1"/>
    <row r="226516" customHeight="1"/>
    <row r="226518" customHeight="1"/>
    <row r="226520" customHeight="1"/>
    <row r="226522" customHeight="1"/>
    <row r="226524" customHeight="1"/>
    <row r="226526" customHeight="1"/>
    <row r="226528" customHeight="1"/>
    <row r="226530" customHeight="1"/>
    <row r="226532" customHeight="1"/>
    <row r="226534" customHeight="1"/>
    <row r="226536" customHeight="1"/>
    <row r="226538" customHeight="1"/>
    <row r="226540" customHeight="1"/>
    <row r="226542" customHeight="1"/>
    <row r="226544" customHeight="1"/>
    <row r="226546" customHeight="1"/>
    <row r="226548" customHeight="1"/>
    <row r="226550" customHeight="1"/>
    <row r="226552" customHeight="1"/>
    <row r="226554" customHeight="1"/>
    <row r="226556" customHeight="1"/>
    <row r="226558" customHeight="1"/>
    <row r="226560" customHeight="1"/>
    <row r="226562" customHeight="1"/>
    <row r="226564" customHeight="1"/>
    <row r="226566" customHeight="1"/>
    <row r="226568" customHeight="1"/>
    <row r="226570" customHeight="1"/>
    <row r="226572" customHeight="1"/>
    <row r="226574" customHeight="1"/>
    <row r="226576" customHeight="1"/>
    <row r="226578" customHeight="1"/>
    <row r="226580" customHeight="1"/>
    <row r="226582" customHeight="1"/>
    <row r="226584" customHeight="1"/>
    <row r="226586" customHeight="1"/>
    <row r="226588" customHeight="1"/>
    <row r="226590" customHeight="1"/>
    <row r="226592" customHeight="1"/>
    <row r="226594" customHeight="1"/>
    <row r="226596" customHeight="1"/>
    <row r="226598" customHeight="1"/>
    <row r="226600" customHeight="1"/>
    <row r="226602" customHeight="1"/>
    <row r="226604" customHeight="1"/>
    <row r="226606" customHeight="1"/>
    <row r="226608" customHeight="1"/>
    <row r="226610" customHeight="1"/>
    <row r="226612" customHeight="1"/>
    <row r="226614" customHeight="1"/>
    <row r="226616" customHeight="1"/>
    <row r="226618" customHeight="1"/>
    <row r="226620" customHeight="1"/>
    <row r="226622" customHeight="1"/>
    <row r="226624" customHeight="1"/>
    <row r="226626" customHeight="1"/>
    <row r="226628" customHeight="1"/>
    <row r="226630" customHeight="1"/>
    <row r="226632" customHeight="1"/>
    <row r="226634" customHeight="1"/>
    <row r="226636" customHeight="1"/>
    <row r="226638" customHeight="1"/>
    <row r="226640" customHeight="1"/>
    <row r="226642" customHeight="1"/>
    <row r="226644" customHeight="1"/>
    <row r="226646" customHeight="1"/>
    <row r="226648" customHeight="1"/>
    <row r="226650" customHeight="1"/>
    <row r="226652" customHeight="1"/>
    <row r="226654" customHeight="1"/>
    <row r="226656" customHeight="1"/>
    <row r="226658" customHeight="1"/>
    <row r="226660" customHeight="1"/>
    <row r="226662" customHeight="1"/>
    <row r="226664" customHeight="1"/>
    <row r="226666" customHeight="1"/>
    <row r="226668" customHeight="1"/>
    <row r="226670" customHeight="1"/>
    <row r="226672" customHeight="1"/>
    <row r="226674" customHeight="1"/>
    <row r="226676" customHeight="1"/>
    <row r="226678" customHeight="1"/>
    <row r="226680" customHeight="1"/>
    <row r="226682" customHeight="1"/>
    <row r="226684" customHeight="1"/>
    <row r="226686" customHeight="1"/>
    <row r="226688" customHeight="1"/>
    <row r="226690" customHeight="1"/>
    <row r="226692" customHeight="1"/>
    <row r="226694" customHeight="1"/>
    <row r="226696" customHeight="1"/>
    <row r="226698" customHeight="1"/>
    <row r="226700" customHeight="1"/>
    <row r="226702" customHeight="1"/>
    <row r="226704" customHeight="1"/>
    <row r="226706" customHeight="1"/>
    <row r="226708" customHeight="1"/>
    <row r="226710" customHeight="1"/>
    <row r="226712" customHeight="1"/>
    <row r="226714" customHeight="1"/>
    <row r="226716" customHeight="1"/>
    <row r="226718" customHeight="1"/>
    <row r="226720" customHeight="1"/>
    <row r="226722" customHeight="1"/>
    <row r="226724" customHeight="1"/>
    <row r="226726" customHeight="1"/>
    <row r="226728" customHeight="1"/>
    <row r="226730" customHeight="1"/>
    <row r="226732" customHeight="1"/>
    <row r="226734" customHeight="1"/>
    <row r="226736" customHeight="1"/>
    <row r="226738" customHeight="1"/>
    <row r="226740" customHeight="1"/>
    <row r="226742" customHeight="1"/>
    <row r="226744" customHeight="1"/>
    <row r="226746" customHeight="1"/>
    <row r="226748" customHeight="1"/>
    <row r="226750" customHeight="1"/>
    <row r="226752" customHeight="1"/>
    <row r="226754" customHeight="1"/>
    <row r="226756" customHeight="1"/>
    <row r="226758" customHeight="1"/>
    <row r="226760" customHeight="1"/>
    <row r="226762" customHeight="1"/>
    <row r="226764" customHeight="1"/>
    <row r="226766" customHeight="1"/>
    <row r="226768" customHeight="1"/>
    <row r="226770" customHeight="1"/>
    <row r="226772" customHeight="1"/>
    <row r="226774" customHeight="1"/>
    <row r="226776" customHeight="1"/>
    <row r="226778" customHeight="1"/>
    <row r="226780" customHeight="1"/>
    <row r="226782" customHeight="1"/>
    <row r="226784" customHeight="1"/>
    <row r="226786" customHeight="1"/>
    <row r="226788" customHeight="1"/>
    <row r="226790" customHeight="1"/>
    <row r="226792" customHeight="1"/>
    <row r="226794" customHeight="1"/>
    <row r="226796" customHeight="1"/>
    <row r="226798" customHeight="1"/>
    <row r="226800" customHeight="1"/>
    <row r="226802" customHeight="1"/>
    <row r="226804" customHeight="1"/>
    <row r="226806" customHeight="1"/>
    <row r="226808" customHeight="1"/>
    <row r="226810" customHeight="1"/>
    <row r="226812" customHeight="1"/>
    <row r="226814" customHeight="1"/>
    <row r="226816" customHeight="1"/>
    <row r="226818" customHeight="1"/>
    <row r="226820" customHeight="1"/>
    <row r="226822" customHeight="1"/>
    <row r="226824" customHeight="1"/>
    <row r="226826" customHeight="1"/>
    <row r="226828" customHeight="1"/>
    <row r="226830" customHeight="1"/>
    <row r="226832" customHeight="1"/>
    <row r="226834" customHeight="1"/>
    <row r="226836" customHeight="1"/>
    <row r="226838" customHeight="1"/>
    <row r="226840" customHeight="1"/>
    <row r="226842" customHeight="1"/>
    <row r="226844" customHeight="1"/>
    <row r="226846" customHeight="1"/>
    <row r="226848" customHeight="1"/>
    <row r="226850" customHeight="1"/>
    <row r="226852" customHeight="1"/>
    <row r="226854" customHeight="1"/>
    <row r="226856" customHeight="1"/>
    <row r="226858" customHeight="1"/>
    <row r="226860" customHeight="1"/>
    <row r="226862" customHeight="1"/>
    <row r="226864" customHeight="1"/>
    <row r="226866" customHeight="1"/>
    <row r="226868" customHeight="1"/>
    <row r="226870" customHeight="1"/>
    <row r="226872" customHeight="1"/>
    <row r="226874" customHeight="1"/>
    <row r="226876" customHeight="1"/>
    <row r="226878" customHeight="1"/>
    <row r="226880" customHeight="1"/>
    <row r="226882" customHeight="1"/>
    <row r="226884" customHeight="1"/>
    <row r="226886" customHeight="1"/>
    <row r="226888" customHeight="1"/>
    <row r="226890" customHeight="1"/>
    <row r="226892" customHeight="1"/>
    <row r="226894" customHeight="1"/>
    <row r="226896" customHeight="1"/>
    <row r="226898" customHeight="1"/>
    <row r="226900" customHeight="1"/>
    <row r="226902" customHeight="1"/>
    <row r="226904" customHeight="1"/>
    <row r="226906" customHeight="1"/>
    <row r="226908" customHeight="1"/>
    <row r="226910" customHeight="1"/>
    <row r="226912" customHeight="1"/>
    <row r="226914" customHeight="1"/>
    <row r="226916" customHeight="1"/>
    <row r="226918" customHeight="1"/>
    <row r="226920" customHeight="1"/>
    <row r="226922" customHeight="1"/>
    <row r="226924" customHeight="1"/>
    <row r="226926" customHeight="1"/>
    <row r="226928" customHeight="1"/>
    <row r="226930" customHeight="1"/>
    <row r="226932" customHeight="1"/>
    <row r="226934" customHeight="1"/>
    <row r="226936" customHeight="1"/>
    <row r="226938" customHeight="1"/>
    <row r="226940" customHeight="1"/>
    <row r="226942" customHeight="1"/>
    <row r="226944" customHeight="1"/>
    <row r="226946" customHeight="1"/>
    <row r="226948" customHeight="1"/>
    <row r="226950" customHeight="1"/>
    <row r="226952" customHeight="1"/>
    <row r="226954" customHeight="1"/>
    <row r="226956" customHeight="1"/>
    <row r="226958" customHeight="1"/>
    <row r="226960" customHeight="1"/>
    <row r="226962" customHeight="1"/>
    <row r="226964" customHeight="1"/>
    <row r="226966" customHeight="1"/>
    <row r="226968" customHeight="1"/>
    <row r="226970" customHeight="1"/>
    <row r="226972" customHeight="1"/>
    <row r="226974" customHeight="1"/>
    <row r="226976" customHeight="1"/>
    <row r="226978" customHeight="1"/>
    <row r="226980" customHeight="1"/>
    <row r="226982" customHeight="1"/>
    <row r="226984" customHeight="1"/>
    <row r="226986" customHeight="1"/>
    <row r="226988" customHeight="1"/>
    <row r="226990" customHeight="1"/>
    <row r="226992" customHeight="1"/>
    <row r="226994" customHeight="1"/>
    <row r="226996" customHeight="1"/>
    <row r="226998" customHeight="1"/>
    <row r="227000" customHeight="1"/>
    <row r="227002" customHeight="1"/>
    <row r="227004" customHeight="1"/>
    <row r="227006" customHeight="1"/>
    <row r="227008" customHeight="1"/>
    <row r="227010" customHeight="1"/>
    <row r="227012" customHeight="1"/>
    <row r="227014" customHeight="1"/>
    <row r="227016" customHeight="1"/>
    <row r="227018" customHeight="1"/>
    <row r="227020" customHeight="1"/>
    <row r="227022" customHeight="1"/>
    <row r="227024" customHeight="1"/>
    <row r="227026" customHeight="1"/>
    <row r="227028" customHeight="1"/>
    <row r="227030" customHeight="1"/>
    <row r="227032" customHeight="1"/>
    <row r="227034" customHeight="1"/>
    <row r="227036" customHeight="1"/>
    <row r="227038" customHeight="1"/>
    <row r="227040" customHeight="1"/>
    <row r="227042" customHeight="1"/>
    <row r="227044" customHeight="1"/>
    <row r="227046" customHeight="1"/>
    <row r="227048" customHeight="1"/>
    <row r="227050" customHeight="1"/>
    <row r="227052" customHeight="1"/>
    <row r="227054" customHeight="1"/>
    <row r="227056" customHeight="1"/>
    <row r="227058" customHeight="1"/>
    <row r="227060" customHeight="1"/>
    <row r="227062" customHeight="1"/>
    <row r="227064" customHeight="1"/>
    <row r="227066" customHeight="1"/>
    <row r="227068" customHeight="1"/>
    <row r="227070" customHeight="1"/>
    <row r="227072" customHeight="1"/>
    <row r="227074" customHeight="1"/>
    <row r="227076" customHeight="1"/>
    <row r="227078" customHeight="1"/>
    <row r="227080" customHeight="1"/>
    <row r="227082" customHeight="1"/>
    <row r="227084" customHeight="1"/>
    <row r="227086" customHeight="1"/>
    <row r="227088" customHeight="1"/>
    <row r="227090" customHeight="1"/>
    <row r="227092" customHeight="1"/>
    <row r="227094" customHeight="1"/>
    <row r="227096" customHeight="1"/>
    <row r="227098" customHeight="1"/>
    <row r="227100" customHeight="1"/>
    <row r="227102" customHeight="1"/>
    <row r="227104" customHeight="1"/>
    <row r="227106" customHeight="1"/>
    <row r="227108" customHeight="1"/>
    <row r="227110" customHeight="1"/>
    <row r="227112" customHeight="1"/>
    <row r="227114" customHeight="1"/>
    <row r="227116" customHeight="1"/>
    <row r="227118" customHeight="1"/>
    <row r="227120" customHeight="1"/>
    <row r="227122" customHeight="1"/>
    <row r="227124" customHeight="1"/>
    <row r="227126" customHeight="1"/>
    <row r="227128" customHeight="1"/>
    <row r="227130" customHeight="1"/>
    <row r="227132" customHeight="1"/>
    <row r="227134" customHeight="1"/>
    <row r="227136" customHeight="1"/>
    <row r="227138" customHeight="1"/>
    <row r="227140" customHeight="1"/>
    <row r="227142" customHeight="1"/>
    <row r="227144" customHeight="1"/>
    <row r="227146" customHeight="1"/>
    <row r="227148" customHeight="1"/>
    <row r="227150" customHeight="1"/>
    <row r="227152" customHeight="1"/>
    <row r="227154" customHeight="1"/>
    <row r="227156" customHeight="1"/>
    <row r="227158" customHeight="1"/>
    <row r="227160" customHeight="1"/>
    <row r="227162" customHeight="1"/>
    <row r="227164" customHeight="1"/>
    <row r="227166" customHeight="1"/>
    <row r="227168" customHeight="1"/>
    <row r="227170" customHeight="1"/>
    <row r="227172" customHeight="1"/>
    <row r="227174" customHeight="1"/>
    <row r="227176" customHeight="1"/>
    <row r="227178" customHeight="1"/>
    <row r="227180" customHeight="1"/>
    <row r="227182" customHeight="1"/>
    <row r="227184" customHeight="1"/>
    <row r="227186" customHeight="1"/>
    <row r="227188" customHeight="1"/>
    <row r="227190" customHeight="1"/>
    <row r="227192" customHeight="1"/>
    <row r="227194" customHeight="1"/>
    <row r="227196" customHeight="1"/>
    <row r="227198" customHeight="1"/>
    <row r="227200" customHeight="1"/>
    <row r="227202" customHeight="1"/>
    <row r="227204" customHeight="1"/>
    <row r="227206" customHeight="1"/>
    <row r="227208" customHeight="1"/>
    <row r="227210" customHeight="1"/>
    <row r="227212" customHeight="1"/>
    <row r="227214" customHeight="1"/>
    <row r="227216" customHeight="1"/>
    <row r="227218" customHeight="1"/>
    <row r="227220" customHeight="1"/>
    <row r="227222" customHeight="1"/>
    <row r="227224" customHeight="1"/>
    <row r="227226" customHeight="1"/>
    <row r="227228" customHeight="1"/>
    <row r="227230" customHeight="1"/>
    <row r="227232" customHeight="1"/>
    <row r="227234" customHeight="1"/>
    <row r="227236" customHeight="1"/>
    <row r="227238" customHeight="1"/>
    <row r="227240" customHeight="1"/>
    <row r="227242" customHeight="1"/>
    <row r="227244" customHeight="1"/>
    <row r="227246" customHeight="1"/>
    <row r="227248" customHeight="1"/>
    <row r="227250" customHeight="1"/>
    <row r="227252" customHeight="1"/>
    <row r="227254" customHeight="1"/>
    <row r="227256" customHeight="1"/>
    <row r="227258" customHeight="1"/>
    <row r="227260" customHeight="1"/>
    <row r="227262" customHeight="1"/>
    <row r="227264" customHeight="1"/>
    <row r="227266" customHeight="1"/>
    <row r="227268" customHeight="1"/>
    <row r="227270" customHeight="1"/>
    <row r="227272" customHeight="1"/>
    <row r="227274" customHeight="1"/>
    <row r="227276" customHeight="1"/>
    <row r="227278" customHeight="1"/>
    <row r="227280" customHeight="1"/>
    <row r="227282" customHeight="1"/>
    <row r="227284" customHeight="1"/>
    <row r="227286" customHeight="1"/>
    <row r="227288" customHeight="1"/>
    <row r="227290" customHeight="1"/>
    <row r="227292" customHeight="1"/>
    <row r="227294" customHeight="1"/>
    <row r="227296" customHeight="1"/>
    <row r="227298" customHeight="1"/>
    <row r="227300" customHeight="1"/>
    <row r="227302" customHeight="1"/>
    <row r="227304" customHeight="1"/>
    <row r="227306" customHeight="1"/>
    <row r="227308" customHeight="1"/>
    <row r="227310" customHeight="1"/>
    <row r="227312" customHeight="1"/>
    <row r="227314" customHeight="1"/>
    <row r="227316" customHeight="1"/>
    <row r="227318" customHeight="1"/>
    <row r="227320" customHeight="1"/>
    <row r="227322" customHeight="1"/>
    <row r="227324" customHeight="1"/>
    <row r="227326" customHeight="1"/>
    <row r="227328" customHeight="1"/>
    <row r="227330" customHeight="1"/>
    <row r="227332" customHeight="1"/>
    <row r="227334" customHeight="1"/>
    <row r="227336" customHeight="1"/>
    <row r="227338" customHeight="1"/>
    <row r="227340" customHeight="1"/>
    <row r="227342" customHeight="1"/>
    <row r="227344" customHeight="1"/>
    <row r="227346" customHeight="1"/>
    <row r="227348" customHeight="1"/>
    <row r="227350" customHeight="1"/>
    <row r="227352" customHeight="1"/>
    <row r="227354" customHeight="1"/>
    <row r="227356" customHeight="1"/>
    <row r="227358" customHeight="1"/>
    <row r="227360" customHeight="1"/>
    <row r="227362" customHeight="1"/>
    <row r="227364" customHeight="1"/>
    <row r="227366" customHeight="1"/>
    <row r="227368" customHeight="1"/>
    <row r="227370" customHeight="1"/>
    <row r="227372" customHeight="1"/>
    <row r="227374" customHeight="1"/>
    <row r="227376" customHeight="1"/>
    <row r="227378" customHeight="1"/>
    <row r="227380" customHeight="1"/>
    <row r="227382" customHeight="1"/>
    <row r="227384" customHeight="1"/>
    <row r="227386" customHeight="1"/>
    <row r="227388" customHeight="1"/>
    <row r="227390" customHeight="1"/>
    <row r="227392" customHeight="1"/>
    <row r="227394" customHeight="1"/>
    <row r="227396" customHeight="1"/>
    <row r="227398" customHeight="1"/>
    <row r="227400" customHeight="1"/>
    <row r="227402" customHeight="1"/>
    <row r="227404" customHeight="1"/>
    <row r="227406" customHeight="1"/>
    <row r="227408" customHeight="1"/>
    <row r="227410" customHeight="1"/>
    <row r="227412" customHeight="1"/>
    <row r="227414" customHeight="1"/>
    <row r="227416" customHeight="1"/>
    <row r="227418" customHeight="1"/>
    <row r="227420" customHeight="1"/>
    <row r="227422" customHeight="1"/>
    <row r="227424" customHeight="1"/>
    <row r="227426" customHeight="1"/>
    <row r="227428" customHeight="1"/>
    <row r="227430" customHeight="1"/>
    <row r="227432" customHeight="1"/>
    <row r="227434" customHeight="1"/>
    <row r="227436" customHeight="1"/>
    <row r="227438" customHeight="1"/>
    <row r="227440" customHeight="1"/>
    <row r="227442" customHeight="1"/>
    <row r="227444" customHeight="1"/>
    <row r="227446" customHeight="1"/>
    <row r="227448" customHeight="1"/>
    <row r="227450" customHeight="1"/>
    <row r="227452" customHeight="1"/>
    <row r="227454" customHeight="1"/>
    <row r="227456" customHeight="1"/>
    <row r="227458" customHeight="1"/>
    <row r="227460" customHeight="1"/>
    <row r="227462" customHeight="1"/>
    <row r="227464" customHeight="1"/>
    <row r="227466" customHeight="1"/>
    <row r="227468" customHeight="1"/>
    <row r="227470" customHeight="1"/>
    <row r="227472" customHeight="1"/>
    <row r="227474" customHeight="1"/>
    <row r="227476" customHeight="1"/>
    <row r="227478" customHeight="1"/>
    <row r="227480" customHeight="1"/>
    <row r="227482" customHeight="1"/>
    <row r="227484" customHeight="1"/>
    <row r="227486" customHeight="1"/>
    <row r="227488" customHeight="1"/>
    <row r="227490" customHeight="1"/>
    <row r="227492" customHeight="1"/>
    <row r="227494" customHeight="1"/>
    <row r="227496" customHeight="1"/>
    <row r="227498" customHeight="1"/>
    <row r="227500" customHeight="1"/>
    <row r="227502" customHeight="1"/>
    <row r="227504" customHeight="1"/>
    <row r="227506" customHeight="1"/>
    <row r="227508" customHeight="1"/>
    <row r="227510" customHeight="1"/>
    <row r="227512" customHeight="1"/>
    <row r="227514" customHeight="1"/>
    <row r="227516" customHeight="1"/>
    <row r="227518" customHeight="1"/>
    <row r="227520" customHeight="1"/>
    <row r="227522" customHeight="1"/>
    <row r="227524" customHeight="1"/>
    <row r="227526" customHeight="1"/>
    <row r="227528" customHeight="1"/>
    <row r="227530" customHeight="1"/>
    <row r="227532" customHeight="1"/>
    <row r="227534" customHeight="1"/>
    <row r="227536" customHeight="1"/>
    <row r="227538" customHeight="1"/>
    <row r="227540" customHeight="1"/>
    <row r="227542" customHeight="1"/>
    <row r="227544" customHeight="1"/>
    <row r="227546" customHeight="1"/>
    <row r="227548" customHeight="1"/>
    <row r="227550" customHeight="1"/>
    <row r="227552" customHeight="1"/>
    <row r="227554" customHeight="1"/>
    <row r="227556" customHeight="1"/>
    <row r="227558" customHeight="1"/>
    <row r="227560" customHeight="1"/>
    <row r="227562" customHeight="1"/>
    <row r="227564" customHeight="1"/>
    <row r="227566" customHeight="1"/>
    <row r="227568" customHeight="1"/>
    <row r="227570" customHeight="1"/>
    <row r="227572" customHeight="1"/>
    <row r="227574" customHeight="1"/>
    <row r="227576" customHeight="1"/>
    <row r="227578" customHeight="1"/>
    <row r="227580" customHeight="1"/>
    <row r="227582" customHeight="1"/>
    <row r="227584" customHeight="1"/>
    <row r="227586" customHeight="1"/>
    <row r="227588" customHeight="1"/>
    <row r="227590" customHeight="1"/>
    <row r="227592" customHeight="1"/>
    <row r="227594" customHeight="1"/>
    <row r="227596" customHeight="1"/>
    <row r="227598" customHeight="1"/>
    <row r="227600" customHeight="1"/>
    <row r="227602" customHeight="1"/>
    <row r="227604" customHeight="1"/>
    <row r="227606" customHeight="1"/>
    <row r="227608" customHeight="1"/>
    <row r="227610" customHeight="1"/>
    <row r="227612" customHeight="1"/>
    <row r="227614" customHeight="1"/>
    <row r="227616" customHeight="1"/>
    <row r="227618" customHeight="1"/>
    <row r="227620" customHeight="1"/>
    <row r="227622" customHeight="1"/>
    <row r="227624" customHeight="1"/>
    <row r="227626" customHeight="1"/>
    <row r="227628" customHeight="1"/>
    <row r="227630" customHeight="1"/>
    <row r="227632" customHeight="1"/>
    <row r="227634" customHeight="1"/>
    <row r="227636" customHeight="1"/>
    <row r="227638" customHeight="1"/>
    <row r="227640" customHeight="1"/>
    <row r="227642" customHeight="1"/>
    <row r="227644" customHeight="1"/>
    <row r="227646" customHeight="1"/>
    <row r="227648" customHeight="1"/>
    <row r="227650" customHeight="1"/>
    <row r="227652" customHeight="1"/>
    <row r="227654" customHeight="1"/>
    <row r="227656" customHeight="1"/>
    <row r="227658" customHeight="1"/>
    <row r="227660" customHeight="1"/>
    <row r="227662" customHeight="1"/>
    <row r="227664" customHeight="1"/>
    <row r="227666" customHeight="1"/>
    <row r="227668" customHeight="1"/>
    <row r="227670" customHeight="1"/>
    <row r="227672" customHeight="1"/>
    <row r="227674" customHeight="1"/>
    <row r="227676" customHeight="1"/>
    <row r="227678" customHeight="1"/>
    <row r="227680" customHeight="1"/>
    <row r="227682" customHeight="1"/>
    <row r="227684" customHeight="1"/>
    <row r="227686" customHeight="1"/>
    <row r="227688" customHeight="1"/>
    <row r="227690" customHeight="1"/>
    <row r="227692" customHeight="1"/>
    <row r="227694" customHeight="1"/>
    <row r="227696" customHeight="1"/>
    <row r="227698" customHeight="1"/>
    <row r="227700" customHeight="1"/>
    <row r="227702" customHeight="1"/>
    <row r="227704" customHeight="1"/>
    <row r="227706" customHeight="1"/>
    <row r="227708" customHeight="1"/>
    <row r="227710" customHeight="1"/>
    <row r="227712" customHeight="1"/>
    <row r="227714" customHeight="1"/>
    <row r="227716" customHeight="1"/>
    <row r="227718" customHeight="1"/>
    <row r="227720" customHeight="1"/>
    <row r="227722" customHeight="1"/>
    <row r="227724" customHeight="1"/>
    <row r="227726" customHeight="1"/>
    <row r="227728" customHeight="1"/>
    <row r="227730" customHeight="1"/>
    <row r="227732" customHeight="1"/>
    <row r="227734" customHeight="1"/>
    <row r="227736" customHeight="1"/>
    <row r="227738" customHeight="1"/>
    <row r="227740" customHeight="1"/>
    <row r="227742" customHeight="1"/>
    <row r="227744" customHeight="1"/>
    <row r="227746" customHeight="1"/>
    <row r="227748" customHeight="1"/>
    <row r="227750" customHeight="1"/>
    <row r="227752" customHeight="1"/>
    <row r="227754" customHeight="1"/>
    <row r="227756" customHeight="1"/>
    <row r="227758" customHeight="1"/>
    <row r="227760" customHeight="1"/>
    <row r="227762" customHeight="1"/>
    <row r="227764" customHeight="1"/>
    <row r="227766" customHeight="1"/>
    <row r="227768" customHeight="1"/>
    <row r="227770" customHeight="1"/>
    <row r="227772" customHeight="1"/>
    <row r="227774" customHeight="1"/>
    <row r="227776" customHeight="1"/>
    <row r="227778" customHeight="1"/>
    <row r="227780" customHeight="1"/>
    <row r="227782" customHeight="1"/>
    <row r="227784" customHeight="1"/>
    <row r="227786" customHeight="1"/>
    <row r="227788" customHeight="1"/>
    <row r="227790" customHeight="1"/>
    <row r="227792" customHeight="1"/>
    <row r="227794" customHeight="1"/>
    <row r="227796" customHeight="1"/>
    <row r="227798" customHeight="1"/>
    <row r="227800" customHeight="1"/>
    <row r="227802" customHeight="1"/>
    <row r="227804" customHeight="1"/>
    <row r="227806" customHeight="1"/>
    <row r="227808" customHeight="1"/>
    <row r="227810" customHeight="1"/>
    <row r="227812" customHeight="1"/>
    <row r="227814" customHeight="1"/>
    <row r="227816" customHeight="1"/>
    <row r="227818" customHeight="1"/>
    <row r="227820" customHeight="1"/>
    <row r="227822" customHeight="1"/>
    <row r="227824" customHeight="1"/>
    <row r="227826" customHeight="1"/>
    <row r="227828" customHeight="1"/>
    <row r="227830" customHeight="1"/>
    <row r="227832" customHeight="1"/>
    <row r="227834" customHeight="1"/>
    <row r="227836" customHeight="1"/>
    <row r="227838" customHeight="1"/>
    <row r="227840" customHeight="1"/>
    <row r="227842" customHeight="1"/>
    <row r="227844" customHeight="1"/>
    <row r="227846" customHeight="1"/>
    <row r="227848" customHeight="1"/>
    <row r="227850" customHeight="1"/>
    <row r="227852" customHeight="1"/>
    <row r="227854" customHeight="1"/>
    <row r="227856" customHeight="1"/>
    <row r="227858" customHeight="1"/>
    <row r="227860" customHeight="1"/>
    <row r="227862" customHeight="1"/>
    <row r="227864" customHeight="1"/>
    <row r="227866" customHeight="1"/>
    <row r="227868" customHeight="1"/>
    <row r="227870" customHeight="1"/>
    <row r="227872" customHeight="1"/>
    <row r="227874" customHeight="1"/>
    <row r="227876" customHeight="1"/>
    <row r="227878" customHeight="1"/>
    <row r="227880" customHeight="1"/>
    <row r="227882" customHeight="1"/>
    <row r="227884" customHeight="1"/>
    <row r="227886" customHeight="1"/>
    <row r="227888" customHeight="1"/>
    <row r="227890" customHeight="1"/>
    <row r="227892" customHeight="1"/>
    <row r="227894" customHeight="1"/>
    <row r="227896" customHeight="1"/>
    <row r="227898" customHeight="1"/>
    <row r="227900" customHeight="1"/>
    <row r="227902" customHeight="1"/>
    <row r="227904" customHeight="1"/>
    <row r="227906" customHeight="1"/>
    <row r="227908" customHeight="1"/>
    <row r="227910" customHeight="1"/>
    <row r="227912" customHeight="1"/>
    <row r="227914" customHeight="1"/>
    <row r="227916" customHeight="1"/>
    <row r="227918" customHeight="1"/>
    <row r="227920" customHeight="1"/>
    <row r="227922" customHeight="1"/>
    <row r="227924" customHeight="1"/>
    <row r="227926" customHeight="1"/>
    <row r="227928" customHeight="1"/>
    <row r="227930" customHeight="1"/>
    <row r="227932" customHeight="1"/>
    <row r="227934" customHeight="1"/>
    <row r="227936" customHeight="1"/>
    <row r="227938" customHeight="1"/>
    <row r="227940" customHeight="1"/>
    <row r="227942" customHeight="1"/>
    <row r="227944" customHeight="1"/>
    <row r="227946" customHeight="1"/>
    <row r="227948" customHeight="1"/>
    <row r="227950" customHeight="1"/>
    <row r="227952" customHeight="1"/>
    <row r="227954" customHeight="1"/>
    <row r="227956" customHeight="1"/>
    <row r="227958" customHeight="1"/>
    <row r="227960" customHeight="1"/>
    <row r="227962" customHeight="1"/>
    <row r="227964" customHeight="1"/>
    <row r="227966" customHeight="1"/>
    <row r="227968" customHeight="1"/>
    <row r="227970" customHeight="1"/>
    <row r="227972" customHeight="1"/>
    <row r="227974" customHeight="1"/>
    <row r="227976" customHeight="1"/>
    <row r="227978" customHeight="1"/>
    <row r="227980" customHeight="1"/>
    <row r="227982" customHeight="1"/>
    <row r="227984" customHeight="1"/>
    <row r="227986" customHeight="1"/>
    <row r="227988" customHeight="1"/>
    <row r="227990" customHeight="1"/>
    <row r="227992" customHeight="1"/>
    <row r="227994" customHeight="1"/>
    <row r="227996" customHeight="1"/>
    <row r="227998" customHeight="1"/>
    <row r="228000" customHeight="1"/>
    <row r="228002" customHeight="1"/>
    <row r="228004" customHeight="1"/>
    <row r="228006" customHeight="1"/>
    <row r="228008" customHeight="1"/>
    <row r="228010" customHeight="1"/>
    <row r="228012" customHeight="1"/>
    <row r="228014" customHeight="1"/>
    <row r="228016" customHeight="1"/>
    <row r="228018" customHeight="1"/>
    <row r="228020" customHeight="1"/>
    <row r="228022" customHeight="1"/>
    <row r="228024" customHeight="1"/>
    <row r="228026" customHeight="1"/>
    <row r="228028" customHeight="1"/>
    <row r="228030" customHeight="1"/>
    <row r="228032" customHeight="1"/>
    <row r="228034" customHeight="1"/>
    <row r="228036" customHeight="1"/>
    <row r="228038" customHeight="1"/>
    <row r="228040" customHeight="1"/>
    <row r="228042" customHeight="1"/>
    <row r="228044" customHeight="1"/>
    <row r="228046" customHeight="1"/>
    <row r="228048" customHeight="1"/>
    <row r="228050" customHeight="1"/>
    <row r="228052" customHeight="1"/>
    <row r="228054" customHeight="1"/>
    <row r="228056" customHeight="1"/>
    <row r="228058" customHeight="1"/>
    <row r="228060" customHeight="1"/>
    <row r="228062" customHeight="1"/>
    <row r="228064" customHeight="1"/>
    <row r="228066" customHeight="1"/>
    <row r="228068" customHeight="1"/>
    <row r="228070" customHeight="1"/>
    <row r="228072" customHeight="1"/>
    <row r="228074" customHeight="1"/>
    <row r="228076" customHeight="1"/>
    <row r="228078" customHeight="1"/>
    <row r="228080" customHeight="1"/>
    <row r="228082" customHeight="1"/>
    <row r="228084" customHeight="1"/>
    <row r="228086" customHeight="1"/>
    <row r="228088" customHeight="1"/>
    <row r="228090" customHeight="1"/>
    <row r="228092" customHeight="1"/>
    <row r="228094" customHeight="1"/>
    <row r="228096" customHeight="1"/>
    <row r="228098" customHeight="1"/>
    <row r="228100" customHeight="1"/>
    <row r="228102" customHeight="1"/>
    <row r="228104" customHeight="1"/>
    <row r="228106" customHeight="1"/>
    <row r="228108" customHeight="1"/>
    <row r="228110" customHeight="1"/>
    <row r="228112" customHeight="1"/>
    <row r="228114" customHeight="1"/>
    <row r="228116" customHeight="1"/>
    <row r="228118" customHeight="1"/>
    <row r="228120" customHeight="1"/>
    <row r="228122" customHeight="1"/>
    <row r="228124" customHeight="1"/>
    <row r="228126" customHeight="1"/>
    <row r="228128" customHeight="1"/>
    <row r="228130" customHeight="1"/>
    <row r="228132" customHeight="1"/>
    <row r="228134" customHeight="1"/>
    <row r="228136" customHeight="1"/>
    <row r="228138" customHeight="1"/>
    <row r="228140" customHeight="1"/>
    <row r="228142" customHeight="1"/>
    <row r="228144" customHeight="1"/>
    <row r="228146" customHeight="1"/>
    <row r="228148" customHeight="1"/>
    <row r="228150" customHeight="1"/>
    <row r="228152" customHeight="1"/>
    <row r="228154" customHeight="1"/>
    <row r="228156" customHeight="1"/>
    <row r="228158" customHeight="1"/>
    <row r="228160" customHeight="1"/>
    <row r="228162" customHeight="1"/>
    <row r="228164" customHeight="1"/>
    <row r="228166" customHeight="1"/>
    <row r="228168" customHeight="1"/>
    <row r="228170" customHeight="1"/>
    <row r="228172" customHeight="1"/>
    <row r="228174" customHeight="1"/>
    <row r="228176" customHeight="1"/>
    <row r="228178" customHeight="1"/>
    <row r="228180" customHeight="1"/>
    <row r="228182" customHeight="1"/>
    <row r="228184" customHeight="1"/>
    <row r="228186" customHeight="1"/>
    <row r="228188" customHeight="1"/>
    <row r="228190" customHeight="1"/>
    <row r="228192" customHeight="1"/>
    <row r="228194" customHeight="1"/>
    <row r="228196" customHeight="1"/>
    <row r="228198" customHeight="1"/>
    <row r="228200" customHeight="1"/>
    <row r="228202" customHeight="1"/>
    <row r="228204" customHeight="1"/>
    <row r="228206" customHeight="1"/>
    <row r="228208" customHeight="1"/>
    <row r="228210" customHeight="1"/>
    <row r="228212" customHeight="1"/>
    <row r="228214" customHeight="1"/>
    <row r="228216" customHeight="1"/>
    <row r="228218" customHeight="1"/>
    <row r="228220" customHeight="1"/>
    <row r="228222" customHeight="1"/>
    <row r="228224" customHeight="1"/>
    <row r="228226" customHeight="1"/>
    <row r="228228" customHeight="1"/>
    <row r="228230" customHeight="1"/>
    <row r="228232" customHeight="1"/>
    <row r="228234" customHeight="1"/>
    <row r="228236" customHeight="1"/>
    <row r="228238" customHeight="1"/>
    <row r="228240" customHeight="1"/>
    <row r="228242" customHeight="1"/>
    <row r="228244" customHeight="1"/>
    <row r="228246" customHeight="1"/>
    <row r="228248" customHeight="1"/>
    <row r="228250" customHeight="1"/>
    <row r="228252" customHeight="1"/>
    <row r="228254" customHeight="1"/>
    <row r="228256" customHeight="1"/>
    <row r="228258" customHeight="1"/>
    <row r="228260" customHeight="1"/>
    <row r="228262" customHeight="1"/>
    <row r="228264" customHeight="1"/>
    <row r="228266" customHeight="1"/>
    <row r="228268" customHeight="1"/>
    <row r="228270" customHeight="1"/>
    <row r="228272" customHeight="1"/>
    <row r="228274" customHeight="1"/>
    <row r="228276" customHeight="1"/>
    <row r="228278" customHeight="1"/>
    <row r="228280" customHeight="1"/>
    <row r="228282" customHeight="1"/>
    <row r="228284" customHeight="1"/>
    <row r="228286" customHeight="1"/>
    <row r="228288" customHeight="1"/>
    <row r="228290" customHeight="1"/>
    <row r="228292" customHeight="1"/>
    <row r="228294" customHeight="1"/>
    <row r="228296" customHeight="1"/>
    <row r="228298" customHeight="1"/>
    <row r="228300" customHeight="1"/>
    <row r="228302" customHeight="1"/>
    <row r="228304" customHeight="1"/>
    <row r="228306" customHeight="1"/>
    <row r="228308" customHeight="1"/>
    <row r="228310" customHeight="1"/>
    <row r="228312" customHeight="1"/>
    <row r="228314" customHeight="1"/>
    <row r="228316" customHeight="1"/>
    <row r="228318" customHeight="1"/>
    <row r="228320" customHeight="1"/>
    <row r="228322" customHeight="1"/>
    <row r="228324" customHeight="1"/>
    <row r="228326" customHeight="1"/>
    <row r="228328" customHeight="1"/>
    <row r="228330" customHeight="1"/>
    <row r="228332" customHeight="1"/>
    <row r="228334" customHeight="1"/>
    <row r="228336" customHeight="1"/>
    <row r="228338" customHeight="1"/>
    <row r="228340" customHeight="1"/>
    <row r="228342" customHeight="1"/>
    <row r="228344" customHeight="1"/>
    <row r="228346" customHeight="1"/>
    <row r="228348" customHeight="1"/>
    <row r="228350" customHeight="1"/>
    <row r="228352" customHeight="1"/>
    <row r="228354" customHeight="1"/>
    <row r="228356" customHeight="1"/>
    <row r="228358" customHeight="1"/>
    <row r="228360" customHeight="1"/>
    <row r="228362" customHeight="1"/>
    <row r="228364" customHeight="1"/>
    <row r="228366" customHeight="1"/>
    <row r="228368" customHeight="1"/>
    <row r="228370" customHeight="1"/>
    <row r="228372" customHeight="1"/>
    <row r="228374" customHeight="1"/>
    <row r="228376" customHeight="1"/>
    <row r="228378" customHeight="1"/>
    <row r="228380" customHeight="1"/>
    <row r="228382" customHeight="1"/>
    <row r="228384" customHeight="1"/>
    <row r="228386" customHeight="1"/>
    <row r="228388" customHeight="1"/>
    <row r="228390" customHeight="1"/>
    <row r="228392" customHeight="1"/>
    <row r="228394" customHeight="1"/>
    <row r="228396" customHeight="1"/>
    <row r="228398" customHeight="1"/>
    <row r="228400" customHeight="1"/>
    <row r="228402" customHeight="1"/>
    <row r="228404" customHeight="1"/>
    <row r="228406" customHeight="1"/>
    <row r="228408" customHeight="1"/>
    <row r="228410" customHeight="1"/>
    <row r="228412" customHeight="1"/>
    <row r="228414" customHeight="1"/>
    <row r="228416" customHeight="1"/>
    <row r="228418" customHeight="1"/>
    <row r="228420" customHeight="1"/>
    <row r="228422" customHeight="1"/>
    <row r="228424" customHeight="1"/>
    <row r="228426" customHeight="1"/>
    <row r="228428" customHeight="1"/>
    <row r="228430" customHeight="1"/>
    <row r="228432" customHeight="1"/>
    <row r="228434" customHeight="1"/>
    <row r="228436" customHeight="1"/>
    <row r="228438" customHeight="1"/>
    <row r="228440" customHeight="1"/>
    <row r="228442" customHeight="1"/>
    <row r="228444" customHeight="1"/>
    <row r="228446" customHeight="1"/>
    <row r="228448" customHeight="1"/>
    <row r="228450" customHeight="1"/>
    <row r="228452" customHeight="1"/>
    <row r="228454" customHeight="1"/>
    <row r="228456" customHeight="1"/>
    <row r="228458" customHeight="1"/>
    <row r="228460" customHeight="1"/>
    <row r="228462" customHeight="1"/>
    <row r="228464" customHeight="1"/>
    <row r="228466" customHeight="1"/>
    <row r="228468" customHeight="1"/>
    <row r="228470" customHeight="1"/>
    <row r="228472" customHeight="1"/>
    <row r="228474" customHeight="1"/>
    <row r="228476" customHeight="1"/>
    <row r="228478" customHeight="1"/>
    <row r="228480" customHeight="1"/>
    <row r="228482" customHeight="1"/>
    <row r="228484" customHeight="1"/>
    <row r="228486" customHeight="1"/>
    <row r="228488" customHeight="1"/>
    <row r="228490" customHeight="1"/>
    <row r="228492" customHeight="1"/>
    <row r="228494" customHeight="1"/>
    <row r="228496" customHeight="1"/>
    <row r="228498" customHeight="1"/>
    <row r="228500" customHeight="1"/>
    <row r="228502" customHeight="1"/>
    <row r="228504" customHeight="1"/>
    <row r="228506" customHeight="1"/>
    <row r="228508" customHeight="1"/>
    <row r="228510" customHeight="1"/>
    <row r="228512" customHeight="1"/>
    <row r="228514" customHeight="1"/>
    <row r="228516" customHeight="1"/>
    <row r="228518" customHeight="1"/>
    <row r="228520" customHeight="1"/>
    <row r="228522" customHeight="1"/>
    <row r="228524" customHeight="1"/>
    <row r="228526" customHeight="1"/>
    <row r="228528" customHeight="1"/>
    <row r="228530" customHeight="1"/>
    <row r="228532" customHeight="1"/>
    <row r="228534" customHeight="1"/>
    <row r="228536" customHeight="1"/>
    <row r="228538" customHeight="1"/>
    <row r="228540" customHeight="1"/>
    <row r="228542" customHeight="1"/>
    <row r="228544" customHeight="1"/>
    <row r="228546" customHeight="1"/>
    <row r="228548" customHeight="1"/>
    <row r="228550" customHeight="1"/>
    <row r="228552" customHeight="1"/>
    <row r="228554" customHeight="1"/>
    <row r="228556" customHeight="1"/>
    <row r="228558" customHeight="1"/>
    <row r="228560" customHeight="1"/>
    <row r="228562" customHeight="1"/>
    <row r="228564" customHeight="1"/>
    <row r="228566" customHeight="1"/>
    <row r="228568" customHeight="1"/>
    <row r="228570" customHeight="1"/>
    <row r="228572" customHeight="1"/>
    <row r="228574" customHeight="1"/>
    <row r="228576" customHeight="1"/>
    <row r="228578" customHeight="1"/>
    <row r="228580" customHeight="1"/>
    <row r="228582" customHeight="1"/>
    <row r="228584" customHeight="1"/>
    <row r="228586" customHeight="1"/>
    <row r="228588" customHeight="1"/>
    <row r="228590" customHeight="1"/>
    <row r="228592" customHeight="1"/>
    <row r="228594" customHeight="1"/>
    <row r="228596" customHeight="1"/>
    <row r="228598" customHeight="1"/>
    <row r="228600" customHeight="1"/>
    <row r="228602" customHeight="1"/>
    <row r="228604" customHeight="1"/>
    <row r="228606" customHeight="1"/>
    <row r="228608" customHeight="1"/>
    <row r="228610" customHeight="1"/>
    <row r="228612" customHeight="1"/>
    <row r="228614" customHeight="1"/>
    <row r="228616" customHeight="1"/>
    <row r="228618" customHeight="1"/>
    <row r="228620" customHeight="1"/>
    <row r="228622" customHeight="1"/>
    <row r="228624" customHeight="1"/>
    <row r="228626" customHeight="1"/>
    <row r="228628" customHeight="1"/>
    <row r="228630" customHeight="1"/>
    <row r="228632" customHeight="1"/>
    <row r="228634" customHeight="1"/>
    <row r="228636" customHeight="1"/>
    <row r="228638" customHeight="1"/>
    <row r="228640" customHeight="1"/>
    <row r="228642" customHeight="1"/>
    <row r="228644" customHeight="1"/>
    <row r="228646" customHeight="1"/>
    <row r="228648" customHeight="1"/>
    <row r="228650" customHeight="1"/>
    <row r="228652" customHeight="1"/>
    <row r="228654" customHeight="1"/>
    <row r="228656" customHeight="1"/>
    <row r="228658" customHeight="1"/>
    <row r="228660" customHeight="1"/>
    <row r="228662" customHeight="1"/>
    <row r="228664" customHeight="1"/>
    <row r="228666" customHeight="1"/>
    <row r="228668" customHeight="1"/>
    <row r="228670" customHeight="1"/>
    <row r="228672" customHeight="1"/>
    <row r="228674" customHeight="1"/>
    <row r="228676" customHeight="1"/>
    <row r="228678" customHeight="1"/>
    <row r="228680" customHeight="1"/>
    <row r="228682" customHeight="1"/>
    <row r="228684" customHeight="1"/>
    <row r="228686" customHeight="1"/>
    <row r="228688" customHeight="1"/>
    <row r="228690" customHeight="1"/>
    <row r="228692" customHeight="1"/>
    <row r="228694" customHeight="1"/>
    <row r="228696" customHeight="1"/>
    <row r="228698" customHeight="1"/>
    <row r="228700" customHeight="1"/>
    <row r="228702" customHeight="1"/>
    <row r="228704" customHeight="1"/>
    <row r="228706" customHeight="1"/>
    <row r="228708" customHeight="1"/>
    <row r="228710" customHeight="1"/>
    <row r="228712" customHeight="1"/>
    <row r="228714" customHeight="1"/>
    <row r="228716" customHeight="1"/>
    <row r="228718" customHeight="1"/>
    <row r="228720" customHeight="1"/>
    <row r="228722" customHeight="1"/>
    <row r="228724" customHeight="1"/>
    <row r="228726" customHeight="1"/>
    <row r="228728" customHeight="1"/>
    <row r="228730" customHeight="1"/>
    <row r="228732" customHeight="1"/>
    <row r="228734" customHeight="1"/>
    <row r="228736" customHeight="1"/>
    <row r="228738" customHeight="1"/>
    <row r="228740" customHeight="1"/>
    <row r="228742" customHeight="1"/>
    <row r="228744" customHeight="1"/>
    <row r="228746" customHeight="1"/>
    <row r="228748" customHeight="1"/>
    <row r="228750" customHeight="1"/>
    <row r="228752" customHeight="1"/>
    <row r="228754" customHeight="1"/>
    <row r="228756" customHeight="1"/>
    <row r="228758" customHeight="1"/>
    <row r="228760" customHeight="1"/>
    <row r="228762" customHeight="1"/>
    <row r="228764" customHeight="1"/>
    <row r="228766" customHeight="1"/>
    <row r="228768" customHeight="1"/>
    <row r="228770" customHeight="1"/>
    <row r="228772" customHeight="1"/>
    <row r="228774" customHeight="1"/>
    <row r="228776" customHeight="1"/>
    <row r="228778" customHeight="1"/>
    <row r="228780" customHeight="1"/>
    <row r="228782" customHeight="1"/>
    <row r="228784" customHeight="1"/>
    <row r="228786" customHeight="1"/>
    <row r="228788" customHeight="1"/>
    <row r="228790" customHeight="1"/>
    <row r="228792" customHeight="1"/>
    <row r="228794" customHeight="1"/>
    <row r="228796" customHeight="1"/>
    <row r="228798" customHeight="1"/>
    <row r="228800" customHeight="1"/>
    <row r="228802" customHeight="1"/>
    <row r="228804" customHeight="1"/>
    <row r="228806" customHeight="1"/>
    <row r="228808" customHeight="1"/>
    <row r="228810" customHeight="1"/>
    <row r="228812" customHeight="1"/>
    <row r="228814" customHeight="1"/>
    <row r="228816" customHeight="1"/>
    <row r="228818" customHeight="1"/>
    <row r="228820" customHeight="1"/>
    <row r="228822" customHeight="1"/>
    <row r="228824" customHeight="1"/>
    <row r="228826" customHeight="1"/>
    <row r="228828" customHeight="1"/>
    <row r="228830" customHeight="1"/>
    <row r="228832" customHeight="1"/>
    <row r="228834" customHeight="1"/>
    <row r="228836" customHeight="1"/>
    <row r="228838" customHeight="1"/>
    <row r="228840" customHeight="1"/>
    <row r="228842" customHeight="1"/>
    <row r="228844" customHeight="1"/>
    <row r="228846" customHeight="1"/>
    <row r="228848" customHeight="1"/>
    <row r="228850" customHeight="1"/>
    <row r="228852" customHeight="1"/>
    <row r="228854" customHeight="1"/>
    <row r="228856" customHeight="1"/>
    <row r="228858" customHeight="1"/>
    <row r="228860" customHeight="1"/>
    <row r="228862" customHeight="1"/>
    <row r="228864" customHeight="1"/>
    <row r="228866" customHeight="1"/>
    <row r="228868" customHeight="1"/>
    <row r="228870" customHeight="1"/>
    <row r="228872" customHeight="1"/>
    <row r="228874" customHeight="1"/>
    <row r="228876" customHeight="1"/>
    <row r="228878" customHeight="1"/>
    <row r="228880" customHeight="1"/>
    <row r="228882" customHeight="1"/>
    <row r="228884" customHeight="1"/>
    <row r="228886" customHeight="1"/>
    <row r="228888" customHeight="1"/>
    <row r="228890" customHeight="1"/>
    <row r="228892" customHeight="1"/>
    <row r="228894" customHeight="1"/>
    <row r="228896" customHeight="1"/>
    <row r="228898" customHeight="1"/>
    <row r="228900" customHeight="1"/>
    <row r="228902" customHeight="1"/>
    <row r="228904" customHeight="1"/>
    <row r="228906" customHeight="1"/>
    <row r="228908" customHeight="1"/>
    <row r="228910" customHeight="1"/>
    <row r="228912" customHeight="1"/>
    <row r="228914" customHeight="1"/>
    <row r="228916" customHeight="1"/>
    <row r="228918" customHeight="1"/>
    <row r="228920" customHeight="1"/>
    <row r="228922" customHeight="1"/>
    <row r="228924" customHeight="1"/>
    <row r="228926" customHeight="1"/>
    <row r="228928" customHeight="1"/>
    <row r="228930" customHeight="1"/>
    <row r="228932" customHeight="1"/>
    <row r="228934" customHeight="1"/>
    <row r="228936" customHeight="1"/>
    <row r="228938" customHeight="1"/>
    <row r="228940" customHeight="1"/>
    <row r="228942" customHeight="1"/>
    <row r="228944" customHeight="1"/>
    <row r="228946" customHeight="1"/>
    <row r="228948" customHeight="1"/>
    <row r="228950" customHeight="1"/>
    <row r="228952" customHeight="1"/>
    <row r="228954" customHeight="1"/>
    <row r="228956" customHeight="1"/>
    <row r="228958" customHeight="1"/>
    <row r="228960" customHeight="1"/>
    <row r="228962" customHeight="1"/>
    <row r="228964" customHeight="1"/>
    <row r="228966" customHeight="1"/>
    <row r="228968" customHeight="1"/>
    <row r="228970" customHeight="1"/>
    <row r="228972" customHeight="1"/>
    <row r="228974" customHeight="1"/>
    <row r="228976" customHeight="1"/>
    <row r="228978" customHeight="1"/>
    <row r="228980" customHeight="1"/>
    <row r="228982" customHeight="1"/>
    <row r="228984" customHeight="1"/>
    <row r="228986" customHeight="1"/>
    <row r="228988" customHeight="1"/>
    <row r="228990" customHeight="1"/>
    <row r="228992" customHeight="1"/>
    <row r="228994" customHeight="1"/>
    <row r="228996" customHeight="1"/>
    <row r="228998" customHeight="1"/>
    <row r="229000" customHeight="1"/>
    <row r="229002" customHeight="1"/>
    <row r="229004" customHeight="1"/>
    <row r="229006" customHeight="1"/>
    <row r="229008" customHeight="1"/>
    <row r="229010" customHeight="1"/>
    <row r="229012" customHeight="1"/>
    <row r="229014" customHeight="1"/>
    <row r="229016" customHeight="1"/>
    <row r="229018" customHeight="1"/>
    <row r="229020" customHeight="1"/>
    <row r="229022" customHeight="1"/>
    <row r="229024" customHeight="1"/>
    <row r="229026" customHeight="1"/>
    <row r="229028" customHeight="1"/>
    <row r="229030" customHeight="1"/>
    <row r="229032" customHeight="1"/>
    <row r="229034" customHeight="1"/>
    <row r="229036" customHeight="1"/>
    <row r="229038" customHeight="1"/>
    <row r="229040" customHeight="1"/>
    <row r="229042" customHeight="1"/>
    <row r="229044" customHeight="1"/>
    <row r="229046" customHeight="1"/>
    <row r="229048" customHeight="1"/>
    <row r="229050" customHeight="1"/>
    <row r="229052" customHeight="1"/>
    <row r="229054" customHeight="1"/>
    <row r="229056" customHeight="1"/>
    <row r="229058" customHeight="1"/>
    <row r="229060" customHeight="1"/>
    <row r="229062" customHeight="1"/>
    <row r="229064" customHeight="1"/>
    <row r="229066" customHeight="1"/>
    <row r="229068" customHeight="1"/>
    <row r="229070" customHeight="1"/>
    <row r="229072" customHeight="1"/>
    <row r="229074" customHeight="1"/>
    <row r="229076" customHeight="1"/>
    <row r="229078" customHeight="1"/>
    <row r="229080" customHeight="1"/>
    <row r="229082" customHeight="1"/>
    <row r="229084" customHeight="1"/>
    <row r="229086" customHeight="1"/>
    <row r="229088" customHeight="1"/>
    <row r="229090" customHeight="1"/>
    <row r="229092" customHeight="1"/>
    <row r="229094" customHeight="1"/>
    <row r="229096" customHeight="1"/>
    <row r="229098" customHeight="1"/>
    <row r="229100" customHeight="1"/>
    <row r="229102" customHeight="1"/>
    <row r="229104" customHeight="1"/>
    <row r="229106" customHeight="1"/>
    <row r="229108" customHeight="1"/>
    <row r="229110" customHeight="1"/>
    <row r="229112" customHeight="1"/>
    <row r="229114" customHeight="1"/>
    <row r="229116" customHeight="1"/>
    <row r="229118" customHeight="1"/>
    <row r="229120" customHeight="1"/>
    <row r="229122" customHeight="1"/>
    <row r="229124" customHeight="1"/>
    <row r="229126" customHeight="1"/>
    <row r="229128" customHeight="1"/>
    <row r="229130" customHeight="1"/>
    <row r="229132" customHeight="1"/>
    <row r="229134" customHeight="1"/>
    <row r="229136" customHeight="1"/>
    <row r="229138" customHeight="1"/>
    <row r="229140" customHeight="1"/>
    <row r="229142" customHeight="1"/>
    <row r="229144" customHeight="1"/>
    <row r="229146" customHeight="1"/>
    <row r="229148" customHeight="1"/>
    <row r="229150" customHeight="1"/>
    <row r="229152" customHeight="1"/>
    <row r="229154" customHeight="1"/>
    <row r="229156" customHeight="1"/>
    <row r="229158" customHeight="1"/>
    <row r="229160" customHeight="1"/>
    <row r="229162" customHeight="1"/>
    <row r="229164" customHeight="1"/>
    <row r="229166" customHeight="1"/>
    <row r="229168" customHeight="1"/>
    <row r="229170" customHeight="1"/>
    <row r="229172" customHeight="1"/>
    <row r="229174" customHeight="1"/>
    <row r="229176" customHeight="1"/>
    <row r="229178" customHeight="1"/>
    <row r="229180" customHeight="1"/>
    <row r="229182" customHeight="1"/>
    <row r="229184" customHeight="1"/>
    <row r="229186" customHeight="1"/>
    <row r="229188" customHeight="1"/>
    <row r="229190" customHeight="1"/>
    <row r="229192" customHeight="1"/>
    <row r="229194" customHeight="1"/>
    <row r="229196" customHeight="1"/>
    <row r="229198" customHeight="1"/>
    <row r="229200" customHeight="1"/>
    <row r="229202" customHeight="1"/>
    <row r="229204" customHeight="1"/>
    <row r="229206" customHeight="1"/>
    <row r="229208" customHeight="1"/>
    <row r="229210" customHeight="1"/>
    <row r="229212" customHeight="1"/>
    <row r="229214" customHeight="1"/>
    <row r="229216" customHeight="1"/>
    <row r="229218" customHeight="1"/>
    <row r="229220" customHeight="1"/>
    <row r="229222" customHeight="1"/>
    <row r="229224" customHeight="1"/>
    <row r="229226" customHeight="1"/>
    <row r="229228" customHeight="1"/>
    <row r="229230" customHeight="1"/>
    <row r="229232" customHeight="1"/>
    <row r="229234" customHeight="1"/>
    <row r="229236" customHeight="1"/>
    <row r="229238" customHeight="1"/>
    <row r="229240" customHeight="1"/>
    <row r="229242" customHeight="1"/>
    <row r="229244" customHeight="1"/>
    <row r="229246" customHeight="1"/>
    <row r="229248" customHeight="1"/>
    <row r="229250" customHeight="1"/>
    <row r="229252" customHeight="1"/>
    <row r="229254" customHeight="1"/>
    <row r="229256" customHeight="1"/>
    <row r="229258" customHeight="1"/>
    <row r="229260" customHeight="1"/>
    <row r="229262" customHeight="1"/>
    <row r="229264" customHeight="1"/>
    <row r="229266" customHeight="1"/>
    <row r="229268" customHeight="1"/>
    <row r="229270" customHeight="1"/>
    <row r="229272" customHeight="1"/>
    <row r="229274" customHeight="1"/>
    <row r="229276" customHeight="1"/>
    <row r="229278" customHeight="1"/>
    <row r="229280" customHeight="1"/>
    <row r="229282" customHeight="1"/>
    <row r="229284" customHeight="1"/>
    <row r="229286" customHeight="1"/>
    <row r="229288" customHeight="1"/>
    <row r="229290" customHeight="1"/>
    <row r="229292" customHeight="1"/>
    <row r="229294" customHeight="1"/>
    <row r="229296" customHeight="1"/>
    <row r="229298" customHeight="1"/>
    <row r="229300" customHeight="1"/>
    <row r="229302" customHeight="1"/>
    <row r="229304" customHeight="1"/>
    <row r="229306" customHeight="1"/>
    <row r="229308" customHeight="1"/>
    <row r="229310" customHeight="1"/>
    <row r="229312" customHeight="1"/>
    <row r="229314" customHeight="1"/>
    <row r="229316" customHeight="1"/>
    <row r="229318" customHeight="1"/>
    <row r="229320" customHeight="1"/>
    <row r="229322" customHeight="1"/>
    <row r="229324" customHeight="1"/>
    <row r="229326" customHeight="1"/>
    <row r="229328" customHeight="1"/>
    <row r="229330" customHeight="1"/>
    <row r="229332" customHeight="1"/>
    <row r="229334" customHeight="1"/>
    <row r="229336" customHeight="1"/>
    <row r="229338" customHeight="1"/>
    <row r="229340" customHeight="1"/>
    <row r="229342" customHeight="1"/>
    <row r="229344" customHeight="1"/>
    <row r="229346" customHeight="1"/>
    <row r="229348" customHeight="1"/>
    <row r="229350" customHeight="1"/>
    <row r="229352" customHeight="1"/>
    <row r="229354" customHeight="1"/>
    <row r="229356" customHeight="1"/>
    <row r="229358" customHeight="1"/>
    <row r="229360" customHeight="1"/>
    <row r="229362" customHeight="1"/>
    <row r="229364" customHeight="1"/>
    <row r="229366" customHeight="1"/>
    <row r="229368" customHeight="1"/>
    <row r="229370" customHeight="1"/>
    <row r="229372" customHeight="1"/>
    <row r="229374" customHeight="1"/>
    <row r="229376" customHeight="1"/>
    <row r="229378" customHeight="1"/>
    <row r="229380" customHeight="1"/>
    <row r="229382" customHeight="1"/>
    <row r="229384" customHeight="1"/>
    <row r="229386" customHeight="1"/>
    <row r="229388" customHeight="1"/>
    <row r="229390" customHeight="1"/>
    <row r="229392" customHeight="1"/>
    <row r="229394" customHeight="1"/>
    <row r="229396" customHeight="1"/>
    <row r="229398" customHeight="1"/>
    <row r="229400" customHeight="1"/>
    <row r="229402" customHeight="1"/>
    <row r="229404" customHeight="1"/>
    <row r="229406" customHeight="1"/>
    <row r="229408" customHeight="1"/>
    <row r="229410" customHeight="1"/>
    <row r="229412" customHeight="1"/>
    <row r="229414" customHeight="1"/>
    <row r="229416" customHeight="1"/>
    <row r="229418" customHeight="1"/>
    <row r="229420" customHeight="1"/>
    <row r="229422" customHeight="1"/>
    <row r="229424" customHeight="1"/>
    <row r="229426" customHeight="1"/>
    <row r="229428" customHeight="1"/>
    <row r="229430" customHeight="1"/>
    <row r="229432" customHeight="1"/>
    <row r="229434" customHeight="1"/>
    <row r="229436" customHeight="1"/>
    <row r="229438" customHeight="1"/>
    <row r="229440" customHeight="1"/>
    <row r="229442" customHeight="1"/>
    <row r="229444" customHeight="1"/>
    <row r="229446" customHeight="1"/>
    <row r="229448" customHeight="1"/>
    <row r="229450" customHeight="1"/>
    <row r="229452" customHeight="1"/>
    <row r="229454" customHeight="1"/>
    <row r="229456" customHeight="1"/>
    <row r="229458" customHeight="1"/>
    <row r="229460" customHeight="1"/>
    <row r="229462" customHeight="1"/>
    <row r="229464" customHeight="1"/>
    <row r="229466" customHeight="1"/>
    <row r="229468" customHeight="1"/>
    <row r="229470" customHeight="1"/>
    <row r="229472" customHeight="1"/>
    <row r="229474" customHeight="1"/>
    <row r="229476" customHeight="1"/>
    <row r="229478" customHeight="1"/>
    <row r="229480" customHeight="1"/>
    <row r="229482" customHeight="1"/>
    <row r="229484" customHeight="1"/>
    <row r="229486" customHeight="1"/>
    <row r="229488" customHeight="1"/>
    <row r="229490" customHeight="1"/>
    <row r="229492" customHeight="1"/>
    <row r="229494" customHeight="1"/>
    <row r="229496" customHeight="1"/>
    <row r="229498" customHeight="1"/>
    <row r="229500" customHeight="1"/>
    <row r="229502" customHeight="1"/>
    <row r="229504" customHeight="1"/>
    <row r="229506" customHeight="1"/>
    <row r="229508" customHeight="1"/>
    <row r="229510" customHeight="1"/>
    <row r="229512" customHeight="1"/>
    <row r="229514" customHeight="1"/>
    <row r="229516" customHeight="1"/>
    <row r="229518" customHeight="1"/>
    <row r="229520" customHeight="1"/>
    <row r="229522" customHeight="1"/>
    <row r="229524" customHeight="1"/>
    <row r="229526" customHeight="1"/>
    <row r="229528" customHeight="1"/>
    <row r="229530" customHeight="1"/>
    <row r="229532" customHeight="1"/>
    <row r="229534" customHeight="1"/>
    <row r="229536" customHeight="1"/>
    <row r="229538" customHeight="1"/>
    <row r="229540" customHeight="1"/>
    <row r="229542" customHeight="1"/>
    <row r="229544" customHeight="1"/>
    <row r="229546" customHeight="1"/>
    <row r="229548" customHeight="1"/>
    <row r="229550" customHeight="1"/>
    <row r="229552" customHeight="1"/>
    <row r="229554" customHeight="1"/>
    <row r="229556" customHeight="1"/>
    <row r="229558" customHeight="1"/>
    <row r="229560" customHeight="1"/>
    <row r="229562" customHeight="1"/>
    <row r="229564" customHeight="1"/>
    <row r="229566" customHeight="1"/>
    <row r="229568" customHeight="1"/>
    <row r="229570" customHeight="1"/>
    <row r="229572" customHeight="1"/>
    <row r="229574" customHeight="1"/>
    <row r="229576" customHeight="1"/>
    <row r="229578" customHeight="1"/>
    <row r="229580" customHeight="1"/>
    <row r="229582" customHeight="1"/>
    <row r="229584" customHeight="1"/>
    <row r="229586" customHeight="1"/>
    <row r="229588" customHeight="1"/>
    <row r="229590" customHeight="1"/>
    <row r="229592" customHeight="1"/>
    <row r="229594" customHeight="1"/>
    <row r="229596" customHeight="1"/>
    <row r="229598" customHeight="1"/>
    <row r="229600" customHeight="1"/>
    <row r="229602" customHeight="1"/>
    <row r="229604" customHeight="1"/>
    <row r="229606" customHeight="1"/>
    <row r="229608" customHeight="1"/>
    <row r="229610" customHeight="1"/>
    <row r="229612" customHeight="1"/>
    <row r="229614" customHeight="1"/>
    <row r="229616" customHeight="1"/>
    <row r="229618" customHeight="1"/>
    <row r="229620" customHeight="1"/>
    <row r="229622" customHeight="1"/>
    <row r="229624" customHeight="1"/>
    <row r="229626" customHeight="1"/>
    <row r="229628" customHeight="1"/>
    <row r="229630" customHeight="1"/>
    <row r="229632" customHeight="1"/>
    <row r="229634" customHeight="1"/>
    <row r="229636" customHeight="1"/>
    <row r="229638" customHeight="1"/>
    <row r="229640" customHeight="1"/>
    <row r="229642" customHeight="1"/>
    <row r="229644" customHeight="1"/>
    <row r="229646" customHeight="1"/>
    <row r="229648" customHeight="1"/>
    <row r="229650" customHeight="1"/>
    <row r="229652" customHeight="1"/>
    <row r="229654" customHeight="1"/>
    <row r="229656" customHeight="1"/>
    <row r="229658" customHeight="1"/>
    <row r="229660" customHeight="1"/>
    <row r="229662" customHeight="1"/>
    <row r="229664" customHeight="1"/>
    <row r="229666" customHeight="1"/>
    <row r="229668" customHeight="1"/>
    <row r="229670" customHeight="1"/>
    <row r="229672" customHeight="1"/>
    <row r="229674" customHeight="1"/>
    <row r="229676" customHeight="1"/>
    <row r="229678" customHeight="1"/>
    <row r="229680" customHeight="1"/>
    <row r="229682" customHeight="1"/>
    <row r="229684" customHeight="1"/>
    <row r="229686" customHeight="1"/>
    <row r="229688" customHeight="1"/>
    <row r="229690" customHeight="1"/>
    <row r="229692" customHeight="1"/>
    <row r="229694" customHeight="1"/>
    <row r="229696" customHeight="1"/>
    <row r="229698" customHeight="1"/>
    <row r="229700" customHeight="1"/>
    <row r="229702" customHeight="1"/>
    <row r="229704" customHeight="1"/>
    <row r="229706" customHeight="1"/>
    <row r="229708" customHeight="1"/>
    <row r="229710" customHeight="1"/>
    <row r="229712" customHeight="1"/>
    <row r="229714" customHeight="1"/>
    <row r="229716" customHeight="1"/>
    <row r="229718" customHeight="1"/>
    <row r="229720" customHeight="1"/>
    <row r="229722" customHeight="1"/>
    <row r="229724" customHeight="1"/>
    <row r="229726" customHeight="1"/>
    <row r="229728" customHeight="1"/>
    <row r="229730" customHeight="1"/>
    <row r="229732" customHeight="1"/>
    <row r="229734" customHeight="1"/>
    <row r="229736" customHeight="1"/>
    <row r="229738" customHeight="1"/>
    <row r="229740" customHeight="1"/>
    <row r="229742" customHeight="1"/>
    <row r="229744" customHeight="1"/>
    <row r="229746" customHeight="1"/>
    <row r="229748" customHeight="1"/>
    <row r="229750" customHeight="1"/>
    <row r="229752" customHeight="1"/>
    <row r="229754" customHeight="1"/>
    <row r="229756" customHeight="1"/>
    <row r="229758" customHeight="1"/>
    <row r="229760" customHeight="1"/>
    <row r="229762" customHeight="1"/>
    <row r="229764" customHeight="1"/>
    <row r="229766" customHeight="1"/>
    <row r="229768" customHeight="1"/>
    <row r="229770" customHeight="1"/>
    <row r="229772" customHeight="1"/>
    <row r="229774" customHeight="1"/>
    <row r="229776" customHeight="1"/>
    <row r="229778" customHeight="1"/>
    <row r="229780" customHeight="1"/>
    <row r="229782" customHeight="1"/>
    <row r="229784" customHeight="1"/>
    <row r="229786" customHeight="1"/>
    <row r="229788" customHeight="1"/>
    <row r="229790" customHeight="1"/>
    <row r="229792" customHeight="1"/>
    <row r="229794" customHeight="1"/>
    <row r="229796" customHeight="1"/>
    <row r="229798" customHeight="1"/>
    <row r="229800" customHeight="1"/>
    <row r="229802" customHeight="1"/>
    <row r="229804" customHeight="1"/>
    <row r="229806" customHeight="1"/>
    <row r="229808" customHeight="1"/>
    <row r="229810" customHeight="1"/>
    <row r="229812" customHeight="1"/>
    <row r="229814" customHeight="1"/>
    <row r="229816" customHeight="1"/>
    <row r="229818" customHeight="1"/>
    <row r="229820" customHeight="1"/>
    <row r="229822" customHeight="1"/>
    <row r="229824" customHeight="1"/>
    <row r="229826" customHeight="1"/>
    <row r="229828" customHeight="1"/>
    <row r="229830" customHeight="1"/>
    <row r="229832" customHeight="1"/>
    <row r="229834" customHeight="1"/>
    <row r="229836" customHeight="1"/>
    <row r="229838" customHeight="1"/>
    <row r="229840" customHeight="1"/>
    <row r="229842" customHeight="1"/>
    <row r="229844" customHeight="1"/>
    <row r="229846" customHeight="1"/>
    <row r="229848" customHeight="1"/>
    <row r="229850" customHeight="1"/>
    <row r="229852" customHeight="1"/>
    <row r="229854" customHeight="1"/>
    <row r="229856" customHeight="1"/>
    <row r="229858" customHeight="1"/>
    <row r="229860" customHeight="1"/>
    <row r="229862" customHeight="1"/>
    <row r="229864" customHeight="1"/>
    <row r="229866" customHeight="1"/>
    <row r="229868" customHeight="1"/>
    <row r="229870" customHeight="1"/>
    <row r="229872" customHeight="1"/>
    <row r="229874" customHeight="1"/>
    <row r="229876" customHeight="1"/>
    <row r="229878" customHeight="1"/>
    <row r="229880" customHeight="1"/>
    <row r="229882" customHeight="1"/>
    <row r="229884" customHeight="1"/>
    <row r="229886" customHeight="1"/>
    <row r="229888" customHeight="1"/>
    <row r="229890" customHeight="1"/>
    <row r="229892" customHeight="1"/>
    <row r="229894" customHeight="1"/>
    <row r="229896" customHeight="1"/>
    <row r="229898" customHeight="1"/>
    <row r="229900" customHeight="1"/>
    <row r="229902" customHeight="1"/>
    <row r="229904" customHeight="1"/>
    <row r="229906" customHeight="1"/>
    <row r="229908" customHeight="1"/>
    <row r="229910" customHeight="1"/>
    <row r="229912" customHeight="1"/>
    <row r="229914" customHeight="1"/>
    <row r="229916" customHeight="1"/>
    <row r="229918" customHeight="1"/>
    <row r="229920" customHeight="1"/>
    <row r="229922" customHeight="1"/>
    <row r="229924" customHeight="1"/>
    <row r="229926" customHeight="1"/>
    <row r="229928" customHeight="1"/>
    <row r="229930" customHeight="1"/>
    <row r="229932" customHeight="1"/>
    <row r="229934" customHeight="1"/>
    <row r="229936" customHeight="1"/>
    <row r="229938" customHeight="1"/>
    <row r="229940" customHeight="1"/>
    <row r="229942" customHeight="1"/>
    <row r="229944" customHeight="1"/>
    <row r="229946" customHeight="1"/>
    <row r="229948" customHeight="1"/>
    <row r="229950" customHeight="1"/>
    <row r="229952" customHeight="1"/>
    <row r="229954" customHeight="1"/>
    <row r="229956" customHeight="1"/>
    <row r="229958" customHeight="1"/>
    <row r="229960" customHeight="1"/>
    <row r="229962" customHeight="1"/>
    <row r="229964" customHeight="1"/>
    <row r="229966" customHeight="1"/>
    <row r="229968" customHeight="1"/>
    <row r="229970" customHeight="1"/>
    <row r="229972" customHeight="1"/>
    <row r="229974" customHeight="1"/>
    <row r="229976" customHeight="1"/>
    <row r="229978" customHeight="1"/>
    <row r="229980" customHeight="1"/>
    <row r="229982" customHeight="1"/>
    <row r="229984" customHeight="1"/>
    <row r="229986" customHeight="1"/>
    <row r="229988" customHeight="1"/>
    <row r="229990" customHeight="1"/>
    <row r="229992" customHeight="1"/>
    <row r="229994" customHeight="1"/>
    <row r="229996" customHeight="1"/>
    <row r="229998" customHeight="1"/>
    <row r="230000" customHeight="1"/>
    <row r="230002" customHeight="1"/>
    <row r="230004" customHeight="1"/>
    <row r="230006" customHeight="1"/>
    <row r="230008" customHeight="1"/>
    <row r="230010" customHeight="1"/>
    <row r="230012" customHeight="1"/>
    <row r="230014" customHeight="1"/>
    <row r="230016" customHeight="1"/>
    <row r="230018" customHeight="1"/>
    <row r="230020" customHeight="1"/>
    <row r="230022" customHeight="1"/>
    <row r="230024" customHeight="1"/>
    <row r="230026" customHeight="1"/>
    <row r="230028" customHeight="1"/>
    <row r="230030" customHeight="1"/>
    <row r="230032" customHeight="1"/>
    <row r="230034" customHeight="1"/>
    <row r="230036" customHeight="1"/>
    <row r="230038" customHeight="1"/>
    <row r="230040" customHeight="1"/>
    <row r="230042" customHeight="1"/>
    <row r="230044" customHeight="1"/>
    <row r="230046" customHeight="1"/>
    <row r="230048" customHeight="1"/>
    <row r="230050" customHeight="1"/>
    <row r="230052" customHeight="1"/>
    <row r="230054" customHeight="1"/>
    <row r="230056" customHeight="1"/>
    <row r="230058" customHeight="1"/>
    <row r="230060" customHeight="1"/>
    <row r="230062" customHeight="1"/>
    <row r="230064" customHeight="1"/>
    <row r="230066" customHeight="1"/>
    <row r="230068" customHeight="1"/>
    <row r="230070" customHeight="1"/>
    <row r="230072" customHeight="1"/>
    <row r="230074" customHeight="1"/>
    <row r="230076" customHeight="1"/>
    <row r="230078" customHeight="1"/>
    <row r="230080" customHeight="1"/>
    <row r="230082" customHeight="1"/>
    <row r="230084" customHeight="1"/>
    <row r="230086" customHeight="1"/>
    <row r="230088" customHeight="1"/>
    <row r="230090" customHeight="1"/>
    <row r="230092" customHeight="1"/>
    <row r="230094" customHeight="1"/>
    <row r="230096" customHeight="1"/>
    <row r="230098" customHeight="1"/>
    <row r="230100" customHeight="1"/>
    <row r="230102" customHeight="1"/>
    <row r="230104" customHeight="1"/>
    <row r="230106" customHeight="1"/>
    <row r="230108" customHeight="1"/>
    <row r="230110" customHeight="1"/>
    <row r="230112" customHeight="1"/>
    <row r="230114" customHeight="1"/>
    <row r="230116" customHeight="1"/>
    <row r="230118" customHeight="1"/>
    <row r="230120" customHeight="1"/>
    <row r="230122" customHeight="1"/>
    <row r="230124" customHeight="1"/>
    <row r="230126" customHeight="1"/>
    <row r="230128" customHeight="1"/>
    <row r="230130" customHeight="1"/>
    <row r="230132" customHeight="1"/>
    <row r="230134" customHeight="1"/>
    <row r="230136" customHeight="1"/>
    <row r="230138" customHeight="1"/>
    <row r="230140" customHeight="1"/>
    <row r="230142" customHeight="1"/>
    <row r="230144" customHeight="1"/>
    <row r="230146" customHeight="1"/>
    <row r="230148" customHeight="1"/>
    <row r="230150" customHeight="1"/>
    <row r="230152" customHeight="1"/>
    <row r="230154" customHeight="1"/>
    <row r="230156" customHeight="1"/>
    <row r="230158" customHeight="1"/>
    <row r="230160" customHeight="1"/>
    <row r="230162" customHeight="1"/>
    <row r="230164" customHeight="1"/>
    <row r="230166" customHeight="1"/>
    <row r="230168" customHeight="1"/>
    <row r="230170" customHeight="1"/>
    <row r="230172" customHeight="1"/>
    <row r="230174" customHeight="1"/>
    <row r="230176" customHeight="1"/>
    <row r="230178" customHeight="1"/>
    <row r="230180" customHeight="1"/>
    <row r="230182" customHeight="1"/>
    <row r="230184" customHeight="1"/>
    <row r="230186" customHeight="1"/>
    <row r="230188" customHeight="1"/>
    <row r="230190" customHeight="1"/>
    <row r="230192" customHeight="1"/>
    <row r="230194" customHeight="1"/>
    <row r="230196" customHeight="1"/>
    <row r="230198" customHeight="1"/>
    <row r="230200" customHeight="1"/>
    <row r="230202" customHeight="1"/>
    <row r="230204" customHeight="1"/>
    <row r="230206" customHeight="1"/>
    <row r="230208" customHeight="1"/>
    <row r="230210" customHeight="1"/>
    <row r="230212" customHeight="1"/>
    <row r="230214" customHeight="1"/>
    <row r="230216" customHeight="1"/>
    <row r="230218" customHeight="1"/>
    <row r="230220" customHeight="1"/>
    <row r="230222" customHeight="1"/>
    <row r="230224" customHeight="1"/>
    <row r="230226" customHeight="1"/>
    <row r="230228" customHeight="1"/>
    <row r="230230" customHeight="1"/>
    <row r="230232" customHeight="1"/>
    <row r="230234" customHeight="1"/>
    <row r="230236" customHeight="1"/>
    <row r="230238" customHeight="1"/>
    <row r="230240" customHeight="1"/>
    <row r="230242" customHeight="1"/>
    <row r="230244" customHeight="1"/>
    <row r="230246" customHeight="1"/>
    <row r="230248" customHeight="1"/>
    <row r="230250" customHeight="1"/>
    <row r="230252" customHeight="1"/>
    <row r="230254" customHeight="1"/>
    <row r="230256" customHeight="1"/>
    <row r="230258" customHeight="1"/>
    <row r="230260" customHeight="1"/>
    <row r="230262" customHeight="1"/>
    <row r="230264" customHeight="1"/>
    <row r="230266" customHeight="1"/>
    <row r="230268" customHeight="1"/>
    <row r="230270" customHeight="1"/>
    <row r="230272" customHeight="1"/>
    <row r="230274" customHeight="1"/>
    <row r="230276" customHeight="1"/>
    <row r="230278" customHeight="1"/>
    <row r="230280" customHeight="1"/>
    <row r="230282" customHeight="1"/>
    <row r="230284" customHeight="1"/>
    <row r="230286" customHeight="1"/>
    <row r="230288" customHeight="1"/>
    <row r="230290" customHeight="1"/>
    <row r="230292" customHeight="1"/>
    <row r="230294" customHeight="1"/>
    <row r="230296" customHeight="1"/>
    <row r="230298" customHeight="1"/>
    <row r="230300" customHeight="1"/>
    <row r="230302" customHeight="1"/>
    <row r="230304" customHeight="1"/>
    <row r="230306" customHeight="1"/>
    <row r="230308" customHeight="1"/>
    <row r="230310" customHeight="1"/>
    <row r="230312" customHeight="1"/>
    <row r="230314" customHeight="1"/>
    <row r="230316" customHeight="1"/>
    <row r="230318" customHeight="1"/>
    <row r="230320" customHeight="1"/>
    <row r="230322" customHeight="1"/>
    <row r="230324" customHeight="1"/>
    <row r="230326" customHeight="1"/>
    <row r="230328" customHeight="1"/>
    <row r="230330" customHeight="1"/>
    <row r="230332" customHeight="1"/>
    <row r="230334" customHeight="1"/>
    <row r="230336" customHeight="1"/>
    <row r="230338" customHeight="1"/>
    <row r="230340" customHeight="1"/>
    <row r="230342" customHeight="1"/>
    <row r="230344" customHeight="1"/>
    <row r="230346" customHeight="1"/>
    <row r="230348" customHeight="1"/>
    <row r="230350" customHeight="1"/>
    <row r="230352" customHeight="1"/>
    <row r="230354" customHeight="1"/>
    <row r="230356" customHeight="1"/>
    <row r="230358" customHeight="1"/>
    <row r="230360" customHeight="1"/>
    <row r="230362" customHeight="1"/>
    <row r="230364" customHeight="1"/>
    <row r="230366" customHeight="1"/>
    <row r="230368" customHeight="1"/>
    <row r="230370" customHeight="1"/>
    <row r="230372" customHeight="1"/>
    <row r="230374" customHeight="1"/>
    <row r="230376" customHeight="1"/>
    <row r="230378" customHeight="1"/>
    <row r="230380" customHeight="1"/>
    <row r="230382" customHeight="1"/>
    <row r="230384" customHeight="1"/>
    <row r="230386" customHeight="1"/>
    <row r="230388" customHeight="1"/>
    <row r="230390" customHeight="1"/>
    <row r="230392" customHeight="1"/>
    <row r="230394" customHeight="1"/>
    <row r="230396" customHeight="1"/>
    <row r="230398" customHeight="1"/>
    <row r="230400" customHeight="1"/>
    <row r="230402" customHeight="1"/>
    <row r="230404" customHeight="1"/>
    <row r="230406" customHeight="1"/>
    <row r="230408" customHeight="1"/>
    <row r="230410" customHeight="1"/>
    <row r="230412" customHeight="1"/>
    <row r="230414" customHeight="1"/>
    <row r="230416" customHeight="1"/>
    <row r="230418" customHeight="1"/>
    <row r="230420" customHeight="1"/>
    <row r="230422" customHeight="1"/>
    <row r="230424" customHeight="1"/>
    <row r="230426" customHeight="1"/>
    <row r="230428" customHeight="1"/>
    <row r="230430" customHeight="1"/>
    <row r="230432" customHeight="1"/>
    <row r="230434" customHeight="1"/>
    <row r="230436" customHeight="1"/>
    <row r="230438" customHeight="1"/>
    <row r="230440" customHeight="1"/>
    <row r="230442" customHeight="1"/>
    <row r="230444" customHeight="1"/>
    <row r="230446" customHeight="1"/>
    <row r="230448" customHeight="1"/>
    <row r="230450" customHeight="1"/>
    <row r="230452" customHeight="1"/>
    <row r="230454" customHeight="1"/>
    <row r="230456" customHeight="1"/>
    <row r="230458" customHeight="1"/>
    <row r="230460" customHeight="1"/>
    <row r="230462" customHeight="1"/>
    <row r="230464" customHeight="1"/>
    <row r="230466" customHeight="1"/>
    <row r="230468" customHeight="1"/>
    <row r="230470" customHeight="1"/>
    <row r="230472" customHeight="1"/>
    <row r="230474" customHeight="1"/>
    <row r="230476" customHeight="1"/>
    <row r="230478" customHeight="1"/>
    <row r="230480" customHeight="1"/>
    <row r="230482" customHeight="1"/>
    <row r="230484" customHeight="1"/>
    <row r="230486" customHeight="1"/>
    <row r="230488" customHeight="1"/>
    <row r="230490" customHeight="1"/>
    <row r="230492" customHeight="1"/>
    <row r="230494" customHeight="1"/>
    <row r="230496" customHeight="1"/>
    <row r="230498" customHeight="1"/>
    <row r="230500" customHeight="1"/>
    <row r="230502" customHeight="1"/>
    <row r="230504" customHeight="1"/>
    <row r="230506" customHeight="1"/>
    <row r="230508" customHeight="1"/>
    <row r="230510" customHeight="1"/>
    <row r="230512" customHeight="1"/>
    <row r="230514" customHeight="1"/>
    <row r="230516" customHeight="1"/>
    <row r="230518" customHeight="1"/>
    <row r="230520" customHeight="1"/>
    <row r="230522" customHeight="1"/>
    <row r="230524" customHeight="1"/>
    <row r="230526" customHeight="1"/>
    <row r="230528" customHeight="1"/>
    <row r="230530" customHeight="1"/>
    <row r="230532" customHeight="1"/>
    <row r="230534" customHeight="1"/>
    <row r="230536" customHeight="1"/>
    <row r="230538" customHeight="1"/>
    <row r="230540" customHeight="1"/>
    <row r="230542" customHeight="1"/>
    <row r="230544" customHeight="1"/>
    <row r="230546" customHeight="1"/>
    <row r="230548" customHeight="1"/>
    <row r="230550" customHeight="1"/>
    <row r="230552" customHeight="1"/>
    <row r="230554" customHeight="1"/>
    <row r="230556" customHeight="1"/>
    <row r="230558" customHeight="1"/>
    <row r="230560" customHeight="1"/>
    <row r="230562" customHeight="1"/>
    <row r="230564" customHeight="1"/>
    <row r="230566" customHeight="1"/>
    <row r="230568" customHeight="1"/>
    <row r="230570" customHeight="1"/>
    <row r="230572" customHeight="1"/>
    <row r="230574" customHeight="1"/>
    <row r="230576" customHeight="1"/>
    <row r="230578" customHeight="1"/>
    <row r="230580" customHeight="1"/>
    <row r="230582" customHeight="1"/>
    <row r="230584" customHeight="1"/>
    <row r="230586" customHeight="1"/>
    <row r="230588" customHeight="1"/>
    <row r="230590" customHeight="1"/>
    <row r="230592" customHeight="1"/>
    <row r="230594" customHeight="1"/>
    <row r="230596" customHeight="1"/>
    <row r="230598" customHeight="1"/>
    <row r="230600" customHeight="1"/>
    <row r="230602" customHeight="1"/>
    <row r="230604" customHeight="1"/>
    <row r="230606" customHeight="1"/>
    <row r="230608" customHeight="1"/>
    <row r="230610" customHeight="1"/>
    <row r="230612" customHeight="1"/>
    <row r="230614" customHeight="1"/>
    <row r="230616" customHeight="1"/>
    <row r="230618" customHeight="1"/>
    <row r="230620" customHeight="1"/>
    <row r="230622" customHeight="1"/>
    <row r="230624" customHeight="1"/>
    <row r="230626" customHeight="1"/>
    <row r="230628" customHeight="1"/>
    <row r="230630" customHeight="1"/>
    <row r="230632" customHeight="1"/>
    <row r="230634" customHeight="1"/>
    <row r="230636" customHeight="1"/>
    <row r="230638" customHeight="1"/>
    <row r="230640" customHeight="1"/>
    <row r="230642" customHeight="1"/>
    <row r="230644" customHeight="1"/>
    <row r="230646" customHeight="1"/>
    <row r="230648" customHeight="1"/>
    <row r="230650" customHeight="1"/>
    <row r="230652" customHeight="1"/>
    <row r="230654" customHeight="1"/>
    <row r="230656" customHeight="1"/>
    <row r="230658" customHeight="1"/>
    <row r="230660" customHeight="1"/>
    <row r="230662" customHeight="1"/>
    <row r="230664" customHeight="1"/>
    <row r="230666" customHeight="1"/>
    <row r="230668" customHeight="1"/>
    <row r="230670" customHeight="1"/>
    <row r="230672" customHeight="1"/>
    <row r="230674" customHeight="1"/>
    <row r="230676" customHeight="1"/>
    <row r="230678" customHeight="1"/>
    <row r="230680" customHeight="1"/>
    <row r="230682" customHeight="1"/>
    <row r="230684" customHeight="1"/>
    <row r="230686" customHeight="1"/>
    <row r="230688" customHeight="1"/>
    <row r="230690" customHeight="1"/>
    <row r="230692" customHeight="1"/>
    <row r="230694" customHeight="1"/>
    <row r="230696" customHeight="1"/>
    <row r="230698" customHeight="1"/>
    <row r="230700" customHeight="1"/>
    <row r="230702" customHeight="1"/>
    <row r="230704" customHeight="1"/>
    <row r="230706" customHeight="1"/>
    <row r="230708" customHeight="1"/>
    <row r="230710" customHeight="1"/>
    <row r="230712" customHeight="1"/>
    <row r="230714" customHeight="1"/>
    <row r="230716" customHeight="1"/>
    <row r="230718" customHeight="1"/>
    <row r="230720" customHeight="1"/>
    <row r="230722" customHeight="1"/>
    <row r="230724" customHeight="1"/>
    <row r="230726" customHeight="1"/>
    <row r="230728" customHeight="1"/>
    <row r="230730" customHeight="1"/>
    <row r="230732" customHeight="1"/>
    <row r="230734" customHeight="1"/>
    <row r="230736" customHeight="1"/>
    <row r="230738" customHeight="1"/>
    <row r="230740" customHeight="1"/>
    <row r="230742" customHeight="1"/>
    <row r="230744" customHeight="1"/>
    <row r="230746" customHeight="1"/>
    <row r="230748" customHeight="1"/>
    <row r="230750" customHeight="1"/>
    <row r="230752" customHeight="1"/>
    <row r="230754" customHeight="1"/>
    <row r="230756" customHeight="1"/>
    <row r="230758" customHeight="1"/>
    <row r="230760" customHeight="1"/>
    <row r="230762" customHeight="1"/>
    <row r="230764" customHeight="1"/>
    <row r="230766" customHeight="1"/>
    <row r="230768" customHeight="1"/>
    <row r="230770" customHeight="1"/>
    <row r="230772" customHeight="1"/>
    <row r="230774" customHeight="1"/>
    <row r="230776" customHeight="1"/>
    <row r="230778" customHeight="1"/>
    <row r="230780" customHeight="1"/>
    <row r="230782" customHeight="1"/>
    <row r="230784" customHeight="1"/>
    <row r="230786" customHeight="1"/>
    <row r="230788" customHeight="1"/>
    <row r="230790" customHeight="1"/>
    <row r="230792" customHeight="1"/>
    <row r="230794" customHeight="1"/>
    <row r="230796" customHeight="1"/>
    <row r="230798" customHeight="1"/>
    <row r="230800" customHeight="1"/>
    <row r="230802" customHeight="1"/>
    <row r="230804" customHeight="1"/>
    <row r="230806" customHeight="1"/>
    <row r="230808" customHeight="1"/>
    <row r="230810" customHeight="1"/>
    <row r="230812" customHeight="1"/>
    <row r="230814" customHeight="1"/>
    <row r="230816" customHeight="1"/>
    <row r="230818" customHeight="1"/>
    <row r="230820" customHeight="1"/>
    <row r="230822" customHeight="1"/>
    <row r="230824" customHeight="1"/>
    <row r="230826" customHeight="1"/>
    <row r="230828" customHeight="1"/>
    <row r="230830" customHeight="1"/>
    <row r="230832" customHeight="1"/>
    <row r="230834" customHeight="1"/>
    <row r="230836" customHeight="1"/>
    <row r="230838" customHeight="1"/>
    <row r="230840" customHeight="1"/>
    <row r="230842" customHeight="1"/>
    <row r="230844" customHeight="1"/>
    <row r="230846" customHeight="1"/>
    <row r="230848" customHeight="1"/>
    <row r="230850" customHeight="1"/>
    <row r="230852" customHeight="1"/>
    <row r="230854" customHeight="1"/>
    <row r="230856" customHeight="1"/>
    <row r="230858" customHeight="1"/>
    <row r="230860" customHeight="1"/>
    <row r="230862" customHeight="1"/>
    <row r="230864" customHeight="1"/>
    <row r="230866" customHeight="1"/>
    <row r="230868" customHeight="1"/>
    <row r="230870" customHeight="1"/>
    <row r="230872" customHeight="1"/>
    <row r="230874" customHeight="1"/>
    <row r="230876" customHeight="1"/>
    <row r="230878" customHeight="1"/>
    <row r="230880" customHeight="1"/>
    <row r="230882" customHeight="1"/>
    <row r="230884" customHeight="1"/>
    <row r="230886" customHeight="1"/>
    <row r="230888" customHeight="1"/>
    <row r="230890" customHeight="1"/>
    <row r="230892" customHeight="1"/>
    <row r="230894" customHeight="1"/>
    <row r="230896" customHeight="1"/>
    <row r="230898" customHeight="1"/>
    <row r="230900" customHeight="1"/>
    <row r="230902" customHeight="1"/>
    <row r="230904" customHeight="1"/>
    <row r="230906" customHeight="1"/>
    <row r="230908" customHeight="1"/>
    <row r="230910" customHeight="1"/>
    <row r="230912" customHeight="1"/>
    <row r="230914" customHeight="1"/>
    <row r="230916" customHeight="1"/>
    <row r="230918" customHeight="1"/>
    <row r="230920" customHeight="1"/>
    <row r="230922" customHeight="1"/>
    <row r="230924" customHeight="1"/>
    <row r="230926" customHeight="1"/>
    <row r="230928" customHeight="1"/>
    <row r="230930" customHeight="1"/>
    <row r="230932" customHeight="1"/>
    <row r="230934" customHeight="1"/>
    <row r="230936" customHeight="1"/>
    <row r="230938" customHeight="1"/>
    <row r="230940" customHeight="1"/>
    <row r="230942" customHeight="1"/>
    <row r="230944" customHeight="1"/>
    <row r="230946" customHeight="1"/>
    <row r="230948" customHeight="1"/>
    <row r="230950" customHeight="1"/>
    <row r="230952" customHeight="1"/>
    <row r="230954" customHeight="1"/>
    <row r="230956" customHeight="1"/>
    <row r="230958" customHeight="1"/>
    <row r="230960" customHeight="1"/>
    <row r="230962" customHeight="1"/>
    <row r="230964" customHeight="1"/>
    <row r="230966" customHeight="1"/>
    <row r="230968" customHeight="1"/>
    <row r="230970" customHeight="1"/>
    <row r="230972" customHeight="1"/>
    <row r="230974" customHeight="1"/>
    <row r="230976" customHeight="1"/>
    <row r="230978" customHeight="1"/>
    <row r="230980" customHeight="1"/>
    <row r="230982" customHeight="1"/>
    <row r="230984" customHeight="1"/>
    <row r="230986" customHeight="1"/>
    <row r="230988" customHeight="1"/>
    <row r="230990" customHeight="1"/>
    <row r="230992" customHeight="1"/>
    <row r="230994" customHeight="1"/>
    <row r="230996" customHeight="1"/>
    <row r="230998" customHeight="1"/>
    <row r="231000" customHeight="1"/>
    <row r="231002" customHeight="1"/>
    <row r="231004" customHeight="1"/>
    <row r="231006" customHeight="1"/>
    <row r="231008" customHeight="1"/>
    <row r="231010" customHeight="1"/>
    <row r="231012" customHeight="1"/>
    <row r="231014" customHeight="1"/>
    <row r="231016" customHeight="1"/>
    <row r="231018" customHeight="1"/>
    <row r="231020" customHeight="1"/>
    <row r="231022" customHeight="1"/>
    <row r="231024" customHeight="1"/>
    <row r="231026" customHeight="1"/>
    <row r="231028" customHeight="1"/>
    <row r="231030" customHeight="1"/>
    <row r="231032" customHeight="1"/>
    <row r="231034" customHeight="1"/>
    <row r="231036" customHeight="1"/>
    <row r="231038" customHeight="1"/>
    <row r="231040" customHeight="1"/>
    <row r="231042" customHeight="1"/>
    <row r="231044" customHeight="1"/>
    <row r="231046" customHeight="1"/>
    <row r="231048" customHeight="1"/>
    <row r="231050" customHeight="1"/>
    <row r="231052" customHeight="1"/>
    <row r="231054" customHeight="1"/>
    <row r="231056" customHeight="1"/>
    <row r="231058" customHeight="1"/>
    <row r="231060" customHeight="1"/>
    <row r="231062" customHeight="1"/>
    <row r="231064" customHeight="1"/>
    <row r="231066" customHeight="1"/>
    <row r="231068" customHeight="1"/>
    <row r="231070" customHeight="1"/>
    <row r="231072" customHeight="1"/>
    <row r="231074" customHeight="1"/>
    <row r="231076" customHeight="1"/>
    <row r="231078" customHeight="1"/>
    <row r="231080" customHeight="1"/>
    <row r="231082" customHeight="1"/>
    <row r="231084" customHeight="1"/>
    <row r="231086" customHeight="1"/>
    <row r="231088" customHeight="1"/>
    <row r="231090" customHeight="1"/>
    <row r="231092" customHeight="1"/>
    <row r="231094" customHeight="1"/>
    <row r="231096" customHeight="1"/>
    <row r="231098" customHeight="1"/>
    <row r="231100" customHeight="1"/>
    <row r="231102" customHeight="1"/>
    <row r="231104" customHeight="1"/>
    <row r="231106" customHeight="1"/>
    <row r="231108" customHeight="1"/>
    <row r="231110" customHeight="1"/>
    <row r="231112" customHeight="1"/>
    <row r="231114" customHeight="1"/>
    <row r="231116" customHeight="1"/>
    <row r="231118" customHeight="1"/>
    <row r="231120" customHeight="1"/>
    <row r="231122" customHeight="1"/>
    <row r="231124" customHeight="1"/>
    <row r="231126" customHeight="1"/>
    <row r="231128" customHeight="1"/>
    <row r="231130" customHeight="1"/>
    <row r="231132" customHeight="1"/>
    <row r="231134" customHeight="1"/>
    <row r="231136" customHeight="1"/>
    <row r="231138" customHeight="1"/>
    <row r="231140" customHeight="1"/>
    <row r="231142" customHeight="1"/>
    <row r="231144" customHeight="1"/>
    <row r="231146" customHeight="1"/>
    <row r="231148" customHeight="1"/>
    <row r="231150" customHeight="1"/>
    <row r="231152" customHeight="1"/>
    <row r="231154" customHeight="1"/>
    <row r="231156" customHeight="1"/>
    <row r="231158" customHeight="1"/>
    <row r="231160" customHeight="1"/>
    <row r="231162" customHeight="1"/>
    <row r="231164" customHeight="1"/>
    <row r="231166" customHeight="1"/>
    <row r="231168" customHeight="1"/>
    <row r="231170" customHeight="1"/>
    <row r="231172" customHeight="1"/>
    <row r="231174" customHeight="1"/>
    <row r="231176" customHeight="1"/>
    <row r="231178" customHeight="1"/>
    <row r="231180" customHeight="1"/>
    <row r="231182" customHeight="1"/>
    <row r="231184" customHeight="1"/>
    <row r="231186" customHeight="1"/>
    <row r="231188" customHeight="1"/>
    <row r="231190" customHeight="1"/>
    <row r="231192" customHeight="1"/>
    <row r="231194" customHeight="1"/>
    <row r="231196" customHeight="1"/>
    <row r="231198" customHeight="1"/>
    <row r="231200" customHeight="1"/>
    <row r="231202" customHeight="1"/>
    <row r="231204" customHeight="1"/>
    <row r="231206" customHeight="1"/>
    <row r="231208" customHeight="1"/>
    <row r="231210" customHeight="1"/>
    <row r="231212" customHeight="1"/>
    <row r="231214" customHeight="1"/>
    <row r="231216" customHeight="1"/>
    <row r="231218" customHeight="1"/>
    <row r="231220" customHeight="1"/>
    <row r="231222" customHeight="1"/>
    <row r="231224" customHeight="1"/>
    <row r="231226" customHeight="1"/>
    <row r="231228" customHeight="1"/>
    <row r="231230" customHeight="1"/>
    <row r="231232" customHeight="1"/>
    <row r="231234" customHeight="1"/>
    <row r="231236" customHeight="1"/>
    <row r="231238" customHeight="1"/>
    <row r="231240" customHeight="1"/>
    <row r="231242" customHeight="1"/>
    <row r="231244" customHeight="1"/>
    <row r="231246" customHeight="1"/>
    <row r="231248" customHeight="1"/>
    <row r="231250" customHeight="1"/>
    <row r="231252" customHeight="1"/>
    <row r="231254" customHeight="1"/>
    <row r="231256" customHeight="1"/>
    <row r="231258" customHeight="1"/>
    <row r="231260" customHeight="1"/>
    <row r="231262" customHeight="1"/>
    <row r="231264" customHeight="1"/>
    <row r="231266" customHeight="1"/>
    <row r="231268" customHeight="1"/>
    <row r="231270" customHeight="1"/>
    <row r="231272" customHeight="1"/>
    <row r="231274" customHeight="1"/>
    <row r="231276" customHeight="1"/>
    <row r="231278" customHeight="1"/>
    <row r="231280" customHeight="1"/>
    <row r="231282" customHeight="1"/>
    <row r="231284" customHeight="1"/>
    <row r="231286" customHeight="1"/>
    <row r="231288" customHeight="1"/>
    <row r="231290" customHeight="1"/>
    <row r="231292" customHeight="1"/>
    <row r="231294" customHeight="1"/>
    <row r="231296" customHeight="1"/>
    <row r="231298" customHeight="1"/>
    <row r="231300" customHeight="1"/>
    <row r="231302" customHeight="1"/>
    <row r="231304" customHeight="1"/>
    <row r="231306" customHeight="1"/>
    <row r="231308" customHeight="1"/>
    <row r="231310" customHeight="1"/>
    <row r="231312" customHeight="1"/>
    <row r="231314" customHeight="1"/>
    <row r="231316" customHeight="1"/>
    <row r="231318" customHeight="1"/>
    <row r="231320" customHeight="1"/>
    <row r="231322" customHeight="1"/>
    <row r="231324" customHeight="1"/>
    <row r="231326" customHeight="1"/>
    <row r="231328" customHeight="1"/>
    <row r="231330" customHeight="1"/>
    <row r="231332" customHeight="1"/>
    <row r="231334" customHeight="1"/>
    <row r="231336" customHeight="1"/>
    <row r="231338" customHeight="1"/>
    <row r="231340" customHeight="1"/>
    <row r="231342" customHeight="1"/>
    <row r="231344" customHeight="1"/>
    <row r="231346" customHeight="1"/>
    <row r="231348" customHeight="1"/>
    <row r="231350" customHeight="1"/>
    <row r="231352" customHeight="1"/>
    <row r="231354" customHeight="1"/>
    <row r="231356" customHeight="1"/>
    <row r="231358" customHeight="1"/>
    <row r="231360" customHeight="1"/>
    <row r="231362" customHeight="1"/>
    <row r="231364" customHeight="1"/>
    <row r="231366" customHeight="1"/>
    <row r="231368" customHeight="1"/>
    <row r="231370" customHeight="1"/>
    <row r="231372" customHeight="1"/>
    <row r="231374" customHeight="1"/>
    <row r="231376" customHeight="1"/>
    <row r="231378" customHeight="1"/>
    <row r="231380" customHeight="1"/>
    <row r="231382" customHeight="1"/>
    <row r="231384" customHeight="1"/>
    <row r="231386" customHeight="1"/>
    <row r="231388" customHeight="1"/>
    <row r="231390" customHeight="1"/>
    <row r="231392" customHeight="1"/>
    <row r="231394" customHeight="1"/>
    <row r="231396" customHeight="1"/>
    <row r="231398" customHeight="1"/>
    <row r="231400" customHeight="1"/>
    <row r="231402" customHeight="1"/>
    <row r="231404" customHeight="1"/>
    <row r="231406" customHeight="1"/>
    <row r="231408" customHeight="1"/>
    <row r="231410" customHeight="1"/>
    <row r="231412" customHeight="1"/>
    <row r="231414" customHeight="1"/>
    <row r="231416" customHeight="1"/>
    <row r="231418" customHeight="1"/>
    <row r="231420" customHeight="1"/>
    <row r="231422" customHeight="1"/>
    <row r="231424" customHeight="1"/>
    <row r="231426" customHeight="1"/>
    <row r="231428" customHeight="1"/>
    <row r="231430" customHeight="1"/>
    <row r="231432" customHeight="1"/>
    <row r="231434" customHeight="1"/>
    <row r="231436" customHeight="1"/>
    <row r="231438" customHeight="1"/>
    <row r="231440" customHeight="1"/>
    <row r="231442" customHeight="1"/>
    <row r="231444" customHeight="1"/>
    <row r="231446" customHeight="1"/>
    <row r="231448" customHeight="1"/>
    <row r="231450" customHeight="1"/>
    <row r="231452" customHeight="1"/>
    <row r="231454" customHeight="1"/>
    <row r="231456" customHeight="1"/>
    <row r="231458" customHeight="1"/>
    <row r="231460" customHeight="1"/>
    <row r="231462" customHeight="1"/>
    <row r="231464" customHeight="1"/>
    <row r="231466" customHeight="1"/>
    <row r="231468" customHeight="1"/>
    <row r="231470" customHeight="1"/>
    <row r="231472" customHeight="1"/>
    <row r="231474" customHeight="1"/>
    <row r="231476" customHeight="1"/>
    <row r="231478" customHeight="1"/>
    <row r="231480" customHeight="1"/>
    <row r="231482" customHeight="1"/>
    <row r="231484" customHeight="1"/>
    <row r="231486" customHeight="1"/>
    <row r="231488" customHeight="1"/>
    <row r="231490" customHeight="1"/>
    <row r="231492" customHeight="1"/>
    <row r="231494" customHeight="1"/>
    <row r="231496" customHeight="1"/>
    <row r="231498" customHeight="1"/>
    <row r="231500" customHeight="1"/>
    <row r="231502" customHeight="1"/>
    <row r="231504" customHeight="1"/>
    <row r="231506" customHeight="1"/>
    <row r="231508" customHeight="1"/>
    <row r="231510" customHeight="1"/>
    <row r="231512" customHeight="1"/>
    <row r="231514" customHeight="1"/>
    <row r="231516" customHeight="1"/>
    <row r="231518" customHeight="1"/>
    <row r="231520" customHeight="1"/>
    <row r="231522" customHeight="1"/>
    <row r="231524" customHeight="1"/>
    <row r="231526" customHeight="1"/>
    <row r="231528" customHeight="1"/>
    <row r="231530" customHeight="1"/>
    <row r="231532" customHeight="1"/>
    <row r="231534" customHeight="1"/>
    <row r="231536" customHeight="1"/>
    <row r="231538" customHeight="1"/>
    <row r="231540" customHeight="1"/>
    <row r="231542" customHeight="1"/>
    <row r="231544" customHeight="1"/>
    <row r="231546" customHeight="1"/>
    <row r="231548" customHeight="1"/>
    <row r="231550" customHeight="1"/>
    <row r="231552" customHeight="1"/>
    <row r="231554" customHeight="1"/>
    <row r="231556" customHeight="1"/>
    <row r="231558" customHeight="1"/>
    <row r="231560" customHeight="1"/>
    <row r="231562" customHeight="1"/>
    <row r="231564" customHeight="1"/>
    <row r="231566" customHeight="1"/>
    <row r="231568" customHeight="1"/>
    <row r="231570" customHeight="1"/>
    <row r="231572" customHeight="1"/>
    <row r="231574" customHeight="1"/>
    <row r="231576" customHeight="1"/>
    <row r="231578" customHeight="1"/>
    <row r="231580" customHeight="1"/>
    <row r="231582" customHeight="1"/>
    <row r="231584" customHeight="1"/>
    <row r="231586" customHeight="1"/>
    <row r="231588" customHeight="1"/>
    <row r="231590" customHeight="1"/>
    <row r="231592" customHeight="1"/>
    <row r="231594" customHeight="1"/>
    <row r="231596" customHeight="1"/>
    <row r="231598" customHeight="1"/>
    <row r="231600" customHeight="1"/>
    <row r="231602" customHeight="1"/>
    <row r="231604" customHeight="1"/>
    <row r="231606" customHeight="1"/>
    <row r="231608" customHeight="1"/>
    <row r="231610" customHeight="1"/>
    <row r="231612" customHeight="1"/>
    <row r="231614" customHeight="1"/>
    <row r="231616" customHeight="1"/>
    <row r="231618" customHeight="1"/>
    <row r="231620" customHeight="1"/>
    <row r="231622" customHeight="1"/>
    <row r="231624" customHeight="1"/>
    <row r="231626" customHeight="1"/>
    <row r="231628" customHeight="1"/>
    <row r="231630" customHeight="1"/>
    <row r="231632" customHeight="1"/>
    <row r="231634" customHeight="1"/>
    <row r="231636" customHeight="1"/>
    <row r="231638" customHeight="1"/>
    <row r="231640" customHeight="1"/>
    <row r="231642" customHeight="1"/>
    <row r="231644" customHeight="1"/>
    <row r="231646" customHeight="1"/>
    <row r="231648" customHeight="1"/>
    <row r="231650" customHeight="1"/>
    <row r="231652" customHeight="1"/>
    <row r="231654" customHeight="1"/>
    <row r="231656" customHeight="1"/>
    <row r="231658" customHeight="1"/>
    <row r="231660" customHeight="1"/>
    <row r="231662" customHeight="1"/>
    <row r="231664" customHeight="1"/>
    <row r="231666" customHeight="1"/>
    <row r="231668" customHeight="1"/>
    <row r="231670" customHeight="1"/>
    <row r="231672" customHeight="1"/>
    <row r="231674" customHeight="1"/>
    <row r="231676" customHeight="1"/>
    <row r="231678" customHeight="1"/>
    <row r="231680" customHeight="1"/>
    <row r="231682" customHeight="1"/>
    <row r="231684" customHeight="1"/>
    <row r="231686" customHeight="1"/>
    <row r="231688" customHeight="1"/>
    <row r="231690" customHeight="1"/>
    <row r="231692" customHeight="1"/>
    <row r="231694" customHeight="1"/>
    <row r="231696" customHeight="1"/>
    <row r="231698" customHeight="1"/>
    <row r="231700" customHeight="1"/>
    <row r="231702" customHeight="1"/>
    <row r="231704" customHeight="1"/>
    <row r="231706" customHeight="1"/>
    <row r="231708" customHeight="1"/>
    <row r="231710" customHeight="1"/>
    <row r="231712" customHeight="1"/>
    <row r="231714" customHeight="1"/>
    <row r="231716" customHeight="1"/>
    <row r="231718" customHeight="1"/>
    <row r="231720" customHeight="1"/>
    <row r="231722" customHeight="1"/>
    <row r="231724" customHeight="1"/>
    <row r="231726" customHeight="1"/>
    <row r="231728" customHeight="1"/>
    <row r="231730" customHeight="1"/>
    <row r="231732" customHeight="1"/>
    <row r="231734" customHeight="1"/>
    <row r="231736" customHeight="1"/>
    <row r="231738" customHeight="1"/>
    <row r="231740" customHeight="1"/>
    <row r="231742" customHeight="1"/>
    <row r="231744" customHeight="1"/>
    <row r="231746" customHeight="1"/>
    <row r="231748" customHeight="1"/>
    <row r="231750" customHeight="1"/>
    <row r="231752" customHeight="1"/>
    <row r="231754" customHeight="1"/>
    <row r="231756" customHeight="1"/>
    <row r="231758" customHeight="1"/>
    <row r="231760" customHeight="1"/>
    <row r="231762" customHeight="1"/>
    <row r="231764" customHeight="1"/>
    <row r="231766" customHeight="1"/>
    <row r="231768" customHeight="1"/>
    <row r="231770" customHeight="1"/>
    <row r="231772" customHeight="1"/>
    <row r="231774" customHeight="1"/>
    <row r="231776" customHeight="1"/>
    <row r="231778" customHeight="1"/>
    <row r="231780" customHeight="1"/>
    <row r="231782" customHeight="1"/>
    <row r="231784" customHeight="1"/>
    <row r="231786" customHeight="1"/>
    <row r="231788" customHeight="1"/>
    <row r="231790" customHeight="1"/>
    <row r="231792" customHeight="1"/>
    <row r="231794" customHeight="1"/>
    <row r="231796" customHeight="1"/>
    <row r="231798" customHeight="1"/>
    <row r="231800" customHeight="1"/>
    <row r="231802" customHeight="1"/>
    <row r="231804" customHeight="1"/>
    <row r="231806" customHeight="1"/>
    <row r="231808" customHeight="1"/>
    <row r="231810" customHeight="1"/>
    <row r="231812" customHeight="1"/>
    <row r="231814" customHeight="1"/>
    <row r="231816" customHeight="1"/>
    <row r="231818" customHeight="1"/>
    <row r="231820" customHeight="1"/>
    <row r="231822" customHeight="1"/>
    <row r="231824" customHeight="1"/>
    <row r="231826" customHeight="1"/>
    <row r="231828" customHeight="1"/>
    <row r="231830" customHeight="1"/>
    <row r="231832" customHeight="1"/>
    <row r="231834" customHeight="1"/>
    <row r="231836" customHeight="1"/>
    <row r="231838" customHeight="1"/>
    <row r="231840" customHeight="1"/>
    <row r="231842" customHeight="1"/>
    <row r="231844" customHeight="1"/>
    <row r="231846" customHeight="1"/>
    <row r="231848" customHeight="1"/>
    <row r="231850" customHeight="1"/>
    <row r="231852" customHeight="1"/>
    <row r="231854" customHeight="1"/>
    <row r="231856" customHeight="1"/>
    <row r="231858" customHeight="1"/>
    <row r="231860" customHeight="1"/>
    <row r="231862" customHeight="1"/>
    <row r="231864" customHeight="1"/>
    <row r="231866" customHeight="1"/>
    <row r="231868" customHeight="1"/>
    <row r="231870" customHeight="1"/>
    <row r="231872" customHeight="1"/>
    <row r="231874" customHeight="1"/>
    <row r="231876" customHeight="1"/>
    <row r="231878" customHeight="1"/>
    <row r="231880" customHeight="1"/>
    <row r="231882" customHeight="1"/>
    <row r="231884" customHeight="1"/>
    <row r="231886" customHeight="1"/>
    <row r="231888" customHeight="1"/>
    <row r="231890" customHeight="1"/>
    <row r="231892" customHeight="1"/>
    <row r="231894" customHeight="1"/>
    <row r="231896" customHeight="1"/>
    <row r="231898" customHeight="1"/>
    <row r="231900" customHeight="1"/>
    <row r="231902" customHeight="1"/>
    <row r="231904" customHeight="1"/>
    <row r="231906" customHeight="1"/>
    <row r="231908" customHeight="1"/>
    <row r="231910" customHeight="1"/>
    <row r="231912" customHeight="1"/>
    <row r="231914" customHeight="1"/>
    <row r="231916" customHeight="1"/>
    <row r="231918" customHeight="1"/>
    <row r="231920" customHeight="1"/>
    <row r="231922" customHeight="1"/>
    <row r="231924" customHeight="1"/>
    <row r="231926" customHeight="1"/>
    <row r="231928" customHeight="1"/>
    <row r="231930" customHeight="1"/>
    <row r="231932" customHeight="1"/>
    <row r="231934" customHeight="1"/>
    <row r="231936" customHeight="1"/>
    <row r="231938" customHeight="1"/>
    <row r="231940" customHeight="1"/>
    <row r="231942" customHeight="1"/>
    <row r="231944" customHeight="1"/>
    <row r="231946" customHeight="1"/>
    <row r="231948" customHeight="1"/>
    <row r="231950" customHeight="1"/>
    <row r="231952" customHeight="1"/>
    <row r="231954" customHeight="1"/>
    <row r="231956" customHeight="1"/>
    <row r="231958" customHeight="1"/>
    <row r="231960" customHeight="1"/>
    <row r="231962" customHeight="1"/>
    <row r="231964" customHeight="1"/>
    <row r="231966" customHeight="1"/>
    <row r="231968" customHeight="1"/>
    <row r="231970" customHeight="1"/>
    <row r="231972" customHeight="1"/>
    <row r="231974" customHeight="1"/>
    <row r="231976" customHeight="1"/>
    <row r="231978" customHeight="1"/>
    <row r="231980" customHeight="1"/>
    <row r="231982" customHeight="1"/>
    <row r="231984" customHeight="1"/>
    <row r="231986" customHeight="1"/>
    <row r="231988" customHeight="1"/>
    <row r="231990" customHeight="1"/>
    <row r="231992" customHeight="1"/>
    <row r="231994" customHeight="1"/>
    <row r="231996" customHeight="1"/>
    <row r="231998" customHeight="1"/>
    <row r="232000" customHeight="1"/>
    <row r="232002" customHeight="1"/>
    <row r="232004" customHeight="1"/>
    <row r="232006" customHeight="1"/>
    <row r="232008" customHeight="1"/>
    <row r="232010" customHeight="1"/>
    <row r="232012" customHeight="1"/>
    <row r="232014" customHeight="1"/>
    <row r="232016" customHeight="1"/>
    <row r="232018" customHeight="1"/>
    <row r="232020" customHeight="1"/>
    <row r="232022" customHeight="1"/>
    <row r="232024" customHeight="1"/>
    <row r="232026" customHeight="1"/>
    <row r="232028" customHeight="1"/>
    <row r="232030" customHeight="1"/>
    <row r="232032" customHeight="1"/>
    <row r="232034" customHeight="1"/>
    <row r="232036" customHeight="1"/>
    <row r="232038" customHeight="1"/>
    <row r="232040" customHeight="1"/>
    <row r="232042" customHeight="1"/>
    <row r="232044" customHeight="1"/>
    <row r="232046" customHeight="1"/>
    <row r="232048" customHeight="1"/>
    <row r="232050" customHeight="1"/>
    <row r="232052" customHeight="1"/>
    <row r="232054" customHeight="1"/>
    <row r="232056" customHeight="1"/>
    <row r="232058" customHeight="1"/>
    <row r="232060" customHeight="1"/>
    <row r="232062" customHeight="1"/>
    <row r="232064" customHeight="1"/>
    <row r="232066" customHeight="1"/>
    <row r="232068" customHeight="1"/>
    <row r="232070" customHeight="1"/>
    <row r="232072" customHeight="1"/>
    <row r="232074" customHeight="1"/>
    <row r="232076" customHeight="1"/>
    <row r="232078" customHeight="1"/>
    <row r="232080" customHeight="1"/>
    <row r="232082" customHeight="1"/>
    <row r="232084" customHeight="1"/>
    <row r="232086" customHeight="1"/>
    <row r="232088" customHeight="1"/>
    <row r="232090" customHeight="1"/>
    <row r="232092" customHeight="1"/>
    <row r="232094" customHeight="1"/>
    <row r="232096" customHeight="1"/>
    <row r="232098" customHeight="1"/>
    <row r="232100" customHeight="1"/>
    <row r="232102" customHeight="1"/>
    <row r="232104" customHeight="1"/>
    <row r="232106" customHeight="1"/>
    <row r="232108" customHeight="1"/>
    <row r="232110" customHeight="1"/>
    <row r="232112" customHeight="1"/>
    <row r="232114" customHeight="1"/>
    <row r="232116" customHeight="1"/>
    <row r="232118" customHeight="1"/>
    <row r="232120" customHeight="1"/>
    <row r="232122" customHeight="1"/>
    <row r="232124" customHeight="1"/>
    <row r="232126" customHeight="1"/>
    <row r="232128" customHeight="1"/>
    <row r="232130" customHeight="1"/>
    <row r="232132" customHeight="1"/>
    <row r="232134" customHeight="1"/>
    <row r="232136" customHeight="1"/>
    <row r="232138" customHeight="1"/>
    <row r="232140" customHeight="1"/>
    <row r="232142" customHeight="1"/>
    <row r="232144" customHeight="1"/>
    <row r="232146" customHeight="1"/>
    <row r="232148" customHeight="1"/>
    <row r="232150" customHeight="1"/>
    <row r="232152" customHeight="1"/>
    <row r="232154" customHeight="1"/>
    <row r="232156" customHeight="1"/>
    <row r="232158" customHeight="1"/>
    <row r="232160" customHeight="1"/>
    <row r="232162" customHeight="1"/>
    <row r="232164" customHeight="1"/>
    <row r="232166" customHeight="1"/>
    <row r="232168" customHeight="1"/>
    <row r="232170" customHeight="1"/>
    <row r="232172" customHeight="1"/>
    <row r="232174" customHeight="1"/>
    <row r="232176" customHeight="1"/>
    <row r="232178" customHeight="1"/>
    <row r="232180" customHeight="1"/>
    <row r="232182" customHeight="1"/>
    <row r="232184" customHeight="1"/>
    <row r="232186" customHeight="1"/>
    <row r="232188" customHeight="1"/>
    <row r="232190" customHeight="1"/>
    <row r="232192" customHeight="1"/>
    <row r="232194" customHeight="1"/>
    <row r="232196" customHeight="1"/>
    <row r="232198" customHeight="1"/>
    <row r="232200" customHeight="1"/>
    <row r="232202" customHeight="1"/>
    <row r="232204" customHeight="1"/>
    <row r="232206" customHeight="1"/>
    <row r="232208" customHeight="1"/>
    <row r="232210" customHeight="1"/>
    <row r="232212" customHeight="1"/>
    <row r="232214" customHeight="1"/>
    <row r="232216" customHeight="1"/>
    <row r="232218" customHeight="1"/>
    <row r="232220" customHeight="1"/>
    <row r="232222" customHeight="1"/>
    <row r="232224" customHeight="1"/>
    <row r="232226" customHeight="1"/>
    <row r="232228" customHeight="1"/>
    <row r="232230" customHeight="1"/>
    <row r="232232" customHeight="1"/>
    <row r="232234" customHeight="1"/>
    <row r="232236" customHeight="1"/>
    <row r="232238" customHeight="1"/>
    <row r="232240" customHeight="1"/>
    <row r="232242" customHeight="1"/>
    <row r="232244" customHeight="1"/>
    <row r="232246" customHeight="1"/>
    <row r="232248" customHeight="1"/>
    <row r="232250" customHeight="1"/>
    <row r="232252" customHeight="1"/>
    <row r="232254" customHeight="1"/>
    <row r="232256" customHeight="1"/>
    <row r="232258" customHeight="1"/>
    <row r="232260" customHeight="1"/>
    <row r="232262" customHeight="1"/>
    <row r="232264" customHeight="1"/>
    <row r="232266" customHeight="1"/>
    <row r="232268" customHeight="1"/>
    <row r="232270" customHeight="1"/>
    <row r="232272" customHeight="1"/>
    <row r="232274" customHeight="1"/>
    <row r="232276" customHeight="1"/>
    <row r="232278" customHeight="1"/>
    <row r="232280" customHeight="1"/>
    <row r="232282" customHeight="1"/>
    <row r="232284" customHeight="1"/>
    <row r="232286" customHeight="1"/>
    <row r="232288" customHeight="1"/>
    <row r="232290" customHeight="1"/>
    <row r="232292" customHeight="1"/>
    <row r="232294" customHeight="1"/>
    <row r="232296" customHeight="1"/>
    <row r="232298" customHeight="1"/>
    <row r="232300" customHeight="1"/>
    <row r="232302" customHeight="1"/>
    <row r="232304" customHeight="1"/>
    <row r="232306" customHeight="1"/>
    <row r="232308" customHeight="1"/>
    <row r="232310" customHeight="1"/>
    <row r="232312" customHeight="1"/>
    <row r="232314" customHeight="1"/>
    <row r="232316" customHeight="1"/>
    <row r="232318" customHeight="1"/>
    <row r="232320" customHeight="1"/>
    <row r="232322" customHeight="1"/>
    <row r="232324" customHeight="1"/>
    <row r="232326" customHeight="1"/>
    <row r="232328" customHeight="1"/>
    <row r="232330" customHeight="1"/>
    <row r="232332" customHeight="1"/>
    <row r="232334" customHeight="1"/>
    <row r="232336" customHeight="1"/>
    <row r="232338" customHeight="1"/>
    <row r="232340" customHeight="1"/>
    <row r="232342" customHeight="1"/>
    <row r="232344" customHeight="1"/>
    <row r="232346" customHeight="1"/>
    <row r="232348" customHeight="1"/>
    <row r="232350" customHeight="1"/>
    <row r="232352" customHeight="1"/>
    <row r="232354" customHeight="1"/>
    <row r="232356" customHeight="1"/>
    <row r="232358" customHeight="1"/>
    <row r="232360" customHeight="1"/>
    <row r="232362" customHeight="1"/>
    <row r="232364" customHeight="1"/>
    <row r="232366" customHeight="1"/>
    <row r="232368" customHeight="1"/>
    <row r="232370" customHeight="1"/>
    <row r="232372" customHeight="1"/>
    <row r="232374" customHeight="1"/>
    <row r="232376" customHeight="1"/>
    <row r="232378" customHeight="1"/>
    <row r="232380" customHeight="1"/>
    <row r="232382" customHeight="1"/>
    <row r="232384" customHeight="1"/>
    <row r="232386" customHeight="1"/>
    <row r="232388" customHeight="1"/>
    <row r="232390" customHeight="1"/>
    <row r="232392" customHeight="1"/>
    <row r="232394" customHeight="1"/>
    <row r="232396" customHeight="1"/>
    <row r="232398" customHeight="1"/>
    <row r="232400" customHeight="1"/>
    <row r="232402" customHeight="1"/>
    <row r="232404" customHeight="1"/>
    <row r="232406" customHeight="1"/>
    <row r="232408" customHeight="1"/>
    <row r="232410" customHeight="1"/>
    <row r="232412" customHeight="1"/>
    <row r="232414" customHeight="1"/>
    <row r="232416" customHeight="1"/>
    <row r="232418" customHeight="1"/>
    <row r="232420" customHeight="1"/>
    <row r="232422" customHeight="1"/>
    <row r="232424" customHeight="1"/>
    <row r="232426" customHeight="1"/>
    <row r="232428" customHeight="1"/>
    <row r="232430" customHeight="1"/>
    <row r="232432" customHeight="1"/>
    <row r="232434" customHeight="1"/>
    <row r="232436" customHeight="1"/>
    <row r="232438" customHeight="1"/>
    <row r="232440" customHeight="1"/>
    <row r="232442" customHeight="1"/>
    <row r="232444" customHeight="1"/>
    <row r="232446" customHeight="1"/>
    <row r="232448" customHeight="1"/>
    <row r="232450" customHeight="1"/>
    <row r="232452" customHeight="1"/>
    <row r="232454" customHeight="1"/>
    <row r="232456" customHeight="1"/>
    <row r="232458" customHeight="1"/>
    <row r="232460" customHeight="1"/>
    <row r="232462" customHeight="1"/>
    <row r="232464" customHeight="1"/>
    <row r="232466" customHeight="1"/>
    <row r="232468" customHeight="1"/>
    <row r="232470" customHeight="1"/>
    <row r="232472" customHeight="1"/>
    <row r="232474" customHeight="1"/>
    <row r="232476" customHeight="1"/>
    <row r="232478" customHeight="1"/>
    <row r="232480" customHeight="1"/>
    <row r="232482" customHeight="1"/>
    <row r="232484" customHeight="1"/>
    <row r="232486" customHeight="1"/>
    <row r="232488" customHeight="1"/>
    <row r="232490" customHeight="1"/>
    <row r="232492" customHeight="1"/>
    <row r="232494" customHeight="1"/>
    <row r="232496" customHeight="1"/>
    <row r="232498" customHeight="1"/>
    <row r="232500" customHeight="1"/>
    <row r="232502" customHeight="1"/>
    <row r="232504" customHeight="1"/>
    <row r="232506" customHeight="1"/>
    <row r="232508" customHeight="1"/>
    <row r="232510" customHeight="1"/>
    <row r="232512" customHeight="1"/>
    <row r="232514" customHeight="1"/>
    <row r="232516" customHeight="1"/>
    <row r="232518" customHeight="1"/>
    <row r="232520" customHeight="1"/>
    <row r="232522" customHeight="1"/>
    <row r="232524" customHeight="1"/>
    <row r="232526" customHeight="1"/>
    <row r="232528" customHeight="1"/>
    <row r="232530" customHeight="1"/>
    <row r="232532" customHeight="1"/>
    <row r="232534" customHeight="1"/>
    <row r="232536" customHeight="1"/>
    <row r="232538" customHeight="1"/>
    <row r="232540" customHeight="1"/>
    <row r="232542" customHeight="1"/>
    <row r="232544" customHeight="1"/>
    <row r="232546" customHeight="1"/>
    <row r="232548" customHeight="1"/>
    <row r="232550" customHeight="1"/>
    <row r="232552" customHeight="1"/>
    <row r="232554" customHeight="1"/>
    <row r="232556" customHeight="1"/>
    <row r="232558" customHeight="1"/>
    <row r="232560" customHeight="1"/>
    <row r="232562" customHeight="1"/>
    <row r="232564" customHeight="1"/>
    <row r="232566" customHeight="1"/>
    <row r="232568" customHeight="1"/>
    <row r="232570" customHeight="1"/>
    <row r="232572" customHeight="1"/>
    <row r="232574" customHeight="1"/>
    <row r="232576" customHeight="1"/>
    <row r="232578" customHeight="1"/>
    <row r="232580" customHeight="1"/>
    <row r="232582" customHeight="1"/>
    <row r="232584" customHeight="1"/>
    <row r="232586" customHeight="1"/>
    <row r="232588" customHeight="1"/>
    <row r="232590" customHeight="1"/>
    <row r="232592" customHeight="1"/>
    <row r="232594" customHeight="1"/>
    <row r="232596" customHeight="1"/>
    <row r="232598" customHeight="1"/>
    <row r="232600" customHeight="1"/>
    <row r="232602" customHeight="1"/>
    <row r="232604" customHeight="1"/>
    <row r="232606" customHeight="1"/>
    <row r="232608" customHeight="1"/>
    <row r="232610" customHeight="1"/>
    <row r="232612" customHeight="1"/>
    <row r="232614" customHeight="1"/>
    <row r="232616" customHeight="1"/>
    <row r="232618" customHeight="1"/>
    <row r="232620" customHeight="1"/>
    <row r="232622" customHeight="1"/>
    <row r="232624" customHeight="1"/>
    <row r="232626" customHeight="1"/>
    <row r="232628" customHeight="1"/>
    <row r="232630" customHeight="1"/>
    <row r="232632" customHeight="1"/>
    <row r="232634" customHeight="1"/>
    <row r="232636" customHeight="1"/>
    <row r="232638" customHeight="1"/>
    <row r="232640" customHeight="1"/>
    <row r="232642" customHeight="1"/>
    <row r="232644" customHeight="1"/>
    <row r="232646" customHeight="1"/>
    <row r="232648" customHeight="1"/>
    <row r="232650" customHeight="1"/>
    <row r="232652" customHeight="1"/>
    <row r="232654" customHeight="1"/>
    <row r="232656" customHeight="1"/>
    <row r="232658" customHeight="1"/>
    <row r="232660" customHeight="1"/>
    <row r="232662" customHeight="1"/>
    <row r="232664" customHeight="1"/>
    <row r="232666" customHeight="1"/>
    <row r="232668" customHeight="1"/>
    <row r="232670" customHeight="1"/>
    <row r="232672" customHeight="1"/>
    <row r="232674" customHeight="1"/>
    <row r="232676" customHeight="1"/>
    <row r="232678" customHeight="1"/>
    <row r="232680" customHeight="1"/>
    <row r="232682" customHeight="1"/>
    <row r="232684" customHeight="1"/>
    <row r="232686" customHeight="1"/>
    <row r="232688" customHeight="1"/>
    <row r="232690" customHeight="1"/>
    <row r="232692" customHeight="1"/>
    <row r="232694" customHeight="1"/>
    <row r="232696" customHeight="1"/>
    <row r="232698" customHeight="1"/>
    <row r="232700" customHeight="1"/>
    <row r="232702" customHeight="1"/>
    <row r="232704" customHeight="1"/>
    <row r="232706" customHeight="1"/>
    <row r="232708" customHeight="1"/>
    <row r="232710" customHeight="1"/>
    <row r="232712" customHeight="1"/>
    <row r="232714" customHeight="1"/>
    <row r="232716" customHeight="1"/>
    <row r="232718" customHeight="1"/>
    <row r="232720" customHeight="1"/>
    <row r="232722" customHeight="1"/>
    <row r="232724" customHeight="1"/>
    <row r="232726" customHeight="1"/>
    <row r="232728" customHeight="1"/>
    <row r="232730" customHeight="1"/>
    <row r="232732" customHeight="1"/>
    <row r="232734" customHeight="1"/>
    <row r="232736" customHeight="1"/>
    <row r="232738" customHeight="1"/>
    <row r="232740" customHeight="1"/>
    <row r="232742" customHeight="1"/>
    <row r="232744" customHeight="1"/>
    <row r="232746" customHeight="1"/>
    <row r="232748" customHeight="1"/>
    <row r="232750" customHeight="1"/>
    <row r="232752" customHeight="1"/>
    <row r="232754" customHeight="1"/>
    <row r="232756" customHeight="1"/>
    <row r="232758" customHeight="1"/>
    <row r="232760" customHeight="1"/>
    <row r="232762" customHeight="1"/>
    <row r="232764" customHeight="1"/>
    <row r="232766" customHeight="1"/>
    <row r="232768" customHeight="1"/>
    <row r="232770" customHeight="1"/>
    <row r="232772" customHeight="1"/>
    <row r="232774" customHeight="1"/>
    <row r="232776" customHeight="1"/>
    <row r="232778" customHeight="1"/>
    <row r="232780" customHeight="1"/>
    <row r="232782" customHeight="1"/>
    <row r="232784" customHeight="1"/>
    <row r="232786" customHeight="1"/>
    <row r="232788" customHeight="1"/>
    <row r="232790" customHeight="1"/>
    <row r="232792" customHeight="1"/>
    <row r="232794" customHeight="1"/>
    <row r="232796" customHeight="1"/>
    <row r="232798" customHeight="1"/>
    <row r="232800" customHeight="1"/>
    <row r="232802" customHeight="1"/>
    <row r="232804" customHeight="1"/>
    <row r="232806" customHeight="1"/>
    <row r="232808" customHeight="1"/>
    <row r="232810" customHeight="1"/>
    <row r="232812" customHeight="1"/>
    <row r="232814" customHeight="1"/>
    <row r="232816" customHeight="1"/>
    <row r="232818" customHeight="1"/>
    <row r="232820" customHeight="1"/>
    <row r="232822" customHeight="1"/>
    <row r="232824" customHeight="1"/>
    <row r="232826" customHeight="1"/>
    <row r="232828" customHeight="1"/>
    <row r="232830" customHeight="1"/>
    <row r="232832" customHeight="1"/>
    <row r="232834" customHeight="1"/>
    <row r="232836" customHeight="1"/>
    <row r="232838" customHeight="1"/>
    <row r="232840" customHeight="1"/>
    <row r="232842" customHeight="1"/>
    <row r="232844" customHeight="1"/>
    <row r="232846" customHeight="1"/>
    <row r="232848" customHeight="1"/>
    <row r="232850" customHeight="1"/>
    <row r="232852" customHeight="1"/>
    <row r="232854" customHeight="1"/>
    <row r="232856" customHeight="1"/>
    <row r="232858" customHeight="1"/>
    <row r="232860" customHeight="1"/>
    <row r="232862" customHeight="1"/>
    <row r="232864" customHeight="1"/>
    <row r="232866" customHeight="1"/>
    <row r="232868" customHeight="1"/>
    <row r="232870" customHeight="1"/>
    <row r="232872" customHeight="1"/>
    <row r="232874" customHeight="1"/>
    <row r="232876" customHeight="1"/>
    <row r="232878" customHeight="1"/>
    <row r="232880" customHeight="1"/>
    <row r="232882" customHeight="1"/>
    <row r="232884" customHeight="1"/>
    <row r="232886" customHeight="1"/>
    <row r="232888" customHeight="1"/>
    <row r="232890" customHeight="1"/>
    <row r="232892" customHeight="1"/>
    <row r="232894" customHeight="1"/>
    <row r="232896" customHeight="1"/>
    <row r="232898" customHeight="1"/>
    <row r="232900" customHeight="1"/>
    <row r="232902" customHeight="1"/>
    <row r="232904" customHeight="1"/>
    <row r="232906" customHeight="1"/>
    <row r="232908" customHeight="1"/>
    <row r="232910" customHeight="1"/>
    <row r="232912" customHeight="1"/>
    <row r="232914" customHeight="1"/>
    <row r="232916" customHeight="1"/>
    <row r="232918" customHeight="1"/>
    <row r="232920" customHeight="1"/>
    <row r="232922" customHeight="1"/>
    <row r="232924" customHeight="1"/>
    <row r="232926" customHeight="1"/>
    <row r="232928" customHeight="1"/>
    <row r="232930" customHeight="1"/>
    <row r="232932" customHeight="1"/>
    <row r="232934" customHeight="1"/>
    <row r="232936" customHeight="1"/>
    <row r="232938" customHeight="1"/>
    <row r="232940" customHeight="1"/>
    <row r="232942" customHeight="1"/>
    <row r="232944" customHeight="1"/>
    <row r="232946" customHeight="1"/>
    <row r="232948" customHeight="1"/>
    <row r="232950" customHeight="1"/>
    <row r="232952" customHeight="1"/>
    <row r="232954" customHeight="1"/>
    <row r="232956" customHeight="1"/>
    <row r="232958" customHeight="1"/>
    <row r="232960" customHeight="1"/>
    <row r="232962" customHeight="1"/>
    <row r="232964" customHeight="1"/>
    <row r="232966" customHeight="1"/>
    <row r="232968" customHeight="1"/>
    <row r="232970" customHeight="1"/>
    <row r="232972" customHeight="1"/>
    <row r="232974" customHeight="1"/>
    <row r="232976" customHeight="1"/>
    <row r="232978" customHeight="1"/>
    <row r="232980" customHeight="1"/>
    <row r="232982" customHeight="1"/>
    <row r="232984" customHeight="1"/>
    <row r="232986" customHeight="1"/>
    <row r="232988" customHeight="1"/>
    <row r="232990" customHeight="1"/>
    <row r="232992" customHeight="1"/>
    <row r="232994" customHeight="1"/>
    <row r="232996" customHeight="1"/>
    <row r="232998" customHeight="1"/>
    <row r="233000" customHeight="1"/>
    <row r="233002" customHeight="1"/>
    <row r="233004" customHeight="1"/>
    <row r="233006" customHeight="1"/>
    <row r="233008" customHeight="1"/>
    <row r="233010" customHeight="1"/>
    <row r="233012" customHeight="1"/>
    <row r="233014" customHeight="1"/>
    <row r="233016" customHeight="1"/>
    <row r="233018" customHeight="1"/>
    <row r="233020" customHeight="1"/>
    <row r="233022" customHeight="1"/>
    <row r="233024" customHeight="1"/>
    <row r="233026" customHeight="1"/>
    <row r="233028" customHeight="1"/>
    <row r="233030" customHeight="1"/>
    <row r="233032" customHeight="1"/>
    <row r="233034" customHeight="1"/>
    <row r="233036" customHeight="1"/>
    <row r="233038" customHeight="1"/>
    <row r="233040" customHeight="1"/>
    <row r="233042" customHeight="1"/>
    <row r="233044" customHeight="1"/>
    <row r="233046" customHeight="1"/>
    <row r="233048" customHeight="1"/>
    <row r="233050" customHeight="1"/>
    <row r="233052" customHeight="1"/>
    <row r="233054" customHeight="1"/>
    <row r="233056" customHeight="1"/>
    <row r="233058" customHeight="1"/>
    <row r="233060" customHeight="1"/>
    <row r="233062" customHeight="1"/>
    <row r="233064" customHeight="1"/>
    <row r="233066" customHeight="1"/>
    <row r="233068" customHeight="1"/>
    <row r="233070" customHeight="1"/>
    <row r="233072" customHeight="1"/>
    <row r="233074" customHeight="1"/>
    <row r="233076" customHeight="1"/>
    <row r="233078" customHeight="1"/>
    <row r="233080" customHeight="1"/>
    <row r="233082" customHeight="1"/>
    <row r="233084" customHeight="1"/>
    <row r="233086" customHeight="1"/>
    <row r="233088" customHeight="1"/>
    <row r="233090" customHeight="1"/>
    <row r="233092" customHeight="1"/>
    <row r="233094" customHeight="1"/>
    <row r="233096" customHeight="1"/>
    <row r="233098" customHeight="1"/>
    <row r="233100" customHeight="1"/>
    <row r="233102" customHeight="1"/>
    <row r="233104" customHeight="1"/>
    <row r="233106" customHeight="1"/>
    <row r="233108" customHeight="1"/>
    <row r="233110" customHeight="1"/>
    <row r="233112" customHeight="1"/>
    <row r="233114" customHeight="1"/>
    <row r="233116" customHeight="1"/>
    <row r="233118" customHeight="1"/>
    <row r="233120" customHeight="1"/>
    <row r="233122" customHeight="1"/>
    <row r="233124" customHeight="1"/>
    <row r="233126" customHeight="1"/>
    <row r="233128" customHeight="1"/>
    <row r="233130" customHeight="1"/>
    <row r="233132" customHeight="1"/>
    <row r="233134" customHeight="1"/>
    <row r="233136" customHeight="1"/>
    <row r="233138" customHeight="1"/>
    <row r="233140" customHeight="1"/>
    <row r="233142" customHeight="1"/>
    <row r="233144" customHeight="1"/>
    <row r="233146" customHeight="1"/>
    <row r="233148" customHeight="1"/>
    <row r="233150" customHeight="1"/>
    <row r="233152" customHeight="1"/>
    <row r="233154" customHeight="1"/>
    <row r="233156" customHeight="1"/>
    <row r="233158" customHeight="1"/>
    <row r="233160" customHeight="1"/>
    <row r="233162" customHeight="1"/>
    <row r="233164" customHeight="1"/>
    <row r="233166" customHeight="1"/>
    <row r="233168" customHeight="1"/>
    <row r="233170" customHeight="1"/>
    <row r="233172" customHeight="1"/>
    <row r="233174" customHeight="1"/>
    <row r="233176" customHeight="1"/>
    <row r="233178" customHeight="1"/>
    <row r="233180" customHeight="1"/>
    <row r="233182" customHeight="1"/>
    <row r="233184" customHeight="1"/>
    <row r="233186" customHeight="1"/>
    <row r="233188" customHeight="1"/>
    <row r="233190" customHeight="1"/>
    <row r="233192" customHeight="1"/>
    <row r="233194" customHeight="1"/>
    <row r="233196" customHeight="1"/>
    <row r="233198" customHeight="1"/>
    <row r="233200" customHeight="1"/>
    <row r="233202" customHeight="1"/>
    <row r="233204" customHeight="1"/>
    <row r="233206" customHeight="1"/>
    <row r="233208" customHeight="1"/>
    <row r="233210" customHeight="1"/>
    <row r="233212" customHeight="1"/>
    <row r="233214" customHeight="1"/>
    <row r="233216" customHeight="1"/>
    <row r="233218" customHeight="1"/>
    <row r="233220" customHeight="1"/>
    <row r="233222" customHeight="1"/>
    <row r="233224" customHeight="1"/>
    <row r="233226" customHeight="1"/>
    <row r="233228" customHeight="1"/>
    <row r="233230" customHeight="1"/>
    <row r="233232" customHeight="1"/>
    <row r="233234" customHeight="1"/>
    <row r="233236" customHeight="1"/>
    <row r="233238" customHeight="1"/>
    <row r="233240" customHeight="1"/>
    <row r="233242" customHeight="1"/>
    <row r="233244" customHeight="1"/>
    <row r="233246" customHeight="1"/>
    <row r="233248" customHeight="1"/>
    <row r="233250" customHeight="1"/>
    <row r="233252" customHeight="1"/>
    <row r="233254" customHeight="1"/>
    <row r="233256" customHeight="1"/>
    <row r="233258" customHeight="1"/>
    <row r="233260" customHeight="1"/>
    <row r="233262" customHeight="1"/>
    <row r="233264" customHeight="1"/>
    <row r="233266" customHeight="1"/>
    <row r="233268" customHeight="1"/>
    <row r="233270" customHeight="1"/>
    <row r="233272" customHeight="1"/>
    <row r="233274" customHeight="1"/>
    <row r="233276" customHeight="1"/>
    <row r="233278" customHeight="1"/>
    <row r="233280" customHeight="1"/>
    <row r="233282" customHeight="1"/>
    <row r="233284" customHeight="1"/>
    <row r="233286" customHeight="1"/>
    <row r="233288" customHeight="1"/>
    <row r="233290" customHeight="1"/>
    <row r="233292" customHeight="1"/>
    <row r="233294" customHeight="1"/>
    <row r="233296" customHeight="1"/>
    <row r="233298" customHeight="1"/>
    <row r="233300" customHeight="1"/>
    <row r="233302" customHeight="1"/>
    <row r="233304" customHeight="1"/>
    <row r="233306" customHeight="1"/>
    <row r="233308" customHeight="1"/>
    <row r="233310" customHeight="1"/>
    <row r="233312" customHeight="1"/>
    <row r="233314" customHeight="1"/>
    <row r="233316" customHeight="1"/>
    <row r="233318" customHeight="1"/>
    <row r="233320" customHeight="1"/>
    <row r="233322" customHeight="1"/>
    <row r="233324" customHeight="1"/>
    <row r="233326" customHeight="1"/>
    <row r="233328" customHeight="1"/>
    <row r="233330" customHeight="1"/>
    <row r="233332" customHeight="1"/>
    <row r="233334" customHeight="1"/>
    <row r="233336" customHeight="1"/>
    <row r="233338" customHeight="1"/>
    <row r="233340" customHeight="1"/>
    <row r="233342" customHeight="1"/>
    <row r="233344" customHeight="1"/>
    <row r="233346" customHeight="1"/>
    <row r="233348" customHeight="1"/>
    <row r="233350" customHeight="1"/>
    <row r="233352" customHeight="1"/>
    <row r="233354" customHeight="1"/>
    <row r="233356" customHeight="1"/>
    <row r="233358" customHeight="1"/>
    <row r="233360" customHeight="1"/>
    <row r="233362" customHeight="1"/>
    <row r="233364" customHeight="1"/>
    <row r="233366" customHeight="1"/>
    <row r="233368" customHeight="1"/>
    <row r="233370" customHeight="1"/>
    <row r="233372" customHeight="1"/>
    <row r="233374" customHeight="1"/>
    <row r="233376" customHeight="1"/>
    <row r="233378" customHeight="1"/>
    <row r="233380" customHeight="1"/>
    <row r="233382" customHeight="1"/>
    <row r="233384" customHeight="1"/>
    <row r="233386" customHeight="1"/>
    <row r="233388" customHeight="1"/>
    <row r="233390" customHeight="1"/>
    <row r="233392" customHeight="1"/>
    <row r="233394" customHeight="1"/>
    <row r="233396" customHeight="1"/>
    <row r="233398" customHeight="1"/>
    <row r="233400" customHeight="1"/>
    <row r="233402" customHeight="1"/>
    <row r="233404" customHeight="1"/>
    <row r="233406" customHeight="1"/>
    <row r="233408" customHeight="1"/>
    <row r="233410" customHeight="1"/>
    <row r="233412" customHeight="1"/>
    <row r="233414" customHeight="1"/>
    <row r="233416" customHeight="1"/>
    <row r="233418" customHeight="1"/>
    <row r="233420" customHeight="1"/>
    <row r="233422" customHeight="1"/>
    <row r="233424" customHeight="1"/>
    <row r="233426" customHeight="1"/>
    <row r="233428" customHeight="1"/>
    <row r="233430" customHeight="1"/>
    <row r="233432" customHeight="1"/>
    <row r="233434" customHeight="1"/>
    <row r="233436" customHeight="1"/>
    <row r="233438" customHeight="1"/>
    <row r="233440" customHeight="1"/>
    <row r="233442" customHeight="1"/>
    <row r="233444" customHeight="1"/>
    <row r="233446" customHeight="1"/>
    <row r="233448" customHeight="1"/>
    <row r="233450" customHeight="1"/>
    <row r="233452" customHeight="1"/>
    <row r="233454" customHeight="1"/>
    <row r="233456" customHeight="1"/>
    <row r="233458" customHeight="1"/>
    <row r="233460" customHeight="1"/>
    <row r="233462" customHeight="1"/>
    <row r="233464" customHeight="1"/>
    <row r="233466" customHeight="1"/>
    <row r="233468" customHeight="1"/>
    <row r="233470" customHeight="1"/>
    <row r="233472" customHeight="1"/>
    <row r="233474" customHeight="1"/>
    <row r="233476" customHeight="1"/>
    <row r="233478" customHeight="1"/>
    <row r="233480" customHeight="1"/>
    <row r="233482" customHeight="1"/>
    <row r="233484" customHeight="1"/>
    <row r="233486" customHeight="1"/>
    <row r="233488" customHeight="1"/>
    <row r="233490" customHeight="1"/>
    <row r="233492" customHeight="1"/>
    <row r="233494" customHeight="1"/>
    <row r="233496" customHeight="1"/>
    <row r="233498" customHeight="1"/>
    <row r="233500" customHeight="1"/>
    <row r="233502" customHeight="1"/>
    <row r="233504" customHeight="1"/>
    <row r="233506" customHeight="1"/>
    <row r="233508" customHeight="1"/>
    <row r="233510" customHeight="1"/>
    <row r="233512" customHeight="1"/>
    <row r="233514" customHeight="1"/>
    <row r="233516" customHeight="1"/>
    <row r="233518" customHeight="1"/>
    <row r="233520" customHeight="1"/>
    <row r="233522" customHeight="1"/>
    <row r="233524" customHeight="1"/>
    <row r="233526" customHeight="1"/>
    <row r="233528" customHeight="1"/>
    <row r="233530" customHeight="1"/>
    <row r="233532" customHeight="1"/>
    <row r="233534" customHeight="1"/>
    <row r="233536" customHeight="1"/>
    <row r="233538" customHeight="1"/>
    <row r="233540" customHeight="1"/>
    <row r="233542" customHeight="1"/>
    <row r="233544" customHeight="1"/>
    <row r="233546" customHeight="1"/>
    <row r="233548" customHeight="1"/>
    <row r="233550" customHeight="1"/>
    <row r="233552" customHeight="1"/>
    <row r="233554" customHeight="1"/>
    <row r="233556" customHeight="1"/>
    <row r="233558" customHeight="1"/>
    <row r="233560" customHeight="1"/>
    <row r="233562" customHeight="1"/>
    <row r="233564" customHeight="1"/>
    <row r="233566" customHeight="1"/>
    <row r="233568" customHeight="1"/>
    <row r="233570" customHeight="1"/>
    <row r="233572" customHeight="1"/>
    <row r="233574" customHeight="1"/>
    <row r="233576" customHeight="1"/>
    <row r="233578" customHeight="1"/>
    <row r="233580" customHeight="1"/>
    <row r="233582" customHeight="1"/>
    <row r="233584" customHeight="1"/>
    <row r="233586" customHeight="1"/>
    <row r="233588" customHeight="1"/>
    <row r="233590" customHeight="1"/>
    <row r="233592" customHeight="1"/>
    <row r="233594" customHeight="1"/>
    <row r="233596" customHeight="1"/>
    <row r="233598" customHeight="1"/>
    <row r="233600" customHeight="1"/>
    <row r="233602" customHeight="1"/>
    <row r="233604" customHeight="1"/>
    <row r="233606" customHeight="1"/>
    <row r="233608" customHeight="1"/>
    <row r="233610" customHeight="1"/>
    <row r="233612" customHeight="1"/>
    <row r="233614" customHeight="1"/>
    <row r="233616" customHeight="1"/>
    <row r="233618" customHeight="1"/>
    <row r="233620" customHeight="1"/>
    <row r="233622" customHeight="1"/>
    <row r="233624" customHeight="1"/>
    <row r="233626" customHeight="1"/>
    <row r="233628" customHeight="1"/>
    <row r="233630" customHeight="1"/>
    <row r="233632" customHeight="1"/>
    <row r="233634" customHeight="1"/>
    <row r="233636" customHeight="1"/>
    <row r="233638" customHeight="1"/>
    <row r="233640" customHeight="1"/>
    <row r="233642" customHeight="1"/>
    <row r="233644" customHeight="1"/>
    <row r="233646" customHeight="1"/>
    <row r="233648" customHeight="1"/>
    <row r="233650" customHeight="1"/>
    <row r="233652" customHeight="1"/>
    <row r="233654" customHeight="1"/>
    <row r="233656" customHeight="1"/>
    <row r="233658" customHeight="1"/>
    <row r="233660" customHeight="1"/>
    <row r="233662" customHeight="1"/>
    <row r="233664" customHeight="1"/>
    <row r="233666" customHeight="1"/>
    <row r="233668" customHeight="1"/>
    <row r="233670" customHeight="1"/>
    <row r="233672" customHeight="1"/>
    <row r="233674" customHeight="1"/>
    <row r="233676" customHeight="1"/>
    <row r="233678" customHeight="1"/>
    <row r="233680" customHeight="1"/>
    <row r="233682" customHeight="1"/>
    <row r="233684" customHeight="1"/>
    <row r="233686" customHeight="1"/>
    <row r="233688" customHeight="1"/>
    <row r="233690" customHeight="1"/>
    <row r="233692" customHeight="1"/>
    <row r="233694" customHeight="1"/>
    <row r="233696" customHeight="1"/>
    <row r="233698" customHeight="1"/>
    <row r="233700" customHeight="1"/>
    <row r="233702" customHeight="1"/>
    <row r="233704" customHeight="1"/>
    <row r="233706" customHeight="1"/>
    <row r="233708" customHeight="1"/>
    <row r="233710" customHeight="1"/>
    <row r="233712" customHeight="1"/>
    <row r="233714" customHeight="1"/>
    <row r="233716" customHeight="1"/>
    <row r="233718" customHeight="1"/>
    <row r="233720" customHeight="1"/>
    <row r="233722" customHeight="1"/>
    <row r="233724" customHeight="1"/>
    <row r="233726" customHeight="1"/>
    <row r="233728" customHeight="1"/>
    <row r="233730" customHeight="1"/>
    <row r="233732" customHeight="1"/>
    <row r="233734" customHeight="1"/>
    <row r="233736" customHeight="1"/>
    <row r="233738" customHeight="1"/>
    <row r="233740" customHeight="1"/>
    <row r="233742" customHeight="1"/>
    <row r="233744" customHeight="1"/>
    <row r="233746" customHeight="1"/>
    <row r="233748" customHeight="1"/>
    <row r="233750" customHeight="1"/>
    <row r="233752" customHeight="1"/>
    <row r="233754" customHeight="1"/>
    <row r="233756" customHeight="1"/>
    <row r="233758" customHeight="1"/>
    <row r="233760" customHeight="1"/>
    <row r="233762" customHeight="1"/>
    <row r="233764" customHeight="1"/>
    <row r="233766" customHeight="1"/>
    <row r="233768" customHeight="1"/>
    <row r="233770" customHeight="1"/>
    <row r="233772" customHeight="1"/>
    <row r="233774" customHeight="1"/>
    <row r="233776" customHeight="1"/>
    <row r="233778" customHeight="1"/>
    <row r="233780" customHeight="1"/>
    <row r="233782" customHeight="1"/>
    <row r="233784" customHeight="1"/>
    <row r="233786" customHeight="1"/>
    <row r="233788" customHeight="1"/>
    <row r="233790" customHeight="1"/>
    <row r="233792" customHeight="1"/>
    <row r="233794" customHeight="1"/>
    <row r="233796" customHeight="1"/>
    <row r="233798" customHeight="1"/>
    <row r="233800" customHeight="1"/>
    <row r="233802" customHeight="1"/>
    <row r="233804" customHeight="1"/>
    <row r="233806" customHeight="1"/>
    <row r="233808" customHeight="1"/>
    <row r="233810" customHeight="1"/>
    <row r="233812" customHeight="1"/>
    <row r="233814" customHeight="1"/>
    <row r="233816" customHeight="1"/>
    <row r="233818" customHeight="1"/>
    <row r="233820" customHeight="1"/>
    <row r="233822" customHeight="1"/>
    <row r="233824" customHeight="1"/>
    <row r="233826" customHeight="1"/>
    <row r="233828" customHeight="1"/>
    <row r="233830" customHeight="1"/>
    <row r="233832" customHeight="1"/>
    <row r="233834" customHeight="1"/>
    <row r="233836" customHeight="1"/>
    <row r="233838" customHeight="1"/>
    <row r="233840" customHeight="1"/>
    <row r="233842" customHeight="1"/>
    <row r="233844" customHeight="1"/>
    <row r="233846" customHeight="1"/>
    <row r="233848" customHeight="1"/>
    <row r="233850" customHeight="1"/>
    <row r="233852" customHeight="1"/>
    <row r="233854" customHeight="1"/>
    <row r="233856" customHeight="1"/>
    <row r="233858" customHeight="1"/>
    <row r="233860" customHeight="1"/>
    <row r="233862" customHeight="1"/>
    <row r="233864" customHeight="1"/>
    <row r="233866" customHeight="1"/>
    <row r="233868" customHeight="1"/>
    <row r="233870" customHeight="1"/>
    <row r="233872" customHeight="1"/>
    <row r="233874" customHeight="1"/>
    <row r="233876" customHeight="1"/>
    <row r="233878" customHeight="1"/>
    <row r="233880" customHeight="1"/>
    <row r="233882" customHeight="1"/>
    <row r="233884" customHeight="1"/>
    <row r="233886" customHeight="1"/>
    <row r="233888" customHeight="1"/>
    <row r="233890" customHeight="1"/>
    <row r="233892" customHeight="1"/>
    <row r="233894" customHeight="1"/>
    <row r="233896" customHeight="1"/>
    <row r="233898" customHeight="1"/>
    <row r="233900" customHeight="1"/>
    <row r="233902" customHeight="1"/>
    <row r="233904" customHeight="1"/>
    <row r="233906" customHeight="1"/>
    <row r="233908" customHeight="1"/>
    <row r="233910" customHeight="1"/>
    <row r="233912" customHeight="1"/>
    <row r="233914" customHeight="1"/>
    <row r="233916" customHeight="1"/>
    <row r="233918" customHeight="1"/>
    <row r="233920" customHeight="1"/>
    <row r="233922" customHeight="1"/>
    <row r="233924" customHeight="1"/>
    <row r="233926" customHeight="1"/>
    <row r="233928" customHeight="1"/>
    <row r="233930" customHeight="1"/>
    <row r="233932" customHeight="1"/>
    <row r="233934" customHeight="1"/>
    <row r="233936" customHeight="1"/>
    <row r="233938" customHeight="1"/>
    <row r="233940" customHeight="1"/>
    <row r="233942" customHeight="1"/>
    <row r="233944" customHeight="1"/>
    <row r="233946" customHeight="1"/>
    <row r="233948" customHeight="1"/>
    <row r="233950" customHeight="1"/>
    <row r="233952" customHeight="1"/>
    <row r="233954" customHeight="1"/>
    <row r="233956" customHeight="1"/>
    <row r="233958" customHeight="1"/>
    <row r="233960" customHeight="1"/>
    <row r="233962" customHeight="1"/>
    <row r="233964" customHeight="1"/>
    <row r="233966" customHeight="1"/>
    <row r="233968" customHeight="1"/>
    <row r="233970" customHeight="1"/>
    <row r="233972" customHeight="1"/>
    <row r="233974" customHeight="1"/>
    <row r="233976" customHeight="1"/>
    <row r="233978" customHeight="1"/>
    <row r="233980" customHeight="1"/>
    <row r="233982" customHeight="1"/>
    <row r="233984" customHeight="1"/>
    <row r="233986" customHeight="1"/>
    <row r="233988" customHeight="1"/>
    <row r="233990" customHeight="1"/>
    <row r="233992" customHeight="1"/>
    <row r="233994" customHeight="1"/>
    <row r="233996" customHeight="1"/>
    <row r="233998" customHeight="1"/>
    <row r="234000" customHeight="1"/>
    <row r="234002" customHeight="1"/>
    <row r="234004" customHeight="1"/>
    <row r="234006" customHeight="1"/>
    <row r="234008" customHeight="1"/>
    <row r="234010" customHeight="1"/>
    <row r="234012" customHeight="1"/>
    <row r="234014" customHeight="1"/>
    <row r="234016" customHeight="1"/>
    <row r="234018" customHeight="1"/>
    <row r="234020" customHeight="1"/>
    <row r="234022" customHeight="1"/>
    <row r="234024" customHeight="1"/>
    <row r="234026" customHeight="1"/>
    <row r="234028" customHeight="1"/>
    <row r="234030" customHeight="1"/>
    <row r="234032" customHeight="1"/>
    <row r="234034" customHeight="1"/>
    <row r="234036" customHeight="1"/>
    <row r="234038" customHeight="1"/>
    <row r="234040" customHeight="1"/>
    <row r="234042" customHeight="1"/>
    <row r="234044" customHeight="1"/>
    <row r="234046" customHeight="1"/>
    <row r="234048" customHeight="1"/>
    <row r="234050" customHeight="1"/>
    <row r="234052" customHeight="1"/>
    <row r="234054" customHeight="1"/>
    <row r="234056" customHeight="1"/>
    <row r="234058" customHeight="1"/>
    <row r="234060" customHeight="1"/>
    <row r="234062" customHeight="1"/>
    <row r="234064" customHeight="1"/>
    <row r="234066" customHeight="1"/>
    <row r="234068" customHeight="1"/>
    <row r="234070" customHeight="1"/>
    <row r="234072" customHeight="1"/>
    <row r="234074" customHeight="1"/>
    <row r="234076" customHeight="1"/>
    <row r="234078" customHeight="1"/>
    <row r="234080" customHeight="1"/>
    <row r="234082" customHeight="1"/>
    <row r="234084" customHeight="1"/>
    <row r="234086" customHeight="1"/>
    <row r="234088" customHeight="1"/>
    <row r="234090" customHeight="1"/>
    <row r="234092" customHeight="1"/>
    <row r="234094" customHeight="1"/>
    <row r="234096" customHeight="1"/>
    <row r="234098" customHeight="1"/>
    <row r="234100" customHeight="1"/>
    <row r="234102" customHeight="1"/>
    <row r="234104" customHeight="1"/>
    <row r="234106" customHeight="1"/>
    <row r="234108" customHeight="1"/>
    <row r="234110" customHeight="1"/>
    <row r="234112" customHeight="1"/>
    <row r="234114" customHeight="1"/>
    <row r="234116" customHeight="1"/>
    <row r="234118" customHeight="1"/>
    <row r="234120" customHeight="1"/>
    <row r="234122" customHeight="1"/>
    <row r="234124" customHeight="1"/>
    <row r="234126" customHeight="1"/>
    <row r="234128" customHeight="1"/>
    <row r="234130" customHeight="1"/>
    <row r="234132" customHeight="1"/>
    <row r="234134" customHeight="1"/>
    <row r="234136" customHeight="1"/>
    <row r="234138" customHeight="1"/>
    <row r="234140" customHeight="1"/>
    <row r="234142" customHeight="1"/>
    <row r="234144" customHeight="1"/>
    <row r="234146" customHeight="1"/>
    <row r="234148" customHeight="1"/>
    <row r="234150" customHeight="1"/>
    <row r="234152" customHeight="1"/>
    <row r="234154" customHeight="1"/>
    <row r="234156" customHeight="1"/>
    <row r="234158" customHeight="1"/>
    <row r="234160" customHeight="1"/>
    <row r="234162" customHeight="1"/>
    <row r="234164" customHeight="1"/>
    <row r="234166" customHeight="1"/>
    <row r="234168" customHeight="1"/>
    <row r="234170" customHeight="1"/>
    <row r="234172" customHeight="1"/>
    <row r="234174" customHeight="1"/>
    <row r="234176" customHeight="1"/>
    <row r="234178" customHeight="1"/>
    <row r="234180" customHeight="1"/>
    <row r="234182" customHeight="1"/>
    <row r="234184" customHeight="1"/>
    <row r="234186" customHeight="1"/>
    <row r="234188" customHeight="1"/>
    <row r="234190" customHeight="1"/>
    <row r="234192" customHeight="1"/>
    <row r="234194" customHeight="1"/>
    <row r="234196" customHeight="1"/>
    <row r="234198" customHeight="1"/>
    <row r="234200" customHeight="1"/>
    <row r="234202" customHeight="1"/>
    <row r="234204" customHeight="1"/>
    <row r="234206" customHeight="1"/>
    <row r="234208" customHeight="1"/>
    <row r="234210" customHeight="1"/>
    <row r="234212" customHeight="1"/>
    <row r="234214" customHeight="1"/>
    <row r="234216" customHeight="1"/>
    <row r="234218" customHeight="1"/>
    <row r="234220" customHeight="1"/>
    <row r="234222" customHeight="1"/>
    <row r="234224" customHeight="1"/>
    <row r="234226" customHeight="1"/>
    <row r="234228" customHeight="1"/>
    <row r="234230" customHeight="1"/>
    <row r="234232" customHeight="1"/>
    <row r="234234" customHeight="1"/>
    <row r="234236" customHeight="1"/>
    <row r="234238" customHeight="1"/>
    <row r="234240" customHeight="1"/>
    <row r="234242" customHeight="1"/>
    <row r="234244" customHeight="1"/>
    <row r="234246" customHeight="1"/>
    <row r="234248" customHeight="1"/>
    <row r="234250" customHeight="1"/>
    <row r="234252" customHeight="1"/>
    <row r="234254" customHeight="1"/>
    <row r="234256" customHeight="1"/>
    <row r="234258" customHeight="1"/>
    <row r="234260" customHeight="1"/>
    <row r="234262" customHeight="1"/>
    <row r="234264" customHeight="1"/>
    <row r="234266" customHeight="1"/>
    <row r="234268" customHeight="1"/>
    <row r="234270" customHeight="1"/>
    <row r="234272" customHeight="1"/>
    <row r="234274" customHeight="1"/>
    <row r="234276" customHeight="1"/>
    <row r="234278" customHeight="1"/>
    <row r="234280" customHeight="1"/>
    <row r="234282" customHeight="1"/>
    <row r="234284" customHeight="1"/>
    <row r="234286" customHeight="1"/>
    <row r="234288" customHeight="1"/>
    <row r="234290" customHeight="1"/>
    <row r="234292" customHeight="1"/>
    <row r="234294" customHeight="1"/>
    <row r="234296" customHeight="1"/>
    <row r="234298" customHeight="1"/>
    <row r="234300" customHeight="1"/>
    <row r="234302" customHeight="1"/>
    <row r="234304" customHeight="1"/>
    <row r="234306" customHeight="1"/>
    <row r="234308" customHeight="1"/>
    <row r="234310" customHeight="1"/>
    <row r="234312" customHeight="1"/>
    <row r="234314" customHeight="1"/>
    <row r="234316" customHeight="1"/>
    <row r="234318" customHeight="1"/>
    <row r="234320" customHeight="1"/>
    <row r="234322" customHeight="1"/>
    <row r="234324" customHeight="1"/>
    <row r="234326" customHeight="1"/>
    <row r="234328" customHeight="1"/>
    <row r="234330" customHeight="1"/>
    <row r="234332" customHeight="1"/>
    <row r="234334" customHeight="1"/>
    <row r="234336" customHeight="1"/>
    <row r="234338" customHeight="1"/>
    <row r="234340" customHeight="1"/>
    <row r="234342" customHeight="1"/>
    <row r="234344" customHeight="1"/>
    <row r="234346" customHeight="1"/>
    <row r="234348" customHeight="1"/>
    <row r="234350" customHeight="1"/>
    <row r="234352" customHeight="1"/>
    <row r="234354" customHeight="1"/>
    <row r="234356" customHeight="1"/>
    <row r="234358" customHeight="1"/>
    <row r="234360" customHeight="1"/>
    <row r="234362" customHeight="1"/>
    <row r="234364" customHeight="1"/>
    <row r="234366" customHeight="1"/>
    <row r="234368" customHeight="1"/>
    <row r="234370" customHeight="1"/>
    <row r="234372" customHeight="1"/>
    <row r="234374" customHeight="1"/>
    <row r="234376" customHeight="1"/>
    <row r="234378" customHeight="1"/>
    <row r="234380" customHeight="1"/>
    <row r="234382" customHeight="1"/>
    <row r="234384" customHeight="1"/>
    <row r="234386" customHeight="1"/>
    <row r="234388" customHeight="1"/>
    <row r="234390" customHeight="1"/>
    <row r="234392" customHeight="1"/>
    <row r="234394" customHeight="1"/>
    <row r="234396" customHeight="1"/>
    <row r="234398" customHeight="1"/>
    <row r="234400" customHeight="1"/>
    <row r="234402" customHeight="1"/>
    <row r="234404" customHeight="1"/>
    <row r="234406" customHeight="1"/>
    <row r="234408" customHeight="1"/>
    <row r="234410" customHeight="1"/>
    <row r="234412" customHeight="1"/>
    <row r="234414" customHeight="1"/>
    <row r="234416" customHeight="1"/>
    <row r="234418" customHeight="1"/>
    <row r="234420" customHeight="1"/>
    <row r="234422" customHeight="1"/>
    <row r="234424" customHeight="1"/>
    <row r="234426" customHeight="1"/>
    <row r="234428" customHeight="1"/>
    <row r="234430" customHeight="1"/>
    <row r="234432" customHeight="1"/>
    <row r="234434" customHeight="1"/>
    <row r="234436" customHeight="1"/>
    <row r="234438" customHeight="1"/>
    <row r="234440" customHeight="1"/>
    <row r="234442" customHeight="1"/>
    <row r="234444" customHeight="1"/>
    <row r="234446" customHeight="1"/>
    <row r="234448" customHeight="1"/>
    <row r="234450" customHeight="1"/>
    <row r="234452" customHeight="1"/>
    <row r="234454" customHeight="1"/>
    <row r="234456" customHeight="1"/>
    <row r="234458" customHeight="1"/>
    <row r="234460" customHeight="1"/>
    <row r="234462" customHeight="1"/>
    <row r="234464" customHeight="1"/>
    <row r="234466" customHeight="1"/>
    <row r="234468" customHeight="1"/>
    <row r="234470" customHeight="1"/>
    <row r="234472" customHeight="1"/>
    <row r="234474" customHeight="1"/>
    <row r="234476" customHeight="1"/>
    <row r="234478" customHeight="1"/>
    <row r="234480" customHeight="1"/>
    <row r="234482" customHeight="1"/>
    <row r="234484" customHeight="1"/>
    <row r="234486" customHeight="1"/>
    <row r="234488" customHeight="1"/>
    <row r="234490" customHeight="1"/>
    <row r="234492" customHeight="1"/>
    <row r="234494" customHeight="1"/>
    <row r="234496" customHeight="1"/>
    <row r="234498" customHeight="1"/>
    <row r="234500" customHeight="1"/>
    <row r="234502" customHeight="1"/>
    <row r="234504" customHeight="1"/>
    <row r="234506" customHeight="1"/>
    <row r="234508" customHeight="1"/>
    <row r="234510" customHeight="1"/>
    <row r="234512" customHeight="1"/>
    <row r="234514" customHeight="1"/>
    <row r="234516" customHeight="1"/>
    <row r="234518" customHeight="1"/>
    <row r="234520" customHeight="1"/>
    <row r="234522" customHeight="1"/>
    <row r="234524" customHeight="1"/>
    <row r="234526" customHeight="1"/>
    <row r="234528" customHeight="1"/>
    <row r="234530" customHeight="1"/>
    <row r="234532" customHeight="1"/>
    <row r="234534" customHeight="1"/>
    <row r="234536" customHeight="1"/>
    <row r="234538" customHeight="1"/>
    <row r="234540" customHeight="1"/>
    <row r="234542" customHeight="1"/>
    <row r="234544" customHeight="1"/>
    <row r="234546" customHeight="1"/>
    <row r="234548" customHeight="1"/>
    <row r="234550" customHeight="1"/>
    <row r="234552" customHeight="1"/>
    <row r="234554" customHeight="1"/>
    <row r="234556" customHeight="1"/>
    <row r="234558" customHeight="1"/>
    <row r="234560" customHeight="1"/>
    <row r="234562" customHeight="1"/>
    <row r="234564" customHeight="1"/>
    <row r="234566" customHeight="1"/>
    <row r="234568" customHeight="1"/>
    <row r="234570" customHeight="1"/>
    <row r="234572" customHeight="1"/>
    <row r="234574" customHeight="1"/>
    <row r="234576" customHeight="1"/>
    <row r="234578" customHeight="1"/>
    <row r="234580" customHeight="1"/>
    <row r="234582" customHeight="1"/>
    <row r="234584" customHeight="1"/>
    <row r="234586" customHeight="1"/>
    <row r="234588" customHeight="1"/>
    <row r="234590" customHeight="1"/>
    <row r="234592" customHeight="1"/>
    <row r="234594" customHeight="1"/>
    <row r="234596" customHeight="1"/>
    <row r="234598" customHeight="1"/>
    <row r="234600" customHeight="1"/>
    <row r="234602" customHeight="1"/>
    <row r="234604" customHeight="1"/>
    <row r="234606" customHeight="1"/>
    <row r="234608" customHeight="1"/>
    <row r="234610" customHeight="1"/>
    <row r="234612" customHeight="1"/>
    <row r="234614" customHeight="1"/>
    <row r="234616" customHeight="1"/>
    <row r="234618" customHeight="1"/>
    <row r="234620" customHeight="1"/>
    <row r="234622" customHeight="1"/>
    <row r="234624" customHeight="1"/>
    <row r="234626" customHeight="1"/>
    <row r="234628" customHeight="1"/>
    <row r="234630" customHeight="1"/>
    <row r="234632" customHeight="1"/>
    <row r="234634" customHeight="1"/>
    <row r="234636" customHeight="1"/>
    <row r="234638" customHeight="1"/>
    <row r="234640" customHeight="1"/>
    <row r="234642" customHeight="1"/>
    <row r="234644" customHeight="1"/>
    <row r="234646" customHeight="1"/>
    <row r="234648" customHeight="1"/>
    <row r="234650" customHeight="1"/>
    <row r="234652" customHeight="1"/>
    <row r="234654" customHeight="1"/>
    <row r="234656" customHeight="1"/>
    <row r="234658" customHeight="1"/>
    <row r="234660" customHeight="1"/>
    <row r="234662" customHeight="1"/>
    <row r="234664" customHeight="1"/>
    <row r="234666" customHeight="1"/>
    <row r="234668" customHeight="1"/>
    <row r="234670" customHeight="1"/>
    <row r="234672" customHeight="1"/>
    <row r="234674" customHeight="1"/>
    <row r="234676" customHeight="1"/>
    <row r="234678" customHeight="1"/>
    <row r="234680" customHeight="1"/>
    <row r="234682" customHeight="1"/>
    <row r="234684" customHeight="1"/>
    <row r="234686" customHeight="1"/>
    <row r="234688" customHeight="1"/>
    <row r="234690" customHeight="1"/>
    <row r="234692" customHeight="1"/>
    <row r="234694" customHeight="1"/>
    <row r="234696" customHeight="1"/>
    <row r="234698" customHeight="1"/>
    <row r="234700" customHeight="1"/>
    <row r="234702" customHeight="1"/>
    <row r="234704" customHeight="1"/>
    <row r="234706" customHeight="1"/>
    <row r="234708" customHeight="1"/>
    <row r="234710" customHeight="1"/>
    <row r="234712" customHeight="1"/>
    <row r="234714" customHeight="1"/>
    <row r="234716" customHeight="1"/>
    <row r="234718" customHeight="1"/>
    <row r="234720" customHeight="1"/>
    <row r="234722" customHeight="1"/>
    <row r="234724" customHeight="1"/>
    <row r="234726" customHeight="1"/>
    <row r="234728" customHeight="1"/>
    <row r="234730" customHeight="1"/>
    <row r="234732" customHeight="1"/>
    <row r="234734" customHeight="1"/>
    <row r="234736" customHeight="1"/>
    <row r="234738" customHeight="1"/>
    <row r="234740" customHeight="1"/>
    <row r="234742" customHeight="1"/>
    <row r="234744" customHeight="1"/>
    <row r="234746" customHeight="1"/>
    <row r="234748" customHeight="1"/>
    <row r="234750" customHeight="1"/>
    <row r="234752" customHeight="1"/>
    <row r="234754" customHeight="1"/>
    <row r="234756" customHeight="1"/>
    <row r="234758" customHeight="1"/>
    <row r="234760" customHeight="1"/>
    <row r="234762" customHeight="1"/>
    <row r="234764" customHeight="1"/>
    <row r="234766" customHeight="1"/>
    <row r="234768" customHeight="1"/>
    <row r="234770" customHeight="1"/>
    <row r="234772" customHeight="1"/>
    <row r="234774" customHeight="1"/>
    <row r="234776" customHeight="1"/>
    <row r="234778" customHeight="1"/>
    <row r="234780" customHeight="1"/>
    <row r="234782" customHeight="1"/>
    <row r="234784" customHeight="1"/>
    <row r="234786" customHeight="1"/>
    <row r="234788" customHeight="1"/>
    <row r="234790" customHeight="1"/>
    <row r="234792" customHeight="1"/>
    <row r="234794" customHeight="1"/>
    <row r="234796" customHeight="1"/>
    <row r="234798" customHeight="1"/>
    <row r="234800" customHeight="1"/>
    <row r="234802" customHeight="1"/>
    <row r="234804" customHeight="1"/>
    <row r="234806" customHeight="1"/>
    <row r="234808" customHeight="1"/>
    <row r="234810" customHeight="1"/>
    <row r="234812" customHeight="1"/>
    <row r="234814" customHeight="1"/>
    <row r="234816" customHeight="1"/>
    <row r="234818" customHeight="1"/>
    <row r="234820" customHeight="1"/>
    <row r="234822" customHeight="1"/>
    <row r="234824" customHeight="1"/>
    <row r="234826" customHeight="1"/>
    <row r="234828" customHeight="1"/>
    <row r="234830" customHeight="1"/>
    <row r="234832" customHeight="1"/>
    <row r="234834" customHeight="1"/>
    <row r="234836" customHeight="1"/>
    <row r="234838" customHeight="1"/>
    <row r="234840" customHeight="1"/>
    <row r="234842" customHeight="1"/>
    <row r="234844" customHeight="1"/>
    <row r="234846" customHeight="1"/>
    <row r="234848" customHeight="1"/>
    <row r="234850" customHeight="1"/>
    <row r="234852" customHeight="1"/>
    <row r="234854" customHeight="1"/>
    <row r="234856" customHeight="1"/>
    <row r="234858" customHeight="1"/>
    <row r="234860" customHeight="1"/>
    <row r="234862" customHeight="1"/>
    <row r="234864" customHeight="1"/>
    <row r="234866" customHeight="1"/>
    <row r="234868" customHeight="1"/>
    <row r="234870" customHeight="1"/>
    <row r="234872" customHeight="1"/>
    <row r="234874" customHeight="1"/>
    <row r="234876" customHeight="1"/>
    <row r="234878" customHeight="1"/>
    <row r="234880" customHeight="1"/>
    <row r="234882" customHeight="1"/>
    <row r="234884" customHeight="1"/>
    <row r="234886" customHeight="1"/>
    <row r="234888" customHeight="1"/>
    <row r="234890" customHeight="1"/>
    <row r="234892" customHeight="1"/>
    <row r="234894" customHeight="1"/>
    <row r="234896" customHeight="1"/>
    <row r="234898" customHeight="1"/>
    <row r="234900" customHeight="1"/>
    <row r="234902" customHeight="1"/>
    <row r="234904" customHeight="1"/>
    <row r="234906" customHeight="1"/>
    <row r="234908" customHeight="1"/>
    <row r="234910" customHeight="1"/>
    <row r="234912" customHeight="1"/>
    <row r="234914" customHeight="1"/>
    <row r="234916" customHeight="1"/>
    <row r="234918" customHeight="1"/>
    <row r="234920" customHeight="1"/>
    <row r="234922" customHeight="1"/>
    <row r="234924" customHeight="1"/>
    <row r="234926" customHeight="1"/>
    <row r="234928" customHeight="1"/>
    <row r="234930" customHeight="1"/>
    <row r="234932" customHeight="1"/>
    <row r="234934" customHeight="1"/>
    <row r="234936" customHeight="1"/>
    <row r="234938" customHeight="1"/>
    <row r="234940" customHeight="1"/>
    <row r="234942" customHeight="1"/>
    <row r="234944" customHeight="1"/>
    <row r="234946" customHeight="1"/>
    <row r="234948" customHeight="1"/>
    <row r="234950" customHeight="1"/>
    <row r="234952" customHeight="1"/>
    <row r="234954" customHeight="1"/>
    <row r="234956" customHeight="1"/>
    <row r="234958" customHeight="1"/>
    <row r="234960" customHeight="1"/>
    <row r="234962" customHeight="1"/>
    <row r="234964" customHeight="1"/>
    <row r="234966" customHeight="1"/>
    <row r="234968" customHeight="1"/>
    <row r="234970" customHeight="1"/>
    <row r="234972" customHeight="1"/>
    <row r="234974" customHeight="1"/>
    <row r="234976" customHeight="1"/>
    <row r="234978" customHeight="1"/>
    <row r="234980" customHeight="1"/>
    <row r="234982" customHeight="1"/>
    <row r="234984" customHeight="1"/>
    <row r="234986" customHeight="1"/>
    <row r="234988" customHeight="1"/>
    <row r="234990" customHeight="1"/>
    <row r="234992" customHeight="1"/>
    <row r="234994" customHeight="1"/>
    <row r="234996" customHeight="1"/>
    <row r="234998" customHeight="1"/>
    <row r="235000" customHeight="1"/>
    <row r="235002" customHeight="1"/>
    <row r="235004" customHeight="1"/>
    <row r="235006" customHeight="1"/>
    <row r="235008" customHeight="1"/>
    <row r="235010" customHeight="1"/>
    <row r="235012" customHeight="1"/>
    <row r="235014" customHeight="1"/>
    <row r="235016" customHeight="1"/>
    <row r="235018" customHeight="1"/>
    <row r="235020" customHeight="1"/>
    <row r="235022" customHeight="1"/>
    <row r="235024" customHeight="1"/>
    <row r="235026" customHeight="1"/>
    <row r="235028" customHeight="1"/>
    <row r="235030" customHeight="1"/>
    <row r="235032" customHeight="1"/>
    <row r="235034" customHeight="1"/>
    <row r="235036" customHeight="1"/>
    <row r="235038" customHeight="1"/>
    <row r="235040" customHeight="1"/>
    <row r="235042" customHeight="1"/>
    <row r="235044" customHeight="1"/>
    <row r="235046" customHeight="1"/>
    <row r="235048" customHeight="1"/>
    <row r="235050" customHeight="1"/>
    <row r="235052" customHeight="1"/>
    <row r="235054" customHeight="1"/>
    <row r="235056" customHeight="1"/>
    <row r="235058" customHeight="1"/>
    <row r="235060" customHeight="1"/>
    <row r="235062" customHeight="1"/>
    <row r="235064" customHeight="1"/>
    <row r="235066" customHeight="1"/>
    <row r="235068" customHeight="1"/>
    <row r="235070" customHeight="1"/>
    <row r="235072" customHeight="1"/>
    <row r="235074" customHeight="1"/>
    <row r="235076" customHeight="1"/>
    <row r="235078" customHeight="1"/>
    <row r="235080" customHeight="1"/>
    <row r="235082" customHeight="1"/>
    <row r="235084" customHeight="1"/>
    <row r="235086" customHeight="1"/>
    <row r="235088" customHeight="1"/>
    <row r="235090" customHeight="1"/>
    <row r="235092" customHeight="1"/>
    <row r="235094" customHeight="1"/>
    <row r="235096" customHeight="1"/>
    <row r="235098" customHeight="1"/>
    <row r="235100" customHeight="1"/>
    <row r="235102" customHeight="1"/>
    <row r="235104" customHeight="1"/>
    <row r="235106" customHeight="1"/>
    <row r="235108" customHeight="1"/>
    <row r="235110" customHeight="1"/>
    <row r="235112" customHeight="1"/>
    <row r="235114" customHeight="1"/>
    <row r="235116" customHeight="1"/>
    <row r="235118" customHeight="1"/>
    <row r="235120" customHeight="1"/>
    <row r="235122" customHeight="1"/>
    <row r="235124" customHeight="1"/>
    <row r="235126" customHeight="1"/>
    <row r="235128" customHeight="1"/>
    <row r="235130" customHeight="1"/>
    <row r="235132" customHeight="1"/>
    <row r="235134" customHeight="1"/>
    <row r="235136" customHeight="1"/>
    <row r="235138" customHeight="1"/>
    <row r="235140" customHeight="1"/>
    <row r="235142" customHeight="1"/>
    <row r="235144" customHeight="1"/>
    <row r="235146" customHeight="1"/>
    <row r="235148" customHeight="1"/>
    <row r="235150" customHeight="1"/>
    <row r="235152" customHeight="1"/>
    <row r="235154" customHeight="1"/>
    <row r="235156" customHeight="1"/>
    <row r="235158" customHeight="1"/>
    <row r="235160" customHeight="1"/>
    <row r="235162" customHeight="1"/>
    <row r="235164" customHeight="1"/>
    <row r="235166" customHeight="1"/>
    <row r="235168" customHeight="1"/>
    <row r="235170" customHeight="1"/>
    <row r="235172" customHeight="1"/>
    <row r="235174" customHeight="1"/>
    <row r="235176" customHeight="1"/>
    <row r="235178" customHeight="1"/>
    <row r="235180" customHeight="1"/>
    <row r="235182" customHeight="1"/>
    <row r="235184" customHeight="1"/>
    <row r="235186" customHeight="1"/>
    <row r="235188" customHeight="1"/>
    <row r="235190" customHeight="1"/>
    <row r="235192" customHeight="1"/>
    <row r="235194" customHeight="1"/>
    <row r="235196" customHeight="1"/>
    <row r="235198" customHeight="1"/>
    <row r="235200" customHeight="1"/>
    <row r="235202" customHeight="1"/>
    <row r="235204" customHeight="1"/>
    <row r="235206" customHeight="1"/>
    <row r="235208" customHeight="1"/>
    <row r="235210" customHeight="1"/>
    <row r="235212" customHeight="1"/>
    <row r="235214" customHeight="1"/>
    <row r="235216" customHeight="1"/>
    <row r="235218" customHeight="1"/>
    <row r="235220" customHeight="1"/>
    <row r="235222" customHeight="1"/>
    <row r="235224" customHeight="1"/>
    <row r="235226" customHeight="1"/>
    <row r="235228" customHeight="1"/>
    <row r="235230" customHeight="1"/>
    <row r="235232" customHeight="1"/>
    <row r="235234" customHeight="1"/>
    <row r="235236" customHeight="1"/>
    <row r="235238" customHeight="1"/>
    <row r="235240" customHeight="1"/>
    <row r="235242" customHeight="1"/>
    <row r="235244" customHeight="1"/>
    <row r="235246" customHeight="1"/>
    <row r="235248" customHeight="1"/>
    <row r="235250" customHeight="1"/>
    <row r="235252" customHeight="1"/>
    <row r="235254" customHeight="1"/>
    <row r="235256" customHeight="1"/>
    <row r="235258" customHeight="1"/>
    <row r="235260" customHeight="1"/>
    <row r="235262" customHeight="1"/>
    <row r="235264" customHeight="1"/>
    <row r="235266" customHeight="1"/>
    <row r="235268" customHeight="1"/>
    <row r="235270" customHeight="1"/>
    <row r="235272" customHeight="1"/>
    <row r="235274" customHeight="1"/>
    <row r="235276" customHeight="1"/>
    <row r="235278" customHeight="1"/>
    <row r="235280" customHeight="1"/>
    <row r="235282" customHeight="1"/>
    <row r="235284" customHeight="1"/>
    <row r="235286" customHeight="1"/>
    <row r="235288" customHeight="1"/>
    <row r="235290" customHeight="1"/>
    <row r="235292" customHeight="1"/>
    <row r="235294" customHeight="1"/>
    <row r="235296" customHeight="1"/>
    <row r="235298" customHeight="1"/>
    <row r="235300" customHeight="1"/>
    <row r="235302" customHeight="1"/>
    <row r="235304" customHeight="1"/>
    <row r="235306" customHeight="1"/>
    <row r="235308" customHeight="1"/>
    <row r="235310" customHeight="1"/>
    <row r="235312" customHeight="1"/>
    <row r="235314" customHeight="1"/>
    <row r="235316" customHeight="1"/>
    <row r="235318" customHeight="1"/>
    <row r="235320" customHeight="1"/>
    <row r="235322" customHeight="1"/>
    <row r="235324" customHeight="1"/>
    <row r="235326" customHeight="1"/>
    <row r="235328" customHeight="1"/>
    <row r="235330" customHeight="1"/>
    <row r="235332" customHeight="1"/>
    <row r="235334" customHeight="1"/>
    <row r="235336" customHeight="1"/>
    <row r="235338" customHeight="1"/>
    <row r="235340" customHeight="1"/>
    <row r="235342" customHeight="1"/>
    <row r="235344" customHeight="1"/>
    <row r="235346" customHeight="1"/>
    <row r="235348" customHeight="1"/>
    <row r="235350" customHeight="1"/>
    <row r="235352" customHeight="1"/>
    <row r="235354" customHeight="1"/>
    <row r="235356" customHeight="1"/>
    <row r="235358" customHeight="1"/>
    <row r="235360" customHeight="1"/>
    <row r="235362" customHeight="1"/>
    <row r="235364" customHeight="1"/>
    <row r="235366" customHeight="1"/>
    <row r="235368" customHeight="1"/>
    <row r="235370" customHeight="1"/>
    <row r="235372" customHeight="1"/>
    <row r="235374" customHeight="1"/>
    <row r="235376" customHeight="1"/>
    <row r="235378" customHeight="1"/>
    <row r="235380" customHeight="1"/>
    <row r="235382" customHeight="1"/>
    <row r="235384" customHeight="1"/>
    <row r="235386" customHeight="1"/>
    <row r="235388" customHeight="1"/>
    <row r="235390" customHeight="1"/>
    <row r="235392" customHeight="1"/>
    <row r="235394" customHeight="1"/>
    <row r="235396" customHeight="1"/>
    <row r="235398" customHeight="1"/>
    <row r="235400" customHeight="1"/>
    <row r="235402" customHeight="1"/>
    <row r="235404" customHeight="1"/>
    <row r="235406" customHeight="1"/>
    <row r="235408" customHeight="1"/>
    <row r="235410" customHeight="1"/>
    <row r="235412" customHeight="1"/>
    <row r="235414" customHeight="1"/>
    <row r="235416" customHeight="1"/>
    <row r="235418" customHeight="1"/>
    <row r="235420" customHeight="1"/>
    <row r="235422" customHeight="1"/>
    <row r="235424" customHeight="1"/>
    <row r="235426" customHeight="1"/>
    <row r="235428" customHeight="1"/>
    <row r="235430" customHeight="1"/>
    <row r="235432" customHeight="1"/>
    <row r="235434" customHeight="1"/>
    <row r="235436" customHeight="1"/>
    <row r="235438" customHeight="1"/>
    <row r="235440" customHeight="1"/>
    <row r="235442" customHeight="1"/>
    <row r="235444" customHeight="1"/>
    <row r="235446" customHeight="1"/>
    <row r="235448" customHeight="1"/>
    <row r="235450" customHeight="1"/>
    <row r="235452" customHeight="1"/>
    <row r="235454" customHeight="1"/>
    <row r="235456" customHeight="1"/>
    <row r="235458" customHeight="1"/>
    <row r="235460" customHeight="1"/>
    <row r="235462" customHeight="1"/>
    <row r="235464" customHeight="1"/>
    <row r="235466" customHeight="1"/>
    <row r="235468" customHeight="1"/>
    <row r="235470" customHeight="1"/>
    <row r="235472" customHeight="1"/>
    <row r="235474" customHeight="1"/>
    <row r="235476" customHeight="1"/>
    <row r="235478" customHeight="1"/>
    <row r="235480" customHeight="1"/>
    <row r="235482" customHeight="1"/>
    <row r="235484" customHeight="1"/>
    <row r="235486" customHeight="1"/>
    <row r="235488" customHeight="1"/>
    <row r="235490" customHeight="1"/>
    <row r="235492" customHeight="1"/>
    <row r="235494" customHeight="1"/>
    <row r="235496" customHeight="1"/>
    <row r="235498" customHeight="1"/>
    <row r="235500" customHeight="1"/>
    <row r="235502" customHeight="1"/>
    <row r="235504" customHeight="1"/>
    <row r="235506" customHeight="1"/>
    <row r="235508" customHeight="1"/>
    <row r="235510" customHeight="1"/>
    <row r="235512" customHeight="1"/>
    <row r="235514" customHeight="1"/>
    <row r="235516" customHeight="1"/>
    <row r="235518" customHeight="1"/>
    <row r="235520" customHeight="1"/>
    <row r="235522" customHeight="1"/>
    <row r="235524" customHeight="1"/>
    <row r="235526" customHeight="1"/>
    <row r="235528" customHeight="1"/>
    <row r="235530" customHeight="1"/>
    <row r="235532" customHeight="1"/>
    <row r="235534" customHeight="1"/>
    <row r="235536" customHeight="1"/>
    <row r="235538" customHeight="1"/>
    <row r="235540" customHeight="1"/>
    <row r="235542" customHeight="1"/>
    <row r="235544" customHeight="1"/>
    <row r="235546" customHeight="1"/>
    <row r="235548" customHeight="1"/>
    <row r="235550" customHeight="1"/>
    <row r="235552" customHeight="1"/>
    <row r="235554" customHeight="1"/>
    <row r="235556" customHeight="1"/>
    <row r="235558" customHeight="1"/>
    <row r="235560" customHeight="1"/>
    <row r="235562" customHeight="1"/>
    <row r="235564" customHeight="1"/>
    <row r="235566" customHeight="1"/>
    <row r="235568" customHeight="1"/>
    <row r="235570" customHeight="1"/>
    <row r="235572" customHeight="1"/>
    <row r="235574" customHeight="1"/>
    <row r="235576" customHeight="1"/>
    <row r="235578" customHeight="1"/>
    <row r="235580" customHeight="1"/>
    <row r="235582" customHeight="1"/>
    <row r="235584" customHeight="1"/>
    <row r="235586" customHeight="1"/>
    <row r="235588" customHeight="1"/>
    <row r="235590" customHeight="1"/>
    <row r="235592" customHeight="1"/>
    <row r="235594" customHeight="1"/>
    <row r="235596" customHeight="1"/>
    <row r="235598" customHeight="1"/>
    <row r="235600" customHeight="1"/>
    <row r="235602" customHeight="1"/>
    <row r="235604" customHeight="1"/>
    <row r="235606" customHeight="1"/>
    <row r="235608" customHeight="1"/>
    <row r="235610" customHeight="1"/>
    <row r="235612" customHeight="1"/>
    <row r="235614" customHeight="1"/>
    <row r="235616" customHeight="1"/>
    <row r="235618" customHeight="1"/>
    <row r="235620" customHeight="1"/>
    <row r="235622" customHeight="1"/>
    <row r="235624" customHeight="1"/>
    <row r="235626" customHeight="1"/>
    <row r="235628" customHeight="1"/>
    <row r="235630" customHeight="1"/>
    <row r="235632" customHeight="1"/>
    <row r="235634" customHeight="1"/>
    <row r="235636" customHeight="1"/>
    <row r="235638" customHeight="1"/>
    <row r="235640" customHeight="1"/>
    <row r="235642" customHeight="1"/>
    <row r="235644" customHeight="1"/>
    <row r="235646" customHeight="1"/>
    <row r="235648" customHeight="1"/>
    <row r="235650" customHeight="1"/>
    <row r="235652" customHeight="1"/>
    <row r="235654" customHeight="1"/>
    <row r="235656" customHeight="1"/>
    <row r="235658" customHeight="1"/>
    <row r="235660" customHeight="1"/>
    <row r="235662" customHeight="1"/>
    <row r="235664" customHeight="1"/>
    <row r="235666" customHeight="1"/>
    <row r="235668" customHeight="1"/>
    <row r="235670" customHeight="1"/>
    <row r="235672" customHeight="1"/>
    <row r="235674" customHeight="1"/>
    <row r="235676" customHeight="1"/>
    <row r="235678" customHeight="1"/>
    <row r="235680" customHeight="1"/>
    <row r="235682" customHeight="1"/>
    <row r="235684" customHeight="1"/>
    <row r="235686" customHeight="1"/>
    <row r="235688" customHeight="1"/>
    <row r="235690" customHeight="1"/>
    <row r="235692" customHeight="1"/>
    <row r="235694" customHeight="1"/>
    <row r="235696" customHeight="1"/>
    <row r="235698" customHeight="1"/>
    <row r="235700" customHeight="1"/>
    <row r="235702" customHeight="1"/>
    <row r="235704" customHeight="1"/>
    <row r="235706" customHeight="1"/>
    <row r="235708" customHeight="1"/>
    <row r="235710" customHeight="1"/>
    <row r="235712" customHeight="1"/>
    <row r="235714" customHeight="1"/>
    <row r="235716" customHeight="1"/>
    <row r="235718" customHeight="1"/>
    <row r="235720" customHeight="1"/>
    <row r="235722" customHeight="1"/>
    <row r="235724" customHeight="1"/>
    <row r="235726" customHeight="1"/>
    <row r="235728" customHeight="1"/>
    <row r="235730" customHeight="1"/>
    <row r="235732" customHeight="1"/>
    <row r="235734" customHeight="1"/>
    <row r="235736" customHeight="1"/>
    <row r="235738" customHeight="1"/>
    <row r="235740" customHeight="1"/>
    <row r="235742" customHeight="1"/>
    <row r="235744" customHeight="1"/>
    <row r="235746" customHeight="1"/>
    <row r="235748" customHeight="1"/>
    <row r="235750" customHeight="1"/>
    <row r="235752" customHeight="1"/>
    <row r="235754" customHeight="1"/>
    <row r="235756" customHeight="1"/>
    <row r="235758" customHeight="1"/>
    <row r="235760" customHeight="1"/>
    <row r="235762" customHeight="1"/>
    <row r="235764" customHeight="1"/>
    <row r="235766" customHeight="1"/>
    <row r="235768" customHeight="1"/>
    <row r="235770" customHeight="1"/>
    <row r="235772" customHeight="1"/>
    <row r="235774" customHeight="1"/>
    <row r="235776" customHeight="1"/>
    <row r="235778" customHeight="1"/>
    <row r="235780" customHeight="1"/>
    <row r="235782" customHeight="1"/>
    <row r="235784" customHeight="1"/>
    <row r="235786" customHeight="1"/>
    <row r="235788" customHeight="1"/>
    <row r="235790" customHeight="1"/>
    <row r="235792" customHeight="1"/>
    <row r="235794" customHeight="1"/>
    <row r="235796" customHeight="1"/>
    <row r="235798" customHeight="1"/>
    <row r="235800" customHeight="1"/>
    <row r="235802" customHeight="1"/>
    <row r="235804" customHeight="1"/>
    <row r="235806" customHeight="1"/>
    <row r="235808" customHeight="1"/>
    <row r="235810" customHeight="1"/>
    <row r="235812" customHeight="1"/>
    <row r="235814" customHeight="1"/>
    <row r="235816" customHeight="1"/>
    <row r="235818" customHeight="1"/>
    <row r="235820" customHeight="1"/>
    <row r="235822" customHeight="1"/>
    <row r="235824" customHeight="1"/>
    <row r="235826" customHeight="1"/>
    <row r="235828" customHeight="1"/>
    <row r="235830" customHeight="1"/>
    <row r="235832" customHeight="1"/>
    <row r="235834" customHeight="1"/>
    <row r="235836" customHeight="1"/>
    <row r="235838" customHeight="1"/>
    <row r="235840" customHeight="1"/>
    <row r="235842" customHeight="1"/>
    <row r="235844" customHeight="1"/>
    <row r="235846" customHeight="1"/>
    <row r="235848" customHeight="1"/>
    <row r="235850" customHeight="1"/>
    <row r="235852" customHeight="1"/>
    <row r="235854" customHeight="1"/>
    <row r="235856" customHeight="1"/>
    <row r="235858" customHeight="1"/>
    <row r="235860" customHeight="1"/>
    <row r="235862" customHeight="1"/>
    <row r="235864" customHeight="1"/>
    <row r="235866" customHeight="1"/>
    <row r="235868" customHeight="1"/>
    <row r="235870" customHeight="1"/>
    <row r="235872" customHeight="1"/>
    <row r="235874" customHeight="1"/>
    <row r="235876" customHeight="1"/>
    <row r="235878" customHeight="1"/>
    <row r="235880" customHeight="1"/>
    <row r="235882" customHeight="1"/>
    <row r="235884" customHeight="1"/>
    <row r="235886" customHeight="1"/>
    <row r="235888" customHeight="1"/>
    <row r="235890" customHeight="1"/>
    <row r="235892" customHeight="1"/>
    <row r="235894" customHeight="1"/>
    <row r="235896" customHeight="1"/>
    <row r="235898" customHeight="1"/>
    <row r="235900" customHeight="1"/>
    <row r="235902" customHeight="1"/>
    <row r="235904" customHeight="1"/>
    <row r="235906" customHeight="1"/>
    <row r="235908" customHeight="1"/>
    <row r="235910" customHeight="1"/>
    <row r="235912" customHeight="1"/>
    <row r="235914" customHeight="1"/>
    <row r="235916" customHeight="1"/>
    <row r="235918" customHeight="1"/>
    <row r="235920" customHeight="1"/>
    <row r="235922" customHeight="1"/>
    <row r="235924" customHeight="1"/>
    <row r="235926" customHeight="1"/>
    <row r="235928" customHeight="1"/>
    <row r="235930" customHeight="1"/>
    <row r="235932" customHeight="1"/>
    <row r="235934" customHeight="1"/>
    <row r="235936" customHeight="1"/>
    <row r="235938" customHeight="1"/>
    <row r="235940" customHeight="1"/>
    <row r="235942" customHeight="1"/>
    <row r="235944" customHeight="1"/>
    <row r="235946" customHeight="1"/>
    <row r="235948" customHeight="1"/>
    <row r="235950" customHeight="1"/>
    <row r="235952" customHeight="1"/>
    <row r="235954" customHeight="1"/>
    <row r="235956" customHeight="1"/>
    <row r="235958" customHeight="1"/>
    <row r="235960" customHeight="1"/>
    <row r="235962" customHeight="1"/>
    <row r="235964" customHeight="1"/>
    <row r="235966" customHeight="1"/>
    <row r="235968" customHeight="1"/>
    <row r="235970" customHeight="1"/>
    <row r="235972" customHeight="1"/>
    <row r="235974" customHeight="1"/>
    <row r="235976" customHeight="1"/>
    <row r="235978" customHeight="1"/>
    <row r="235980" customHeight="1"/>
    <row r="235982" customHeight="1"/>
    <row r="235984" customHeight="1"/>
    <row r="235986" customHeight="1"/>
    <row r="235988" customHeight="1"/>
    <row r="235990" customHeight="1"/>
    <row r="235992" customHeight="1"/>
    <row r="235994" customHeight="1"/>
    <row r="235996" customHeight="1"/>
    <row r="235998" customHeight="1"/>
    <row r="236000" customHeight="1"/>
    <row r="236002" customHeight="1"/>
    <row r="236004" customHeight="1"/>
    <row r="236006" customHeight="1"/>
    <row r="236008" customHeight="1"/>
    <row r="236010" customHeight="1"/>
    <row r="236012" customHeight="1"/>
    <row r="236014" customHeight="1"/>
    <row r="236016" customHeight="1"/>
    <row r="236018" customHeight="1"/>
    <row r="236020" customHeight="1"/>
    <row r="236022" customHeight="1"/>
    <row r="236024" customHeight="1"/>
    <row r="236026" customHeight="1"/>
    <row r="236028" customHeight="1"/>
    <row r="236030" customHeight="1"/>
    <row r="236032" customHeight="1"/>
    <row r="236034" customHeight="1"/>
    <row r="236036" customHeight="1"/>
    <row r="236038" customHeight="1"/>
    <row r="236040" customHeight="1"/>
    <row r="236042" customHeight="1"/>
    <row r="236044" customHeight="1"/>
    <row r="236046" customHeight="1"/>
    <row r="236048" customHeight="1"/>
    <row r="236050" customHeight="1"/>
    <row r="236052" customHeight="1"/>
    <row r="236054" customHeight="1"/>
    <row r="236056" customHeight="1"/>
    <row r="236058" customHeight="1"/>
    <row r="236060" customHeight="1"/>
    <row r="236062" customHeight="1"/>
    <row r="236064" customHeight="1"/>
    <row r="236066" customHeight="1"/>
    <row r="236068" customHeight="1"/>
    <row r="236070" customHeight="1"/>
    <row r="236072" customHeight="1"/>
    <row r="236074" customHeight="1"/>
    <row r="236076" customHeight="1"/>
    <row r="236078" customHeight="1"/>
    <row r="236080" customHeight="1"/>
    <row r="236082" customHeight="1"/>
    <row r="236084" customHeight="1"/>
    <row r="236086" customHeight="1"/>
    <row r="236088" customHeight="1"/>
    <row r="236090" customHeight="1"/>
    <row r="236092" customHeight="1"/>
    <row r="236094" customHeight="1"/>
    <row r="236096" customHeight="1"/>
    <row r="236098" customHeight="1"/>
    <row r="236100" customHeight="1"/>
    <row r="236102" customHeight="1"/>
    <row r="236104" customHeight="1"/>
    <row r="236106" customHeight="1"/>
    <row r="236108" customHeight="1"/>
    <row r="236110" customHeight="1"/>
    <row r="236112" customHeight="1"/>
    <row r="236114" customHeight="1"/>
    <row r="236116" customHeight="1"/>
    <row r="236118" customHeight="1"/>
    <row r="236120" customHeight="1"/>
    <row r="236122" customHeight="1"/>
    <row r="236124" customHeight="1"/>
    <row r="236126" customHeight="1"/>
    <row r="236128" customHeight="1"/>
    <row r="236130" customHeight="1"/>
    <row r="236132" customHeight="1"/>
    <row r="236134" customHeight="1"/>
    <row r="236136" customHeight="1"/>
    <row r="236138" customHeight="1"/>
    <row r="236140" customHeight="1"/>
    <row r="236142" customHeight="1"/>
    <row r="236144" customHeight="1"/>
    <row r="236146" customHeight="1"/>
    <row r="236148" customHeight="1"/>
    <row r="236150" customHeight="1"/>
    <row r="236152" customHeight="1"/>
    <row r="236154" customHeight="1"/>
    <row r="236156" customHeight="1"/>
    <row r="236158" customHeight="1"/>
    <row r="236160" customHeight="1"/>
    <row r="236162" customHeight="1"/>
    <row r="236164" customHeight="1"/>
    <row r="236166" customHeight="1"/>
    <row r="236168" customHeight="1"/>
    <row r="236170" customHeight="1"/>
    <row r="236172" customHeight="1"/>
    <row r="236174" customHeight="1"/>
    <row r="236176" customHeight="1"/>
    <row r="236178" customHeight="1"/>
    <row r="236180" customHeight="1"/>
    <row r="236182" customHeight="1"/>
    <row r="236184" customHeight="1"/>
    <row r="236186" customHeight="1"/>
    <row r="236188" customHeight="1"/>
    <row r="236190" customHeight="1"/>
    <row r="236192" customHeight="1"/>
    <row r="236194" customHeight="1"/>
    <row r="236196" customHeight="1"/>
    <row r="236198" customHeight="1"/>
    <row r="236200" customHeight="1"/>
    <row r="236202" customHeight="1"/>
    <row r="236204" customHeight="1"/>
    <row r="236206" customHeight="1"/>
    <row r="236208" customHeight="1"/>
    <row r="236210" customHeight="1"/>
    <row r="236212" customHeight="1"/>
    <row r="236214" customHeight="1"/>
    <row r="236216" customHeight="1"/>
    <row r="236218" customHeight="1"/>
    <row r="236220" customHeight="1"/>
    <row r="236222" customHeight="1"/>
    <row r="236224" customHeight="1"/>
    <row r="236226" customHeight="1"/>
    <row r="236228" customHeight="1"/>
    <row r="236230" customHeight="1"/>
    <row r="236232" customHeight="1"/>
    <row r="236234" customHeight="1"/>
    <row r="236236" customHeight="1"/>
    <row r="236238" customHeight="1"/>
    <row r="236240" customHeight="1"/>
    <row r="236242" customHeight="1"/>
    <row r="236244" customHeight="1"/>
    <row r="236246" customHeight="1"/>
    <row r="236248" customHeight="1"/>
    <row r="236250" customHeight="1"/>
    <row r="236252" customHeight="1"/>
    <row r="236254" customHeight="1"/>
    <row r="236256" customHeight="1"/>
    <row r="236258" customHeight="1"/>
    <row r="236260" customHeight="1"/>
    <row r="236262" customHeight="1"/>
    <row r="236264" customHeight="1"/>
    <row r="236266" customHeight="1"/>
    <row r="236268" customHeight="1"/>
    <row r="236270" customHeight="1"/>
    <row r="236272" customHeight="1"/>
    <row r="236274" customHeight="1"/>
    <row r="236276" customHeight="1"/>
    <row r="236278" customHeight="1"/>
    <row r="236280" customHeight="1"/>
    <row r="236282" customHeight="1"/>
    <row r="236284" customHeight="1"/>
    <row r="236286" customHeight="1"/>
    <row r="236288" customHeight="1"/>
    <row r="236290" customHeight="1"/>
    <row r="236292" customHeight="1"/>
    <row r="236294" customHeight="1"/>
    <row r="236296" customHeight="1"/>
    <row r="236298" customHeight="1"/>
    <row r="236300" customHeight="1"/>
    <row r="236302" customHeight="1"/>
    <row r="236304" customHeight="1"/>
    <row r="236306" customHeight="1"/>
    <row r="236308" customHeight="1"/>
    <row r="236310" customHeight="1"/>
    <row r="236312" customHeight="1"/>
    <row r="236314" customHeight="1"/>
    <row r="236316" customHeight="1"/>
    <row r="236318" customHeight="1"/>
    <row r="236320" customHeight="1"/>
    <row r="236322" customHeight="1"/>
    <row r="236324" customHeight="1"/>
    <row r="236326" customHeight="1"/>
    <row r="236328" customHeight="1"/>
    <row r="236330" customHeight="1"/>
    <row r="236332" customHeight="1"/>
    <row r="236334" customHeight="1"/>
    <row r="236336" customHeight="1"/>
    <row r="236338" customHeight="1"/>
    <row r="236340" customHeight="1"/>
    <row r="236342" customHeight="1"/>
    <row r="236344" customHeight="1"/>
    <row r="236346" customHeight="1"/>
    <row r="236348" customHeight="1"/>
    <row r="236350" customHeight="1"/>
    <row r="236352" customHeight="1"/>
    <row r="236354" customHeight="1"/>
    <row r="236356" customHeight="1"/>
    <row r="236358" customHeight="1"/>
    <row r="236360" customHeight="1"/>
    <row r="236362" customHeight="1"/>
    <row r="236364" customHeight="1"/>
    <row r="236366" customHeight="1"/>
    <row r="236368" customHeight="1"/>
    <row r="236370" customHeight="1"/>
    <row r="236372" customHeight="1"/>
    <row r="236374" customHeight="1"/>
    <row r="236376" customHeight="1"/>
    <row r="236378" customHeight="1"/>
    <row r="236380" customHeight="1"/>
    <row r="236382" customHeight="1"/>
    <row r="236384" customHeight="1"/>
    <row r="236386" customHeight="1"/>
    <row r="236388" customHeight="1"/>
    <row r="236390" customHeight="1"/>
    <row r="236392" customHeight="1"/>
    <row r="236394" customHeight="1"/>
    <row r="236396" customHeight="1"/>
    <row r="236398" customHeight="1"/>
    <row r="236400" customHeight="1"/>
    <row r="236402" customHeight="1"/>
    <row r="236404" customHeight="1"/>
    <row r="236406" customHeight="1"/>
    <row r="236408" customHeight="1"/>
    <row r="236410" customHeight="1"/>
    <row r="236412" customHeight="1"/>
    <row r="236414" customHeight="1"/>
    <row r="236416" customHeight="1"/>
    <row r="236418" customHeight="1"/>
    <row r="236420" customHeight="1"/>
    <row r="236422" customHeight="1"/>
    <row r="236424" customHeight="1"/>
    <row r="236426" customHeight="1"/>
    <row r="236428" customHeight="1"/>
    <row r="236430" customHeight="1"/>
    <row r="236432" customHeight="1"/>
    <row r="236434" customHeight="1"/>
    <row r="236436" customHeight="1"/>
    <row r="236438" customHeight="1"/>
    <row r="236440" customHeight="1"/>
    <row r="236442" customHeight="1"/>
    <row r="236444" customHeight="1"/>
    <row r="236446" customHeight="1"/>
    <row r="236448" customHeight="1"/>
    <row r="236450" customHeight="1"/>
    <row r="236452" customHeight="1"/>
    <row r="236454" customHeight="1"/>
    <row r="236456" customHeight="1"/>
    <row r="236458" customHeight="1"/>
    <row r="236460" customHeight="1"/>
    <row r="236462" customHeight="1"/>
    <row r="236464" customHeight="1"/>
    <row r="236466" customHeight="1"/>
    <row r="236468" customHeight="1"/>
    <row r="236470" customHeight="1"/>
    <row r="236472" customHeight="1"/>
    <row r="236474" customHeight="1"/>
    <row r="236476" customHeight="1"/>
    <row r="236478" customHeight="1"/>
    <row r="236480" customHeight="1"/>
    <row r="236482" customHeight="1"/>
    <row r="236484" customHeight="1"/>
    <row r="236486" customHeight="1"/>
    <row r="236488" customHeight="1"/>
    <row r="236490" customHeight="1"/>
    <row r="236492" customHeight="1"/>
    <row r="236494" customHeight="1"/>
    <row r="236496" customHeight="1"/>
    <row r="236498" customHeight="1"/>
    <row r="236500" customHeight="1"/>
    <row r="236502" customHeight="1"/>
    <row r="236504" customHeight="1"/>
    <row r="236506" customHeight="1"/>
    <row r="236508" customHeight="1"/>
    <row r="236510" customHeight="1"/>
    <row r="236512" customHeight="1"/>
    <row r="236514" customHeight="1"/>
    <row r="236516" customHeight="1"/>
    <row r="236518" customHeight="1"/>
    <row r="236520" customHeight="1"/>
    <row r="236522" customHeight="1"/>
    <row r="236524" customHeight="1"/>
    <row r="236526" customHeight="1"/>
    <row r="236528" customHeight="1"/>
    <row r="236530" customHeight="1"/>
    <row r="236532" customHeight="1"/>
    <row r="236534" customHeight="1"/>
    <row r="236536" customHeight="1"/>
    <row r="236538" customHeight="1"/>
    <row r="236540" customHeight="1"/>
    <row r="236542" customHeight="1"/>
    <row r="236544" customHeight="1"/>
    <row r="236546" customHeight="1"/>
    <row r="236548" customHeight="1"/>
    <row r="236550" customHeight="1"/>
    <row r="236552" customHeight="1"/>
    <row r="236554" customHeight="1"/>
    <row r="236556" customHeight="1"/>
    <row r="236558" customHeight="1"/>
    <row r="236560" customHeight="1"/>
    <row r="236562" customHeight="1"/>
    <row r="236564" customHeight="1"/>
    <row r="236566" customHeight="1"/>
    <row r="236568" customHeight="1"/>
    <row r="236570" customHeight="1"/>
    <row r="236572" customHeight="1"/>
    <row r="236574" customHeight="1"/>
    <row r="236576" customHeight="1"/>
    <row r="236578" customHeight="1"/>
    <row r="236580" customHeight="1"/>
    <row r="236582" customHeight="1"/>
    <row r="236584" customHeight="1"/>
    <row r="236586" customHeight="1"/>
    <row r="236588" customHeight="1"/>
    <row r="236590" customHeight="1"/>
    <row r="236592" customHeight="1"/>
    <row r="236594" customHeight="1"/>
    <row r="236596" customHeight="1"/>
    <row r="236598" customHeight="1"/>
    <row r="236600" customHeight="1"/>
    <row r="236602" customHeight="1"/>
    <row r="236604" customHeight="1"/>
    <row r="236606" customHeight="1"/>
    <row r="236608" customHeight="1"/>
    <row r="236610" customHeight="1"/>
    <row r="236612" customHeight="1"/>
    <row r="236614" customHeight="1"/>
    <row r="236616" customHeight="1"/>
    <row r="236618" customHeight="1"/>
    <row r="236620" customHeight="1"/>
    <row r="236622" customHeight="1"/>
    <row r="236624" customHeight="1"/>
    <row r="236626" customHeight="1"/>
    <row r="236628" customHeight="1"/>
    <row r="236630" customHeight="1"/>
    <row r="236632" customHeight="1"/>
    <row r="236634" customHeight="1"/>
    <row r="236636" customHeight="1"/>
    <row r="236638" customHeight="1"/>
    <row r="236640" customHeight="1"/>
    <row r="236642" customHeight="1"/>
    <row r="236644" customHeight="1"/>
    <row r="236646" customHeight="1"/>
    <row r="236648" customHeight="1"/>
    <row r="236650" customHeight="1"/>
    <row r="236652" customHeight="1"/>
    <row r="236654" customHeight="1"/>
    <row r="236656" customHeight="1"/>
    <row r="236658" customHeight="1"/>
    <row r="236660" customHeight="1"/>
    <row r="236662" customHeight="1"/>
    <row r="236664" customHeight="1"/>
    <row r="236666" customHeight="1"/>
    <row r="236668" customHeight="1"/>
    <row r="236670" customHeight="1"/>
    <row r="236672" customHeight="1"/>
    <row r="236674" customHeight="1"/>
    <row r="236676" customHeight="1"/>
    <row r="236678" customHeight="1"/>
    <row r="236680" customHeight="1"/>
    <row r="236682" customHeight="1"/>
    <row r="236684" customHeight="1"/>
    <row r="236686" customHeight="1"/>
    <row r="236688" customHeight="1"/>
    <row r="236690" customHeight="1"/>
    <row r="236692" customHeight="1"/>
    <row r="236694" customHeight="1"/>
    <row r="236696" customHeight="1"/>
    <row r="236698" customHeight="1"/>
    <row r="236700" customHeight="1"/>
    <row r="236702" customHeight="1"/>
    <row r="236704" customHeight="1"/>
    <row r="236706" customHeight="1"/>
    <row r="236708" customHeight="1"/>
    <row r="236710" customHeight="1"/>
    <row r="236712" customHeight="1"/>
    <row r="236714" customHeight="1"/>
    <row r="236716" customHeight="1"/>
    <row r="236718" customHeight="1"/>
    <row r="236720" customHeight="1"/>
    <row r="236722" customHeight="1"/>
    <row r="236724" customHeight="1"/>
    <row r="236726" customHeight="1"/>
    <row r="236728" customHeight="1"/>
    <row r="236730" customHeight="1"/>
    <row r="236732" customHeight="1"/>
    <row r="236734" customHeight="1"/>
    <row r="236736" customHeight="1"/>
    <row r="236738" customHeight="1"/>
    <row r="236740" customHeight="1"/>
    <row r="236742" customHeight="1"/>
    <row r="236744" customHeight="1"/>
    <row r="236746" customHeight="1"/>
    <row r="236748" customHeight="1"/>
    <row r="236750" customHeight="1"/>
    <row r="236752" customHeight="1"/>
    <row r="236754" customHeight="1"/>
    <row r="236756" customHeight="1"/>
    <row r="236758" customHeight="1"/>
    <row r="236760" customHeight="1"/>
    <row r="236762" customHeight="1"/>
    <row r="236764" customHeight="1"/>
    <row r="236766" customHeight="1"/>
    <row r="236768" customHeight="1"/>
    <row r="236770" customHeight="1"/>
    <row r="236772" customHeight="1"/>
    <row r="236774" customHeight="1"/>
    <row r="236776" customHeight="1"/>
    <row r="236778" customHeight="1"/>
    <row r="236780" customHeight="1"/>
    <row r="236782" customHeight="1"/>
    <row r="236784" customHeight="1"/>
    <row r="236786" customHeight="1"/>
    <row r="236788" customHeight="1"/>
    <row r="236790" customHeight="1"/>
    <row r="236792" customHeight="1"/>
    <row r="236794" customHeight="1"/>
    <row r="236796" customHeight="1"/>
    <row r="236798" customHeight="1"/>
    <row r="236800" customHeight="1"/>
    <row r="236802" customHeight="1"/>
    <row r="236804" customHeight="1"/>
    <row r="236806" customHeight="1"/>
    <row r="236808" customHeight="1"/>
    <row r="236810" customHeight="1"/>
    <row r="236812" customHeight="1"/>
    <row r="236814" customHeight="1"/>
    <row r="236816" customHeight="1"/>
    <row r="236818" customHeight="1"/>
    <row r="236820" customHeight="1"/>
    <row r="236822" customHeight="1"/>
    <row r="236824" customHeight="1"/>
    <row r="236826" customHeight="1"/>
    <row r="236828" customHeight="1"/>
    <row r="236830" customHeight="1"/>
    <row r="236832" customHeight="1"/>
    <row r="236834" customHeight="1"/>
    <row r="236836" customHeight="1"/>
    <row r="236838" customHeight="1"/>
    <row r="236840" customHeight="1"/>
    <row r="236842" customHeight="1"/>
    <row r="236844" customHeight="1"/>
    <row r="236846" customHeight="1"/>
    <row r="236848" customHeight="1"/>
    <row r="236850" customHeight="1"/>
    <row r="236852" customHeight="1"/>
    <row r="236854" customHeight="1"/>
    <row r="236856" customHeight="1"/>
    <row r="236858" customHeight="1"/>
    <row r="236860" customHeight="1"/>
    <row r="236862" customHeight="1"/>
    <row r="236864" customHeight="1"/>
    <row r="236866" customHeight="1"/>
    <row r="236868" customHeight="1"/>
    <row r="236870" customHeight="1"/>
    <row r="236872" customHeight="1"/>
    <row r="236874" customHeight="1"/>
    <row r="236876" customHeight="1"/>
    <row r="236878" customHeight="1"/>
    <row r="236880" customHeight="1"/>
    <row r="236882" customHeight="1"/>
    <row r="236884" customHeight="1"/>
    <row r="236886" customHeight="1"/>
    <row r="236888" customHeight="1"/>
    <row r="236890" customHeight="1"/>
    <row r="236892" customHeight="1"/>
    <row r="236894" customHeight="1"/>
    <row r="236896" customHeight="1"/>
    <row r="236898" customHeight="1"/>
    <row r="236900" customHeight="1"/>
    <row r="236902" customHeight="1"/>
    <row r="236904" customHeight="1"/>
    <row r="236906" customHeight="1"/>
    <row r="236908" customHeight="1"/>
    <row r="236910" customHeight="1"/>
    <row r="236912" customHeight="1"/>
    <row r="236914" customHeight="1"/>
    <row r="236916" customHeight="1"/>
    <row r="236918" customHeight="1"/>
    <row r="236920" customHeight="1"/>
    <row r="236922" customHeight="1"/>
    <row r="236924" customHeight="1"/>
    <row r="236926" customHeight="1"/>
    <row r="236928" customHeight="1"/>
    <row r="236930" customHeight="1"/>
    <row r="236932" customHeight="1"/>
    <row r="236934" customHeight="1"/>
    <row r="236936" customHeight="1"/>
    <row r="236938" customHeight="1"/>
    <row r="236940" customHeight="1"/>
    <row r="236942" customHeight="1"/>
    <row r="236944" customHeight="1"/>
    <row r="236946" customHeight="1"/>
    <row r="236948" customHeight="1"/>
    <row r="236950" customHeight="1"/>
    <row r="236952" customHeight="1"/>
    <row r="236954" customHeight="1"/>
    <row r="236956" customHeight="1"/>
    <row r="236958" customHeight="1"/>
    <row r="236960" customHeight="1"/>
    <row r="236962" customHeight="1"/>
    <row r="236964" customHeight="1"/>
    <row r="236966" customHeight="1"/>
    <row r="236968" customHeight="1"/>
    <row r="236970" customHeight="1"/>
    <row r="236972" customHeight="1"/>
    <row r="236974" customHeight="1"/>
    <row r="236976" customHeight="1"/>
    <row r="236978" customHeight="1"/>
    <row r="236980" customHeight="1"/>
    <row r="236982" customHeight="1"/>
    <row r="236984" customHeight="1"/>
    <row r="236986" customHeight="1"/>
    <row r="236988" customHeight="1"/>
    <row r="236990" customHeight="1"/>
    <row r="236992" customHeight="1"/>
    <row r="236994" customHeight="1"/>
    <row r="236996" customHeight="1"/>
    <row r="236998" customHeight="1"/>
    <row r="237000" customHeight="1"/>
    <row r="237002" customHeight="1"/>
    <row r="237004" customHeight="1"/>
    <row r="237006" customHeight="1"/>
    <row r="237008" customHeight="1"/>
    <row r="237010" customHeight="1"/>
    <row r="237012" customHeight="1"/>
    <row r="237014" customHeight="1"/>
    <row r="237016" customHeight="1"/>
    <row r="237018" customHeight="1"/>
    <row r="237020" customHeight="1"/>
    <row r="237022" customHeight="1"/>
    <row r="237024" customHeight="1"/>
    <row r="237026" customHeight="1"/>
    <row r="237028" customHeight="1"/>
    <row r="237030" customHeight="1"/>
    <row r="237032" customHeight="1"/>
    <row r="237034" customHeight="1"/>
    <row r="237036" customHeight="1"/>
    <row r="237038" customHeight="1"/>
    <row r="237040" customHeight="1"/>
    <row r="237042" customHeight="1"/>
    <row r="237044" customHeight="1"/>
    <row r="237046" customHeight="1"/>
    <row r="237048" customHeight="1"/>
    <row r="237050" customHeight="1"/>
    <row r="237052" customHeight="1"/>
    <row r="237054" customHeight="1"/>
    <row r="237056" customHeight="1"/>
    <row r="237058" customHeight="1"/>
    <row r="237060" customHeight="1"/>
    <row r="237062" customHeight="1"/>
    <row r="237064" customHeight="1"/>
    <row r="237066" customHeight="1"/>
    <row r="237068" customHeight="1"/>
    <row r="237070" customHeight="1"/>
    <row r="237072" customHeight="1"/>
    <row r="237074" customHeight="1"/>
    <row r="237076" customHeight="1"/>
    <row r="237078" customHeight="1"/>
    <row r="237080" customHeight="1"/>
    <row r="237082" customHeight="1"/>
    <row r="237084" customHeight="1"/>
    <row r="237086" customHeight="1"/>
    <row r="237088" customHeight="1"/>
    <row r="237090" customHeight="1"/>
    <row r="237092" customHeight="1"/>
    <row r="237094" customHeight="1"/>
    <row r="237096" customHeight="1"/>
    <row r="237098" customHeight="1"/>
    <row r="237100" customHeight="1"/>
    <row r="237102" customHeight="1"/>
    <row r="237104" customHeight="1"/>
    <row r="237106" customHeight="1"/>
    <row r="237108" customHeight="1"/>
    <row r="237110" customHeight="1"/>
    <row r="237112" customHeight="1"/>
    <row r="237114" customHeight="1"/>
    <row r="237116" customHeight="1"/>
    <row r="237118" customHeight="1"/>
    <row r="237120" customHeight="1"/>
    <row r="237122" customHeight="1"/>
    <row r="237124" customHeight="1"/>
    <row r="237126" customHeight="1"/>
    <row r="237128" customHeight="1"/>
    <row r="237130" customHeight="1"/>
    <row r="237132" customHeight="1"/>
    <row r="237134" customHeight="1"/>
    <row r="237136" customHeight="1"/>
    <row r="237138" customHeight="1"/>
    <row r="237140" customHeight="1"/>
    <row r="237142" customHeight="1"/>
    <row r="237144" customHeight="1"/>
    <row r="237146" customHeight="1"/>
    <row r="237148" customHeight="1"/>
    <row r="237150" customHeight="1"/>
    <row r="237152" customHeight="1"/>
    <row r="237154" customHeight="1"/>
    <row r="237156" customHeight="1"/>
    <row r="237158" customHeight="1"/>
    <row r="237160" customHeight="1"/>
    <row r="237162" customHeight="1"/>
    <row r="237164" customHeight="1"/>
    <row r="237166" customHeight="1"/>
    <row r="237168" customHeight="1"/>
    <row r="237170" customHeight="1"/>
    <row r="237172" customHeight="1"/>
    <row r="237174" customHeight="1"/>
    <row r="237176" customHeight="1"/>
    <row r="237178" customHeight="1"/>
    <row r="237180" customHeight="1"/>
    <row r="237182" customHeight="1"/>
    <row r="237184" customHeight="1"/>
    <row r="237186" customHeight="1"/>
    <row r="237188" customHeight="1"/>
    <row r="237190" customHeight="1"/>
    <row r="237192" customHeight="1"/>
    <row r="237194" customHeight="1"/>
    <row r="237196" customHeight="1"/>
    <row r="237198" customHeight="1"/>
    <row r="237200" customHeight="1"/>
    <row r="237202" customHeight="1"/>
    <row r="237204" customHeight="1"/>
    <row r="237206" customHeight="1"/>
    <row r="237208" customHeight="1"/>
    <row r="237210" customHeight="1"/>
    <row r="237212" customHeight="1"/>
    <row r="237214" customHeight="1"/>
    <row r="237216" customHeight="1"/>
    <row r="237218" customHeight="1"/>
    <row r="237220" customHeight="1"/>
    <row r="237222" customHeight="1"/>
    <row r="237224" customHeight="1"/>
    <row r="237226" customHeight="1"/>
    <row r="237228" customHeight="1"/>
    <row r="237230" customHeight="1"/>
    <row r="237232" customHeight="1"/>
    <row r="237234" customHeight="1"/>
    <row r="237236" customHeight="1"/>
    <row r="237238" customHeight="1"/>
    <row r="237240" customHeight="1"/>
    <row r="237242" customHeight="1"/>
    <row r="237244" customHeight="1"/>
    <row r="237246" customHeight="1"/>
    <row r="237248" customHeight="1"/>
    <row r="237250" customHeight="1"/>
    <row r="237252" customHeight="1"/>
    <row r="237254" customHeight="1"/>
    <row r="237256" customHeight="1"/>
    <row r="237258" customHeight="1"/>
    <row r="237260" customHeight="1"/>
    <row r="237262" customHeight="1"/>
    <row r="237264" customHeight="1"/>
    <row r="237266" customHeight="1"/>
    <row r="237268" customHeight="1"/>
    <row r="237270" customHeight="1"/>
    <row r="237272" customHeight="1"/>
    <row r="237274" customHeight="1"/>
    <row r="237276" customHeight="1"/>
    <row r="237278" customHeight="1"/>
    <row r="237280" customHeight="1"/>
    <row r="237282" customHeight="1"/>
    <row r="237284" customHeight="1"/>
    <row r="237286" customHeight="1"/>
    <row r="237288" customHeight="1"/>
    <row r="237290" customHeight="1"/>
    <row r="237292" customHeight="1"/>
    <row r="237294" customHeight="1"/>
    <row r="237296" customHeight="1"/>
    <row r="237298" customHeight="1"/>
    <row r="237300" customHeight="1"/>
    <row r="237302" customHeight="1"/>
    <row r="237304" customHeight="1"/>
    <row r="237306" customHeight="1"/>
    <row r="237308" customHeight="1"/>
    <row r="237310" customHeight="1"/>
    <row r="237312" customHeight="1"/>
    <row r="237314" customHeight="1"/>
    <row r="237316" customHeight="1"/>
    <row r="237318" customHeight="1"/>
    <row r="237320" customHeight="1"/>
    <row r="237322" customHeight="1"/>
    <row r="237324" customHeight="1"/>
    <row r="237326" customHeight="1"/>
    <row r="237328" customHeight="1"/>
    <row r="237330" customHeight="1"/>
    <row r="237332" customHeight="1"/>
    <row r="237334" customHeight="1"/>
    <row r="237336" customHeight="1"/>
    <row r="237338" customHeight="1"/>
    <row r="237340" customHeight="1"/>
    <row r="237342" customHeight="1"/>
    <row r="237344" customHeight="1"/>
    <row r="237346" customHeight="1"/>
    <row r="237348" customHeight="1"/>
    <row r="237350" customHeight="1"/>
    <row r="237352" customHeight="1"/>
    <row r="237354" customHeight="1"/>
    <row r="237356" customHeight="1"/>
    <row r="237358" customHeight="1"/>
    <row r="237360" customHeight="1"/>
    <row r="237362" customHeight="1"/>
    <row r="237364" customHeight="1"/>
    <row r="237366" customHeight="1"/>
    <row r="237368" customHeight="1"/>
    <row r="237370" customHeight="1"/>
    <row r="237372" customHeight="1"/>
    <row r="237374" customHeight="1"/>
    <row r="237376" customHeight="1"/>
    <row r="237378" customHeight="1"/>
    <row r="237380" customHeight="1"/>
    <row r="237382" customHeight="1"/>
    <row r="237384" customHeight="1"/>
    <row r="237386" customHeight="1"/>
    <row r="237388" customHeight="1"/>
    <row r="237390" customHeight="1"/>
    <row r="237392" customHeight="1"/>
    <row r="237394" customHeight="1"/>
    <row r="237396" customHeight="1"/>
    <row r="237398" customHeight="1"/>
    <row r="237400" customHeight="1"/>
    <row r="237402" customHeight="1"/>
    <row r="237404" customHeight="1"/>
    <row r="237406" customHeight="1"/>
    <row r="237408" customHeight="1"/>
    <row r="237410" customHeight="1"/>
    <row r="237412" customHeight="1"/>
    <row r="237414" customHeight="1"/>
    <row r="237416" customHeight="1"/>
    <row r="237418" customHeight="1"/>
    <row r="237420" customHeight="1"/>
    <row r="237422" customHeight="1"/>
    <row r="237424" customHeight="1"/>
    <row r="237426" customHeight="1"/>
    <row r="237428" customHeight="1"/>
    <row r="237430" customHeight="1"/>
    <row r="237432" customHeight="1"/>
    <row r="237434" customHeight="1"/>
    <row r="237436" customHeight="1"/>
    <row r="237438" customHeight="1"/>
    <row r="237440" customHeight="1"/>
    <row r="237442" customHeight="1"/>
    <row r="237444" customHeight="1"/>
    <row r="237446" customHeight="1"/>
    <row r="237448" customHeight="1"/>
    <row r="237450" customHeight="1"/>
    <row r="237452" customHeight="1"/>
    <row r="237454" customHeight="1"/>
    <row r="237456" customHeight="1"/>
    <row r="237458" customHeight="1"/>
    <row r="237460" customHeight="1"/>
    <row r="237462" customHeight="1"/>
    <row r="237464" customHeight="1"/>
    <row r="237466" customHeight="1"/>
    <row r="237468" customHeight="1"/>
    <row r="237470" customHeight="1"/>
    <row r="237472" customHeight="1"/>
    <row r="237474" customHeight="1"/>
    <row r="237476" customHeight="1"/>
    <row r="237478" customHeight="1"/>
    <row r="237480" customHeight="1"/>
    <row r="237482" customHeight="1"/>
    <row r="237484" customHeight="1"/>
    <row r="237486" customHeight="1"/>
    <row r="237488" customHeight="1"/>
    <row r="237490" customHeight="1"/>
    <row r="237492" customHeight="1"/>
    <row r="237494" customHeight="1"/>
    <row r="237496" customHeight="1"/>
    <row r="237498" customHeight="1"/>
    <row r="237500" customHeight="1"/>
    <row r="237502" customHeight="1"/>
    <row r="237504" customHeight="1"/>
    <row r="237506" customHeight="1"/>
    <row r="237508" customHeight="1"/>
    <row r="237510" customHeight="1"/>
    <row r="237512" customHeight="1"/>
    <row r="237514" customHeight="1"/>
    <row r="237516" customHeight="1"/>
    <row r="237518" customHeight="1"/>
    <row r="237520" customHeight="1"/>
    <row r="237522" customHeight="1"/>
    <row r="237524" customHeight="1"/>
    <row r="237526" customHeight="1"/>
    <row r="237528" customHeight="1"/>
    <row r="237530" customHeight="1"/>
    <row r="237532" customHeight="1"/>
    <row r="237534" customHeight="1"/>
    <row r="237536" customHeight="1"/>
    <row r="237538" customHeight="1"/>
    <row r="237540" customHeight="1"/>
    <row r="237542" customHeight="1"/>
    <row r="237544" customHeight="1"/>
    <row r="237546" customHeight="1"/>
    <row r="237548" customHeight="1"/>
    <row r="237550" customHeight="1"/>
    <row r="237552" customHeight="1"/>
    <row r="237554" customHeight="1"/>
    <row r="237556" customHeight="1"/>
    <row r="237558" customHeight="1"/>
    <row r="237560" customHeight="1"/>
    <row r="237562" customHeight="1"/>
    <row r="237564" customHeight="1"/>
    <row r="237566" customHeight="1"/>
    <row r="237568" customHeight="1"/>
    <row r="237570" customHeight="1"/>
    <row r="237572" customHeight="1"/>
    <row r="237574" customHeight="1"/>
    <row r="237576" customHeight="1"/>
    <row r="237578" customHeight="1"/>
    <row r="237580" customHeight="1"/>
    <row r="237582" customHeight="1"/>
    <row r="237584" customHeight="1"/>
    <row r="237586" customHeight="1"/>
    <row r="237588" customHeight="1"/>
    <row r="237590" customHeight="1"/>
    <row r="237592" customHeight="1"/>
    <row r="237594" customHeight="1"/>
    <row r="237596" customHeight="1"/>
    <row r="237598" customHeight="1"/>
    <row r="237600" customHeight="1"/>
    <row r="237602" customHeight="1"/>
    <row r="237604" customHeight="1"/>
    <row r="237606" customHeight="1"/>
    <row r="237608" customHeight="1"/>
    <row r="237610" customHeight="1"/>
    <row r="237612" customHeight="1"/>
    <row r="237614" customHeight="1"/>
    <row r="237616" customHeight="1"/>
    <row r="237618" customHeight="1"/>
    <row r="237620" customHeight="1"/>
    <row r="237622" customHeight="1"/>
    <row r="237624" customHeight="1"/>
    <row r="237626" customHeight="1"/>
    <row r="237628" customHeight="1"/>
    <row r="237630" customHeight="1"/>
    <row r="237632" customHeight="1"/>
    <row r="237634" customHeight="1"/>
    <row r="237636" customHeight="1"/>
    <row r="237638" customHeight="1"/>
    <row r="237640" customHeight="1"/>
    <row r="237642" customHeight="1"/>
    <row r="237644" customHeight="1"/>
    <row r="237646" customHeight="1"/>
    <row r="237648" customHeight="1"/>
    <row r="237650" customHeight="1"/>
    <row r="237652" customHeight="1"/>
    <row r="237654" customHeight="1"/>
    <row r="237656" customHeight="1"/>
    <row r="237658" customHeight="1"/>
    <row r="237660" customHeight="1"/>
    <row r="237662" customHeight="1"/>
    <row r="237664" customHeight="1"/>
    <row r="237666" customHeight="1"/>
    <row r="237668" customHeight="1"/>
    <row r="237670" customHeight="1"/>
    <row r="237672" customHeight="1"/>
    <row r="237674" customHeight="1"/>
    <row r="237676" customHeight="1"/>
    <row r="237678" customHeight="1"/>
    <row r="237680" customHeight="1"/>
    <row r="237682" customHeight="1"/>
    <row r="237684" customHeight="1"/>
    <row r="237686" customHeight="1"/>
    <row r="237688" customHeight="1"/>
    <row r="237690" customHeight="1"/>
    <row r="237692" customHeight="1"/>
    <row r="237694" customHeight="1"/>
    <row r="237696" customHeight="1"/>
    <row r="237698" customHeight="1"/>
    <row r="237700" customHeight="1"/>
    <row r="237702" customHeight="1"/>
    <row r="237704" customHeight="1"/>
    <row r="237706" customHeight="1"/>
    <row r="237708" customHeight="1"/>
    <row r="237710" customHeight="1"/>
    <row r="237712" customHeight="1"/>
    <row r="237714" customHeight="1"/>
    <row r="237716" customHeight="1"/>
    <row r="237718" customHeight="1"/>
    <row r="237720" customHeight="1"/>
    <row r="237722" customHeight="1"/>
    <row r="237724" customHeight="1"/>
    <row r="237726" customHeight="1"/>
    <row r="237728" customHeight="1"/>
    <row r="237730" customHeight="1"/>
    <row r="237732" customHeight="1"/>
    <row r="237734" customHeight="1"/>
    <row r="237736" customHeight="1"/>
    <row r="237738" customHeight="1"/>
    <row r="237740" customHeight="1"/>
    <row r="237742" customHeight="1"/>
    <row r="237744" customHeight="1"/>
    <row r="237746" customHeight="1"/>
    <row r="237748" customHeight="1"/>
    <row r="237750" customHeight="1"/>
    <row r="237752" customHeight="1"/>
    <row r="237754" customHeight="1"/>
    <row r="237756" customHeight="1"/>
    <row r="237758" customHeight="1"/>
    <row r="237760" customHeight="1"/>
    <row r="237762" customHeight="1"/>
    <row r="237764" customHeight="1"/>
    <row r="237766" customHeight="1"/>
    <row r="237768" customHeight="1"/>
    <row r="237770" customHeight="1"/>
    <row r="237772" customHeight="1"/>
    <row r="237774" customHeight="1"/>
    <row r="237776" customHeight="1"/>
    <row r="237778" customHeight="1"/>
    <row r="237780" customHeight="1"/>
    <row r="237782" customHeight="1"/>
    <row r="237784" customHeight="1"/>
    <row r="237786" customHeight="1"/>
    <row r="237788" customHeight="1"/>
    <row r="237790" customHeight="1"/>
    <row r="237792" customHeight="1"/>
    <row r="237794" customHeight="1"/>
    <row r="237796" customHeight="1"/>
    <row r="237798" customHeight="1"/>
    <row r="237800" customHeight="1"/>
    <row r="237802" customHeight="1"/>
    <row r="237804" customHeight="1"/>
    <row r="237806" customHeight="1"/>
    <row r="237808" customHeight="1"/>
    <row r="237810" customHeight="1"/>
    <row r="237812" customHeight="1"/>
    <row r="237814" customHeight="1"/>
    <row r="237816" customHeight="1"/>
    <row r="237818" customHeight="1"/>
    <row r="237820" customHeight="1"/>
    <row r="237822" customHeight="1"/>
    <row r="237824" customHeight="1"/>
    <row r="237826" customHeight="1"/>
    <row r="237828" customHeight="1"/>
    <row r="237830" customHeight="1"/>
    <row r="237832" customHeight="1"/>
    <row r="237834" customHeight="1"/>
    <row r="237836" customHeight="1"/>
    <row r="237838" customHeight="1"/>
    <row r="237840" customHeight="1"/>
    <row r="237842" customHeight="1"/>
    <row r="237844" customHeight="1"/>
    <row r="237846" customHeight="1"/>
    <row r="237848" customHeight="1"/>
    <row r="237850" customHeight="1"/>
    <row r="237852" customHeight="1"/>
    <row r="237854" customHeight="1"/>
    <row r="237856" customHeight="1"/>
    <row r="237858" customHeight="1"/>
    <row r="237860" customHeight="1"/>
    <row r="237862" customHeight="1"/>
    <row r="237864" customHeight="1"/>
    <row r="237866" customHeight="1"/>
    <row r="237868" customHeight="1"/>
    <row r="237870" customHeight="1"/>
    <row r="237872" customHeight="1"/>
    <row r="237874" customHeight="1"/>
    <row r="237876" customHeight="1"/>
    <row r="237878" customHeight="1"/>
    <row r="237880" customHeight="1"/>
    <row r="237882" customHeight="1"/>
    <row r="237884" customHeight="1"/>
    <row r="237886" customHeight="1"/>
    <row r="237888" customHeight="1"/>
    <row r="237890" customHeight="1"/>
    <row r="237892" customHeight="1"/>
    <row r="237894" customHeight="1"/>
    <row r="237896" customHeight="1"/>
    <row r="237898" customHeight="1"/>
    <row r="237900" customHeight="1"/>
    <row r="237902" customHeight="1"/>
    <row r="237904" customHeight="1"/>
    <row r="237906" customHeight="1"/>
    <row r="237908" customHeight="1"/>
    <row r="237910" customHeight="1"/>
    <row r="237912" customHeight="1"/>
    <row r="237914" customHeight="1"/>
    <row r="237916" customHeight="1"/>
    <row r="237918" customHeight="1"/>
    <row r="237920" customHeight="1"/>
    <row r="237922" customHeight="1"/>
    <row r="237924" customHeight="1"/>
    <row r="237926" customHeight="1"/>
    <row r="237928" customHeight="1"/>
    <row r="237930" customHeight="1"/>
    <row r="237932" customHeight="1"/>
    <row r="237934" customHeight="1"/>
    <row r="237936" customHeight="1"/>
    <row r="237938" customHeight="1"/>
    <row r="237940" customHeight="1"/>
    <row r="237942" customHeight="1"/>
    <row r="237944" customHeight="1"/>
    <row r="237946" customHeight="1"/>
    <row r="237948" customHeight="1"/>
    <row r="237950" customHeight="1"/>
    <row r="237952" customHeight="1"/>
    <row r="237954" customHeight="1"/>
    <row r="237956" customHeight="1"/>
    <row r="237958" customHeight="1"/>
    <row r="237960" customHeight="1"/>
    <row r="237962" customHeight="1"/>
    <row r="237964" customHeight="1"/>
    <row r="237966" customHeight="1"/>
    <row r="237968" customHeight="1"/>
    <row r="237970" customHeight="1"/>
    <row r="237972" customHeight="1"/>
    <row r="237974" customHeight="1"/>
    <row r="237976" customHeight="1"/>
    <row r="237978" customHeight="1"/>
    <row r="237980" customHeight="1"/>
    <row r="237982" customHeight="1"/>
    <row r="237984" customHeight="1"/>
    <row r="237986" customHeight="1"/>
    <row r="237988" customHeight="1"/>
    <row r="237990" customHeight="1"/>
    <row r="237992" customHeight="1"/>
    <row r="237994" customHeight="1"/>
    <row r="237996" customHeight="1"/>
    <row r="237998" customHeight="1"/>
    <row r="238000" customHeight="1"/>
    <row r="238002" customHeight="1"/>
    <row r="238004" customHeight="1"/>
    <row r="238006" customHeight="1"/>
    <row r="238008" customHeight="1"/>
    <row r="238010" customHeight="1"/>
    <row r="238012" customHeight="1"/>
    <row r="238014" customHeight="1"/>
    <row r="238016" customHeight="1"/>
    <row r="238018" customHeight="1"/>
    <row r="238020" customHeight="1"/>
    <row r="238022" customHeight="1"/>
    <row r="238024" customHeight="1"/>
    <row r="238026" customHeight="1"/>
    <row r="238028" customHeight="1"/>
    <row r="238030" customHeight="1"/>
    <row r="238032" customHeight="1"/>
    <row r="238034" customHeight="1"/>
    <row r="238036" customHeight="1"/>
    <row r="238038" customHeight="1"/>
    <row r="238040" customHeight="1"/>
    <row r="238042" customHeight="1"/>
    <row r="238044" customHeight="1"/>
    <row r="238046" customHeight="1"/>
    <row r="238048" customHeight="1"/>
    <row r="238050" customHeight="1"/>
    <row r="238052" customHeight="1"/>
    <row r="238054" customHeight="1"/>
    <row r="238056" customHeight="1"/>
    <row r="238058" customHeight="1"/>
    <row r="238060" customHeight="1"/>
    <row r="238062" customHeight="1"/>
    <row r="238064" customHeight="1"/>
    <row r="238066" customHeight="1"/>
    <row r="238068" customHeight="1"/>
    <row r="238070" customHeight="1"/>
    <row r="238072" customHeight="1"/>
    <row r="238074" customHeight="1"/>
    <row r="238076" customHeight="1"/>
    <row r="238078" customHeight="1"/>
    <row r="238080" customHeight="1"/>
    <row r="238082" customHeight="1"/>
    <row r="238084" customHeight="1"/>
    <row r="238086" customHeight="1"/>
    <row r="238088" customHeight="1"/>
    <row r="238090" customHeight="1"/>
    <row r="238092" customHeight="1"/>
    <row r="238094" customHeight="1"/>
    <row r="238096" customHeight="1"/>
    <row r="238098" customHeight="1"/>
    <row r="238100" customHeight="1"/>
    <row r="238102" customHeight="1"/>
    <row r="238104" customHeight="1"/>
    <row r="238106" customHeight="1"/>
    <row r="238108" customHeight="1"/>
    <row r="238110" customHeight="1"/>
    <row r="238112" customHeight="1"/>
    <row r="238114" customHeight="1"/>
    <row r="238116" customHeight="1"/>
    <row r="238118" customHeight="1"/>
    <row r="238120" customHeight="1"/>
    <row r="238122" customHeight="1"/>
    <row r="238124" customHeight="1"/>
    <row r="238126" customHeight="1"/>
    <row r="238128" customHeight="1"/>
    <row r="238130" customHeight="1"/>
    <row r="238132" customHeight="1"/>
    <row r="238134" customHeight="1"/>
    <row r="238136" customHeight="1"/>
    <row r="238138" customHeight="1"/>
    <row r="238140" customHeight="1"/>
    <row r="238142" customHeight="1"/>
    <row r="238144" customHeight="1"/>
    <row r="238146" customHeight="1"/>
    <row r="238148" customHeight="1"/>
    <row r="238150" customHeight="1"/>
    <row r="238152" customHeight="1"/>
    <row r="238154" customHeight="1"/>
    <row r="238156" customHeight="1"/>
    <row r="238158" customHeight="1"/>
    <row r="238160" customHeight="1"/>
    <row r="238162" customHeight="1"/>
    <row r="238164" customHeight="1"/>
    <row r="238166" customHeight="1"/>
    <row r="238168" customHeight="1"/>
    <row r="238170" customHeight="1"/>
    <row r="238172" customHeight="1"/>
    <row r="238174" customHeight="1"/>
    <row r="238176" customHeight="1"/>
    <row r="238178" customHeight="1"/>
    <row r="238180" customHeight="1"/>
    <row r="238182" customHeight="1"/>
    <row r="238184" customHeight="1"/>
    <row r="238186" customHeight="1"/>
    <row r="238188" customHeight="1"/>
    <row r="238190" customHeight="1"/>
    <row r="238192" customHeight="1"/>
    <row r="238194" customHeight="1"/>
    <row r="238196" customHeight="1"/>
    <row r="238198" customHeight="1"/>
    <row r="238200" customHeight="1"/>
    <row r="238202" customHeight="1"/>
    <row r="238204" customHeight="1"/>
    <row r="238206" customHeight="1"/>
    <row r="238208" customHeight="1"/>
    <row r="238210" customHeight="1"/>
    <row r="238212" customHeight="1"/>
    <row r="238214" customHeight="1"/>
    <row r="238216" customHeight="1"/>
    <row r="238218" customHeight="1"/>
    <row r="238220" customHeight="1"/>
    <row r="238222" customHeight="1"/>
    <row r="238224" customHeight="1"/>
    <row r="238226" customHeight="1"/>
    <row r="238228" customHeight="1"/>
    <row r="238230" customHeight="1"/>
    <row r="238232" customHeight="1"/>
    <row r="238234" customHeight="1"/>
    <row r="238236" customHeight="1"/>
    <row r="238238" customHeight="1"/>
    <row r="238240" customHeight="1"/>
    <row r="238242" customHeight="1"/>
    <row r="238244" customHeight="1"/>
    <row r="238246" customHeight="1"/>
    <row r="238248" customHeight="1"/>
    <row r="238250" customHeight="1"/>
    <row r="238252" customHeight="1"/>
    <row r="238254" customHeight="1"/>
    <row r="238256" customHeight="1"/>
    <row r="238258" customHeight="1"/>
    <row r="238260" customHeight="1"/>
    <row r="238262" customHeight="1"/>
    <row r="238264" customHeight="1"/>
    <row r="238266" customHeight="1"/>
    <row r="238268" customHeight="1"/>
    <row r="238270" customHeight="1"/>
    <row r="238272" customHeight="1"/>
    <row r="238274" customHeight="1"/>
    <row r="238276" customHeight="1"/>
    <row r="238278" customHeight="1"/>
    <row r="238280" customHeight="1"/>
    <row r="238282" customHeight="1"/>
    <row r="238284" customHeight="1"/>
    <row r="238286" customHeight="1"/>
    <row r="238288" customHeight="1"/>
    <row r="238290" customHeight="1"/>
    <row r="238292" customHeight="1"/>
    <row r="238294" customHeight="1"/>
    <row r="238296" customHeight="1"/>
    <row r="238298" customHeight="1"/>
    <row r="238300" customHeight="1"/>
    <row r="238302" customHeight="1"/>
    <row r="238304" customHeight="1"/>
    <row r="238306" customHeight="1"/>
    <row r="238308" customHeight="1"/>
    <row r="238310" customHeight="1"/>
    <row r="238312" customHeight="1"/>
    <row r="238314" customHeight="1"/>
    <row r="238316" customHeight="1"/>
    <row r="238318" customHeight="1"/>
    <row r="238320" customHeight="1"/>
    <row r="238322" customHeight="1"/>
    <row r="238324" customHeight="1"/>
    <row r="238326" customHeight="1"/>
    <row r="238328" customHeight="1"/>
    <row r="238330" customHeight="1"/>
    <row r="238332" customHeight="1"/>
    <row r="238334" customHeight="1"/>
    <row r="238336" customHeight="1"/>
    <row r="238338" customHeight="1"/>
    <row r="238340" customHeight="1"/>
    <row r="238342" customHeight="1"/>
    <row r="238344" customHeight="1"/>
    <row r="238346" customHeight="1"/>
    <row r="238348" customHeight="1"/>
    <row r="238350" customHeight="1"/>
    <row r="238352" customHeight="1"/>
    <row r="238354" customHeight="1"/>
    <row r="238356" customHeight="1"/>
    <row r="238358" customHeight="1"/>
    <row r="238360" customHeight="1"/>
    <row r="238362" customHeight="1"/>
    <row r="238364" customHeight="1"/>
    <row r="238366" customHeight="1"/>
    <row r="238368" customHeight="1"/>
    <row r="238370" customHeight="1"/>
    <row r="238372" customHeight="1"/>
    <row r="238374" customHeight="1"/>
    <row r="238376" customHeight="1"/>
    <row r="238378" customHeight="1"/>
    <row r="238380" customHeight="1"/>
    <row r="238382" customHeight="1"/>
    <row r="238384" customHeight="1"/>
    <row r="238386" customHeight="1"/>
    <row r="238388" customHeight="1"/>
    <row r="238390" customHeight="1"/>
    <row r="238392" customHeight="1"/>
    <row r="238394" customHeight="1"/>
    <row r="238396" customHeight="1"/>
    <row r="238398" customHeight="1"/>
    <row r="238400" customHeight="1"/>
    <row r="238402" customHeight="1"/>
    <row r="238404" customHeight="1"/>
    <row r="238406" customHeight="1"/>
    <row r="238408" customHeight="1"/>
    <row r="238410" customHeight="1"/>
    <row r="238412" customHeight="1"/>
    <row r="238414" customHeight="1"/>
    <row r="238416" customHeight="1"/>
    <row r="238418" customHeight="1"/>
    <row r="238420" customHeight="1"/>
    <row r="238422" customHeight="1"/>
    <row r="238424" customHeight="1"/>
    <row r="238426" customHeight="1"/>
    <row r="238428" customHeight="1"/>
    <row r="238430" customHeight="1"/>
    <row r="238432" customHeight="1"/>
    <row r="238434" customHeight="1"/>
    <row r="238436" customHeight="1"/>
    <row r="238438" customHeight="1"/>
    <row r="238440" customHeight="1"/>
    <row r="238442" customHeight="1"/>
    <row r="238444" customHeight="1"/>
    <row r="238446" customHeight="1"/>
    <row r="238448" customHeight="1"/>
    <row r="238450" customHeight="1"/>
    <row r="238452" customHeight="1"/>
    <row r="238454" customHeight="1"/>
    <row r="238456" customHeight="1"/>
    <row r="238458" customHeight="1"/>
    <row r="238460" customHeight="1"/>
    <row r="238462" customHeight="1"/>
    <row r="238464" customHeight="1"/>
    <row r="238466" customHeight="1"/>
    <row r="238468" customHeight="1"/>
    <row r="238470" customHeight="1"/>
    <row r="238472" customHeight="1"/>
    <row r="238474" customHeight="1"/>
    <row r="238476" customHeight="1"/>
    <row r="238478" customHeight="1"/>
    <row r="238480" customHeight="1"/>
    <row r="238482" customHeight="1"/>
    <row r="238484" customHeight="1"/>
    <row r="238486" customHeight="1"/>
    <row r="238488" customHeight="1"/>
    <row r="238490" customHeight="1"/>
    <row r="238492" customHeight="1"/>
    <row r="238494" customHeight="1"/>
    <row r="238496" customHeight="1"/>
    <row r="238498" customHeight="1"/>
    <row r="238500" customHeight="1"/>
    <row r="238502" customHeight="1"/>
    <row r="238504" customHeight="1"/>
    <row r="238506" customHeight="1"/>
    <row r="238508" customHeight="1"/>
    <row r="238510" customHeight="1"/>
    <row r="238512" customHeight="1"/>
    <row r="238514" customHeight="1"/>
    <row r="238516" customHeight="1"/>
    <row r="238518" customHeight="1"/>
    <row r="238520" customHeight="1"/>
    <row r="238522" customHeight="1"/>
    <row r="238524" customHeight="1"/>
    <row r="238526" customHeight="1"/>
    <row r="238528" customHeight="1"/>
    <row r="238530" customHeight="1"/>
    <row r="238532" customHeight="1"/>
    <row r="238534" customHeight="1"/>
    <row r="238536" customHeight="1"/>
    <row r="238538" customHeight="1"/>
    <row r="238540" customHeight="1"/>
    <row r="238542" customHeight="1"/>
    <row r="238544" customHeight="1"/>
    <row r="238546" customHeight="1"/>
    <row r="238548" customHeight="1"/>
    <row r="238550" customHeight="1"/>
    <row r="238552" customHeight="1"/>
    <row r="238554" customHeight="1"/>
    <row r="238556" customHeight="1"/>
    <row r="238558" customHeight="1"/>
    <row r="238560" customHeight="1"/>
    <row r="238562" customHeight="1"/>
    <row r="238564" customHeight="1"/>
    <row r="238566" customHeight="1"/>
    <row r="238568" customHeight="1"/>
    <row r="238570" customHeight="1"/>
    <row r="238572" customHeight="1"/>
    <row r="238574" customHeight="1"/>
    <row r="238576" customHeight="1"/>
    <row r="238578" customHeight="1"/>
    <row r="238580" customHeight="1"/>
    <row r="238582" customHeight="1"/>
    <row r="238584" customHeight="1"/>
    <row r="238586" customHeight="1"/>
    <row r="238588" customHeight="1"/>
    <row r="238590" customHeight="1"/>
    <row r="238592" customHeight="1"/>
    <row r="238594" customHeight="1"/>
    <row r="238596" customHeight="1"/>
    <row r="238598" customHeight="1"/>
    <row r="238600" customHeight="1"/>
    <row r="238602" customHeight="1"/>
    <row r="238604" customHeight="1"/>
    <row r="238606" customHeight="1"/>
    <row r="238608" customHeight="1"/>
    <row r="238610" customHeight="1"/>
    <row r="238612" customHeight="1"/>
    <row r="238614" customHeight="1"/>
    <row r="238616" customHeight="1"/>
    <row r="238618" customHeight="1"/>
    <row r="238620" customHeight="1"/>
    <row r="238622" customHeight="1"/>
    <row r="238624" customHeight="1"/>
    <row r="238626" customHeight="1"/>
    <row r="238628" customHeight="1"/>
    <row r="238630" customHeight="1"/>
    <row r="238632" customHeight="1"/>
    <row r="238634" customHeight="1"/>
    <row r="238636" customHeight="1"/>
    <row r="238638" customHeight="1"/>
    <row r="238640" customHeight="1"/>
    <row r="238642" customHeight="1"/>
    <row r="238644" customHeight="1"/>
    <row r="238646" customHeight="1"/>
    <row r="238648" customHeight="1"/>
    <row r="238650" customHeight="1"/>
    <row r="238652" customHeight="1"/>
    <row r="238654" customHeight="1"/>
    <row r="238656" customHeight="1"/>
    <row r="238658" customHeight="1"/>
    <row r="238660" customHeight="1"/>
    <row r="238662" customHeight="1"/>
    <row r="238664" customHeight="1"/>
    <row r="238666" customHeight="1"/>
    <row r="238668" customHeight="1"/>
    <row r="238670" customHeight="1"/>
    <row r="238672" customHeight="1"/>
    <row r="238674" customHeight="1"/>
    <row r="238676" customHeight="1"/>
    <row r="238678" customHeight="1"/>
    <row r="238680" customHeight="1"/>
    <row r="238682" customHeight="1"/>
    <row r="238684" customHeight="1"/>
    <row r="238686" customHeight="1"/>
    <row r="238688" customHeight="1"/>
    <row r="238690" customHeight="1"/>
    <row r="238692" customHeight="1"/>
    <row r="238694" customHeight="1"/>
    <row r="238696" customHeight="1"/>
    <row r="238698" customHeight="1"/>
    <row r="238700" customHeight="1"/>
    <row r="238702" customHeight="1"/>
    <row r="238704" customHeight="1"/>
    <row r="238706" customHeight="1"/>
    <row r="238708" customHeight="1"/>
    <row r="238710" customHeight="1"/>
    <row r="238712" customHeight="1"/>
    <row r="238714" customHeight="1"/>
    <row r="238716" customHeight="1"/>
    <row r="238718" customHeight="1"/>
    <row r="238720" customHeight="1"/>
    <row r="238722" customHeight="1"/>
    <row r="238724" customHeight="1"/>
    <row r="238726" customHeight="1"/>
    <row r="238728" customHeight="1"/>
    <row r="238730" customHeight="1"/>
    <row r="238732" customHeight="1"/>
    <row r="238734" customHeight="1"/>
    <row r="238736" customHeight="1"/>
    <row r="238738" customHeight="1"/>
    <row r="238740" customHeight="1"/>
    <row r="238742" customHeight="1"/>
    <row r="238744" customHeight="1"/>
    <row r="238746" customHeight="1"/>
    <row r="238748" customHeight="1"/>
    <row r="238750" customHeight="1"/>
    <row r="238752" customHeight="1"/>
    <row r="238754" customHeight="1"/>
    <row r="238756" customHeight="1"/>
    <row r="238758" customHeight="1"/>
    <row r="238760" customHeight="1"/>
    <row r="238762" customHeight="1"/>
    <row r="238764" customHeight="1"/>
    <row r="238766" customHeight="1"/>
    <row r="238768" customHeight="1"/>
    <row r="238770" customHeight="1"/>
    <row r="238772" customHeight="1"/>
    <row r="238774" customHeight="1"/>
    <row r="238776" customHeight="1"/>
    <row r="238778" customHeight="1"/>
    <row r="238780" customHeight="1"/>
    <row r="238782" customHeight="1"/>
    <row r="238784" customHeight="1"/>
    <row r="238786" customHeight="1"/>
    <row r="238788" customHeight="1"/>
    <row r="238790" customHeight="1"/>
    <row r="238792" customHeight="1"/>
    <row r="238794" customHeight="1"/>
    <row r="238796" customHeight="1"/>
    <row r="238798" customHeight="1"/>
    <row r="238800" customHeight="1"/>
    <row r="238802" customHeight="1"/>
    <row r="238804" customHeight="1"/>
    <row r="238806" customHeight="1"/>
    <row r="238808" customHeight="1"/>
    <row r="238810" customHeight="1"/>
    <row r="238812" customHeight="1"/>
    <row r="238814" customHeight="1"/>
    <row r="238816" customHeight="1"/>
    <row r="238818" customHeight="1"/>
    <row r="238820" customHeight="1"/>
    <row r="238822" customHeight="1"/>
    <row r="238824" customHeight="1"/>
    <row r="238826" customHeight="1"/>
    <row r="238828" customHeight="1"/>
    <row r="238830" customHeight="1"/>
    <row r="238832" customHeight="1"/>
    <row r="238834" customHeight="1"/>
    <row r="238836" customHeight="1"/>
    <row r="238838" customHeight="1"/>
    <row r="238840" customHeight="1"/>
    <row r="238842" customHeight="1"/>
    <row r="238844" customHeight="1"/>
    <row r="238846" customHeight="1"/>
    <row r="238848" customHeight="1"/>
    <row r="238850" customHeight="1"/>
    <row r="238852" customHeight="1"/>
    <row r="238854" customHeight="1"/>
    <row r="238856" customHeight="1"/>
    <row r="238858" customHeight="1"/>
    <row r="238860" customHeight="1"/>
    <row r="238862" customHeight="1"/>
    <row r="238864" customHeight="1"/>
    <row r="238866" customHeight="1"/>
    <row r="238868" customHeight="1"/>
    <row r="238870" customHeight="1"/>
    <row r="238872" customHeight="1"/>
    <row r="238874" customHeight="1"/>
    <row r="238876" customHeight="1"/>
    <row r="238878" customHeight="1"/>
    <row r="238880" customHeight="1"/>
    <row r="238882" customHeight="1"/>
    <row r="238884" customHeight="1"/>
    <row r="238886" customHeight="1"/>
    <row r="238888" customHeight="1"/>
    <row r="238890" customHeight="1"/>
    <row r="238892" customHeight="1"/>
    <row r="238894" customHeight="1"/>
    <row r="238896" customHeight="1"/>
    <row r="238898" customHeight="1"/>
    <row r="238900" customHeight="1"/>
    <row r="238902" customHeight="1"/>
    <row r="238904" customHeight="1"/>
    <row r="238906" customHeight="1"/>
    <row r="238908" customHeight="1"/>
    <row r="238910" customHeight="1"/>
    <row r="238912" customHeight="1"/>
    <row r="238914" customHeight="1"/>
    <row r="238916" customHeight="1"/>
    <row r="238918" customHeight="1"/>
    <row r="238920" customHeight="1"/>
    <row r="238922" customHeight="1"/>
    <row r="238924" customHeight="1"/>
    <row r="238926" customHeight="1"/>
    <row r="238928" customHeight="1"/>
    <row r="238930" customHeight="1"/>
    <row r="238932" customHeight="1"/>
    <row r="238934" customHeight="1"/>
    <row r="238936" customHeight="1"/>
    <row r="238938" customHeight="1"/>
    <row r="238940" customHeight="1"/>
    <row r="238942" customHeight="1"/>
    <row r="238944" customHeight="1"/>
    <row r="238946" customHeight="1"/>
    <row r="238948" customHeight="1"/>
    <row r="238950" customHeight="1"/>
    <row r="238952" customHeight="1"/>
    <row r="238954" customHeight="1"/>
    <row r="238956" customHeight="1"/>
    <row r="238958" customHeight="1"/>
    <row r="238960" customHeight="1"/>
    <row r="238962" customHeight="1"/>
    <row r="238964" customHeight="1"/>
    <row r="238966" customHeight="1"/>
    <row r="238968" customHeight="1"/>
    <row r="238970" customHeight="1"/>
    <row r="238972" customHeight="1"/>
    <row r="238974" customHeight="1"/>
    <row r="238976" customHeight="1"/>
    <row r="238978" customHeight="1"/>
    <row r="238980" customHeight="1"/>
    <row r="238982" customHeight="1"/>
    <row r="238984" customHeight="1"/>
    <row r="238986" customHeight="1"/>
    <row r="238988" customHeight="1"/>
    <row r="238990" customHeight="1"/>
    <row r="238992" customHeight="1"/>
    <row r="238994" customHeight="1"/>
    <row r="238996" customHeight="1"/>
    <row r="238998" customHeight="1"/>
    <row r="239000" customHeight="1"/>
    <row r="239002" customHeight="1"/>
    <row r="239004" customHeight="1"/>
    <row r="239006" customHeight="1"/>
    <row r="239008" customHeight="1"/>
    <row r="239010" customHeight="1"/>
    <row r="239012" customHeight="1"/>
    <row r="239014" customHeight="1"/>
    <row r="239016" customHeight="1"/>
    <row r="239018" customHeight="1"/>
    <row r="239020" customHeight="1"/>
    <row r="239022" customHeight="1"/>
    <row r="239024" customHeight="1"/>
    <row r="239026" customHeight="1"/>
    <row r="239028" customHeight="1"/>
    <row r="239030" customHeight="1"/>
    <row r="239032" customHeight="1"/>
    <row r="239034" customHeight="1"/>
    <row r="239036" customHeight="1"/>
    <row r="239038" customHeight="1"/>
    <row r="239040" customHeight="1"/>
    <row r="239042" customHeight="1"/>
    <row r="239044" customHeight="1"/>
    <row r="239046" customHeight="1"/>
    <row r="239048" customHeight="1"/>
    <row r="239050" customHeight="1"/>
    <row r="239052" customHeight="1"/>
    <row r="239054" customHeight="1"/>
    <row r="239056" customHeight="1"/>
    <row r="239058" customHeight="1"/>
    <row r="239060" customHeight="1"/>
    <row r="239062" customHeight="1"/>
    <row r="239064" customHeight="1"/>
    <row r="239066" customHeight="1"/>
    <row r="239068" customHeight="1"/>
    <row r="239070" customHeight="1"/>
    <row r="239072" customHeight="1"/>
    <row r="239074" customHeight="1"/>
    <row r="239076" customHeight="1"/>
    <row r="239078" customHeight="1"/>
    <row r="239080" customHeight="1"/>
    <row r="239082" customHeight="1"/>
    <row r="239084" customHeight="1"/>
    <row r="239086" customHeight="1"/>
    <row r="239088" customHeight="1"/>
    <row r="239090" customHeight="1"/>
    <row r="239092" customHeight="1"/>
    <row r="239094" customHeight="1"/>
    <row r="239096" customHeight="1"/>
    <row r="239098" customHeight="1"/>
    <row r="239100" customHeight="1"/>
    <row r="239102" customHeight="1"/>
    <row r="239104" customHeight="1"/>
    <row r="239106" customHeight="1"/>
    <row r="239108" customHeight="1"/>
    <row r="239110" customHeight="1"/>
    <row r="239112" customHeight="1"/>
    <row r="239114" customHeight="1"/>
    <row r="239116" customHeight="1"/>
    <row r="239118" customHeight="1"/>
    <row r="239120" customHeight="1"/>
    <row r="239122" customHeight="1"/>
    <row r="239124" customHeight="1"/>
    <row r="239126" customHeight="1"/>
    <row r="239128" customHeight="1"/>
    <row r="239130" customHeight="1"/>
    <row r="239132" customHeight="1"/>
    <row r="239134" customHeight="1"/>
    <row r="239136" customHeight="1"/>
    <row r="239138" customHeight="1"/>
    <row r="239140" customHeight="1"/>
    <row r="239142" customHeight="1"/>
    <row r="239144" customHeight="1"/>
    <row r="239146" customHeight="1"/>
    <row r="239148" customHeight="1"/>
    <row r="239150" customHeight="1"/>
    <row r="239152" customHeight="1"/>
    <row r="239154" customHeight="1"/>
    <row r="239156" customHeight="1"/>
    <row r="239158" customHeight="1"/>
    <row r="239160" customHeight="1"/>
    <row r="239162" customHeight="1"/>
    <row r="239164" customHeight="1"/>
    <row r="239166" customHeight="1"/>
    <row r="239168" customHeight="1"/>
    <row r="239170" customHeight="1"/>
    <row r="239172" customHeight="1"/>
    <row r="239174" customHeight="1"/>
    <row r="239176" customHeight="1"/>
    <row r="239178" customHeight="1"/>
    <row r="239180" customHeight="1"/>
    <row r="239182" customHeight="1"/>
    <row r="239184" customHeight="1"/>
    <row r="239186" customHeight="1"/>
    <row r="239188" customHeight="1"/>
    <row r="239190" customHeight="1"/>
    <row r="239192" customHeight="1"/>
    <row r="239194" customHeight="1"/>
    <row r="239196" customHeight="1"/>
    <row r="239198" customHeight="1"/>
    <row r="239200" customHeight="1"/>
    <row r="239202" customHeight="1"/>
    <row r="239204" customHeight="1"/>
    <row r="239206" customHeight="1"/>
    <row r="239208" customHeight="1"/>
    <row r="239210" customHeight="1"/>
    <row r="239212" customHeight="1"/>
    <row r="239214" customHeight="1"/>
    <row r="239216" customHeight="1"/>
    <row r="239218" customHeight="1"/>
    <row r="239220" customHeight="1"/>
    <row r="239222" customHeight="1"/>
    <row r="239224" customHeight="1"/>
    <row r="239226" customHeight="1"/>
    <row r="239228" customHeight="1"/>
    <row r="239230" customHeight="1"/>
    <row r="239232" customHeight="1"/>
    <row r="239234" customHeight="1"/>
    <row r="239236" customHeight="1"/>
    <row r="239238" customHeight="1"/>
    <row r="239240" customHeight="1"/>
    <row r="239242" customHeight="1"/>
    <row r="239244" customHeight="1"/>
    <row r="239246" customHeight="1"/>
    <row r="239248" customHeight="1"/>
    <row r="239250" customHeight="1"/>
    <row r="239252" customHeight="1"/>
    <row r="239254" customHeight="1"/>
    <row r="239256" customHeight="1"/>
    <row r="239258" customHeight="1"/>
    <row r="239260" customHeight="1"/>
    <row r="239262" customHeight="1"/>
    <row r="239264" customHeight="1"/>
    <row r="239266" customHeight="1"/>
    <row r="239268" customHeight="1"/>
    <row r="239270" customHeight="1"/>
    <row r="239272" customHeight="1"/>
    <row r="239274" customHeight="1"/>
    <row r="239276" customHeight="1"/>
    <row r="239278" customHeight="1"/>
    <row r="239280" customHeight="1"/>
    <row r="239282" customHeight="1"/>
    <row r="239284" customHeight="1"/>
    <row r="239286" customHeight="1"/>
    <row r="239288" customHeight="1"/>
    <row r="239290" customHeight="1"/>
    <row r="239292" customHeight="1"/>
    <row r="239294" customHeight="1"/>
    <row r="239296" customHeight="1"/>
    <row r="239298" customHeight="1"/>
    <row r="239300" customHeight="1"/>
    <row r="239302" customHeight="1"/>
    <row r="239304" customHeight="1"/>
    <row r="239306" customHeight="1"/>
    <row r="239308" customHeight="1"/>
    <row r="239310" customHeight="1"/>
    <row r="239312" customHeight="1"/>
    <row r="239314" customHeight="1"/>
    <row r="239316" customHeight="1"/>
    <row r="239318" customHeight="1"/>
    <row r="239320" customHeight="1"/>
    <row r="239322" customHeight="1"/>
    <row r="239324" customHeight="1"/>
    <row r="239326" customHeight="1"/>
    <row r="239328" customHeight="1"/>
    <row r="239330" customHeight="1"/>
    <row r="239332" customHeight="1"/>
    <row r="239334" customHeight="1"/>
    <row r="239336" customHeight="1"/>
    <row r="239338" customHeight="1"/>
    <row r="239340" customHeight="1"/>
    <row r="239342" customHeight="1"/>
    <row r="239344" customHeight="1"/>
    <row r="239346" customHeight="1"/>
    <row r="239348" customHeight="1"/>
    <row r="239350" customHeight="1"/>
    <row r="239352" customHeight="1"/>
    <row r="239354" customHeight="1"/>
    <row r="239356" customHeight="1"/>
    <row r="239358" customHeight="1"/>
    <row r="239360" customHeight="1"/>
    <row r="239362" customHeight="1"/>
    <row r="239364" customHeight="1"/>
    <row r="239366" customHeight="1"/>
    <row r="239368" customHeight="1"/>
    <row r="239370" customHeight="1"/>
    <row r="239372" customHeight="1"/>
    <row r="239374" customHeight="1"/>
    <row r="239376" customHeight="1"/>
    <row r="239378" customHeight="1"/>
    <row r="239380" customHeight="1"/>
    <row r="239382" customHeight="1"/>
    <row r="239384" customHeight="1"/>
    <row r="239386" customHeight="1"/>
    <row r="239388" customHeight="1"/>
    <row r="239390" customHeight="1"/>
    <row r="239392" customHeight="1"/>
    <row r="239394" customHeight="1"/>
    <row r="239396" customHeight="1"/>
    <row r="239398" customHeight="1"/>
    <row r="239400" customHeight="1"/>
    <row r="239402" customHeight="1"/>
    <row r="239404" customHeight="1"/>
    <row r="239406" customHeight="1"/>
    <row r="239408" customHeight="1"/>
    <row r="239410" customHeight="1"/>
    <row r="239412" customHeight="1"/>
    <row r="239414" customHeight="1"/>
    <row r="239416" customHeight="1"/>
    <row r="239418" customHeight="1"/>
    <row r="239420" customHeight="1"/>
    <row r="239422" customHeight="1"/>
    <row r="239424" customHeight="1"/>
    <row r="239426" customHeight="1"/>
    <row r="239428" customHeight="1"/>
    <row r="239430" customHeight="1"/>
    <row r="239432" customHeight="1"/>
    <row r="239434" customHeight="1"/>
    <row r="239436" customHeight="1"/>
    <row r="239438" customHeight="1"/>
    <row r="239440" customHeight="1"/>
    <row r="239442" customHeight="1"/>
    <row r="239444" customHeight="1"/>
    <row r="239446" customHeight="1"/>
    <row r="239448" customHeight="1"/>
    <row r="239450" customHeight="1"/>
    <row r="239452" customHeight="1"/>
    <row r="239454" customHeight="1"/>
    <row r="239456" customHeight="1"/>
    <row r="239458" customHeight="1"/>
    <row r="239460" customHeight="1"/>
    <row r="239462" customHeight="1"/>
    <row r="239464" customHeight="1"/>
    <row r="239466" customHeight="1"/>
    <row r="239468" customHeight="1"/>
    <row r="239470" customHeight="1"/>
    <row r="239472" customHeight="1"/>
    <row r="239474" customHeight="1"/>
    <row r="239476" customHeight="1"/>
    <row r="239478" customHeight="1"/>
    <row r="239480" customHeight="1"/>
    <row r="239482" customHeight="1"/>
    <row r="239484" customHeight="1"/>
    <row r="239486" customHeight="1"/>
    <row r="239488" customHeight="1"/>
    <row r="239490" customHeight="1"/>
    <row r="239492" customHeight="1"/>
    <row r="239494" customHeight="1"/>
    <row r="239496" customHeight="1"/>
    <row r="239498" customHeight="1"/>
    <row r="239500" customHeight="1"/>
    <row r="239502" customHeight="1"/>
    <row r="239504" customHeight="1"/>
    <row r="239506" customHeight="1"/>
    <row r="239508" customHeight="1"/>
    <row r="239510" customHeight="1"/>
    <row r="239512" customHeight="1"/>
    <row r="239514" customHeight="1"/>
    <row r="239516" customHeight="1"/>
    <row r="239518" customHeight="1"/>
    <row r="239520" customHeight="1"/>
    <row r="239522" customHeight="1"/>
    <row r="239524" customHeight="1"/>
    <row r="239526" customHeight="1"/>
    <row r="239528" customHeight="1"/>
    <row r="239530" customHeight="1"/>
    <row r="239532" customHeight="1"/>
    <row r="239534" customHeight="1"/>
    <row r="239536" customHeight="1"/>
    <row r="239538" customHeight="1"/>
    <row r="239540" customHeight="1"/>
    <row r="239542" customHeight="1"/>
    <row r="239544" customHeight="1"/>
    <row r="239546" customHeight="1"/>
    <row r="239548" customHeight="1"/>
    <row r="239550" customHeight="1"/>
    <row r="239552" customHeight="1"/>
    <row r="239554" customHeight="1"/>
    <row r="239556" customHeight="1"/>
    <row r="239558" customHeight="1"/>
    <row r="239560" customHeight="1"/>
    <row r="239562" customHeight="1"/>
    <row r="239564" customHeight="1"/>
    <row r="239566" customHeight="1"/>
    <row r="239568" customHeight="1"/>
    <row r="239570" customHeight="1"/>
    <row r="239572" customHeight="1"/>
    <row r="239574" customHeight="1"/>
    <row r="239576" customHeight="1"/>
    <row r="239578" customHeight="1"/>
    <row r="239580" customHeight="1"/>
    <row r="239582" customHeight="1"/>
    <row r="239584" customHeight="1"/>
    <row r="239586" customHeight="1"/>
    <row r="239588" customHeight="1"/>
    <row r="239590" customHeight="1"/>
    <row r="239592" customHeight="1"/>
    <row r="239594" customHeight="1"/>
    <row r="239596" customHeight="1"/>
    <row r="239598" customHeight="1"/>
    <row r="239600" customHeight="1"/>
    <row r="239602" customHeight="1"/>
    <row r="239604" customHeight="1"/>
    <row r="239606" customHeight="1"/>
    <row r="239608" customHeight="1"/>
    <row r="239610" customHeight="1"/>
    <row r="239612" customHeight="1"/>
    <row r="239614" customHeight="1"/>
    <row r="239616" customHeight="1"/>
    <row r="239618" customHeight="1"/>
    <row r="239620" customHeight="1"/>
    <row r="239622" customHeight="1"/>
    <row r="239624" customHeight="1"/>
    <row r="239626" customHeight="1"/>
    <row r="239628" customHeight="1"/>
    <row r="239630" customHeight="1"/>
    <row r="239632" customHeight="1"/>
    <row r="239634" customHeight="1"/>
    <row r="239636" customHeight="1"/>
    <row r="239638" customHeight="1"/>
    <row r="239640" customHeight="1"/>
    <row r="239642" customHeight="1"/>
    <row r="239644" customHeight="1"/>
    <row r="239646" customHeight="1"/>
    <row r="239648" customHeight="1"/>
    <row r="239650" customHeight="1"/>
    <row r="239652" customHeight="1"/>
    <row r="239654" customHeight="1"/>
    <row r="239656" customHeight="1"/>
    <row r="239658" customHeight="1"/>
    <row r="239660" customHeight="1"/>
    <row r="239662" customHeight="1"/>
    <row r="239664" customHeight="1"/>
    <row r="239666" customHeight="1"/>
    <row r="239668" customHeight="1"/>
    <row r="239670" customHeight="1"/>
    <row r="239672" customHeight="1"/>
    <row r="239674" customHeight="1"/>
    <row r="239676" customHeight="1"/>
    <row r="239678" customHeight="1"/>
    <row r="239680" customHeight="1"/>
    <row r="239682" customHeight="1"/>
    <row r="239684" customHeight="1"/>
    <row r="239686" customHeight="1"/>
    <row r="239688" customHeight="1"/>
    <row r="239690" customHeight="1"/>
    <row r="239692" customHeight="1"/>
    <row r="239694" customHeight="1"/>
    <row r="239696" customHeight="1"/>
    <row r="239698" customHeight="1"/>
    <row r="239700" customHeight="1"/>
    <row r="239702" customHeight="1"/>
    <row r="239704" customHeight="1"/>
    <row r="239706" customHeight="1"/>
    <row r="239708" customHeight="1"/>
    <row r="239710" customHeight="1"/>
    <row r="239712" customHeight="1"/>
    <row r="239714" customHeight="1"/>
    <row r="239716" customHeight="1"/>
    <row r="239718" customHeight="1"/>
    <row r="239720" customHeight="1"/>
    <row r="239722" customHeight="1"/>
    <row r="239724" customHeight="1"/>
    <row r="239726" customHeight="1"/>
    <row r="239728" customHeight="1"/>
    <row r="239730" customHeight="1"/>
    <row r="239732" customHeight="1"/>
    <row r="239734" customHeight="1"/>
    <row r="239736" customHeight="1"/>
    <row r="239738" customHeight="1"/>
    <row r="239740" customHeight="1"/>
    <row r="239742" customHeight="1"/>
    <row r="239744" customHeight="1"/>
    <row r="239746" customHeight="1"/>
    <row r="239748" customHeight="1"/>
    <row r="239750" customHeight="1"/>
    <row r="239752" customHeight="1"/>
    <row r="239754" customHeight="1"/>
    <row r="239756" customHeight="1"/>
    <row r="239758" customHeight="1"/>
    <row r="239760" customHeight="1"/>
    <row r="239762" customHeight="1"/>
    <row r="239764" customHeight="1"/>
    <row r="239766" customHeight="1"/>
    <row r="239768" customHeight="1"/>
    <row r="239770" customHeight="1"/>
    <row r="239772" customHeight="1"/>
    <row r="239774" customHeight="1"/>
    <row r="239776" customHeight="1"/>
    <row r="239778" customHeight="1"/>
    <row r="239780" customHeight="1"/>
    <row r="239782" customHeight="1"/>
    <row r="239784" customHeight="1"/>
    <row r="239786" customHeight="1"/>
    <row r="239788" customHeight="1"/>
    <row r="239790" customHeight="1"/>
    <row r="239792" customHeight="1"/>
    <row r="239794" customHeight="1"/>
    <row r="239796" customHeight="1"/>
    <row r="239798" customHeight="1"/>
    <row r="239800" customHeight="1"/>
    <row r="239802" customHeight="1"/>
    <row r="239804" customHeight="1"/>
    <row r="239806" customHeight="1"/>
    <row r="239808" customHeight="1"/>
    <row r="239810" customHeight="1"/>
    <row r="239812" customHeight="1"/>
    <row r="239814" customHeight="1"/>
    <row r="239816" customHeight="1"/>
    <row r="239818" customHeight="1"/>
    <row r="239820" customHeight="1"/>
    <row r="239822" customHeight="1"/>
    <row r="239824" customHeight="1"/>
    <row r="239826" customHeight="1"/>
    <row r="239828" customHeight="1"/>
    <row r="239830" customHeight="1"/>
    <row r="239832" customHeight="1"/>
    <row r="239834" customHeight="1"/>
    <row r="239836" customHeight="1"/>
    <row r="239838" customHeight="1"/>
    <row r="239840" customHeight="1"/>
    <row r="239842" customHeight="1"/>
    <row r="239844" customHeight="1"/>
    <row r="239846" customHeight="1"/>
    <row r="239848" customHeight="1"/>
    <row r="239850" customHeight="1"/>
    <row r="239852" customHeight="1"/>
    <row r="239854" customHeight="1"/>
    <row r="239856" customHeight="1"/>
    <row r="239858" customHeight="1"/>
    <row r="239860" customHeight="1"/>
    <row r="239862" customHeight="1"/>
    <row r="239864" customHeight="1"/>
    <row r="239866" customHeight="1"/>
    <row r="239868" customHeight="1"/>
    <row r="239870" customHeight="1"/>
    <row r="239872" customHeight="1"/>
    <row r="239874" customHeight="1"/>
    <row r="239876" customHeight="1"/>
    <row r="239878" customHeight="1"/>
    <row r="239880" customHeight="1"/>
    <row r="239882" customHeight="1"/>
    <row r="239884" customHeight="1"/>
    <row r="239886" customHeight="1"/>
    <row r="239888" customHeight="1"/>
    <row r="239890" customHeight="1"/>
    <row r="239892" customHeight="1"/>
    <row r="239894" customHeight="1"/>
    <row r="239896" customHeight="1"/>
    <row r="239898" customHeight="1"/>
    <row r="239900" customHeight="1"/>
    <row r="239902" customHeight="1"/>
    <row r="239904" customHeight="1"/>
    <row r="239906" customHeight="1"/>
    <row r="239908" customHeight="1"/>
    <row r="239910" customHeight="1"/>
    <row r="239912" customHeight="1"/>
    <row r="239914" customHeight="1"/>
    <row r="239916" customHeight="1"/>
    <row r="239918" customHeight="1"/>
    <row r="239920" customHeight="1"/>
    <row r="239922" customHeight="1"/>
    <row r="239924" customHeight="1"/>
    <row r="239926" customHeight="1"/>
    <row r="239928" customHeight="1"/>
    <row r="239930" customHeight="1"/>
    <row r="239932" customHeight="1"/>
    <row r="239934" customHeight="1"/>
    <row r="239936" customHeight="1"/>
    <row r="239938" customHeight="1"/>
    <row r="239940" customHeight="1"/>
    <row r="239942" customHeight="1"/>
    <row r="239944" customHeight="1"/>
    <row r="239946" customHeight="1"/>
    <row r="239948" customHeight="1"/>
    <row r="239950" customHeight="1"/>
    <row r="239952" customHeight="1"/>
    <row r="239954" customHeight="1"/>
    <row r="239956" customHeight="1"/>
    <row r="239958" customHeight="1"/>
    <row r="239960" customHeight="1"/>
    <row r="239962" customHeight="1"/>
    <row r="239964" customHeight="1"/>
    <row r="239966" customHeight="1"/>
    <row r="239968" customHeight="1"/>
    <row r="239970" customHeight="1"/>
    <row r="239972" customHeight="1"/>
    <row r="239974" customHeight="1"/>
    <row r="239976" customHeight="1"/>
    <row r="239978" customHeight="1"/>
    <row r="239980" customHeight="1"/>
    <row r="239982" customHeight="1"/>
    <row r="239984" customHeight="1"/>
    <row r="239986" customHeight="1"/>
    <row r="239988" customHeight="1"/>
    <row r="239990" customHeight="1"/>
    <row r="239992" customHeight="1"/>
    <row r="239994" customHeight="1"/>
    <row r="239996" customHeight="1"/>
    <row r="239998" customHeight="1"/>
    <row r="240000" customHeight="1"/>
    <row r="240002" customHeight="1"/>
    <row r="240004" customHeight="1"/>
    <row r="240006" customHeight="1"/>
    <row r="240008" customHeight="1"/>
    <row r="240010" customHeight="1"/>
    <row r="240012" customHeight="1"/>
    <row r="240014" customHeight="1"/>
    <row r="240016" customHeight="1"/>
    <row r="240018" customHeight="1"/>
    <row r="240020" customHeight="1"/>
    <row r="240022" customHeight="1"/>
    <row r="240024" customHeight="1"/>
    <row r="240026" customHeight="1"/>
    <row r="240028" customHeight="1"/>
    <row r="240030" customHeight="1"/>
    <row r="240032" customHeight="1"/>
    <row r="240034" customHeight="1"/>
    <row r="240036" customHeight="1"/>
    <row r="240038" customHeight="1"/>
    <row r="240040" customHeight="1"/>
    <row r="240042" customHeight="1"/>
    <row r="240044" customHeight="1"/>
    <row r="240046" customHeight="1"/>
    <row r="240048" customHeight="1"/>
    <row r="240050" customHeight="1"/>
    <row r="240052" customHeight="1"/>
    <row r="240054" customHeight="1"/>
    <row r="240056" customHeight="1"/>
    <row r="240058" customHeight="1"/>
    <row r="240060" customHeight="1"/>
    <row r="240062" customHeight="1"/>
    <row r="240064" customHeight="1"/>
    <row r="240066" customHeight="1"/>
    <row r="240068" customHeight="1"/>
    <row r="240070" customHeight="1"/>
    <row r="240072" customHeight="1"/>
    <row r="240074" customHeight="1"/>
    <row r="240076" customHeight="1"/>
    <row r="240078" customHeight="1"/>
    <row r="240080" customHeight="1"/>
    <row r="240082" customHeight="1"/>
    <row r="240084" customHeight="1"/>
    <row r="240086" customHeight="1"/>
    <row r="240088" customHeight="1"/>
    <row r="240090" customHeight="1"/>
    <row r="240092" customHeight="1"/>
    <row r="240094" customHeight="1"/>
    <row r="240096" customHeight="1"/>
    <row r="240098" customHeight="1"/>
    <row r="240100" customHeight="1"/>
    <row r="240102" customHeight="1"/>
    <row r="240104" customHeight="1"/>
    <row r="240106" customHeight="1"/>
    <row r="240108" customHeight="1"/>
    <row r="240110" customHeight="1"/>
    <row r="240112" customHeight="1"/>
    <row r="240114" customHeight="1"/>
    <row r="240116" customHeight="1"/>
    <row r="240118" customHeight="1"/>
    <row r="240120" customHeight="1"/>
    <row r="240122" customHeight="1"/>
    <row r="240124" customHeight="1"/>
    <row r="240126" customHeight="1"/>
    <row r="240128" customHeight="1"/>
    <row r="240130" customHeight="1"/>
    <row r="240132" customHeight="1"/>
    <row r="240134" customHeight="1"/>
    <row r="240136" customHeight="1"/>
    <row r="240138" customHeight="1"/>
    <row r="240140" customHeight="1"/>
    <row r="240142" customHeight="1"/>
    <row r="240144" customHeight="1"/>
    <row r="240146" customHeight="1"/>
    <row r="240148" customHeight="1"/>
    <row r="240150" customHeight="1"/>
    <row r="240152" customHeight="1"/>
    <row r="240154" customHeight="1"/>
    <row r="240156" customHeight="1"/>
    <row r="240158" customHeight="1"/>
    <row r="240160" customHeight="1"/>
    <row r="240162" customHeight="1"/>
    <row r="240164" customHeight="1"/>
    <row r="240166" customHeight="1"/>
    <row r="240168" customHeight="1"/>
    <row r="240170" customHeight="1"/>
    <row r="240172" customHeight="1"/>
    <row r="240174" customHeight="1"/>
    <row r="240176" customHeight="1"/>
    <row r="240178" customHeight="1"/>
    <row r="240180" customHeight="1"/>
    <row r="240182" customHeight="1"/>
    <row r="240184" customHeight="1"/>
    <row r="240186" customHeight="1"/>
    <row r="240188" customHeight="1"/>
    <row r="240190" customHeight="1"/>
    <row r="240192" customHeight="1"/>
    <row r="240194" customHeight="1"/>
    <row r="240196" customHeight="1"/>
    <row r="240198" customHeight="1"/>
    <row r="240200" customHeight="1"/>
    <row r="240202" customHeight="1"/>
    <row r="240204" customHeight="1"/>
    <row r="240206" customHeight="1"/>
    <row r="240208" customHeight="1"/>
    <row r="240210" customHeight="1"/>
    <row r="240212" customHeight="1"/>
    <row r="240214" customHeight="1"/>
    <row r="240216" customHeight="1"/>
    <row r="240218" customHeight="1"/>
    <row r="240220" customHeight="1"/>
    <row r="240222" customHeight="1"/>
    <row r="240224" customHeight="1"/>
    <row r="240226" customHeight="1"/>
    <row r="240228" customHeight="1"/>
    <row r="240230" customHeight="1"/>
    <row r="240232" customHeight="1"/>
    <row r="240234" customHeight="1"/>
    <row r="240236" customHeight="1"/>
    <row r="240238" customHeight="1"/>
    <row r="240240" customHeight="1"/>
    <row r="240242" customHeight="1"/>
    <row r="240244" customHeight="1"/>
    <row r="240246" customHeight="1"/>
    <row r="240248" customHeight="1"/>
    <row r="240250" customHeight="1"/>
    <row r="240252" customHeight="1"/>
    <row r="240254" customHeight="1"/>
    <row r="240256" customHeight="1"/>
    <row r="240258" customHeight="1"/>
    <row r="240260" customHeight="1"/>
    <row r="240262" customHeight="1"/>
    <row r="240264" customHeight="1"/>
    <row r="240266" customHeight="1"/>
    <row r="240268" customHeight="1"/>
    <row r="240270" customHeight="1"/>
    <row r="240272" customHeight="1"/>
    <row r="240274" customHeight="1"/>
    <row r="240276" customHeight="1"/>
    <row r="240278" customHeight="1"/>
    <row r="240280" customHeight="1"/>
    <row r="240282" customHeight="1"/>
    <row r="240284" customHeight="1"/>
    <row r="240286" customHeight="1"/>
    <row r="240288" customHeight="1"/>
    <row r="240290" customHeight="1"/>
    <row r="240292" customHeight="1"/>
    <row r="240294" customHeight="1"/>
    <row r="240296" customHeight="1"/>
    <row r="240298" customHeight="1"/>
    <row r="240300" customHeight="1"/>
    <row r="240302" customHeight="1"/>
    <row r="240304" customHeight="1"/>
    <row r="240306" customHeight="1"/>
    <row r="240308" customHeight="1"/>
    <row r="240310" customHeight="1"/>
    <row r="240312" customHeight="1"/>
    <row r="240314" customHeight="1"/>
    <row r="240316" customHeight="1"/>
    <row r="240318" customHeight="1"/>
    <row r="240320" customHeight="1"/>
    <row r="240322" customHeight="1"/>
    <row r="240324" customHeight="1"/>
    <row r="240326" customHeight="1"/>
    <row r="240328" customHeight="1"/>
    <row r="240330" customHeight="1"/>
    <row r="240332" customHeight="1"/>
    <row r="240334" customHeight="1"/>
    <row r="240336" customHeight="1"/>
    <row r="240338" customHeight="1"/>
    <row r="240340" customHeight="1"/>
    <row r="240342" customHeight="1"/>
    <row r="240344" customHeight="1"/>
    <row r="240346" customHeight="1"/>
    <row r="240348" customHeight="1"/>
    <row r="240350" customHeight="1"/>
    <row r="240352" customHeight="1"/>
    <row r="240354" customHeight="1"/>
    <row r="240356" customHeight="1"/>
    <row r="240358" customHeight="1"/>
    <row r="240360" customHeight="1"/>
    <row r="240362" customHeight="1"/>
    <row r="240364" customHeight="1"/>
    <row r="240366" customHeight="1"/>
    <row r="240368" customHeight="1"/>
    <row r="240370" customHeight="1"/>
    <row r="240372" customHeight="1"/>
    <row r="240374" customHeight="1"/>
    <row r="240376" customHeight="1"/>
    <row r="240378" customHeight="1"/>
    <row r="240380" customHeight="1"/>
    <row r="240382" customHeight="1"/>
    <row r="240384" customHeight="1"/>
    <row r="240386" customHeight="1"/>
    <row r="240388" customHeight="1"/>
    <row r="240390" customHeight="1"/>
    <row r="240392" customHeight="1"/>
    <row r="240394" customHeight="1"/>
    <row r="240396" customHeight="1"/>
    <row r="240398" customHeight="1"/>
    <row r="240400" customHeight="1"/>
    <row r="240402" customHeight="1"/>
    <row r="240404" customHeight="1"/>
    <row r="240406" customHeight="1"/>
    <row r="240408" customHeight="1"/>
    <row r="240410" customHeight="1"/>
    <row r="240412" customHeight="1"/>
    <row r="240414" customHeight="1"/>
    <row r="240416" customHeight="1"/>
    <row r="240418" customHeight="1"/>
    <row r="240420" customHeight="1"/>
    <row r="240422" customHeight="1"/>
    <row r="240424" customHeight="1"/>
    <row r="240426" customHeight="1"/>
    <row r="240428" customHeight="1"/>
    <row r="240430" customHeight="1"/>
    <row r="240432" customHeight="1"/>
    <row r="240434" customHeight="1"/>
    <row r="240436" customHeight="1"/>
    <row r="240438" customHeight="1"/>
    <row r="240440" customHeight="1"/>
    <row r="240442" customHeight="1"/>
    <row r="240444" customHeight="1"/>
    <row r="240446" customHeight="1"/>
    <row r="240448" customHeight="1"/>
    <row r="240450" customHeight="1"/>
    <row r="240452" customHeight="1"/>
    <row r="240454" customHeight="1"/>
    <row r="240456" customHeight="1"/>
    <row r="240458" customHeight="1"/>
    <row r="240460" customHeight="1"/>
    <row r="240462" customHeight="1"/>
    <row r="240464" customHeight="1"/>
    <row r="240466" customHeight="1"/>
    <row r="240468" customHeight="1"/>
    <row r="240470" customHeight="1"/>
    <row r="240472" customHeight="1"/>
    <row r="240474" customHeight="1"/>
    <row r="240476" customHeight="1"/>
    <row r="240478" customHeight="1"/>
    <row r="240480" customHeight="1"/>
    <row r="240482" customHeight="1"/>
    <row r="240484" customHeight="1"/>
    <row r="240486" customHeight="1"/>
    <row r="240488" customHeight="1"/>
    <row r="240490" customHeight="1"/>
    <row r="240492" customHeight="1"/>
    <row r="240494" customHeight="1"/>
    <row r="240496" customHeight="1"/>
    <row r="240498" customHeight="1"/>
    <row r="240500" customHeight="1"/>
    <row r="240502" customHeight="1"/>
    <row r="240504" customHeight="1"/>
    <row r="240506" customHeight="1"/>
    <row r="240508" customHeight="1"/>
    <row r="240510" customHeight="1"/>
    <row r="240512" customHeight="1"/>
    <row r="240514" customHeight="1"/>
    <row r="240516" customHeight="1"/>
    <row r="240518" customHeight="1"/>
    <row r="240520" customHeight="1"/>
    <row r="240522" customHeight="1"/>
    <row r="240524" customHeight="1"/>
    <row r="240526" customHeight="1"/>
    <row r="240528" customHeight="1"/>
    <row r="240530" customHeight="1"/>
    <row r="240532" customHeight="1"/>
    <row r="240534" customHeight="1"/>
    <row r="240536" customHeight="1"/>
    <row r="240538" customHeight="1"/>
    <row r="240540" customHeight="1"/>
    <row r="240542" customHeight="1"/>
    <row r="240544" customHeight="1"/>
    <row r="240546" customHeight="1"/>
    <row r="240548" customHeight="1"/>
    <row r="240550" customHeight="1"/>
    <row r="240552" customHeight="1"/>
    <row r="240554" customHeight="1"/>
    <row r="240556" customHeight="1"/>
    <row r="240558" customHeight="1"/>
    <row r="240560" customHeight="1"/>
    <row r="240562" customHeight="1"/>
    <row r="240564" customHeight="1"/>
    <row r="240566" customHeight="1"/>
    <row r="240568" customHeight="1"/>
    <row r="240570" customHeight="1"/>
    <row r="240572" customHeight="1"/>
    <row r="240574" customHeight="1"/>
    <row r="240576" customHeight="1"/>
    <row r="240578" customHeight="1"/>
    <row r="240580" customHeight="1"/>
    <row r="240582" customHeight="1"/>
    <row r="240584" customHeight="1"/>
    <row r="240586" customHeight="1"/>
    <row r="240588" customHeight="1"/>
    <row r="240590" customHeight="1"/>
    <row r="240592" customHeight="1"/>
    <row r="240594" customHeight="1"/>
    <row r="240596" customHeight="1"/>
    <row r="240598" customHeight="1"/>
    <row r="240600" customHeight="1"/>
    <row r="240602" customHeight="1"/>
    <row r="240604" customHeight="1"/>
    <row r="240606" customHeight="1"/>
    <row r="240608" customHeight="1"/>
    <row r="240610" customHeight="1"/>
    <row r="240612" customHeight="1"/>
    <row r="240614" customHeight="1"/>
    <row r="240616" customHeight="1"/>
    <row r="240618" customHeight="1"/>
    <row r="240620" customHeight="1"/>
    <row r="240622" customHeight="1"/>
    <row r="240624" customHeight="1"/>
    <row r="240626" customHeight="1"/>
    <row r="240628" customHeight="1"/>
    <row r="240630" customHeight="1"/>
    <row r="240632" customHeight="1"/>
    <row r="240634" customHeight="1"/>
    <row r="240636" customHeight="1"/>
    <row r="240638" customHeight="1"/>
    <row r="240640" customHeight="1"/>
    <row r="240642" customHeight="1"/>
    <row r="240644" customHeight="1"/>
    <row r="240646" customHeight="1"/>
    <row r="240648" customHeight="1"/>
    <row r="240650" customHeight="1"/>
    <row r="240652" customHeight="1"/>
    <row r="240654" customHeight="1"/>
    <row r="240656" customHeight="1"/>
    <row r="240658" customHeight="1"/>
    <row r="240660" customHeight="1"/>
    <row r="240662" customHeight="1"/>
    <row r="240664" customHeight="1"/>
    <row r="240666" customHeight="1"/>
    <row r="240668" customHeight="1"/>
    <row r="240670" customHeight="1"/>
    <row r="240672" customHeight="1"/>
    <row r="240674" customHeight="1"/>
    <row r="240676" customHeight="1"/>
    <row r="240678" customHeight="1"/>
    <row r="240680" customHeight="1"/>
    <row r="240682" customHeight="1"/>
    <row r="240684" customHeight="1"/>
    <row r="240686" customHeight="1"/>
    <row r="240688" customHeight="1"/>
    <row r="240690" customHeight="1"/>
    <row r="240692" customHeight="1"/>
    <row r="240694" customHeight="1"/>
    <row r="240696" customHeight="1"/>
    <row r="240698" customHeight="1"/>
    <row r="240700" customHeight="1"/>
    <row r="240702" customHeight="1"/>
    <row r="240704" customHeight="1"/>
    <row r="240706" customHeight="1"/>
    <row r="240708" customHeight="1"/>
    <row r="240710" customHeight="1"/>
    <row r="240712" customHeight="1"/>
    <row r="240714" customHeight="1"/>
    <row r="240716" customHeight="1"/>
    <row r="240718" customHeight="1"/>
    <row r="240720" customHeight="1"/>
    <row r="240722" customHeight="1"/>
    <row r="240724" customHeight="1"/>
    <row r="240726" customHeight="1"/>
    <row r="240728" customHeight="1"/>
    <row r="240730" customHeight="1"/>
    <row r="240732" customHeight="1"/>
    <row r="240734" customHeight="1"/>
    <row r="240736" customHeight="1"/>
    <row r="240738" customHeight="1"/>
    <row r="240740" customHeight="1"/>
    <row r="240742" customHeight="1"/>
    <row r="240744" customHeight="1"/>
    <row r="240746" customHeight="1"/>
    <row r="240748" customHeight="1"/>
    <row r="240750" customHeight="1"/>
    <row r="240752" customHeight="1"/>
    <row r="240754" customHeight="1"/>
    <row r="240756" customHeight="1"/>
    <row r="240758" customHeight="1"/>
    <row r="240760" customHeight="1"/>
    <row r="240762" customHeight="1"/>
    <row r="240764" customHeight="1"/>
    <row r="240766" customHeight="1"/>
    <row r="240768" customHeight="1"/>
    <row r="240770" customHeight="1"/>
    <row r="240772" customHeight="1"/>
    <row r="240774" customHeight="1"/>
    <row r="240776" customHeight="1"/>
    <row r="240778" customHeight="1"/>
    <row r="240780" customHeight="1"/>
    <row r="240782" customHeight="1"/>
    <row r="240784" customHeight="1"/>
    <row r="240786" customHeight="1"/>
    <row r="240788" customHeight="1"/>
    <row r="240790" customHeight="1"/>
    <row r="240792" customHeight="1"/>
    <row r="240794" customHeight="1"/>
    <row r="240796" customHeight="1"/>
    <row r="240798" customHeight="1"/>
    <row r="240800" customHeight="1"/>
    <row r="240802" customHeight="1"/>
    <row r="240804" customHeight="1"/>
    <row r="240806" customHeight="1"/>
    <row r="240808" customHeight="1"/>
    <row r="240810" customHeight="1"/>
    <row r="240812" customHeight="1"/>
    <row r="240814" customHeight="1"/>
    <row r="240816" customHeight="1"/>
    <row r="240818" customHeight="1"/>
    <row r="240820" customHeight="1"/>
    <row r="240822" customHeight="1"/>
    <row r="240824" customHeight="1"/>
    <row r="240826" customHeight="1"/>
    <row r="240828" customHeight="1"/>
    <row r="240830" customHeight="1"/>
    <row r="240832" customHeight="1"/>
    <row r="240834" customHeight="1"/>
    <row r="240836" customHeight="1"/>
    <row r="240838" customHeight="1"/>
    <row r="240840" customHeight="1"/>
    <row r="240842" customHeight="1"/>
    <row r="240844" customHeight="1"/>
    <row r="240846" customHeight="1"/>
    <row r="240848" customHeight="1"/>
    <row r="240850" customHeight="1"/>
    <row r="240852" customHeight="1"/>
    <row r="240854" customHeight="1"/>
    <row r="240856" customHeight="1"/>
    <row r="240858" customHeight="1"/>
    <row r="240860" customHeight="1"/>
    <row r="240862" customHeight="1"/>
    <row r="240864" customHeight="1"/>
    <row r="240866" customHeight="1"/>
    <row r="240868" customHeight="1"/>
    <row r="240870" customHeight="1"/>
    <row r="240872" customHeight="1"/>
    <row r="240874" customHeight="1"/>
    <row r="240876" customHeight="1"/>
    <row r="240878" customHeight="1"/>
    <row r="240880" customHeight="1"/>
    <row r="240882" customHeight="1"/>
    <row r="240884" customHeight="1"/>
    <row r="240886" customHeight="1"/>
    <row r="240888" customHeight="1"/>
    <row r="240890" customHeight="1"/>
    <row r="240892" customHeight="1"/>
    <row r="240894" customHeight="1"/>
    <row r="240896" customHeight="1"/>
    <row r="240898" customHeight="1"/>
    <row r="240900" customHeight="1"/>
    <row r="240902" customHeight="1"/>
    <row r="240904" customHeight="1"/>
    <row r="240906" customHeight="1"/>
    <row r="240908" customHeight="1"/>
    <row r="240910" customHeight="1"/>
    <row r="240912" customHeight="1"/>
    <row r="240914" customHeight="1"/>
    <row r="240916" customHeight="1"/>
    <row r="240918" customHeight="1"/>
    <row r="240920" customHeight="1"/>
    <row r="240922" customHeight="1"/>
    <row r="240924" customHeight="1"/>
    <row r="240926" customHeight="1"/>
    <row r="240928" customHeight="1"/>
    <row r="240930" customHeight="1"/>
    <row r="240932" customHeight="1"/>
    <row r="240934" customHeight="1"/>
    <row r="240936" customHeight="1"/>
    <row r="240938" customHeight="1"/>
    <row r="240940" customHeight="1"/>
    <row r="240942" customHeight="1"/>
    <row r="240944" customHeight="1"/>
    <row r="240946" customHeight="1"/>
    <row r="240948" customHeight="1"/>
    <row r="240950" customHeight="1"/>
    <row r="240952" customHeight="1"/>
    <row r="240954" customHeight="1"/>
    <row r="240956" customHeight="1"/>
    <row r="240958" customHeight="1"/>
    <row r="240960" customHeight="1"/>
    <row r="240962" customHeight="1"/>
    <row r="240964" customHeight="1"/>
    <row r="240966" customHeight="1"/>
    <row r="240968" customHeight="1"/>
    <row r="240970" customHeight="1"/>
    <row r="240972" customHeight="1"/>
    <row r="240974" customHeight="1"/>
    <row r="240976" customHeight="1"/>
    <row r="240978" customHeight="1"/>
    <row r="240980" customHeight="1"/>
    <row r="240982" customHeight="1"/>
    <row r="240984" customHeight="1"/>
    <row r="240986" customHeight="1"/>
    <row r="240988" customHeight="1"/>
    <row r="240990" customHeight="1"/>
    <row r="240992" customHeight="1"/>
    <row r="240994" customHeight="1"/>
    <row r="240996" customHeight="1"/>
    <row r="240998" customHeight="1"/>
    <row r="241000" customHeight="1"/>
    <row r="241002" customHeight="1"/>
    <row r="241004" customHeight="1"/>
    <row r="241006" customHeight="1"/>
    <row r="241008" customHeight="1"/>
    <row r="241010" customHeight="1"/>
    <row r="241012" customHeight="1"/>
    <row r="241014" customHeight="1"/>
    <row r="241016" customHeight="1"/>
    <row r="241018" customHeight="1"/>
    <row r="241020" customHeight="1"/>
    <row r="241022" customHeight="1"/>
    <row r="241024" customHeight="1"/>
    <row r="241026" customHeight="1"/>
    <row r="241028" customHeight="1"/>
    <row r="241030" customHeight="1"/>
    <row r="241032" customHeight="1"/>
    <row r="241034" customHeight="1"/>
    <row r="241036" customHeight="1"/>
    <row r="241038" customHeight="1"/>
    <row r="241040" customHeight="1"/>
    <row r="241042" customHeight="1"/>
    <row r="241044" customHeight="1"/>
    <row r="241046" customHeight="1"/>
    <row r="241048" customHeight="1"/>
    <row r="241050" customHeight="1"/>
    <row r="241052" customHeight="1"/>
    <row r="241054" customHeight="1"/>
    <row r="241056" customHeight="1"/>
    <row r="241058" customHeight="1"/>
    <row r="241060" customHeight="1"/>
    <row r="241062" customHeight="1"/>
    <row r="241064" customHeight="1"/>
    <row r="241066" customHeight="1"/>
    <row r="241068" customHeight="1"/>
    <row r="241070" customHeight="1"/>
    <row r="241072" customHeight="1"/>
    <row r="241074" customHeight="1"/>
    <row r="241076" customHeight="1"/>
    <row r="241078" customHeight="1"/>
    <row r="241080" customHeight="1"/>
    <row r="241082" customHeight="1"/>
    <row r="241084" customHeight="1"/>
    <row r="241086" customHeight="1"/>
    <row r="241088" customHeight="1"/>
    <row r="241090" customHeight="1"/>
    <row r="241092" customHeight="1"/>
    <row r="241094" customHeight="1"/>
    <row r="241096" customHeight="1"/>
    <row r="241098" customHeight="1"/>
    <row r="241100" customHeight="1"/>
    <row r="241102" customHeight="1"/>
    <row r="241104" customHeight="1"/>
    <row r="241106" customHeight="1"/>
    <row r="241108" customHeight="1"/>
    <row r="241110" customHeight="1"/>
    <row r="241112" customHeight="1"/>
    <row r="241114" customHeight="1"/>
    <row r="241116" customHeight="1"/>
    <row r="241118" customHeight="1"/>
    <row r="241120" customHeight="1"/>
    <row r="241122" customHeight="1"/>
    <row r="241124" customHeight="1"/>
    <row r="241126" customHeight="1"/>
    <row r="241128" customHeight="1"/>
    <row r="241130" customHeight="1"/>
    <row r="241132" customHeight="1"/>
    <row r="241134" customHeight="1"/>
    <row r="241136" customHeight="1"/>
    <row r="241138" customHeight="1"/>
    <row r="241140" customHeight="1"/>
    <row r="241142" customHeight="1"/>
    <row r="241144" customHeight="1"/>
    <row r="241146" customHeight="1"/>
    <row r="241148" customHeight="1"/>
    <row r="241150" customHeight="1"/>
    <row r="241152" customHeight="1"/>
    <row r="241154" customHeight="1"/>
    <row r="241156" customHeight="1"/>
    <row r="241158" customHeight="1"/>
    <row r="241160" customHeight="1"/>
    <row r="241162" customHeight="1"/>
    <row r="241164" customHeight="1"/>
    <row r="241166" customHeight="1"/>
    <row r="241168" customHeight="1"/>
    <row r="241170" customHeight="1"/>
    <row r="241172" customHeight="1"/>
    <row r="241174" customHeight="1"/>
    <row r="241176" customHeight="1"/>
    <row r="241178" customHeight="1"/>
    <row r="241180" customHeight="1"/>
    <row r="241182" customHeight="1"/>
    <row r="241184" customHeight="1"/>
    <row r="241186" customHeight="1"/>
    <row r="241188" customHeight="1"/>
    <row r="241190" customHeight="1"/>
    <row r="241192" customHeight="1"/>
    <row r="241194" customHeight="1"/>
    <row r="241196" customHeight="1"/>
    <row r="241198" customHeight="1"/>
    <row r="241200" customHeight="1"/>
    <row r="241202" customHeight="1"/>
    <row r="241204" customHeight="1"/>
    <row r="241206" customHeight="1"/>
    <row r="241208" customHeight="1"/>
    <row r="241210" customHeight="1"/>
    <row r="241212" customHeight="1"/>
    <row r="241214" customHeight="1"/>
    <row r="241216" customHeight="1"/>
    <row r="241218" customHeight="1"/>
    <row r="241220" customHeight="1"/>
    <row r="241222" customHeight="1"/>
    <row r="241224" customHeight="1"/>
    <row r="241226" customHeight="1"/>
    <row r="241228" customHeight="1"/>
    <row r="241230" customHeight="1"/>
    <row r="241232" customHeight="1"/>
    <row r="241234" customHeight="1"/>
    <row r="241236" customHeight="1"/>
    <row r="241238" customHeight="1"/>
    <row r="241240" customHeight="1"/>
    <row r="241242" customHeight="1"/>
    <row r="241244" customHeight="1"/>
    <row r="241246" customHeight="1"/>
    <row r="241248" customHeight="1"/>
    <row r="241250" customHeight="1"/>
    <row r="241252" customHeight="1"/>
    <row r="241254" customHeight="1"/>
    <row r="241256" customHeight="1"/>
    <row r="241258" customHeight="1"/>
    <row r="241260" customHeight="1"/>
    <row r="241262" customHeight="1"/>
    <row r="241264" customHeight="1"/>
    <row r="241266" customHeight="1"/>
    <row r="241268" customHeight="1"/>
    <row r="241270" customHeight="1"/>
    <row r="241272" customHeight="1"/>
    <row r="241274" customHeight="1"/>
    <row r="241276" customHeight="1"/>
    <row r="241278" customHeight="1"/>
    <row r="241280" customHeight="1"/>
    <row r="241282" customHeight="1"/>
    <row r="241284" customHeight="1"/>
    <row r="241286" customHeight="1"/>
    <row r="241288" customHeight="1"/>
    <row r="241290" customHeight="1"/>
    <row r="241292" customHeight="1"/>
    <row r="241294" customHeight="1"/>
    <row r="241296" customHeight="1"/>
    <row r="241298" customHeight="1"/>
    <row r="241300" customHeight="1"/>
    <row r="241302" customHeight="1"/>
    <row r="241304" customHeight="1"/>
    <row r="241306" customHeight="1"/>
    <row r="241308" customHeight="1"/>
    <row r="241310" customHeight="1"/>
    <row r="241312" customHeight="1"/>
    <row r="241314" customHeight="1"/>
    <row r="241316" customHeight="1"/>
    <row r="241318" customHeight="1"/>
    <row r="241320" customHeight="1"/>
    <row r="241322" customHeight="1"/>
    <row r="241324" customHeight="1"/>
    <row r="241326" customHeight="1"/>
    <row r="241328" customHeight="1"/>
    <row r="241330" customHeight="1"/>
    <row r="241332" customHeight="1"/>
    <row r="241334" customHeight="1"/>
    <row r="241336" customHeight="1"/>
    <row r="241338" customHeight="1"/>
    <row r="241340" customHeight="1"/>
    <row r="241342" customHeight="1"/>
    <row r="241344" customHeight="1"/>
    <row r="241346" customHeight="1"/>
    <row r="241348" customHeight="1"/>
    <row r="241350" customHeight="1"/>
    <row r="241352" customHeight="1"/>
    <row r="241354" customHeight="1"/>
    <row r="241356" customHeight="1"/>
    <row r="241358" customHeight="1"/>
    <row r="241360" customHeight="1"/>
    <row r="241362" customHeight="1"/>
    <row r="241364" customHeight="1"/>
    <row r="241366" customHeight="1"/>
    <row r="241368" customHeight="1"/>
    <row r="241370" customHeight="1"/>
    <row r="241372" customHeight="1"/>
    <row r="241374" customHeight="1"/>
    <row r="241376" customHeight="1"/>
    <row r="241378" customHeight="1"/>
    <row r="241380" customHeight="1"/>
    <row r="241382" customHeight="1"/>
    <row r="241384" customHeight="1"/>
    <row r="241386" customHeight="1"/>
    <row r="241388" customHeight="1"/>
    <row r="241390" customHeight="1"/>
    <row r="241392" customHeight="1"/>
    <row r="241394" customHeight="1"/>
    <row r="241396" customHeight="1"/>
    <row r="241398" customHeight="1"/>
    <row r="241400" customHeight="1"/>
    <row r="241402" customHeight="1"/>
    <row r="241404" customHeight="1"/>
    <row r="241406" customHeight="1"/>
    <row r="241408" customHeight="1"/>
    <row r="241410" customHeight="1"/>
    <row r="241412" customHeight="1"/>
    <row r="241414" customHeight="1"/>
    <row r="241416" customHeight="1"/>
    <row r="241418" customHeight="1"/>
    <row r="241420" customHeight="1"/>
    <row r="241422" customHeight="1"/>
    <row r="241424" customHeight="1"/>
    <row r="241426" customHeight="1"/>
    <row r="241428" customHeight="1"/>
    <row r="241430" customHeight="1"/>
    <row r="241432" customHeight="1"/>
    <row r="241434" customHeight="1"/>
    <row r="241436" customHeight="1"/>
    <row r="241438" customHeight="1"/>
    <row r="241440" customHeight="1"/>
    <row r="241442" customHeight="1"/>
    <row r="241444" customHeight="1"/>
    <row r="241446" customHeight="1"/>
    <row r="241448" customHeight="1"/>
    <row r="241450" customHeight="1"/>
    <row r="241452" customHeight="1"/>
    <row r="241454" customHeight="1"/>
    <row r="241456" customHeight="1"/>
    <row r="241458" customHeight="1"/>
    <row r="241460" customHeight="1"/>
    <row r="241462" customHeight="1"/>
    <row r="241464" customHeight="1"/>
    <row r="241466" customHeight="1"/>
    <row r="241468" customHeight="1"/>
    <row r="241470" customHeight="1"/>
    <row r="241472" customHeight="1"/>
    <row r="241474" customHeight="1"/>
    <row r="241476" customHeight="1"/>
    <row r="241478" customHeight="1"/>
    <row r="241480" customHeight="1"/>
    <row r="241482" customHeight="1"/>
    <row r="241484" customHeight="1"/>
    <row r="241486" customHeight="1"/>
    <row r="241488" customHeight="1"/>
    <row r="241490" customHeight="1"/>
    <row r="241492" customHeight="1"/>
    <row r="241494" customHeight="1"/>
    <row r="241496" customHeight="1"/>
    <row r="241498" customHeight="1"/>
    <row r="241500" customHeight="1"/>
    <row r="241502" customHeight="1"/>
    <row r="241504" customHeight="1"/>
    <row r="241506" customHeight="1"/>
    <row r="241508" customHeight="1"/>
    <row r="241510" customHeight="1"/>
    <row r="241512" customHeight="1"/>
    <row r="241514" customHeight="1"/>
    <row r="241516" customHeight="1"/>
    <row r="241518" customHeight="1"/>
    <row r="241520" customHeight="1"/>
    <row r="241522" customHeight="1"/>
    <row r="241524" customHeight="1"/>
    <row r="241526" customHeight="1"/>
    <row r="241528" customHeight="1"/>
    <row r="241530" customHeight="1"/>
    <row r="241532" customHeight="1"/>
    <row r="241534" customHeight="1"/>
    <row r="241536" customHeight="1"/>
    <row r="241538" customHeight="1"/>
    <row r="241540" customHeight="1"/>
    <row r="241542" customHeight="1"/>
    <row r="241544" customHeight="1"/>
    <row r="241546" customHeight="1"/>
    <row r="241548" customHeight="1"/>
    <row r="241550" customHeight="1"/>
    <row r="241552" customHeight="1"/>
    <row r="241554" customHeight="1"/>
    <row r="241556" customHeight="1"/>
    <row r="241558" customHeight="1"/>
    <row r="241560" customHeight="1"/>
    <row r="241562" customHeight="1"/>
    <row r="241564" customHeight="1"/>
    <row r="241566" customHeight="1"/>
    <row r="241568" customHeight="1"/>
    <row r="241570" customHeight="1"/>
    <row r="241572" customHeight="1"/>
    <row r="241574" customHeight="1"/>
    <row r="241576" customHeight="1"/>
    <row r="241578" customHeight="1"/>
    <row r="241580" customHeight="1"/>
    <row r="241582" customHeight="1"/>
    <row r="241584" customHeight="1"/>
    <row r="241586" customHeight="1"/>
    <row r="241588" customHeight="1"/>
    <row r="241590" customHeight="1"/>
    <row r="241592" customHeight="1"/>
    <row r="241594" customHeight="1"/>
    <row r="241596" customHeight="1"/>
    <row r="241598" customHeight="1"/>
    <row r="241600" customHeight="1"/>
    <row r="241602" customHeight="1"/>
    <row r="241604" customHeight="1"/>
    <row r="241606" customHeight="1"/>
    <row r="241608" customHeight="1"/>
    <row r="241610" customHeight="1"/>
    <row r="241612" customHeight="1"/>
    <row r="241614" customHeight="1"/>
    <row r="241616" customHeight="1"/>
    <row r="241618" customHeight="1"/>
    <row r="241620" customHeight="1"/>
    <row r="241622" customHeight="1"/>
    <row r="241624" customHeight="1"/>
    <row r="241626" customHeight="1"/>
    <row r="241628" customHeight="1"/>
    <row r="241630" customHeight="1"/>
    <row r="241632" customHeight="1"/>
    <row r="241634" customHeight="1"/>
    <row r="241636" customHeight="1"/>
    <row r="241638" customHeight="1"/>
    <row r="241640" customHeight="1"/>
    <row r="241642" customHeight="1"/>
    <row r="241644" customHeight="1"/>
    <row r="241646" customHeight="1"/>
    <row r="241648" customHeight="1"/>
    <row r="241650" customHeight="1"/>
    <row r="241652" customHeight="1"/>
    <row r="241654" customHeight="1"/>
    <row r="241656" customHeight="1"/>
    <row r="241658" customHeight="1"/>
    <row r="241660" customHeight="1"/>
    <row r="241662" customHeight="1"/>
    <row r="241664" customHeight="1"/>
    <row r="241666" customHeight="1"/>
    <row r="241668" customHeight="1"/>
    <row r="241670" customHeight="1"/>
    <row r="241672" customHeight="1"/>
    <row r="241674" customHeight="1"/>
    <row r="241676" customHeight="1"/>
    <row r="241678" customHeight="1"/>
    <row r="241680" customHeight="1"/>
    <row r="241682" customHeight="1"/>
    <row r="241684" customHeight="1"/>
    <row r="241686" customHeight="1"/>
    <row r="241688" customHeight="1"/>
    <row r="241690" customHeight="1"/>
    <row r="241692" customHeight="1"/>
    <row r="241694" customHeight="1"/>
    <row r="241696" customHeight="1"/>
    <row r="241698" customHeight="1"/>
    <row r="241700" customHeight="1"/>
    <row r="241702" customHeight="1"/>
    <row r="241704" customHeight="1"/>
    <row r="241706" customHeight="1"/>
    <row r="241708" customHeight="1"/>
    <row r="241710" customHeight="1"/>
    <row r="241712" customHeight="1"/>
    <row r="241714" customHeight="1"/>
    <row r="241716" customHeight="1"/>
    <row r="241718" customHeight="1"/>
    <row r="241720" customHeight="1"/>
    <row r="241722" customHeight="1"/>
    <row r="241724" customHeight="1"/>
    <row r="241726" customHeight="1"/>
    <row r="241728" customHeight="1"/>
    <row r="241730" customHeight="1"/>
    <row r="241732" customHeight="1"/>
    <row r="241734" customHeight="1"/>
    <row r="241736" customHeight="1"/>
    <row r="241738" customHeight="1"/>
    <row r="241740" customHeight="1"/>
    <row r="241742" customHeight="1"/>
    <row r="241744" customHeight="1"/>
    <row r="241746" customHeight="1"/>
    <row r="241748" customHeight="1"/>
    <row r="241750" customHeight="1"/>
    <row r="241752" customHeight="1"/>
    <row r="241754" customHeight="1"/>
    <row r="241756" customHeight="1"/>
    <row r="241758" customHeight="1"/>
    <row r="241760" customHeight="1"/>
    <row r="241762" customHeight="1"/>
    <row r="241764" customHeight="1"/>
    <row r="241766" customHeight="1"/>
    <row r="241768" customHeight="1"/>
    <row r="241770" customHeight="1"/>
    <row r="241772" customHeight="1"/>
    <row r="241774" customHeight="1"/>
    <row r="241776" customHeight="1"/>
    <row r="241778" customHeight="1"/>
    <row r="241780" customHeight="1"/>
    <row r="241782" customHeight="1"/>
    <row r="241784" customHeight="1"/>
    <row r="241786" customHeight="1"/>
    <row r="241788" customHeight="1"/>
    <row r="241790" customHeight="1"/>
    <row r="241792" customHeight="1"/>
    <row r="241794" customHeight="1"/>
    <row r="241796" customHeight="1"/>
    <row r="241798" customHeight="1"/>
    <row r="241800" customHeight="1"/>
    <row r="241802" customHeight="1"/>
    <row r="241804" customHeight="1"/>
    <row r="241806" customHeight="1"/>
    <row r="241808" customHeight="1"/>
    <row r="241810" customHeight="1"/>
    <row r="241812" customHeight="1"/>
    <row r="241814" customHeight="1"/>
    <row r="241816" customHeight="1"/>
    <row r="241818" customHeight="1"/>
    <row r="241820" customHeight="1"/>
    <row r="241822" customHeight="1"/>
    <row r="241824" customHeight="1"/>
    <row r="241826" customHeight="1"/>
    <row r="241828" customHeight="1"/>
    <row r="241830" customHeight="1"/>
    <row r="241832" customHeight="1"/>
    <row r="241834" customHeight="1"/>
    <row r="241836" customHeight="1"/>
    <row r="241838" customHeight="1"/>
    <row r="241840" customHeight="1"/>
    <row r="241842" customHeight="1"/>
    <row r="241844" customHeight="1"/>
    <row r="241846" customHeight="1"/>
    <row r="241848" customHeight="1"/>
    <row r="241850" customHeight="1"/>
    <row r="241852" customHeight="1"/>
    <row r="241854" customHeight="1"/>
    <row r="241856" customHeight="1"/>
    <row r="241858" customHeight="1"/>
    <row r="241860" customHeight="1"/>
    <row r="241862" customHeight="1"/>
    <row r="241864" customHeight="1"/>
    <row r="241866" customHeight="1"/>
    <row r="241868" customHeight="1"/>
    <row r="241870" customHeight="1"/>
    <row r="241872" customHeight="1"/>
    <row r="241874" customHeight="1"/>
    <row r="241876" customHeight="1"/>
    <row r="241878" customHeight="1"/>
    <row r="241880" customHeight="1"/>
    <row r="241882" customHeight="1"/>
    <row r="241884" customHeight="1"/>
    <row r="241886" customHeight="1"/>
    <row r="241888" customHeight="1"/>
    <row r="241890" customHeight="1"/>
    <row r="241892" customHeight="1"/>
    <row r="241894" customHeight="1"/>
    <row r="241896" customHeight="1"/>
    <row r="241898" customHeight="1"/>
    <row r="241900" customHeight="1"/>
    <row r="241902" customHeight="1"/>
    <row r="241904" customHeight="1"/>
    <row r="241906" customHeight="1"/>
    <row r="241908" customHeight="1"/>
    <row r="241910" customHeight="1"/>
    <row r="241912" customHeight="1"/>
    <row r="241914" customHeight="1"/>
    <row r="241916" customHeight="1"/>
    <row r="241918" customHeight="1"/>
    <row r="241920" customHeight="1"/>
    <row r="241922" customHeight="1"/>
    <row r="241924" customHeight="1"/>
    <row r="241926" customHeight="1"/>
    <row r="241928" customHeight="1"/>
    <row r="241930" customHeight="1"/>
    <row r="241932" customHeight="1"/>
    <row r="241934" customHeight="1"/>
    <row r="241936" customHeight="1"/>
    <row r="241938" customHeight="1"/>
    <row r="241940" customHeight="1"/>
    <row r="241942" customHeight="1"/>
    <row r="241944" customHeight="1"/>
    <row r="241946" customHeight="1"/>
    <row r="241948" customHeight="1"/>
    <row r="241950" customHeight="1"/>
    <row r="241952" customHeight="1"/>
    <row r="241954" customHeight="1"/>
    <row r="241956" customHeight="1"/>
    <row r="241958" customHeight="1"/>
    <row r="241960" customHeight="1"/>
    <row r="241962" customHeight="1"/>
    <row r="241964" customHeight="1"/>
    <row r="241966" customHeight="1"/>
    <row r="241968" customHeight="1"/>
    <row r="241970" customHeight="1"/>
    <row r="241972" customHeight="1"/>
    <row r="241974" customHeight="1"/>
    <row r="241976" customHeight="1"/>
    <row r="241978" customHeight="1"/>
    <row r="241980" customHeight="1"/>
    <row r="241982" customHeight="1"/>
    <row r="241984" customHeight="1"/>
    <row r="241986" customHeight="1"/>
    <row r="241988" customHeight="1"/>
    <row r="241990" customHeight="1"/>
    <row r="241992" customHeight="1"/>
    <row r="241994" customHeight="1"/>
    <row r="241996" customHeight="1"/>
    <row r="241998" customHeight="1"/>
    <row r="242000" customHeight="1"/>
    <row r="242002" customHeight="1"/>
    <row r="242004" customHeight="1"/>
    <row r="242006" customHeight="1"/>
    <row r="242008" customHeight="1"/>
    <row r="242010" customHeight="1"/>
    <row r="242012" customHeight="1"/>
    <row r="242014" customHeight="1"/>
    <row r="242016" customHeight="1"/>
    <row r="242018" customHeight="1"/>
    <row r="242020" customHeight="1"/>
    <row r="242022" customHeight="1"/>
    <row r="242024" customHeight="1"/>
    <row r="242026" customHeight="1"/>
    <row r="242028" customHeight="1"/>
    <row r="242030" customHeight="1"/>
    <row r="242032" customHeight="1"/>
    <row r="242034" customHeight="1"/>
    <row r="242036" customHeight="1"/>
    <row r="242038" customHeight="1"/>
    <row r="242040" customHeight="1"/>
    <row r="242042" customHeight="1"/>
    <row r="242044" customHeight="1"/>
    <row r="242046" customHeight="1"/>
    <row r="242048" customHeight="1"/>
    <row r="242050" customHeight="1"/>
    <row r="242052" customHeight="1"/>
    <row r="242054" customHeight="1"/>
    <row r="242056" customHeight="1"/>
    <row r="242058" customHeight="1"/>
    <row r="242060" customHeight="1"/>
    <row r="242062" customHeight="1"/>
    <row r="242064" customHeight="1"/>
    <row r="242066" customHeight="1"/>
    <row r="242068" customHeight="1"/>
    <row r="242070" customHeight="1"/>
    <row r="242072" customHeight="1"/>
    <row r="242074" customHeight="1"/>
    <row r="242076" customHeight="1"/>
    <row r="242078" customHeight="1"/>
    <row r="242080" customHeight="1"/>
    <row r="242082" customHeight="1"/>
    <row r="242084" customHeight="1"/>
    <row r="242086" customHeight="1"/>
    <row r="242088" customHeight="1"/>
    <row r="242090" customHeight="1"/>
    <row r="242092" customHeight="1"/>
    <row r="242094" customHeight="1"/>
    <row r="242096" customHeight="1"/>
    <row r="242098" customHeight="1"/>
    <row r="242100" customHeight="1"/>
    <row r="242102" customHeight="1"/>
    <row r="242104" customHeight="1"/>
    <row r="242106" customHeight="1"/>
    <row r="242108" customHeight="1"/>
    <row r="242110" customHeight="1"/>
    <row r="242112" customHeight="1"/>
    <row r="242114" customHeight="1"/>
    <row r="242116" customHeight="1"/>
    <row r="242118" customHeight="1"/>
    <row r="242120" customHeight="1"/>
    <row r="242122" customHeight="1"/>
    <row r="242124" customHeight="1"/>
    <row r="242126" customHeight="1"/>
    <row r="242128" customHeight="1"/>
    <row r="242130" customHeight="1"/>
    <row r="242132" customHeight="1"/>
    <row r="242134" customHeight="1"/>
    <row r="242136" customHeight="1"/>
    <row r="242138" customHeight="1"/>
    <row r="242140" customHeight="1"/>
    <row r="242142" customHeight="1"/>
    <row r="242144" customHeight="1"/>
    <row r="242146" customHeight="1"/>
    <row r="242148" customHeight="1"/>
    <row r="242150" customHeight="1"/>
    <row r="242152" customHeight="1"/>
    <row r="242154" customHeight="1"/>
    <row r="242156" customHeight="1"/>
    <row r="242158" customHeight="1"/>
    <row r="242160" customHeight="1"/>
    <row r="242162" customHeight="1"/>
    <row r="242164" customHeight="1"/>
    <row r="242166" customHeight="1"/>
    <row r="242168" customHeight="1"/>
    <row r="242170" customHeight="1"/>
    <row r="242172" customHeight="1"/>
    <row r="242174" customHeight="1"/>
    <row r="242176" customHeight="1"/>
    <row r="242178" customHeight="1"/>
    <row r="242180" customHeight="1"/>
    <row r="242182" customHeight="1"/>
    <row r="242184" customHeight="1"/>
    <row r="242186" customHeight="1"/>
    <row r="242188" customHeight="1"/>
    <row r="242190" customHeight="1"/>
    <row r="242192" customHeight="1"/>
    <row r="242194" customHeight="1"/>
    <row r="242196" customHeight="1"/>
    <row r="242198" customHeight="1"/>
    <row r="242200" customHeight="1"/>
    <row r="242202" customHeight="1"/>
    <row r="242204" customHeight="1"/>
    <row r="242206" customHeight="1"/>
    <row r="242208" customHeight="1"/>
    <row r="242210" customHeight="1"/>
    <row r="242212" customHeight="1"/>
    <row r="242214" customHeight="1"/>
    <row r="242216" customHeight="1"/>
    <row r="242218" customHeight="1"/>
    <row r="242220" customHeight="1"/>
    <row r="242222" customHeight="1"/>
    <row r="242224" customHeight="1"/>
    <row r="242226" customHeight="1"/>
    <row r="242228" customHeight="1"/>
    <row r="242230" customHeight="1"/>
    <row r="242232" customHeight="1"/>
    <row r="242234" customHeight="1"/>
    <row r="242236" customHeight="1"/>
    <row r="242238" customHeight="1"/>
    <row r="242240" customHeight="1"/>
    <row r="242242" customHeight="1"/>
    <row r="242244" customHeight="1"/>
    <row r="242246" customHeight="1"/>
    <row r="242248" customHeight="1"/>
    <row r="242250" customHeight="1"/>
    <row r="242252" customHeight="1"/>
    <row r="242254" customHeight="1"/>
    <row r="242256" customHeight="1"/>
    <row r="242258" customHeight="1"/>
    <row r="242260" customHeight="1"/>
    <row r="242262" customHeight="1"/>
    <row r="242264" customHeight="1"/>
    <row r="242266" customHeight="1"/>
    <row r="242268" customHeight="1"/>
    <row r="242270" customHeight="1"/>
    <row r="242272" customHeight="1"/>
    <row r="242274" customHeight="1"/>
    <row r="242276" customHeight="1"/>
    <row r="242278" customHeight="1"/>
    <row r="242280" customHeight="1"/>
    <row r="242282" customHeight="1"/>
    <row r="242284" customHeight="1"/>
    <row r="242286" customHeight="1"/>
    <row r="242288" customHeight="1"/>
    <row r="242290" customHeight="1"/>
    <row r="242292" customHeight="1"/>
    <row r="242294" customHeight="1"/>
    <row r="242296" customHeight="1"/>
    <row r="242298" customHeight="1"/>
    <row r="242300" customHeight="1"/>
    <row r="242302" customHeight="1"/>
    <row r="242304" customHeight="1"/>
    <row r="242306" customHeight="1"/>
    <row r="242308" customHeight="1"/>
    <row r="242310" customHeight="1"/>
    <row r="242312" customHeight="1"/>
    <row r="242314" customHeight="1"/>
    <row r="242316" customHeight="1"/>
    <row r="242318" customHeight="1"/>
    <row r="242320" customHeight="1"/>
    <row r="242322" customHeight="1"/>
    <row r="242324" customHeight="1"/>
    <row r="242326" customHeight="1"/>
    <row r="242328" customHeight="1"/>
    <row r="242330" customHeight="1"/>
    <row r="242332" customHeight="1"/>
    <row r="242334" customHeight="1"/>
    <row r="242336" customHeight="1"/>
    <row r="242338" customHeight="1"/>
    <row r="242340" customHeight="1"/>
    <row r="242342" customHeight="1"/>
    <row r="242344" customHeight="1"/>
    <row r="242346" customHeight="1"/>
    <row r="242348" customHeight="1"/>
    <row r="242350" customHeight="1"/>
    <row r="242352" customHeight="1"/>
    <row r="242354" customHeight="1"/>
    <row r="242356" customHeight="1"/>
    <row r="242358" customHeight="1"/>
    <row r="242360" customHeight="1"/>
    <row r="242362" customHeight="1"/>
    <row r="242364" customHeight="1"/>
    <row r="242366" customHeight="1"/>
    <row r="242368" customHeight="1"/>
    <row r="242370" customHeight="1"/>
    <row r="242372" customHeight="1"/>
    <row r="242374" customHeight="1"/>
    <row r="242376" customHeight="1"/>
    <row r="242378" customHeight="1"/>
    <row r="242380" customHeight="1"/>
    <row r="242382" customHeight="1"/>
    <row r="242384" customHeight="1"/>
    <row r="242386" customHeight="1"/>
    <row r="242388" customHeight="1"/>
    <row r="242390" customHeight="1"/>
    <row r="242392" customHeight="1"/>
    <row r="242394" customHeight="1"/>
    <row r="242396" customHeight="1"/>
    <row r="242398" customHeight="1"/>
    <row r="242400" customHeight="1"/>
    <row r="242402" customHeight="1"/>
    <row r="242404" customHeight="1"/>
    <row r="242406" customHeight="1"/>
    <row r="242408" customHeight="1"/>
    <row r="242410" customHeight="1"/>
    <row r="242412" customHeight="1"/>
    <row r="242414" customHeight="1"/>
    <row r="242416" customHeight="1"/>
    <row r="242418" customHeight="1"/>
    <row r="242420" customHeight="1"/>
    <row r="242422" customHeight="1"/>
    <row r="242424" customHeight="1"/>
    <row r="242426" customHeight="1"/>
    <row r="242428" customHeight="1"/>
    <row r="242430" customHeight="1"/>
    <row r="242432" customHeight="1"/>
    <row r="242434" customHeight="1"/>
    <row r="242436" customHeight="1"/>
    <row r="242438" customHeight="1"/>
    <row r="242440" customHeight="1"/>
    <row r="242442" customHeight="1"/>
    <row r="242444" customHeight="1"/>
    <row r="242446" customHeight="1"/>
    <row r="242448" customHeight="1"/>
    <row r="242450" customHeight="1"/>
    <row r="242452" customHeight="1"/>
    <row r="242454" customHeight="1"/>
    <row r="242456" customHeight="1"/>
    <row r="242458" customHeight="1"/>
    <row r="242460" customHeight="1"/>
    <row r="242462" customHeight="1"/>
    <row r="242464" customHeight="1"/>
    <row r="242466" customHeight="1"/>
    <row r="242468" customHeight="1"/>
    <row r="242470" customHeight="1"/>
    <row r="242472" customHeight="1"/>
    <row r="242474" customHeight="1"/>
    <row r="242476" customHeight="1"/>
    <row r="242478" customHeight="1"/>
    <row r="242480" customHeight="1"/>
    <row r="242482" customHeight="1"/>
    <row r="242484" customHeight="1"/>
    <row r="242486" customHeight="1"/>
    <row r="242488" customHeight="1"/>
    <row r="242490" customHeight="1"/>
    <row r="242492" customHeight="1"/>
    <row r="242494" customHeight="1"/>
    <row r="242496" customHeight="1"/>
    <row r="242498" customHeight="1"/>
    <row r="242500" customHeight="1"/>
    <row r="242502" customHeight="1"/>
    <row r="242504" customHeight="1"/>
    <row r="242506" customHeight="1"/>
    <row r="242508" customHeight="1"/>
    <row r="242510" customHeight="1"/>
    <row r="242512" customHeight="1"/>
    <row r="242514" customHeight="1"/>
    <row r="242516" customHeight="1"/>
    <row r="242518" customHeight="1"/>
    <row r="242520" customHeight="1"/>
    <row r="242522" customHeight="1"/>
    <row r="242524" customHeight="1"/>
    <row r="242526" customHeight="1"/>
    <row r="242528" customHeight="1"/>
    <row r="242530" customHeight="1"/>
    <row r="242532" customHeight="1"/>
    <row r="242534" customHeight="1"/>
    <row r="242536" customHeight="1"/>
    <row r="242538" customHeight="1"/>
    <row r="242540" customHeight="1"/>
    <row r="242542" customHeight="1"/>
    <row r="242544" customHeight="1"/>
    <row r="242546" customHeight="1"/>
    <row r="242548" customHeight="1"/>
    <row r="242550" customHeight="1"/>
    <row r="242552" customHeight="1"/>
    <row r="242554" customHeight="1"/>
    <row r="242556" customHeight="1"/>
    <row r="242558" customHeight="1"/>
    <row r="242560" customHeight="1"/>
    <row r="242562" customHeight="1"/>
    <row r="242564" customHeight="1"/>
    <row r="242566" customHeight="1"/>
    <row r="242568" customHeight="1"/>
    <row r="242570" customHeight="1"/>
    <row r="242572" customHeight="1"/>
    <row r="242574" customHeight="1"/>
    <row r="242576" customHeight="1"/>
    <row r="242578" customHeight="1"/>
    <row r="242580" customHeight="1"/>
    <row r="242582" customHeight="1"/>
    <row r="242584" customHeight="1"/>
    <row r="242586" customHeight="1"/>
    <row r="242588" customHeight="1"/>
    <row r="242590" customHeight="1"/>
    <row r="242592" customHeight="1"/>
    <row r="242594" customHeight="1"/>
    <row r="242596" customHeight="1"/>
    <row r="242598" customHeight="1"/>
    <row r="242600" customHeight="1"/>
    <row r="242602" customHeight="1"/>
    <row r="242604" customHeight="1"/>
    <row r="242606" customHeight="1"/>
    <row r="242608" customHeight="1"/>
    <row r="242610" customHeight="1"/>
    <row r="242612" customHeight="1"/>
    <row r="242614" customHeight="1"/>
    <row r="242616" customHeight="1"/>
    <row r="242618" customHeight="1"/>
    <row r="242620" customHeight="1"/>
    <row r="242622" customHeight="1"/>
    <row r="242624" customHeight="1"/>
    <row r="242626" customHeight="1"/>
    <row r="242628" customHeight="1"/>
    <row r="242630" customHeight="1"/>
    <row r="242632" customHeight="1"/>
    <row r="242634" customHeight="1"/>
    <row r="242636" customHeight="1"/>
    <row r="242638" customHeight="1"/>
    <row r="242640" customHeight="1"/>
    <row r="242642" customHeight="1"/>
    <row r="242644" customHeight="1"/>
    <row r="242646" customHeight="1"/>
    <row r="242648" customHeight="1"/>
    <row r="242650" customHeight="1"/>
    <row r="242652" customHeight="1"/>
    <row r="242654" customHeight="1"/>
    <row r="242656" customHeight="1"/>
    <row r="242658" customHeight="1"/>
    <row r="242660" customHeight="1"/>
    <row r="242662" customHeight="1"/>
    <row r="242664" customHeight="1"/>
    <row r="242666" customHeight="1"/>
    <row r="242668" customHeight="1"/>
    <row r="242670" customHeight="1"/>
    <row r="242672" customHeight="1"/>
    <row r="242674" customHeight="1"/>
    <row r="242676" customHeight="1"/>
    <row r="242678" customHeight="1"/>
    <row r="242680" customHeight="1"/>
    <row r="242682" customHeight="1"/>
    <row r="242684" customHeight="1"/>
    <row r="242686" customHeight="1"/>
    <row r="242688" customHeight="1"/>
    <row r="242690" customHeight="1"/>
    <row r="242692" customHeight="1"/>
    <row r="242694" customHeight="1"/>
    <row r="242696" customHeight="1"/>
    <row r="242698" customHeight="1"/>
    <row r="242700" customHeight="1"/>
    <row r="242702" customHeight="1"/>
    <row r="242704" customHeight="1"/>
    <row r="242706" customHeight="1"/>
    <row r="242708" customHeight="1"/>
    <row r="242710" customHeight="1"/>
    <row r="242712" customHeight="1"/>
    <row r="242714" customHeight="1"/>
    <row r="242716" customHeight="1"/>
    <row r="242718" customHeight="1"/>
    <row r="242720" customHeight="1"/>
    <row r="242722" customHeight="1"/>
    <row r="242724" customHeight="1"/>
    <row r="242726" customHeight="1"/>
    <row r="242728" customHeight="1"/>
    <row r="242730" customHeight="1"/>
    <row r="242732" customHeight="1"/>
    <row r="242734" customHeight="1"/>
    <row r="242736" customHeight="1"/>
    <row r="242738" customHeight="1"/>
    <row r="242740" customHeight="1"/>
    <row r="242742" customHeight="1"/>
    <row r="242744" customHeight="1"/>
    <row r="242746" customHeight="1"/>
    <row r="242748" customHeight="1"/>
    <row r="242750" customHeight="1"/>
    <row r="242752" customHeight="1"/>
    <row r="242754" customHeight="1"/>
    <row r="242756" customHeight="1"/>
    <row r="242758" customHeight="1"/>
    <row r="242760" customHeight="1"/>
    <row r="242762" customHeight="1"/>
    <row r="242764" customHeight="1"/>
    <row r="242766" customHeight="1"/>
    <row r="242768" customHeight="1"/>
    <row r="242770" customHeight="1"/>
    <row r="242772" customHeight="1"/>
    <row r="242774" customHeight="1"/>
    <row r="242776" customHeight="1"/>
    <row r="242778" customHeight="1"/>
    <row r="242780" customHeight="1"/>
    <row r="242782" customHeight="1"/>
    <row r="242784" customHeight="1"/>
    <row r="242786" customHeight="1"/>
    <row r="242788" customHeight="1"/>
    <row r="242790" customHeight="1"/>
    <row r="242792" customHeight="1"/>
    <row r="242794" customHeight="1"/>
    <row r="242796" customHeight="1"/>
    <row r="242798" customHeight="1"/>
    <row r="242800" customHeight="1"/>
    <row r="242802" customHeight="1"/>
    <row r="242804" customHeight="1"/>
    <row r="242806" customHeight="1"/>
    <row r="242808" customHeight="1"/>
    <row r="242810" customHeight="1"/>
    <row r="242812" customHeight="1"/>
    <row r="242814" customHeight="1"/>
    <row r="242816" customHeight="1"/>
    <row r="242818" customHeight="1"/>
    <row r="242820" customHeight="1"/>
    <row r="242822" customHeight="1"/>
    <row r="242824" customHeight="1"/>
    <row r="242826" customHeight="1"/>
    <row r="242828" customHeight="1"/>
    <row r="242830" customHeight="1"/>
    <row r="242832" customHeight="1"/>
    <row r="242834" customHeight="1"/>
    <row r="242836" customHeight="1"/>
    <row r="242838" customHeight="1"/>
    <row r="242840" customHeight="1"/>
    <row r="242842" customHeight="1"/>
    <row r="242844" customHeight="1"/>
    <row r="242846" customHeight="1"/>
    <row r="242848" customHeight="1"/>
    <row r="242850" customHeight="1"/>
    <row r="242852" customHeight="1"/>
    <row r="242854" customHeight="1"/>
    <row r="242856" customHeight="1"/>
    <row r="242858" customHeight="1"/>
    <row r="242860" customHeight="1"/>
    <row r="242862" customHeight="1"/>
    <row r="242864" customHeight="1"/>
    <row r="242866" customHeight="1"/>
    <row r="242868" customHeight="1"/>
    <row r="242870" customHeight="1"/>
    <row r="242872" customHeight="1"/>
    <row r="242874" customHeight="1"/>
    <row r="242876" customHeight="1"/>
    <row r="242878" customHeight="1"/>
    <row r="242880" customHeight="1"/>
    <row r="242882" customHeight="1"/>
    <row r="242884" customHeight="1"/>
    <row r="242886" customHeight="1"/>
    <row r="242888" customHeight="1"/>
    <row r="242890" customHeight="1"/>
    <row r="242892" customHeight="1"/>
    <row r="242894" customHeight="1"/>
    <row r="242896" customHeight="1"/>
    <row r="242898" customHeight="1"/>
    <row r="242900" customHeight="1"/>
    <row r="242902" customHeight="1"/>
    <row r="242904" customHeight="1"/>
    <row r="242906" customHeight="1"/>
    <row r="242908" customHeight="1"/>
    <row r="242910" customHeight="1"/>
    <row r="242912" customHeight="1"/>
    <row r="242914" customHeight="1"/>
    <row r="242916" customHeight="1"/>
    <row r="242918" customHeight="1"/>
    <row r="242920" customHeight="1"/>
    <row r="242922" customHeight="1"/>
    <row r="242924" customHeight="1"/>
    <row r="242926" customHeight="1"/>
    <row r="242928" customHeight="1"/>
    <row r="242930" customHeight="1"/>
    <row r="242932" customHeight="1"/>
    <row r="242934" customHeight="1"/>
    <row r="242936" customHeight="1"/>
    <row r="242938" customHeight="1"/>
    <row r="242940" customHeight="1"/>
    <row r="242942" customHeight="1"/>
    <row r="242944" customHeight="1"/>
    <row r="242946" customHeight="1"/>
    <row r="242948" customHeight="1"/>
    <row r="242950" customHeight="1"/>
    <row r="242952" customHeight="1"/>
    <row r="242954" customHeight="1"/>
    <row r="242956" customHeight="1"/>
    <row r="242958" customHeight="1"/>
    <row r="242960" customHeight="1"/>
    <row r="242962" customHeight="1"/>
    <row r="242964" customHeight="1"/>
    <row r="242966" customHeight="1"/>
    <row r="242968" customHeight="1"/>
    <row r="242970" customHeight="1"/>
    <row r="242972" customHeight="1"/>
    <row r="242974" customHeight="1"/>
    <row r="242976" customHeight="1"/>
    <row r="242978" customHeight="1"/>
    <row r="242980" customHeight="1"/>
    <row r="242982" customHeight="1"/>
    <row r="242984" customHeight="1"/>
    <row r="242986" customHeight="1"/>
    <row r="242988" customHeight="1"/>
    <row r="242990" customHeight="1"/>
    <row r="242992" customHeight="1"/>
    <row r="242994" customHeight="1"/>
    <row r="242996" customHeight="1"/>
    <row r="242998" customHeight="1"/>
    <row r="243000" customHeight="1"/>
    <row r="243002" customHeight="1"/>
    <row r="243004" customHeight="1"/>
    <row r="243006" customHeight="1"/>
    <row r="243008" customHeight="1"/>
    <row r="243010" customHeight="1"/>
    <row r="243012" customHeight="1"/>
    <row r="243014" customHeight="1"/>
    <row r="243016" customHeight="1"/>
    <row r="243018" customHeight="1"/>
    <row r="243020" customHeight="1"/>
    <row r="243022" customHeight="1"/>
    <row r="243024" customHeight="1"/>
    <row r="243026" customHeight="1"/>
    <row r="243028" customHeight="1"/>
    <row r="243030" customHeight="1"/>
    <row r="243032" customHeight="1"/>
    <row r="243034" customHeight="1"/>
    <row r="243036" customHeight="1"/>
    <row r="243038" customHeight="1"/>
    <row r="243040" customHeight="1"/>
    <row r="243042" customHeight="1"/>
    <row r="243044" customHeight="1"/>
    <row r="243046" customHeight="1"/>
    <row r="243048" customHeight="1"/>
    <row r="243050" customHeight="1"/>
    <row r="243052" customHeight="1"/>
    <row r="243054" customHeight="1"/>
    <row r="243056" customHeight="1"/>
    <row r="243058" customHeight="1"/>
    <row r="243060" customHeight="1"/>
    <row r="243062" customHeight="1"/>
    <row r="243064" customHeight="1"/>
    <row r="243066" customHeight="1"/>
    <row r="243068" customHeight="1"/>
    <row r="243070" customHeight="1"/>
    <row r="243072" customHeight="1"/>
    <row r="243074" customHeight="1"/>
    <row r="243076" customHeight="1"/>
    <row r="243078" customHeight="1"/>
    <row r="243080" customHeight="1"/>
    <row r="243082" customHeight="1"/>
    <row r="243084" customHeight="1"/>
    <row r="243086" customHeight="1"/>
    <row r="243088" customHeight="1"/>
    <row r="243090" customHeight="1"/>
    <row r="243092" customHeight="1"/>
    <row r="243094" customHeight="1"/>
    <row r="243096" customHeight="1"/>
    <row r="243098" customHeight="1"/>
    <row r="243100" customHeight="1"/>
    <row r="243102" customHeight="1"/>
    <row r="243104" customHeight="1"/>
    <row r="243106" customHeight="1"/>
    <row r="243108" customHeight="1"/>
    <row r="243110" customHeight="1"/>
    <row r="243112" customHeight="1"/>
    <row r="243114" customHeight="1"/>
    <row r="243116" customHeight="1"/>
    <row r="243118" customHeight="1"/>
    <row r="243120" customHeight="1"/>
    <row r="243122" customHeight="1"/>
    <row r="243124" customHeight="1"/>
    <row r="243126" customHeight="1"/>
    <row r="243128" customHeight="1"/>
    <row r="243130" customHeight="1"/>
    <row r="243132" customHeight="1"/>
    <row r="243134" customHeight="1"/>
    <row r="243136" customHeight="1"/>
    <row r="243138" customHeight="1"/>
    <row r="243140" customHeight="1"/>
    <row r="243142" customHeight="1"/>
    <row r="243144" customHeight="1"/>
    <row r="243146" customHeight="1"/>
    <row r="243148" customHeight="1"/>
    <row r="243150" customHeight="1"/>
    <row r="243152" customHeight="1"/>
    <row r="243154" customHeight="1"/>
    <row r="243156" customHeight="1"/>
    <row r="243158" customHeight="1"/>
    <row r="243160" customHeight="1"/>
    <row r="243162" customHeight="1"/>
    <row r="243164" customHeight="1"/>
    <row r="243166" customHeight="1"/>
    <row r="243168" customHeight="1"/>
    <row r="243170" customHeight="1"/>
    <row r="243172" customHeight="1"/>
    <row r="243174" customHeight="1"/>
    <row r="243176" customHeight="1"/>
    <row r="243178" customHeight="1"/>
    <row r="243180" customHeight="1"/>
    <row r="243182" customHeight="1"/>
    <row r="243184" customHeight="1"/>
    <row r="243186" customHeight="1"/>
    <row r="243188" customHeight="1"/>
    <row r="243190" customHeight="1"/>
    <row r="243192" customHeight="1"/>
    <row r="243194" customHeight="1"/>
    <row r="243196" customHeight="1"/>
    <row r="243198" customHeight="1"/>
    <row r="243200" customHeight="1"/>
    <row r="243202" customHeight="1"/>
    <row r="243204" customHeight="1"/>
    <row r="243206" customHeight="1"/>
    <row r="243208" customHeight="1"/>
    <row r="243210" customHeight="1"/>
    <row r="243212" customHeight="1"/>
    <row r="243214" customHeight="1"/>
    <row r="243216" customHeight="1"/>
    <row r="243218" customHeight="1"/>
    <row r="243220" customHeight="1"/>
    <row r="243222" customHeight="1"/>
    <row r="243224" customHeight="1"/>
    <row r="243226" customHeight="1"/>
    <row r="243228" customHeight="1"/>
    <row r="243230" customHeight="1"/>
    <row r="243232" customHeight="1"/>
    <row r="243234" customHeight="1"/>
    <row r="243236" customHeight="1"/>
    <row r="243238" customHeight="1"/>
    <row r="243240" customHeight="1"/>
    <row r="243242" customHeight="1"/>
    <row r="243244" customHeight="1"/>
    <row r="243246" customHeight="1"/>
    <row r="243248" customHeight="1"/>
    <row r="243250" customHeight="1"/>
    <row r="243252" customHeight="1"/>
    <row r="243254" customHeight="1"/>
    <row r="243256" customHeight="1"/>
    <row r="243258" customHeight="1"/>
    <row r="243260" customHeight="1"/>
    <row r="243262" customHeight="1"/>
    <row r="243264" customHeight="1"/>
    <row r="243266" customHeight="1"/>
    <row r="243268" customHeight="1"/>
    <row r="243270" customHeight="1"/>
    <row r="243272" customHeight="1"/>
    <row r="243274" customHeight="1"/>
    <row r="243276" customHeight="1"/>
    <row r="243278" customHeight="1"/>
    <row r="243280" customHeight="1"/>
    <row r="243282" customHeight="1"/>
    <row r="243284" customHeight="1"/>
    <row r="243286" customHeight="1"/>
    <row r="243288" customHeight="1"/>
    <row r="243290" customHeight="1"/>
    <row r="243292" customHeight="1"/>
    <row r="243294" customHeight="1"/>
    <row r="243296" customHeight="1"/>
    <row r="243298" customHeight="1"/>
    <row r="243300" customHeight="1"/>
    <row r="243302" customHeight="1"/>
    <row r="243304" customHeight="1"/>
    <row r="243306" customHeight="1"/>
    <row r="243308" customHeight="1"/>
    <row r="243310" customHeight="1"/>
    <row r="243312" customHeight="1"/>
    <row r="243314" customHeight="1"/>
    <row r="243316" customHeight="1"/>
    <row r="243318" customHeight="1"/>
    <row r="243320" customHeight="1"/>
    <row r="243322" customHeight="1"/>
    <row r="243324" customHeight="1"/>
    <row r="243326" customHeight="1"/>
    <row r="243328" customHeight="1"/>
    <row r="243330" customHeight="1"/>
    <row r="243332" customHeight="1"/>
    <row r="243334" customHeight="1"/>
    <row r="243336" customHeight="1"/>
    <row r="243338" customHeight="1"/>
    <row r="243340" customHeight="1"/>
    <row r="243342" customHeight="1"/>
    <row r="243344" customHeight="1"/>
    <row r="243346" customHeight="1"/>
    <row r="243348" customHeight="1"/>
    <row r="243350" customHeight="1"/>
    <row r="243352" customHeight="1"/>
    <row r="243354" customHeight="1"/>
    <row r="243356" customHeight="1"/>
    <row r="243358" customHeight="1"/>
    <row r="243360" customHeight="1"/>
    <row r="243362" customHeight="1"/>
    <row r="243364" customHeight="1"/>
    <row r="243366" customHeight="1"/>
    <row r="243368" customHeight="1"/>
    <row r="243370" customHeight="1"/>
    <row r="243372" customHeight="1"/>
    <row r="243374" customHeight="1"/>
    <row r="243376" customHeight="1"/>
    <row r="243378" customHeight="1"/>
    <row r="243380" customHeight="1"/>
    <row r="243382" customHeight="1"/>
    <row r="243384" customHeight="1"/>
    <row r="243386" customHeight="1"/>
    <row r="243388" customHeight="1"/>
    <row r="243390" customHeight="1"/>
    <row r="243392" customHeight="1"/>
    <row r="243394" customHeight="1"/>
    <row r="243396" customHeight="1"/>
    <row r="243398" customHeight="1"/>
    <row r="243400" customHeight="1"/>
    <row r="243402" customHeight="1"/>
    <row r="243404" customHeight="1"/>
    <row r="243406" customHeight="1"/>
    <row r="243408" customHeight="1"/>
    <row r="243410" customHeight="1"/>
    <row r="243412" customHeight="1"/>
    <row r="243414" customHeight="1"/>
    <row r="243416" customHeight="1"/>
    <row r="243418" customHeight="1"/>
    <row r="243420" customHeight="1"/>
    <row r="243422" customHeight="1"/>
    <row r="243424" customHeight="1"/>
    <row r="243426" customHeight="1"/>
    <row r="243428" customHeight="1"/>
    <row r="243430" customHeight="1"/>
    <row r="243432" customHeight="1"/>
    <row r="243434" customHeight="1"/>
    <row r="243436" customHeight="1"/>
    <row r="243438" customHeight="1"/>
    <row r="243440" customHeight="1"/>
    <row r="243442" customHeight="1"/>
    <row r="243444" customHeight="1"/>
    <row r="243446" customHeight="1"/>
    <row r="243448" customHeight="1"/>
    <row r="243450" customHeight="1"/>
    <row r="243452" customHeight="1"/>
    <row r="243454" customHeight="1"/>
    <row r="243456" customHeight="1"/>
    <row r="243458" customHeight="1"/>
    <row r="243460" customHeight="1"/>
    <row r="243462" customHeight="1"/>
    <row r="243464" customHeight="1"/>
    <row r="243466" customHeight="1"/>
    <row r="243468" customHeight="1"/>
    <row r="243470" customHeight="1"/>
    <row r="243472" customHeight="1"/>
    <row r="243474" customHeight="1"/>
    <row r="243476" customHeight="1"/>
    <row r="243478" customHeight="1"/>
    <row r="243480" customHeight="1"/>
    <row r="243482" customHeight="1"/>
    <row r="243484" customHeight="1"/>
    <row r="243486" customHeight="1"/>
    <row r="243488" customHeight="1"/>
    <row r="243490" customHeight="1"/>
    <row r="243492" customHeight="1"/>
    <row r="243494" customHeight="1"/>
    <row r="243496" customHeight="1"/>
    <row r="243498" customHeight="1"/>
    <row r="243500" customHeight="1"/>
    <row r="243502" customHeight="1"/>
    <row r="243504" customHeight="1"/>
    <row r="243506" customHeight="1"/>
    <row r="243508" customHeight="1"/>
    <row r="243510" customHeight="1"/>
    <row r="243512" customHeight="1"/>
    <row r="243514" customHeight="1"/>
    <row r="243516" customHeight="1"/>
    <row r="243518" customHeight="1"/>
    <row r="243520" customHeight="1"/>
    <row r="243522" customHeight="1"/>
    <row r="243524" customHeight="1"/>
    <row r="243526" customHeight="1"/>
    <row r="243528" customHeight="1"/>
    <row r="243530" customHeight="1"/>
    <row r="243532" customHeight="1"/>
    <row r="243534" customHeight="1"/>
    <row r="243536" customHeight="1"/>
    <row r="243538" customHeight="1"/>
    <row r="243540" customHeight="1"/>
    <row r="243542" customHeight="1"/>
    <row r="243544" customHeight="1"/>
    <row r="243546" customHeight="1"/>
    <row r="243548" customHeight="1"/>
    <row r="243550" customHeight="1"/>
    <row r="243552" customHeight="1"/>
    <row r="243554" customHeight="1"/>
    <row r="243556" customHeight="1"/>
    <row r="243558" customHeight="1"/>
    <row r="243560" customHeight="1"/>
    <row r="243562" customHeight="1"/>
    <row r="243564" customHeight="1"/>
    <row r="243566" customHeight="1"/>
    <row r="243568" customHeight="1"/>
    <row r="243570" customHeight="1"/>
    <row r="243572" customHeight="1"/>
    <row r="243574" customHeight="1"/>
    <row r="243576" customHeight="1"/>
    <row r="243578" customHeight="1"/>
    <row r="243580" customHeight="1"/>
    <row r="243582" customHeight="1"/>
    <row r="243584" customHeight="1"/>
    <row r="243586" customHeight="1"/>
    <row r="243588" customHeight="1"/>
    <row r="243590" customHeight="1"/>
    <row r="243592" customHeight="1"/>
    <row r="243594" customHeight="1"/>
    <row r="243596" customHeight="1"/>
    <row r="243598" customHeight="1"/>
    <row r="243600" customHeight="1"/>
    <row r="243602" customHeight="1"/>
    <row r="243604" customHeight="1"/>
    <row r="243606" customHeight="1"/>
    <row r="243608" customHeight="1"/>
    <row r="243610" customHeight="1"/>
    <row r="243612" customHeight="1"/>
    <row r="243614" customHeight="1"/>
    <row r="243616" customHeight="1"/>
    <row r="243618" customHeight="1"/>
    <row r="243620" customHeight="1"/>
    <row r="243622" customHeight="1"/>
    <row r="243624" customHeight="1"/>
    <row r="243626" customHeight="1"/>
    <row r="243628" customHeight="1"/>
    <row r="243630" customHeight="1"/>
    <row r="243632" customHeight="1"/>
    <row r="243634" customHeight="1"/>
    <row r="243636" customHeight="1"/>
    <row r="243638" customHeight="1"/>
    <row r="243640" customHeight="1"/>
    <row r="243642" customHeight="1"/>
    <row r="243644" customHeight="1"/>
    <row r="243646" customHeight="1"/>
    <row r="243648" customHeight="1"/>
    <row r="243650" customHeight="1"/>
    <row r="243652" customHeight="1"/>
    <row r="243654" customHeight="1"/>
    <row r="243656" customHeight="1"/>
    <row r="243658" customHeight="1"/>
    <row r="243660" customHeight="1"/>
    <row r="243662" customHeight="1"/>
    <row r="243664" customHeight="1"/>
    <row r="243666" customHeight="1"/>
    <row r="243668" customHeight="1"/>
    <row r="243670" customHeight="1"/>
    <row r="243672" customHeight="1"/>
    <row r="243674" customHeight="1"/>
    <row r="243676" customHeight="1"/>
    <row r="243678" customHeight="1"/>
    <row r="243680" customHeight="1"/>
    <row r="243682" customHeight="1"/>
    <row r="243684" customHeight="1"/>
    <row r="243686" customHeight="1"/>
    <row r="243688" customHeight="1"/>
    <row r="243690" customHeight="1"/>
    <row r="243692" customHeight="1"/>
    <row r="243694" customHeight="1"/>
    <row r="243696" customHeight="1"/>
    <row r="243698" customHeight="1"/>
    <row r="243700" customHeight="1"/>
    <row r="243702" customHeight="1"/>
    <row r="243704" customHeight="1"/>
    <row r="243706" customHeight="1"/>
    <row r="243708" customHeight="1"/>
    <row r="243710" customHeight="1"/>
    <row r="243712" customHeight="1"/>
    <row r="243714" customHeight="1"/>
    <row r="243716" customHeight="1"/>
    <row r="243718" customHeight="1"/>
    <row r="243720" customHeight="1"/>
    <row r="243722" customHeight="1"/>
    <row r="243724" customHeight="1"/>
    <row r="243726" customHeight="1"/>
    <row r="243728" customHeight="1"/>
    <row r="243730" customHeight="1"/>
    <row r="243732" customHeight="1"/>
    <row r="243734" customHeight="1"/>
    <row r="243736" customHeight="1"/>
    <row r="243738" customHeight="1"/>
    <row r="243740" customHeight="1"/>
    <row r="243742" customHeight="1"/>
    <row r="243744" customHeight="1"/>
    <row r="243746" customHeight="1"/>
    <row r="243748" customHeight="1"/>
    <row r="243750" customHeight="1"/>
    <row r="243752" customHeight="1"/>
    <row r="243754" customHeight="1"/>
    <row r="243756" customHeight="1"/>
    <row r="243758" customHeight="1"/>
    <row r="243760" customHeight="1"/>
    <row r="243762" customHeight="1"/>
    <row r="243764" customHeight="1"/>
    <row r="243766" customHeight="1"/>
    <row r="243768" customHeight="1"/>
    <row r="243770" customHeight="1"/>
    <row r="243772" customHeight="1"/>
    <row r="243774" customHeight="1"/>
    <row r="243776" customHeight="1"/>
    <row r="243778" customHeight="1"/>
    <row r="243780" customHeight="1"/>
    <row r="243782" customHeight="1"/>
    <row r="243784" customHeight="1"/>
    <row r="243786" customHeight="1"/>
    <row r="243788" customHeight="1"/>
    <row r="243790" customHeight="1"/>
    <row r="243792" customHeight="1"/>
    <row r="243794" customHeight="1"/>
    <row r="243796" customHeight="1"/>
    <row r="243798" customHeight="1"/>
    <row r="243800" customHeight="1"/>
    <row r="243802" customHeight="1"/>
    <row r="243804" customHeight="1"/>
    <row r="243806" customHeight="1"/>
    <row r="243808" customHeight="1"/>
    <row r="243810" customHeight="1"/>
    <row r="243812" customHeight="1"/>
    <row r="243814" customHeight="1"/>
    <row r="243816" customHeight="1"/>
    <row r="243818" customHeight="1"/>
    <row r="243820" customHeight="1"/>
    <row r="243822" customHeight="1"/>
    <row r="243824" customHeight="1"/>
    <row r="243826" customHeight="1"/>
    <row r="243828" customHeight="1"/>
    <row r="243830" customHeight="1"/>
    <row r="243832" customHeight="1"/>
    <row r="243834" customHeight="1"/>
    <row r="243836" customHeight="1"/>
    <row r="243838" customHeight="1"/>
    <row r="243840" customHeight="1"/>
    <row r="243842" customHeight="1"/>
    <row r="243844" customHeight="1"/>
    <row r="243846" customHeight="1"/>
    <row r="243848" customHeight="1"/>
    <row r="243850" customHeight="1"/>
    <row r="243852" customHeight="1"/>
    <row r="243854" customHeight="1"/>
    <row r="243856" customHeight="1"/>
    <row r="243858" customHeight="1"/>
    <row r="243860" customHeight="1"/>
    <row r="243862" customHeight="1"/>
    <row r="243864" customHeight="1"/>
    <row r="243866" customHeight="1"/>
    <row r="243868" customHeight="1"/>
    <row r="243870" customHeight="1"/>
    <row r="243872" customHeight="1"/>
    <row r="243874" customHeight="1"/>
    <row r="243876" customHeight="1"/>
    <row r="243878" customHeight="1"/>
    <row r="243880" customHeight="1"/>
    <row r="243882" customHeight="1"/>
    <row r="243884" customHeight="1"/>
    <row r="243886" customHeight="1"/>
    <row r="243888" customHeight="1"/>
    <row r="243890" customHeight="1"/>
    <row r="243892" customHeight="1"/>
    <row r="243894" customHeight="1"/>
    <row r="243896" customHeight="1"/>
    <row r="243898" customHeight="1"/>
    <row r="243900" customHeight="1"/>
    <row r="243902" customHeight="1"/>
    <row r="243904" customHeight="1"/>
    <row r="243906" customHeight="1"/>
    <row r="243908" customHeight="1"/>
    <row r="243910" customHeight="1"/>
    <row r="243912" customHeight="1"/>
    <row r="243914" customHeight="1"/>
    <row r="243916" customHeight="1"/>
    <row r="243918" customHeight="1"/>
    <row r="243920" customHeight="1"/>
    <row r="243922" customHeight="1"/>
    <row r="243924" customHeight="1"/>
    <row r="243926" customHeight="1"/>
    <row r="243928" customHeight="1"/>
    <row r="243930" customHeight="1"/>
    <row r="243932" customHeight="1"/>
    <row r="243934" customHeight="1"/>
    <row r="243936" customHeight="1"/>
    <row r="243938" customHeight="1"/>
    <row r="243940" customHeight="1"/>
    <row r="243942" customHeight="1"/>
    <row r="243944" customHeight="1"/>
    <row r="243946" customHeight="1"/>
    <row r="243948" customHeight="1"/>
    <row r="243950" customHeight="1"/>
    <row r="243952" customHeight="1"/>
    <row r="243954" customHeight="1"/>
    <row r="243956" customHeight="1"/>
    <row r="243958" customHeight="1"/>
    <row r="243960" customHeight="1"/>
    <row r="243962" customHeight="1"/>
    <row r="243964" customHeight="1"/>
    <row r="243966" customHeight="1"/>
    <row r="243968" customHeight="1"/>
    <row r="243970" customHeight="1"/>
    <row r="243972" customHeight="1"/>
    <row r="243974" customHeight="1"/>
    <row r="243976" customHeight="1"/>
    <row r="243978" customHeight="1"/>
    <row r="243980" customHeight="1"/>
    <row r="243982" customHeight="1"/>
    <row r="243984" customHeight="1"/>
    <row r="243986" customHeight="1"/>
    <row r="243988" customHeight="1"/>
    <row r="243990" customHeight="1"/>
    <row r="243992" customHeight="1"/>
    <row r="243994" customHeight="1"/>
    <row r="243996" customHeight="1"/>
    <row r="243998" customHeight="1"/>
    <row r="244000" customHeight="1"/>
    <row r="244002" customHeight="1"/>
    <row r="244004" customHeight="1"/>
    <row r="244006" customHeight="1"/>
    <row r="244008" customHeight="1"/>
    <row r="244010" customHeight="1"/>
    <row r="244012" customHeight="1"/>
    <row r="244014" customHeight="1"/>
    <row r="244016" customHeight="1"/>
    <row r="244018" customHeight="1"/>
    <row r="244020" customHeight="1"/>
    <row r="244022" customHeight="1"/>
    <row r="244024" customHeight="1"/>
    <row r="244026" customHeight="1"/>
    <row r="244028" customHeight="1"/>
    <row r="244030" customHeight="1"/>
    <row r="244032" customHeight="1"/>
    <row r="244034" customHeight="1"/>
    <row r="244036" customHeight="1"/>
    <row r="244038" customHeight="1"/>
    <row r="244040" customHeight="1"/>
    <row r="244042" customHeight="1"/>
    <row r="244044" customHeight="1"/>
    <row r="244046" customHeight="1"/>
    <row r="244048" customHeight="1"/>
    <row r="244050" customHeight="1"/>
    <row r="244052" customHeight="1"/>
    <row r="244054" customHeight="1"/>
    <row r="244056" customHeight="1"/>
    <row r="244058" customHeight="1"/>
    <row r="244060" customHeight="1"/>
    <row r="244062" customHeight="1"/>
    <row r="244064" customHeight="1"/>
    <row r="244066" customHeight="1"/>
    <row r="244068" customHeight="1"/>
    <row r="244070" customHeight="1"/>
    <row r="244072" customHeight="1"/>
    <row r="244074" customHeight="1"/>
    <row r="244076" customHeight="1"/>
    <row r="244078" customHeight="1"/>
    <row r="244080" customHeight="1"/>
    <row r="244082" customHeight="1"/>
    <row r="244084" customHeight="1"/>
    <row r="244086" customHeight="1"/>
    <row r="244088" customHeight="1"/>
    <row r="244090" customHeight="1"/>
    <row r="244092" customHeight="1"/>
    <row r="244094" customHeight="1"/>
    <row r="244096" customHeight="1"/>
    <row r="244098" customHeight="1"/>
    <row r="244100" customHeight="1"/>
    <row r="244102" customHeight="1"/>
    <row r="244104" customHeight="1"/>
    <row r="244106" customHeight="1"/>
    <row r="244108" customHeight="1"/>
    <row r="244110" customHeight="1"/>
    <row r="244112" customHeight="1"/>
    <row r="244114" customHeight="1"/>
    <row r="244116" customHeight="1"/>
    <row r="244118" customHeight="1"/>
    <row r="244120" customHeight="1"/>
    <row r="244122" customHeight="1"/>
    <row r="244124" customHeight="1"/>
    <row r="244126" customHeight="1"/>
    <row r="244128" customHeight="1"/>
    <row r="244130" customHeight="1"/>
    <row r="244132" customHeight="1"/>
    <row r="244134" customHeight="1"/>
    <row r="244136" customHeight="1"/>
    <row r="244138" customHeight="1"/>
    <row r="244140" customHeight="1"/>
    <row r="244142" customHeight="1"/>
    <row r="244144" customHeight="1"/>
    <row r="244146" customHeight="1"/>
    <row r="244148" customHeight="1"/>
    <row r="244150" customHeight="1"/>
    <row r="244152" customHeight="1"/>
    <row r="244154" customHeight="1"/>
    <row r="244156" customHeight="1"/>
    <row r="244158" customHeight="1"/>
    <row r="244160" customHeight="1"/>
    <row r="244162" customHeight="1"/>
    <row r="244164" customHeight="1"/>
    <row r="244166" customHeight="1"/>
    <row r="244168" customHeight="1"/>
    <row r="244170" customHeight="1"/>
    <row r="244172" customHeight="1"/>
    <row r="244174" customHeight="1"/>
    <row r="244176" customHeight="1"/>
    <row r="244178" customHeight="1"/>
    <row r="244180" customHeight="1"/>
    <row r="244182" customHeight="1"/>
    <row r="244184" customHeight="1"/>
    <row r="244186" customHeight="1"/>
    <row r="244188" customHeight="1"/>
    <row r="244190" customHeight="1"/>
    <row r="244192" customHeight="1"/>
    <row r="244194" customHeight="1"/>
    <row r="244196" customHeight="1"/>
    <row r="244198" customHeight="1"/>
    <row r="244200" customHeight="1"/>
    <row r="244202" customHeight="1"/>
    <row r="244204" customHeight="1"/>
    <row r="244206" customHeight="1"/>
    <row r="244208" customHeight="1"/>
    <row r="244210" customHeight="1"/>
    <row r="244212" customHeight="1"/>
    <row r="244214" customHeight="1"/>
    <row r="244216" customHeight="1"/>
    <row r="244218" customHeight="1"/>
    <row r="244220" customHeight="1"/>
    <row r="244222" customHeight="1"/>
    <row r="244224" customHeight="1"/>
    <row r="244226" customHeight="1"/>
    <row r="244228" customHeight="1"/>
    <row r="244230" customHeight="1"/>
    <row r="244232" customHeight="1"/>
    <row r="244234" customHeight="1"/>
    <row r="244236" customHeight="1"/>
    <row r="244238" customHeight="1"/>
    <row r="244240" customHeight="1"/>
    <row r="244242" customHeight="1"/>
    <row r="244244" customHeight="1"/>
    <row r="244246" customHeight="1"/>
    <row r="244248" customHeight="1"/>
    <row r="244250" customHeight="1"/>
    <row r="244252" customHeight="1"/>
    <row r="244254" customHeight="1"/>
    <row r="244256" customHeight="1"/>
    <row r="244258" customHeight="1"/>
    <row r="244260" customHeight="1"/>
    <row r="244262" customHeight="1"/>
    <row r="244264" customHeight="1"/>
    <row r="244266" customHeight="1"/>
    <row r="244268" customHeight="1"/>
    <row r="244270" customHeight="1"/>
    <row r="244272" customHeight="1"/>
    <row r="244274" customHeight="1"/>
    <row r="244276" customHeight="1"/>
    <row r="244278" customHeight="1"/>
    <row r="244280" customHeight="1"/>
    <row r="244282" customHeight="1"/>
    <row r="244284" customHeight="1"/>
    <row r="244286" customHeight="1"/>
    <row r="244288" customHeight="1"/>
    <row r="244290" customHeight="1"/>
    <row r="244292" customHeight="1"/>
    <row r="244294" customHeight="1"/>
    <row r="244296" customHeight="1"/>
    <row r="244298" customHeight="1"/>
    <row r="244300" customHeight="1"/>
    <row r="244302" customHeight="1"/>
    <row r="244304" customHeight="1"/>
    <row r="244306" customHeight="1"/>
    <row r="244308" customHeight="1"/>
    <row r="244310" customHeight="1"/>
    <row r="244312" customHeight="1"/>
    <row r="244314" customHeight="1"/>
    <row r="244316" customHeight="1"/>
    <row r="244318" customHeight="1"/>
    <row r="244320" customHeight="1"/>
    <row r="244322" customHeight="1"/>
    <row r="244324" customHeight="1"/>
    <row r="244326" customHeight="1"/>
    <row r="244328" customHeight="1"/>
    <row r="244330" customHeight="1"/>
    <row r="244332" customHeight="1"/>
    <row r="244334" customHeight="1"/>
    <row r="244336" customHeight="1"/>
    <row r="244338" customHeight="1"/>
    <row r="244340" customHeight="1"/>
    <row r="244342" customHeight="1"/>
    <row r="244344" customHeight="1"/>
    <row r="244346" customHeight="1"/>
    <row r="244348" customHeight="1"/>
    <row r="244350" customHeight="1"/>
    <row r="244352" customHeight="1"/>
    <row r="244354" customHeight="1"/>
    <row r="244356" customHeight="1"/>
    <row r="244358" customHeight="1"/>
    <row r="244360" customHeight="1"/>
    <row r="244362" customHeight="1"/>
    <row r="244364" customHeight="1"/>
    <row r="244366" customHeight="1"/>
    <row r="244368" customHeight="1"/>
    <row r="244370" customHeight="1"/>
    <row r="244372" customHeight="1"/>
    <row r="244374" customHeight="1"/>
    <row r="244376" customHeight="1"/>
    <row r="244378" customHeight="1"/>
    <row r="244380" customHeight="1"/>
    <row r="244382" customHeight="1"/>
    <row r="244384" customHeight="1"/>
    <row r="244386" customHeight="1"/>
    <row r="244388" customHeight="1"/>
    <row r="244390" customHeight="1"/>
    <row r="244392" customHeight="1"/>
    <row r="244394" customHeight="1"/>
    <row r="244396" customHeight="1"/>
    <row r="244398" customHeight="1"/>
    <row r="244400" customHeight="1"/>
    <row r="244402" customHeight="1"/>
    <row r="244404" customHeight="1"/>
    <row r="244406" customHeight="1"/>
    <row r="244408" customHeight="1"/>
    <row r="244410" customHeight="1"/>
    <row r="244412" customHeight="1"/>
    <row r="244414" customHeight="1"/>
    <row r="244416" customHeight="1"/>
    <row r="244418" customHeight="1"/>
    <row r="244420" customHeight="1"/>
    <row r="244422" customHeight="1"/>
    <row r="244424" customHeight="1"/>
    <row r="244426" customHeight="1"/>
    <row r="244428" customHeight="1"/>
    <row r="244430" customHeight="1"/>
    <row r="244432" customHeight="1"/>
    <row r="244434" customHeight="1"/>
    <row r="244436" customHeight="1"/>
    <row r="244438" customHeight="1"/>
    <row r="244440" customHeight="1"/>
    <row r="244442" customHeight="1"/>
    <row r="244444" customHeight="1"/>
    <row r="244446" customHeight="1"/>
    <row r="244448" customHeight="1"/>
    <row r="244450" customHeight="1"/>
    <row r="244452" customHeight="1"/>
    <row r="244454" customHeight="1"/>
    <row r="244456" customHeight="1"/>
    <row r="244458" customHeight="1"/>
    <row r="244460" customHeight="1"/>
    <row r="244462" customHeight="1"/>
    <row r="244464" customHeight="1"/>
    <row r="244466" customHeight="1"/>
    <row r="244468" customHeight="1"/>
    <row r="244470" customHeight="1"/>
    <row r="244472" customHeight="1"/>
    <row r="244474" customHeight="1"/>
    <row r="244476" customHeight="1"/>
    <row r="244478" customHeight="1"/>
    <row r="244480" customHeight="1"/>
    <row r="244482" customHeight="1"/>
    <row r="244484" customHeight="1"/>
    <row r="244486" customHeight="1"/>
    <row r="244488" customHeight="1"/>
    <row r="244490" customHeight="1"/>
    <row r="244492" customHeight="1"/>
    <row r="244494" customHeight="1"/>
    <row r="244496" customHeight="1"/>
    <row r="244498" customHeight="1"/>
    <row r="244500" customHeight="1"/>
    <row r="244502" customHeight="1"/>
    <row r="244504" customHeight="1"/>
    <row r="244506" customHeight="1"/>
    <row r="244508" customHeight="1"/>
    <row r="244510" customHeight="1"/>
    <row r="244512" customHeight="1"/>
    <row r="244514" customHeight="1"/>
    <row r="244516" customHeight="1"/>
    <row r="244518" customHeight="1"/>
    <row r="244520" customHeight="1"/>
    <row r="244522" customHeight="1"/>
    <row r="244524" customHeight="1"/>
    <row r="244526" customHeight="1"/>
    <row r="244528" customHeight="1"/>
    <row r="244530" customHeight="1"/>
    <row r="244532" customHeight="1"/>
    <row r="244534" customHeight="1"/>
    <row r="244536" customHeight="1"/>
    <row r="244538" customHeight="1"/>
    <row r="244540" customHeight="1"/>
    <row r="244542" customHeight="1"/>
    <row r="244544" customHeight="1"/>
    <row r="244546" customHeight="1"/>
    <row r="244548" customHeight="1"/>
    <row r="244550" customHeight="1"/>
    <row r="244552" customHeight="1"/>
    <row r="244554" customHeight="1"/>
    <row r="244556" customHeight="1"/>
    <row r="244558" customHeight="1"/>
    <row r="244560" customHeight="1"/>
    <row r="244562" customHeight="1"/>
    <row r="244564" customHeight="1"/>
    <row r="244566" customHeight="1"/>
    <row r="244568" customHeight="1"/>
    <row r="244570" customHeight="1"/>
    <row r="244572" customHeight="1"/>
    <row r="244574" customHeight="1"/>
    <row r="244576" customHeight="1"/>
    <row r="244578" customHeight="1"/>
    <row r="244580" customHeight="1"/>
    <row r="244582" customHeight="1"/>
    <row r="244584" customHeight="1"/>
    <row r="244586" customHeight="1"/>
    <row r="244588" customHeight="1"/>
    <row r="244590" customHeight="1"/>
    <row r="244592" customHeight="1"/>
    <row r="244594" customHeight="1"/>
    <row r="244596" customHeight="1"/>
    <row r="244598" customHeight="1"/>
    <row r="244600" customHeight="1"/>
    <row r="244602" customHeight="1"/>
    <row r="244604" customHeight="1"/>
    <row r="244606" customHeight="1"/>
    <row r="244608" customHeight="1"/>
    <row r="244610" customHeight="1"/>
    <row r="244612" customHeight="1"/>
    <row r="244614" customHeight="1"/>
    <row r="244616" customHeight="1"/>
    <row r="244618" customHeight="1"/>
    <row r="244620" customHeight="1"/>
    <row r="244622" customHeight="1"/>
    <row r="244624" customHeight="1"/>
    <row r="244626" customHeight="1"/>
    <row r="244628" customHeight="1"/>
    <row r="244630" customHeight="1"/>
    <row r="244632" customHeight="1"/>
    <row r="244634" customHeight="1"/>
    <row r="244636" customHeight="1"/>
    <row r="244638" customHeight="1"/>
    <row r="244640" customHeight="1"/>
    <row r="244642" customHeight="1"/>
    <row r="244644" customHeight="1"/>
    <row r="244646" customHeight="1"/>
    <row r="244648" customHeight="1"/>
    <row r="244650" customHeight="1"/>
    <row r="244652" customHeight="1"/>
    <row r="244654" customHeight="1"/>
    <row r="244656" customHeight="1"/>
    <row r="244658" customHeight="1"/>
    <row r="244660" customHeight="1"/>
    <row r="244662" customHeight="1"/>
    <row r="244664" customHeight="1"/>
    <row r="244666" customHeight="1"/>
    <row r="244668" customHeight="1"/>
    <row r="244670" customHeight="1"/>
    <row r="244672" customHeight="1"/>
    <row r="244674" customHeight="1"/>
    <row r="244676" customHeight="1"/>
    <row r="244678" customHeight="1"/>
    <row r="244680" customHeight="1"/>
    <row r="244682" customHeight="1"/>
    <row r="244684" customHeight="1"/>
    <row r="244686" customHeight="1"/>
    <row r="244688" customHeight="1"/>
    <row r="244690" customHeight="1"/>
    <row r="244692" customHeight="1"/>
    <row r="244694" customHeight="1"/>
    <row r="244696" customHeight="1"/>
    <row r="244698" customHeight="1"/>
    <row r="244700" customHeight="1"/>
    <row r="244702" customHeight="1"/>
    <row r="244704" customHeight="1"/>
    <row r="244706" customHeight="1"/>
    <row r="244708" customHeight="1"/>
    <row r="244710" customHeight="1"/>
    <row r="244712" customHeight="1"/>
    <row r="244714" customHeight="1"/>
    <row r="244716" customHeight="1"/>
    <row r="244718" customHeight="1"/>
    <row r="244720" customHeight="1"/>
    <row r="244722" customHeight="1"/>
    <row r="244724" customHeight="1"/>
    <row r="244726" customHeight="1"/>
    <row r="244728" customHeight="1"/>
    <row r="244730" customHeight="1"/>
    <row r="244732" customHeight="1"/>
    <row r="244734" customHeight="1"/>
    <row r="244736" customHeight="1"/>
    <row r="244738" customHeight="1"/>
    <row r="244740" customHeight="1"/>
    <row r="244742" customHeight="1"/>
    <row r="244744" customHeight="1"/>
    <row r="244746" customHeight="1"/>
    <row r="244748" customHeight="1"/>
    <row r="244750" customHeight="1"/>
    <row r="244752" customHeight="1"/>
    <row r="244754" customHeight="1"/>
    <row r="244756" customHeight="1"/>
    <row r="244758" customHeight="1"/>
    <row r="244760" customHeight="1"/>
    <row r="244762" customHeight="1"/>
    <row r="244764" customHeight="1"/>
    <row r="244766" customHeight="1"/>
    <row r="244768" customHeight="1"/>
    <row r="244770" customHeight="1"/>
    <row r="244772" customHeight="1"/>
    <row r="244774" customHeight="1"/>
    <row r="244776" customHeight="1"/>
    <row r="244778" customHeight="1"/>
    <row r="244780" customHeight="1"/>
    <row r="244782" customHeight="1"/>
    <row r="244784" customHeight="1"/>
    <row r="244786" customHeight="1"/>
    <row r="244788" customHeight="1"/>
    <row r="244790" customHeight="1"/>
    <row r="244792" customHeight="1"/>
    <row r="244794" customHeight="1"/>
    <row r="244796" customHeight="1"/>
    <row r="244798" customHeight="1"/>
    <row r="244800" customHeight="1"/>
    <row r="244802" customHeight="1"/>
    <row r="244804" customHeight="1"/>
    <row r="244806" customHeight="1"/>
    <row r="244808" customHeight="1"/>
    <row r="244810" customHeight="1"/>
    <row r="244812" customHeight="1"/>
    <row r="244814" customHeight="1"/>
    <row r="244816" customHeight="1"/>
    <row r="244818" customHeight="1"/>
    <row r="244820" customHeight="1"/>
    <row r="244822" customHeight="1"/>
    <row r="244824" customHeight="1"/>
    <row r="244826" customHeight="1"/>
    <row r="244828" customHeight="1"/>
    <row r="244830" customHeight="1"/>
    <row r="244832" customHeight="1"/>
    <row r="244834" customHeight="1"/>
    <row r="244836" customHeight="1"/>
    <row r="244838" customHeight="1"/>
    <row r="244840" customHeight="1"/>
    <row r="244842" customHeight="1"/>
    <row r="244844" customHeight="1"/>
    <row r="244846" customHeight="1"/>
    <row r="244848" customHeight="1"/>
    <row r="244850" customHeight="1"/>
    <row r="244852" customHeight="1"/>
    <row r="244854" customHeight="1"/>
    <row r="244856" customHeight="1"/>
    <row r="244858" customHeight="1"/>
    <row r="244860" customHeight="1"/>
    <row r="244862" customHeight="1"/>
    <row r="244864" customHeight="1"/>
    <row r="244866" customHeight="1"/>
    <row r="244868" customHeight="1"/>
    <row r="244870" customHeight="1"/>
    <row r="244872" customHeight="1"/>
    <row r="244874" customHeight="1"/>
    <row r="244876" customHeight="1"/>
    <row r="244878" customHeight="1"/>
    <row r="244880" customHeight="1"/>
    <row r="244882" customHeight="1"/>
    <row r="244884" customHeight="1"/>
    <row r="244886" customHeight="1"/>
    <row r="244888" customHeight="1"/>
    <row r="244890" customHeight="1"/>
    <row r="244892" customHeight="1"/>
    <row r="244894" customHeight="1"/>
    <row r="244896" customHeight="1"/>
    <row r="244898" customHeight="1"/>
    <row r="244900" customHeight="1"/>
    <row r="244902" customHeight="1"/>
    <row r="244904" customHeight="1"/>
    <row r="244906" customHeight="1"/>
    <row r="244908" customHeight="1"/>
    <row r="244910" customHeight="1"/>
    <row r="244912" customHeight="1"/>
    <row r="244914" customHeight="1"/>
    <row r="244916" customHeight="1"/>
    <row r="244918" customHeight="1"/>
    <row r="244920" customHeight="1"/>
    <row r="244922" customHeight="1"/>
    <row r="244924" customHeight="1"/>
    <row r="244926" customHeight="1"/>
    <row r="244928" customHeight="1"/>
    <row r="244930" customHeight="1"/>
    <row r="244932" customHeight="1"/>
    <row r="244934" customHeight="1"/>
    <row r="244936" customHeight="1"/>
    <row r="244938" customHeight="1"/>
    <row r="244940" customHeight="1"/>
    <row r="244942" customHeight="1"/>
    <row r="244944" customHeight="1"/>
    <row r="244946" customHeight="1"/>
    <row r="244948" customHeight="1"/>
    <row r="244950" customHeight="1"/>
    <row r="244952" customHeight="1"/>
    <row r="244954" customHeight="1"/>
    <row r="244956" customHeight="1"/>
    <row r="244958" customHeight="1"/>
    <row r="244960" customHeight="1"/>
    <row r="244962" customHeight="1"/>
    <row r="244964" customHeight="1"/>
    <row r="244966" customHeight="1"/>
    <row r="244968" customHeight="1"/>
    <row r="244970" customHeight="1"/>
    <row r="244972" customHeight="1"/>
    <row r="244974" customHeight="1"/>
    <row r="244976" customHeight="1"/>
    <row r="244978" customHeight="1"/>
    <row r="244980" customHeight="1"/>
    <row r="244982" customHeight="1"/>
    <row r="244984" customHeight="1"/>
    <row r="244986" customHeight="1"/>
    <row r="244988" customHeight="1"/>
    <row r="244990" customHeight="1"/>
    <row r="244992" customHeight="1"/>
    <row r="244994" customHeight="1"/>
    <row r="244996" customHeight="1"/>
    <row r="244998" customHeight="1"/>
    <row r="245000" customHeight="1"/>
    <row r="245002" customHeight="1"/>
    <row r="245004" customHeight="1"/>
    <row r="245006" customHeight="1"/>
    <row r="245008" customHeight="1"/>
    <row r="245010" customHeight="1"/>
    <row r="245012" customHeight="1"/>
    <row r="245014" customHeight="1"/>
    <row r="245016" customHeight="1"/>
    <row r="245018" customHeight="1"/>
    <row r="245020" customHeight="1"/>
    <row r="245022" customHeight="1"/>
    <row r="245024" customHeight="1"/>
    <row r="245026" customHeight="1"/>
    <row r="245028" customHeight="1"/>
    <row r="245030" customHeight="1"/>
    <row r="245032" customHeight="1"/>
    <row r="245034" customHeight="1"/>
    <row r="245036" customHeight="1"/>
    <row r="245038" customHeight="1"/>
    <row r="245040" customHeight="1"/>
    <row r="245042" customHeight="1"/>
    <row r="245044" customHeight="1"/>
    <row r="245046" customHeight="1"/>
    <row r="245048" customHeight="1"/>
    <row r="245050" customHeight="1"/>
    <row r="245052" customHeight="1"/>
    <row r="245054" customHeight="1"/>
    <row r="245056" customHeight="1"/>
    <row r="245058" customHeight="1"/>
    <row r="245060" customHeight="1"/>
    <row r="245062" customHeight="1"/>
    <row r="245064" customHeight="1"/>
    <row r="245066" customHeight="1"/>
    <row r="245068" customHeight="1"/>
    <row r="245070" customHeight="1"/>
    <row r="245072" customHeight="1"/>
    <row r="245074" customHeight="1"/>
    <row r="245076" customHeight="1"/>
    <row r="245078" customHeight="1"/>
    <row r="245080" customHeight="1"/>
    <row r="245082" customHeight="1"/>
    <row r="245084" customHeight="1"/>
    <row r="245086" customHeight="1"/>
    <row r="245088" customHeight="1"/>
    <row r="245090" customHeight="1"/>
    <row r="245092" customHeight="1"/>
    <row r="245094" customHeight="1"/>
    <row r="245096" customHeight="1"/>
    <row r="245098" customHeight="1"/>
    <row r="245100" customHeight="1"/>
    <row r="245102" customHeight="1"/>
    <row r="245104" customHeight="1"/>
    <row r="245106" customHeight="1"/>
    <row r="245108" customHeight="1"/>
    <row r="245110" customHeight="1"/>
    <row r="245112" customHeight="1"/>
    <row r="245114" customHeight="1"/>
    <row r="245116" customHeight="1"/>
    <row r="245118" customHeight="1"/>
    <row r="245120" customHeight="1"/>
    <row r="245122" customHeight="1"/>
    <row r="245124" customHeight="1"/>
    <row r="245126" customHeight="1"/>
    <row r="245128" customHeight="1"/>
    <row r="245130" customHeight="1"/>
    <row r="245132" customHeight="1"/>
    <row r="245134" customHeight="1"/>
    <row r="245136" customHeight="1"/>
    <row r="245138" customHeight="1"/>
    <row r="245140" customHeight="1"/>
    <row r="245142" customHeight="1"/>
    <row r="245144" customHeight="1"/>
    <row r="245146" customHeight="1"/>
    <row r="245148" customHeight="1"/>
    <row r="245150" customHeight="1"/>
    <row r="245152" customHeight="1"/>
    <row r="245154" customHeight="1"/>
    <row r="245156" customHeight="1"/>
    <row r="245158" customHeight="1"/>
    <row r="245160" customHeight="1"/>
    <row r="245162" customHeight="1"/>
    <row r="245164" customHeight="1"/>
    <row r="245166" customHeight="1"/>
    <row r="245168" customHeight="1"/>
    <row r="245170" customHeight="1"/>
    <row r="245172" customHeight="1"/>
    <row r="245174" customHeight="1"/>
    <row r="245176" customHeight="1"/>
    <row r="245178" customHeight="1"/>
    <row r="245180" customHeight="1"/>
    <row r="245182" customHeight="1"/>
    <row r="245184" customHeight="1"/>
    <row r="245186" customHeight="1"/>
    <row r="245188" customHeight="1"/>
    <row r="245190" customHeight="1"/>
    <row r="245192" customHeight="1"/>
    <row r="245194" customHeight="1"/>
    <row r="245196" customHeight="1"/>
    <row r="245198" customHeight="1"/>
    <row r="245200" customHeight="1"/>
    <row r="245202" customHeight="1"/>
    <row r="245204" customHeight="1"/>
    <row r="245206" customHeight="1"/>
    <row r="245208" customHeight="1"/>
    <row r="245210" customHeight="1"/>
    <row r="245212" customHeight="1"/>
    <row r="245214" customHeight="1"/>
    <row r="245216" customHeight="1"/>
    <row r="245218" customHeight="1"/>
    <row r="245220" customHeight="1"/>
    <row r="245222" customHeight="1"/>
    <row r="245224" customHeight="1"/>
    <row r="245226" customHeight="1"/>
    <row r="245228" customHeight="1"/>
    <row r="245230" customHeight="1"/>
    <row r="245232" customHeight="1"/>
    <row r="245234" customHeight="1"/>
    <row r="245236" customHeight="1"/>
    <row r="245238" customHeight="1"/>
    <row r="245240" customHeight="1"/>
    <row r="245242" customHeight="1"/>
    <row r="245244" customHeight="1"/>
    <row r="245246" customHeight="1"/>
    <row r="245248" customHeight="1"/>
    <row r="245250" customHeight="1"/>
    <row r="245252" customHeight="1"/>
    <row r="245254" customHeight="1"/>
    <row r="245256" customHeight="1"/>
    <row r="245258" customHeight="1"/>
    <row r="245260" customHeight="1"/>
    <row r="245262" customHeight="1"/>
    <row r="245264" customHeight="1"/>
    <row r="245266" customHeight="1"/>
    <row r="245268" customHeight="1"/>
    <row r="245270" customHeight="1"/>
    <row r="245272" customHeight="1"/>
    <row r="245274" customHeight="1"/>
    <row r="245276" customHeight="1"/>
    <row r="245278" customHeight="1"/>
    <row r="245280" customHeight="1"/>
    <row r="245282" customHeight="1"/>
    <row r="245284" customHeight="1"/>
    <row r="245286" customHeight="1"/>
    <row r="245288" customHeight="1"/>
    <row r="245290" customHeight="1"/>
    <row r="245292" customHeight="1"/>
    <row r="245294" customHeight="1"/>
    <row r="245296" customHeight="1"/>
    <row r="245298" customHeight="1"/>
    <row r="245300" customHeight="1"/>
    <row r="245302" customHeight="1"/>
    <row r="245304" customHeight="1"/>
    <row r="245306" customHeight="1"/>
    <row r="245308" customHeight="1"/>
    <row r="245310" customHeight="1"/>
    <row r="245312" customHeight="1"/>
    <row r="245314" customHeight="1"/>
    <row r="245316" customHeight="1"/>
    <row r="245318" customHeight="1"/>
    <row r="245320" customHeight="1"/>
    <row r="245322" customHeight="1"/>
    <row r="245324" customHeight="1"/>
    <row r="245326" customHeight="1"/>
    <row r="245328" customHeight="1"/>
    <row r="245330" customHeight="1"/>
    <row r="245332" customHeight="1"/>
    <row r="245334" customHeight="1"/>
    <row r="245336" customHeight="1"/>
    <row r="245338" customHeight="1"/>
    <row r="245340" customHeight="1"/>
    <row r="245342" customHeight="1"/>
    <row r="245344" customHeight="1"/>
    <row r="245346" customHeight="1"/>
    <row r="245348" customHeight="1"/>
    <row r="245350" customHeight="1"/>
    <row r="245352" customHeight="1"/>
    <row r="245354" customHeight="1"/>
    <row r="245356" customHeight="1"/>
    <row r="245358" customHeight="1"/>
    <row r="245360" customHeight="1"/>
    <row r="245362" customHeight="1"/>
    <row r="245364" customHeight="1"/>
    <row r="245366" customHeight="1"/>
    <row r="245368" customHeight="1"/>
    <row r="245370" customHeight="1"/>
    <row r="245372" customHeight="1"/>
    <row r="245374" customHeight="1"/>
    <row r="245376" customHeight="1"/>
    <row r="245378" customHeight="1"/>
    <row r="245380" customHeight="1"/>
    <row r="245382" customHeight="1"/>
    <row r="245384" customHeight="1"/>
    <row r="245386" customHeight="1"/>
    <row r="245388" customHeight="1"/>
    <row r="245390" customHeight="1"/>
    <row r="245392" customHeight="1"/>
    <row r="245394" customHeight="1"/>
    <row r="245396" customHeight="1"/>
    <row r="245398" customHeight="1"/>
    <row r="245400" customHeight="1"/>
    <row r="245402" customHeight="1"/>
    <row r="245404" customHeight="1"/>
    <row r="245406" customHeight="1"/>
    <row r="245408" customHeight="1"/>
    <row r="245410" customHeight="1"/>
    <row r="245412" customHeight="1"/>
    <row r="245414" customHeight="1"/>
    <row r="245416" customHeight="1"/>
    <row r="245418" customHeight="1"/>
    <row r="245420" customHeight="1"/>
    <row r="245422" customHeight="1"/>
    <row r="245424" customHeight="1"/>
    <row r="245426" customHeight="1"/>
    <row r="245428" customHeight="1"/>
    <row r="245430" customHeight="1"/>
    <row r="245432" customHeight="1"/>
    <row r="245434" customHeight="1"/>
    <row r="245436" customHeight="1"/>
    <row r="245438" customHeight="1"/>
    <row r="245440" customHeight="1"/>
    <row r="245442" customHeight="1"/>
    <row r="245444" customHeight="1"/>
    <row r="245446" customHeight="1"/>
    <row r="245448" customHeight="1"/>
    <row r="245450" customHeight="1"/>
    <row r="245452" customHeight="1"/>
    <row r="245454" customHeight="1"/>
    <row r="245456" customHeight="1"/>
    <row r="245458" customHeight="1"/>
    <row r="245460" customHeight="1"/>
    <row r="245462" customHeight="1"/>
    <row r="245464" customHeight="1"/>
    <row r="245466" customHeight="1"/>
    <row r="245468" customHeight="1"/>
    <row r="245470" customHeight="1"/>
    <row r="245472" customHeight="1"/>
    <row r="245474" customHeight="1"/>
    <row r="245476" customHeight="1"/>
    <row r="245478" customHeight="1"/>
    <row r="245480" customHeight="1"/>
    <row r="245482" customHeight="1"/>
    <row r="245484" customHeight="1"/>
    <row r="245486" customHeight="1"/>
    <row r="245488" customHeight="1"/>
    <row r="245490" customHeight="1"/>
    <row r="245492" customHeight="1"/>
    <row r="245494" customHeight="1"/>
    <row r="245496" customHeight="1"/>
    <row r="245498" customHeight="1"/>
    <row r="245500" customHeight="1"/>
    <row r="245502" customHeight="1"/>
    <row r="245504" customHeight="1"/>
    <row r="245506" customHeight="1"/>
    <row r="245508" customHeight="1"/>
    <row r="245510" customHeight="1"/>
    <row r="245512" customHeight="1"/>
    <row r="245514" customHeight="1"/>
    <row r="245516" customHeight="1"/>
    <row r="245518" customHeight="1"/>
    <row r="245520" customHeight="1"/>
    <row r="245522" customHeight="1"/>
    <row r="245524" customHeight="1"/>
    <row r="245526" customHeight="1"/>
    <row r="245528" customHeight="1"/>
    <row r="245530" customHeight="1"/>
    <row r="245532" customHeight="1"/>
    <row r="245534" customHeight="1"/>
    <row r="245536" customHeight="1"/>
    <row r="245538" customHeight="1"/>
    <row r="245540" customHeight="1"/>
    <row r="245542" customHeight="1"/>
    <row r="245544" customHeight="1"/>
    <row r="245546" customHeight="1"/>
    <row r="245548" customHeight="1"/>
    <row r="245550" customHeight="1"/>
    <row r="245552" customHeight="1"/>
    <row r="245554" customHeight="1"/>
    <row r="245556" customHeight="1"/>
    <row r="245558" customHeight="1"/>
    <row r="245560" customHeight="1"/>
    <row r="245562" customHeight="1"/>
    <row r="245564" customHeight="1"/>
    <row r="245566" customHeight="1"/>
    <row r="245568" customHeight="1"/>
    <row r="245570" customHeight="1"/>
    <row r="245572" customHeight="1"/>
    <row r="245574" customHeight="1"/>
    <row r="245576" customHeight="1"/>
    <row r="245578" customHeight="1"/>
    <row r="245580" customHeight="1"/>
    <row r="245582" customHeight="1"/>
    <row r="245584" customHeight="1"/>
    <row r="245586" customHeight="1"/>
    <row r="245588" customHeight="1"/>
    <row r="245590" customHeight="1"/>
    <row r="245592" customHeight="1"/>
    <row r="245594" customHeight="1"/>
    <row r="245596" customHeight="1"/>
    <row r="245598" customHeight="1"/>
    <row r="245600" customHeight="1"/>
    <row r="245602" customHeight="1"/>
    <row r="245604" customHeight="1"/>
    <row r="245606" customHeight="1"/>
    <row r="245608" customHeight="1"/>
    <row r="245610" customHeight="1"/>
    <row r="245612" customHeight="1"/>
    <row r="245614" customHeight="1"/>
    <row r="245616" customHeight="1"/>
    <row r="245618" customHeight="1"/>
    <row r="245620" customHeight="1"/>
    <row r="245622" customHeight="1"/>
    <row r="245624" customHeight="1"/>
    <row r="245626" customHeight="1"/>
    <row r="245628" customHeight="1"/>
    <row r="245630" customHeight="1"/>
    <row r="245632" customHeight="1"/>
    <row r="245634" customHeight="1"/>
    <row r="245636" customHeight="1"/>
    <row r="245638" customHeight="1"/>
    <row r="245640" customHeight="1"/>
    <row r="245642" customHeight="1"/>
    <row r="245644" customHeight="1"/>
    <row r="245646" customHeight="1"/>
    <row r="245648" customHeight="1"/>
    <row r="245650" customHeight="1"/>
    <row r="245652" customHeight="1"/>
    <row r="245654" customHeight="1"/>
    <row r="245656" customHeight="1"/>
    <row r="245658" customHeight="1"/>
    <row r="245660" customHeight="1"/>
    <row r="245662" customHeight="1"/>
    <row r="245664" customHeight="1"/>
    <row r="245666" customHeight="1"/>
    <row r="245668" customHeight="1"/>
    <row r="245670" customHeight="1"/>
    <row r="245672" customHeight="1"/>
    <row r="245674" customHeight="1"/>
    <row r="245676" customHeight="1"/>
    <row r="245678" customHeight="1"/>
    <row r="245680" customHeight="1"/>
    <row r="245682" customHeight="1"/>
    <row r="245684" customHeight="1"/>
    <row r="245686" customHeight="1"/>
    <row r="245688" customHeight="1"/>
    <row r="245690" customHeight="1"/>
    <row r="245692" customHeight="1"/>
    <row r="245694" customHeight="1"/>
    <row r="245696" customHeight="1"/>
    <row r="245698" customHeight="1"/>
    <row r="245700" customHeight="1"/>
    <row r="245702" customHeight="1"/>
    <row r="245704" customHeight="1"/>
    <row r="245706" customHeight="1"/>
    <row r="245708" customHeight="1"/>
    <row r="245710" customHeight="1"/>
    <row r="245712" customHeight="1"/>
    <row r="245714" customHeight="1"/>
    <row r="245716" customHeight="1"/>
    <row r="245718" customHeight="1"/>
    <row r="245720" customHeight="1"/>
    <row r="245722" customHeight="1"/>
    <row r="245724" customHeight="1"/>
    <row r="245726" customHeight="1"/>
    <row r="245728" customHeight="1"/>
    <row r="245730" customHeight="1"/>
    <row r="245732" customHeight="1"/>
    <row r="245734" customHeight="1"/>
    <row r="245736" customHeight="1"/>
    <row r="245738" customHeight="1"/>
    <row r="245740" customHeight="1"/>
    <row r="245742" customHeight="1"/>
    <row r="245744" customHeight="1"/>
    <row r="245746" customHeight="1"/>
    <row r="245748" customHeight="1"/>
    <row r="245750" customHeight="1"/>
    <row r="245752" customHeight="1"/>
    <row r="245754" customHeight="1"/>
    <row r="245756" customHeight="1"/>
    <row r="245758" customHeight="1"/>
    <row r="245760" customHeight="1"/>
    <row r="245762" customHeight="1"/>
    <row r="245764" customHeight="1"/>
    <row r="245766" customHeight="1"/>
    <row r="245768" customHeight="1"/>
    <row r="245770" customHeight="1"/>
    <row r="245772" customHeight="1"/>
    <row r="245774" customHeight="1"/>
    <row r="245776" customHeight="1"/>
    <row r="245778" customHeight="1"/>
    <row r="245780" customHeight="1"/>
    <row r="245782" customHeight="1"/>
    <row r="245784" customHeight="1"/>
    <row r="245786" customHeight="1"/>
    <row r="245788" customHeight="1"/>
    <row r="245790" customHeight="1"/>
    <row r="245792" customHeight="1"/>
    <row r="245794" customHeight="1"/>
    <row r="245796" customHeight="1"/>
    <row r="245798" customHeight="1"/>
    <row r="245800" customHeight="1"/>
    <row r="245802" customHeight="1"/>
    <row r="245804" customHeight="1"/>
    <row r="245806" customHeight="1"/>
    <row r="245808" customHeight="1"/>
    <row r="245810" customHeight="1"/>
    <row r="245812" customHeight="1"/>
    <row r="245814" customHeight="1"/>
    <row r="245816" customHeight="1"/>
    <row r="245818" customHeight="1"/>
    <row r="245820" customHeight="1"/>
    <row r="245822" customHeight="1"/>
    <row r="245824" customHeight="1"/>
    <row r="245826" customHeight="1"/>
    <row r="245828" customHeight="1"/>
    <row r="245830" customHeight="1"/>
    <row r="245832" customHeight="1"/>
    <row r="245834" customHeight="1"/>
    <row r="245836" customHeight="1"/>
    <row r="245838" customHeight="1"/>
    <row r="245840" customHeight="1"/>
    <row r="245842" customHeight="1"/>
    <row r="245844" customHeight="1"/>
    <row r="245846" customHeight="1"/>
    <row r="245848" customHeight="1"/>
    <row r="245850" customHeight="1"/>
    <row r="245852" customHeight="1"/>
    <row r="245854" customHeight="1"/>
    <row r="245856" customHeight="1"/>
    <row r="245858" customHeight="1"/>
    <row r="245860" customHeight="1"/>
    <row r="245862" customHeight="1"/>
    <row r="245864" customHeight="1"/>
    <row r="245866" customHeight="1"/>
    <row r="245868" customHeight="1"/>
    <row r="245870" customHeight="1"/>
    <row r="245872" customHeight="1"/>
    <row r="245874" customHeight="1"/>
    <row r="245876" customHeight="1"/>
    <row r="245878" customHeight="1"/>
    <row r="245880" customHeight="1"/>
    <row r="245882" customHeight="1"/>
    <row r="245884" customHeight="1"/>
    <row r="245886" customHeight="1"/>
    <row r="245888" customHeight="1"/>
    <row r="245890" customHeight="1"/>
    <row r="245892" customHeight="1"/>
    <row r="245894" customHeight="1"/>
    <row r="245896" customHeight="1"/>
    <row r="245898" customHeight="1"/>
    <row r="245900" customHeight="1"/>
    <row r="245902" customHeight="1"/>
    <row r="245904" customHeight="1"/>
    <row r="245906" customHeight="1"/>
    <row r="245908" customHeight="1"/>
    <row r="245910" customHeight="1"/>
    <row r="245912" customHeight="1"/>
    <row r="245914" customHeight="1"/>
    <row r="245916" customHeight="1"/>
    <row r="245918" customHeight="1"/>
    <row r="245920" customHeight="1"/>
    <row r="245922" customHeight="1"/>
    <row r="245924" customHeight="1"/>
    <row r="245926" customHeight="1"/>
    <row r="245928" customHeight="1"/>
    <row r="245930" customHeight="1"/>
    <row r="245932" customHeight="1"/>
    <row r="245934" customHeight="1"/>
    <row r="245936" customHeight="1"/>
    <row r="245938" customHeight="1"/>
    <row r="245940" customHeight="1"/>
    <row r="245942" customHeight="1"/>
    <row r="245944" customHeight="1"/>
    <row r="245946" customHeight="1"/>
    <row r="245948" customHeight="1"/>
    <row r="245950" customHeight="1"/>
    <row r="245952" customHeight="1"/>
    <row r="245954" customHeight="1"/>
    <row r="245956" customHeight="1"/>
    <row r="245958" customHeight="1"/>
    <row r="245960" customHeight="1"/>
    <row r="245962" customHeight="1"/>
    <row r="245964" customHeight="1"/>
    <row r="245966" customHeight="1"/>
    <row r="245968" customHeight="1"/>
    <row r="245970" customHeight="1"/>
    <row r="245972" customHeight="1"/>
    <row r="245974" customHeight="1"/>
    <row r="245976" customHeight="1"/>
    <row r="245978" customHeight="1"/>
    <row r="245980" customHeight="1"/>
    <row r="245982" customHeight="1"/>
    <row r="245984" customHeight="1"/>
    <row r="245986" customHeight="1"/>
    <row r="245988" customHeight="1"/>
    <row r="245990" customHeight="1"/>
    <row r="245992" customHeight="1"/>
    <row r="245994" customHeight="1"/>
    <row r="245996" customHeight="1"/>
    <row r="245998" customHeight="1"/>
    <row r="246000" customHeight="1"/>
    <row r="246002" customHeight="1"/>
    <row r="246004" customHeight="1"/>
    <row r="246006" customHeight="1"/>
    <row r="246008" customHeight="1"/>
    <row r="246010" customHeight="1"/>
    <row r="246012" customHeight="1"/>
    <row r="246014" customHeight="1"/>
    <row r="246016" customHeight="1"/>
    <row r="246018" customHeight="1"/>
    <row r="246020" customHeight="1"/>
    <row r="246022" customHeight="1"/>
    <row r="246024" customHeight="1"/>
    <row r="246026" customHeight="1"/>
    <row r="246028" customHeight="1"/>
    <row r="246030" customHeight="1"/>
    <row r="246032" customHeight="1"/>
    <row r="246034" customHeight="1"/>
    <row r="246036" customHeight="1"/>
    <row r="246038" customHeight="1"/>
    <row r="246040" customHeight="1"/>
    <row r="246042" customHeight="1"/>
    <row r="246044" customHeight="1"/>
    <row r="246046" customHeight="1"/>
    <row r="246048" customHeight="1"/>
    <row r="246050" customHeight="1"/>
    <row r="246052" customHeight="1"/>
    <row r="246054" customHeight="1"/>
    <row r="246056" customHeight="1"/>
    <row r="246058" customHeight="1"/>
    <row r="246060" customHeight="1"/>
    <row r="246062" customHeight="1"/>
    <row r="246064" customHeight="1"/>
    <row r="246066" customHeight="1"/>
    <row r="246068" customHeight="1"/>
    <row r="246070" customHeight="1"/>
    <row r="246072" customHeight="1"/>
    <row r="246074" customHeight="1"/>
    <row r="246076" customHeight="1"/>
    <row r="246078" customHeight="1"/>
    <row r="246080" customHeight="1"/>
    <row r="246082" customHeight="1"/>
    <row r="246084" customHeight="1"/>
    <row r="246086" customHeight="1"/>
    <row r="246088" customHeight="1"/>
    <row r="246090" customHeight="1"/>
    <row r="246092" customHeight="1"/>
    <row r="246094" customHeight="1"/>
    <row r="246096" customHeight="1"/>
    <row r="246098" customHeight="1"/>
    <row r="246100" customHeight="1"/>
    <row r="246102" customHeight="1"/>
    <row r="246104" customHeight="1"/>
    <row r="246106" customHeight="1"/>
    <row r="246108" customHeight="1"/>
    <row r="246110" customHeight="1"/>
    <row r="246112" customHeight="1"/>
    <row r="246114" customHeight="1"/>
    <row r="246116" customHeight="1"/>
    <row r="246118" customHeight="1"/>
    <row r="246120" customHeight="1"/>
    <row r="246122" customHeight="1"/>
    <row r="246124" customHeight="1"/>
    <row r="246126" customHeight="1"/>
    <row r="246128" customHeight="1"/>
    <row r="246130" customHeight="1"/>
    <row r="246132" customHeight="1"/>
    <row r="246134" customHeight="1"/>
    <row r="246136" customHeight="1"/>
    <row r="246138" customHeight="1"/>
    <row r="246140" customHeight="1"/>
    <row r="246142" customHeight="1"/>
    <row r="246144" customHeight="1"/>
    <row r="246146" customHeight="1"/>
    <row r="246148" customHeight="1"/>
    <row r="246150" customHeight="1"/>
    <row r="246152" customHeight="1"/>
    <row r="246154" customHeight="1"/>
    <row r="246156" customHeight="1"/>
    <row r="246158" customHeight="1"/>
    <row r="246160" customHeight="1"/>
    <row r="246162" customHeight="1"/>
    <row r="246164" customHeight="1"/>
    <row r="246166" customHeight="1"/>
    <row r="246168" customHeight="1"/>
    <row r="246170" customHeight="1"/>
    <row r="246172" customHeight="1"/>
    <row r="246174" customHeight="1"/>
    <row r="246176" customHeight="1"/>
    <row r="246178" customHeight="1"/>
    <row r="246180" customHeight="1"/>
    <row r="246182" customHeight="1"/>
    <row r="246184" customHeight="1"/>
    <row r="246186" customHeight="1"/>
    <row r="246188" customHeight="1"/>
    <row r="246190" customHeight="1"/>
    <row r="246192" customHeight="1"/>
    <row r="246194" customHeight="1"/>
    <row r="246196" customHeight="1"/>
    <row r="246198" customHeight="1"/>
    <row r="246200" customHeight="1"/>
    <row r="246202" customHeight="1"/>
    <row r="246204" customHeight="1"/>
    <row r="246206" customHeight="1"/>
    <row r="246208" customHeight="1"/>
    <row r="246210" customHeight="1"/>
    <row r="246212" customHeight="1"/>
    <row r="246214" customHeight="1"/>
    <row r="246216" customHeight="1"/>
    <row r="246218" customHeight="1"/>
    <row r="246220" customHeight="1"/>
    <row r="246222" customHeight="1"/>
    <row r="246224" customHeight="1"/>
    <row r="246226" customHeight="1"/>
    <row r="246228" customHeight="1"/>
    <row r="246230" customHeight="1"/>
    <row r="246232" customHeight="1"/>
    <row r="246234" customHeight="1"/>
    <row r="246236" customHeight="1"/>
    <row r="246238" customHeight="1"/>
    <row r="246240" customHeight="1"/>
    <row r="246242" customHeight="1"/>
    <row r="246244" customHeight="1"/>
    <row r="246246" customHeight="1"/>
    <row r="246248" customHeight="1"/>
    <row r="246250" customHeight="1"/>
    <row r="246252" customHeight="1"/>
    <row r="246254" customHeight="1"/>
    <row r="246256" customHeight="1"/>
    <row r="246258" customHeight="1"/>
    <row r="246260" customHeight="1"/>
    <row r="246262" customHeight="1"/>
    <row r="246264" customHeight="1"/>
    <row r="246266" customHeight="1"/>
    <row r="246268" customHeight="1"/>
    <row r="246270" customHeight="1"/>
    <row r="246272" customHeight="1"/>
    <row r="246274" customHeight="1"/>
    <row r="246276" customHeight="1"/>
    <row r="246278" customHeight="1"/>
    <row r="246280" customHeight="1"/>
    <row r="246282" customHeight="1"/>
    <row r="246284" customHeight="1"/>
    <row r="246286" customHeight="1"/>
    <row r="246288" customHeight="1"/>
    <row r="246290" customHeight="1"/>
    <row r="246292" customHeight="1"/>
    <row r="246294" customHeight="1"/>
    <row r="246296" customHeight="1"/>
    <row r="246298" customHeight="1"/>
    <row r="246300" customHeight="1"/>
    <row r="246302" customHeight="1"/>
    <row r="246304" customHeight="1"/>
    <row r="246306" customHeight="1"/>
    <row r="246308" customHeight="1"/>
    <row r="246310" customHeight="1"/>
    <row r="246312" customHeight="1"/>
    <row r="246314" customHeight="1"/>
    <row r="246316" customHeight="1"/>
    <row r="246318" customHeight="1"/>
    <row r="246320" customHeight="1"/>
    <row r="246322" customHeight="1"/>
    <row r="246324" customHeight="1"/>
    <row r="246326" customHeight="1"/>
    <row r="246328" customHeight="1"/>
    <row r="246330" customHeight="1"/>
    <row r="246332" customHeight="1"/>
    <row r="246334" customHeight="1"/>
    <row r="246336" customHeight="1"/>
    <row r="246338" customHeight="1"/>
    <row r="246340" customHeight="1"/>
    <row r="246342" customHeight="1"/>
    <row r="246344" customHeight="1"/>
    <row r="246346" customHeight="1"/>
    <row r="246348" customHeight="1"/>
    <row r="246350" customHeight="1"/>
    <row r="246352" customHeight="1"/>
    <row r="246354" customHeight="1"/>
    <row r="246356" customHeight="1"/>
    <row r="246358" customHeight="1"/>
    <row r="246360" customHeight="1"/>
    <row r="246362" customHeight="1"/>
    <row r="246364" customHeight="1"/>
    <row r="246366" customHeight="1"/>
    <row r="246368" customHeight="1"/>
    <row r="246370" customHeight="1"/>
    <row r="246372" customHeight="1"/>
    <row r="246374" customHeight="1"/>
    <row r="246376" customHeight="1"/>
    <row r="246378" customHeight="1"/>
    <row r="246380" customHeight="1"/>
    <row r="246382" customHeight="1"/>
    <row r="246384" customHeight="1"/>
    <row r="246386" customHeight="1"/>
    <row r="246388" customHeight="1"/>
    <row r="246390" customHeight="1"/>
    <row r="246392" customHeight="1"/>
    <row r="246394" customHeight="1"/>
    <row r="246396" customHeight="1"/>
    <row r="246398" customHeight="1"/>
    <row r="246400" customHeight="1"/>
    <row r="246402" customHeight="1"/>
    <row r="246404" customHeight="1"/>
    <row r="246406" customHeight="1"/>
    <row r="246408" customHeight="1"/>
    <row r="246410" customHeight="1"/>
    <row r="246412" customHeight="1"/>
    <row r="246414" customHeight="1"/>
    <row r="246416" customHeight="1"/>
    <row r="246418" customHeight="1"/>
    <row r="246420" customHeight="1"/>
    <row r="246422" customHeight="1"/>
    <row r="246424" customHeight="1"/>
    <row r="246426" customHeight="1"/>
    <row r="246428" customHeight="1"/>
    <row r="246430" customHeight="1"/>
    <row r="246432" customHeight="1"/>
    <row r="246434" customHeight="1"/>
    <row r="246436" customHeight="1"/>
    <row r="246438" customHeight="1"/>
    <row r="246440" customHeight="1"/>
    <row r="246442" customHeight="1"/>
    <row r="246444" customHeight="1"/>
    <row r="246446" customHeight="1"/>
    <row r="246448" customHeight="1"/>
    <row r="246450" customHeight="1"/>
    <row r="246452" customHeight="1"/>
    <row r="246454" customHeight="1"/>
    <row r="246456" customHeight="1"/>
    <row r="246458" customHeight="1"/>
    <row r="246460" customHeight="1"/>
    <row r="246462" customHeight="1"/>
    <row r="246464" customHeight="1"/>
    <row r="246466" customHeight="1"/>
    <row r="246468" customHeight="1"/>
    <row r="246470" customHeight="1"/>
    <row r="246472" customHeight="1"/>
    <row r="246474" customHeight="1"/>
    <row r="246476" customHeight="1"/>
    <row r="246478" customHeight="1"/>
    <row r="246480" customHeight="1"/>
    <row r="246482" customHeight="1"/>
    <row r="246484" customHeight="1"/>
    <row r="246486" customHeight="1"/>
    <row r="246488" customHeight="1"/>
    <row r="246490" customHeight="1"/>
    <row r="246492" customHeight="1"/>
    <row r="246494" customHeight="1"/>
    <row r="246496" customHeight="1"/>
    <row r="246498" customHeight="1"/>
    <row r="246500" customHeight="1"/>
    <row r="246502" customHeight="1"/>
    <row r="246504" customHeight="1"/>
    <row r="246506" customHeight="1"/>
    <row r="246508" customHeight="1"/>
    <row r="246510" customHeight="1"/>
    <row r="246512" customHeight="1"/>
    <row r="246514" customHeight="1"/>
    <row r="246516" customHeight="1"/>
    <row r="246518" customHeight="1"/>
    <row r="246520" customHeight="1"/>
    <row r="246522" customHeight="1"/>
    <row r="246524" customHeight="1"/>
    <row r="246526" customHeight="1"/>
    <row r="246528" customHeight="1"/>
    <row r="246530" customHeight="1"/>
    <row r="246532" customHeight="1"/>
    <row r="246534" customHeight="1"/>
    <row r="246536" customHeight="1"/>
    <row r="246538" customHeight="1"/>
    <row r="246540" customHeight="1"/>
    <row r="246542" customHeight="1"/>
    <row r="246544" customHeight="1"/>
    <row r="246546" customHeight="1"/>
    <row r="246548" customHeight="1"/>
    <row r="246550" customHeight="1"/>
    <row r="246552" customHeight="1"/>
    <row r="246554" customHeight="1"/>
    <row r="246556" customHeight="1"/>
    <row r="246558" customHeight="1"/>
    <row r="246560" customHeight="1"/>
    <row r="246562" customHeight="1"/>
    <row r="246564" customHeight="1"/>
    <row r="246566" customHeight="1"/>
    <row r="246568" customHeight="1"/>
    <row r="246570" customHeight="1"/>
    <row r="246572" customHeight="1"/>
    <row r="246574" customHeight="1"/>
    <row r="246576" customHeight="1"/>
    <row r="246578" customHeight="1"/>
    <row r="246580" customHeight="1"/>
    <row r="246582" customHeight="1"/>
    <row r="246584" customHeight="1"/>
    <row r="246586" customHeight="1"/>
    <row r="246588" customHeight="1"/>
    <row r="246590" customHeight="1"/>
    <row r="246592" customHeight="1"/>
    <row r="246594" customHeight="1"/>
    <row r="246596" customHeight="1"/>
    <row r="246598" customHeight="1"/>
    <row r="246600" customHeight="1"/>
    <row r="246602" customHeight="1"/>
    <row r="246604" customHeight="1"/>
    <row r="246606" customHeight="1"/>
    <row r="246608" customHeight="1"/>
    <row r="246610" customHeight="1"/>
    <row r="246612" customHeight="1"/>
    <row r="246614" customHeight="1"/>
    <row r="246616" customHeight="1"/>
    <row r="246618" customHeight="1"/>
    <row r="246620" customHeight="1"/>
    <row r="246622" customHeight="1"/>
    <row r="246624" customHeight="1"/>
    <row r="246626" customHeight="1"/>
    <row r="246628" customHeight="1"/>
    <row r="246630" customHeight="1"/>
    <row r="246632" customHeight="1"/>
    <row r="246634" customHeight="1"/>
    <row r="246636" customHeight="1"/>
    <row r="246638" customHeight="1"/>
    <row r="246640" customHeight="1"/>
    <row r="246642" customHeight="1"/>
    <row r="246644" customHeight="1"/>
    <row r="246646" customHeight="1"/>
    <row r="246648" customHeight="1"/>
    <row r="246650" customHeight="1"/>
    <row r="246652" customHeight="1"/>
    <row r="246654" customHeight="1"/>
    <row r="246656" customHeight="1"/>
    <row r="246658" customHeight="1"/>
    <row r="246660" customHeight="1"/>
    <row r="246662" customHeight="1"/>
    <row r="246664" customHeight="1"/>
    <row r="246666" customHeight="1"/>
    <row r="246668" customHeight="1"/>
    <row r="246670" customHeight="1"/>
    <row r="246672" customHeight="1"/>
    <row r="246674" customHeight="1"/>
    <row r="246676" customHeight="1"/>
    <row r="246678" customHeight="1"/>
    <row r="246680" customHeight="1"/>
    <row r="246682" customHeight="1"/>
    <row r="246684" customHeight="1"/>
    <row r="246686" customHeight="1"/>
    <row r="246688" customHeight="1"/>
    <row r="246690" customHeight="1"/>
    <row r="246692" customHeight="1"/>
    <row r="246694" customHeight="1"/>
    <row r="246696" customHeight="1"/>
    <row r="246698" customHeight="1"/>
    <row r="246700" customHeight="1"/>
    <row r="246702" customHeight="1"/>
    <row r="246704" customHeight="1"/>
    <row r="246706" customHeight="1"/>
    <row r="246708" customHeight="1"/>
    <row r="246710" customHeight="1"/>
    <row r="246712" customHeight="1"/>
    <row r="246714" customHeight="1"/>
    <row r="246716" customHeight="1"/>
    <row r="246718" customHeight="1"/>
    <row r="246720" customHeight="1"/>
    <row r="246722" customHeight="1"/>
    <row r="246724" customHeight="1"/>
    <row r="246726" customHeight="1"/>
    <row r="246728" customHeight="1"/>
    <row r="246730" customHeight="1"/>
    <row r="246732" customHeight="1"/>
    <row r="246734" customHeight="1"/>
    <row r="246736" customHeight="1"/>
    <row r="246738" customHeight="1"/>
    <row r="246740" customHeight="1"/>
    <row r="246742" customHeight="1"/>
    <row r="246744" customHeight="1"/>
    <row r="246746" customHeight="1"/>
    <row r="246748" customHeight="1"/>
    <row r="246750" customHeight="1"/>
    <row r="246752" customHeight="1"/>
    <row r="246754" customHeight="1"/>
    <row r="246756" customHeight="1"/>
    <row r="246758" customHeight="1"/>
    <row r="246760" customHeight="1"/>
    <row r="246762" customHeight="1"/>
    <row r="246764" customHeight="1"/>
    <row r="246766" customHeight="1"/>
    <row r="246768" customHeight="1"/>
    <row r="246770" customHeight="1"/>
    <row r="246772" customHeight="1"/>
    <row r="246774" customHeight="1"/>
    <row r="246776" customHeight="1"/>
    <row r="246778" customHeight="1"/>
    <row r="246780" customHeight="1"/>
    <row r="246782" customHeight="1"/>
    <row r="246784" customHeight="1"/>
    <row r="246786" customHeight="1"/>
    <row r="246788" customHeight="1"/>
    <row r="246790" customHeight="1"/>
    <row r="246792" customHeight="1"/>
    <row r="246794" customHeight="1"/>
    <row r="246796" customHeight="1"/>
    <row r="246798" customHeight="1"/>
    <row r="246800" customHeight="1"/>
    <row r="246802" customHeight="1"/>
    <row r="246804" customHeight="1"/>
    <row r="246806" customHeight="1"/>
    <row r="246808" customHeight="1"/>
    <row r="246810" customHeight="1"/>
    <row r="246812" customHeight="1"/>
    <row r="246814" customHeight="1"/>
    <row r="246816" customHeight="1"/>
    <row r="246818" customHeight="1"/>
    <row r="246820" customHeight="1"/>
    <row r="246822" customHeight="1"/>
    <row r="246824" customHeight="1"/>
    <row r="246826" customHeight="1"/>
    <row r="246828" customHeight="1"/>
    <row r="246830" customHeight="1"/>
    <row r="246832" customHeight="1"/>
    <row r="246834" customHeight="1"/>
    <row r="246836" customHeight="1"/>
    <row r="246838" customHeight="1"/>
    <row r="246840" customHeight="1"/>
    <row r="246842" customHeight="1"/>
    <row r="246844" customHeight="1"/>
    <row r="246846" customHeight="1"/>
    <row r="246848" customHeight="1"/>
    <row r="246850" customHeight="1"/>
    <row r="246852" customHeight="1"/>
    <row r="246854" customHeight="1"/>
    <row r="246856" customHeight="1"/>
    <row r="246858" customHeight="1"/>
    <row r="246860" customHeight="1"/>
    <row r="246862" customHeight="1"/>
    <row r="246864" customHeight="1"/>
    <row r="246866" customHeight="1"/>
    <row r="246868" customHeight="1"/>
    <row r="246870" customHeight="1"/>
    <row r="246872" customHeight="1"/>
    <row r="246874" customHeight="1"/>
    <row r="246876" customHeight="1"/>
    <row r="246878" customHeight="1"/>
    <row r="246880" customHeight="1"/>
    <row r="246882" customHeight="1"/>
    <row r="246884" customHeight="1"/>
    <row r="246886" customHeight="1"/>
    <row r="246888" customHeight="1"/>
    <row r="246890" customHeight="1"/>
    <row r="246892" customHeight="1"/>
    <row r="246894" customHeight="1"/>
    <row r="246896" customHeight="1"/>
    <row r="246898" customHeight="1"/>
    <row r="246900" customHeight="1"/>
    <row r="246902" customHeight="1"/>
    <row r="246904" customHeight="1"/>
    <row r="246906" customHeight="1"/>
    <row r="246908" customHeight="1"/>
    <row r="246910" customHeight="1"/>
    <row r="246912" customHeight="1"/>
    <row r="246914" customHeight="1"/>
    <row r="246916" customHeight="1"/>
    <row r="246918" customHeight="1"/>
    <row r="246920" customHeight="1"/>
    <row r="246922" customHeight="1"/>
    <row r="246924" customHeight="1"/>
    <row r="246926" customHeight="1"/>
    <row r="246928" customHeight="1"/>
    <row r="246930" customHeight="1"/>
    <row r="246932" customHeight="1"/>
    <row r="246934" customHeight="1"/>
    <row r="246936" customHeight="1"/>
    <row r="246938" customHeight="1"/>
    <row r="246940" customHeight="1"/>
    <row r="246942" customHeight="1"/>
    <row r="246944" customHeight="1"/>
    <row r="246946" customHeight="1"/>
    <row r="246948" customHeight="1"/>
    <row r="246950" customHeight="1"/>
    <row r="246952" customHeight="1"/>
    <row r="246954" customHeight="1"/>
    <row r="246956" customHeight="1"/>
    <row r="246958" customHeight="1"/>
    <row r="246960" customHeight="1"/>
    <row r="246962" customHeight="1"/>
    <row r="246964" customHeight="1"/>
    <row r="246966" customHeight="1"/>
    <row r="246968" customHeight="1"/>
    <row r="246970" customHeight="1"/>
    <row r="246972" customHeight="1"/>
    <row r="246974" customHeight="1"/>
    <row r="246976" customHeight="1"/>
    <row r="246978" customHeight="1"/>
    <row r="246980" customHeight="1"/>
    <row r="246982" customHeight="1"/>
    <row r="246984" customHeight="1"/>
    <row r="246986" customHeight="1"/>
    <row r="246988" customHeight="1"/>
    <row r="246990" customHeight="1"/>
    <row r="246992" customHeight="1"/>
    <row r="246994" customHeight="1"/>
    <row r="246996" customHeight="1"/>
    <row r="246998" customHeight="1"/>
    <row r="247000" customHeight="1"/>
    <row r="247002" customHeight="1"/>
    <row r="247004" customHeight="1"/>
    <row r="247006" customHeight="1"/>
    <row r="247008" customHeight="1"/>
    <row r="247010" customHeight="1"/>
    <row r="247012" customHeight="1"/>
    <row r="247014" customHeight="1"/>
    <row r="247016" customHeight="1"/>
    <row r="247018" customHeight="1"/>
    <row r="247020" customHeight="1"/>
    <row r="247022" customHeight="1"/>
    <row r="247024" customHeight="1"/>
    <row r="247026" customHeight="1"/>
    <row r="247028" customHeight="1"/>
    <row r="247030" customHeight="1"/>
    <row r="247032" customHeight="1"/>
    <row r="247034" customHeight="1"/>
    <row r="247036" customHeight="1"/>
    <row r="247038" customHeight="1"/>
    <row r="247040" customHeight="1"/>
    <row r="247042" customHeight="1"/>
    <row r="247044" customHeight="1"/>
    <row r="247046" customHeight="1"/>
    <row r="247048" customHeight="1"/>
    <row r="247050" customHeight="1"/>
    <row r="247052" customHeight="1"/>
    <row r="247054" customHeight="1"/>
    <row r="247056" customHeight="1"/>
    <row r="247058" customHeight="1"/>
    <row r="247060" customHeight="1"/>
    <row r="247062" customHeight="1"/>
    <row r="247064" customHeight="1"/>
    <row r="247066" customHeight="1"/>
    <row r="247068" customHeight="1"/>
    <row r="247070" customHeight="1"/>
    <row r="247072" customHeight="1"/>
    <row r="247074" customHeight="1"/>
    <row r="247076" customHeight="1"/>
    <row r="247078" customHeight="1"/>
    <row r="247080" customHeight="1"/>
    <row r="247082" customHeight="1"/>
    <row r="247084" customHeight="1"/>
    <row r="247086" customHeight="1"/>
    <row r="247088" customHeight="1"/>
    <row r="247090" customHeight="1"/>
    <row r="247092" customHeight="1"/>
    <row r="247094" customHeight="1"/>
    <row r="247096" customHeight="1"/>
    <row r="247098" customHeight="1"/>
    <row r="247100" customHeight="1"/>
    <row r="247102" customHeight="1"/>
    <row r="247104" customHeight="1"/>
    <row r="247106" customHeight="1"/>
    <row r="247108" customHeight="1"/>
    <row r="247110" customHeight="1"/>
    <row r="247112" customHeight="1"/>
    <row r="247114" customHeight="1"/>
    <row r="247116" customHeight="1"/>
    <row r="247118" customHeight="1"/>
    <row r="247120" customHeight="1"/>
    <row r="247122" customHeight="1"/>
    <row r="247124" customHeight="1"/>
    <row r="247126" customHeight="1"/>
    <row r="247128" customHeight="1"/>
    <row r="247130" customHeight="1"/>
    <row r="247132" customHeight="1"/>
    <row r="247134" customHeight="1"/>
    <row r="247136" customHeight="1"/>
    <row r="247138" customHeight="1"/>
    <row r="247140" customHeight="1"/>
    <row r="247142" customHeight="1"/>
    <row r="247144" customHeight="1"/>
    <row r="247146" customHeight="1"/>
    <row r="247148" customHeight="1"/>
    <row r="247150" customHeight="1"/>
    <row r="247152" customHeight="1"/>
    <row r="247154" customHeight="1"/>
    <row r="247156" customHeight="1"/>
    <row r="247158" customHeight="1"/>
    <row r="247160" customHeight="1"/>
    <row r="247162" customHeight="1"/>
    <row r="247164" customHeight="1"/>
    <row r="247166" customHeight="1"/>
    <row r="247168" customHeight="1"/>
    <row r="247170" customHeight="1"/>
    <row r="247172" customHeight="1"/>
    <row r="247174" customHeight="1"/>
    <row r="247176" customHeight="1"/>
    <row r="247178" customHeight="1"/>
    <row r="247180" customHeight="1"/>
    <row r="247182" customHeight="1"/>
    <row r="247184" customHeight="1"/>
    <row r="247186" customHeight="1"/>
    <row r="247188" customHeight="1"/>
    <row r="247190" customHeight="1"/>
    <row r="247192" customHeight="1"/>
    <row r="247194" customHeight="1"/>
    <row r="247196" customHeight="1"/>
    <row r="247198" customHeight="1"/>
    <row r="247200" customHeight="1"/>
    <row r="247202" customHeight="1"/>
    <row r="247204" customHeight="1"/>
    <row r="247206" customHeight="1"/>
    <row r="247208" customHeight="1"/>
    <row r="247210" customHeight="1"/>
    <row r="247212" customHeight="1"/>
    <row r="247214" customHeight="1"/>
    <row r="247216" customHeight="1"/>
    <row r="247218" customHeight="1"/>
    <row r="247220" customHeight="1"/>
    <row r="247222" customHeight="1"/>
    <row r="247224" customHeight="1"/>
    <row r="247226" customHeight="1"/>
    <row r="247228" customHeight="1"/>
    <row r="247230" customHeight="1"/>
    <row r="247232" customHeight="1"/>
    <row r="247234" customHeight="1"/>
    <row r="247236" customHeight="1"/>
    <row r="247238" customHeight="1"/>
    <row r="247240" customHeight="1"/>
    <row r="247242" customHeight="1"/>
    <row r="247244" customHeight="1"/>
    <row r="247246" customHeight="1"/>
    <row r="247248" customHeight="1"/>
    <row r="247250" customHeight="1"/>
    <row r="247252" customHeight="1"/>
    <row r="247254" customHeight="1"/>
    <row r="247256" customHeight="1"/>
    <row r="247258" customHeight="1"/>
    <row r="247260" customHeight="1"/>
    <row r="247262" customHeight="1"/>
    <row r="247264" customHeight="1"/>
    <row r="247266" customHeight="1"/>
    <row r="247268" customHeight="1"/>
    <row r="247270" customHeight="1"/>
    <row r="247272" customHeight="1"/>
    <row r="247274" customHeight="1"/>
    <row r="247276" customHeight="1"/>
    <row r="247278" customHeight="1"/>
    <row r="247280" customHeight="1"/>
    <row r="247282" customHeight="1"/>
    <row r="247284" customHeight="1"/>
    <row r="247286" customHeight="1"/>
    <row r="247288" customHeight="1"/>
    <row r="247290" customHeight="1"/>
    <row r="247292" customHeight="1"/>
    <row r="247294" customHeight="1"/>
    <row r="247296" customHeight="1"/>
    <row r="247298" customHeight="1"/>
    <row r="247300" customHeight="1"/>
    <row r="247302" customHeight="1"/>
    <row r="247304" customHeight="1"/>
    <row r="247306" customHeight="1"/>
    <row r="247308" customHeight="1"/>
    <row r="247310" customHeight="1"/>
    <row r="247312" customHeight="1"/>
    <row r="247314" customHeight="1"/>
    <row r="247316" customHeight="1"/>
    <row r="247318" customHeight="1"/>
    <row r="247320" customHeight="1"/>
    <row r="247322" customHeight="1"/>
    <row r="247324" customHeight="1"/>
    <row r="247326" customHeight="1"/>
    <row r="247328" customHeight="1"/>
    <row r="247330" customHeight="1"/>
    <row r="247332" customHeight="1"/>
    <row r="247334" customHeight="1"/>
    <row r="247336" customHeight="1"/>
    <row r="247338" customHeight="1"/>
    <row r="247340" customHeight="1"/>
    <row r="247342" customHeight="1"/>
    <row r="247344" customHeight="1"/>
    <row r="247346" customHeight="1"/>
    <row r="247348" customHeight="1"/>
    <row r="247350" customHeight="1"/>
    <row r="247352" customHeight="1"/>
    <row r="247354" customHeight="1"/>
    <row r="247356" customHeight="1"/>
    <row r="247358" customHeight="1"/>
    <row r="247360" customHeight="1"/>
    <row r="247362" customHeight="1"/>
    <row r="247364" customHeight="1"/>
    <row r="247366" customHeight="1"/>
    <row r="247368" customHeight="1"/>
    <row r="247370" customHeight="1"/>
    <row r="247372" customHeight="1"/>
    <row r="247374" customHeight="1"/>
    <row r="247376" customHeight="1"/>
    <row r="247378" customHeight="1"/>
    <row r="247380" customHeight="1"/>
    <row r="247382" customHeight="1"/>
    <row r="247384" customHeight="1"/>
    <row r="247386" customHeight="1"/>
    <row r="247388" customHeight="1"/>
    <row r="247390" customHeight="1"/>
    <row r="247392" customHeight="1"/>
    <row r="247394" customHeight="1"/>
    <row r="247396" customHeight="1"/>
    <row r="247398" customHeight="1"/>
    <row r="247400" customHeight="1"/>
    <row r="247402" customHeight="1"/>
    <row r="247404" customHeight="1"/>
    <row r="247406" customHeight="1"/>
    <row r="247408" customHeight="1"/>
    <row r="247410" customHeight="1"/>
    <row r="247412" customHeight="1"/>
    <row r="247414" customHeight="1"/>
    <row r="247416" customHeight="1"/>
    <row r="247418" customHeight="1"/>
    <row r="247420" customHeight="1"/>
    <row r="247422" customHeight="1"/>
    <row r="247424" customHeight="1"/>
    <row r="247426" customHeight="1"/>
    <row r="247428" customHeight="1"/>
    <row r="247430" customHeight="1"/>
    <row r="247432" customHeight="1"/>
    <row r="247434" customHeight="1"/>
    <row r="247436" customHeight="1"/>
    <row r="247438" customHeight="1"/>
    <row r="247440" customHeight="1"/>
    <row r="247442" customHeight="1"/>
    <row r="247444" customHeight="1"/>
    <row r="247446" customHeight="1"/>
    <row r="247448" customHeight="1"/>
    <row r="247450" customHeight="1"/>
    <row r="247452" customHeight="1"/>
    <row r="247454" customHeight="1"/>
    <row r="247456" customHeight="1"/>
    <row r="247458" customHeight="1"/>
    <row r="247460" customHeight="1"/>
    <row r="247462" customHeight="1"/>
    <row r="247464" customHeight="1"/>
    <row r="247466" customHeight="1"/>
    <row r="247468" customHeight="1"/>
    <row r="247470" customHeight="1"/>
    <row r="247472" customHeight="1"/>
    <row r="247474" customHeight="1"/>
    <row r="247476" customHeight="1"/>
    <row r="247478" customHeight="1"/>
    <row r="247480" customHeight="1"/>
    <row r="247482" customHeight="1"/>
    <row r="247484" customHeight="1"/>
    <row r="247486" customHeight="1"/>
    <row r="247488" customHeight="1"/>
    <row r="247490" customHeight="1"/>
    <row r="247492" customHeight="1"/>
    <row r="247494" customHeight="1"/>
    <row r="247496" customHeight="1"/>
    <row r="247498" customHeight="1"/>
    <row r="247500" customHeight="1"/>
    <row r="247502" customHeight="1"/>
    <row r="247504" customHeight="1"/>
    <row r="247506" customHeight="1"/>
    <row r="247508" customHeight="1"/>
    <row r="247510" customHeight="1"/>
    <row r="247512" customHeight="1"/>
    <row r="247514" customHeight="1"/>
    <row r="247516" customHeight="1"/>
    <row r="247518" customHeight="1"/>
    <row r="247520" customHeight="1"/>
    <row r="247522" customHeight="1"/>
    <row r="247524" customHeight="1"/>
    <row r="247526" customHeight="1"/>
    <row r="247528" customHeight="1"/>
    <row r="247530" customHeight="1"/>
    <row r="247532" customHeight="1"/>
    <row r="247534" customHeight="1"/>
    <row r="247536" customHeight="1"/>
    <row r="247538" customHeight="1"/>
    <row r="247540" customHeight="1"/>
    <row r="247542" customHeight="1"/>
    <row r="247544" customHeight="1"/>
    <row r="247546" customHeight="1"/>
    <row r="247548" customHeight="1"/>
    <row r="247550" customHeight="1"/>
    <row r="247552" customHeight="1"/>
    <row r="247554" customHeight="1"/>
    <row r="247556" customHeight="1"/>
    <row r="247558" customHeight="1"/>
    <row r="247560" customHeight="1"/>
    <row r="247562" customHeight="1"/>
    <row r="247564" customHeight="1"/>
    <row r="247566" customHeight="1"/>
    <row r="247568" customHeight="1"/>
    <row r="247570" customHeight="1"/>
    <row r="247572" customHeight="1"/>
    <row r="247574" customHeight="1"/>
    <row r="247576" customHeight="1"/>
    <row r="247578" customHeight="1"/>
    <row r="247580" customHeight="1"/>
    <row r="247582" customHeight="1"/>
    <row r="247584" customHeight="1"/>
    <row r="247586" customHeight="1"/>
    <row r="247588" customHeight="1"/>
    <row r="247590" customHeight="1"/>
    <row r="247592" customHeight="1"/>
    <row r="247594" customHeight="1"/>
    <row r="247596" customHeight="1"/>
    <row r="247598" customHeight="1"/>
    <row r="247600" customHeight="1"/>
    <row r="247602" customHeight="1"/>
    <row r="247604" customHeight="1"/>
    <row r="247606" customHeight="1"/>
    <row r="247608" customHeight="1"/>
    <row r="247610" customHeight="1"/>
    <row r="247612" customHeight="1"/>
    <row r="247614" customHeight="1"/>
    <row r="247616" customHeight="1"/>
    <row r="247618" customHeight="1"/>
    <row r="247620" customHeight="1"/>
    <row r="247622" customHeight="1"/>
    <row r="247624" customHeight="1"/>
    <row r="247626" customHeight="1"/>
    <row r="247628" customHeight="1"/>
    <row r="247630" customHeight="1"/>
    <row r="247632" customHeight="1"/>
    <row r="247634" customHeight="1"/>
    <row r="247636" customHeight="1"/>
    <row r="247638" customHeight="1"/>
    <row r="247640" customHeight="1"/>
    <row r="247642" customHeight="1"/>
    <row r="247644" customHeight="1"/>
    <row r="247646" customHeight="1"/>
    <row r="247648" customHeight="1"/>
    <row r="247650" customHeight="1"/>
    <row r="247652" customHeight="1"/>
    <row r="247654" customHeight="1"/>
    <row r="247656" customHeight="1"/>
    <row r="247658" customHeight="1"/>
    <row r="247660" customHeight="1"/>
    <row r="247662" customHeight="1"/>
    <row r="247664" customHeight="1"/>
    <row r="247666" customHeight="1"/>
    <row r="247668" customHeight="1"/>
    <row r="247670" customHeight="1"/>
    <row r="247672" customHeight="1"/>
    <row r="247674" customHeight="1"/>
    <row r="247676" customHeight="1"/>
    <row r="247678" customHeight="1"/>
    <row r="247680" customHeight="1"/>
    <row r="247682" customHeight="1"/>
    <row r="247684" customHeight="1"/>
    <row r="247686" customHeight="1"/>
    <row r="247688" customHeight="1"/>
    <row r="247690" customHeight="1"/>
    <row r="247692" customHeight="1"/>
    <row r="247694" customHeight="1"/>
    <row r="247696" customHeight="1"/>
    <row r="247698" customHeight="1"/>
    <row r="247700" customHeight="1"/>
    <row r="247702" customHeight="1"/>
    <row r="247704" customHeight="1"/>
    <row r="247706" customHeight="1"/>
    <row r="247708" customHeight="1"/>
    <row r="247710" customHeight="1"/>
    <row r="247712" customHeight="1"/>
    <row r="247714" customHeight="1"/>
    <row r="247716" customHeight="1"/>
    <row r="247718" customHeight="1"/>
    <row r="247720" customHeight="1"/>
    <row r="247722" customHeight="1"/>
    <row r="247724" customHeight="1"/>
    <row r="247726" customHeight="1"/>
    <row r="247728" customHeight="1"/>
    <row r="247730" customHeight="1"/>
    <row r="247732" customHeight="1"/>
    <row r="247734" customHeight="1"/>
    <row r="247736" customHeight="1"/>
    <row r="247738" customHeight="1"/>
    <row r="247740" customHeight="1"/>
    <row r="247742" customHeight="1"/>
    <row r="247744" customHeight="1"/>
    <row r="247746" customHeight="1"/>
    <row r="247748" customHeight="1"/>
    <row r="247750" customHeight="1"/>
    <row r="247752" customHeight="1"/>
    <row r="247754" customHeight="1"/>
    <row r="247756" customHeight="1"/>
    <row r="247758" customHeight="1"/>
    <row r="247760" customHeight="1"/>
    <row r="247762" customHeight="1"/>
    <row r="247764" customHeight="1"/>
    <row r="247766" customHeight="1"/>
    <row r="247768" customHeight="1"/>
    <row r="247770" customHeight="1"/>
    <row r="247772" customHeight="1"/>
    <row r="247774" customHeight="1"/>
    <row r="247776" customHeight="1"/>
    <row r="247778" customHeight="1"/>
    <row r="247780" customHeight="1"/>
    <row r="247782" customHeight="1"/>
    <row r="247784" customHeight="1"/>
    <row r="247786" customHeight="1"/>
    <row r="247788" customHeight="1"/>
    <row r="247790" customHeight="1"/>
    <row r="247792" customHeight="1"/>
    <row r="247794" customHeight="1"/>
    <row r="247796" customHeight="1"/>
    <row r="247798" customHeight="1"/>
    <row r="247800" customHeight="1"/>
    <row r="247802" customHeight="1"/>
    <row r="247804" customHeight="1"/>
    <row r="247806" customHeight="1"/>
    <row r="247808" customHeight="1"/>
    <row r="247810" customHeight="1"/>
    <row r="247812" customHeight="1"/>
    <row r="247814" customHeight="1"/>
    <row r="247816" customHeight="1"/>
    <row r="247818" customHeight="1"/>
    <row r="247820" customHeight="1"/>
    <row r="247822" customHeight="1"/>
    <row r="247824" customHeight="1"/>
    <row r="247826" customHeight="1"/>
    <row r="247828" customHeight="1"/>
    <row r="247830" customHeight="1"/>
    <row r="247832" customHeight="1"/>
    <row r="247834" customHeight="1"/>
    <row r="247836" customHeight="1"/>
    <row r="247838" customHeight="1"/>
    <row r="247840" customHeight="1"/>
    <row r="247842" customHeight="1"/>
    <row r="247844" customHeight="1"/>
    <row r="247846" customHeight="1"/>
    <row r="247848" customHeight="1"/>
    <row r="247850" customHeight="1"/>
    <row r="247852" customHeight="1"/>
    <row r="247854" customHeight="1"/>
    <row r="247856" customHeight="1"/>
    <row r="247858" customHeight="1"/>
    <row r="247860" customHeight="1"/>
    <row r="247862" customHeight="1"/>
    <row r="247864" customHeight="1"/>
    <row r="247866" customHeight="1"/>
    <row r="247868" customHeight="1"/>
    <row r="247870" customHeight="1"/>
    <row r="247872" customHeight="1"/>
    <row r="247874" customHeight="1"/>
    <row r="247876" customHeight="1"/>
    <row r="247878" customHeight="1"/>
    <row r="247880" customHeight="1"/>
    <row r="247882" customHeight="1"/>
    <row r="247884" customHeight="1"/>
    <row r="247886" customHeight="1"/>
    <row r="247888" customHeight="1"/>
    <row r="247890" customHeight="1"/>
    <row r="247892" customHeight="1"/>
    <row r="247894" customHeight="1"/>
    <row r="247896" customHeight="1"/>
    <row r="247898" customHeight="1"/>
    <row r="247900" customHeight="1"/>
    <row r="247902" customHeight="1"/>
    <row r="247904" customHeight="1"/>
    <row r="247906" customHeight="1"/>
    <row r="247908" customHeight="1"/>
    <row r="247910" customHeight="1"/>
    <row r="247912" customHeight="1"/>
    <row r="247914" customHeight="1"/>
    <row r="247916" customHeight="1"/>
    <row r="247918" customHeight="1"/>
    <row r="247920" customHeight="1"/>
    <row r="247922" customHeight="1"/>
    <row r="247924" customHeight="1"/>
    <row r="247926" customHeight="1"/>
    <row r="247928" customHeight="1"/>
    <row r="247930" customHeight="1"/>
    <row r="247932" customHeight="1"/>
    <row r="247934" customHeight="1"/>
    <row r="247936" customHeight="1"/>
    <row r="247938" customHeight="1"/>
    <row r="247940" customHeight="1"/>
    <row r="247942" customHeight="1"/>
    <row r="247944" customHeight="1"/>
    <row r="247946" customHeight="1"/>
    <row r="247948" customHeight="1"/>
    <row r="247950" customHeight="1"/>
    <row r="247952" customHeight="1"/>
    <row r="247954" customHeight="1"/>
    <row r="247956" customHeight="1"/>
    <row r="247958" customHeight="1"/>
    <row r="247960" customHeight="1"/>
    <row r="247962" customHeight="1"/>
    <row r="247964" customHeight="1"/>
    <row r="247966" customHeight="1"/>
    <row r="247968" customHeight="1"/>
    <row r="247970" customHeight="1"/>
    <row r="247972" customHeight="1"/>
    <row r="247974" customHeight="1"/>
    <row r="247976" customHeight="1"/>
    <row r="247978" customHeight="1"/>
    <row r="247980" customHeight="1"/>
    <row r="247982" customHeight="1"/>
    <row r="247984" customHeight="1"/>
    <row r="247986" customHeight="1"/>
    <row r="247988" customHeight="1"/>
    <row r="247990" customHeight="1"/>
    <row r="247992" customHeight="1"/>
    <row r="247994" customHeight="1"/>
    <row r="247996" customHeight="1"/>
    <row r="247998" customHeight="1"/>
    <row r="248000" customHeight="1"/>
    <row r="248002" customHeight="1"/>
    <row r="248004" customHeight="1"/>
    <row r="248006" customHeight="1"/>
    <row r="248008" customHeight="1"/>
    <row r="248010" customHeight="1"/>
    <row r="248012" customHeight="1"/>
    <row r="248014" customHeight="1"/>
    <row r="248016" customHeight="1"/>
    <row r="248018" customHeight="1"/>
    <row r="248020" customHeight="1"/>
    <row r="248022" customHeight="1"/>
    <row r="248024" customHeight="1"/>
    <row r="248026" customHeight="1"/>
    <row r="248028" customHeight="1"/>
    <row r="248030" customHeight="1"/>
    <row r="248032" customHeight="1"/>
    <row r="248034" customHeight="1"/>
    <row r="248036" customHeight="1"/>
    <row r="248038" customHeight="1"/>
    <row r="248040" customHeight="1"/>
    <row r="248042" customHeight="1"/>
    <row r="248044" customHeight="1"/>
    <row r="248046" customHeight="1"/>
    <row r="248048" customHeight="1"/>
    <row r="248050" customHeight="1"/>
    <row r="248052" customHeight="1"/>
    <row r="248054" customHeight="1"/>
    <row r="248056" customHeight="1"/>
    <row r="248058" customHeight="1"/>
    <row r="248060" customHeight="1"/>
    <row r="248062" customHeight="1"/>
    <row r="248064" customHeight="1"/>
    <row r="248066" customHeight="1"/>
    <row r="248068" customHeight="1"/>
    <row r="248070" customHeight="1"/>
    <row r="248072" customHeight="1"/>
    <row r="248074" customHeight="1"/>
    <row r="248076" customHeight="1"/>
    <row r="248078" customHeight="1"/>
    <row r="248080" customHeight="1"/>
    <row r="248082" customHeight="1"/>
    <row r="248084" customHeight="1"/>
    <row r="248086" customHeight="1"/>
    <row r="248088" customHeight="1"/>
    <row r="248090" customHeight="1"/>
    <row r="248092" customHeight="1"/>
    <row r="248094" customHeight="1"/>
    <row r="248096" customHeight="1"/>
    <row r="248098" customHeight="1"/>
    <row r="248100" customHeight="1"/>
    <row r="248102" customHeight="1"/>
    <row r="248104" customHeight="1"/>
    <row r="248106" customHeight="1"/>
    <row r="248108" customHeight="1"/>
    <row r="248110" customHeight="1"/>
    <row r="248112" customHeight="1"/>
    <row r="248114" customHeight="1"/>
    <row r="248116" customHeight="1"/>
    <row r="248118" customHeight="1"/>
    <row r="248120" customHeight="1"/>
    <row r="248122" customHeight="1"/>
    <row r="248124" customHeight="1"/>
    <row r="248126" customHeight="1"/>
    <row r="248128" customHeight="1"/>
    <row r="248130" customHeight="1"/>
    <row r="248132" customHeight="1"/>
    <row r="248134" customHeight="1"/>
    <row r="248136" customHeight="1"/>
    <row r="248138" customHeight="1"/>
    <row r="248140" customHeight="1"/>
    <row r="248142" customHeight="1"/>
    <row r="248144" customHeight="1"/>
    <row r="248146" customHeight="1"/>
    <row r="248148" customHeight="1"/>
    <row r="248150" customHeight="1"/>
    <row r="248152" customHeight="1"/>
    <row r="248154" customHeight="1"/>
    <row r="248156" customHeight="1"/>
    <row r="248158" customHeight="1"/>
    <row r="248160" customHeight="1"/>
    <row r="248162" customHeight="1"/>
    <row r="248164" customHeight="1"/>
    <row r="248166" customHeight="1"/>
    <row r="248168" customHeight="1"/>
    <row r="248170" customHeight="1"/>
    <row r="248172" customHeight="1"/>
    <row r="248174" customHeight="1"/>
    <row r="248176" customHeight="1"/>
    <row r="248178" customHeight="1"/>
    <row r="248180" customHeight="1"/>
    <row r="248182" customHeight="1"/>
    <row r="248184" customHeight="1"/>
    <row r="248186" customHeight="1"/>
    <row r="248188" customHeight="1"/>
    <row r="248190" customHeight="1"/>
    <row r="248192" customHeight="1"/>
    <row r="248194" customHeight="1"/>
    <row r="248196" customHeight="1"/>
    <row r="248198" customHeight="1"/>
    <row r="248200" customHeight="1"/>
    <row r="248202" customHeight="1"/>
    <row r="248204" customHeight="1"/>
    <row r="248206" customHeight="1"/>
    <row r="248208" customHeight="1"/>
    <row r="248210" customHeight="1"/>
    <row r="248212" customHeight="1"/>
    <row r="248214" customHeight="1"/>
    <row r="248216" customHeight="1"/>
    <row r="248218" customHeight="1"/>
    <row r="248220" customHeight="1"/>
    <row r="248222" customHeight="1"/>
    <row r="248224" customHeight="1"/>
    <row r="248226" customHeight="1"/>
    <row r="248228" customHeight="1"/>
    <row r="248230" customHeight="1"/>
    <row r="248232" customHeight="1"/>
    <row r="248234" customHeight="1"/>
    <row r="248236" customHeight="1"/>
    <row r="248238" customHeight="1"/>
    <row r="248240" customHeight="1"/>
    <row r="248242" customHeight="1"/>
    <row r="248244" customHeight="1"/>
    <row r="248246" customHeight="1"/>
    <row r="248248" customHeight="1"/>
    <row r="248250" customHeight="1"/>
    <row r="248252" customHeight="1"/>
    <row r="248254" customHeight="1"/>
    <row r="248256" customHeight="1"/>
    <row r="248258" customHeight="1"/>
    <row r="248260" customHeight="1"/>
    <row r="248262" customHeight="1"/>
    <row r="248264" customHeight="1"/>
    <row r="248266" customHeight="1"/>
    <row r="248268" customHeight="1"/>
    <row r="248270" customHeight="1"/>
    <row r="248272" customHeight="1"/>
    <row r="248274" customHeight="1"/>
    <row r="248276" customHeight="1"/>
    <row r="248278" customHeight="1"/>
    <row r="248280" customHeight="1"/>
    <row r="248282" customHeight="1"/>
    <row r="248284" customHeight="1"/>
    <row r="248286" customHeight="1"/>
    <row r="248288" customHeight="1"/>
    <row r="248290" customHeight="1"/>
    <row r="248292" customHeight="1"/>
    <row r="248294" customHeight="1"/>
    <row r="248296" customHeight="1"/>
    <row r="248298" customHeight="1"/>
    <row r="248300" customHeight="1"/>
    <row r="248302" customHeight="1"/>
    <row r="248304" customHeight="1"/>
    <row r="248306" customHeight="1"/>
    <row r="248308" customHeight="1"/>
    <row r="248310" customHeight="1"/>
    <row r="248312" customHeight="1"/>
    <row r="248314" customHeight="1"/>
    <row r="248316" customHeight="1"/>
    <row r="248318" customHeight="1"/>
    <row r="248320" customHeight="1"/>
    <row r="248322" customHeight="1"/>
    <row r="248324" customHeight="1"/>
    <row r="248326" customHeight="1"/>
    <row r="248328" customHeight="1"/>
    <row r="248330" customHeight="1"/>
    <row r="248332" customHeight="1"/>
    <row r="248334" customHeight="1"/>
    <row r="248336" customHeight="1"/>
    <row r="248338" customHeight="1"/>
    <row r="248340" customHeight="1"/>
    <row r="248342" customHeight="1"/>
    <row r="248344" customHeight="1"/>
    <row r="248346" customHeight="1"/>
    <row r="248348" customHeight="1"/>
    <row r="248350" customHeight="1"/>
    <row r="248352" customHeight="1"/>
    <row r="248354" customHeight="1"/>
    <row r="248356" customHeight="1"/>
    <row r="248358" customHeight="1"/>
    <row r="248360" customHeight="1"/>
    <row r="248362" customHeight="1"/>
    <row r="248364" customHeight="1"/>
    <row r="248366" customHeight="1"/>
    <row r="248368" customHeight="1"/>
    <row r="248370" customHeight="1"/>
    <row r="248372" customHeight="1"/>
    <row r="248374" customHeight="1"/>
    <row r="248376" customHeight="1"/>
    <row r="248378" customHeight="1"/>
    <row r="248380" customHeight="1"/>
    <row r="248382" customHeight="1"/>
    <row r="248384" customHeight="1"/>
    <row r="248386" customHeight="1"/>
    <row r="248388" customHeight="1"/>
    <row r="248390" customHeight="1"/>
    <row r="248392" customHeight="1"/>
    <row r="248394" customHeight="1"/>
    <row r="248396" customHeight="1"/>
    <row r="248398" customHeight="1"/>
    <row r="248400" customHeight="1"/>
    <row r="248402" customHeight="1"/>
    <row r="248404" customHeight="1"/>
    <row r="248406" customHeight="1"/>
    <row r="248408" customHeight="1"/>
    <row r="248410" customHeight="1"/>
    <row r="248412" customHeight="1"/>
    <row r="248414" customHeight="1"/>
    <row r="248416" customHeight="1"/>
    <row r="248418" customHeight="1"/>
    <row r="248420" customHeight="1"/>
    <row r="248422" customHeight="1"/>
    <row r="248424" customHeight="1"/>
    <row r="248426" customHeight="1"/>
    <row r="248428" customHeight="1"/>
    <row r="248430" customHeight="1"/>
    <row r="248432" customHeight="1"/>
    <row r="248434" customHeight="1"/>
    <row r="248436" customHeight="1"/>
    <row r="248438" customHeight="1"/>
    <row r="248440" customHeight="1"/>
    <row r="248442" customHeight="1"/>
    <row r="248444" customHeight="1"/>
    <row r="248446" customHeight="1"/>
    <row r="248448" customHeight="1"/>
    <row r="248450" customHeight="1"/>
    <row r="248452" customHeight="1"/>
    <row r="248454" customHeight="1"/>
    <row r="248456" customHeight="1"/>
    <row r="248458" customHeight="1"/>
    <row r="248460" customHeight="1"/>
    <row r="248462" customHeight="1"/>
    <row r="248464" customHeight="1"/>
    <row r="248466" customHeight="1"/>
    <row r="248468" customHeight="1"/>
    <row r="248470" customHeight="1"/>
    <row r="248472" customHeight="1"/>
    <row r="248474" customHeight="1"/>
    <row r="248476" customHeight="1"/>
    <row r="248478" customHeight="1"/>
    <row r="248480" customHeight="1"/>
    <row r="248482" customHeight="1"/>
    <row r="248484" customHeight="1"/>
    <row r="248486" customHeight="1"/>
    <row r="248488" customHeight="1"/>
    <row r="248490" customHeight="1"/>
    <row r="248492" customHeight="1"/>
    <row r="248494" customHeight="1"/>
    <row r="248496" customHeight="1"/>
    <row r="248498" customHeight="1"/>
    <row r="248500" customHeight="1"/>
    <row r="248502" customHeight="1"/>
    <row r="248504" customHeight="1"/>
    <row r="248506" customHeight="1"/>
    <row r="248508" customHeight="1"/>
    <row r="248510" customHeight="1"/>
    <row r="248512" customHeight="1"/>
    <row r="248514" customHeight="1"/>
    <row r="248516" customHeight="1"/>
    <row r="248518" customHeight="1"/>
    <row r="248520" customHeight="1"/>
    <row r="248522" customHeight="1"/>
    <row r="248524" customHeight="1"/>
    <row r="248526" customHeight="1"/>
    <row r="248528" customHeight="1"/>
    <row r="248530" customHeight="1"/>
    <row r="248532" customHeight="1"/>
    <row r="248534" customHeight="1"/>
    <row r="248536" customHeight="1"/>
    <row r="248538" customHeight="1"/>
    <row r="248540" customHeight="1"/>
    <row r="248542" customHeight="1"/>
    <row r="248544" customHeight="1"/>
    <row r="248546" customHeight="1"/>
    <row r="248548" customHeight="1"/>
    <row r="248550" customHeight="1"/>
    <row r="248552" customHeight="1"/>
    <row r="248554" customHeight="1"/>
    <row r="248556" customHeight="1"/>
    <row r="248558" customHeight="1"/>
    <row r="248560" customHeight="1"/>
    <row r="248562" customHeight="1"/>
    <row r="248564" customHeight="1"/>
    <row r="248566" customHeight="1"/>
    <row r="248568" customHeight="1"/>
    <row r="248570" customHeight="1"/>
    <row r="248572" customHeight="1"/>
    <row r="248574" customHeight="1"/>
    <row r="248576" customHeight="1"/>
    <row r="248578" customHeight="1"/>
    <row r="248580" customHeight="1"/>
    <row r="248582" customHeight="1"/>
    <row r="248584" customHeight="1"/>
    <row r="248586" customHeight="1"/>
    <row r="248588" customHeight="1"/>
    <row r="248590" customHeight="1"/>
    <row r="248592" customHeight="1"/>
    <row r="248594" customHeight="1"/>
    <row r="248596" customHeight="1"/>
    <row r="248598" customHeight="1"/>
    <row r="248600" customHeight="1"/>
    <row r="248602" customHeight="1"/>
    <row r="248604" customHeight="1"/>
    <row r="248606" customHeight="1"/>
    <row r="248608" customHeight="1"/>
    <row r="248610" customHeight="1"/>
    <row r="248612" customHeight="1"/>
    <row r="248614" customHeight="1"/>
    <row r="248616" customHeight="1"/>
    <row r="248618" customHeight="1"/>
    <row r="248620" customHeight="1"/>
    <row r="248622" customHeight="1"/>
    <row r="248624" customHeight="1"/>
    <row r="248626" customHeight="1"/>
    <row r="248628" customHeight="1"/>
    <row r="248630" customHeight="1"/>
    <row r="248632" customHeight="1"/>
    <row r="248634" customHeight="1"/>
    <row r="248636" customHeight="1"/>
    <row r="248638" customHeight="1"/>
    <row r="248640" customHeight="1"/>
    <row r="248642" customHeight="1"/>
    <row r="248644" customHeight="1"/>
    <row r="248646" customHeight="1"/>
    <row r="248648" customHeight="1"/>
    <row r="248650" customHeight="1"/>
    <row r="248652" customHeight="1"/>
    <row r="248654" customHeight="1"/>
    <row r="248656" customHeight="1"/>
    <row r="248658" customHeight="1"/>
    <row r="248660" customHeight="1"/>
    <row r="248662" customHeight="1"/>
    <row r="248664" customHeight="1"/>
    <row r="248666" customHeight="1"/>
    <row r="248668" customHeight="1"/>
    <row r="248670" customHeight="1"/>
    <row r="248672" customHeight="1"/>
    <row r="248674" customHeight="1"/>
    <row r="248676" customHeight="1"/>
    <row r="248678" customHeight="1"/>
    <row r="248680" customHeight="1"/>
    <row r="248682" customHeight="1"/>
    <row r="248684" customHeight="1"/>
    <row r="248686" customHeight="1"/>
    <row r="248688" customHeight="1"/>
    <row r="248690" customHeight="1"/>
    <row r="248692" customHeight="1"/>
    <row r="248694" customHeight="1"/>
    <row r="248696" customHeight="1"/>
    <row r="248698" customHeight="1"/>
    <row r="248700" customHeight="1"/>
    <row r="248702" customHeight="1"/>
    <row r="248704" customHeight="1"/>
    <row r="248706" customHeight="1"/>
    <row r="248708" customHeight="1"/>
    <row r="248710" customHeight="1"/>
    <row r="248712" customHeight="1"/>
    <row r="248714" customHeight="1"/>
    <row r="248716" customHeight="1"/>
    <row r="248718" customHeight="1"/>
    <row r="248720" customHeight="1"/>
    <row r="248722" customHeight="1"/>
    <row r="248724" customHeight="1"/>
    <row r="248726" customHeight="1"/>
    <row r="248728" customHeight="1"/>
    <row r="248730" customHeight="1"/>
    <row r="248732" customHeight="1"/>
    <row r="248734" customHeight="1"/>
    <row r="248736" customHeight="1"/>
    <row r="248738" customHeight="1"/>
    <row r="248740" customHeight="1"/>
    <row r="248742" customHeight="1"/>
    <row r="248744" customHeight="1"/>
    <row r="248746" customHeight="1"/>
    <row r="248748" customHeight="1"/>
    <row r="248750" customHeight="1"/>
    <row r="248752" customHeight="1"/>
    <row r="248754" customHeight="1"/>
    <row r="248756" customHeight="1"/>
    <row r="248758" customHeight="1"/>
    <row r="248760" customHeight="1"/>
    <row r="248762" customHeight="1"/>
    <row r="248764" customHeight="1"/>
    <row r="248766" customHeight="1"/>
    <row r="248768" customHeight="1"/>
    <row r="248770" customHeight="1"/>
    <row r="248772" customHeight="1"/>
    <row r="248774" customHeight="1"/>
    <row r="248776" customHeight="1"/>
    <row r="248778" customHeight="1"/>
    <row r="248780" customHeight="1"/>
    <row r="248782" customHeight="1"/>
    <row r="248784" customHeight="1"/>
    <row r="248786" customHeight="1"/>
    <row r="248788" customHeight="1"/>
    <row r="248790" customHeight="1"/>
    <row r="248792" customHeight="1"/>
    <row r="248794" customHeight="1"/>
    <row r="248796" customHeight="1"/>
    <row r="248798" customHeight="1"/>
    <row r="248800" customHeight="1"/>
    <row r="248802" customHeight="1"/>
    <row r="248804" customHeight="1"/>
    <row r="248806" customHeight="1"/>
    <row r="248808" customHeight="1"/>
    <row r="248810" customHeight="1"/>
    <row r="248812" customHeight="1"/>
    <row r="248814" customHeight="1"/>
    <row r="248816" customHeight="1"/>
    <row r="248818" customHeight="1"/>
    <row r="248820" customHeight="1"/>
    <row r="248822" customHeight="1"/>
    <row r="248824" customHeight="1"/>
    <row r="248826" customHeight="1"/>
    <row r="248828" customHeight="1"/>
    <row r="248830" customHeight="1"/>
    <row r="248832" customHeight="1"/>
    <row r="248834" customHeight="1"/>
    <row r="248836" customHeight="1"/>
    <row r="248838" customHeight="1"/>
    <row r="248840" customHeight="1"/>
    <row r="248842" customHeight="1"/>
    <row r="248844" customHeight="1"/>
    <row r="248846" customHeight="1"/>
    <row r="248848" customHeight="1"/>
    <row r="248850" customHeight="1"/>
    <row r="248852" customHeight="1"/>
    <row r="248854" customHeight="1"/>
    <row r="248856" customHeight="1"/>
    <row r="248858" customHeight="1"/>
    <row r="248860" customHeight="1"/>
    <row r="248862" customHeight="1"/>
    <row r="248864" customHeight="1"/>
    <row r="248866" customHeight="1"/>
    <row r="248868" customHeight="1"/>
    <row r="248870" customHeight="1"/>
    <row r="248872" customHeight="1"/>
    <row r="248874" customHeight="1"/>
    <row r="248876" customHeight="1"/>
    <row r="248878" customHeight="1"/>
    <row r="248880" customHeight="1"/>
    <row r="248882" customHeight="1"/>
    <row r="248884" customHeight="1"/>
    <row r="248886" customHeight="1"/>
    <row r="248888" customHeight="1"/>
    <row r="248890" customHeight="1"/>
    <row r="248892" customHeight="1"/>
    <row r="248894" customHeight="1"/>
    <row r="248896" customHeight="1"/>
    <row r="248898" customHeight="1"/>
    <row r="248900" customHeight="1"/>
    <row r="248902" customHeight="1"/>
    <row r="248904" customHeight="1"/>
    <row r="248906" customHeight="1"/>
    <row r="248908" customHeight="1"/>
    <row r="248910" customHeight="1"/>
    <row r="248912" customHeight="1"/>
    <row r="248914" customHeight="1"/>
    <row r="248916" customHeight="1"/>
    <row r="248918" customHeight="1"/>
    <row r="248920" customHeight="1"/>
    <row r="248922" customHeight="1"/>
    <row r="248924" customHeight="1"/>
    <row r="248926" customHeight="1"/>
    <row r="248928" customHeight="1"/>
    <row r="248930" customHeight="1"/>
    <row r="248932" customHeight="1"/>
    <row r="248934" customHeight="1"/>
    <row r="248936" customHeight="1"/>
    <row r="248938" customHeight="1"/>
    <row r="248940" customHeight="1"/>
    <row r="248942" customHeight="1"/>
    <row r="248944" customHeight="1"/>
    <row r="248946" customHeight="1"/>
    <row r="248948" customHeight="1"/>
    <row r="248950" customHeight="1"/>
    <row r="248952" customHeight="1"/>
    <row r="248954" customHeight="1"/>
    <row r="248956" customHeight="1"/>
    <row r="248958" customHeight="1"/>
    <row r="248960" customHeight="1"/>
    <row r="248962" customHeight="1"/>
    <row r="248964" customHeight="1"/>
    <row r="248966" customHeight="1"/>
    <row r="248968" customHeight="1"/>
    <row r="248970" customHeight="1"/>
    <row r="248972" customHeight="1"/>
    <row r="248974" customHeight="1"/>
    <row r="248976" customHeight="1"/>
    <row r="248978" customHeight="1"/>
    <row r="248980" customHeight="1"/>
    <row r="248982" customHeight="1"/>
    <row r="248984" customHeight="1"/>
    <row r="248986" customHeight="1"/>
    <row r="248988" customHeight="1"/>
    <row r="248990" customHeight="1"/>
    <row r="248992" customHeight="1"/>
    <row r="248994" customHeight="1"/>
    <row r="248996" customHeight="1"/>
    <row r="248998" customHeight="1"/>
    <row r="249000" customHeight="1"/>
    <row r="249002" customHeight="1"/>
    <row r="249004" customHeight="1"/>
    <row r="249006" customHeight="1"/>
    <row r="249008" customHeight="1"/>
    <row r="249010" customHeight="1"/>
    <row r="249012" customHeight="1"/>
    <row r="249014" customHeight="1"/>
    <row r="249016" customHeight="1"/>
    <row r="249018" customHeight="1"/>
    <row r="249020" customHeight="1"/>
    <row r="249022" customHeight="1"/>
    <row r="249024" customHeight="1"/>
    <row r="249026" customHeight="1"/>
    <row r="249028" customHeight="1"/>
    <row r="249030" customHeight="1"/>
    <row r="249032" customHeight="1"/>
    <row r="249034" customHeight="1"/>
    <row r="249036" customHeight="1"/>
    <row r="249038" customHeight="1"/>
    <row r="249040" customHeight="1"/>
    <row r="249042" customHeight="1"/>
    <row r="249044" customHeight="1"/>
    <row r="249046" customHeight="1"/>
    <row r="249048" customHeight="1"/>
    <row r="249050" customHeight="1"/>
    <row r="249052" customHeight="1"/>
    <row r="249054" customHeight="1"/>
    <row r="249056" customHeight="1"/>
    <row r="249058" customHeight="1"/>
    <row r="249060" customHeight="1"/>
    <row r="249062" customHeight="1"/>
    <row r="249064" customHeight="1"/>
    <row r="249066" customHeight="1"/>
    <row r="249068" customHeight="1"/>
    <row r="249070" customHeight="1"/>
    <row r="249072" customHeight="1"/>
    <row r="249074" customHeight="1"/>
    <row r="249076" customHeight="1"/>
    <row r="249078" customHeight="1"/>
    <row r="249080" customHeight="1"/>
    <row r="249082" customHeight="1"/>
    <row r="249084" customHeight="1"/>
    <row r="249086" customHeight="1"/>
    <row r="249088" customHeight="1"/>
    <row r="249090" customHeight="1"/>
    <row r="249092" customHeight="1"/>
    <row r="249094" customHeight="1"/>
    <row r="249096" customHeight="1"/>
    <row r="249098" customHeight="1"/>
    <row r="249100" customHeight="1"/>
    <row r="249102" customHeight="1"/>
    <row r="249104" customHeight="1"/>
    <row r="249106" customHeight="1"/>
    <row r="249108" customHeight="1"/>
    <row r="249110" customHeight="1"/>
    <row r="249112" customHeight="1"/>
    <row r="249114" customHeight="1"/>
    <row r="249116" customHeight="1"/>
    <row r="249118" customHeight="1"/>
    <row r="249120" customHeight="1"/>
    <row r="249122" customHeight="1"/>
    <row r="249124" customHeight="1"/>
    <row r="249126" customHeight="1"/>
    <row r="249128" customHeight="1"/>
    <row r="249130" customHeight="1"/>
    <row r="249132" customHeight="1"/>
    <row r="249134" customHeight="1"/>
    <row r="249136" customHeight="1"/>
    <row r="249138" customHeight="1"/>
    <row r="249140" customHeight="1"/>
    <row r="249142" customHeight="1"/>
    <row r="249144" customHeight="1"/>
    <row r="249146" customHeight="1"/>
    <row r="249148" customHeight="1"/>
    <row r="249150" customHeight="1"/>
    <row r="249152" customHeight="1"/>
    <row r="249154" customHeight="1"/>
    <row r="249156" customHeight="1"/>
    <row r="249158" customHeight="1"/>
    <row r="249160" customHeight="1"/>
    <row r="249162" customHeight="1"/>
    <row r="249164" customHeight="1"/>
    <row r="249166" customHeight="1"/>
    <row r="249168" customHeight="1"/>
    <row r="249170" customHeight="1"/>
    <row r="249172" customHeight="1"/>
    <row r="249174" customHeight="1"/>
    <row r="249176" customHeight="1"/>
    <row r="249178" customHeight="1"/>
    <row r="249180" customHeight="1"/>
    <row r="249182" customHeight="1"/>
    <row r="249184" customHeight="1"/>
    <row r="249186" customHeight="1"/>
    <row r="249188" customHeight="1"/>
    <row r="249190" customHeight="1"/>
    <row r="249192" customHeight="1"/>
    <row r="249194" customHeight="1"/>
    <row r="249196" customHeight="1"/>
    <row r="249198" customHeight="1"/>
    <row r="249200" customHeight="1"/>
    <row r="249202" customHeight="1"/>
    <row r="249204" customHeight="1"/>
    <row r="249206" customHeight="1"/>
    <row r="249208" customHeight="1"/>
    <row r="249210" customHeight="1"/>
    <row r="249212" customHeight="1"/>
    <row r="249214" customHeight="1"/>
    <row r="249216" customHeight="1"/>
    <row r="249218" customHeight="1"/>
    <row r="249220" customHeight="1"/>
    <row r="249222" customHeight="1"/>
    <row r="249224" customHeight="1"/>
    <row r="249226" customHeight="1"/>
    <row r="249228" customHeight="1"/>
    <row r="249230" customHeight="1"/>
    <row r="249232" customHeight="1"/>
    <row r="249234" customHeight="1"/>
    <row r="249236" customHeight="1"/>
    <row r="249238" customHeight="1"/>
    <row r="249240" customHeight="1"/>
    <row r="249242" customHeight="1"/>
    <row r="249244" customHeight="1"/>
    <row r="249246" customHeight="1"/>
    <row r="249248" customHeight="1"/>
    <row r="249250" customHeight="1"/>
    <row r="249252" customHeight="1"/>
    <row r="249254" customHeight="1"/>
    <row r="249256" customHeight="1"/>
    <row r="249258" customHeight="1"/>
    <row r="249260" customHeight="1"/>
    <row r="249262" customHeight="1"/>
    <row r="249264" customHeight="1"/>
    <row r="249266" customHeight="1"/>
    <row r="249268" customHeight="1"/>
    <row r="249270" customHeight="1"/>
    <row r="249272" customHeight="1"/>
    <row r="249274" customHeight="1"/>
    <row r="249276" customHeight="1"/>
    <row r="249278" customHeight="1"/>
    <row r="249280" customHeight="1"/>
    <row r="249282" customHeight="1"/>
    <row r="249284" customHeight="1"/>
    <row r="249286" customHeight="1"/>
    <row r="249288" customHeight="1"/>
    <row r="249290" customHeight="1"/>
    <row r="249292" customHeight="1"/>
    <row r="249294" customHeight="1"/>
    <row r="249296" customHeight="1"/>
    <row r="249298" customHeight="1"/>
    <row r="249300" customHeight="1"/>
    <row r="249302" customHeight="1"/>
    <row r="249304" customHeight="1"/>
    <row r="249306" customHeight="1"/>
    <row r="249308" customHeight="1"/>
    <row r="249310" customHeight="1"/>
    <row r="249312" customHeight="1"/>
    <row r="249314" customHeight="1"/>
    <row r="249316" customHeight="1"/>
    <row r="249318" customHeight="1"/>
    <row r="249320" customHeight="1"/>
    <row r="249322" customHeight="1"/>
    <row r="249324" customHeight="1"/>
    <row r="249326" customHeight="1"/>
    <row r="249328" customHeight="1"/>
    <row r="249330" customHeight="1"/>
    <row r="249332" customHeight="1"/>
    <row r="249334" customHeight="1"/>
    <row r="249336" customHeight="1"/>
    <row r="249338" customHeight="1"/>
    <row r="249340" customHeight="1"/>
    <row r="249342" customHeight="1"/>
    <row r="249344" customHeight="1"/>
    <row r="249346" customHeight="1"/>
    <row r="249348" customHeight="1"/>
    <row r="249350" customHeight="1"/>
    <row r="249352" customHeight="1"/>
    <row r="249354" customHeight="1"/>
    <row r="249356" customHeight="1"/>
    <row r="249358" customHeight="1"/>
    <row r="249360" customHeight="1"/>
    <row r="249362" customHeight="1"/>
    <row r="249364" customHeight="1"/>
    <row r="249366" customHeight="1"/>
    <row r="249368" customHeight="1"/>
    <row r="249370" customHeight="1"/>
    <row r="249372" customHeight="1"/>
    <row r="249374" customHeight="1"/>
    <row r="249376" customHeight="1"/>
    <row r="249378" customHeight="1"/>
    <row r="249380" customHeight="1"/>
    <row r="249382" customHeight="1"/>
    <row r="249384" customHeight="1"/>
    <row r="249386" customHeight="1"/>
    <row r="249388" customHeight="1"/>
    <row r="249390" customHeight="1"/>
    <row r="249392" customHeight="1"/>
    <row r="249394" customHeight="1"/>
    <row r="249396" customHeight="1"/>
    <row r="249398" customHeight="1"/>
    <row r="249400" customHeight="1"/>
    <row r="249402" customHeight="1"/>
    <row r="249404" customHeight="1"/>
    <row r="249406" customHeight="1"/>
    <row r="249408" customHeight="1"/>
    <row r="249410" customHeight="1"/>
    <row r="249412" customHeight="1"/>
    <row r="249414" customHeight="1"/>
    <row r="249416" customHeight="1"/>
    <row r="249418" customHeight="1"/>
    <row r="249420" customHeight="1"/>
    <row r="249422" customHeight="1"/>
    <row r="249424" customHeight="1"/>
    <row r="249426" customHeight="1"/>
    <row r="249428" customHeight="1"/>
    <row r="249430" customHeight="1"/>
    <row r="249432" customHeight="1"/>
    <row r="249434" customHeight="1"/>
    <row r="249436" customHeight="1"/>
    <row r="249438" customHeight="1"/>
    <row r="249440" customHeight="1"/>
    <row r="249442" customHeight="1"/>
    <row r="249444" customHeight="1"/>
    <row r="249446" customHeight="1"/>
    <row r="249448" customHeight="1"/>
    <row r="249450" customHeight="1"/>
    <row r="249452" customHeight="1"/>
    <row r="249454" customHeight="1"/>
    <row r="249456" customHeight="1"/>
    <row r="249458" customHeight="1"/>
    <row r="249460" customHeight="1"/>
    <row r="249462" customHeight="1"/>
    <row r="249464" customHeight="1"/>
    <row r="249466" customHeight="1"/>
    <row r="249468" customHeight="1"/>
    <row r="249470" customHeight="1"/>
    <row r="249472" customHeight="1"/>
    <row r="249474" customHeight="1"/>
    <row r="249476" customHeight="1"/>
    <row r="249478" customHeight="1"/>
    <row r="249480" customHeight="1"/>
    <row r="249482" customHeight="1"/>
    <row r="249484" customHeight="1"/>
    <row r="249486" customHeight="1"/>
    <row r="249488" customHeight="1"/>
    <row r="249490" customHeight="1"/>
    <row r="249492" customHeight="1"/>
    <row r="249494" customHeight="1"/>
    <row r="249496" customHeight="1"/>
    <row r="249498" customHeight="1"/>
    <row r="249500" customHeight="1"/>
    <row r="249502" customHeight="1"/>
    <row r="249504" customHeight="1"/>
    <row r="249506" customHeight="1"/>
    <row r="249508" customHeight="1"/>
    <row r="249510" customHeight="1"/>
    <row r="249512" customHeight="1"/>
    <row r="249514" customHeight="1"/>
    <row r="249516" customHeight="1"/>
    <row r="249518" customHeight="1"/>
    <row r="249520" customHeight="1"/>
    <row r="249522" customHeight="1"/>
    <row r="249524" customHeight="1"/>
    <row r="249526" customHeight="1"/>
    <row r="249528" customHeight="1"/>
    <row r="249530" customHeight="1"/>
    <row r="249532" customHeight="1"/>
    <row r="249534" customHeight="1"/>
    <row r="249536" customHeight="1"/>
    <row r="249538" customHeight="1"/>
    <row r="249540" customHeight="1"/>
    <row r="249542" customHeight="1"/>
    <row r="249544" customHeight="1"/>
    <row r="249546" customHeight="1"/>
    <row r="249548" customHeight="1"/>
    <row r="249550" customHeight="1"/>
    <row r="249552" customHeight="1"/>
    <row r="249554" customHeight="1"/>
    <row r="249556" customHeight="1"/>
    <row r="249558" customHeight="1"/>
    <row r="249560" customHeight="1"/>
    <row r="249562" customHeight="1"/>
    <row r="249564" customHeight="1"/>
    <row r="249566" customHeight="1"/>
    <row r="249568" customHeight="1"/>
    <row r="249570" customHeight="1"/>
    <row r="249572" customHeight="1"/>
    <row r="249574" customHeight="1"/>
    <row r="249576" customHeight="1"/>
    <row r="249578" customHeight="1"/>
    <row r="249580" customHeight="1"/>
    <row r="249582" customHeight="1"/>
    <row r="249584" customHeight="1"/>
    <row r="249586" customHeight="1"/>
    <row r="249588" customHeight="1"/>
    <row r="249590" customHeight="1"/>
    <row r="249592" customHeight="1"/>
    <row r="249594" customHeight="1"/>
    <row r="249596" customHeight="1"/>
    <row r="249598" customHeight="1"/>
    <row r="249600" customHeight="1"/>
    <row r="249602" customHeight="1"/>
    <row r="249604" customHeight="1"/>
    <row r="249606" customHeight="1"/>
    <row r="249608" customHeight="1"/>
    <row r="249610" customHeight="1"/>
    <row r="249612" customHeight="1"/>
    <row r="249614" customHeight="1"/>
    <row r="249616" customHeight="1"/>
    <row r="249618" customHeight="1"/>
    <row r="249620" customHeight="1"/>
    <row r="249622" customHeight="1"/>
    <row r="249624" customHeight="1"/>
    <row r="249626" customHeight="1"/>
    <row r="249628" customHeight="1"/>
    <row r="249630" customHeight="1"/>
    <row r="249632" customHeight="1"/>
    <row r="249634" customHeight="1"/>
    <row r="249636" customHeight="1"/>
    <row r="249638" customHeight="1"/>
    <row r="249640" customHeight="1"/>
    <row r="249642" customHeight="1"/>
    <row r="249644" customHeight="1"/>
    <row r="249646" customHeight="1"/>
    <row r="249648" customHeight="1"/>
    <row r="249650" customHeight="1"/>
    <row r="249652" customHeight="1"/>
    <row r="249654" customHeight="1"/>
    <row r="249656" customHeight="1"/>
    <row r="249658" customHeight="1"/>
    <row r="249660" customHeight="1"/>
    <row r="249662" customHeight="1"/>
    <row r="249664" customHeight="1"/>
    <row r="249666" customHeight="1"/>
    <row r="249668" customHeight="1"/>
    <row r="249670" customHeight="1"/>
    <row r="249672" customHeight="1"/>
    <row r="249674" customHeight="1"/>
    <row r="249676" customHeight="1"/>
    <row r="249678" customHeight="1"/>
    <row r="249680" customHeight="1"/>
    <row r="249682" customHeight="1"/>
    <row r="249684" customHeight="1"/>
    <row r="249686" customHeight="1"/>
    <row r="249688" customHeight="1"/>
    <row r="249690" customHeight="1"/>
    <row r="249692" customHeight="1"/>
    <row r="249694" customHeight="1"/>
    <row r="249696" customHeight="1"/>
    <row r="249698" customHeight="1"/>
    <row r="249700" customHeight="1"/>
    <row r="249702" customHeight="1"/>
    <row r="249704" customHeight="1"/>
    <row r="249706" customHeight="1"/>
    <row r="249708" customHeight="1"/>
    <row r="249710" customHeight="1"/>
    <row r="249712" customHeight="1"/>
    <row r="249714" customHeight="1"/>
    <row r="249716" customHeight="1"/>
    <row r="249718" customHeight="1"/>
    <row r="249720" customHeight="1"/>
    <row r="249722" customHeight="1"/>
    <row r="249724" customHeight="1"/>
    <row r="249726" customHeight="1"/>
    <row r="249728" customHeight="1"/>
    <row r="249730" customHeight="1"/>
    <row r="249732" customHeight="1"/>
    <row r="249734" customHeight="1"/>
    <row r="249736" customHeight="1"/>
    <row r="249738" customHeight="1"/>
    <row r="249740" customHeight="1"/>
    <row r="249742" customHeight="1"/>
    <row r="249744" customHeight="1"/>
    <row r="249746" customHeight="1"/>
    <row r="249748" customHeight="1"/>
    <row r="249750" customHeight="1"/>
    <row r="249752" customHeight="1"/>
    <row r="249754" customHeight="1"/>
    <row r="249756" customHeight="1"/>
    <row r="249758" customHeight="1"/>
    <row r="249760" customHeight="1"/>
    <row r="249762" customHeight="1"/>
    <row r="249764" customHeight="1"/>
    <row r="249766" customHeight="1"/>
    <row r="249768" customHeight="1"/>
    <row r="249770" customHeight="1"/>
    <row r="249772" customHeight="1"/>
    <row r="249774" customHeight="1"/>
    <row r="249776" customHeight="1"/>
    <row r="249778" customHeight="1"/>
    <row r="249780" customHeight="1"/>
    <row r="249782" customHeight="1"/>
    <row r="249784" customHeight="1"/>
    <row r="249786" customHeight="1"/>
    <row r="249788" customHeight="1"/>
    <row r="249790" customHeight="1"/>
    <row r="249792" customHeight="1"/>
    <row r="249794" customHeight="1"/>
    <row r="249796" customHeight="1"/>
    <row r="249798" customHeight="1"/>
    <row r="249800" customHeight="1"/>
    <row r="249802" customHeight="1"/>
    <row r="249804" customHeight="1"/>
    <row r="249806" customHeight="1"/>
    <row r="249808" customHeight="1"/>
    <row r="249810" customHeight="1"/>
    <row r="249812" customHeight="1"/>
    <row r="249814" customHeight="1"/>
    <row r="249816" customHeight="1"/>
    <row r="249818" customHeight="1"/>
    <row r="249820" customHeight="1"/>
    <row r="249822" customHeight="1"/>
    <row r="249824" customHeight="1"/>
    <row r="249826" customHeight="1"/>
    <row r="249828" customHeight="1"/>
    <row r="249830" customHeight="1"/>
    <row r="249832" customHeight="1"/>
    <row r="249834" customHeight="1"/>
    <row r="249836" customHeight="1"/>
    <row r="249838" customHeight="1"/>
    <row r="249840" customHeight="1"/>
    <row r="249842" customHeight="1"/>
    <row r="249844" customHeight="1"/>
    <row r="249846" customHeight="1"/>
    <row r="249848" customHeight="1"/>
    <row r="249850" customHeight="1"/>
    <row r="249852" customHeight="1"/>
    <row r="249854" customHeight="1"/>
    <row r="249856" customHeight="1"/>
    <row r="249858" customHeight="1"/>
    <row r="249860" customHeight="1"/>
    <row r="249862" customHeight="1"/>
    <row r="249864" customHeight="1"/>
    <row r="249866" customHeight="1"/>
    <row r="249868" customHeight="1"/>
    <row r="249870" customHeight="1"/>
    <row r="249872" customHeight="1"/>
    <row r="249874" customHeight="1"/>
    <row r="249876" customHeight="1"/>
    <row r="249878" customHeight="1"/>
    <row r="249880" customHeight="1"/>
    <row r="249882" customHeight="1"/>
    <row r="249884" customHeight="1"/>
    <row r="249886" customHeight="1"/>
    <row r="249888" customHeight="1"/>
    <row r="249890" customHeight="1"/>
    <row r="249892" customHeight="1"/>
    <row r="249894" customHeight="1"/>
    <row r="249896" customHeight="1"/>
    <row r="249898" customHeight="1"/>
    <row r="249900" customHeight="1"/>
    <row r="249902" customHeight="1"/>
    <row r="249904" customHeight="1"/>
    <row r="249906" customHeight="1"/>
    <row r="249908" customHeight="1"/>
    <row r="249910" customHeight="1"/>
    <row r="249912" customHeight="1"/>
    <row r="249914" customHeight="1"/>
    <row r="249916" customHeight="1"/>
    <row r="249918" customHeight="1"/>
    <row r="249920" customHeight="1"/>
    <row r="249922" customHeight="1"/>
    <row r="249924" customHeight="1"/>
    <row r="249926" customHeight="1"/>
    <row r="249928" customHeight="1"/>
    <row r="249930" customHeight="1"/>
    <row r="249932" customHeight="1"/>
    <row r="249934" customHeight="1"/>
    <row r="249936" customHeight="1"/>
    <row r="249938" customHeight="1"/>
    <row r="249940" customHeight="1"/>
    <row r="249942" customHeight="1"/>
    <row r="249944" customHeight="1"/>
    <row r="249946" customHeight="1"/>
    <row r="249948" customHeight="1"/>
    <row r="249950" customHeight="1"/>
    <row r="249952" customHeight="1"/>
    <row r="249954" customHeight="1"/>
    <row r="249956" customHeight="1"/>
    <row r="249958" customHeight="1"/>
    <row r="249960" customHeight="1"/>
    <row r="249962" customHeight="1"/>
    <row r="249964" customHeight="1"/>
    <row r="249966" customHeight="1"/>
    <row r="249968" customHeight="1"/>
    <row r="249970" customHeight="1"/>
    <row r="249972" customHeight="1"/>
    <row r="249974" customHeight="1"/>
    <row r="249976" customHeight="1"/>
    <row r="249978" customHeight="1"/>
    <row r="249980" customHeight="1"/>
    <row r="249982" customHeight="1"/>
    <row r="249984" customHeight="1"/>
    <row r="249986" customHeight="1"/>
    <row r="249988" customHeight="1"/>
    <row r="249990" customHeight="1"/>
    <row r="249992" customHeight="1"/>
    <row r="249994" customHeight="1"/>
    <row r="249996" customHeight="1"/>
    <row r="249998" customHeight="1"/>
    <row r="250000" customHeight="1"/>
    <row r="250002" customHeight="1"/>
    <row r="250004" customHeight="1"/>
    <row r="250006" customHeight="1"/>
    <row r="250008" customHeight="1"/>
    <row r="250010" customHeight="1"/>
    <row r="250012" customHeight="1"/>
    <row r="250014" customHeight="1"/>
    <row r="250016" customHeight="1"/>
    <row r="250018" customHeight="1"/>
    <row r="250020" customHeight="1"/>
    <row r="250022" customHeight="1"/>
    <row r="250024" customHeight="1"/>
    <row r="250026" customHeight="1"/>
    <row r="250028" customHeight="1"/>
    <row r="250030" customHeight="1"/>
    <row r="250032" customHeight="1"/>
    <row r="250034" customHeight="1"/>
    <row r="250036" customHeight="1"/>
    <row r="250038" customHeight="1"/>
    <row r="250040" customHeight="1"/>
    <row r="250042" customHeight="1"/>
    <row r="250044" customHeight="1"/>
    <row r="250046" customHeight="1"/>
    <row r="250048" customHeight="1"/>
    <row r="250050" customHeight="1"/>
    <row r="250052" customHeight="1"/>
    <row r="250054" customHeight="1"/>
    <row r="250056" customHeight="1"/>
    <row r="250058" customHeight="1"/>
    <row r="250060" customHeight="1"/>
    <row r="250062" customHeight="1"/>
    <row r="250064" customHeight="1"/>
    <row r="250066" customHeight="1"/>
    <row r="250068" customHeight="1"/>
    <row r="250070" customHeight="1"/>
    <row r="250072" customHeight="1"/>
    <row r="250074" customHeight="1"/>
    <row r="250076" customHeight="1"/>
    <row r="250078" customHeight="1"/>
    <row r="250080" customHeight="1"/>
    <row r="250082" customHeight="1"/>
    <row r="250084" customHeight="1"/>
    <row r="250086" customHeight="1"/>
    <row r="250088" customHeight="1"/>
    <row r="250090" customHeight="1"/>
    <row r="250092" customHeight="1"/>
    <row r="250094" customHeight="1"/>
    <row r="250096" customHeight="1"/>
    <row r="250098" customHeight="1"/>
    <row r="250100" customHeight="1"/>
    <row r="250102" customHeight="1"/>
    <row r="250104" customHeight="1"/>
    <row r="250106" customHeight="1"/>
    <row r="250108" customHeight="1"/>
    <row r="250110" customHeight="1"/>
    <row r="250112" customHeight="1"/>
    <row r="250114" customHeight="1"/>
    <row r="250116" customHeight="1"/>
    <row r="250118" customHeight="1"/>
    <row r="250120" customHeight="1"/>
    <row r="250122" customHeight="1"/>
    <row r="250124" customHeight="1"/>
    <row r="250126" customHeight="1"/>
    <row r="250128" customHeight="1"/>
    <row r="250130" customHeight="1"/>
    <row r="250132" customHeight="1"/>
    <row r="250134" customHeight="1"/>
    <row r="250136" customHeight="1"/>
    <row r="250138" customHeight="1"/>
    <row r="250140" customHeight="1"/>
    <row r="250142" customHeight="1"/>
    <row r="250144" customHeight="1"/>
    <row r="250146" customHeight="1"/>
    <row r="250148" customHeight="1"/>
    <row r="250150" customHeight="1"/>
    <row r="250152" customHeight="1"/>
    <row r="250154" customHeight="1"/>
    <row r="250156" customHeight="1"/>
    <row r="250158" customHeight="1"/>
    <row r="250160" customHeight="1"/>
    <row r="250162" customHeight="1"/>
    <row r="250164" customHeight="1"/>
    <row r="250166" customHeight="1"/>
    <row r="250168" customHeight="1"/>
    <row r="250170" customHeight="1"/>
    <row r="250172" customHeight="1"/>
    <row r="250174" customHeight="1"/>
    <row r="250176" customHeight="1"/>
    <row r="250178" customHeight="1"/>
    <row r="250180" customHeight="1"/>
    <row r="250182" customHeight="1"/>
    <row r="250184" customHeight="1"/>
    <row r="250186" customHeight="1"/>
    <row r="250188" customHeight="1"/>
    <row r="250190" customHeight="1"/>
    <row r="250192" customHeight="1"/>
    <row r="250194" customHeight="1"/>
    <row r="250196" customHeight="1"/>
    <row r="250198" customHeight="1"/>
    <row r="250200" customHeight="1"/>
    <row r="250202" customHeight="1"/>
    <row r="250204" customHeight="1"/>
    <row r="250206" customHeight="1"/>
    <row r="250208" customHeight="1"/>
    <row r="250210" customHeight="1"/>
    <row r="250212" customHeight="1"/>
    <row r="250214" customHeight="1"/>
    <row r="250216" customHeight="1"/>
    <row r="250218" customHeight="1"/>
    <row r="250220" customHeight="1"/>
    <row r="250222" customHeight="1"/>
    <row r="250224" customHeight="1"/>
    <row r="250226" customHeight="1"/>
    <row r="250228" customHeight="1"/>
    <row r="250230" customHeight="1"/>
    <row r="250232" customHeight="1"/>
    <row r="250234" customHeight="1"/>
    <row r="250236" customHeight="1"/>
    <row r="250238" customHeight="1"/>
    <row r="250240" customHeight="1"/>
    <row r="250242" customHeight="1"/>
    <row r="250244" customHeight="1"/>
    <row r="250246" customHeight="1"/>
    <row r="250248" customHeight="1"/>
    <row r="250250" customHeight="1"/>
    <row r="250252" customHeight="1"/>
    <row r="250254" customHeight="1"/>
    <row r="250256" customHeight="1"/>
    <row r="250258" customHeight="1"/>
    <row r="250260" customHeight="1"/>
    <row r="250262" customHeight="1"/>
    <row r="250264" customHeight="1"/>
    <row r="250266" customHeight="1"/>
    <row r="250268" customHeight="1"/>
    <row r="250270" customHeight="1"/>
    <row r="250272" customHeight="1"/>
    <row r="250274" customHeight="1"/>
    <row r="250276" customHeight="1"/>
    <row r="250278" customHeight="1"/>
    <row r="250280" customHeight="1"/>
    <row r="250282" customHeight="1"/>
    <row r="250284" customHeight="1"/>
    <row r="250286" customHeight="1"/>
    <row r="250288" customHeight="1"/>
    <row r="250290" customHeight="1"/>
    <row r="250292" customHeight="1"/>
    <row r="250294" customHeight="1"/>
    <row r="250296" customHeight="1"/>
    <row r="250298" customHeight="1"/>
    <row r="250300" customHeight="1"/>
    <row r="250302" customHeight="1"/>
    <row r="250304" customHeight="1"/>
    <row r="250306" customHeight="1"/>
    <row r="250308" customHeight="1"/>
    <row r="250310" customHeight="1"/>
    <row r="250312" customHeight="1"/>
    <row r="250314" customHeight="1"/>
    <row r="250316" customHeight="1"/>
    <row r="250318" customHeight="1"/>
    <row r="250320" customHeight="1"/>
    <row r="250322" customHeight="1"/>
    <row r="250324" customHeight="1"/>
    <row r="250326" customHeight="1"/>
    <row r="250328" customHeight="1"/>
    <row r="250330" customHeight="1"/>
    <row r="250332" customHeight="1"/>
    <row r="250334" customHeight="1"/>
    <row r="250336" customHeight="1"/>
    <row r="250338" customHeight="1"/>
    <row r="250340" customHeight="1"/>
    <row r="250342" customHeight="1"/>
    <row r="250344" customHeight="1"/>
    <row r="250346" customHeight="1"/>
    <row r="250348" customHeight="1"/>
    <row r="250350" customHeight="1"/>
    <row r="250352" customHeight="1"/>
    <row r="250354" customHeight="1"/>
    <row r="250356" customHeight="1"/>
    <row r="250358" customHeight="1"/>
    <row r="250360" customHeight="1"/>
    <row r="250362" customHeight="1"/>
    <row r="250364" customHeight="1"/>
    <row r="250366" customHeight="1"/>
    <row r="250368" customHeight="1"/>
    <row r="250370" customHeight="1"/>
    <row r="250372" customHeight="1"/>
    <row r="250374" customHeight="1"/>
    <row r="250376" customHeight="1"/>
    <row r="250378" customHeight="1"/>
    <row r="250380" customHeight="1"/>
    <row r="250382" customHeight="1"/>
    <row r="250384" customHeight="1"/>
    <row r="250386" customHeight="1"/>
    <row r="250388" customHeight="1"/>
    <row r="250390" customHeight="1"/>
    <row r="250392" customHeight="1"/>
    <row r="250394" customHeight="1"/>
    <row r="250396" customHeight="1"/>
    <row r="250398" customHeight="1"/>
    <row r="250400" customHeight="1"/>
    <row r="250402" customHeight="1"/>
    <row r="250404" customHeight="1"/>
    <row r="250406" customHeight="1"/>
    <row r="250408" customHeight="1"/>
    <row r="250410" customHeight="1"/>
    <row r="250412" customHeight="1"/>
    <row r="250414" customHeight="1"/>
    <row r="250416" customHeight="1"/>
    <row r="250418" customHeight="1"/>
    <row r="250420" customHeight="1"/>
    <row r="250422" customHeight="1"/>
    <row r="250424" customHeight="1"/>
    <row r="250426" customHeight="1"/>
    <row r="250428" customHeight="1"/>
    <row r="250430" customHeight="1"/>
    <row r="250432" customHeight="1"/>
    <row r="250434" customHeight="1"/>
    <row r="250436" customHeight="1"/>
    <row r="250438" customHeight="1"/>
    <row r="250440" customHeight="1"/>
    <row r="250442" customHeight="1"/>
    <row r="250444" customHeight="1"/>
    <row r="250446" customHeight="1"/>
    <row r="250448" customHeight="1"/>
    <row r="250450" customHeight="1"/>
    <row r="250452" customHeight="1"/>
    <row r="250454" customHeight="1"/>
    <row r="250456" customHeight="1"/>
    <row r="250458" customHeight="1"/>
    <row r="250460" customHeight="1"/>
    <row r="250462" customHeight="1"/>
    <row r="250464" customHeight="1"/>
    <row r="250466" customHeight="1"/>
    <row r="250468" customHeight="1"/>
    <row r="250470" customHeight="1"/>
    <row r="250472" customHeight="1"/>
    <row r="250474" customHeight="1"/>
    <row r="250476" customHeight="1"/>
    <row r="250478" customHeight="1"/>
    <row r="250480" customHeight="1"/>
    <row r="250482" customHeight="1"/>
    <row r="250484" customHeight="1"/>
    <row r="250486" customHeight="1"/>
    <row r="250488" customHeight="1"/>
    <row r="250490" customHeight="1"/>
    <row r="250492" customHeight="1"/>
    <row r="250494" customHeight="1"/>
    <row r="250496" customHeight="1"/>
    <row r="250498" customHeight="1"/>
    <row r="250500" customHeight="1"/>
    <row r="250502" customHeight="1"/>
    <row r="250504" customHeight="1"/>
    <row r="250506" customHeight="1"/>
    <row r="250508" customHeight="1"/>
    <row r="250510" customHeight="1"/>
    <row r="250512" customHeight="1"/>
    <row r="250514" customHeight="1"/>
    <row r="250516" customHeight="1"/>
    <row r="250518" customHeight="1"/>
    <row r="250520" customHeight="1"/>
    <row r="250522" customHeight="1"/>
    <row r="250524" customHeight="1"/>
    <row r="250526" customHeight="1"/>
    <row r="250528" customHeight="1"/>
    <row r="250530" customHeight="1"/>
    <row r="250532" customHeight="1"/>
    <row r="250534" customHeight="1"/>
    <row r="250536" customHeight="1"/>
    <row r="250538" customHeight="1"/>
    <row r="250540" customHeight="1"/>
    <row r="250542" customHeight="1"/>
    <row r="250544" customHeight="1"/>
    <row r="250546" customHeight="1"/>
    <row r="250548" customHeight="1"/>
    <row r="250550" customHeight="1"/>
    <row r="250552" customHeight="1"/>
    <row r="250554" customHeight="1"/>
    <row r="250556" customHeight="1"/>
    <row r="250558" customHeight="1"/>
    <row r="250560" customHeight="1"/>
    <row r="250562" customHeight="1"/>
    <row r="250564" customHeight="1"/>
    <row r="250566" customHeight="1"/>
    <row r="250568" customHeight="1"/>
    <row r="250570" customHeight="1"/>
    <row r="250572" customHeight="1"/>
    <row r="250574" customHeight="1"/>
    <row r="250576" customHeight="1"/>
    <row r="250578" customHeight="1"/>
    <row r="250580" customHeight="1"/>
    <row r="250582" customHeight="1"/>
    <row r="250584" customHeight="1"/>
    <row r="250586" customHeight="1"/>
    <row r="250588" customHeight="1"/>
    <row r="250590" customHeight="1"/>
    <row r="250592" customHeight="1"/>
    <row r="250594" customHeight="1"/>
    <row r="250596" customHeight="1"/>
    <row r="250598" customHeight="1"/>
    <row r="250600" customHeight="1"/>
    <row r="250602" customHeight="1"/>
    <row r="250604" customHeight="1"/>
    <row r="250606" customHeight="1"/>
    <row r="250608" customHeight="1"/>
    <row r="250610" customHeight="1"/>
    <row r="250612" customHeight="1"/>
    <row r="250614" customHeight="1"/>
    <row r="250616" customHeight="1"/>
    <row r="250618" customHeight="1"/>
    <row r="250620" customHeight="1"/>
    <row r="250622" customHeight="1"/>
    <row r="250624" customHeight="1"/>
    <row r="250626" customHeight="1"/>
    <row r="250628" customHeight="1"/>
    <row r="250630" customHeight="1"/>
    <row r="250632" customHeight="1"/>
    <row r="250634" customHeight="1"/>
    <row r="250636" customHeight="1"/>
    <row r="250638" customHeight="1"/>
    <row r="250640" customHeight="1"/>
    <row r="250642" customHeight="1"/>
    <row r="250644" customHeight="1"/>
    <row r="250646" customHeight="1"/>
    <row r="250648" customHeight="1"/>
    <row r="250650" customHeight="1"/>
    <row r="250652" customHeight="1"/>
    <row r="250654" customHeight="1"/>
    <row r="250656" customHeight="1"/>
    <row r="250658" customHeight="1"/>
    <row r="250660" customHeight="1"/>
    <row r="250662" customHeight="1"/>
    <row r="250664" customHeight="1"/>
    <row r="250666" customHeight="1"/>
    <row r="250668" customHeight="1"/>
    <row r="250670" customHeight="1"/>
    <row r="250672" customHeight="1"/>
    <row r="250674" customHeight="1"/>
    <row r="250676" customHeight="1"/>
    <row r="250678" customHeight="1"/>
    <row r="250680" customHeight="1"/>
    <row r="250682" customHeight="1"/>
    <row r="250684" customHeight="1"/>
    <row r="250686" customHeight="1"/>
    <row r="250688" customHeight="1"/>
    <row r="250690" customHeight="1"/>
    <row r="250692" customHeight="1"/>
    <row r="250694" customHeight="1"/>
    <row r="250696" customHeight="1"/>
    <row r="250698" customHeight="1"/>
    <row r="250700" customHeight="1"/>
    <row r="250702" customHeight="1"/>
    <row r="250704" customHeight="1"/>
    <row r="250706" customHeight="1"/>
    <row r="250708" customHeight="1"/>
    <row r="250710" customHeight="1"/>
    <row r="250712" customHeight="1"/>
    <row r="250714" customHeight="1"/>
    <row r="250716" customHeight="1"/>
    <row r="250718" customHeight="1"/>
    <row r="250720" customHeight="1"/>
    <row r="250722" customHeight="1"/>
    <row r="250724" customHeight="1"/>
    <row r="250726" customHeight="1"/>
    <row r="250728" customHeight="1"/>
    <row r="250730" customHeight="1"/>
    <row r="250732" customHeight="1"/>
    <row r="250734" customHeight="1"/>
    <row r="250736" customHeight="1"/>
    <row r="250738" customHeight="1"/>
    <row r="250740" customHeight="1"/>
    <row r="250742" customHeight="1"/>
    <row r="250744" customHeight="1"/>
    <row r="250746" customHeight="1"/>
    <row r="250748" customHeight="1"/>
    <row r="250750" customHeight="1"/>
    <row r="250752" customHeight="1"/>
    <row r="250754" customHeight="1"/>
    <row r="250756" customHeight="1"/>
    <row r="250758" customHeight="1"/>
    <row r="250760" customHeight="1"/>
    <row r="250762" customHeight="1"/>
    <row r="250764" customHeight="1"/>
    <row r="250766" customHeight="1"/>
    <row r="250768" customHeight="1"/>
    <row r="250770" customHeight="1"/>
    <row r="250772" customHeight="1"/>
    <row r="250774" customHeight="1"/>
    <row r="250776" customHeight="1"/>
    <row r="250778" customHeight="1"/>
    <row r="250780" customHeight="1"/>
    <row r="250782" customHeight="1"/>
    <row r="250784" customHeight="1"/>
    <row r="250786" customHeight="1"/>
    <row r="250788" customHeight="1"/>
    <row r="250790" customHeight="1"/>
    <row r="250792" customHeight="1"/>
    <row r="250794" customHeight="1"/>
    <row r="250796" customHeight="1"/>
    <row r="250798" customHeight="1"/>
    <row r="250800" customHeight="1"/>
    <row r="250802" customHeight="1"/>
    <row r="250804" customHeight="1"/>
    <row r="250806" customHeight="1"/>
    <row r="250808" customHeight="1"/>
    <row r="250810" customHeight="1"/>
    <row r="250812" customHeight="1"/>
    <row r="250814" customHeight="1"/>
    <row r="250816" customHeight="1"/>
    <row r="250818" customHeight="1"/>
    <row r="250820" customHeight="1"/>
    <row r="250822" customHeight="1"/>
    <row r="250824" customHeight="1"/>
    <row r="250826" customHeight="1"/>
    <row r="250828" customHeight="1"/>
    <row r="250830" customHeight="1"/>
    <row r="250832" customHeight="1"/>
    <row r="250834" customHeight="1"/>
    <row r="250836" customHeight="1"/>
    <row r="250838" customHeight="1"/>
    <row r="250840" customHeight="1"/>
    <row r="250842" customHeight="1"/>
    <row r="250844" customHeight="1"/>
    <row r="250846" customHeight="1"/>
    <row r="250848" customHeight="1"/>
    <row r="250850" customHeight="1"/>
    <row r="250852" customHeight="1"/>
    <row r="250854" customHeight="1"/>
    <row r="250856" customHeight="1"/>
    <row r="250858" customHeight="1"/>
    <row r="250860" customHeight="1"/>
    <row r="250862" customHeight="1"/>
    <row r="250864" customHeight="1"/>
    <row r="250866" customHeight="1"/>
    <row r="250868" customHeight="1"/>
    <row r="250870" customHeight="1"/>
    <row r="250872" customHeight="1"/>
    <row r="250874" customHeight="1"/>
    <row r="250876" customHeight="1"/>
    <row r="250878" customHeight="1"/>
    <row r="250880" customHeight="1"/>
    <row r="250882" customHeight="1"/>
    <row r="250884" customHeight="1"/>
    <row r="250886" customHeight="1"/>
    <row r="250888" customHeight="1"/>
    <row r="250890" customHeight="1"/>
    <row r="250892" customHeight="1"/>
    <row r="250894" customHeight="1"/>
    <row r="250896" customHeight="1"/>
    <row r="250898" customHeight="1"/>
    <row r="250900" customHeight="1"/>
    <row r="250902" customHeight="1"/>
    <row r="250904" customHeight="1"/>
    <row r="250906" customHeight="1"/>
    <row r="250908" customHeight="1"/>
    <row r="250910" customHeight="1"/>
    <row r="250912" customHeight="1"/>
    <row r="250914" customHeight="1"/>
    <row r="250916" customHeight="1"/>
    <row r="250918" customHeight="1"/>
    <row r="250920" customHeight="1"/>
    <row r="250922" customHeight="1"/>
    <row r="250924" customHeight="1"/>
    <row r="250926" customHeight="1"/>
    <row r="250928" customHeight="1"/>
    <row r="250930" customHeight="1"/>
    <row r="250932" customHeight="1"/>
    <row r="250934" customHeight="1"/>
    <row r="250936" customHeight="1"/>
    <row r="250938" customHeight="1"/>
    <row r="250940" customHeight="1"/>
    <row r="250942" customHeight="1"/>
    <row r="250944" customHeight="1"/>
    <row r="250946" customHeight="1"/>
    <row r="250948" customHeight="1"/>
    <row r="250950" customHeight="1"/>
    <row r="250952" customHeight="1"/>
    <row r="250954" customHeight="1"/>
    <row r="250956" customHeight="1"/>
    <row r="250958" customHeight="1"/>
    <row r="250960" customHeight="1"/>
    <row r="250962" customHeight="1"/>
    <row r="250964" customHeight="1"/>
    <row r="250966" customHeight="1"/>
    <row r="250968" customHeight="1"/>
    <row r="250970" customHeight="1"/>
    <row r="250972" customHeight="1"/>
    <row r="250974" customHeight="1"/>
    <row r="250976" customHeight="1"/>
    <row r="250978" customHeight="1"/>
    <row r="250980" customHeight="1"/>
    <row r="250982" customHeight="1"/>
    <row r="250984" customHeight="1"/>
    <row r="250986" customHeight="1"/>
    <row r="250988" customHeight="1"/>
    <row r="250990" customHeight="1"/>
    <row r="250992" customHeight="1"/>
    <row r="250994" customHeight="1"/>
    <row r="250996" customHeight="1"/>
    <row r="250998" customHeight="1"/>
    <row r="251000" customHeight="1"/>
    <row r="251002" customHeight="1"/>
    <row r="251004" customHeight="1"/>
    <row r="251006" customHeight="1"/>
    <row r="251008" customHeight="1"/>
    <row r="251010" customHeight="1"/>
    <row r="251012" customHeight="1"/>
    <row r="251014" customHeight="1"/>
    <row r="251016" customHeight="1"/>
    <row r="251018" customHeight="1"/>
    <row r="251020" customHeight="1"/>
    <row r="251022" customHeight="1"/>
    <row r="251024" customHeight="1"/>
    <row r="251026" customHeight="1"/>
    <row r="251028" customHeight="1"/>
    <row r="251030" customHeight="1"/>
    <row r="251032" customHeight="1"/>
    <row r="251034" customHeight="1"/>
    <row r="251036" customHeight="1"/>
    <row r="251038" customHeight="1"/>
    <row r="251040" customHeight="1"/>
    <row r="251042" customHeight="1"/>
    <row r="251044" customHeight="1"/>
    <row r="251046" customHeight="1"/>
    <row r="251048" customHeight="1"/>
    <row r="251050" customHeight="1"/>
    <row r="251052" customHeight="1"/>
    <row r="251054" customHeight="1"/>
    <row r="251056" customHeight="1"/>
    <row r="251058" customHeight="1"/>
    <row r="251060" customHeight="1"/>
    <row r="251062" customHeight="1"/>
    <row r="251064" customHeight="1"/>
    <row r="251066" customHeight="1"/>
    <row r="251068" customHeight="1"/>
    <row r="251070" customHeight="1"/>
    <row r="251072" customHeight="1"/>
    <row r="251074" customHeight="1"/>
    <row r="251076" customHeight="1"/>
    <row r="251078" customHeight="1"/>
    <row r="251080" customHeight="1"/>
    <row r="251082" customHeight="1"/>
    <row r="251084" customHeight="1"/>
    <row r="251086" customHeight="1"/>
    <row r="251088" customHeight="1"/>
    <row r="251090" customHeight="1"/>
    <row r="251092" customHeight="1"/>
    <row r="251094" customHeight="1"/>
    <row r="251096" customHeight="1"/>
    <row r="251098" customHeight="1"/>
    <row r="251100" customHeight="1"/>
    <row r="251102" customHeight="1"/>
    <row r="251104" customHeight="1"/>
    <row r="251106" customHeight="1"/>
    <row r="251108" customHeight="1"/>
    <row r="251110" customHeight="1"/>
    <row r="251112" customHeight="1"/>
    <row r="251114" customHeight="1"/>
    <row r="251116" customHeight="1"/>
    <row r="251118" customHeight="1"/>
    <row r="251120" customHeight="1"/>
    <row r="251122" customHeight="1"/>
    <row r="251124" customHeight="1"/>
    <row r="251126" customHeight="1"/>
    <row r="251128" customHeight="1"/>
    <row r="251130" customHeight="1"/>
    <row r="251132" customHeight="1"/>
    <row r="251134" customHeight="1"/>
    <row r="251136" customHeight="1"/>
    <row r="251138" customHeight="1"/>
    <row r="251140" customHeight="1"/>
    <row r="251142" customHeight="1"/>
    <row r="251144" customHeight="1"/>
    <row r="251146" customHeight="1"/>
    <row r="251148" customHeight="1"/>
    <row r="251150" customHeight="1"/>
    <row r="251152" customHeight="1"/>
    <row r="251154" customHeight="1"/>
    <row r="251156" customHeight="1"/>
    <row r="251158" customHeight="1"/>
    <row r="251160" customHeight="1"/>
    <row r="251162" customHeight="1"/>
    <row r="251164" customHeight="1"/>
    <row r="251166" customHeight="1"/>
    <row r="251168" customHeight="1"/>
    <row r="251170" customHeight="1"/>
    <row r="251172" customHeight="1"/>
    <row r="251174" customHeight="1"/>
    <row r="251176" customHeight="1"/>
    <row r="251178" customHeight="1"/>
    <row r="251180" customHeight="1"/>
    <row r="251182" customHeight="1"/>
    <row r="251184" customHeight="1"/>
    <row r="251186" customHeight="1"/>
    <row r="251188" customHeight="1"/>
    <row r="251190" customHeight="1"/>
    <row r="251192" customHeight="1"/>
    <row r="251194" customHeight="1"/>
    <row r="251196" customHeight="1"/>
    <row r="251198" customHeight="1"/>
    <row r="251200" customHeight="1"/>
    <row r="251202" customHeight="1"/>
    <row r="251204" customHeight="1"/>
    <row r="251206" customHeight="1"/>
    <row r="251208" customHeight="1"/>
    <row r="251210" customHeight="1"/>
    <row r="251212" customHeight="1"/>
    <row r="251214" customHeight="1"/>
    <row r="251216" customHeight="1"/>
    <row r="251218" customHeight="1"/>
    <row r="251220" customHeight="1"/>
    <row r="251222" customHeight="1"/>
    <row r="251224" customHeight="1"/>
    <row r="251226" customHeight="1"/>
    <row r="251228" customHeight="1"/>
    <row r="251230" customHeight="1"/>
    <row r="251232" customHeight="1"/>
    <row r="251234" customHeight="1"/>
    <row r="251236" customHeight="1"/>
    <row r="251238" customHeight="1"/>
    <row r="251240" customHeight="1"/>
    <row r="251242" customHeight="1"/>
    <row r="251244" customHeight="1"/>
    <row r="251246" customHeight="1"/>
    <row r="251248" customHeight="1"/>
    <row r="251250" customHeight="1"/>
    <row r="251252" customHeight="1"/>
    <row r="251254" customHeight="1"/>
    <row r="251256" customHeight="1"/>
    <row r="251258" customHeight="1"/>
    <row r="251260" customHeight="1"/>
    <row r="251262" customHeight="1"/>
    <row r="251264" customHeight="1"/>
    <row r="251266" customHeight="1"/>
    <row r="251268" customHeight="1"/>
    <row r="251270" customHeight="1"/>
    <row r="251272" customHeight="1"/>
    <row r="251274" customHeight="1"/>
    <row r="251276" customHeight="1"/>
    <row r="251278" customHeight="1"/>
    <row r="251280" customHeight="1"/>
    <row r="251282" customHeight="1"/>
    <row r="251284" customHeight="1"/>
    <row r="251286" customHeight="1"/>
    <row r="251288" customHeight="1"/>
    <row r="251290" customHeight="1"/>
    <row r="251292" customHeight="1"/>
    <row r="251294" customHeight="1"/>
    <row r="251296" customHeight="1"/>
    <row r="251298" customHeight="1"/>
    <row r="251300" customHeight="1"/>
    <row r="251302" customHeight="1"/>
    <row r="251304" customHeight="1"/>
    <row r="251306" customHeight="1"/>
    <row r="251308" customHeight="1"/>
    <row r="251310" customHeight="1"/>
    <row r="251312" customHeight="1"/>
    <row r="251314" customHeight="1"/>
    <row r="251316" customHeight="1"/>
    <row r="251318" customHeight="1"/>
    <row r="251320" customHeight="1"/>
    <row r="251322" customHeight="1"/>
    <row r="251324" customHeight="1"/>
    <row r="251326" customHeight="1"/>
    <row r="251328" customHeight="1"/>
    <row r="251330" customHeight="1"/>
    <row r="251332" customHeight="1"/>
    <row r="251334" customHeight="1"/>
    <row r="251336" customHeight="1"/>
    <row r="251338" customHeight="1"/>
    <row r="251340" customHeight="1"/>
    <row r="251342" customHeight="1"/>
    <row r="251344" customHeight="1"/>
    <row r="251346" customHeight="1"/>
    <row r="251348" customHeight="1"/>
    <row r="251350" customHeight="1"/>
    <row r="251352" customHeight="1"/>
    <row r="251354" customHeight="1"/>
    <row r="251356" customHeight="1"/>
    <row r="251358" customHeight="1"/>
    <row r="251360" customHeight="1"/>
    <row r="251362" customHeight="1"/>
    <row r="251364" customHeight="1"/>
    <row r="251366" customHeight="1"/>
    <row r="251368" customHeight="1"/>
    <row r="251370" customHeight="1"/>
    <row r="251372" customHeight="1"/>
    <row r="251374" customHeight="1"/>
    <row r="251376" customHeight="1"/>
    <row r="251378" customHeight="1"/>
    <row r="251380" customHeight="1"/>
    <row r="251382" customHeight="1"/>
    <row r="251384" customHeight="1"/>
    <row r="251386" customHeight="1"/>
    <row r="251388" customHeight="1"/>
    <row r="251390" customHeight="1"/>
    <row r="251392" customHeight="1"/>
    <row r="251394" customHeight="1"/>
    <row r="251396" customHeight="1"/>
    <row r="251398" customHeight="1"/>
    <row r="251400" customHeight="1"/>
    <row r="251402" customHeight="1"/>
    <row r="251404" customHeight="1"/>
    <row r="251406" customHeight="1"/>
    <row r="251408" customHeight="1"/>
    <row r="251410" customHeight="1"/>
    <row r="251412" customHeight="1"/>
    <row r="251414" customHeight="1"/>
    <row r="251416" customHeight="1"/>
    <row r="251418" customHeight="1"/>
    <row r="251420" customHeight="1"/>
    <row r="251422" customHeight="1"/>
    <row r="251424" customHeight="1"/>
    <row r="251426" customHeight="1"/>
    <row r="251428" customHeight="1"/>
    <row r="251430" customHeight="1"/>
    <row r="251432" customHeight="1"/>
    <row r="251434" customHeight="1"/>
    <row r="251436" customHeight="1"/>
    <row r="251438" customHeight="1"/>
    <row r="251440" customHeight="1"/>
    <row r="251442" customHeight="1"/>
    <row r="251444" customHeight="1"/>
    <row r="251446" customHeight="1"/>
    <row r="251448" customHeight="1"/>
    <row r="251450" customHeight="1"/>
    <row r="251452" customHeight="1"/>
    <row r="251454" customHeight="1"/>
    <row r="251456" customHeight="1"/>
    <row r="251458" customHeight="1"/>
    <row r="251460" customHeight="1"/>
    <row r="251462" customHeight="1"/>
    <row r="251464" customHeight="1"/>
    <row r="251466" customHeight="1"/>
    <row r="251468" customHeight="1"/>
    <row r="251470" customHeight="1"/>
    <row r="251472" customHeight="1"/>
    <row r="251474" customHeight="1"/>
    <row r="251476" customHeight="1"/>
    <row r="251478" customHeight="1"/>
    <row r="251480" customHeight="1"/>
    <row r="251482" customHeight="1"/>
    <row r="251484" customHeight="1"/>
    <row r="251486" customHeight="1"/>
    <row r="251488" customHeight="1"/>
    <row r="251490" customHeight="1"/>
    <row r="251492" customHeight="1"/>
    <row r="251494" customHeight="1"/>
    <row r="251496" customHeight="1"/>
    <row r="251498" customHeight="1"/>
    <row r="251500" customHeight="1"/>
    <row r="251502" customHeight="1"/>
    <row r="251504" customHeight="1"/>
    <row r="251506" customHeight="1"/>
    <row r="251508" customHeight="1"/>
    <row r="251510" customHeight="1"/>
    <row r="251512" customHeight="1"/>
    <row r="251514" customHeight="1"/>
    <row r="251516" customHeight="1"/>
    <row r="251518" customHeight="1"/>
    <row r="251520" customHeight="1"/>
    <row r="251522" customHeight="1"/>
    <row r="251524" customHeight="1"/>
    <row r="251526" customHeight="1"/>
    <row r="251528" customHeight="1"/>
    <row r="251530" customHeight="1"/>
    <row r="251532" customHeight="1"/>
    <row r="251534" customHeight="1"/>
    <row r="251536" customHeight="1"/>
    <row r="251538" customHeight="1"/>
    <row r="251540" customHeight="1"/>
    <row r="251542" customHeight="1"/>
    <row r="251544" customHeight="1"/>
    <row r="251546" customHeight="1"/>
    <row r="251548" customHeight="1"/>
    <row r="251550" customHeight="1"/>
    <row r="251552" customHeight="1"/>
    <row r="251554" customHeight="1"/>
    <row r="251556" customHeight="1"/>
    <row r="251558" customHeight="1"/>
    <row r="251560" customHeight="1"/>
    <row r="251562" customHeight="1"/>
    <row r="251564" customHeight="1"/>
    <row r="251566" customHeight="1"/>
    <row r="251568" customHeight="1"/>
    <row r="251570" customHeight="1"/>
    <row r="251572" customHeight="1"/>
    <row r="251574" customHeight="1"/>
    <row r="251576" customHeight="1"/>
    <row r="251578" customHeight="1"/>
    <row r="251580" customHeight="1"/>
    <row r="251582" customHeight="1"/>
    <row r="251584" customHeight="1"/>
    <row r="251586" customHeight="1"/>
    <row r="251588" customHeight="1"/>
    <row r="251590" customHeight="1"/>
    <row r="251592" customHeight="1"/>
    <row r="251594" customHeight="1"/>
    <row r="251596" customHeight="1"/>
    <row r="251598" customHeight="1"/>
    <row r="251600" customHeight="1"/>
    <row r="251602" customHeight="1"/>
    <row r="251604" customHeight="1"/>
    <row r="251606" customHeight="1"/>
    <row r="251608" customHeight="1"/>
    <row r="251610" customHeight="1"/>
    <row r="251612" customHeight="1"/>
    <row r="251614" customHeight="1"/>
    <row r="251616" customHeight="1"/>
    <row r="251618" customHeight="1"/>
    <row r="251620" customHeight="1"/>
    <row r="251622" customHeight="1"/>
    <row r="251624" customHeight="1"/>
    <row r="251626" customHeight="1"/>
    <row r="251628" customHeight="1"/>
    <row r="251630" customHeight="1"/>
    <row r="251632" customHeight="1"/>
    <row r="251634" customHeight="1"/>
    <row r="251636" customHeight="1"/>
    <row r="251638" customHeight="1"/>
    <row r="251640" customHeight="1"/>
    <row r="251642" customHeight="1"/>
    <row r="251644" customHeight="1"/>
    <row r="251646" customHeight="1"/>
    <row r="251648" customHeight="1"/>
    <row r="251650" customHeight="1"/>
    <row r="251652" customHeight="1"/>
    <row r="251654" customHeight="1"/>
    <row r="251656" customHeight="1"/>
    <row r="251658" customHeight="1"/>
    <row r="251660" customHeight="1"/>
    <row r="251662" customHeight="1"/>
    <row r="251664" customHeight="1"/>
    <row r="251666" customHeight="1"/>
    <row r="251668" customHeight="1"/>
    <row r="251670" customHeight="1"/>
    <row r="251672" customHeight="1"/>
    <row r="251674" customHeight="1"/>
    <row r="251676" customHeight="1"/>
    <row r="251678" customHeight="1"/>
    <row r="251680" customHeight="1"/>
    <row r="251682" customHeight="1"/>
    <row r="251684" customHeight="1"/>
    <row r="251686" customHeight="1"/>
    <row r="251688" customHeight="1"/>
    <row r="251690" customHeight="1"/>
    <row r="251692" customHeight="1"/>
    <row r="251694" customHeight="1"/>
    <row r="251696" customHeight="1"/>
    <row r="251698" customHeight="1"/>
    <row r="251700" customHeight="1"/>
    <row r="251702" customHeight="1"/>
    <row r="251704" customHeight="1"/>
    <row r="251706" customHeight="1"/>
    <row r="251708" customHeight="1"/>
    <row r="251710" customHeight="1"/>
    <row r="251712" customHeight="1"/>
    <row r="251714" customHeight="1"/>
    <row r="251716" customHeight="1"/>
    <row r="251718" customHeight="1"/>
    <row r="251720" customHeight="1"/>
    <row r="251722" customHeight="1"/>
    <row r="251724" customHeight="1"/>
    <row r="251726" customHeight="1"/>
    <row r="251728" customHeight="1"/>
    <row r="251730" customHeight="1"/>
    <row r="251732" customHeight="1"/>
    <row r="251734" customHeight="1"/>
    <row r="251736" customHeight="1"/>
    <row r="251738" customHeight="1"/>
    <row r="251740" customHeight="1"/>
    <row r="251742" customHeight="1"/>
    <row r="251744" customHeight="1"/>
    <row r="251746" customHeight="1"/>
    <row r="251748" customHeight="1"/>
    <row r="251750" customHeight="1"/>
    <row r="251752" customHeight="1"/>
    <row r="251754" customHeight="1"/>
    <row r="251756" customHeight="1"/>
    <row r="251758" customHeight="1"/>
    <row r="251760" customHeight="1"/>
    <row r="251762" customHeight="1"/>
    <row r="251764" customHeight="1"/>
    <row r="251766" customHeight="1"/>
    <row r="251768" customHeight="1"/>
    <row r="251770" customHeight="1"/>
    <row r="251772" customHeight="1"/>
    <row r="251774" customHeight="1"/>
    <row r="251776" customHeight="1"/>
    <row r="251778" customHeight="1"/>
    <row r="251780" customHeight="1"/>
    <row r="251782" customHeight="1"/>
    <row r="251784" customHeight="1"/>
    <row r="251786" customHeight="1"/>
    <row r="251788" customHeight="1"/>
    <row r="251790" customHeight="1"/>
    <row r="251792" customHeight="1"/>
    <row r="251794" customHeight="1"/>
    <row r="251796" customHeight="1"/>
    <row r="251798" customHeight="1"/>
    <row r="251800" customHeight="1"/>
    <row r="251802" customHeight="1"/>
    <row r="251804" customHeight="1"/>
    <row r="251806" customHeight="1"/>
    <row r="251808" customHeight="1"/>
    <row r="251810" customHeight="1"/>
    <row r="251812" customHeight="1"/>
    <row r="251814" customHeight="1"/>
    <row r="251816" customHeight="1"/>
    <row r="251818" customHeight="1"/>
    <row r="251820" customHeight="1"/>
    <row r="251822" customHeight="1"/>
    <row r="251824" customHeight="1"/>
    <row r="251826" customHeight="1"/>
    <row r="251828" customHeight="1"/>
    <row r="251830" customHeight="1"/>
    <row r="251832" customHeight="1"/>
    <row r="251834" customHeight="1"/>
    <row r="251836" customHeight="1"/>
    <row r="251838" customHeight="1"/>
    <row r="251840" customHeight="1"/>
    <row r="251842" customHeight="1"/>
    <row r="251844" customHeight="1"/>
    <row r="251846" customHeight="1"/>
    <row r="251848" customHeight="1"/>
    <row r="251850" customHeight="1"/>
    <row r="251852" customHeight="1"/>
    <row r="251854" customHeight="1"/>
    <row r="251856" customHeight="1"/>
    <row r="251858" customHeight="1"/>
    <row r="251860" customHeight="1"/>
    <row r="251862" customHeight="1"/>
    <row r="251864" customHeight="1"/>
    <row r="251866" customHeight="1"/>
    <row r="251868" customHeight="1"/>
    <row r="251870" customHeight="1"/>
    <row r="251872" customHeight="1"/>
    <row r="251874" customHeight="1"/>
    <row r="251876" customHeight="1"/>
    <row r="251878" customHeight="1"/>
    <row r="251880" customHeight="1"/>
    <row r="251882" customHeight="1"/>
    <row r="251884" customHeight="1"/>
    <row r="251886" customHeight="1"/>
    <row r="251888" customHeight="1"/>
    <row r="251890" customHeight="1"/>
    <row r="251892" customHeight="1"/>
    <row r="251894" customHeight="1"/>
    <row r="251896" customHeight="1"/>
    <row r="251898" customHeight="1"/>
    <row r="251900" customHeight="1"/>
    <row r="251902" customHeight="1"/>
    <row r="251904" customHeight="1"/>
    <row r="251906" customHeight="1"/>
    <row r="251908" customHeight="1"/>
    <row r="251910" customHeight="1"/>
    <row r="251912" customHeight="1"/>
    <row r="251914" customHeight="1"/>
    <row r="251916" customHeight="1"/>
    <row r="251918" customHeight="1"/>
    <row r="251920" customHeight="1"/>
    <row r="251922" customHeight="1"/>
    <row r="251924" customHeight="1"/>
    <row r="251926" customHeight="1"/>
    <row r="251928" customHeight="1"/>
    <row r="251930" customHeight="1"/>
    <row r="251932" customHeight="1"/>
    <row r="251934" customHeight="1"/>
    <row r="251936" customHeight="1"/>
    <row r="251938" customHeight="1"/>
    <row r="251940" customHeight="1"/>
    <row r="251942" customHeight="1"/>
    <row r="251944" customHeight="1"/>
    <row r="251946" customHeight="1"/>
    <row r="251948" customHeight="1"/>
    <row r="251950" customHeight="1"/>
    <row r="251952" customHeight="1"/>
    <row r="251954" customHeight="1"/>
    <row r="251956" customHeight="1"/>
    <row r="251958" customHeight="1"/>
    <row r="251960" customHeight="1"/>
    <row r="251962" customHeight="1"/>
    <row r="251964" customHeight="1"/>
    <row r="251966" customHeight="1"/>
    <row r="251968" customHeight="1"/>
    <row r="251970" customHeight="1"/>
    <row r="251972" customHeight="1"/>
    <row r="251974" customHeight="1"/>
    <row r="251976" customHeight="1"/>
    <row r="251978" customHeight="1"/>
    <row r="251980" customHeight="1"/>
    <row r="251982" customHeight="1"/>
    <row r="251984" customHeight="1"/>
    <row r="251986" customHeight="1"/>
    <row r="251988" customHeight="1"/>
    <row r="251990" customHeight="1"/>
    <row r="251992" customHeight="1"/>
    <row r="251994" customHeight="1"/>
    <row r="251996" customHeight="1"/>
    <row r="251998" customHeight="1"/>
    <row r="252000" customHeight="1"/>
    <row r="252002" customHeight="1"/>
    <row r="252004" customHeight="1"/>
    <row r="252006" customHeight="1"/>
    <row r="252008" customHeight="1"/>
    <row r="252010" customHeight="1"/>
    <row r="252012" customHeight="1"/>
    <row r="252014" customHeight="1"/>
    <row r="252016" customHeight="1"/>
    <row r="252018" customHeight="1"/>
    <row r="252020" customHeight="1"/>
    <row r="252022" customHeight="1"/>
    <row r="252024" customHeight="1"/>
    <row r="252026" customHeight="1"/>
    <row r="252028" customHeight="1"/>
    <row r="252030" customHeight="1"/>
    <row r="252032" customHeight="1"/>
    <row r="252034" customHeight="1"/>
    <row r="252036" customHeight="1"/>
    <row r="252038" customHeight="1"/>
    <row r="252040" customHeight="1"/>
    <row r="252042" customHeight="1"/>
    <row r="252044" customHeight="1"/>
    <row r="252046" customHeight="1"/>
    <row r="252048" customHeight="1"/>
    <row r="252050" customHeight="1"/>
    <row r="252052" customHeight="1"/>
    <row r="252054" customHeight="1"/>
    <row r="252056" customHeight="1"/>
    <row r="252058" customHeight="1"/>
    <row r="252060" customHeight="1"/>
    <row r="252062" customHeight="1"/>
    <row r="252064" customHeight="1"/>
    <row r="252066" customHeight="1"/>
    <row r="252068" customHeight="1"/>
    <row r="252070" customHeight="1"/>
    <row r="252072" customHeight="1"/>
    <row r="252074" customHeight="1"/>
    <row r="252076" customHeight="1"/>
    <row r="252078" customHeight="1"/>
    <row r="252080" customHeight="1"/>
    <row r="252082" customHeight="1"/>
    <row r="252084" customHeight="1"/>
    <row r="252086" customHeight="1"/>
    <row r="252088" customHeight="1"/>
    <row r="252090" customHeight="1"/>
    <row r="252092" customHeight="1"/>
    <row r="252094" customHeight="1"/>
    <row r="252096" customHeight="1"/>
    <row r="252098" customHeight="1"/>
    <row r="252100" customHeight="1"/>
    <row r="252102" customHeight="1"/>
    <row r="252104" customHeight="1"/>
    <row r="252106" customHeight="1"/>
    <row r="252108" customHeight="1"/>
    <row r="252110" customHeight="1"/>
    <row r="252112" customHeight="1"/>
    <row r="252114" customHeight="1"/>
    <row r="252116" customHeight="1"/>
    <row r="252118" customHeight="1"/>
    <row r="252120" customHeight="1"/>
    <row r="252122" customHeight="1"/>
    <row r="252124" customHeight="1"/>
    <row r="252126" customHeight="1"/>
    <row r="252128" customHeight="1"/>
    <row r="252130" customHeight="1"/>
    <row r="252132" customHeight="1"/>
    <row r="252134" customHeight="1"/>
    <row r="252136" customHeight="1"/>
    <row r="252138" customHeight="1"/>
    <row r="252140" customHeight="1"/>
    <row r="252142" customHeight="1"/>
    <row r="252144" customHeight="1"/>
    <row r="252146" customHeight="1"/>
    <row r="252148" customHeight="1"/>
    <row r="252150" customHeight="1"/>
    <row r="252152" customHeight="1"/>
    <row r="252154" customHeight="1"/>
    <row r="252156" customHeight="1"/>
    <row r="252158" customHeight="1"/>
    <row r="252160" customHeight="1"/>
    <row r="252162" customHeight="1"/>
    <row r="252164" customHeight="1"/>
    <row r="252166" customHeight="1"/>
    <row r="252168" customHeight="1"/>
    <row r="252170" customHeight="1"/>
    <row r="252172" customHeight="1"/>
    <row r="252174" customHeight="1"/>
    <row r="252176" customHeight="1"/>
    <row r="252178" customHeight="1"/>
    <row r="252180" customHeight="1"/>
    <row r="252182" customHeight="1"/>
    <row r="252184" customHeight="1"/>
    <row r="252186" customHeight="1"/>
    <row r="252188" customHeight="1"/>
    <row r="252190" customHeight="1"/>
    <row r="252192" customHeight="1"/>
    <row r="252194" customHeight="1"/>
    <row r="252196" customHeight="1"/>
    <row r="252198" customHeight="1"/>
    <row r="252200" customHeight="1"/>
    <row r="252202" customHeight="1"/>
    <row r="252204" customHeight="1"/>
    <row r="252206" customHeight="1"/>
    <row r="252208" customHeight="1"/>
    <row r="252210" customHeight="1"/>
    <row r="252212" customHeight="1"/>
    <row r="252214" customHeight="1"/>
    <row r="252216" customHeight="1"/>
    <row r="252218" customHeight="1"/>
    <row r="252220" customHeight="1"/>
    <row r="252222" customHeight="1"/>
    <row r="252224" customHeight="1"/>
    <row r="252226" customHeight="1"/>
    <row r="252228" customHeight="1"/>
    <row r="252230" customHeight="1"/>
    <row r="252232" customHeight="1"/>
    <row r="252234" customHeight="1"/>
    <row r="252236" customHeight="1"/>
    <row r="252238" customHeight="1"/>
    <row r="252240" customHeight="1"/>
    <row r="252242" customHeight="1"/>
    <row r="252244" customHeight="1"/>
    <row r="252246" customHeight="1"/>
    <row r="252248" customHeight="1"/>
    <row r="252250" customHeight="1"/>
    <row r="252252" customHeight="1"/>
    <row r="252254" customHeight="1"/>
    <row r="252256" customHeight="1"/>
    <row r="252258" customHeight="1"/>
    <row r="252260" customHeight="1"/>
    <row r="252262" customHeight="1"/>
    <row r="252264" customHeight="1"/>
    <row r="252266" customHeight="1"/>
    <row r="252268" customHeight="1"/>
    <row r="252270" customHeight="1"/>
    <row r="252272" customHeight="1"/>
    <row r="252274" customHeight="1"/>
    <row r="252276" customHeight="1"/>
    <row r="252278" customHeight="1"/>
    <row r="252280" customHeight="1"/>
    <row r="252282" customHeight="1"/>
    <row r="252284" customHeight="1"/>
    <row r="252286" customHeight="1"/>
    <row r="252288" customHeight="1"/>
    <row r="252290" customHeight="1"/>
    <row r="252292" customHeight="1"/>
    <row r="252294" customHeight="1"/>
    <row r="252296" customHeight="1"/>
    <row r="252298" customHeight="1"/>
    <row r="252300" customHeight="1"/>
    <row r="252302" customHeight="1"/>
    <row r="252304" customHeight="1"/>
    <row r="252306" customHeight="1"/>
    <row r="252308" customHeight="1"/>
    <row r="252310" customHeight="1"/>
    <row r="252312" customHeight="1"/>
    <row r="252314" customHeight="1"/>
    <row r="252316" customHeight="1"/>
    <row r="252318" customHeight="1"/>
    <row r="252320" customHeight="1"/>
    <row r="252322" customHeight="1"/>
    <row r="252324" customHeight="1"/>
    <row r="252326" customHeight="1"/>
    <row r="252328" customHeight="1"/>
    <row r="252330" customHeight="1"/>
    <row r="252332" customHeight="1"/>
    <row r="252334" customHeight="1"/>
    <row r="252336" customHeight="1"/>
    <row r="252338" customHeight="1"/>
    <row r="252340" customHeight="1"/>
    <row r="252342" customHeight="1"/>
    <row r="252344" customHeight="1"/>
    <row r="252346" customHeight="1"/>
    <row r="252348" customHeight="1"/>
    <row r="252350" customHeight="1"/>
    <row r="252352" customHeight="1"/>
    <row r="252354" customHeight="1"/>
    <row r="252356" customHeight="1"/>
    <row r="252358" customHeight="1"/>
    <row r="252360" customHeight="1"/>
    <row r="252362" customHeight="1"/>
    <row r="252364" customHeight="1"/>
    <row r="252366" customHeight="1"/>
    <row r="252368" customHeight="1"/>
    <row r="252370" customHeight="1"/>
    <row r="252372" customHeight="1"/>
    <row r="252374" customHeight="1"/>
    <row r="252376" customHeight="1"/>
    <row r="252378" customHeight="1"/>
    <row r="252380" customHeight="1"/>
    <row r="252382" customHeight="1"/>
    <row r="252384" customHeight="1"/>
    <row r="252386" customHeight="1"/>
    <row r="252388" customHeight="1"/>
    <row r="252390" customHeight="1"/>
    <row r="252392" customHeight="1"/>
    <row r="252394" customHeight="1"/>
    <row r="252396" customHeight="1"/>
    <row r="252398" customHeight="1"/>
    <row r="252400" customHeight="1"/>
    <row r="252402" customHeight="1"/>
    <row r="252404" customHeight="1"/>
    <row r="252406" customHeight="1"/>
    <row r="252408" customHeight="1"/>
    <row r="252410" customHeight="1"/>
    <row r="252412" customHeight="1"/>
    <row r="252414" customHeight="1"/>
    <row r="252416" customHeight="1"/>
    <row r="252418" customHeight="1"/>
    <row r="252420" customHeight="1"/>
    <row r="252422" customHeight="1"/>
    <row r="252424" customHeight="1"/>
    <row r="252426" customHeight="1"/>
    <row r="252428" customHeight="1"/>
    <row r="252430" customHeight="1"/>
    <row r="252432" customHeight="1"/>
    <row r="252434" customHeight="1"/>
    <row r="252436" customHeight="1"/>
    <row r="252438" customHeight="1"/>
    <row r="252440" customHeight="1"/>
    <row r="252442" customHeight="1"/>
    <row r="252444" customHeight="1"/>
    <row r="252446" customHeight="1"/>
    <row r="252448" customHeight="1"/>
    <row r="252450" customHeight="1"/>
    <row r="252452" customHeight="1"/>
    <row r="252454" customHeight="1"/>
    <row r="252456" customHeight="1"/>
    <row r="252458" customHeight="1"/>
    <row r="252460" customHeight="1"/>
    <row r="252462" customHeight="1"/>
    <row r="252464" customHeight="1"/>
    <row r="252466" customHeight="1"/>
    <row r="252468" customHeight="1"/>
    <row r="252470" customHeight="1"/>
    <row r="252472" customHeight="1"/>
    <row r="252474" customHeight="1"/>
    <row r="252476" customHeight="1"/>
    <row r="252478" customHeight="1"/>
    <row r="252480" customHeight="1"/>
    <row r="252482" customHeight="1"/>
    <row r="252484" customHeight="1"/>
    <row r="252486" customHeight="1"/>
    <row r="252488" customHeight="1"/>
    <row r="252490" customHeight="1"/>
    <row r="252492" customHeight="1"/>
    <row r="252494" customHeight="1"/>
    <row r="252496" customHeight="1"/>
    <row r="252498" customHeight="1"/>
    <row r="252500" customHeight="1"/>
    <row r="252502" customHeight="1"/>
    <row r="252504" customHeight="1"/>
    <row r="252506" customHeight="1"/>
    <row r="252508" customHeight="1"/>
    <row r="252510" customHeight="1"/>
    <row r="252512" customHeight="1"/>
    <row r="252514" customHeight="1"/>
    <row r="252516" customHeight="1"/>
    <row r="252518" customHeight="1"/>
    <row r="252520" customHeight="1"/>
    <row r="252522" customHeight="1"/>
    <row r="252524" customHeight="1"/>
    <row r="252526" customHeight="1"/>
    <row r="252528" customHeight="1"/>
    <row r="252530" customHeight="1"/>
    <row r="252532" customHeight="1"/>
    <row r="252534" customHeight="1"/>
    <row r="252536" customHeight="1"/>
    <row r="252538" customHeight="1"/>
    <row r="252540" customHeight="1"/>
    <row r="252542" customHeight="1"/>
    <row r="252544" customHeight="1"/>
    <row r="252546" customHeight="1"/>
    <row r="252548" customHeight="1"/>
    <row r="252550" customHeight="1"/>
    <row r="252552" customHeight="1"/>
    <row r="252554" customHeight="1"/>
    <row r="252556" customHeight="1"/>
    <row r="252558" customHeight="1"/>
    <row r="252560" customHeight="1"/>
    <row r="252562" customHeight="1"/>
    <row r="252564" customHeight="1"/>
    <row r="252566" customHeight="1"/>
    <row r="252568" customHeight="1"/>
    <row r="252570" customHeight="1"/>
    <row r="252572" customHeight="1"/>
    <row r="252574" customHeight="1"/>
    <row r="252576" customHeight="1"/>
    <row r="252578" customHeight="1"/>
    <row r="252580" customHeight="1"/>
    <row r="252582" customHeight="1"/>
    <row r="252584" customHeight="1"/>
    <row r="252586" customHeight="1"/>
    <row r="252588" customHeight="1"/>
    <row r="252590" customHeight="1"/>
    <row r="252592" customHeight="1"/>
    <row r="252594" customHeight="1"/>
    <row r="252596" customHeight="1"/>
    <row r="252598" customHeight="1"/>
    <row r="252600" customHeight="1"/>
    <row r="252602" customHeight="1"/>
    <row r="252604" customHeight="1"/>
    <row r="252606" customHeight="1"/>
    <row r="252608" customHeight="1"/>
    <row r="252610" customHeight="1"/>
    <row r="252612" customHeight="1"/>
    <row r="252614" customHeight="1"/>
    <row r="252616" customHeight="1"/>
    <row r="252618" customHeight="1"/>
    <row r="252620" customHeight="1"/>
    <row r="252622" customHeight="1"/>
    <row r="252624" customHeight="1"/>
    <row r="252626" customHeight="1"/>
    <row r="252628" customHeight="1"/>
    <row r="252630" customHeight="1"/>
    <row r="252632" customHeight="1"/>
    <row r="252634" customHeight="1"/>
    <row r="252636" customHeight="1"/>
    <row r="252638" customHeight="1"/>
    <row r="252640" customHeight="1"/>
    <row r="252642" customHeight="1"/>
    <row r="252644" customHeight="1"/>
    <row r="252646" customHeight="1"/>
    <row r="252648" customHeight="1"/>
    <row r="252650" customHeight="1"/>
    <row r="252652" customHeight="1"/>
    <row r="252654" customHeight="1"/>
    <row r="252656" customHeight="1"/>
    <row r="252658" customHeight="1"/>
    <row r="252660" customHeight="1"/>
    <row r="252662" customHeight="1"/>
    <row r="252664" customHeight="1"/>
    <row r="252666" customHeight="1"/>
    <row r="252668" customHeight="1"/>
    <row r="252670" customHeight="1"/>
    <row r="252672" customHeight="1"/>
    <row r="252674" customHeight="1"/>
    <row r="252676" customHeight="1"/>
    <row r="252678" customHeight="1"/>
    <row r="252680" customHeight="1"/>
    <row r="252682" customHeight="1"/>
    <row r="252684" customHeight="1"/>
    <row r="252686" customHeight="1"/>
    <row r="252688" customHeight="1"/>
    <row r="252690" customHeight="1"/>
    <row r="252692" customHeight="1"/>
    <row r="252694" customHeight="1"/>
    <row r="252696" customHeight="1"/>
    <row r="252698" customHeight="1"/>
    <row r="252700" customHeight="1"/>
    <row r="252702" customHeight="1"/>
    <row r="252704" customHeight="1"/>
    <row r="252706" customHeight="1"/>
    <row r="252708" customHeight="1"/>
    <row r="252710" customHeight="1"/>
    <row r="252712" customHeight="1"/>
    <row r="252714" customHeight="1"/>
    <row r="252716" customHeight="1"/>
    <row r="252718" customHeight="1"/>
    <row r="252720" customHeight="1"/>
    <row r="252722" customHeight="1"/>
    <row r="252724" customHeight="1"/>
    <row r="252726" customHeight="1"/>
    <row r="252728" customHeight="1"/>
    <row r="252730" customHeight="1"/>
    <row r="252732" customHeight="1"/>
    <row r="252734" customHeight="1"/>
    <row r="252736" customHeight="1"/>
    <row r="252738" customHeight="1"/>
    <row r="252740" customHeight="1"/>
    <row r="252742" customHeight="1"/>
    <row r="252744" customHeight="1"/>
    <row r="252746" customHeight="1"/>
    <row r="252748" customHeight="1"/>
    <row r="252750" customHeight="1"/>
    <row r="252752" customHeight="1"/>
    <row r="252754" customHeight="1"/>
    <row r="252756" customHeight="1"/>
    <row r="252758" customHeight="1"/>
    <row r="252760" customHeight="1"/>
    <row r="252762" customHeight="1"/>
    <row r="252764" customHeight="1"/>
    <row r="252766" customHeight="1"/>
    <row r="252768" customHeight="1"/>
    <row r="252770" customHeight="1"/>
    <row r="252772" customHeight="1"/>
    <row r="252774" customHeight="1"/>
    <row r="252776" customHeight="1"/>
    <row r="252778" customHeight="1"/>
    <row r="252780" customHeight="1"/>
    <row r="252782" customHeight="1"/>
    <row r="252784" customHeight="1"/>
    <row r="252786" customHeight="1"/>
    <row r="252788" customHeight="1"/>
    <row r="252790" customHeight="1"/>
    <row r="252792" customHeight="1"/>
    <row r="252794" customHeight="1"/>
    <row r="252796" customHeight="1"/>
    <row r="252798" customHeight="1"/>
    <row r="252800" customHeight="1"/>
    <row r="252802" customHeight="1"/>
    <row r="252804" customHeight="1"/>
    <row r="252806" customHeight="1"/>
    <row r="252808" customHeight="1"/>
    <row r="252810" customHeight="1"/>
    <row r="252812" customHeight="1"/>
    <row r="252814" customHeight="1"/>
    <row r="252816" customHeight="1"/>
    <row r="252818" customHeight="1"/>
    <row r="252820" customHeight="1"/>
    <row r="252822" customHeight="1"/>
    <row r="252824" customHeight="1"/>
    <row r="252826" customHeight="1"/>
    <row r="252828" customHeight="1"/>
    <row r="252830" customHeight="1"/>
    <row r="252832" customHeight="1"/>
    <row r="252834" customHeight="1"/>
    <row r="252836" customHeight="1"/>
    <row r="252838" customHeight="1"/>
    <row r="252840" customHeight="1"/>
    <row r="252842" customHeight="1"/>
    <row r="252844" customHeight="1"/>
    <row r="252846" customHeight="1"/>
    <row r="252848" customHeight="1"/>
    <row r="252850" customHeight="1"/>
    <row r="252852" customHeight="1"/>
    <row r="252854" customHeight="1"/>
    <row r="252856" customHeight="1"/>
    <row r="252858" customHeight="1"/>
    <row r="252860" customHeight="1"/>
    <row r="252862" customHeight="1"/>
    <row r="252864" customHeight="1"/>
    <row r="252866" customHeight="1"/>
    <row r="252868" customHeight="1"/>
    <row r="252870" customHeight="1"/>
    <row r="252872" customHeight="1"/>
    <row r="252874" customHeight="1"/>
    <row r="252876" customHeight="1"/>
    <row r="252878" customHeight="1"/>
    <row r="252880" customHeight="1"/>
    <row r="252882" customHeight="1"/>
    <row r="252884" customHeight="1"/>
    <row r="252886" customHeight="1"/>
    <row r="252888" customHeight="1"/>
    <row r="252890" customHeight="1"/>
    <row r="252892" customHeight="1"/>
    <row r="252894" customHeight="1"/>
    <row r="252896" customHeight="1"/>
    <row r="252898" customHeight="1"/>
    <row r="252900" customHeight="1"/>
    <row r="252902" customHeight="1"/>
    <row r="252904" customHeight="1"/>
    <row r="252906" customHeight="1"/>
    <row r="252908" customHeight="1"/>
    <row r="252910" customHeight="1"/>
    <row r="252912" customHeight="1"/>
    <row r="252914" customHeight="1"/>
    <row r="252916" customHeight="1"/>
    <row r="252918" customHeight="1"/>
    <row r="252920" customHeight="1"/>
    <row r="252922" customHeight="1"/>
    <row r="252924" customHeight="1"/>
    <row r="252926" customHeight="1"/>
    <row r="252928" customHeight="1"/>
    <row r="252930" customHeight="1"/>
    <row r="252932" customHeight="1"/>
    <row r="252934" customHeight="1"/>
    <row r="252936" customHeight="1"/>
    <row r="252938" customHeight="1"/>
    <row r="252940" customHeight="1"/>
    <row r="252942" customHeight="1"/>
    <row r="252944" customHeight="1"/>
    <row r="252946" customHeight="1"/>
    <row r="252948" customHeight="1"/>
    <row r="252950" customHeight="1"/>
    <row r="252952" customHeight="1"/>
    <row r="252954" customHeight="1"/>
    <row r="252956" customHeight="1"/>
    <row r="252958" customHeight="1"/>
    <row r="252960" customHeight="1"/>
    <row r="252962" customHeight="1"/>
    <row r="252964" customHeight="1"/>
    <row r="252966" customHeight="1"/>
    <row r="252968" customHeight="1"/>
    <row r="252970" customHeight="1"/>
    <row r="252972" customHeight="1"/>
    <row r="252974" customHeight="1"/>
    <row r="252976" customHeight="1"/>
    <row r="252978" customHeight="1"/>
    <row r="252980" customHeight="1"/>
    <row r="252982" customHeight="1"/>
    <row r="252984" customHeight="1"/>
    <row r="252986" customHeight="1"/>
    <row r="252988" customHeight="1"/>
    <row r="252990" customHeight="1"/>
    <row r="252992" customHeight="1"/>
    <row r="252994" customHeight="1"/>
    <row r="252996" customHeight="1"/>
    <row r="252998" customHeight="1"/>
    <row r="253000" customHeight="1"/>
    <row r="253002" customHeight="1"/>
    <row r="253004" customHeight="1"/>
    <row r="253006" customHeight="1"/>
    <row r="253008" customHeight="1"/>
    <row r="253010" customHeight="1"/>
    <row r="253012" customHeight="1"/>
    <row r="253014" customHeight="1"/>
    <row r="253016" customHeight="1"/>
    <row r="253018" customHeight="1"/>
    <row r="253020" customHeight="1"/>
    <row r="253022" customHeight="1"/>
    <row r="253024" customHeight="1"/>
    <row r="253026" customHeight="1"/>
    <row r="253028" customHeight="1"/>
    <row r="253030" customHeight="1"/>
    <row r="253032" customHeight="1"/>
    <row r="253034" customHeight="1"/>
    <row r="253036" customHeight="1"/>
    <row r="253038" customHeight="1"/>
    <row r="253040" customHeight="1"/>
    <row r="253042" customHeight="1"/>
    <row r="253044" customHeight="1"/>
    <row r="253046" customHeight="1"/>
    <row r="253048" customHeight="1"/>
    <row r="253050" customHeight="1"/>
    <row r="253052" customHeight="1"/>
    <row r="253054" customHeight="1"/>
    <row r="253056" customHeight="1"/>
    <row r="253058" customHeight="1"/>
    <row r="253060" customHeight="1"/>
    <row r="253062" customHeight="1"/>
    <row r="253064" customHeight="1"/>
    <row r="253066" customHeight="1"/>
    <row r="253068" customHeight="1"/>
    <row r="253070" customHeight="1"/>
    <row r="253072" customHeight="1"/>
    <row r="253074" customHeight="1"/>
    <row r="253076" customHeight="1"/>
    <row r="253078" customHeight="1"/>
    <row r="253080" customHeight="1"/>
    <row r="253082" customHeight="1"/>
    <row r="253084" customHeight="1"/>
    <row r="253086" customHeight="1"/>
    <row r="253088" customHeight="1"/>
    <row r="253090" customHeight="1"/>
    <row r="253092" customHeight="1"/>
    <row r="253094" customHeight="1"/>
    <row r="253096" customHeight="1"/>
    <row r="253098" customHeight="1"/>
    <row r="253100" customHeight="1"/>
    <row r="253102" customHeight="1"/>
    <row r="253104" customHeight="1"/>
    <row r="253106" customHeight="1"/>
    <row r="253108" customHeight="1"/>
    <row r="253110" customHeight="1"/>
    <row r="253112" customHeight="1"/>
    <row r="253114" customHeight="1"/>
    <row r="253116" customHeight="1"/>
    <row r="253118" customHeight="1"/>
    <row r="253120" customHeight="1"/>
    <row r="253122" customHeight="1"/>
    <row r="253124" customHeight="1"/>
    <row r="253126" customHeight="1"/>
    <row r="253128" customHeight="1"/>
    <row r="253130" customHeight="1"/>
    <row r="253132" customHeight="1"/>
    <row r="253134" customHeight="1"/>
    <row r="253136" customHeight="1"/>
    <row r="253138" customHeight="1"/>
    <row r="253140" customHeight="1"/>
    <row r="253142" customHeight="1"/>
    <row r="253144" customHeight="1"/>
    <row r="253146" customHeight="1"/>
    <row r="253148" customHeight="1"/>
    <row r="253150" customHeight="1"/>
    <row r="253152" customHeight="1"/>
    <row r="253154" customHeight="1"/>
    <row r="253156" customHeight="1"/>
    <row r="253158" customHeight="1"/>
    <row r="253160" customHeight="1"/>
    <row r="253162" customHeight="1"/>
    <row r="253164" customHeight="1"/>
    <row r="253166" customHeight="1"/>
    <row r="253168" customHeight="1"/>
    <row r="253170" customHeight="1"/>
    <row r="253172" customHeight="1"/>
    <row r="253174" customHeight="1"/>
    <row r="253176" customHeight="1"/>
    <row r="253178" customHeight="1"/>
    <row r="253180" customHeight="1"/>
    <row r="253182" customHeight="1"/>
    <row r="253184" customHeight="1"/>
    <row r="253186" customHeight="1"/>
    <row r="253188" customHeight="1"/>
    <row r="253190" customHeight="1"/>
    <row r="253192" customHeight="1"/>
    <row r="253194" customHeight="1"/>
    <row r="253196" customHeight="1"/>
    <row r="253198" customHeight="1"/>
    <row r="253200" customHeight="1"/>
    <row r="253202" customHeight="1"/>
    <row r="253204" customHeight="1"/>
    <row r="253206" customHeight="1"/>
    <row r="253208" customHeight="1"/>
    <row r="253210" customHeight="1"/>
    <row r="253212" customHeight="1"/>
    <row r="253214" customHeight="1"/>
    <row r="253216" customHeight="1"/>
    <row r="253218" customHeight="1"/>
    <row r="253220" customHeight="1"/>
    <row r="253222" customHeight="1"/>
    <row r="253224" customHeight="1"/>
    <row r="253226" customHeight="1"/>
    <row r="253228" customHeight="1"/>
    <row r="253230" customHeight="1"/>
    <row r="253232" customHeight="1"/>
    <row r="253234" customHeight="1"/>
    <row r="253236" customHeight="1"/>
    <row r="253238" customHeight="1"/>
    <row r="253240" customHeight="1"/>
    <row r="253242" customHeight="1"/>
    <row r="253244" customHeight="1"/>
    <row r="253246" customHeight="1"/>
    <row r="253248" customHeight="1"/>
    <row r="253250" customHeight="1"/>
    <row r="253252" customHeight="1"/>
    <row r="253254" customHeight="1"/>
    <row r="253256" customHeight="1"/>
    <row r="253258" customHeight="1"/>
    <row r="253260" customHeight="1"/>
    <row r="253262" customHeight="1"/>
    <row r="253264" customHeight="1"/>
    <row r="253266" customHeight="1"/>
    <row r="253268" customHeight="1"/>
    <row r="253270" customHeight="1"/>
    <row r="253272" customHeight="1"/>
    <row r="253274" customHeight="1"/>
    <row r="253276" customHeight="1"/>
    <row r="253278" customHeight="1"/>
    <row r="253280" customHeight="1"/>
    <row r="253282" customHeight="1"/>
    <row r="253284" customHeight="1"/>
    <row r="253286" customHeight="1"/>
    <row r="253288" customHeight="1"/>
    <row r="253290" customHeight="1"/>
    <row r="253292" customHeight="1"/>
    <row r="253294" customHeight="1"/>
    <row r="253296" customHeight="1"/>
    <row r="253298" customHeight="1"/>
    <row r="253300" customHeight="1"/>
    <row r="253302" customHeight="1"/>
    <row r="253304" customHeight="1"/>
    <row r="253306" customHeight="1"/>
    <row r="253308" customHeight="1"/>
    <row r="253310" customHeight="1"/>
    <row r="253312" customHeight="1"/>
    <row r="253314" customHeight="1"/>
    <row r="253316" customHeight="1"/>
    <row r="253318" customHeight="1"/>
    <row r="253320" customHeight="1"/>
    <row r="253322" customHeight="1"/>
    <row r="253324" customHeight="1"/>
    <row r="253326" customHeight="1"/>
    <row r="253328" customHeight="1"/>
    <row r="253330" customHeight="1"/>
    <row r="253332" customHeight="1"/>
    <row r="253334" customHeight="1"/>
    <row r="253336" customHeight="1"/>
    <row r="253338" customHeight="1"/>
    <row r="253340" customHeight="1"/>
    <row r="253342" customHeight="1"/>
    <row r="253344" customHeight="1"/>
    <row r="253346" customHeight="1"/>
    <row r="253348" customHeight="1"/>
    <row r="253350" customHeight="1"/>
    <row r="253352" customHeight="1"/>
    <row r="253354" customHeight="1"/>
    <row r="253356" customHeight="1"/>
    <row r="253358" customHeight="1"/>
    <row r="253360" customHeight="1"/>
    <row r="253362" customHeight="1"/>
    <row r="253364" customHeight="1"/>
    <row r="253366" customHeight="1"/>
    <row r="253368" customHeight="1"/>
    <row r="253370" customHeight="1"/>
    <row r="253372" customHeight="1"/>
    <row r="253374" customHeight="1"/>
    <row r="253376" customHeight="1"/>
    <row r="253378" customHeight="1"/>
    <row r="253380" customHeight="1"/>
    <row r="253382" customHeight="1"/>
    <row r="253384" customHeight="1"/>
    <row r="253386" customHeight="1"/>
    <row r="253388" customHeight="1"/>
    <row r="253390" customHeight="1"/>
    <row r="253392" customHeight="1"/>
    <row r="253394" customHeight="1"/>
    <row r="253396" customHeight="1"/>
    <row r="253398" customHeight="1"/>
    <row r="253400" customHeight="1"/>
    <row r="253402" customHeight="1"/>
    <row r="253404" customHeight="1"/>
    <row r="253406" customHeight="1"/>
    <row r="253408" customHeight="1"/>
    <row r="253410" customHeight="1"/>
    <row r="253412" customHeight="1"/>
    <row r="253414" customHeight="1"/>
    <row r="253416" customHeight="1"/>
    <row r="253418" customHeight="1"/>
    <row r="253420" customHeight="1"/>
    <row r="253422" customHeight="1"/>
    <row r="253424" customHeight="1"/>
    <row r="253426" customHeight="1"/>
    <row r="253428" customHeight="1"/>
    <row r="253430" customHeight="1"/>
    <row r="253432" customHeight="1"/>
    <row r="253434" customHeight="1"/>
    <row r="253436" customHeight="1"/>
    <row r="253438" customHeight="1"/>
    <row r="253440" customHeight="1"/>
    <row r="253442" customHeight="1"/>
    <row r="253444" customHeight="1"/>
    <row r="253446" customHeight="1"/>
    <row r="253448" customHeight="1"/>
    <row r="253450" customHeight="1"/>
    <row r="253452" customHeight="1"/>
    <row r="253454" customHeight="1"/>
    <row r="253456" customHeight="1"/>
    <row r="253458" customHeight="1"/>
    <row r="253460" customHeight="1"/>
    <row r="253462" customHeight="1"/>
    <row r="253464" customHeight="1"/>
    <row r="253466" customHeight="1"/>
    <row r="253468" customHeight="1"/>
    <row r="253470" customHeight="1"/>
    <row r="253472" customHeight="1"/>
    <row r="253474" customHeight="1"/>
    <row r="253476" customHeight="1"/>
    <row r="253478" customHeight="1"/>
    <row r="253480" customHeight="1"/>
    <row r="253482" customHeight="1"/>
    <row r="253484" customHeight="1"/>
    <row r="253486" customHeight="1"/>
    <row r="253488" customHeight="1"/>
    <row r="253490" customHeight="1"/>
    <row r="253492" customHeight="1"/>
    <row r="253494" customHeight="1"/>
    <row r="253496" customHeight="1"/>
    <row r="253498" customHeight="1"/>
    <row r="253500" customHeight="1"/>
    <row r="253502" customHeight="1"/>
    <row r="253504" customHeight="1"/>
    <row r="253506" customHeight="1"/>
    <row r="253508" customHeight="1"/>
    <row r="253510" customHeight="1"/>
    <row r="253512" customHeight="1"/>
    <row r="253514" customHeight="1"/>
    <row r="253516" customHeight="1"/>
    <row r="253518" customHeight="1"/>
    <row r="253520" customHeight="1"/>
    <row r="253522" customHeight="1"/>
    <row r="253524" customHeight="1"/>
    <row r="253526" customHeight="1"/>
    <row r="253528" customHeight="1"/>
    <row r="253530" customHeight="1"/>
    <row r="253532" customHeight="1"/>
    <row r="253534" customHeight="1"/>
    <row r="253536" customHeight="1"/>
    <row r="253538" customHeight="1"/>
    <row r="253540" customHeight="1"/>
    <row r="253542" customHeight="1"/>
    <row r="253544" customHeight="1"/>
    <row r="253546" customHeight="1"/>
    <row r="253548" customHeight="1"/>
    <row r="253550" customHeight="1"/>
    <row r="253552" customHeight="1"/>
    <row r="253554" customHeight="1"/>
    <row r="253556" customHeight="1"/>
    <row r="253558" customHeight="1"/>
    <row r="253560" customHeight="1"/>
    <row r="253562" customHeight="1"/>
    <row r="253564" customHeight="1"/>
    <row r="253566" customHeight="1"/>
    <row r="253568" customHeight="1"/>
    <row r="253570" customHeight="1"/>
    <row r="253572" customHeight="1"/>
    <row r="253574" customHeight="1"/>
    <row r="253576" customHeight="1"/>
    <row r="253578" customHeight="1"/>
    <row r="253580" customHeight="1"/>
    <row r="253582" customHeight="1"/>
    <row r="253584" customHeight="1"/>
    <row r="253586" customHeight="1"/>
    <row r="253588" customHeight="1"/>
    <row r="253590" customHeight="1"/>
    <row r="253592" customHeight="1"/>
    <row r="253594" customHeight="1"/>
    <row r="253596" customHeight="1"/>
    <row r="253598" customHeight="1"/>
    <row r="253600" customHeight="1"/>
    <row r="253602" customHeight="1"/>
    <row r="253604" customHeight="1"/>
    <row r="253606" customHeight="1"/>
    <row r="253608" customHeight="1"/>
    <row r="253610" customHeight="1"/>
    <row r="253612" customHeight="1"/>
    <row r="253614" customHeight="1"/>
    <row r="253616" customHeight="1"/>
    <row r="253618" customHeight="1"/>
    <row r="253620" customHeight="1"/>
    <row r="253622" customHeight="1"/>
    <row r="253624" customHeight="1"/>
    <row r="253626" customHeight="1"/>
    <row r="253628" customHeight="1"/>
    <row r="253630" customHeight="1"/>
    <row r="253632" customHeight="1"/>
    <row r="253634" customHeight="1"/>
    <row r="253636" customHeight="1"/>
    <row r="253638" customHeight="1"/>
    <row r="253640" customHeight="1"/>
    <row r="253642" customHeight="1"/>
    <row r="253644" customHeight="1"/>
    <row r="253646" customHeight="1"/>
    <row r="253648" customHeight="1"/>
    <row r="253650" customHeight="1"/>
    <row r="253652" customHeight="1"/>
    <row r="253654" customHeight="1"/>
    <row r="253656" customHeight="1"/>
    <row r="253658" customHeight="1"/>
    <row r="253660" customHeight="1"/>
    <row r="253662" customHeight="1"/>
    <row r="253664" customHeight="1"/>
    <row r="253666" customHeight="1"/>
    <row r="253668" customHeight="1"/>
    <row r="253670" customHeight="1"/>
    <row r="253672" customHeight="1"/>
    <row r="253674" customHeight="1"/>
    <row r="253676" customHeight="1"/>
    <row r="253678" customHeight="1"/>
    <row r="253680" customHeight="1"/>
    <row r="253682" customHeight="1"/>
    <row r="253684" customHeight="1"/>
    <row r="253686" customHeight="1"/>
    <row r="253688" customHeight="1"/>
    <row r="253690" customHeight="1"/>
    <row r="253692" customHeight="1"/>
    <row r="253694" customHeight="1"/>
    <row r="253696" customHeight="1"/>
    <row r="253698" customHeight="1"/>
    <row r="253700" customHeight="1"/>
    <row r="253702" customHeight="1"/>
    <row r="253704" customHeight="1"/>
    <row r="253706" customHeight="1"/>
    <row r="253708" customHeight="1"/>
    <row r="253710" customHeight="1"/>
    <row r="253712" customHeight="1"/>
    <row r="253714" customHeight="1"/>
    <row r="253716" customHeight="1"/>
    <row r="253718" customHeight="1"/>
    <row r="253720" customHeight="1"/>
    <row r="253722" customHeight="1"/>
    <row r="253724" customHeight="1"/>
    <row r="253726" customHeight="1"/>
    <row r="253728" customHeight="1"/>
    <row r="253730" customHeight="1"/>
    <row r="253732" customHeight="1"/>
    <row r="253734" customHeight="1"/>
    <row r="253736" customHeight="1"/>
    <row r="253738" customHeight="1"/>
    <row r="253740" customHeight="1"/>
    <row r="253742" customHeight="1"/>
    <row r="253744" customHeight="1"/>
    <row r="253746" customHeight="1"/>
    <row r="253748" customHeight="1"/>
    <row r="253750" customHeight="1"/>
    <row r="253752" customHeight="1"/>
    <row r="253754" customHeight="1"/>
    <row r="253756" customHeight="1"/>
    <row r="253758" customHeight="1"/>
    <row r="253760" customHeight="1"/>
    <row r="253762" customHeight="1"/>
    <row r="253764" customHeight="1"/>
    <row r="253766" customHeight="1"/>
    <row r="253768" customHeight="1"/>
    <row r="253770" customHeight="1"/>
    <row r="253772" customHeight="1"/>
    <row r="253774" customHeight="1"/>
    <row r="253776" customHeight="1"/>
    <row r="253778" customHeight="1"/>
    <row r="253780" customHeight="1"/>
    <row r="253782" customHeight="1"/>
    <row r="253784" customHeight="1"/>
    <row r="253786" customHeight="1"/>
    <row r="253788" customHeight="1"/>
    <row r="253790" customHeight="1"/>
    <row r="253792" customHeight="1"/>
    <row r="253794" customHeight="1"/>
    <row r="253796" customHeight="1"/>
    <row r="253798" customHeight="1"/>
    <row r="253800" customHeight="1"/>
    <row r="253802" customHeight="1"/>
    <row r="253804" customHeight="1"/>
    <row r="253806" customHeight="1"/>
    <row r="253808" customHeight="1"/>
    <row r="253810" customHeight="1"/>
    <row r="253812" customHeight="1"/>
    <row r="253814" customHeight="1"/>
    <row r="253816" customHeight="1"/>
    <row r="253818" customHeight="1"/>
    <row r="253820" customHeight="1"/>
    <row r="253822" customHeight="1"/>
    <row r="253824" customHeight="1"/>
    <row r="253826" customHeight="1"/>
    <row r="253828" customHeight="1"/>
    <row r="253830" customHeight="1"/>
    <row r="253832" customHeight="1"/>
    <row r="253834" customHeight="1"/>
    <row r="253836" customHeight="1"/>
    <row r="253838" customHeight="1"/>
    <row r="253840" customHeight="1"/>
    <row r="253842" customHeight="1"/>
    <row r="253844" customHeight="1"/>
    <row r="253846" customHeight="1"/>
    <row r="253848" customHeight="1"/>
    <row r="253850" customHeight="1"/>
    <row r="253852" customHeight="1"/>
    <row r="253854" customHeight="1"/>
    <row r="253856" customHeight="1"/>
    <row r="253858" customHeight="1"/>
    <row r="253860" customHeight="1"/>
    <row r="253862" customHeight="1"/>
    <row r="253864" customHeight="1"/>
    <row r="253866" customHeight="1"/>
    <row r="253868" customHeight="1"/>
    <row r="253870" customHeight="1"/>
    <row r="253872" customHeight="1"/>
    <row r="253874" customHeight="1"/>
    <row r="253876" customHeight="1"/>
    <row r="253878" customHeight="1"/>
    <row r="253880" customHeight="1"/>
    <row r="253882" customHeight="1"/>
    <row r="253884" customHeight="1"/>
    <row r="253886" customHeight="1"/>
    <row r="253888" customHeight="1"/>
    <row r="253890" customHeight="1"/>
    <row r="253892" customHeight="1"/>
    <row r="253894" customHeight="1"/>
    <row r="253896" customHeight="1"/>
    <row r="253898" customHeight="1"/>
    <row r="253900" customHeight="1"/>
    <row r="253902" customHeight="1"/>
    <row r="253904" customHeight="1"/>
    <row r="253906" customHeight="1"/>
    <row r="253908" customHeight="1"/>
    <row r="253910" customHeight="1"/>
    <row r="253912" customHeight="1"/>
    <row r="253914" customHeight="1"/>
    <row r="253916" customHeight="1"/>
    <row r="253918" customHeight="1"/>
    <row r="253920" customHeight="1"/>
    <row r="253922" customHeight="1"/>
    <row r="253924" customHeight="1"/>
    <row r="253926" customHeight="1"/>
    <row r="253928" customHeight="1"/>
    <row r="253930" customHeight="1"/>
    <row r="253932" customHeight="1"/>
    <row r="253934" customHeight="1"/>
    <row r="253936" customHeight="1"/>
    <row r="253938" customHeight="1"/>
    <row r="253940" customHeight="1"/>
    <row r="253942" customHeight="1"/>
    <row r="253944" customHeight="1"/>
    <row r="253946" customHeight="1"/>
    <row r="253948" customHeight="1"/>
    <row r="253950" customHeight="1"/>
    <row r="253952" customHeight="1"/>
    <row r="253954" customHeight="1"/>
    <row r="253956" customHeight="1"/>
    <row r="253958" customHeight="1"/>
    <row r="253960" customHeight="1"/>
    <row r="253962" customHeight="1"/>
    <row r="253964" customHeight="1"/>
    <row r="253966" customHeight="1"/>
    <row r="253968" customHeight="1"/>
    <row r="253970" customHeight="1"/>
    <row r="253972" customHeight="1"/>
    <row r="253974" customHeight="1"/>
    <row r="253976" customHeight="1"/>
    <row r="253978" customHeight="1"/>
    <row r="253980" customHeight="1"/>
    <row r="253982" customHeight="1"/>
    <row r="253984" customHeight="1"/>
    <row r="253986" customHeight="1"/>
    <row r="253988" customHeight="1"/>
    <row r="253990" customHeight="1"/>
    <row r="253992" customHeight="1"/>
    <row r="253994" customHeight="1"/>
    <row r="253996" customHeight="1"/>
    <row r="253998" customHeight="1"/>
    <row r="254000" customHeight="1"/>
    <row r="254002" customHeight="1"/>
    <row r="254004" customHeight="1"/>
    <row r="254006" customHeight="1"/>
    <row r="254008" customHeight="1"/>
    <row r="254010" customHeight="1"/>
    <row r="254012" customHeight="1"/>
    <row r="254014" customHeight="1"/>
    <row r="254016" customHeight="1"/>
    <row r="254018" customHeight="1"/>
    <row r="254020" customHeight="1"/>
    <row r="254022" customHeight="1"/>
    <row r="254024" customHeight="1"/>
    <row r="254026" customHeight="1"/>
    <row r="254028" customHeight="1"/>
    <row r="254030" customHeight="1"/>
    <row r="254032" customHeight="1"/>
    <row r="254034" customHeight="1"/>
    <row r="254036" customHeight="1"/>
    <row r="254038" customHeight="1"/>
    <row r="254040" customHeight="1"/>
    <row r="254042" customHeight="1"/>
    <row r="254044" customHeight="1"/>
    <row r="254046" customHeight="1"/>
    <row r="254048" customHeight="1"/>
    <row r="254050" customHeight="1"/>
    <row r="254052" customHeight="1"/>
    <row r="254054" customHeight="1"/>
    <row r="254056" customHeight="1"/>
    <row r="254058" customHeight="1"/>
    <row r="254060" customHeight="1"/>
    <row r="254062" customHeight="1"/>
    <row r="254064" customHeight="1"/>
    <row r="254066" customHeight="1"/>
    <row r="254068" customHeight="1"/>
    <row r="254070" customHeight="1"/>
    <row r="254072" customHeight="1"/>
    <row r="254074" customHeight="1"/>
    <row r="254076" customHeight="1"/>
    <row r="254078" customHeight="1"/>
    <row r="254080" customHeight="1"/>
    <row r="254082" customHeight="1"/>
    <row r="254084" customHeight="1"/>
    <row r="254086" customHeight="1"/>
    <row r="254088" customHeight="1"/>
    <row r="254090" customHeight="1"/>
    <row r="254092" customHeight="1"/>
    <row r="254094" customHeight="1"/>
    <row r="254096" customHeight="1"/>
    <row r="254098" customHeight="1"/>
    <row r="254100" customHeight="1"/>
    <row r="254102" customHeight="1"/>
    <row r="254104" customHeight="1"/>
    <row r="254106" customHeight="1"/>
    <row r="254108" customHeight="1"/>
    <row r="254110" customHeight="1"/>
    <row r="254112" customHeight="1"/>
    <row r="254114" customHeight="1"/>
    <row r="254116" customHeight="1"/>
    <row r="254118" customHeight="1"/>
    <row r="254120" customHeight="1"/>
    <row r="254122" customHeight="1"/>
    <row r="254124" customHeight="1"/>
    <row r="254126" customHeight="1"/>
    <row r="254128" customHeight="1"/>
    <row r="254130" customHeight="1"/>
    <row r="254132" customHeight="1"/>
    <row r="254134" customHeight="1"/>
    <row r="254136" customHeight="1"/>
    <row r="254138" customHeight="1"/>
    <row r="254140" customHeight="1"/>
    <row r="254142" customHeight="1"/>
    <row r="254144" customHeight="1"/>
    <row r="254146" customHeight="1"/>
    <row r="254148" customHeight="1"/>
    <row r="254150" customHeight="1"/>
    <row r="254152" customHeight="1"/>
    <row r="254154" customHeight="1"/>
    <row r="254156" customHeight="1"/>
    <row r="254158" customHeight="1"/>
    <row r="254160" customHeight="1"/>
    <row r="254162" customHeight="1"/>
    <row r="254164" customHeight="1"/>
    <row r="254166" customHeight="1"/>
    <row r="254168" customHeight="1"/>
    <row r="254170" customHeight="1"/>
    <row r="254172" customHeight="1"/>
    <row r="254174" customHeight="1"/>
    <row r="254176" customHeight="1"/>
    <row r="254178" customHeight="1"/>
    <row r="254180" customHeight="1"/>
    <row r="254182" customHeight="1"/>
    <row r="254184" customHeight="1"/>
    <row r="254186" customHeight="1"/>
    <row r="254188" customHeight="1"/>
    <row r="254190" customHeight="1"/>
    <row r="254192" customHeight="1"/>
    <row r="254194" customHeight="1"/>
    <row r="254196" customHeight="1"/>
    <row r="254198" customHeight="1"/>
    <row r="254200" customHeight="1"/>
    <row r="254202" customHeight="1"/>
    <row r="254204" customHeight="1"/>
    <row r="254206" customHeight="1"/>
    <row r="254208" customHeight="1"/>
    <row r="254210" customHeight="1"/>
    <row r="254212" customHeight="1"/>
    <row r="254214" customHeight="1"/>
    <row r="254216" customHeight="1"/>
    <row r="254218" customHeight="1"/>
    <row r="254220" customHeight="1"/>
    <row r="254222" customHeight="1"/>
    <row r="254224" customHeight="1"/>
    <row r="254226" customHeight="1"/>
    <row r="254228" customHeight="1"/>
    <row r="254230" customHeight="1"/>
    <row r="254232" customHeight="1"/>
    <row r="254234" customHeight="1"/>
    <row r="254236" customHeight="1"/>
    <row r="254238" customHeight="1"/>
    <row r="254240" customHeight="1"/>
    <row r="254242" customHeight="1"/>
    <row r="254244" customHeight="1"/>
    <row r="254246" customHeight="1"/>
    <row r="254248" customHeight="1"/>
    <row r="254250" customHeight="1"/>
    <row r="254252" customHeight="1"/>
    <row r="254254" customHeight="1"/>
    <row r="254256" customHeight="1"/>
    <row r="254258" customHeight="1"/>
    <row r="254260" customHeight="1"/>
    <row r="254262" customHeight="1"/>
    <row r="254264" customHeight="1"/>
    <row r="254266" customHeight="1"/>
    <row r="254268" customHeight="1"/>
    <row r="254270" customHeight="1"/>
    <row r="254272" customHeight="1"/>
    <row r="254274" customHeight="1"/>
    <row r="254276" customHeight="1"/>
    <row r="254278" customHeight="1"/>
    <row r="254280" customHeight="1"/>
    <row r="254282" customHeight="1"/>
    <row r="254284" customHeight="1"/>
    <row r="254286" customHeight="1"/>
    <row r="254288" customHeight="1"/>
    <row r="254290" customHeight="1"/>
    <row r="254292" customHeight="1"/>
    <row r="254294" customHeight="1"/>
    <row r="254296" customHeight="1"/>
    <row r="254298" customHeight="1"/>
    <row r="254300" customHeight="1"/>
    <row r="254302" customHeight="1"/>
    <row r="254304" customHeight="1"/>
    <row r="254306" customHeight="1"/>
    <row r="254308" customHeight="1"/>
    <row r="254310" customHeight="1"/>
    <row r="254312" customHeight="1"/>
    <row r="254314" customHeight="1"/>
    <row r="254316" customHeight="1"/>
    <row r="254318" customHeight="1"/>
    <row r="254320" customHeight="1"/>
    <row r="254322" customHeight="1"/>
    <row r="254324" customHeight="1"/>
    <row r="254326" customHeight="1"/>
    <row r="254328" customHeight="1"/>
    <row r="254330" customHeight="1"/>
    <row r="254332" customHeight="1"/>
    <row r="254334" customHeight="1"/>
    <row r="254336" customHeight="1"/>
    <row r="254338" customHeight="1"/>
    <row r="254340" customHeight="1"/>
    <row r="254342" customHeight="1"/>
    <row r="254344" customHeight="1"/>
    <row r="254346" customHeight="1"/>
    <row r="254348" customHeight="1"/>
    <row r="254350" customHeight="1"/>
    <row r="254352" customHeight="1"/>
    <row r="254354" customHeight="1"/>
    <row r="254356" customHeight="1"/>
    <row r="254358" customHeight="1"/>
    <row r="254360" customHeight="1"/>
    <row r="254362" customHeight="1"/>
    <row r="254364" customHeight="1"/>
    <row r="254366" customHeight="1"/>
    <row r="254368" customHeight="1"/>
    <row r="254370" customHeight="1"/>
    <row r="254372" customHeight="1"/>
    <row r="254374" customHeight="1"/>
    <row r="254376" customHeight="1"/>
    <row r="254378" customHeight="1"/>
    <row r="254380" customHeight="1"/>
    <row r="254382" customHeight="1"/>
    <row r="254384" customHeight="1"/>
    <row r="254386" customHeight="1"/>
    <row r="254388" customHeight="1"/>
    <row r="254390" customHeight="1"/>
    <row r="254392" customHeight="1"/>
    <row r="254394" customHeight="1"/>
    <row r="254396" customHeight="1"/>
    <row r="254398" customHeight="1"/>
    <row r="254400" customHeight="1"/>
    <row r="254402" customHeight="1"/>
    <row r="254404" customHeight="1"/>
    <row r="254406" customHeight="1"/>
    <row r="254408" customHeight="1"/>
    <row r="254410" customHeight="1"/>
    <row r="254412" customHeight="1"/>
    <row r="254414" customHeight="1"/>
    <row r="254416" customHeight="1"/>
    <row r="254418" customHeight="1"/>
    <row r="254420" customHeight="1"/>
    <row r="254422" customHeight="1"/>
    <row r="254424" customHeight="1"/>
    <row r="254426" customHeight="1"/>
    <row r="254428" customHeight="1"/>
    <row r="254430" customHeight="1"/>
    <row r="254432" customHeight="1"/>
    <row r="254434" customHeight="1"/>
    <row r="254436" customHeight="1"/>
    <row r="254438" customHeight="1"/>
    <row r="254440" customHeight="1"/>
    <row r="254442" customHeight="1"/>
    <row r="254444" customHeight="1"/>
    <row r="254446" customHeight="1"/>
    <row r="254448" customHeight="1"/>
    <row r="254450" customHeight="1"/>
    <row r="254452" customHeight="1"/>
    <row r="254454" customHeight="1"/>
    <row r="254456" customHeight="1"/>
    <row r="254458" customHeight="1"/>
    <row r="254460" customHeight="1"/>
    <row r="254462" customHeight="1"/>
    <row r="254464" customHeight="1"/>
    <row r="254466" customHeight="1"/>
    <row r="254468" customHeight="1"/>
    <row r="254470" customHeight="1"/>
    <row r="254472" customHeight="1"/>
    <row r="254474" customHeight="1"/>
    <row r="254476" customHeight="1"/>
    <row r="254478" customHeight="1"/>
    <row r="254480" customHeight="1"/>
    <row r="254482" customHeight="1"/>
    <row r="254484" customHeight="1"/>
    <row r="254486" customHeight="1"/>
    <row r="254488" customHeight="1"/>
    <row r="254490" customHeight="1"/>
    <row r="254492" customHeight="1"/>
    <row r="254494" customHeight="1"/>
    <row r="254496" customHeight="1"/>
    <row r="254498" customHeight="1"/>
    <row r="254500" customHeight="1"/>
    <row r="254502" customHeight="1"/>
    <row r="254504" customHeight="1"/>
    <row r="254506" customHeight="1"/>
    <row r="254508" customHeight="1"/>
    <row r="254510" customHeight="1"/>
    <row r="254512" customHeight="1"/>
    <row r="254514" customHeight="1"/>
    <row r="254516" customHeight="1"/>
    <row r="254518" customHeight="1"/>
    <row r="254520" customHeight="1"/>
    <row r="254522" customHeight="1"/>
    <row r="254524" customHeight="1"/>
    <row r="254526" customHeight="1"/>
    <row r="254528" customHeight="1"/>
    <row r="254530" customHeight="1"/>
    <row r="254532" customHeight="1"/>
    <row r="254534" customHeight="1"/>
    <row r="254536" customHeight="1"/>
    <row r="254538" customHeight="1"/>
    <row r="254540" customHeight="1"/>
    <row r="254542" customHeight="1"/>
    <row r="254544" customHeight="1"/>
    <row r="254546" customHeight="1"/>
    <row r="254548" customHeight="1"/>
    <row r="254550" customHeight="1"/>
    <row r="254552" customHeight="1"/>
    <row r="254554" customHeight="1"/>
    <row r="254556" customHeight="1"/>
    <row r="254558" customHeight="1"/>
    <row r="254560" customHeight="1"/>
    <row r="254562" customHeight="1"/>
    <row r="254564" customHeight="1"/>
    <row r="254566" customHeight="1"/>
    <row r="254568" customHeight="1"/>
    <row r="254570" customHeight="1"/>
    <row r="254572" customHeight="1"/>
    <row r="254574" customHeight="1"/>
    <row r="254576" customHeight="1"/>
    <row r="254578" customHeight="1"/>
    <row r="254580" customHeight="1"/>
    <row r="254582" customHeight="1"/>
    <row r="254584" customHeight="1"/>
    <row r="254586" customHeight="1"/>
    <row r="254588" customHeight="1"/>
    <row r="254590" customHeight="1"/>
    <row r="254592" customHeight="1"/>
    <row r="254594" customHeight="1"/>
    <row r="254596" customHeight="1"/>
    <row r="254598" customHeight="1"/>
    <row r="254600" customHeight="1"/>
    <row r="254602" customHeight="1"/>
    <row r="254604" customHeight="1"/>
    <row r="254606" customHeight="1"/>
    <row r="254608" customHeight="1"/>
    <row r="254610" customHeight="1"/>
    <row r="254612" customHeight="1"/>
    <row r="254614" customHeight="1"/>
    <row r="254616" customHeight="1"/>
    <row r="254618" customHeight="1"/>
    <row r="254620" customHeight="1"/>
    <row r="254622" customHeight="1"/>
    <row r="254624" customHeight="1"/>
    <row r="254626" customHeight="1"/>
    <row r="254628" customHeight="1"/>
    <row r="254630" customHeight="1"/>
    <row r="254632" customHeight="1"/>
    <row r="254634" customHeight="1"/>
    <row r="254636" customHeight="1"/>
    <row r="254638" customHeight="1"/>
    <row r="254640" customHeight="1"/>
    <row r="254642" customHeight="1"/>
    <row r="254644" customHeight="1"/>
    <row r="254646" customHeight="1"/>
    <row r="254648" customHeight="1"/>
    <row r="254650" customHeight="1"/>
    <row r="254652" customHeight="1"/>
    <row r="254654" customHeight="1"/>
    <row r="254656" customHeight="1"/>
    <row r="254658" customHeight="1"/>
    <row r="254660" customHeight="1"/>
    <row r="254662" customHeight="1"/>
    <row r="254664" customHeight="1"/>
    <row r="254666" customHeight="1"/>
    <row r="254668" customHeight="1"/>
    <row r="254670" customHeight="1"/>
    <row r="254672" customHeight="1"/>
    <row r="254674" customHeight="1"/>
    <row r="254676" customHeight="1"/>
    <row r="254678" customHeight="1"/>
    <row r="254680" customHeight="1"/>
    <row r="254682" customHeight="1"/>
    <row r="254684" customHeight="1"/>
    <row r="254686" customHeight="1"/>
    <row r="254688" customHeight="1"/>
    <row r="254690" customHeight="1"/>
    <row r="254692" customHeight="1"/>
    <row r="254694" customHeight="1"/>
    <row r="254696" customHeight="1"/>
    <row r="254698" customHeight="1"/>
    <row r="254700" customHeight="1"/>
    <row r="254702" customHeight="1"/>
    <row r="254704" customHeight="1"/>
    <row r="254706" customHeight="1"/>
    <row r="254708" customHeight="1"/>
    <row r="254710" customHeight="1"/>
    <row r="254712" customHeight="1"/>
    <row r="254714" customHeight="1"/>
    <row r="254716" customHeight="1"/>
    <row r="254718" customHeight="1"/>
    <row r="254720" customHeight="1"/>
    <row r="254722" customHeight="1"/>
    <row r="254724" customHeight="1"/>
    <row r="254726" customHeight="1"/>
    <row r="254728" customHeight="1"/>
    <row r="254730" customHeight="1"/>
    <row r="254732" customHeight="1"/>
    <row r="254734" customHeight="1"/>
    <row r="254736" customHeight="1"/>
    <row r="254738" customHeight="1"/>
    <row r="254740" customHeight="1"/>
    <row r="254742" customHeight="1"/>
    <row r="254744" customHeight="1"/>
    <row r="254746" customHeight="1"/>
    <row r="254748" customHeight="1"/>
    <row r="254750" customHeight="1"/>
    <row r="254752" customHeight="1"/>
    <row r="254754" customHeight="1"/>
    <row r="254756" customHeight="1"/>
    <row r="254758" customHeight="1"/>
    <row r="254760" customHeight="1"/>
    <row r="254762" customHeight="1"/>
    <row r="254764" customHeight="1"/>
    <row r="254766" customHeight="1"/>
    <row r="254768" customHeight="1"/>
    <row r="254770" customHeight="1"/>
    <row r="254772" customHeight="1"/>
    <row r="254774" customHeight="1"/>
    <row r="254776" customHeight="1"/>
    <row r="254778" customHeight="1"/>
    <row r="254780" customHeight="1"/>
    <row r="254782" customHeight="1"/>
    <row r="254784" customHeight="1"/>
    <row r="254786" customHeight="1"/>
    <row r="254788" customHeight="1"/>
    <row r="254790" customHeight="1"/>
    <row r="254792" customHeight="1"/>
    <row r="254794" customHeight="1"/>
    <row r="254796" customHeight="1"/>
    <row r="254798" customHeight="1"/>
    <row r="254800" customHeight="1"/>
    <row r="254802" customHeight="1"/>
    <row r="254804" customHeight="1"/>
    <row r="254806" customHeight="1"/>
    <row r="254808" customHeight="1"/>
    <row r="254810" customHeight="1"/>
    <row r="254812" customHeight="1"/>
    <row r="254814" customHeight="1"/>
    <row r="254816" customHeight="1"/>
    <row r="254818" customHeight="1"/>
    <row r="254820" customHeight="1"/>
    <row r="254822" customHeight="1"/>
    <row r="254824" customHeight="1"/>
    <row r="254826" customHeight="1"/>
    <row r="254828" customHeight="1"/>
    <row r="254830" customHeight="1"/>
    <row r="254832" customHeight="1"/>
    <row r="254834" customHeight="1"/>
    <row r="254836" customHeight="1"/>
    <row r="254838" customHeight="1"/>
    <row r="254840" customHeight="1"/>
    <row r="254842" customHeight="1"/>
    <row r="254844" customHeight="1"/>
    <row r="254846" customHeight="1"/>
    <row r="254848" customHeight="1"/>
    <row r="254850" customHeight="1"/>
    <row r="254852" customHeight="1"/>
    <row r="254854" customHeight="1"/>
    <row r="254856" customHeight="1"/>
    <row r="254858" customHeight="1"/>
    <row r="254860" customHeight="1"/>
    <row r="254862" customHeight="1"/>
    <row r="254864" customHeight="1"/>
    <row r="254866" customHeight="1"/>
    <row r="254868" customHeight="1"/>
    <row r="254870" customHeight="1"/>
    <row r="254872" customHeight="1"/>
    <row r="254874" customHeight="1"/>
    <row r="254876" customHeight="1"/>
    <row r="254878" customHeight="1"/>
    <row r="254880" customHeight="1"/>
    <row r="254882" customHeight="1"/>
    <row r="254884" customHeight="1"/>
    <row r="254886" customHeight="1"/>
    <row r="254888" customHeight="1"/>
    <row r="254890" customHeight="1"/>
    <row r="254892" customHeight="1"/>
    <row r="254894" customHeight="1"/>
    <row r="254896" customHeight="1"/>
    <row r="254898" customHeight="1"/>
    <row r="254900" customHeight="1"/>
    <row r="254902" customHeight="1"/>
    <row r="254904" customHeight="1"/>
    <row r="254906" customHeight="1"/>
    <row r="254908" customHeight="1"/>
    <row r="254910" customHeight="1"/>
    <row r="254912" customHeight="1"/>
    <row r="254914" customHeight="1"/>
    <row r="254916" customHeight="1"/>
    <row r="254918" customHeight="1"/>
    <row r="254920" customHeight="1"/>
    <row r="254922" customHeight="1"/>
    <row r="254924" customHeight="1"/>
    <row r="254926" customHeight="1"/>
    <row r="254928" customHeight="1"/>
    <row r="254930" customHeight="1"/>
    <row r="254932" customHeight="1"/>
    <row r="254934" customHeight="1"/>
    <row r="254936" customHeight="1"/>
    <row r="254938" customHeight="1"/>
    <row r="254940" customHeight="1"/>
    <row r="254942" customHeight="1"/>
    <row r="254944" customHeight="1"/>
    <row r="254946" customHeight="1"/>
    <row r="254948" customHeight="1"/>
    <row r="254950" customHeight="1"/>
    <row r="254952" customHeight="1"/>
    <row r="254954" customHeight="1"/>
    <row r="254956" customHeight="1"/>
    <row r="254958" customHeight="1"/>
    <row r="254960" customHeight="1"/>
    <row r="254962" customHeight="1"/>
    <row r="254964" customHeight="1"/>
    <row r="254966" customHeight="1"/>
    <row r="254968" customHeight="1"/>
    <row r="254970" customHeight="1"/>
    <row r="254972" customHeight="1"/>
    <row r="254974" customHeight="1"/>
    <row r="254976" customHeight="1"/>
    <row r="254978" customHeight="1"/>
    <row r="254980" customHeight="1"/>
    <row r="254982" customHeight="1"/>
    <row r="254984" customHeight="1"/>
    <row r="254986" customHeight="1"/>
    <row r="254988" customHeight="1"/>
    <row r="254990" customHeight="1"/>
    <row r="254992" customHeight="1"/>
    <row r="254994" customHeight="1"/>
    <row r="254996" customHeight="1"/>
    <row r="254998" customHeight="1"/>
    <row r="255000" customHeight="1"/>
    <row r="255002" customHeight="1"/>
    <row r="255004" customHeight="1"/>
    <row r="255006" customHeight="1"/>
    <row r="255008" customHeight="1"/>
    <row r="255010" customHeight="1"/>
    <row r="255012" customHeight="1"/>
    <row r="255014" customHeight="1"/>
    <row r="255016" customHeight="1"/>
    <row r="255018" customHeight="1"/>
    <row r="255020" customHeight="1"/>
    <row r="255022" customHeight="1"/>
    <row r="255024" customHeight="1"/>
    <row r="255026" customHeight="1"/>
    <row r="255028" customHeight="1"/>
    <row r="255030" customHeight="1"/>
    <row r="255032" customHeight="1"/>
    <row r="255034" customHeight="1"/>
    <row r="255036" customHeight="1"/>
    <row r="255038" customHeight="1"/>
    <row r="255040" customHeight="1"/>
    <row r="255042" customHeight="1"/>
    <row r="255044" customHeight="1"/>
    <row r="255046" customHeight="1"/>
    <row r="255048" customHeight="1"/>
    <row r="255050" customHeight="1"/>
    <row r="255052" customHeight="1"/>
    <row r="255054" customHeight="1"/>
    <row r="255056" customHeight="1"/>
    <row r="255058" customHeight="1"/>
    <row r="255060" customHeight="1"/>
    <row r="255062" customHeight="1"/>
    <row r="255064" customHeight="1"/>
    <row r="255066" customHeight="1"/>
    <row r="255068" customHeight="1"/>
    <row r="255070" customHeight="1"/>
    <row r="255072" customHeight="1"/>
    <row r="255074" customHeight="1"/>
    <row r="255076" customHeight="1"/>
    <row r="255078" customHeight="1"/>
    <row r="255080" customHeight="1"/>
    <row r="255082" customHeight="1"/>
    <row r="255084" customHeight="1"/>
    <row r="255086" customHeight="1"/>
    <row r="255088" customHeight="1"/>
    <row r="255090" customHeight="1"/>
    <row r="255092" customHeight="1"/>
    <row r="255094" customHeight="1"/>
    <row r="255096" customHeight="1"/>
    <row r="255098" customHeight="1"/>
    <row r="255100" customHeight="1"/>
    <row r="255102" customHeight="1"/>
    <row r="255104" customHeight="1"/>
    <row r="255106" customHeight="1"/>
    <row r="255108" customHeight="1"/>
    <row r="255110" customHeight="1"/>
    <row r="255112" customHeight="1"/>
    <row r="255114" customHeight="1"/>
    <row r="255116" customHeight="1"/>
    <row r="255118" customHeight="1"/>
    <row r="255120" customHeight="1"/>
    <row r="255122" customHeight="1"/>
    <row r="255124" customHeight="1"/>
    <row r="255126" customHeight="1"/>
    <row r="255128" customHeight="1"/>
    <row r="255130" customHeight="1"/>
    <row r="255132" customHeight="1"/>
    <row r="255134" customHeight="1"/>
    <row r="255136" customHeight="1"/>
    <row r="255138" customHeight="1"/>
    <row r="255140" customHeight="1"/>
    <row r="255142" customHeight="1"/>
    <row r="255144" customHeight="1"/>
    <row r="255146" customHeight="1"/>
    <row r="255148" customHeight="1"/>
    <row r="255150" customHeight="1"/>
    <row r="255152" customHeight="1"/>
    <row r="255154" customHeight="1"/>
    <row r="255156" customHeight="1"/>
    <row r="255158" customHeight="1"/>
    <row r="255160" customHeight="1"/>
    <row r="255162" customHeight="1"/>
    <row r="255164" customHeight="1"/>
    <row r="255166" customHeight="1"/>
    <row r="255168" customHeight="1"/>
    <row r="255170" customHeight="1"/>
    <row r="255172" customHeight="1"/>
    <row r="255174" customHeight="1"/>
    <row r="255176" customHeight="1"/>
    <row r="255178" customHeight="1"/>
    <row r="255180" customHeight="1"/>
    <row r="255182" customHeight="1"/>
    <row r="255184" customHeight="1"/>
    <row r="255186" customHeight="1"/>
    <row r="255188" customHeight="1"/>
    <row r="255190" customHeight="1"/>
    <row r="255192" customHeight="1"/>
    <row r="255194" customHeight="1"/>
    <row r="255196" customHeight="1"/>
    <row r="255198" customHeight="1"/>
    <row r="255200" customHeight="1"/>
    <row r="255202" customHeight="1"/>
    <row r="255204" customHeight="1"/>
    <row r="255206" customHeight="1"/>
    <row r="255208" customHeight="1"/>
    <row r="255210" customHeight="1"/>
    <row r="255212" customHeight="1"/>
    <row r="255214" customHeight="1"/>
    <row r="255216" customHeight="1"/>
    <row r="255218" customHeight="1"/>
    <row r="255220" customHeight="1"/>
    <row r="255222" customHeight="1"/>
    <row r="255224" customHeight="1"/>
    <row r="255226" customHeight="1"/>
    <row r="255228" customHeight="1"/>
    <row r="255230" customHeight="1"/>
    <row r="255232" customHeight="1"/>
    <row r="255234" customHeight="1"/>
    <row r="255236" customHeight="1"/>
    <row r="255238" customHeight="1"/>
    <row r="255240" customHeight="1"/>
    <row r="255242" customHeight="1"/>
    <row r="255244" customHeight="1"/>
    <row r="255246" customHeight="1"/>
    <row r="255248" customHeight="1"/>
    <row r="255250" customHeight="1"/>
    <row r="255252" customHeight="1"/>
    <row r="255254" customHeight="1"/>
    <row r="255256" customHeight="1"/>
    <row r="255258" customHeight="1"/>
    <row r="255260" customHeight="1"/>
    <row r="255262" customHeight="1"/>
    <row r="255264" customHeight="1"/>
    <row r="255266" customHeight="1"/>
    <row r="255268" customHeight="1"/>
    <row r="255270" customHeight="1"/>
    <row r="255272" customHeight="1"/>
    <row r="255274" customHeight="1"/>
    <row r="255276" customHeight="1"/>
    <row r="255278" customHeight="1"/>
    <row r="255280" customHeight="1"/>
    <row r="255282" customHeight="1"/>
    <row r="255284" customHeight="1"/>
    <row r="255286" customHeight="1"/>
    <row r="255288" customHeight="1"/>
    <row r="255290" customHeight="1"/>
    <row r="255292" customHeight="1"/>
    <row r="255294" customHeight="1"/>
    <row r="255296" customHeight="1"/>
    <row r="255298" customHeight="1"/>
    <row r="255300" customHeight="1"/>
    <row r="255302" customHeight="1"/>
    <row r="255304" customHeight="1"/>
    <row r="255306" customHeight="1"/>
    <row r="255308" customHeight="1"/>
    <row r="255310" customHeight="1"/>
    <row r="255312" customHeight="1"/>
    <row r="255314" customHeight="1"/>
    <row r="255316" customHeight="1"/>
    <row r="255318" customHeight="1"/>
    <row r="255320" customHeight="1"/>
    <row r="255322" customHeight="1"/>
    <row r="255324" customHeight="1"/>
    <row r="255326" customHeight="1"/>
    <row r="255328" customHeight="1"/>
    <row r="255330" customHeight="1"/>
    <row r="255332" customHeight="1"/>
    <row r="255334" customHeight="1"/>
    <row r="255336" customHeight="1"/>
    <row r="255338" customHeight="1"/>
    <row r="255340" customHeight="1"/>
    <row r="255342" customHeight="1"/>
    <row r="255344" customHeight="1"/>
    <row r="255346" customHeight="1"/>
    <row r="255348" customHeight="1"/>
    <row r="255350" customHeight="1"/>
    <row r="255352" customHeight="1"/>
    <row r="255354" customHeight="1"/>
    <row r="255356" customHeight="1"/>
    <row r="255358" customHeight="1"/>
    <row r="255360" customHeight="1"/>
    <row r="255362" customHeight="1"/>
    <row r="255364" customHeight="1"/>
    <row r="255366" customHeight="1"/>
    <row r="255368" customHeight="1"/>
    <row r="255370" customHeight="1"/>
    <row r="255372" customHeight="1"/>
    <row r="255374" customHeight="1"/>
    <row r="255376" customHeight="1"/>
    <row r="255378" customHeight="1"/>
    <row r="255380" customHeight="1"/>
    <row r="255382" customHeight="1"/>
    <row r="255384" customHeight="1"/>
    <row r="255386" customHeight="1"/>
    <row r="255388" customHeight="1"/>
    <row r="255390" customHeight="1"/>
    <row r="255392" customHeight="1"/>
    <row r="255394" customHeight="1"/>
    <row r="255396" customHeight="1"/>
    <row r="255398" customHeight="1"/>
    <row r="255400" customHeight="1"/>
    <row r="255402" customHeight="1"/>
    <row r="255404" customHeight="1"/>
    <row r="255406" customHeight="1"/>
    <row r="255408" customHeight="1"/>
    <row r="255410" customHeight="1"/>
    <row r="255412" customHeight="1"/>
    <row r="255414" customHeight="1"/>
    <row r="255416" customHeight="1"/>
    <row r="255418" customHeight="1"/>
    <row r="255420" customHeight="1"/>
    <row r="255422" customHeight="1"/>
    <row r="255424" customHeight="1"/>
    <row r="255426" customHeight="1"/>
    <row r="255428" customHeight="1"/>
    <row r="255430" customHeight="1"/>
    <row r="255432" customHeight="1"/>
    <row r="255434" customHeight="1"/>
    <row r="255436" customHeight="1"/>
    <row r="255438" customHeight="1"/>
    <row r="255440" customHeight="1"/>
    <row r="255442" customHeight="1"/>
    <row r="255444" customHeight="1"/>
    <row r="255446" customHeight="1"/>
    <row r="255448" customHeight="1"/>
    <row r="255450" customHeight="1"/>
    <row r="255452" customHeight="1"/>
    <row r="255454" customHeight="1"/>
    <row r="255456" customHeight="1"/>
    <row r="255458" customHeight="1"/>
    <row r="255460" customHeight="1"/>
    <row r="255462" customHeight="1"/>
    <row r="255464" customHeight="1"/>
    <row r="255466" customHeight="1"/>
    <row r="255468" customHeight="1"/>
    <row r="255470" customHeight="1"/>
    <row r="255472" customHeight="1"/>
    <row r="255474" customHeight="1"/>
    <row r="255476" customHeight="1"/>
    <row r="255478" customHeight="1"/>
    <row r="255480" customHeight="1"/>
    <row r="255482" customHeight="1"/>
    <row r="255484" customHeight="1"/>
    <row r="255486" customHeight="1"/>
    <row r="255488" customHeight="1"/>
    <row r="255490" customHeight="1"/>
    <row r="255492" customHeight="1"/>
    <row r="255494" customHeight="1"/>
    <row r="255496" customHeight="1"/>
    <row r="255498" customHeight="1"/>
    <row r="255500" customHeight="1"/>
    <row r="255502" customHeight="1"/>
    <row r="255504" customHeight="1"/>
    <row r="255506" customHeight="1"/>
    <row r="255508" customHeight="1"/>
    <row r="255510" customHeight="1"/>
    <row r="255512" customHeight="1"/>
    <row r="255514" customHeight="1"/>
    <row r="255516" customHeight="1"/>
    <row r="255518" customHeight="1"/>
    <row r="255520" customHeight="1"/>
    <row r="255522" customHeight="1"/>
    <row r="255524" customHeight="1"/>
    <row r="255526" customHeight="1"/>
    <row r="255528" customHeight="1"/>
    <row r="255530" customHeight="1"/>
    <row r="255532" customHeight="1"/>
    <row r="255534" customHeight="1"/>
    <row r="255536" customHeight="1"/>
    <row r="255538" customHeight="1"/>
    <row r="255540" customHeight="1"/>
    <row r="255542" customHeight="1"/>
    <row r="255544" customHeight="1"/>
    <row r="255546" customHeight="1"/>
    <row r="255548" customHeight="1"/>
    <row r="255550" customHeight="1"/>
    <row r="255552" customHeight="1"/>
    <row r="255554" customHeight="1"/>
    <row r="255556" customHeight="1"/>
    <row r="255558" customHeight="1"/>
    <row r="255560" customHeight="1"/>
    <row r="255562" customHeight="1"/>
    <row r="255564" customHeight="1"/>
    <row r="255566" customHeight="1"/>
    <row r="255568" customHeight="1"/>
    <row r="255570" customHeight="1"/>
    <row r="255572" customHeight="1"/>
    <row r="255574" customHeight="1"/>
    <row r="255576" customHeight="1"/>
    <row r="255578" customHeight="1"/>
    <row r="255580" customHeight="1"/>
    <row r="255582" customHeight="1"/>
    <row r="255584" customHeight="1"/>
    <row r="255586" customHeight="1"/>
    <row r="255588" customHeight="1"/>
    <row r="255590" customHeight="1"/>
    <row r="255592" customHeight="1"/>
    <row r="255594" customHeight="1"/>
    <row r="255596" customHeight="1"/>
    <row r="255598" customHeight="1"/>
    <row r="255600" customHeight="1"/>
    <row r="255602" customHeight="1"/>
    <row r="255604" customHeight="1"/>
    <row r="255606" customHeight="1"/>
    <row r="255608" customHeight="1"/>
    <row r="255610" customHeight="1"/>
    <row r="255612" customHeight="1"/>
    <row r="255614" customHeight="1"/>
    <row r="255616" customHeight="1"/>
    <row r="255618" customHeight="1"/>
    <row r="255620" customHeight="1"/>
    <row r="255622" customHeight="1"/>
    <row r="255624" customHeight="1"/>
    <row r="255626" customHeight="1"/>
    <row r="255628" customHeight="1"/>
    <row r="255630" customHeight="1"/>
    <row r="255632" customHeight="1"/>
    <row r="255634" customHeight="1"/>
    <row r="255636" customHeight="1"/>
    <row r="255638" customHeight="1"/>
    <row r="255640" customHeight="1"/>
    <row r="255642" customHeight="1"/>
    <row r="255644" customHeight="1"/>
    <row r="255646" customHeight="1"/>
    <row r="255648" customHeight="1"/>
    <row r="255650" customHeight="1"/>
    <row r="255652" customHeight="1"/>
    <row r="255654" customHeight="1"/>
    <row r="255656" customHeight="1"/>
    <row r="255658" customHeight="1"/>
    <row r="255660" customHeight="1"/>
    <row r="255662" customHeight="1"/>
    <row r="255664" customHeight="1"/>
    <row r="255666" customHeight="1"/>
    <row r="255668" customHeight="1"/>
    <row r="255670" customHeight="1"/>
    <row r="255672" customHeight="1"/>
    <row r="255674" customHeight="1"/>
    <row r="255676" customHeight="1"/>
    <row r="255678" customHeight="1"/>
    <row r="255680" customHeight="1"/>
    <row r="255682" customHeight="1"/>
    <row r="255684" customHeight="1"/>
    <row r="255686" customHeight="1"/>
    <row r="255688" customHeight="1"/>
    <row r="255690" customHeight="1"/>
    <row r="255692" customHeight="1"/>
    <row r="255694" customHeight="1"/>
    <row r="255696" customHeight="1"/>
    <row r="255698" customHeight="1"/>
    <row r="255700" customHeight="1"/>
    <row r="255702" customHeight="1"/>
    <row r="255704" customHeight="1"/>
    <row r="255706" customHeight="1"/>
    <row r="255708" customHeight="1"/>
    <row r="255710" customHeight="1"/>
    <row r="255712" customHeight="1"/>
    <row r="255714" customHeight="1"/>
    <row r="255716" customHeight="1"/>
    <row r="255718" customHeight="1"/>
    <row r="255720" customHeight="1"/>
    <row r="255722" customHeight="1"/>
    <row r="255724" customHeight="1"/>
    <row r="255726" customHeight="1"/>
    <row r="255728" customHeight="1"/>
    <row r="255730" customHeight="1"/>
    <row r="255732" customHeight="1"/>
    <row r="255734" customHeight="1"/>
    <row r="255736" customHeight="1"/>
    <row r="255738" customHeight="1"/>
    <row r="255740" customHeight="1"/>
    <row r="255742" customHeight="1"/>
    <row r="255744" customHeight="1"/>
    <row r="255746" customHeight="1"/>
    <row r="255748" customHeight="1"/>
    <row r="255750" customHeight="1"/>
    <row r="255752" customHeight="1"/>
    <row r="255754" customHeight="1"/>
    <row r="255756" customHeight="1"/>
    <row r="255758" customHeight="1"/>
    <row r="255760" customHeight="1"/>
    <row r="255762" customHeight="1"/>
    <row r="255764" customHeight="1"/>
    <row r="255766" customHeight="1"/>
    <row r="255768" customHeight="1"/>
    <row r="255770" customHeight="1"/>
    <row r="255772" customHeight="1"/>
    <row r="255774" customHeight="1"/>
    <row r="255776" customHeight="1"/>
    <row r="255778" customHeight="1"/>
    <row r="255780" customHeight="1"/>
    <row r="255782" customHeight="1"/>
    <row r="255784" customHeight="1"/>
    <row r="255786" customHeight="1"/>
    <row r="255788" customHeight="1"/>
    <row r="255790" customHeight="1"/>
    <row r="255792" customHeight="1"/>
    <row r="255794" customHeight="1"/>
    <row r="255796" customHeight="1"/>
    <row r="255798" customHeight="1"/>
    <row r="255800" customHeight="1"/>
    <row r="255802" customHeight="1"/>
    <row r="255804" customHeight="1"/>
    <row r="255806" customHeight="1"/>
    <row r="255808" customHeight="1"/>
    <row r="255810" customHeight="1"/>
    <row r="255812" customHeight="1"/>
    <row r="255814" customHeight="1"/>
    <row r="255816" customHeight="1"/>
    <row r="255818" customHeight="1"/>
    <row r="255820" customHeight="1"/>
    <row r="255822" customHeight="1"/>
    <row r="255824" customHeight="1"/>
    <row r="255826" customHeight="1"/>
    <row r="255828" customHeight="1"/>
    <row r="255830" customHeight="1"/>
    <row r="255832" customHeight="1"/>
    <row r="255834" customHeight="1"/>
    <row r="255836" customHeight="1"/>
    <row r="255838" customHeight="1"/>
    <row r="255840" customHeight="1"/>
    <row r="255842" customHeight="1"/>
    <row r="255844" customHeight="1"/>
    <row r="255846" customHeight="1"/>
    <row r="255848" customHeight="1"/>
    <row r="255850" customHeight="1"/>
    <row r="255852" customHeight="1"/>
    <row r="255854" customHeight="1"/>
    <row r="255856" customHeight="1"/>
    <row r="255858" customHeight="1"/>
    <row r="255860" customHeight="1"/>
    <row r="255862" customHeight="1"/>
    <row r="255864" customHeight="1"/>
    <row r="255866" customHeight="1"/>
    <row r="255868" customHeight="1"/>
    <row r="255870" customHeight="1"/>
    <row r="255872" customHeight="1"/>
    <row r="255874" customHeight="1"/>
    <row r="255876" customHeight="1"/>
    <row r="255878" customHeight="1"/>
    <row r="255880" customHeight="1"/>
    <row r="255882" customHeight="1"/>
    <row r="255884" customHeight="1"/>
    <row r="255886" customHeight="1"/>
    <row r="255888" customHeight="1"/>
    <row r="255890" customHeight="1"/>
    <row r="255892" customHeight="1"/>
    <row r="255894" customHeight="1"/>
    <row r="255896" customHeight="1"/>
    <row r="255898" customHeight="1"/>
    <row r="255900" customHeight="1"/>
    <row r="255902" customHeight="1"/>
    <row r="255904" customHeight="1"/>
    <row r="255906" customHeight="1"/>
    <row r="255908" customHeight="1"/>
    <row r="255910" customHeight="1"/>
    <row r="255912" customHeight="1"/>
    <row r="255914" customHeight="1"/>
    <row r="255916" customHeight="1"/>
    <row r="255918" customHeight="1"/>
    <row r="255920" customHeight="1"/>
    <row r="255922" customHeight="1"/>
    <row r="255924" customHeight="1"/>
    <row r="255926" customHeight="1"/>
    <row r="255928" customHeight="1"/>
    <row r="255930" customHeight="1"/>
    <row r="255932" customHeight="1"/>
    <row r="255934" customHeight="1"/>
    <row r="255936" customHeight="1"/>
    <row r="255938" customHeight="1"/>
    <row r="255940" customHeight="1"/>
    <row r="255942" customHeight="1"/>
    <row r="255944" customHeight="1"/>
    <row r="255946" customHeight="1"/>
    <row r="255948" customHeight="1"/>
    <row r="255950" customHeight="1"/>
    <row r="255952" customHeight="1"/>
    <row r="255954" customHeight="1"/>
    <row r="255956" customHeight="1"/>
    <row r="255958" customHeight="1"/>
    <row r="255960" customHeight="1"/>
    <row r="255962" customHeight="1"/>
    <row r="255964" customHeight="1"/>
    <row r="255966" customHeight="1"/>
    <row r="255968" customHeight="1"/>
    <row r="255970" customHeight="1"/>
    <row r="255972" customHeight="1"/>
    <row r="255974" customHeight="1"/>
    <row r="255976" customHeight="1"/>
    <row r="255978" customHeight="1"/>
    <row r="255980" customHeight="1"/>
    <row r="255982" customHeight="1"/>
    <row r="255984" customHeight="1"/>
    <row r="255986" customHeight="1"/>
    <row r="255988" customHeight="1"/>
    <row r="255990" customHeight="1"/>
    <row r="255992" customHeight="1"/>
    <row r="255994" customHeight="1"/>
    <row r="255996" customHeight="1"/>
    <row r="255998" customHeight="1"/>
    <row r="256000" customHeight="1"/>
    <row r="256002" customHeight="1"/>
    <row r="256004" customHeight="1"/>
    <row r="256006" customHeight="1"/>
    <row r="256008" customHeight="1"/>
    <row r="256010" customHeight="1"/>
    <row r="256012" customHeight="1"/>
    <row r="256014" customHeight="1"/>
    <row r="256016" customHeight="1"/>
    <row r="256018" customHeight="1"/>
    <row r="256020" customHeight="1"/>
    <row r="256022" customHeight="1"/>
    <row r="256024" customHeight="1"/>
    <row r="256026" customHeight="1"/>
    <row r="256028" customHeight="1"/>
    <row r="256030" customHeight="1"/>
    <row r="256032" customHeight="1"/>
    <row r="256034" customHeight="1"/>
    <row r="256036" customHeight="1"/>
    <row r="256038" customHeight="1"/>
    <row r="256040" customHeight="1"/>
    <row r="256042" customHeight="1"/>
    <row r="256044" customHeight="1"/>
    <row r="256046" customHeight="1"/>
    <row r="256048" customHeight="1"/>
    <row r="256050" customHeight="1"/>
    <row r="256052" customHeight="1"/>
    <row r="256054" customHeight="1"/>
    <row r="256056" customHeight="1"/>
    <row r="256058" customHeight="1"/>
    <row r="256060" customHeight="1"/>
    <row r="256062" customHeight="1"/>
    <row r="256064" customHeight="1"/>
    <row r="256066" customHeight="1"/>
    <row r="256068" customHeight="1"/>
    <row r="256070" customHeight="1"/>
    <row r="256072" customHeight="1"/>
    <row r="256074" customHeight="1"/>
    <row r="256076" customHeight="1"/>
    <row r="256078" customHeight="1"/>
    <row r="256080" customHeight="1"/>
    <row r="256082" customHeight="1"/>
    <row r="256084" customHeight="1"/>
    <row r="256086" customHeight="1"/>
    <row r="256088" customHeight="1"/>
    <row r="256090" customHeight="1"/>
    <row r="256092" customHeight="1"/>
    <row r="256094" customHeight="1"/>
    <row r="256096" customHeight="1"/>
    <row r="256098" customHeight="1"/>
    <row r="256100" customHeight="1"/>
    <row r="256102" customHeight="1"/>
    <row r="256104" customHeight="1"/>
    <row r="256106" customHeight="1"/>
    <row r="256108" customHeight="1"/>
    <row r="256110" customHeight="1"/>
    <row r="256112" customHeight="1"/>
    <row r="256114" customHeight="1"/>
    <row r="256116" customHeight="1"/>
    <row r="256118" customHeight="1"/>
    <row r="256120" customHeight="1"/>
    <row r="256122" customHeight="1"/>
    <row r="256124" customHeight="1"/>
    <row r="256126" customHeight="1"/>
    <row r="256128" customHeight="1"/>
    <row r="256130" customHeight="1"/>
    <row r="256132" customHeight="1"/>
    <row r="256134" customHeight="1"/>
    <row r="256136" customHeight="1"/>
    <row r="256138" customHeight="1"/>
    <row r="256140" customHeight="1"/>
    <row r="256142" customHeight="1"/>
    <row r="256144" customHeight="1"/>
    <row r="256146" customHeight="1"/>
    <row r="256148" customHeight="1"/>
    <row r="256150" customHeight="1"/>
    <row r="256152" customHeight="1"/>
    <row r="256154" customHeight="1"/>
    <row r="256156" customHeight="1"/>
    <row r="256158" customHeight="1"/>
    <row r="256160" customHeight="1"/>
    <row r="256162" customHeight="1"/>
    <row r="256164" customHeight="1"/>
    <row r="256166" customHeight="1"/>
    <row r="256168" customHeight="1"/>
    <row r="256170" customHeight="1"/>
    <row r="256172" customHeight="1"/>
    <row r="256174" customHeight="1"/>
    <row r="256176" customHeight="1"/>
    <row r="256178" customHeight="1"/>
    <row r="256180" customHeight="1"/>
    <row r="256182" customHeight="1"/>
    <row r="256184" customHeight="1"/>
    <row r="256186" customHeight="1"/>
    <row r="256188" customHeight="1"/>
    <row r="256190" customHeight="1"/>
    <row r="256192" customHeight="1"/>
    <row r="256194" customHeight="1"/>
    <row r="256196" customHeight="1"/>
    <row r="256198" customHeight="1"/>
    <row r="256200" customHeight="1"/>
    <row r="256202" customHeight="1"/>
    <row r="256204" customHeight="1"/>
    <row r="256206" customHeight="1"/>
    <row r="256208" customHeight="1"/>
    <row r="256210" customHeight="1"/>
    <row r="256212" customHeight="1"/>
    <row r="256214" customHeight="1"/>
    <row r="256216" customHeight="1"/>
    <row r="256218" customHeight="1"/>
    <row r="256220" customHeight="1"/>
    <row r="256222" customHeight="1"/>
    <row r="256224" customHeight="1"/>
    <row r="256226" customHeight="1"/>
    <row r="256228" customHeight="1"/>
    <row r="256230" customHeight="1"/>
    <row r="256232" customHeight="1"/>
    <row r="256234" customHeight="1"/>
    <row r="256236" customHeight="1"/>
    <row r="256238" customHeight="1"/>
    <row r="256240" customHeight="1"/>
    <row r="256242" customHeight="1"/>
    <row r="256244" customHeight="1"/>
    <row r="256246" customHeight="1"/>
    <row r="256248" customHeight="1"/>
    <row r="256250" customHeight="1"/>
    <row r="256252" customHeight="1"/>
    <row r="256254" customHeight="1"/>
    <row r="256256" customHeight="1"/>
    <row r="256258" customHeight="1"/>
    <row r="256260" customHeight="1"/>
    <row r="256262" customHeight="1"/>
    <row r="256264" customHeight="1"/>
    <row r="256266" customHeight="1"/>
    <row r="256268" customHeight="1"/>
    <row r="256270" customHeight="1"/>
    <row r="256272" customHeight="1"/>
    <row r="256274" customHeight="1"/>
    <row r="256276" customHeight="1"/>
    <row r="256278" customHeight="1"/>
    <row r="256280" customHeight="1"/>
    <row r="256282" customHeight="1"/>
    <row r="256284" customHeight="1"/>
    <row r="256286" customHeight="1"/>
    <row r="256288" customHeight="1"/>
    <row r="256290" customHeight="1"/>
    <row r="256292" customHeight="1"/>
    <row r="256294" customHeight="1"/>
    <row r="256296" customHeight="1"/>
    <row r="256298" customHeight="1"/>
    <row r="256300" customHeight="1"/>
    <row r="256302" customHeight="1"/>
    <row r="256304" customHeight="1"/>
    <row r="256306" customHeight="1"/>
    <row r="256308" customHeight="1"/>
    <row r="256310" customHeight="1"/>
    <row r="256312" customHeight="1"/>
    <row r="256314" customHeight="1"/>
    <row r="256316" customHeight="1"/>
    <row r="256318" customHeight="1"/>
    <row r="256320" customHeight="1"/>
    <row r="256322" customHeight="1"/>
    <row r="256324" customHeight="1"/>
    <row r="256326" customHeight="1"/>
    <row r="256328" customHeight="1"/>
    <row r="256330" customHeight="1"/>
    <row r="256332" customHeight="1"/>
    <row r="256334" customHeight="1"/>
    <row r="256336" customHeight="1"/>
    <row r="256338" customHeight="1"/>
    <row r="256340" customHeight="1"/>
    <row r="256342" customHeight="1"/>
    <row r="256344" customHeight="1"/>
    <row r="256346" customHeight="1"/>
    <row r="256348" customHeight="1"/>
    <row r="256350" customHeight="1"/>
    <row r="256352" customHeight="1"/>
    <row r="256354" customHeight="1"/>
    <row r="256356" customHeight="1"/>
    <row r="256358" customHeight="1"/>
    <row r="256360" customHeight="1"/>
    <row r="256362" customHeight="1"/>
    <row r="256364" customHeight="1"/>
    <row r="256366" customHeight="1"/>
    <row r="256368" customHeight="1"/>
    <row r="256370" customHeight="1"/>
    <row r="256372" customHeight="1"/>
    <row r="256374" customHeight="1"/>
    <row r="256376" customHeight="1"/>
    <row r="256378" customHeight="1"/>
    <row r="256380" customHeight="1"/>
    <row r="256382" customHeight="1"/>
    <row r="256384" customHeight="1"/>
    <row r="256386" customHeight="1"/>
    <row r="256388" customHeight="1"/>
    <row r="256390" customHeight="1"/>
    <row r="256392" customHeight="1"/>
    <row r="256394" customHeight="1"/>
    <row r="256396" customHeight="1"/>
    <row r="256398" customHeight="1"/>
    <row r="256400" customHeight="1"/>
    <row r="256402" customHeight="1"/>
    <row r="256404" customHeight="1"/>
    <row r="256406" customHeight="1"/>
    <row r="256408" customHeight="1"/>
    <row r="256410" customHeight="1"/>
    <row r="256412" customHeight="1"/>
    <row r="256414" customHeight="1"/>
    <row r="256416" customHeight="1"/>
    <row r="256418" customHeight="1"/>
    <row r="256420" customHeight="1"/>
    <row r="256422" customHeight="1"/>
    <row r="256424" customHeight="1"/>
    <row r="256426" customHeight="1"/>
    <row r="256428" customHeight="1"/>
    <row r="256430" customHeight="1"/>
    <row r="256432" customHeight="1"/>
    <row r="256434" customHeight="1"/>
    <row r="256436" customHeight="1"/>
    <row r="256438" customHeight="1"/>
    <row r="256440" customHeight="1"/>
    <row r="256442" customHeight="1"/>
    <row r="256444" customHeight="1"/>
    <row r="256446" customHeight="1"/>
    <row r="256448" customHeight="1"/>
    <row r="256450" customHeight="1"/>
    <row r="256452" customHeight="1"/>
    <row r="256454" customHeight="1"/>
    <row r="256456" customHeight="1"/>
    <row r="256458" customHeight="1"/>
    <row r="256460" customHeight="1"/>
    <row r="256462" customHeight="1"/>
    <row r="256464" customHeight="1"/>
    <row r="256466" customHeight="1"/>
    <row r="256468" customHeight="1"/>
    <row r="256470" customHeight="1"/>
    <row r="256472" customHeight="1"/>
    <row r="256474" customHeight="1"/>
    <row r="256476" customHeight="1"/>
    <row r="256478" customHeight="1"/>
    <row r="256480" customHeight="1"/>
    <row r="256482" customHeight="1"/>
    <row r="256484" customHeight="1"/>
    <row r="256486" customHeight="1"/>
    <row r="256488" customHeight="1"/>
    <row r="256490" customHeight="1"/>
    <row r="256492" customHeight="1"/>
    <row r="256494" customHeight="1"/>
    <row r="256496" customHeight="1"/>
    <row r="256498" customHeight="1"/>
    <row r="256500" customHeight="1"/>
    <row r="256502" customHeight="1"/>
    <row r="256504" customHeight="1"/>
    <row r="256506" customHeight="1"/>
    <row r="256508" customHeight="1"/>
    <row r="256510" customHeight="1"/>
    <row r="256512" customHeight="1"/>
    <row r="256514" customHeight="1"/>
    <row r="256516" customHeight="1"/>
    <row r="256518" customHeight="1"/>
    <row r="256520" customHeight="1"/>
    <row r="256522" customHeight="1"/>
    <row r="256524" customHeight="1"/>
    <row r="256526" customHeight="1"/>
    <row r="256528" customHeight="1"/>
    <row r="256530" customHeight="1"/>
    <row r="256532" customHeight="1"/>
    <row r="256534" customHeight="1"/>
    <row r="256536" customHeight="1"/>
    <row r="256538" customHeight="1"/>
    <row r="256540" customHeight="1"/>
    <row r="256542" customHeight="1"/>
    <row r="256544" customHeight="1"/>
    <row r="256546" customHeight="1"/>
    <row r="256548" customHeight="1"/>
    <row r="256550" customHeight="1"/>
    <row r="256552" customHeight="1"/>
    <row r="256554" customHeight="1"/>
    <row r="256556" customHeight="1"/>
    <row r="256558" customHeight="1"/>
    <row r="256560" customHeight="1"/>
    <row r="256562" customHeight="1"/>
    <row r="256564" customHeight="1"/>
    <row r="256566" customHeight="1"/>
    <row r="256568" customHeight="1"/>
    <row r="256570" customHeight="1"/>
    <row r="256572" customHeight="1"/>
    <row r="256574" customHeight="1"/>
    <row r="256576" customHeight="1"/>
    <row r="256578" customHeight="1"/>
    <row r="256580" customHeight="1"/>
    <row r="256582" customHeight="1"/>
    <row r="256584" customHeight="1"/>
    <row r="256586" customHeight="1"/>
    <row r="256588" customHeight="1"/>
    <row r="256590" customHeight="1"/>
    <row r="256592" customHeight="1"/>
    <row r="256594" customHeight="1"/>
    <row r="256596" customHeight="1"/>
    <row r="256598" customHeight="1"/>
    <row r="256600" customHeight="1"/>
    <row r="256602" customHeight="1"/>
    <row r="256604" customHeight="1"/>
    <row r="256606" customHeight="1"/>
    <row r="256608" customHeight="1"/>
    <row r="256610" customHeight="1"/>
    <row r="256612" customHeight="1"/>
    <row r="256614" customHeight="1"/>
    <row r="256616" customHeight="1"/>
    <row r="256618" customHeight="1"/>
    <row r="256620" customHeight="1"/>
    <row r="256622" customHeight="1"/>
    <row r="256624" customHeight="1"/>
    <row r="256626" customHeight="1"/>
    <row r="256628" customHeight="1"/>
    <row r="256630" customHeight="1"/>
    <row r="256632" customHeight="1"/>
    <row r="256634" customHeight="1"/>
    <row r="256636" customHeight="1"/>
    <row r="256638" customHeight="1"/>
    <row r="256640" customHeight="1"/>
    <row r="256642" customHeight="1"/>
    <row r="256644" customHeight="1"/>
    <row r="256646" customHeight="1"/>
    <row r="256648" customHeight="1"/>
    <row r="256650" customHeight="1"/>
    <row r="256652" customHeight="1"/>
    <row r="256654" customHeight="1"/>
    <row r="256656" customHeight="1"/>
    <row r="256658" customHeight="1"/>
    <row r="256660" customHeight="1"/>
    <row r="256662" customHeight="1"/>
    <row r="256664" customHeight="1"/>
    <row r="256666" customHeight="1"/>
    <row r="256668" customHeight="1"/>
    <row r="256670" customHeight="1"/>
    <row r="256672" customHeight="1"/>
    <row r="256674" customHeight="1"/>
    <row r="256676" customHeight="1"/>
    <row r="256678" customHeight="1"/>
    <row r="256680" customHeight="1"/>
    <row r="256682" customHeight="1"/>
    <row r="256684" customHeight="1"/>
    <row r="256686" customHeight="1"/>
    <row r="256688" customHeight="1"/>
    <row r="256690" customHeight="1"/>
    <row r="256692" customHeight="1"/>
    <row r="256694" customHeight="1"/>
    <row r="256696" customHeight="1"/>
    <row r="256698" customHeight="1"/>
    <row r="256700" customHeight="1"/>
    <row r="256702" customHeight="1"/>
    <row r="256704" customHeight="1"/>
    <row r="256706" customHeight="1"/>
    <row r="256708" customHeight="1"/>
    <row r="256710" customHeight="1"/>
    <row r="256712" customHeight="1"/>
    <row r="256714" customHeight="1"/>
    <row r="256716" customHeight="1"/>
    <row r="256718" customHeight="1"/>
    <row r="256720" customHeight="1"/>
    <row r="256722" customHeight="1"/>
    <row r="256724" customHeight="1"/>
    <row r="256726" customHeight="1"/>
    <row r="256728" customHeight="1"/>
    <row r="256730" customHeight="1"/>
    <row r="256732" customHeight="1"/>
    <row r="256734" customHeight="1"/>
    <row r="256736" customHeight="1"/>
    <row r="256738" customHeight="1"/>
    <row r="256740" customHeight="1"/>
    <row r="256742" customHeight="1"/>
    <row r="256744" customHeight="1"/>
    <row r="256746" customHeight="1"/>
    <row r="256748" customHeight="1"/>
    <row r="256750" customHeight="1"/>
    <row r="256752" customHeight="1"/>
    <row r="256754" customHeight="1"/>
    <row r="256756" customHeight="1"/>
    <row r="256758" customHeight="1"/>
    <row r="256760" customHeight="1"/>
    <row r="256762" customHeight="1"/>
    <row r="256764" customHeight="1"/>
    <row r="256766" customHeight="1"/>
    <row r="256768" customHeight="1"/>
    <row r="256770" customHeight="1"/>
    <row r="256772" customHeight="1"/>
    <row r="256774" customHeight="1"/>
    <row r="256776" customHeight="1"/>
    <row r="256778" customHeight="1"/>
    <row r="256780" customHeight="1"/>
    <row r="256782" customHeight="1"/>
    <row r="256784" customHeight="1"/>
    <row r="256786" customHeight="1"/>
    <row r="256788" customHeight="1"/>
    <row r="256790" customHeight="1"/>
    <row r="256792" customHeight="1"/>
    <row r="256794" customHeight="1"/>
    <row r="256796" customHeight="1"/>
    <row r="256798" customHeight="1"/>
    <row r="256800" customHeight="1"/>
    <row r="256802" customHeight="1"/>
    <row r="256804" customHeight="1"/>
    <row r="256806" customHeight="1"/>
    <row r="256808" customHeight="1"/>
    <row r="256810" customHeight="1"/>
    <row r="256812" customHeight="1"/>
    <row r="256814" customHeight="1"/>
    <row r="256816" customHeight="1"/>
    <row r="256818" customHeight="1"/>
    <row r="256820" customHeight="1"/>
    <row r="256822" customHeight="1"/>
    <row r="256824" customHeight="1"/>
    <row r="256826" customHeight="1"/>
    <row r="256828" customHeight="1"/>
    <row r="256830" customHeight="1"/>
    <row r="256832" customHeight="1"/>
    <row r="256834" customHeight="1"/>
    <row r="256836" customHeight="1"/>
    <row r="256838" customHeight="1"/>
    <row r="256840" customHeight="1"/>
    <row r="256842" customHeight="1"/>
    <row r="256844" customHeight="1"/>
    <row r="256846" customHeight="1"/>
    <row r="256848" customHeight="1"/>
    <row r="256850" customHeight="1"/>
    <row r="256852" customHeight="1"/>
    <row r="256854" customHeight="1"/>
    <row r="256856" customHeight="1"/>
    <row r="256858" customHeight="1"/>
    <row r="256860" customHeight="1"/>
    <row r="256862" customHeight="1"/>
    <row r="256864" customHeight="1"/>
    <row r="256866" customHeight="1"/>
    <row r="256868" customHeight="1"/>
    <row r="256870" customHeight="1"/>
    <row r="256872" customHeight="1"/>
    <row r="256874" customHeight="1"/>
    <row r="256876" customHeight="1"/>
    <row r="256878" customHeight="1"/>
    <row r="256880" customHeight="1"/>
    <row r="256882" customHeight="1"/>
    <row r="256884" customHeight="1"/>
    <row r="256886" customHeight="1"/>
    <row r="256888" customHeight="1"/>
    <row r="256890" customHeight="1"/>
    <row r="256892" customHeight="1"/>
    <row r="256894" customHeight="1"/>
    <row r="256896" customHeight="1"/>
    <row r="256898" customHeight="1"/>
    <row r="256900" customHeight="1"/>
    <row r="256902" customHeight="1"/>
    <row r="256904" customHeight="1"/>
    <row r="256906" customHeight="1"/>
    <row r="256908" customHeight="1"/>
    <row r="256910" customHeight="1"/>
    <row r="256912" customHeight="1"/>
    <row r="256914" customHeight="1"/>
    <row r="256916" customHeight="1"/>
    <row r="256918" customHeight="1"/>
    <row r="256920" customHeight="1"/>
    <row r="256922" customHeight="1"/>
    <row r="256924" customHeight="1"/>
    <row r="256926" customHeight="1"/>
    <row r="256928" customHeight="1"/>
    <row r="256930" customHeight="1"/>
    <row r="256932" customHeight="1"/>
    <row r="256934" customHeight="1"/>
    <row r="256936" customHeight="1"/>
    <row r="256938" customHeight="1"/>
    <row r="256940" customHeight="1"/>
    <row r="256942" customHeight="1"/>
    <row r="256944" customHeight="1"/>
    <row r="256946" customHeight="1"/>
    <row r="256948" customHeight="1"/>
    <row r="256950" customHeight="1"/>
    <row r="256952" customHeight="1"/>
    <row r="256954" customHeight="1"/>
    <row r="256956" customHeight="1"/>
    <row r="256958" customHeight="1"/>
    <row r="256960" customHeight="1"/>
    <row r="256962" customHeight="1"/>
    <row r="256964" customHeight="1"/>
    <row r="256966" customHeight="1"/>
    <row r="256968" customHeight="1"/>
    <row r="256970" customHeight="1"/>
    <row r="256972" customHeight="1"/>
    <row r="256974" customHeight="1"/>
    <row r="256976" customHeight="1"/>
    <row r="256978" customHeight="1"/>
    <row r="256980" customHeight="1"/>
    <row r="256982" customHeight="1"/>
    <row r="256984" customHeight="1"/>
    <row r="256986" customHeight="1"/>
    <row r="256988" customHeight="1"/>
    <row r="256990" customHeight="1"/>
    <row r="256992" customHeight="1"/>
    <row r="256994" customHeight="1"/>
    <row r="256996" customHeight="1"/>
    <row r="256998" customHeight="1"/>
    <row r="257000" customHeight="1"/>
    <row r="257002" customHeight="1"/>
    <row r="257004" customHeight="1"/>
    <row r="257006" customHeight="1"/>
    <row r="257008" customHeight="1"/>
    <row r="257010" customHeight="1"/>
    <row r="257012" customHeight="1"/>
    <row r="257014" customHeight="1"/>
    <row r="257016" customHeight="1"/>
    <row r="257018" customHeight="1"/>
    <row r="257020" customHeight="1"/>
    <row r="257022" customHeight="1"/>
    <row r="257024" customHeight="1"/>
    <row r="257026" customHeight="1"/>
    <row r="257028" customHeight="1"/>
    <row r="257030" customHeight="1"/>
    <row r="257032" customHeight="1"/>
    <row r="257034" customHeight="1"/>
    <row r="257036" customHeight="1"/>
    <row r="257038" customHeight="1"/>
    <row r="257040" customHeight="1"/>
    <row r="257042" customHeight="1"/>
    <row r="257044" customHeight="1"/>
    <row r="257046" customHeight="1"/>
    <row r="257048" customHeight="1"/>
    <row r="257050" customHeight="1"/>
    <row r="257052" customHeight="1"/>
    <row r="257054" customHeight="1"/>
    <row r="257056" customHeight="1"/>
    <row r="257058" customHeight="1"/>
    <row r="257060" customHeight="1"/>
    <row r="257062" customHeight="1"/>
    <row r="257064" customHeight="1"/>
    <row r="257066" customHeight="1"/>
    <row r="257068" customHeight="1"/>
    <row r="257070" customHeight="1"/>
    <row r="257072" customHeight="1"/>
    <row r="257074" customHeight="1"/>
    <row r="257076" customHeight="1"/>
    <row r="257078" customHeight="1"/>
    <row r="257080" customHeight="1"/>
    <row r="257082" customHeight="1"/>
    <row r="257084" customHeight="1"/>
    <row r="257086" customHeight="1"/>
    <row r="257088" customHeight="1"/>
    <row r="257090" customHeight="1"/>
    <row r="257092" customHeight="1"/>
    <row r="257094" customHeight="1"/>
    <row r="257096" customHeight="1"/>
    <row r="257098" customHeight="1"/>
    <row r="257100" customHeight="1"/>
    <row r="257102" customHeight="1"/>
    <row r="257104" customHeight="1"/>
    <row r="257106" customHeight="1"/>
    <row r="257108" customHeight="1"/>
    <row r="257110" customHeight="1"/>
    <row r="257112" customHeight="1"/>
    <row r="257114" customHeight="1"/>
    <row r="257116" customHeight="1"/>
    <row r="257118" customHeight="1"/>
    <row r="257120" customHeight="1"/>
    <row r="257122" customHeight="1"/>
    <row r="257124" customHeight="1"/>
    <row r="257126" customHeight="1"/>
    <row r="257128" customHeight="1"/>
    <row r="257130" customHeight="1"/>
    <row r="257132" customHeight="1"/>
    <row r="257134" customHeight="1"/>
    <row r="257136" customHeight="1"/>
    <row r="257138" customHeight="1"/>
    <row r="257140" customHeight="1"/>
    <row r="257142" customHeight="1"/>
    <row r="257144" customHeight="1"/>
    <row r="257146" customHeight="1"/>
    <row r="257148" customHeight="1"/>
    <row r="257150" customHeight="1"/>
    <row r="257152" customHeight="1"/>
    <row r="257154" customHeight="1"/>
    <row r="257156" customHeight="1"/>
    <row r="257158" customHeight="1"/>
    <row r="257160" customHeight="1"/>
    <row r="257162" customHeight="1"/>
    <row r="257164" customHeight="1"/>
    <row r="257166" customHeight="1"/>
    <row r="257168" customHeight="1"/>
    <row r="257170" customHeight="1"/>
    <row r="257172" customHeight="1"/>
    <row r="257174" customHeight="1"/>
    <row r="257176" customHeight="1"/>
    <row r="257178" customHeight="1"/>
    <row r="257180" customHeight="1"/>
    <row r="257182" customHeight="1"/>
    <row r="257184" customHeight="1"/>
    <row r="257186" customHeight="1"/>
    <row r="257188" customHeight="1"/>
    <row r="257190" customHeight="1"/>
    <row r="257192" customHeight="1"/>
    <row r="257194" customHeight="1"/>
    <row r="257196" customHeight="1"/>
    <row r="257198" customHeight="1"/>
    <row r="257200" customHeight="1"/>
    <row r="257202" customHeight="1"/>
    <row r="257204" customHeight="1"/>
    <row r="257206" customHeight="1"/>
    <row r="257208" customHeight="1"/>
    <row r="257210" customHeight="1"/>
    <row r="257212" customHeight="1"/>
    <row r="257214" customHeight="1"/>
    <row r="257216" customHeight="1"/>
    <row r="257218" customHeight="1"/>
    <row r="257220" customHeight="1"/>
    <row r="257222" customHeight="1"/>
    <row r="257224" customHeight="1"/>
    <row r="257226" customHeight="1"/>
    <row r="257228" customHeight="1"/>
    <row r="257230" customHeight="1"/>
    <row r="257232" customHeight="1"/>
    <row r="257234" customHeight="1"/>
    <row r="257236" customHeight="1"/>
    <row r="257238" customHeight="1"/>
    <row r="257240" customHeight="1"/>
    <row r="257242" customHeight="1"/>
    <row r="257244" customHeight="1"/>
    <row r="257246" customHeight="1"/>
    <row r="257248" customHeight="1"/>
    <row r="257250" customHeight="1"/>
    <row r="257252" customHeight="1"/>
    <row r="257254" customHeight="1"/>
    <row r="257256" customHeight="1"/>
    <row r="257258" customHeight="1"/>
    <row r="257260" customHeight="1"/>
    <row r="257262" customHeight="1"/>
    <row r="257264" customHeight="1"/>
    <row r="257266" customHeight="1"/>
    <row r="257268" customHeight="1"/>
    <row r="257270" customHeight="1"/>
    <row r="257272" customHeight="1"/>
    <row r="257274" customHeight="1"/>
    <row r="257276" customHeight="1"/>
    <row r="257278" customHeight="1"/>
    <row r="257280" customHeight="1"/>
    <row r="257282" customHeight="1"/>
    <row r="257284" customHeight="1"/>
    <row r="257286" customHeight="1"/>
    <row r="257288" customHeight="1"/>
    <row r="257290" customHeight="1"/>
    <row r="257292" customHeight="1"/>
    <row r="257294" customHeight="1"/>
    <row r="257296" customHeight="1"/>
    <row r="257298" customHeight="1"/>
    <row r="257300" customHeight="1"/>
    <row r="257302" customHeight="1"/>
    <row r="257304" customHeight="1"/>
    <row r="257306" customHeight="1"/>
    <row r="257308" customHeight="1"/>
    <row r="257310" customHeight="1"/>
    <row r="257312" customHeight="1"/>
    <row r="257314" customHeight="1"/>
    <row r="257316" customHeight="1"/>
    <row r="257318" customHeight="1"/>
    <row r="257320" customHeight="1"/>
    <row r="257322" customHeight="1"/>
    <row r="257324" customHeight="1"/>
    <row r="257326" customHeight="1"/>
    <row r="257328" customHeight="1"/>
    <row r="257330" customHeight="1"/>
    <row r="257332" customHeight="1"/>
    <row r="257334" customHeight="1"/>
    <row r="257336" customHeight="1"/>
    <row r="257338" customHeight="1"/>
    <row r="257340" customHeight="1"/>
    <row r="257342" customHeight="1"/>
    <row r="257344" customHeight="1"/>
    <row r="257346" customHeight="1"/>
    <row r="257348" customHeight="1"/>
    <row r="257350" customHeight="1"/>
    <row r="257352" customHeight="1"/>
    <row r="257354" customHeight="1"/>
    <row r="257356" customHeight="1"/>
    <row r="257358" customHeight="1"/>
    <row r="257360" customHeight="1"/>
    <row r="257362" customHeight="1"/>
    <row r="257364" customHeight="1"/>
    <row r="257366" customHeight="1"/>
    <row r="257368" customHeight="1"/>
    <row r="257370" customHeight="1"/>
    <row r="257372" customHeight="1"/>
    <row r="257374" customHeight="1"/>
    <row r="257376" customHeight="1"/>
    <row r="257378" customHeight="1"/>
    <row r="257380" customHeight="1"/>
    <row r="257382" customHeight="1"/>
    <row r="257384" customHeight="1"/>
    <row r="257386" customHeight="1"/>
    <row r="257388" customHeight="1"/>
    <row r="257390" customHeight="1"/>
    <row r="257392" customHeight="1"/>
    <row r="257394" customHeight="1"/>
    <row r="257396" customHeight="1"/>
    <row r="257398" customHeight="1"/>
    <row r="257400" customHeight="1"/>
    <row r="257402" customHeight="1"/>
    <row r="257404" customHeight="1"/>
    <row r="257406" customHeight="1"/>
    <row r="257408" customHeight="1"/>
    <row r="257410" customHeight="1"/>
    <row r="257412" customHeight="1"/>
    <row r="257414" customHeight="1"/>
    <row r="257416" customHeight="1"/>
    <row r="257418" customHeight="1"/>
    <row r="257420" customHeight="1"/>
    <row r="257422" customHeight="1"/>
    <row r="257424" customHeight="1"/>
    <row r="257426" customHeight="1"/>
    <row r="257428" customHeight="1"/>
    <row r="257430" customHeight="1"/>
    <row r="257432" customHeight="1"/>
    <row r="257434" customHeight="1"/>
    <row r="257436" customHeight="1"/>
    <row r="257438" customHeight="1"/>
    <row r="257440" customHeight="1"/>
    <row r="257442" customHeight="1"/>
    <row r="257444" customHeight="1"/>
    <row r="257446" customHeight="1"/>
    <row r="257448" customHeight="1"/>
    <row r="257450" customHeight="1"/>
    <row r="257452" customHeight="1"/>
    <row r="257454" customHeight="1"/>
    <row r="257456" customHeight="1"/>
    <row r="257458" customHeight="1"/>
    <row r="257460" customHeight="1"/>
    <row r="257462" customHeight="1"/>
    <row r="257464" customHeight="1"/>
    <row r="257466" customHeight="1"/>
    <row r="257468" customHeight="1"/>
    <row r="257470" customHeight="1"/>
    <row r="257472" customHeight="1"/>
    <row r="257474" customHeight="1"/>
    <row r="257476" customHeight="1"/>
    <row r="257478" customHeight="1"/>
    <row r="257480" customHeight="1"/>
    <row r="257482" customHeight="1"/>
    <row r="257484" customHeight="1"/>
    <row r="257486" customHeight="1"/>
    <row r="257488" customHeight="1"/>
    <row r="257490" customHeight="1"/>
    <row r="257492" customHeight="1"/>
    <row r="257494" customHeight="1"/>
    <row r="257496" customHeight="1"/>
    <row r="257498" customHeight="1"/>
    <row r="257500" customHeight="1"/>
    <row r="257502" customHeight="1"/>
    <row r="257504" customHeight="1"/>
    <row r="257506" customHeight="1"/>
    <row r="257508" customHeight="1"/>
    <row r="257510" customHeight="1"/>
    <row r="257512" customHeight="1"/>
    <row r="257514" customHeight="1"/>
    <row r="257516" customHeight="1"/>
    <row r="257518" customHeight="1"/>
    <row r="257520" customHeight="1"/>
    <row r="257522" customHeight="1"/>
    <row r="257524" customHeight="1"/>
    <row r="257526" customHeight="1"/>
    <row r="257528" customHeight="1"/>
    <row r="257530" customHeight="1"/>
    <row r="257532" customHeight="1"/>
    <row r="257534" customHeight="1"/>
    <row r="257536" customHeight="1"/>
    <row r="257538" customHeight="1"/>
    <row r="257540" customHeight="1"/>
    <row r="257542" customHeight="1"/>
    <row r="257544" customHeight="1"/>
    <row r="257546" customHeight="1"/>
    <row r="257548" customHeight="1"/>
    <row r="257550" customHeight="1"/>
    <row r="257552" customHeight="1"/>
    <row r="257554" customHeight="1"/>
    <row r="257556" customHeight="1"/>
    <row r="257558" customHeight="1"/>
    <row r="257560" customHeight="1"/>
    <row r="257562" customHeight="1"/>
    <row r="257564" customHeight="1"/>
    <row r="257566" customHeight="1"/>
    <row r="257568" customHeight="1"/>
    <row r="257570" customHeight="1"/>
    <row r="257572" customHeight="1"/>
    <row r="257574" customHeight="1"/>
    <row r="257576" customHeight="1"/>
    <row r="257578" customHeight="1"/>
    <row r="257580" customHeight="1"/>
    <row r="257582" customHeight="1"/>
    <row r="257584" customHeight="1"/>
    <row r="257586" customHeight="1"/>
    <row r="257588" customHeight="1"/>
    <row r="257590" customHeight="1"/>
    <row r="257592" customHeight="1"/>
    <row r="257594" customHeight="1"/>
    <row r="257596" customHeight="1"/>
    <row r="257598" customHeight="1"/>
    <row r="257600" customHeight="1"/>
    <row r="257602" customHeight="1"/>
    <row r="257604" customHeight="1"/>
    <row r="257606" customHeight="1"/>
    <row r="257608" customHeight="1"/>
    <row r="257610" customHeight="1"/>
    <row r="257612" customHeight="1"/>
    <row r="257614" customHeight="1"/>
    <row r="257616" customHeight="1"/>
    <row r="257618" customHeight="1"/>
    <row r="257620" customHeight="1"/>
    <row r="257622" customHeight="1"/>
    <row r="257624" customHeight="1"/>
    <row r="257626" customHeight="1"/>
    <row r="257628" customHeight="1"/>
    <row r="257630" customHeight="1"/>
    <row r="257632" customHeight="1"/>
    <row r="257634" customHeight="1"/>
    <row r="257636" customHeight="1"/>
    <row r="257638" customHeight="1"/>
    <row r="257640" customHeight="1"/>
    <row r="257642" customHeight="1"/>
    <row r="257644" customHeight="1"/>
    <row r="257646" customHeight="1"/>
    <row r="257648" customHeight="1"/>
    <row r="257650" customHeight="1"/>
    <row r="257652" customHeight="1"/>
    <row r="257654" customHeight="1"/>
    <row r="257656" customHeight="1"/>
    <row r="257658" customHeight="1"/>
    <row r="257660" customHeight="1"/>
    <row r="257662" customHeight="1"/>
    <row r="257664" customHeight="1"/>
    <row r="257666" customHeight="1"/>
    <row r="257668" customHeight="1"/>
    <row r="257670" customHeight="1"/>
    <row r="257672" customHeight="1"/>
    <row r="257674" customHeight="1"/>
    <row r="257676" customHeight="1"/>
    <row r="257678" customHeight="1"/>
    <row r="257680" customHeight="1"/>
    <row r="257682" customHeight="1"/>
    <row r="257684" customHeight="1"/>
    <row r="257686" customHeight="1"/>
    <row r="257688" customHeight="1"/>
    <row r="257690" customHeight="1"/>
    <row r="257692" customHeight="1"/>
    <row r="257694" customHeight="1"/>
    <row r="257696" customHeight="1"/>
    <row r="257698" customHeight="1"/>
    <row r="257700" customHeight="1"/>
    <row r="257702" customHeight="1"/>
    <row r="257704" customHeight="1"/>
    <row r="257706" customHeight="1"/>
    <row r="257708" customHeight="1"/>
    <row r="257710" customHeight="1"/>
    <row r="257712" customHeight="1"/>
    <row r="257714" customHeight="1"/>
    <row r="257716" customHeight="1"/>
    <row r="257718" customHeight="1"/>
    <row r="257720" customHeight="1"/>
    <row r="257722" customHeight="1"/>
    <row r="257724" customHeight="1"/>
    <row r="257726" customHeight="1"/>
    <row r="257728" customHeight="1"/>
    <row r="257730" customHeight="1"/>
    <row r="257732" customHeight="1"/>
    <row r="257734" customHeight="1"/>
    <row r="257736" customHeight="1"/>
    <row r="257738" customHeight="1"/>
    <row r="257740" customHeight="1"/>
    <row r="257742" customHeight="1"/>
    <row r="257744" customHeight="1"/>
    <row r="257746" customHeight="1"/>
    <row r="257748" customHeight="1"/>
    <row r="257750" customHeight="1"/>
    <row r="257752" customHeight="1"/>
    <row r="257754" customHeight="1"/>
    <row r="257756" customHeight="1"/>
    <row r="257758" customHeight="1"/>
    <row r="257760" customHeight="1"/>
    <row r="257762" customHeight="1"/>
    <row r="257764" customHeight="1"/>
    <row r="257766" customHeight="1"/>
    <row r="257768" customHeight="1"/>
    <row r="257770" customHeight="1"/>
    <row r="257772" customHeight="1"/>
    <row r="257774" customHeight="1"/>
    <row r="257776" customHeight="1"/>
    <row r="257778" customHeight="1"/>
    <row r="257780" customHeight="1"/>
    <row r="257782" customHeight="1"/>
    <row r="257784" customHeight="1"/>
    <row r="257786" customHeight="1"/>
    <row r="257788" customHeight="1"/>
    <row r="257790" customHeight="1"/>
    <row r="257792" customHeight="1"/>
    <row r="257794" customHeight="1"/>
    <row r="257796" customHeight="1"/>
    <row r="257798" customHeight="1"/>
    <row r="257800" customHeight="1"/>
    <row r="257802" customHeight="1"/>
    <row r="257804" customHeight="1"/>
    <row r="257806" customHeight="1"/>
    <row r="257808" customHeight="1"/>
    <row r="257810" customHeight="1"/>
    <row r="257812" customHeight="1"/>
    <row r="257814" customHeight="1"/>
    <row r="257816" customHeight="1"/>
    <row r="257818" customHeight="1"/>
    <row r="257820" customHeight="1"/>
    <row r="257822" customHeight="1"/>
    <row r="257824" customHeight="1"/>
    <row r="257826" customHeight="1"/>
    <row r="257828" customHeight="1"/>
    <row r="257830" customHeight="1"/>
    <row r="257832" customHeight="1"/>
    <row r="257834" customHeight="1"/>
    <row r="257836" customHeight="1"/>
    <row r="257838" customHeight="1"/>
    <row r="257840" customHeight="1"/>
    <row r="257842" customHeight="1"/>
    <row r="257844" customHeight="1"/>
    <row r="257846" customHeight="1"/>
    <row r="257848" customHeight="1"/>
    <row r="257850" customHeight="1"/>
    <row r="257852" customHeight="1"/>
    <row r="257854" customHeight="1"/>
    <row r="257856" customHeight="1"/>
    <row r="257858" customHeight="1"/>
    <row r="257860" customHeight="1"/>
    <row r="257862" customHeight="1"/>
    <row r="257864" customHeight="1"/>
    <row r="257866" customHeight="1"/>
    <row r="257868" customHeight="1"/>
    <row r="257870" customHeight="1"/>
    <row r="257872" customHeight="1"/>
    <row r="257874" customHeight="1"/>
    <row r="257876" customHeight="1"/>
    <row r="257878" customHeight="1"/>
    <row r="257880" customHeight="1"/>
    <row r="257882" customHeight="1"/>
    <row r="257884" customHeight="1"/>
    <row r="257886" customHeight="1"/>
    <row r="257888" customHeight="1"/>
    <row r="257890" customHeight="1"/>
    <row r="257892" customHeight="1"/>
    <row r="257894" customHeight="1"/>
    <row r="257896" customHeight="1"/>
    <row r="257898" customHeight="1"/>
    <row r="257900" customHeight="1"/>
    <row r="257902" customHeight="1"/>
    <row r="257904" customHeight="1"/>
    <row r="257906" customHeight="1"/>
    <row r="257908" customHeight="1"/>
    <row r="257910" customHeight="1"/>
    <row r="257912" customHeight="1"/>
    <row r="257914" customHeight="1"/>
    <row r="257916" customHeight="1"/>
    <row r="257918" customHeight="1"/>
    <row r="257920" customHeight="1"/>
    <row r="257922" customHeight="1"/>
    <row r="257924" customHeight="1"/>
    <row r="257926" customHeight="1"/>
    <row r="257928" customHeight="1"/>
    <row r="257930" customHeight="1"/>
    <row r="257932" customHeight="1"/>
    <row r="257934" customHeight="1"/>
    <row r="257936" customHeight="1"/>
    <row r="257938" customHeight="1"/>
    <row r="257940" customHeight="1"/>
    <row r="257942" customHeight="1"/>
    <row r="257944" customHeight="1"/>
    <row r="257946" customHeight="1"/>
    <row r="257948" customHeight="1"/>
    <row r="257950" customHeight="1"/>
    <row r="257952" customHeight="1"/>
    <row r="257954" customHeight="1"/>
    <row r="257956" customHeight="1"/>
    <row r="257958" customHeight="1"/>
    <row r="257960" customHeight="1"/>
    <row r="257962" customHeight="1"/>
    <row r="257964" customHeight="1"/>
    <row r="257966" customHeight="1"/>
    <row r="257968" customHeight="1"/>
    <row r="257970" customHeight="1"/>
    <row r="257972" customHeight="1"/>
    <row r="257974" customHeight="1"/>
    <row r="257976" customHeight="1"/>
    <row r="257978" customHeight="1"/>
    <row r="257980" customHeight="1"/>
    <row r="257982" customHeight="1"/>
    <row r="257984" customHeight="1"/>
    <row r="257986" customHeight="1"/>
    <row r="257988" customHeight="1"/>
    <row r="257990" customHeight="1"/>
    <row r="257992" customHeight="1"/>
    <row r="257994" customHeight="1"/>
    <row r="257996" customHeight="1"/>
    <row r="257998" customHeight="1"/>
    <row r="258000" customHeight="1"/>
    <row r="258002" customHeight="1"/>
    <row r="258004" customHeight="1"/>
    <row r="258006" customHeight="1"/>
    <row r="258008" customHeight="1"/>
    <row r="258010" customHeight="1"/>
    <row r="258012" customHeight="1"/>
    <row r="258014" customHeight="1"/>
    <row r="258016" customHeight="1"/>
    <row r="258018" customHeight="1"/>
    <row r="258020" customHeight="1"/>
    <row r="258022" customHeight="1"/>
    <row r="258024" customHeight="1"/>
    <row r="258026" customHeight="1"/>
    <row r="258028" customHeight="1"/>
    <row r="258030" customHeight="1"/>
    <row r="258032" customHeight="1"/>
    <row r="258034" customHeight="1"/>
    <row r="258036" customHeight="1"/>
    <row r="258038" customHeight="1"/>
    <row r="258040" customHeight="1"/>
    <row r="258042" customHeight="1"/>
    <row r="258044" customHeight="1"/>
    <row r="258046" customHeight="1"/>
    <row r="258048" customHeight="1"/>
    <row r="258050" customHeight="1"/>
    <row r="258052" customHeight="1"/>
    <row r="258054" customHeight="1"/>
    <row r="258056" customHeight="1"/>
    <row r="258058" customHeight="1"/>
    <row r="258060" customHeight="1"/>
    <row r="258062" customHeight="1"/>
    <row r="258064" customHeight="1"/>
    <row r="258066" customHeight="1"/>
    <row r="258068" customHeight="1"/>
    <row r="258070" customHeight="1"/>
    <row r="258072" customHeight="1"/>
    <row r="258074" customHeight="1"/>
    <row r="258076" customHeight="1"/>
    <row r="258078" customHeight="1"/>
    <row r="258080" customHeight="1"/>
    <row r="258082" customHeight="1"/>
    <row r="258084" customHeight="1"/>
    <row r="258086" customHeight="1"/>
    <row r="258088" customHeight="1"/>
    <row r="258090" customHeight="1"/>
    <row r="258092" customHeight="1"/>
    <row r="258094" customHeight="1"/>
    <row r="258096" customHeight="1"/>
    <row r="258098" customHeight="1"/>
    <row r="258100" customHeight="1"/>
    <row r="258102" customHeight="1"/>
    <row r="258104" customHeight="1"/>
    <row r="258106" customHeight="1"/>
    <row r="258108" customHeight="1"/>
    <row r="258110" customHeight="1"/>
    <row r="258112" customHeight="1"/>
    <row r="258114" customHeight="1"/>
    <row r="258116" customHeight="1"/>
    <row r="258118" customHeight="1"/>
    <row r="258120" customHeight="1"/>
    <row r="258122" customHeight="1"/>
    <row r="258124" customHeight="1"/>
    <row r="258126" customHeight="1"/>
    <row r="258128" customHeight="1"/>
    <row r="258130" customHeight="1"/>
    <row r="258132" customHeight="1"/>
    <row r="258134" customHeight="1"/>
    <row r="258136" customHeight="1"/>
    <row r="258138" customHeight="1"/>
    <row r="258140" customHeight="1"/>
    <row r="258142" customHeight="1"/>
    <row r="258144" customHeight="1"/>
    <row r="258146" customHeight="1"/>
    <row r="258148" customHeight="1"/>
    <row r="258150" customHeight="1"/>
    <row r="258152" customHeight="1"/>
    <row r="258154" customHeight="1"/>
    <row r="258156" customHeight="1"/>
    <row r="258158" customHeight="1"/>
    <row r="258160" customHeight="1"/>
    <row r="258162" customHeight="1"/>
    <row r="258164" customHeight="1"/>
    <row r="258166" customHeight="1"/>
    <row r="258168" customHeight="1"/>
    <row r="258170" customHeight="1"/>
    <row r="258172" customHeight="1"/>
    <row r="258174" customHeight="1"/>
    <row r="258176" customHeight="1"/>
    <row r="258178" customHeight="1"/>
    <row r="258180" customHeight="1"/>
    <row r="258182" customHeight="1"/>
    <row r="258184" customHeight="1"/>
    <row r="258186" customHeight="1"/>
    <row r="258188" customHeight="1"/>
    <row r="258190" customHeight="1"/>
    <row r="258192" customHeight="1"/>
    <row r="258194" customHeight="1"/>
    <row r="258196" customHeight="1"/>
    <row r="258198" customHeight="1"/>
    <row r="258200" customHeight="1"/>
    <row r="258202" customHeight="1"/>
    <row r="258204" customHeight="1"/>
    <row r="258206" customHeight="1"/>
    <row r="258208" customHeight="1"/>
    <row r="258210" customHeight="1"/>
    <row r="258212" customHeight="1"/>
    <row r="258214" customHeight="1"/>
    <row r="258216" customHeight="1"/>
    <row r="258218" customHeight="1"/>
    <row r="258220" customHeight="1"/>
    <row r="258222" customHeight="1"/>
    <row r="258224" customHeight="1"/>
    <row r="258226" customHeight="1"/>
    <row r="258228" customHeight="1"/>
    <row r="258230" customHeight="1"/>
    <row r="258232" customHeight="1"/>
    <row r="258234" customHeight="1"/>
    <row r="258236" customHeight="1"/>
    <row r="258238" customHeight="1"/>
    <row r="258240" customHeight="1"/>
    <row r="258242" customHeight="1"/>
    <row r="258244" customHeight="1"/>
    <row r="258246" customHeight="1"/>
    <row r="258248" customHeight="1"/>
    <row r="258250" customHeight="1"/>
    <row r="258252" customHeight="1"/>
    <row r="258254" customHeight="1"/>
    <row r="258256" customHeight="1"/>
    <row r="258258" customHeight="1"/>
    <row r="258260" customHeight="1"/>
    <row r="258262" customHeight="1"/>
    <row r="258264" customHeight="1"/>
    <row r="258266" customHeight="1"/>
    <row r="258268" customHeight="1"/>
    <row r="258270" customHeight="1"/>
    <row r="258272" customHeight="1"/>
    <row r="258274" customHeight="1"/>
    <row r="258276" customHeight="1"/>
    <row r="258278" customHeight="1"/>
    <row r="258280" customHeight="1"/>
    <row r="258282" customHeight="1"/>
    <row r="258284" customHeight="1"/>
    <row r="258286" customHeight="1"/>
    <row r="258288" customHeight="1"/>
    <row r="258290" customHeight="1"/>
    <row r="258292" customHeight="1"/>
    <row r="258294" customHeight="1"/>
    <row r="258296" customHeight="1"/>
    <row r="258298" customHeight="1"/>
    <row r="258300" customHeight="1"/>
    <row r="258302" customHeight="1"/>
    <row r="258304" customHeight="1"/>
    <row r="258306" customHeight="1"/>
    <row r="258308" customHeight="1"/>
    <row r="258310" customHeight="1"/>
    <row r="258312" customHeight="1"/>
    <row r="258314" customHeight="1"/>
    <row r="258316" customHeight="1"/>
    <row r="258318" customHeight="1"/>
    <row r="258320" customHeight="1"/>
    <row r="258322" customHeight="1"/>
    <row r="258324" customHeight="1"/>
    <row r="258326" customHeight="1"/>
    <row r="258328" customHeight="1"/>
    <row r="258330" customHeight="1"/>
    <row r="258332" customHeight="1"/>
    <row r="258334" customHeight="1"/>
    <row r="258336" customHeight="1"/>
    <row r="258338" customHeight="1"/>
    <row r="258340" customHeight="1"/>
    <row r="258342" customHeight="1"/>
    <row r="258344" customHeight="1"/>
    <row r="258346" customHeight="1"/>
    <row r="258348" customHeight="1"/>
    <row r="258350" customHeight="1"/>
    <row r="258352" customHeight="1"/>
    <row r="258354" customHeight="1"/>
    <row r="258356" customHeight="1"/>
    <row r="258358" customHeight="1"/>
    <row r="258360" customHeight="1"/>
    <row r="258362" customHeight="1"/>
    <row r="258364" customHeight="1"/>
    <row r="258366" customHeight="1"/>
    <row r="258368" customHeight="1"/>
    <row r="258370" customHeight="1"/>
    <row r="258372" customHeight="1"/>
    <row r="258374" customHeight="1"/>
    <row r="258376" customHeight="1"/>
    <row r="258378" customHeight="1"/>
    <row r="258380" customHeight="1"/>
    <row r="258382" customHeight="1"/>
    <row r="258384" customHeight="1"/>
    <row r="258386" customHeight="1"/>
    <row r="258388" customHeight="1"/>
    <row r="258390" customHeight="1"/>
    <row r="258392" customHeight="1"/>
    <row r="258394" customHeight="1"/>
    <row r="258396" customHeight="1"/>
    <row r="258398" customHeight="1"/>
    <row r="258400" customHeight="1"/>
    <row r="258402" customHeight="1"/>
    <row r="258404" customHeight="1"/>
    <row r="258406" customHeight="1"/>
    <row r="258408" customHeight="1"/>
    <row r="258410" customHeight="1"/>
    <row r="258412" customHeight="1"/>
    <row r="258414" customHeight="1"/>
    <row r="258416" customHeight="1"/>
    <row r="258418" customHeight="1"/>
    <row r="258420" customHeight="1"/>
    <row r="258422" customHeight="1"/>
    <row r="258424" customHeight="1"/>
    <row r="258426" customHeight="1"/>
    <row r="258428" customHeight="1"/>
    <row r="258430" customHeight="1"/>
    <row r="258432" customHeight="1"/>
    <row r="258434" customHeight="1"/>
    <row r="258436" customHeight="1"/>
    <row r="258438" customHeight="1"/>
    <row r="258440" customHeight="1"/>
    <row r="258442" customHeight="1"/>
    <row r="258444" customHeight="1"/>
    <row r="258446" customHeight="1"/>
    <row r="258448" customHeight="1"/>
    <row r="258450" customHeight="1"/>
    <row r="258452" customHeight="1"/>
    <row r="258454" customHeight="1"/>
    <row r="258456" customHeight="1"/>
    <row r="258458" customHeight="1"/>
    <row r="258460" customHeight="1"/>
    <row r="258462" customHeight="1"/>
    <row r="258464" customHeight="1"/>
    <row r="258466" customHeight="1"/>
    <row r="258468" customHeight="1"/>
    <row r="258470" customHeight="1"/>
    <row r="258472" customHeight="1"/>
    <row r="258474" customHeight="1"/>
    <row r="258476" customHeight="1"/>
    <row r="258478" customHeight="1"/>
    <row r="258480" customHeight="1"/>
    <row r="258482" customHeight="1"/>
    <row r="258484" customHeight="1"/>
    <row r="258486" customHeight="1"/>
    <row r="258488" customHeight="1"/>
    <row r="258490" customHeight="1"/>
    <row r="258492" customHeight="1"/>
    <row r="258494" customHeight="1"/>
    <row r="258496" customHeight="1"/>
    <row r="258498" customHeight="1"/>
    <row r="258500" customHeight="1"/>
    <row r="258502" customHeight="1"/>
    <row r="258504" customHeight="1"/>
    <row r="258506" customHeight="1"/>
    <row r="258508" customHeight="1"/>
    <row r="258510" customHeight="1"/>
    <row r="258512" customHeight="1"/>
    <row r="258514" customHeight="1"/>
    <row r="258516" customHeight="1"/>
    <row r="258518" customHeight="1"/>
    <row r="258520" customHeight="1"/>
    <row r="258522" customHeight="1"/>
    <row r="258524" customHeight="1"/>
    <row r="258526" customHeight="1"/>
    <row r="258528" customHeight="1"/>
    <row r="258530" customHeight="1"/>
    <row r="258532" customHeight="1"/>
    <row r="258534" customHeight="1"/>
    <row r="258536" customHeight="1"/>
    <row r="258538" customHeight="1"/>
    <row r="258540" customHeight="1"/>
    <row r="258542" customHeight="1"/>
    <row r="258544" customHeight="1"/>
    <row r="258546" customHeight="1"/>
    <row r="258548" customHeight="1"/>
    <row r="258550" customHeight="1"/>
    <row r="258552" customHeight="1"/>
    <row r="258554" customHeight="1"/>
    <row r="258556" customHeight="1"/>
    <row r="258558" customHeight="1"/>
    <row r="258560" customHeight="1"/>
    <row r="258562" customHeight="1"/>
    <row r="258564" customHeight="1"/>
    <row r="258566" customHeight="1"/>
    <row r="258568" customHeight="1"/>
    <row r="258570" customHeight="1"/>
    <row r="258572" customHeight="1"/>
    <row r="258574" customHeight="1"/>
    <row r="258576" customHeight="1"/>
    <row r="258578" customHeight="1"/>
    <row r="258580" customHeight="1"/>
    <row r="258582" customHeight="1"/>
    <row r="258584" customHeight="1"/>
    <row r="258586" customHeight="1"/>
    <row r="258588" customHeight="1"/>
    <row r="258590" customHeight="1"/>
    <row r="258592" customHeight="1"/>
    <row r="258594" customHeight="1"/>
    <row r="258596" customHeight="1"/>
    <row r="258598" customHeight="1"/>
    <row r="258600" customHeight="1"/>
    <row r="258602" customHeight="1"/>
    <row r="258604" customHeight="1"/>
    <row r="258606" customHeight="1"/>
    <row r="258608" customHeight="1"/>
    <row r="258610" customHeight="1"/>
    <row r="258612" customHeight="1"/>
    <row r="258614" customHeight="1"/>
    <row r="258616" customHeight="1"/>
    <row r="258618" customHeight="1"/>
    <row r="258620" customHeight="1"/>
    <row r="258622" customHeight="1"/>
    <row r="258624" customHeight="1"/>
    <row r="258626" customHeight="1"/>
    <row r="258628" customHeight="1"/>
    <row r="258630" customHeight="1"/>
    <row r="258632" customHeight="1"/>
    <row r="258634" customHeight="1"/>
    <row r="258636" customHeight="1"/>
    <row r="258638" customHeight="1"/>
    <row r="258640" customHeight="1"/>
    <row r="258642" customHeight="1"/>
    <row r="258644" customHeight="1"/>
    <row r="258646" customHeight="1"/>
    <row r="258648" customHeight="1"/>
    <row r="258650" customHeight="1"/>
    <row r="258652" customHeight="1"/>
    <row r="258654" customHeight="1"/>
    <row r="258656" customHeight="1"/>
    <row r="258658" customHeight="1"/>
    <row r="258660" customHeight="1"/>
    <row r="258662" customHeight="1"/>
    <row r="258664" customHeight="1"/>
    <row r="258666" customHeight="1"/>
    <row r="258668" customHeight="1"/>
    <row r="258670" customHeight="1"/>
    <row r="258672" customHeight="1"/>
    <row r="258674" customHeight="1"/>
    <row r="258676" customHeight="1"/>
    <row r="258678" customHeight="1"/>
    <row r="258680" customHeight="1"/>
    <row r="258682" customHeight="1"/>
    <row r="258684" customHeight="1"/>
    <row r="258686" customHeight="1"/>
    <row r="258688" customHeight="1"/>
    <row r="258690" customHeight="1"/>
    <row r="258692" customHeight="1"/>
    <row r="258694" customHeight="1"/>
    <row r="258696" customHeight="1"/>
    <row r="258698" customHeight="1"/>
    <row r="258700" customHeight="1"/>
    <row r="258702" customHeight="1"/>
    <row r="258704" customHeight="1"/>
    <row r="258706" customHeight="1"/>
    <row r="258708" customHeight="1"/>
    <row r="258710" customHeight="1"/>
    <row r="258712" customHeight="1"/>
    <row r="258714" customHeight="1"/>
    <row r="258716" customHeight="1"/>
    <row r="258718" customHeight="1"/>
    <row r="258720" customHeight="1"/>
    <row r="258722" customHeight="1"/>
    <row r="258724" customHeight="1"/>
    <row r="258726" customHeight="1"/>
    <row r="258728" customHeight="1"/>
    <row r="258730" customHeight="1"/>
    <row r="258732" customHeight="1"/>
    <row r="258734" customHeight="1"/>
    <row r="258736" customHeight="1"/>
    <row r="258738" customHeight="1"/>
    <row r="258740" customHeight="1"/>
    <row r="258742" customHeight="1"/>
    <row r="258744" customHeight="1"/>
    <row r="258746" customHeight="1"/>
    <row r="258748" customHeight="1"/>
    <row r="258750" customHeight="1"/>
    <row r="258752" customHeight="1"/>
    <row r="258754" customHeight="1"/>
    <row r="258756" customHeight="1"/>
    <row r="258758" customHeight="1"/>
    <row r="258760" customHeight="1"/>
    <row r="258762" customHeight="1"/>
    <row r="258764" customHeight="1"/>
    <row r="258766" customHeight="1"/>
    <row r="258768" customHeight="1"/>
    <row r="258770" customHeight="1"/>
    <row r="258772" customHeight="1"/>
    <row r="258774" customHeight="1"/>
    <row r="258776" customHeight="1"/>
    <row r="258778" customHeight="1"/>
    <row r="258780" customHeight="1"/>
    <row r="258782" customHeight="1"/>
    <row r="258784" customHeight="1"/>
    <row r="258786" customHeight="1"/>
    <row r="258788" customHeight="1"/>
    <row r="258790" customHeight="1"/>
    <row r="258792" customHeight="1"/>
    <row r="258794" customHeight="1"/>
    <row r="258796" customHeight="1"/>
    <row r="258798" customHeight="1"/>
    <row r="258800" customHeight="1"/>
    <row r="258802" customHeight="1"/>
    <row r="258804" customHeight="1"/>
    <row r="258806" customHeight="1"/>
    <row r="258808" customHeight="1"/>
    <row r="258810" customHeight="1"/>
    <row r="258812" customHeight="1"/>
    <row r="258814" customHeight="1"/>
    <row r="258816" customHeight="1"/>
    <row r="258818" customHeight="1"/>
    <row r="258820" customHeight="1"/>
    <row r="258822" customHeight="1"/>
    <row r="258824" customHeight="1"/>
    <row r="258826" customHeight="1"/>
    <row r="258828" customHeight="1"/>
    <row r="258830" customHeight="1"/>
    <row r="258832" customHeight="1"/>
    <row r="258834" customHeight="1"/>
    <row r="258836" customHeight="1"/>
    <row r="258838" customHeight="1"/>
    <row r="258840" customHeight="1"/>
    <row r="258842" customHeight="1"/>
    <row r="258844" customHeight="1"/>
    <row r="258846" customHeight="1"/>
    <row r="258848" customHeight="1"/>
    <row r="258850" customHeight="1"/>
    <row r="258852" customHeight="1"/>
    <row r="258854" customHeight="1"/>
    <row r="258856" customHeight="1"/>
    <row r="258858" customHeight="1"/>
    <row r="258860" customHeight="1"/>
    <row r="258862" customHeight="1"/>
    <row r="258864" customHeight="1"/>
    <row r="258866" customHeight="1"/>
    <row r="258868" customHeight="1"/>
    <row r="258870" customHeight="1"/>
    <row r="258872" customHeight="1"/>
    <row r="258874" customHeight="1"/>
    <row r="258876" customHeight="1"/>
    <row r="258878" customHeight="1"/>
    <row r="258880" customHeight="1"/>
    <row r="258882" customHeight="1"/>
    <row r="258884" customHeight="1"/>
    <row r="258886" customHeight="1"/>
    <row r="258888" customHeight="1"/>
    <row r="258890" customHeight="1"/>
    <row r="258892" customHeight="1"/>
    <row r="258894" customHeight="1"/>
    <row r="258896" customHeight="1"/>
    <row r="258898" customHeight="1"/>
    <row r="258900" customHeight="1"/>
    <row r="258902" customHeight="1"/>
    <row r="258904" customHeight="1"/>
    <row r="258906" customHeight="1"/>
    <row r="258908" customHeight="1"/>
    <row r="258910" customHeight="1"/>
    <row r="258912" customHeight="1"/>
    <row r="258914" customHeight="1"/>
    <row r="258916" customHeight="1"/>
    <row r="258918" customHeight="1"/>
    <row r="258920" customHeight="1"/>
    <row r="258922" customHeight="1"/>
    <row r="258924" customHeight="1"/>
    <row r="258926" customHeight="1"/>
    <row r="258928" customHeight="1"/>
    <row r="258930" customHeight="1"/>
    <row r="258932" customHeight="1"/>
    <row r="258934" customHeight="1"/>
    <row r="258936" customHeight="1"/>
    <row r="258938" customHeight="1"/>
    <row r="258940" customHeight="1"/>
    <row r="258942" customHeight="1"/>
    <row r="258944" customHeight="1"/>
    <row r="258946" customHeight="1"/>
    <row r="258948" customHeight="1"/>
    <row r="258950" customHeight="1"/>
    <row r="258952" customHeight="1"/>
    <row r="258954" customHeight="1"/>
    <row r="258956" customHeight="1"/>
    <row r="258958" customHeight="1"/>
    <row r="258960" customHeight="1"/>
    <row r="258962" customHeight="1"/>
    <row r="258964" customHeight="1"/>
    <row r="258966" customHeight="1"/>
    <row r="258968" customHeight="1"/>
    <row r="258970" customHeight="1"/>
    <row r="258972" customHeight="1"/>
    <row r="258974" customHeight="1"/>
    <row r="258976" customHeight="1"/>
    <row r="258978" customHeight="1"/>
    <row r="258980" customHeight="1"/>
    <row r="258982" customHeight="1"/>
    <row r="258984" customHeight="1"/>
    <row r="258986" customHeight="1"/>
    <row r="258988" customHeight="1"/>
    <row r="258990" customHeight="1"/>
    <row r="258992" customHeight="1"/>
    <row r="258994" customHeight="1"/>
    <row r="258996" customHeight="1"/>
    <row r="258998" customHeight="1"/>
    <row r="259000" customHeight="1"/>
    <row r="259002" customHeight="1"/>
    <row r="259004" customHeight="1"/>
    <row r="259006" customHeight="1"/>
    <row r="259008" customHeight="1"/>
    <row r="259010" customHeight="1"/>
    <row r="259012" customHeight="1"/>
    <row r="259014" customHeight="1"/>
    <row r="259016" customHeight="1"/>
    <row r="259018" customHeight="1"/>
    <row r="259020" customHeight="1"/>
    <row r="259022" customHeight="1"/>
    <row r="259024" customHeight="1"/>
    <row r="259026" customHeight="1"/>
    <row r="259028" customHeight="1"/>
    <row r="259030" customHeight="1"/>
    <row r="259032" customHeight="1"/>
    <row r="259034" customHeight="1"/>
    <row r="259036" customHeight="1"/>
    <row r="259038" customHeight="1"/>
    <row r="259040" customHeight="1"/>
    <row r="259042" customHeight="1"/>
    <row r="259044" customHeight="1"/>
    <row r="259046" customHeight="1"/>
    <row r="259048" customHeight="1"/>
    <row r="259050" customHeight="1"/>
    <row r="259052" customHeight="1"/>
    <row r="259054" customHeight="1"/>
    <row r="259056" customHeight="1"/>
    <row r="259058" customHeight="1"/>
    <row r="259060" customHeight="1"/>
    <row r="259062" customHeight="1"/>
    <row r="259064" customHeight="1"/>
    <row r="259066" customHeight="1"/>
    <row r="259068" customHeight="1"/>
    <row r="259070" customHeight="1"/>
    <row r="259072" customHeight="1"/>
    <row r="259074" customHeight="1"/>
    <row r="259076" customHeight="1"/>
    <row r="259078" customHeight="1"/>
    <row r="259080" customHeight="1"/>
    <row r="259082" customHeight="1"/>
    <row r="259084" customHeight="1"/>
    <row r="259086" customHeight="1"/>
    <row r="259088" customHeight="1"/>
    <row r="259090" customHeight="1"/>
    <row r="259092" customHeight="1"/>
    <row r="259094" customHeight="1"/>
    <row r="259096" customHeight="1"/>
    <row r="259098" customHeight="1"/>
    <row r="259100" customHeight="1"/>
    <row r="259102" customHeight="1"/>
    <row r="259104" customHeight="1"/>
    <row r="259106" customHeight="1"/>
    <row r="259108" customHeight="1"/>
    <row r="259110" customHeight="1"/>
    <row r="259112" customHeight="1"/>
    <row r="259114" customHeight="1"/>
    <row r="259116" customHeight="1"/>
    <row r="259118" customHeight="1"/>
    <row r="259120" customHeight="1"/>
    <row r="259122" customHeight="1"/>
    <row r="259124" customHeight="1"/>
    <row r="259126" customHeight="1"/>
    <row r="259128" customHeight="1"/>
    <row r="259130" customHeight="1"/>
    <row r="259132" customHeight="1"/>
    <row r="259134" customHeight="1"/>
    <row r="259136" customHeight="1"/>
    <row r="259138" customHeight="1"/>
    <row r="259140" customHeight="1"/>
    <row r="259142" customHeight="1"/>
    <row r="259144" customHeight="1"/>
    <row r="259146" customHeight="1"/>
    <row r="259148" customHeight="1"/>
    <row r="259150" customHeight="1"/>
    <row r="259152" customHeight="1"/>
    <row r="259154" customHeight="1"/>
    <row r="259156" customHeight="1"/>
    <row r="259158" customHeight="1"/>
    <row r="259160" customHeight="1"/>
    <row r="259162" customHeight="1"/>
    <row r="259164" customHeight="1"/>
    <row r="259166" customHeight="1"/>
    <row r="259168" customHeight="1"/>
    <row r="259170" customHeight="1"/>
    <row r="259172" customHeight="1"/>
    <row r="259174" customHeight="1"/>
    <row r="259176" customHeight="1"/>
    <row r="259178" customHeight="1"/>
    <row r="259180" customHeight="1"/>
    <row r="259182" customHeight="1"/>
    <row r="259184" customHeight="1"/>
    <row r="259186" customHeight="1"/>
    <row r="259188" customHeight="1"/>
    <row r="259190" customHeight="1"/>
    <row r="259192" customHeight="1"/>
    <row r="259194" customHeight="1"/>
    <row r="259196" customHeight="1"/>
    <row r="259198" customHeight="1"/>
    <row r="259200" customHeight="1"/>
    <row r="259202" customHeight="1"/>
    <row r="259204" customHeight="1"/>
    <row r="259206" customHeight="1"/>
    <row r="259208" customHeight="1"/>
    <row r="259210" customHeight="1"/>
    <row r="259212" customHeight="1"/>
    <row r="259214" customHeight="1"/>
    <row r="259216" customHeight="1"/>
    <row r="259218" customHeight="1"/>
    <row r="259220" customHeight="1"/>
    <row r="259222" customHeight="1"/>
    <row r="259224" customHeight="1"/>
    <row r="259226" customHeight="1"/>
    <row r="259228" customHeight="1"/>
    <row r="259230" customHeight="1"/>
    <row r="259232" customHeight="1"/>
    <row r="259234" customHeight="1"/>
    <row r="259236" customHeight="1"/>
    <row r="259238" customHeight="1"/>
    <row r="259240" customHeight="1"/>
    <row r="259242" customHeight="1"/>
    <row r="259244" customHeight="1"/>
    <row r="259246" customHeight="1"/>
    <row r="259248" customHeight="1"/>
    <row r="259250" customHeight="1"/>
    <row r="259252" customHeight="1"/>
    <row r="259254" customHeight="1"/>
    <row r="259256" customHeight="1"/>
    <row r="259258" customHeight="1"/>
    <row r="259260" customHeight="1"/>
    <row r="259262" customHeight="1"/>
    <row r="259264" customHeight="1"/>
    <row r="259266" customHeight="1"/>
    <row r="259268" customHeight="1"/>
    <row r="259270" customHeight="1"/>
    <row r="259272" customHeight="1"/>
    <row r="259274" customHeight="1"/>
    <row r="259276" customHeight="1"/>
    <row r="259278" customHeight="1"/>
    <row r="259280" customHeight="1"/>
    <row r="259282" customHeight="1"/>
    <row r="259284" customHeight="1"/>
    <row r="259286" customHeight="1"/>
    <row r="259288" customHeight="1"/>
    <row r="259290" customHeight="1"/>
    <row r="259292" customHeight="1"/>
    <row r="259294" customHeight="1"/>
    <row r="259296" customHeight="1"/>
    <row r="259298" customHeight="1"/>
    <row r="259300" customHeight="1"/>
    <row r="259302" customHeight="1"/>
    <row r="259304" customHeight="1"/>
    <row r="259306" customHeight="1"/>
    <row r="259308" customHeight="1"/>
    <row r="259310" customHeight="1"/>
    <row r="259312" customHeight="1"/>
    <row r="259314" customHeight="1"/>
    <row r="259316" customHeight="1"/>
    <row r="259318" customHeight="1"/>
    <row r="259320" customHeight="1"/>
    <row r="259322" customHeight="1"/>
    <row r="259324" customHeight="1"/>
    <row r="259326" customHeight="1"/>
    <row r="259328" customHeight="1"/>
    <row r="259330" customHeight="1"/>
    <row r="259332" customHeight="1"/>
    <row r="259334" customHeight="1"/>
    <row r="259336" customHeight="1"/>
    <row r="259338" customHeight="1"/>
    <row r="259340" customHeight="1"/>
    <row r="259342" customHeight="1"/>
    <row r="259344" customHeight="1"/>
    <row r="259346" customHeight="1"/>
    <row r="259348" customHeight="1"/>
    <row r="259350" customHeight="1"/>
    <row r="259352" customHeight="1"/>
    <row r="259354" customHeight="1"/>
    <row r="259356" customHeight="1"/>
    <row r="259358" customHeight="1"/>
    <row r="259360" customHeight="1"/>
    <row r="259362" customHeight="1"/>
    <row r="259364" customHeight="1"/>
    <row r="259366" customHeight="1"/>
    <row r="259368" customHeight="1"/>
    <row r="259370" customHeight="1"/>
    <row r="259372" customHeight="1"/>
    <row r="259374" customHeight="1"/>
    <row r="259376" customHeight="1"/>
    <row r="259378" customHeight="1"/>
    <row r="259380" customHeight="1"/>
    <row r="259382" customHeight="1"/>
    <row r="259384" customHeight="1"/>
    <row r="259386" customHeight="1"/>
    <row r="259388" customHeight="1"/>
    <row r="259390" customHeight="1"/>
    <row r="259392" customHeight="1"/>
    <row r="259394" customHeight="1"/>
    <row r="259396" customHeight="1"/>
    <row r="259398" customHeight="1"/>
    <row r="259400" customHeight="1"/>
    <row r="259402" customHeight="1"/>
    <row r="259404" customHeight="1"/>
    <row r="259406" customHeight="1"/>
    <row r="259408" customHeight="1"/>
    <row r="259410" customHeight="1"/>
    <row r="259412" customHeight="1"/>
    <row r="259414" customHeight="1"/>
    <row r="259416" customHeight="1"/>
    <row r="259418" customHeight="1"/>
    <row r="259420" customHeight="1"/>
    <row r="259422" customHeight="1"/>
    <row r="259424" customHeight="1"/>
    <row r="259426" customHeight="1"/>
    <row r="259428" customHeight="1"/>
    <row r="259430" customHeight="1"/>
    <row r="259432" customHeight="1"/>
    <row r="259434" customHeight="1"/>
    <row r="259436" customHeight="1"/>
    <row r="259438" customHeight="1"/>
    <row r="259440" customHeight="1"/>
    <row r="259442" customHeight="1"/>
    <row r="259444" customHeight="1"/>
    <row r="259446" customHeight="1"/>
    <row r="259448" customHeight="1"/>
    <row r="259450" customHeight="1"/>
    <row r="259452" customHeight="1"/>
    <row r="259454" customHeight="1"/>
    <row r="259456" customHeight="1"/>
    <row r="259458" customHeight="1"/>
    <row r="259460" customHeight="1"/>
    <row r="259462" customHeight="1"/>
    <row r="259464" customHeight="1"/>
    <row r="259466" customHeight="1"/>
    <row r="259468" customHeight="1"/>
    <row r="259470" customHeight="1"/>
    <row r="259472" customHeight="1"/>
    <row r="259474" customHeight="1"/>
    <row r="259476" customHeight="1"/>
    <row r="259478" customHeight="1"/>
    <row r="259480" customHeight="1"/>
    <row r="259482" customHeight="1"/>
    <row r="259484" customHeight="1"/>
    <row r="259486" customHeight="1"/>
    <row r="259488" customHeight="1"/>
    <row r="259490" customHeight="1"/>
    <row r="259492" customHeight="1"/>
    <row r="259494" customHeight="1"/>
    <row r="259496" customHeight="1"/>
    <row r="259498" customHeight="1"/>
    <row r="259500" customHeight="1"/>
    <row r="259502" customHeight="1"/>
    <row r="259504" customHeight="1"/>
    <row r="259506" customHeight="1"/>
    <row r="259508" customHeight="1"/>
    <row r="259510" customHeight="1"/>
    <row r="259512" customHeight="1"/>
    <row r="259514" customHeight="1"/>
    <row r="259516" customHeight="1"/>
    <row r="259518" customHeight="1"/>
    <row r="259520" customHeight="1"/>
    <row r="259522" customHeight="1"/>
    <row r="259524" customHeight="1"/>
    <row r="259526" customHeight="1"/>
    <row r="259528" customHeight="1"/>
    <row r="259530" customHeight="1"/>
    <row r="259532" customHeight="1"/>
    <row r="259534" customHeight="1"/>
    <row r="259536" customHeight="1"/>
    <row r="259538" customHeight="1"/>
    <row r="259540" customHeight="1"/>
    <row r="259542" customHeight="1"/>
    <row r="259544" customHeight="1"/>
    <row r="259546" customHeight="1"/>
    <row r="259548" customHeight="1"/>
    <row r="259550" customHeight="1"/>
    <row r="259552" customHeight="1"/>
    <row r="259554" customHeight="1"/>
    <row r="259556" customHeight="1"/>
    <row r="259558" customHeight="1"/>
    <row r="259560" customHeight="1"/>
    <row r="259562" customHeight="1"/>
    <row r="259564" customHeight="1"/>
    <row r="259566" customHeight="1"/>
    <row r="259568" customHeight="1"/>
    <row r="259570" customHeight="1"/>
    <row r="259572" customHeight="1"/>
    <row r="259574" customHeight="1"/>
    <row r="259576" customHeight="1"/>
    <row r="259578" customHeight="1"/>
    <row r="259580" customHeight="1"/>
    <row r="259582" customHeight="1"/>
    <row r="259584" customHeight="1"/>
    <row r="259586" customHeight="1"/>
    <row r="259588" customHeight="1"/>
    <row r="259590" customHeight="1"/>
    <row r="259592" customHeight="1"/>
    <row r="259594" customHeight="1"/>
    <row r="259596" customHeight="1"/>
    <row r="259598" customHeight="1"/>
    <row r="259600" customHeight="1"/>
    <row r="259602" customHeight="1"/>
    <row r="259604" customHeight="1"/>
    <row r="259606" customHeight="1"/>
    <row r="259608" customHeight="1"/>
    <row r="259610" customHeight="1"/>
    <row r="259612" customHeight="1"/>
    <row r="259614" customHeight="1"/>
    <row r="259616" customHeight="1"/>
    <row r="259618" customHeight="1"/>
    <row r="259620" customHeight="1"/>
    <row r="259622" customHeight="1"/>
    <row r="259624" customHeight="1"/>
    <row r="259626" customHeight="1"/>
    <row r="259628" customHeight="1"/>
    <row r="259630" customHeight="1"/>
    <row r="259632" customHeight="1"/>
    <row r="259634" customHeight="1"/>
    <row r="259636" customHeight="1"/>
    <row r="259638" customHeight="1"/>
    <row r="259640" customHeight="1"/>
    <row r="259642" customHeight="1"/>
    <row r="259644" customHeight="1"/>
    <row r="259646" customHeight="1"/>
    <row r="259648" customHeight="1"/>
    <row r="259650" customHeight="1"/>
    <row r="259652" customHeight="1"/>
    <row r="259654" customHeight="1"/>
    <row r="259656" customHeight="1"/>
    <row r="259658" customHeight="1"/>
    <row r="259660" customHeight="1"/>
    <row r="259662" customHeight="1"/>
    <row r="259664" customHeight="1"/>
    <row r="259666" customHeight="1"/>
    <row r="259668" customHeight="1"/>
    <row r="259670" customHeight="1"/>
    <row r="259672" customHeight="1"/>
    <row r="259674" customHeight="1"/>
    <row r="259676" customHeight="1"/>
    <row r="259678" customHeight="1"/>
    <row r="259680" customHeight="1"/>
    <row r="259682" customHeight="1"/>
    <row r="259684" customHeight="1"/>
    <row r="259686" customHeight="1"/>
    <row r="259688" customHeight="1"/>
    <row r="259690" customHeight="1"/>
    <row r="259692" customHeight="1"/>
    <row r="259694" customHeight="1"/>
    <row r="259696" customHeight="1"/>
    <row r="259698" customHeight="1"/>
    <row r="259700" customHeight="1"/>
    <row r="259702" customHeight="1"/>
    <row r="259704" customHeight="1"/>
    <row r="259706" customHeight="1"/>
    <row r="259708" customHeight="1"/>
    <row r="259710" customHeight="1"/>
    <row r="259712" customHeight="1"/>
    <row r="259714" customHeight="1"/>
    <row r="259716" customHeight="1"/>
    <row r="259718" customHeight="1"/>
    <row r="259720" customHeight="1"/>
    <row r="259722" customHeight="1"/>
    <row r="259724" customHeight="1"/>
    <row r="259726" customHeight="1"/>
    <row r="259728" customHeight="1"/>
    <row r="259730" customHeight="1"/>
    <row r="259732" customHeight="1"/>
    <row r="259734" customHeight="1"/>
    <row r="259736" customHeight="1"/>
    <row r="259738" customHeight="1"/>
    <row r="259740" customHeight="1"/>
    <row r="259742" customHeight="1"/>
    <row r="259744" customHeight="1"/>
    <row r="259746" customHeight="1"/>
    <row r="259748" customHeight="1"/>
    <row r="259750" customHeight="1"/>
    <row r="259752" customHeight="1"/>
    <row r="259754" customHeight="1"/>
    <row r="259756" customHeight="1"/>
    <row r="259758" customHeight="1"/>
    <row r="259760" customHeight="1"/>
    <row r="259762" customHeight="1"/>
    <row r="259764" customHeight="1"/>
    <row r="259766" customHeight="1"/>
    <row r="259768" customHeight="1"/>
    <row r="259770" customHeight="1"/>
    <row r="259772" customHeight="1"/>
    <row r="259774" customHeight="1"/>
    <row r="259776" customHeight="1"/>
    <row r="259778" customHeight="1"/>
    <row r="259780" customHeight="1"/>
    <row r="259782" customHeight="1"/>
    <row r="259784" customHeight="1"/>
    <row r="259786" customHeight="1"/>
    <row r="259788" customHeight="1"/>
    <row r="259790" customHeight="1"/>
    <row r="259792" customHeight="1"/>
    <row r="259794" customHeight="1"/>
    <row r="259796" customHeight="1"/>
    <row r="259798" customHeight="1"/>
    <row r="259800" customHeight="1"/>
    <row r="259802" customHeight="1"/>
    <row r="259804" customHeight="1"/>
    <row r="259806" customHeight="1"/>
    <row r="259808" customHeight="1"/>
    <row r="259810" customHeight="1"/>
    <row r="259812" customHeight="1"/>
    <row r="259814" customHeight="1"/>
    <row r="259816" customHeight="1"/>
    <row r="259818" customHeight="1"/>
    <row r="259820" customHeight="1"/>
    <row r="259822" customHeight="1"/>
    <row r="259824" customHeight="1"/>
    <row r="259826" customHeight="1"/>
    <row r="259828" customHeight="1"/>
    <row r="259830" customHeight="1"/>
    <row r="259832" customHeight="1"/>
    <row r="259834" customHeight="1"/>
    <row r="259836" customHeight="1"/>
    <row r="259838" customHeight="1"/>
    <row r="259840" customHeight="1"/>
    <row r="259842" customHeight="1"/>
    <row r="259844" customHeight="1"/>
    <row r="259846" customHeight="1"/>
    <row r="259848" customHeight="1"/>
    <row r="259850" customHeight="1"/>
    <row r="259852" customHeight="1"/>
    <row r="259854" customHeight="1"/>
    <row r="259856" customHeight="1"/>
    <row r="259858" customHeight="1"/>
    <row r="259860" customHeight="1"/>
    <row r="259862" customHeight="1"/>
    <row r="259864" customHeight="1"/>
    <row r="259866" customHeight="1"/>
    <row r="259868" customHeight="1"/>
    <row r="259870" customHeight="1"/>
    <row r="259872" customHeight="1"/>
    <row r="259874" customHeight="1"/>
    <row r="259876" customHeight="1"/>
    <row r="259878" customHeight="1"/>
    <row r="259880" customHeight="1"/>
    <row r="259882" customHeight="1"/>
    <row r="259884" customHeight="1"/>
    <row r="259886" customHeight="1"/>
    <row r="259888" customHeight="1"/>
    <row r="259890" customHeight="1"/>
    <row r="259892" customHeight="1"/>
    <row r="259894" customHeight="1"/>
    <row r="259896" customHeight="1"/>
    <row r="259898" customHeight="1"/>
    <row r="259900" customHeight="1"/>
    <row r="259902" customHeight="1"/>
    <row r="259904" customHeight="1"/>
    <row r="259906" customHeight="1"/>
    <row r="259908" customHeight="1"/>
    <row r="259910" customHeight="1"/>
    <row r="259912" customHeight="1"/>
    <row r="259914" customHeight="1"/>
    <row r="259916" customHeight="1"/>
    <row r="259918" customHeight="1"/>
    <row r="259920" customHeight="1"/>
    <row r="259922" customHeight="1"/>
    <row r="259924" customHeight="1"/>
    <row r="259926" customHeight="1"/>
    <row r="259928" customHeight="1"/>
    <row r="259930" customHeight="1"/>
    <row r="259932" customHeight="1"/>
    <row r="259934" customHeight="1"/>
    <row r="259936" customHeight="1"/>
    <row r="259938" customHeight="1"/>
    <row r="259940" customHeight="1"/>
    <row r="259942" customHeight="1"/>
    <row r="259944" customHeight="1"/>
    <row r="259946" customHeight="1"/>
    <row r="259948" customHeight="1"/>
    <row r="259950" customHeight="1"/>
    <row r="259952" customHeight="1"/>
    <row r="259954" customHeight="1"/>
    <row r="259956" customHeight="1"/>
    <row r="259958" customHeight="1"/>
    <row r="259960" customHeight="1"/>
    <row r="259962" customHeight="1"/>
    <row r="259964" customHeight="1"/>
    <row r="259966" customHeight="1"/>
    <row r="259968" customHeight="1"/>
    <row r="259970" customHeight="1"/>
    <row r="259972" customHeight="1"/>
    <row r="259974" customHeight="1"/>
    <row r="259976" customHeight="1"/>
    <row r="259978" customHeight="1"/>
    <row r="259980" customHeight="1"/>
    <row r="259982" customHeight="1"/>
    <row r="259984" customHeight="1"/>
    <row r="259986" customHeight="1"/>
    <row r="259988" customHeight="1"/>
    <row r="259990" customHeight="1"/>
    <row r="259992" customHeight="1"/>
    <row r="259994" customHeight="1"/>
    <row r="259996" customHeight="1"/>
    <row r="259998" customHeight="1"/>
    <row r="260000" customHeight="1"/>
    <row r="260002" customHeight="1"/>
    <row r="260004" customHeight="1"/>
    <row r="260006" customHeight="1"/>
    <row r="260008" customHeight="1"/>
    <row r="260010" customHeight="1"/>
    <row r="260012" customHeight="1"/>
    <row r="260014" customHeight="1"/>
    <row r="260016" customHeight="1"/>
    <row r="260018" customHeight="1"/>
    <row r="260020" customHeight="1"/>
    <row r="260022" customHeight="1"/>
    <row r="260024" customHeight="1"/>
    <row r="260026" customHeight="1"/>
    <row r="260028" customHeight="1"/>
    <row r="260030" customHeight="1"/>
    <row r="260032" customHeight="1"/>
    <row r="260034" customHeight="1"/>
    <row r="260036" customHeight="1"/>
    <row r="260038" customHeight="1"/>
    <row r="260040" customHeight="1"/>
    <row r="260042" customHeight="1"/>
    <row r="260044" customHeight="1"/>
    <row r="260046" customHeight="1"/>
    <row r="260048" customHeight="1"/>
    <row r="260050" customHeight="1"/>
    <row r="260052" customHeight="1"/>
    <row r="260054" customHeight="1"/>
    <row r="260056" customHeight="1"/>
    <row r="260058" customHeight="1"/>
    <row r="260060" customHeight="1"/>
    <row r="260062" customHeight="1"/>
    <row r="260064" customHeight="1"/>
    <row r="260066" customHeight="1"/>
    <row r="260068" customHeight="1"/>
    <row r="260070" customHeight="1"/>
    <row r="260072" customHeight="1"/>
    <row r="260074" customHeight="1"/>
    <row r="260076" customHeight="1"/>
    <row r="260078" customHeight="1"/>
    <row r="260080" customHeight="1"/>
    <row r="260082" customHeight="1"/>
    <row r="260084" customHeight="1"/>
    <row r="260086" customHeight="1"/>
    <row r="260088" customHeight="1"/>
    <row r="260090" customHeight="1"/>
    <row r="260092" customHeight="1"/>
    <row r="260094" customHeight="1"/>
    <row r="260096" customHeight="1"/>
    <row r="260098" customHeight="1"/>
    <row r="260100" customHeight="1"/>
    <row r="260102" customHeight="1"/>
    <row r="260104" customHeight="1"/>
    <row r="260106" customHeight="1"/>
    <row r="260108" customHeight="1"/>
    <row r="260110" customHeight="1"/>
    <row r="260112" customHeight="1"/>
    <row r="260114" customHeight="1"/>
    <row r="260116" customHeight="1"/>
    <row r="260118" customHeight="1"/>
    <row r="260120" customHeight="1"/>
    <row r="260122" customHeight="1"/>
    <row r="260124" customHeight="1"/>
    <row r="260126" customHeight="1"/>
    <row r="260128" customHeight="1"/>
    <row r="260130" customHeight="1"/>
    <row r="260132" customHeight="1"/>
    <row r="260134" customHeight="1"/>
    <row r="260136" customHeight="1"/>
    <row r="260138" customHeight="1"/>
    <row r="260140" customHeight="1"/>
    <row r="260142" customHeight="1"/>
    <row r="260144" customHeight="1"/>
    <row r="260146" customHeight="1"/>
    <row r="260148" customHeight="1"/>
    <row r="260150" customHeight="1"/>
    <row r="260152" customHeight="1"/>
    <row r="260154" customHeight="1"/>
    <row r="260156" customHeight="1"/>
    <row r="260158" customHeight="1"/>
    <row r="260160" customHeight="1"/>
    <row r="260162" customHeight="1"/>
    <row r="260164" customHeight="1"/>
    <row r="260166" customHeight="1"/>
    <row r="260168" customHeight="1"/>
    <row r="260170" customHeight="1"/>
    <row r="260172" customHeight="1"/>
    <row r="260174" customHeight="1"/>
    <row r="260176" customHeight="1"/>
    <row r="260178" customHeight="1"/>
    <row r="260180" customHeight="1"/>
    <row r="260182" customHeight="1"/>
    <row r="260184" customHeight="1"/>
    <row r="260186" customHeight="1"/>
    <row r="260188" customHeight="1"/>
    <row r="260190" customHeight="1"/>
    <row r="260192" customHeight="1"/>
    <row r="260194" customHeight="1"/>
    <row r="260196" customHeight="1"/>
    <row r="260198" customHeight="1"/>
    <row r="260200" customHeight="1"/>
    <row r="260202" customHeight="1"/>
    <row r="260204" customHeight="1"/>
    <row r="260206" customHeight="1"/>
    <row r="260208" customHeight="1"/>
    <row r="260210" customHeight="1"/>
    <row r="260212" customHeight="1"/>
    <row r="260214" customHeight="1"/>
    <row r="260216" customHeight="1"/>
    <row r="260218" customHeight="1"/>
    <row r="260220" customHeight="1"/>
    <row r="260222" customHeight="1"/>
    <row r="260224" customHeight="1"/>
    <row r="260226" customHeight="1"/>
    <row r="260228" customHeight="1"/>
    <row r="260230" customHeight="1"/>
    <row r="260232" customHeight="1"/>
    <row r="260234" customHeight="1"/>
    <row r="260236" customHeight="1"/>
    <row r="260238" customHeight="1"/>
    <row r="260240" customHeight="1"/>
    <row r="260242" customHeight="1"/>
    <row r="260244" customHeight="1"/>
    <row r="260246" customHeight="1"/>
    <row r="260248" customHeight="1"/>
    <row r="260250" customHeight="1"/>
    <row r="260252" customHeight="1"/>
    <row r="260254" customHeight="1"/>
    <row r="260256" customHeight="1"/>
    <row r="260258" customHeight="1"/>
    <row r="260260" customHeight="1"/>
    <row r="260262" customHeight="1"/>
    <row r="260264" customHeight="1"/>
    <row r="260266" customHeight="1"/>
    <row r="260268" customHeight="1"/>
    <row r="260270" customHeight="1"/>
    <row r="260272" customHeight="1"/>
    <row r="260274" customHeight="1"/>
    <row r="260276" customHeight="1"/>
    <row r="260278" customHeight="1"/>
    <row r="260280" customHeight="1"/>
    <row r="260282" customHeight="1"/>
    <row r="260284" customHeight="1"/>
    <row r="260286" customHeight="1"/>
    <row r="260288" customHeight="1"/>
    <row r="260290" customHeight="1"/>
    <row r="260292" customHeight="1"/>
    <row r="260294" customHeight="1"/>
    <row r="260296" customHeight="1"/>
    <row r="260298" customHeight="1"/>
    <row r="260300" customHeight="1"/>
    <row r="260302" customHeight="1"/>
    <row r="260304" customHeight="1"/>
    <row r="260306" customHeight="1"/>
    <row r="260308" customHeight="1"/>
    <row r="260310" customHeight="1"/>
    <row r="260312" customHeight="1"/>
    <row r="260314" customHeight="1"/>
    <row r="260316" customHeight="1"/>
    <row r="260318" customHeight="1"/>
    <row r="260320" customHeight="1"/>
    <row r="260322" customHeight="1"/>
    <row r="260324" customHeight="1"/>
    <row r="260326" customHeight="1"/>
    <row r="260328" customHeight="1"/>
    <row r="260330" customHeight="1"/>
    <row r="260332" customHeight="1"/>
    <row r="260334" customHeight="1"/>
    <row r="260336" customHeight="1"/>
    <row r="260338" customHeight="1"/>
    <row r="260340" customHeight="1"/>
    <row r="260342" customHeight="1"/>
    <row r="260344" customHeight="1"/>
    <row r="260346" customHeight="1"/>
    <row r="260348" customHeight="1"/>
    <row r="260350" customHeight="1"/>
    <row r="260352" customHeight="1"/>
    <row r="260354" customHeight="1"/>
    <row r="260356" customHeight="1"/>
    <row r="260358" customHeight="1"/>
    <row r="260360" customHeight="1"/>
    <row r="260362" customHeight="1"/>
    <row r="260364" customHeight="1"/>
    <row r="260366" customHeight="1"/>
    <row r="260368" customHeight="1"/>
    <row r="260370" customHeight="1"/>
    <row r="260372" customHeight="1"/>
    <row r="260374" customHeight="1"/>
    <row r="260376" customHeight="1"/>
    <row r="260378" customHeight="1"/>
    <row r="260380" customHeight="1"/>
    <row r="260382" customHeight="1"/>
    <row r="260384" customHeight="1"/>
    <row r="260386" customHeight="1"/>
    <row r="260388" customHeight="1"/>
    <row r="260390" customHeight="1"/>
    <row r="260392" customHeight="1"/>
    <row r="260394" customHeight="1"/>
    <row r="260396" customHeight="1"/>
    <row r="260398" customHeight="1"/>
    <row r="260400" customHeight="1"/>
    <row r="260402" customHeight="1"/>
    <row r="260404" customHeight="1"/>
    <row r="260406" customHeight="1"/>
    <row r="260408" customHeight="1"/>
    <row r="260410" customHeight="1"/>
    <row r="260412" customHeight="1"/>
    <row r="260414" customHeight="1"/>
    <row r="260416" customHeight="1"/>
    <row r="260418" customHeight="1"/>
    <row r="260420" customHeight="1"/>
    <row r="260422" customHeight="1"/>
    <row r="260424" customHeight="1"/>
    <row r="260426" customHeight="1"/>
    <row r="260428" customHeight="1"/>
    <row r="260430" customHeight="1"/>
    <row r="260432" customHeight="1"/>
    <row r="260434" customHeight="1"/>
    <row r="260436" customHeight="1"/>
    <row r="260438" customHeight="1"/>
    <row r="260440" customHeight="1"/>
    <row r="260442" customHeight="1"/>
    <row r="260444" customHeight="1"/>
    <row r="260446" customHeight="1"/>
    <row r="260448" customHeight="1"/>
    <row r="260450" customHeight="1"/>
    <row r="260452" customHeight="1"/>
    <row r="260454" customHeight="1"/>
    <row r="260456" customHeight="1"/>
    <row r="260458" customHeight="1"/>
    <row r="260460" customHeight="1"/>
    <row r="260462" customHeight="1"/>
    <row r="260464" customHeight="1"/>
    <row r="260466" customHeight="1"/>
    <row r="260468" customHeight="1"/>
    <row r="260470" customHeight="1"/>
    <row r="260472" customHeight="1"/>
    <row r="260474" customHeight="1"/>
    <row r="260476" customHeight="1"/>
    <row r="260478" customHeight="1"/>
    <row r="260480" customHeight="1"/>
    <row r="260482" customHeight="1"/>
    <row r="260484" customHeight="1"/>
    <row r="260486" customHeight="1"/>
    <row r="260488" customHeight="1"/>
    <row r="260490" customHeight="1"/>
    <row r="260492" customHeight="1"/>
    <row r="260494" customHeight="1"/>
    <row r="260496" customHeight="1"/>
    <row r="260498" customHeight="1"/>
    <row r="260500" customHeight="1"/>
    <row r="260502" customHeight="1"/>
    <row r="260504" customHeight="1"/>
    <row r="260506" customHeight="1"/>
    <row r="260508" customHeight="1"/>
    <row r="260510" customHeight="1"/>
    <row r="260512" customHeight="1"/>
    <row r="260514" customHeight="1"/>
    <row r="260516" customHeight="1"/>
    <row r="260518" customHeight="1"/>
    <row r="260520" customHeight="1"/>
    <row r="260522" customHeight="1"/>
    <row r="260524" customHeight="1"/>
    <row r="260526" customHeight="1"/>
    <row r="260528" customHeight="1"/>
    <row r="260530" customHeight="1"/>
    <row r="260532" customHeight="1"/>
    <row r="260534" customHeight="1"/>
    <row r="260536" customHeight="1"/>
    <row r="260538" customHeight="1"/>
    <row r="260540" customHeight="1"/>
    <row r="260542" customHeight="1"/>
    <row r="260544" customHeight="1"/>
    <row r="260546" customHeight="1"/>
    <row r="260548" customHeight="1"/>
    <row r="260550" customHeight="1"/>
    <row r="260552" customHeight="1"/>
    <row r="260554" customHeight="1"/>
    <row r="260556" customHeight="1"/>
    <row r="260558" customHeight="1"/>
    <row r="260560" customHeight="1"/>
    <row r="260562" customHeight="1"/>
    <row r="260564" customHeight="1"/>
    <row r="260566" customHeight="1"/>
    <row r="260568" customHeight="1"/>
    <row r="260570" customHeight="1"/>
    <row r="260572" customHeight="1"/>
    <row r="260574" customHeight="1"/>
    <row r="260576" customHeight="1"/>
    <row r="260578" customHeight="1"/>
    <row r="260580" customHeight="1"/>
    <row r="260582" customHeight="1"/>
    <row r="260584" customHeight="1"/>
    <row r="260586" customHeight="1"/>
    <row r="260588" customHeight="1"/>
    <row r="260590" customHeight="1"/>
    <row r="260592" customHeight="1"/>
    <row r="260594" customHeight="1"/>
    <row r="260596" customHeight="1"/>
    <row r="260598" customHeight="1"/>
    <row r="260600" customHeight="1"/>
    <row r="260602" customHeight="1"/>
    <row r="260604" customHeight="1"/>
    <row r="260606" customHeight="1"/>
    <row r="260608" customHeight="1"/>
    <row r="260610" customHeight="1"/>
    <row r="260612" customHeight="1"/>
    <row r="260614" customHeight="1"/>
    <row r="260616" customHeight="1"/>
    <row r="260618" customHeight="1"/>
    <row r="260620" customHeight="1"/>
    <row r="260622" customHeight="1"/>
    <row r="260624" customHeight="1"/>
    <row r="260626" customHeight="1"/>
    <row r="260628" customHeight="1"/>
    <row r="260630" customHeight="1"/>
    <row r="260632" customHeight="1"/>
    <row r="260634" customHeight="1"/>
    <row r="260636" customHeight="1"/>
    <row r="260638" customHeight="1"/>
    <row r="260640" customHeight="1"/>
    <row r="260642" customHeight="1"/>
    <row r="260644" customHeight="1"/>
    <row r="260646" customHeight="1"/>
    <row r="260648" customHeight="1"/>
    <row r="260650" customHeight="1"/>
    <row r="260652" customHeight="1"/>
    <row r="260654" customHeight="1"/>
    <row r="260656" customHeight="1"/>
    <row r="260658" customHeight="1"/>
    <row r="260660" customHeight="1"/>
    <row r="260662" customHeight="1"/>
    <row r="260664" customHeight="1"/>
    <row r="260666" customHeight="1"/>
    <row r="260668" customHeight="1"/>
    <row r="260670" customHeight="1"/>
    <row r="260672" customHeight="1"/>
    <row r="260674" customHeight="1"/>
    <row r="260676" customHeight="1"/>
    <row r="260678" customHeight="1"/>
    <row r="260680" customHeight="1"/>
    <row r="260682" customHeight="1"/>
    <row r="260684" customHeight="1"/>
    <row r="260686" customHeight="1"/>
    <row r="260688" customHeight="1"/>
    <row r="260690" customHeight="1"/>
    <row r="260692" customHeight="1"/>
    <row r="260694" customHeight="1"/>
    <row r="260696" customHeight="1"/>
    <row r="260698" customHeight="1"/>
    <row r="260700" customHeight="1"/>
    <row r="260702" customHeight="1"/>
    <row r="260704" customHeight="1"/>
    <row r="260706" customHeight="1"/>
    <row r="260708" customHeight="1"/>
    <row r="260710" customHeight="1"/>
    <row r="260712" customHeight="1"/>
    <row r="260714" customHeight="1"/>
    <row r="260716" customHeight="1"/>
    <row r="260718" customHeight="1"/>
    <row r="260720" customHeight="1"/>
    <row r="260722" customHeight="1"/>
    <row r="260724" customHeight="1"/>
    <row r="260726" customHeight="1"/>
    <row r="260728" customHeight="1"/>
    <row r="260730" customHeight="1"/>
    <row r="260732" customHeight="1"/>
    <row r="260734" customHeight="1"/>
    <row r="260736" customHeight="1"/>
    <row r="260738" customHeight="1"/>
    <row r="260740" customHeight="1"/>
    <row r="260742" customHeight="1"/>
    <row r="260744" customHeight="1"/>
    <row r="260746" customHeight="1"/>
    <row r="260748" customHeight="1"/>
    <row r="260750" customHeight="1"/>
    <row r="260752" customHeight="1"/>
    <row r="260754" customHeight="1"/>
    <row r="260756" customHeight="1"/>
    <row r="260758" customHeight="1"/>
    <row r="260760" customHeight="1"/>
    <row r="260762" customHeight="1"/>
    <row r="260764" customHeight="1"/>
    <row r="260766" customHeight="1"/>
    <row r="260768" customHeight="1"/>
    <row r="260770" customHeight="1"/>
    <row r="260772" customHeight="1"/>
    <row r="260774" customHeight="1"/>
    <row r="260776" customHeight="1"/>
    <row r="260778" customHeight="1"/>
    <row r="260780" customHeight="1"/>
    <row r="260782" customHeight="1"/>
    <row r="260784" customHeight="1"/>
    <row r="260786" customHeight="1"/>
    <row r="260788" customHeight="1"/>
    <row r="260790" customHeight="1"/>
    <row r="260792" customHeight="1"/>
    <row r="260794" customHeight="1"/>
    <row r="260796" customHeight="1"/>
    <row r="260798" customHeight="1"/>
    <row r="260800" customHeight="1"/>
    <row r="260802" customHeight="1"/>
    <row r="260804" customHeight="1"/>
    <row r="260806" customHeight="1"/>
    <row r="260808" customHeight="1"/>
    <row r="260810" customHeight="1"/>
    <row r="260812" customHeight="1"/>
    <row r="260814" customHeight="1"/>
    <row r="260816" customHeight="1"/>
    <row r="260818" customHeight="1"/>
    <row r="260820" customHeight="1"/>
    <row r="260822" customHeight="1"/>
    <row r="260824" customHeight="1"/>
    <row r="260826" customHeight="1"/>
    <row r="260828" customHeight="1"/>
    <row r="260830" customHeight="1"/>
    <row r="260832" customHeight="1"/>
    <row r="260834" customHeight="1"/>
    <row r="260836" customHeight="1"/>
    <row r="260838" customHeight="1"/>
    <row r="260840" customHeight="1"/>
    <row r="260842" customHeight="1"/>
    <row r="260844" customHeight="1"/>
    <row r="260846" customHeight="1"/>
    <row r="260848" customHeight="1"/>
    <row r="260850" customHeight="1"/>
    <row r="260852" customHeight="1"/>
    <row r="260854" customHeight="1"/>
    <row r="260856" customHeight="1"/>
    <row r="260858" customHeight="1"/>
    <row r="260860" customHeight="1"/>
    <row r="260862" customHeight="1"/>
    <row r="260864" customHeight="1"/>
    <row r="260866" customHeight="1"/>
    <row r="260868" customHeight="1"/>
    <row r="260870" customHeight="1"/>
    <row r="260872" customHeight="1"/>
    <row r="260874" customHeight="1"/>
    <row r="260876" customHeight="1"/>
    <row r="260878" customHeight="1"/>
    <row r="260880" customHeight="1"/>
    <row r="260882" customHeight="1"/>
    <row r="260884" customHeight="1"/>
    <row r="260886" customHeight="1"/>
    <row r="260888" customHeight="1"/>
    <row r="260890" customHeight="1"/>
    <row r="260892" customHeight="1"/>
    <row r="260894" customHeight="1"/>
    <row r="260896" customHeight="1"/>
    <row r="260898" customHeight="1"/>
    <row r="260900" customHeight="1"/>
    <row r="260902" customHeight="1"/>
    <row r="260904" customHeight="1"/>
    <row r="260906" customHeight="1"/>
    <row r="260908" customHeight="1"/>
    <row r="260910" customHeight="1"/>
    <row r="260912" customHeight="1"/>
    <row r="260914" customHeight="1"/>
    <row r="260916" customHeight="1"/>
    <row r="260918" customHeight="1"/>
    <row r="260920" customHeight="1"/>
    <row r="260922" customHeight="1"/>
    <row r="260924" customHeight="1"/>
    <row r="260926" customHeight="1"/>
    <row r="260928" customHeight="1"/>
    <row r="260930" customHeight="1"/>
    <row r="260932" customHeight="1"/>
    <row r="260934" customHeight="1"/>
    <row r="260936" customHeight="1"/>
    <row r="260938" customHeight="1"/>
    <row r="260940" customHeight="1"/>
    <row r="260942" customHeight="1"/>
    <row r="260944" customHeight="1"/>
    <row r="260946" customHeight="1"/>
    <row r="260948" customHeight="1"/>
    <row r="260950" customHeight="1"/>
    <row r="260952" customHeight="1"/>
    <row r="260954" customHeight="1"/>
    <row r="260956" customHeight="1"/>
    <row r="260958" customHeight="1"/>
    <row r="260960" customHeight="1"/>
    <row r="260962" customHeight="1"/>
    <row r="260964" customHeight="1"/>
    <row r="260966" customHeight="1"/>
    <row r="260968" customHeight="1"/>
    <row r="260970" customHeight="1"/>
    <row r="260972" customHeight="1"/>
    <row r="260974" customHeight="1"/>
    <row r="260976" customHeight="1"/>
    <row r="260978" customHeight="1"/>
    <row r="260980" customHeight="1"/>
    <row r="260982" customHeight="1"/>
    <row r="260984" customHeight="1"/>
    <row r="260986" customHeight="1"/>
    <row r="260988" customHeight="1"/>
    <row r="260990" customHeight="1"/>
    <row r="260992" customHeight="1"/>
    <row r="260994" customHeight="1"/>
    <row r="260996" customHeight="1"/>
    <row r="260998" customHeight="1"/>
    <row r="261000" customHeight="1"/>
    <row r="261002" customHeight="1"/>
    <row r="261004" customHeight="1"/>
    <row r="261006" customHeight="1"/>
    <row r="261008" customHeight="1"/>
    <row r="261010" customHeight="1"/>
    <row r="261012" customHeight="1"/>
    <row r="261014" customHeight="1"/>
    <row r="261016" customHeight="1"/>
    <row r="261018" customHeight="1"/>
    <row r="261020" customHeight="1"/>
    <row r="261022" customHeight="1"/>
    <row r="261024" customHeight="1"/>
    <row r="261026" customHeight="1"/>
    <row r="261028" customHeight="1"/>
    <row r="261030" customHeight="1"/>
    <row r="261032" customHeight="1"/>
    <row r="261034" customHeight="1"/>
    <row r="261036" customHeight="1"/>
    <row r="261038" customHeight="1"/>
    <row r="261040" customHeight="1"/>
    <row r="261042" customHeight="1"/>
    <row r="261044" customHeight="1"/>
    <row r="261046" customHeight="1"/>
    <row r="261048" customHeight="1"/>
    <row r="261050" customHeight="1"/>
    <row r="261052" customHeight="1"/>
    <row r="261054" customHeight="1"/>
    <row r="261056" customHeight="1"/>
    <row r="261058" customHeight="1"/>
    <row r="261060" customHeight="1"/>
    <row r="261062" customHeight="1"/>
    <row r="261064" customHeight="1"/>
    <row r="261066" customHeight="1"/>
    <row r="261068" customHeight="1"/>
    <row r="261070" customHeight="1"/>
    <row r="261072" customHeight="1"/>
    <row r="261074" customHeight="1"/>
    <row r="261076" customHeight="1"/>
    <row r="261078" customHeight="1"/>
    <row r="261080" customHeight="1"/>
    <row r="261082" customHeight="1"/>
    <row r="261084" customHeight="1"/>
    <row r="261086" customHeight="1"/>
    <row r="261088" customHeight="1"/>
    <row r="261090" customHeight="1"/>
    <row r="261092" customHeight="1"/>
    <row r="261094" customHeight="1"/>
    <row r="261096" customHeight="1"/>
    <row r="261098" customHeight="1"/>
    <row r="261100" customHeight="1"/>
    <row r="261102" customHeight="1"/>
    <row r="261104" customHeight="1"/>
    <row r="261106" customHeight="1"/>
    <row r="261108" customHeight="1"/>
    <row r="261110" customHeight="1"/>
    <row r="261112" customHeight="1"/>
    <row r="261114" customHeight="1"/>
    <row r="261116" customHeight="1"/>
    <row r="261118" customHeight="1"/>
    <row r="261120" customHeight="1"/>
    <row r="261122" customHeight="1"/>
    <row r="261124" customHeight="1"/>
    <row r="261126" customHeight="1"/>
    <row r="261128" customHeight="1"/>
    <row r="261130" customHeight="1"/>
    <row r="261132" customHeight="1"/>
    <row r="261134" customHeight="1"/>
    <row r="261136" customHeight="1"/>
    <row r="261138" customHeight="1"/>
    <row r="261140" customHeight="1"/>
    <row r="261142" customHeight="1"/>
    <row r="261144" customHeight="1"/>
    <row r="261146" customHeight="1"/>
    <row r="261148" customHeight="1"/>
    <row r="261150" customHeight="1"/>
    <row r="261152" customHeight="1"/>
    <row r="261154" customHeight="1"/>
    <row r="261156" customHeight="1"/>
    <row r="261158" customHeight="1"/>
    <row r="261160" customHeight="1"/>
    <row r="261162" customHeight="1"/>
    <row r="261164" customHeight="1"/>
    <row r="261166" customHeight="1"/>
    <row r="261168" customHeight="1"/>
    <row r="261170" customHeight="1"/>
    <row r="261172" customHeight="1"/>
    <row r="261174" customHeight="1"/>
    <row r="261176" customHeight="1"/>
    <row r="261178" customHeight="1"/>
    <row r="261180" customHeight="1"/>
    <row r="261182" customHeight="1"/>
    <row r="261184" customHeight="1"/>
    <row r="261186" customHeight="1"/>
    <row r="261188" customHeight="1"/>
    <row r="261190" customHeight="1"/>
    <row r="261192" customHeight="1"/>
    <row r="261194" customHeight="1"/>
    <row r="261196" customHeight="1"/>
    <row r="261198" customHeight="1"/>
    <row r="261200" customHeight="1"/>
    <row r="261202" customHeight="1"/>
    <row r="261204" customHeight="1"/>
    <row r="261206" customHeight="1"/>
    <row r="261208" customHeight="1"/>
    <row r="261210" customHeight="1"/>
    <row r="261212" customHeight="1"/>
    <row r="261214" customHeight="1"/>
    <row r="261216" customHeight="1"/>
    <row r="261218" customHeight="1"/>
    <row r="261220" customHeight="1"/>
    <row r="261222" customHeight="1"/>
    <row r="261224" customHeight="1"/>
    <row r="261226" customHeight="1"/>
    <row r="261228" customHeight="1"/>
    <row r="261230" customHeight="1"/>
    <row r="261232" customHeight="1"/>
    <row r="261234" customHeight="1"/>
    <row r="261236" customHeight="1"/>
    <row r="261238" customHeight="1"/>
    <row r="261240" customHeight="1"/>
    <row r="261242" customHeight="1"/>
    <row r="261244" customHeight="1"/>
    <row r="261246" customHeight="1"/>
    <row r="261248" customHeight="1"/>
    <row r="261250" customHeight="1"/>
    <row r="261252" customHeight="1"/>
    <row r="261254" customHeight="1"/>
    <row r="261256" customHeight="1"/>
    <row r="261258" customHeight="1"/>
    <row r="261260" customHeight="1"/>
    <row r="261262" customHeight="1"/>
    <row r="261264" customHeight="1"/>
    <row r="261266" customHeight="1"/>
    <row r="261268" customHeight="1"/>
    <row r="261270" customHeight="1"/>
    <row r="261272" customHeight="1"/>
    <row r="261274" customHeight="1"/>
    <row r="261276" customHeight="1"/>
    <row r="261278" customHeight="1"/>
    <row r="261280" customHeight="1"/>
    <row r="261282" customHeight="1"/>
    <row r="261284" customHeight="1"/>
    <row r="261286" customHeight="1"/>
    <row r="261288" customHeight="1"/>
    <row r="261290" customHeight="1"/>
    <row r="261292" customHeight="1"/>
    <row r="261294" customHeight="1"/>
    <row r="261296" customHeight="1"/>
    <row r="261298" customHeight="1"/>
    <row r="261300" customHeight="1"/>
    <row r="261302" customHeight="1"/>
    <row r="261304" customHeight="1"/>
    <row r="261306" customHeight="1"/>
    <row r="261308" customHeight="1"/>
    <row r="261310" customHeight="1"/>
    <row r="261312" customHeight="1"/>
    <row r="261314" customHeight="1"/>
    <row r="261316" customHeight="1"/>
    <row r="261318" customHeight="1"/>
    <row r="261320" customHeight="1"/>
    <row r="261322" customHeight="1"/>
    <row r="261324" customHeight="1"/>
    <row r="261326" customHeight="1"/>
    <row r="261328" customHeight="1"/>
    <row r="261330" customHeight="1"/>
    <row r="261332" customHeight="1"/>
    <row r="261334" customHeight="1"/>
    <row r="261336" customHeight="1"/>
    <row r="261338" customHeight="1"/>
    <row r="261340" customHeight="1"/>
    <row r="261342" customHeight="1"/>
    <row r="261344" customHeight="1"/>
    <row r="261346" customHeight="1"/>
    <row r="261348" customHeight="1"/>
    <row r="261350" customHeight="1"/>
    <row r="261352" customHeight="1"/>
    <row r="261354" customHeight="1"/>
    <row r="261356" customHeight="1"/>
    <row r="261358" customHeight="1"/>
    <row r="261360" customHeight="1"/>
    <row r="261362" customHeight="1"/>
    <row r="261364" customHeight="1"/>
    <row r="261366" customHeight="1"/>
    <row r="261368" customHeight="1"/>
    <row r="261370" customHeight="1"/>
    <row r="261372" customHeight="1"/>
    <row r="261374" customHeight="1"/>
    <row r="261376" customHeight="1"/>
    <row r="261378" customHeight="1"/>
    <row r="261380" customHeight="1"/>
    <row r="261382" customHeight="1"/>
    <row r="261384" customHeight="1"/>
    <row r="261386" customHeight="1"/>
    <row r="261388" customHeight="1"/>
    <row r="261390" customHeight="1"/>
    <row r="261392" customHeight="1"/>
    <row r="261394" customHeight="1"/>
    <row r="261396" customHeight="1"/>
    <row r="261398" customHeight="1"/>
    <row r="261400" customHeight="1"/>
    <row r="261402" customHeight="1"/>
    <row r="261404" customHeight="1"/>
    <row r="261406" customHeight="1"/>
    <row r="261408" customHeight="1"/>
    <row r="261410" customHeight="1"/>
    <row r="261412" customHeight="1"/>
    <row r="261414" customHeight="1"/>
    <row r="261416" customHeight="1"/>
    <row r="261418" customHeight="1"/>
    <row r="261420" customHeight="1"/>
    <row r="261422" customHeight="1"/>
    <row r="261424" customHeight="1"/>
    <row r="261426" customHeight="1"/>
    <row r="261428" customHeight="1"/>
    <row r="261430" customHeight="1"/>
    <row r="261432" customHeight="1"/>
    <row r="261434" customHeight="1"/>
    <row r="261436" customHeight="1"/>
    <row r="261438" customHeight="1"/>
    <row r="261440" customHeight="1"/>
    <row r="261442" customHeight="1"/>
    <row r="261444" customHeight="1"/>
    <row r="261446" customHeight="1"/>
    <row r="261448" customHeight="1"/>
    <row r="261450" customHeight="1"/>
    <row r="261452" customHeight="1"/>
    <row r="261454" customHeight="1"/>
    <row r="261456" customHeight="1"/>
    <row r="261458" customHeight="1"/>
    <row r="261460" customHeight="1"/>
    <row r="261462" customHeight="1"/>
    <row r="261464" customHeight="1"/>
    <row r="261466" customHeight="1"/>
    <row r="261468" customHeight="1"/>
    <row r="261470" customHeight="1"/>
    <row r="261472" customHeight="1"/>
    <row r="261474" customHeight="1"/>
    <row r="261476" customHeight="1"/>
    <row r="261478" customHeight="1"/>
    <row r="261480" customHeight="1"/>
    <row r="261482" customHeight="1"/>
    <row r="261484" customHeight="1"/>
    <row r="261486" customHeight="1"/>
    <row r="261488" customHeight="1"/>
    <row r="261490" customHeight="1"/>
    <row r="261492" customHeight="1"/>
    <row r="261494" customHeight="1"/>
    <row r="261496" customHeight="1"/>
    <row r="261498" customHeight="1"/>
    <row r="261500" customHeight="1"/>
    <row r="261502" customHeight="1"/>
    <row r="261504" customHeight="1"/>
    <row r="261506" customHeight="1"/>
    <row r="261508" customHeight="1"/>
    <row r="261510" customHeight="1"/>
    <row r="261512" customHeight="1"/>
    <row r="261514" customHeight="1"/>
    <row r="261516" customHeight="1"/>
    <row r="261518" customHeight="1"/>
    <row r="261520" customHeight="1"/>
    <row r="261522" customHeight="1"/>
    <row r="261524" customHeight="1"/>
    <row r="261526" customHeight="1"/>
    <row r="261528" customHeight="1"/>
    <row r="261530" customHeight="1"/>
    <row r="261532" customHeight="1"/>
    <row r="261534" customHeight="1"/>
    <row r="261536" customHeight="1"/>
    <row r="261538" customHeight="1"/>
    <row r="261540" customHeight="1"/>
    <row r="261542" customHeight="1"/>
    <row r="261544" customHeight="1"/>
    <row r="261546" customHeight="1"/>
    <row r="261548" customHeight="1"/>
    <row r="261550" customHeight="1"/>
    <row r="261552" customHeight="1"/>
    <row r="261554" customHeight="1"/>
    <row r="261556" customHeight="1"/>
    <row r="261558" customHeight="1"/>
    <row r="261560" customHeight="1"/>
    <row r="261562" customHeight="1"/>
    <row r="261564" customHeight="1"/>
    <row r="261566" customHeight="1"/>
    <row r="261568" customHeight="1"/>
    <row r="261570" customHeight="1"/>
    <row r="261572" customHeight="1"/>
    <row r="261574" customHeight="1"/>
    <row r="261576" customHeight="1"/>
    <row r="261578" customHeight="1"/>
    <row r="261580" customHeight="1"/>
    <row r="261582" customHeight="1"/>
    <row r="261584" customHeight="1"/>
    <row r="261586" customHeight="1"/>
    <row r="261588" customHeight="1"/>
    <row r="261590" customHeight="1"/>
    <row r="261592" customHeight="1"/>
    <row r="261594" customHeight="1"/>
    <row r="261596" customHeight="1"/>
    <row r="261598" customHeight="1"/>
    <row r="261600" customHeight="1"/>
    <row r="261602" customHeight="1"/>
    <row r="261604" customHeight="1"/>
    <row r="261606" customHeight="1"/>
    <row r="261608" customHeight="1"/>
    <row r="261610" customHeight="1"/>
    <row r="261612" customHeight="1"/>
    <row r="261614" customHeight="1"/>
    <row r="261616" customHeight="1"/>
    <row r="261618" customHeight="1"/>
    <row r="261620" customHeight="1"/>
    <row r="261622" customHeight="1"/>
    <row r="261624" customHeight="1"/>
    <row r="261626" customHeight="1"/>
    <row r="261628" customHeight="1"/>
    <row r="261630" customHeight="1"/>
    <row r="261632" customHeight="1"/>
    <row r="261634" customHeight="1"/>
    <row r="261636" customHeight="1"/>
    <row r="261638" customHeight="1"/>
    <row r="261640" customHeight="1"/>
    <row r="261642" customHeight="1"/>
    <row r="261644" customHeight="1"/>
    <row r="261646" customHeight="1"/>
    <row r="261648" customHeight="1"/>
    <row r="261650" customHeight="1"/>
    <row r="261652" customHeight="1"/>
    <row r="261654" customHeight="1"/>
    <row r="261656" customHeight="1"/>
    <row r="261658" customHeight="1"/>
    <row r="261660" customHeight="1"/>
    <row r="261662" customHeight="1"/>
    <row r="261664" customHeight="1"/>
    <row r="261666" customHeight="1"/>
    <row r="261668" customHeight="1"/>
    <row r="261670" customHeight="1"/>
    <row r="261672" customHeight="1"/>
    <row r="261674" customHeight="1"/>
    <row r="261676" customHeight="1"/>
    <row r="261678" customHeight="1"/>
    <row r="261680" customHeight="1"/>
    <row r="261682" customHeight="1"/>
    <row r="261684" customHeight="1"/>
    <row r="261686" customHeight="1"/>
    <row r="261688" customHeight="1"/>
    <row r="261690" customHeight="1"/>
    <row r="261692" customHeight="1"/>
    <row r="261694" customHeight="1"/>
    <row r="261696" customHeight="1"/>
    <row r="261698" customHeight="1"/>
    <row r="261700" customHeight="1"/>
    <row r="261702" customHeight="1"/>
    <row r="261704" customHeight="1"/>
    <row r="261706" customHeight="1"/>
    <row r="261708" customHeight="1"/>
    <row r="261710" customHeight="1"/>
    <row r="261712" customHeight="1"/>
    <row r="261714" customHeight="1"/>
    <row r="261716" customHeight="1"/>
    <row r="261718" customHeight="1"/>
    <row r="261720" customHeight="1"/>
    <row r="261722" customHeight="1"/>
    <row r="261724" customHeight="1"/>
    <row r="261726" customHeight="1"/>
    <row r="261728" customHeight="1"/>
    <row r="261730" customHeight="1"/>
    <row r="261732" customHeight="1"/>
    <row r="261734" customHeight="1"/>
    <row r="261736" customHeight="1"/>
    <row r="261738" customHeight="1"/>
    <row r="261740" customHeight="1"/>
    <row r="261742" customHeight="1"/>
    <row r="261744" customHeight="1"/>
    <row r="261746" customHeight="1"/>
    <row r="261748" customHeight="1"/>
    <row r="261750" customHeight="1"/>
    <row r="261752" customHeight="1"/>
    <row r="261754" customHeight="1"/>
    <row r="261756" customHeight="1"/>
    <row r="261758" customHeight="1"/>
    <row r="261760" customHeight="1"/>
    <row r="261762" customHeight="1"/>
    <row r="261764" customHeight="1"/>
    <row r="261766" customHeight="1"/>
    <row r="261768" customHeight="1"/>
    <row r="261770" customHeight="1"/>
    <row r="261772" customHeight="1"/>
    <row r="261774" customHeight="1"/>
    <row r="261776" customHeight="1"/>
    <row r="261778" customHeight="1"/>
    <row r="261780" customHeight="1"/>
    <row r="261782" customHeight="1"/>
    <row r="261784" customHeight="1"/>
    <row r="261786" customHeight="1"/>
    <row r="261788" customHeight="1"/>
    <row r="261790" customHeight="1"/>
    <row r="261792" customHeight="1"/>
    <row r="261794" customHeight="1"/>
    <row r="261796" customHeight="1"/>
    <row r="261798" customHeight="1"/>
    <row r="261800" customHeight="1"/>
    <row r="261802" customHeight="1"/>
    <row r="261804" customHeight="1"/>
    <row r="261806" customHeight="1"/>
    <row r="261808" customHeight="1"/>
    <row r="261810" customHeight="1"/>
    <row r="261812" customHeight="1"/>
    <row r="261814" customHeight="1"/>
    <row r="261816" customHeight="1"/>
    <row r="261818" customHeight="1"/>
    <row r="261820" customHeight="1"/>
    <row r="261822" customHeight="1"/>
    <row r="261824" customHeight="1"/>
    <row r="261826" customHeight="1"/>
    <row r="261828" customHeight="1"/>
    <row r="261830" customHeight="1"/>
    <row r="261832" customHeight="1"/>
    <row r="261834" customHeight="1"/>
    <row r="261836" customHeight="1"/>
    <row r="261838" customHeight="1"/>
    <row r="261840" customHeight="1"/>
    <row r="261842" customHeight="1"/>
    <row r="261844" customHeight="1"/>
    <row r="261846" customHeight="1"/>
    <row r="261848" customHeight="1"/>
    <row r="261850" customHeight="1"/>
    <row r="261852" customHeight="1"/>
    <row r="261854" customHeight="1"/>
    <row r="261856" customHeight="1"/>
    <row r="261858" customHeight="1"/>
    <row r="261860" customHeight="1"/>
    <row r="261862" customHeight="1"/>
    <row r="261864" customHeight="1"/>
    <row r="261866" customHeight="1"/>
    <row r="261868" customHeight="1"/>
    <row r="261870" customHeight="1"/>
    <row r="261872" customHeight="1"/>
    <row r="261874" customHeight="1"/>
    <row r="261876" customHeight="1"/>
    <row r="261878" customHeight="1"/>
    <row r="261880" customHeight="1"/>
    <row r="261882" customHeight="1"/>
    <row r="261884" customHeight="1"/>
    <row r="261886" customHeight="1"/>
    <row r="261888" customHeight="1"/>
    <row r="261890" customHeight="1"/>
    <row r="261892" customHeight="1"/>
    <row r="261894" customHeight="1"/>
    <row r="261896" customHeight="1"/>
    <row r="261898" customHeight="1"/>
    <row r="261900" customHeight="1"/>
    <row r="261902" customHeight="1"/>
    <row r="261904" customHeight="1"/>
    <row r="261906" customHeight="1"/>
    <row r="261908" customHeight="1"/>
    <row r="261910" customHeight="1"/>
    <row r="261912" customHeight="1"/>
    <row r="261914" customHeight="1"/>
    <row r="261916" customHeight="1"/>
    <row r="261918" customHeight="1"/>
    <row r="261920" customHeight="1"/>
    <row r="261922" customHeight="1"/>
    <row r="261924" customHeight="1"/>
    <row r="261926" customHeight="1"/>
    <row r="261928" customHeight="1"/>
    <row r="261930" customHeight="1"/>
    <row r="261932" customHeight="1"/>
    <row r="261934" customHeight="1"/>
    <row r="261936" customHeight="1"/>
    <row r="261938" customHeight="1"/>
    <row r="261940" customHeight="1"/>
    <row r="261942" customHeight="1"/>
    <row r="261944" customHeight="1"/>
    <row r="261946" customHeight="1"/>
    <row r="261948" customHeight="1"/>
    <row r="261950" customHeight="1"/>
    <row r="261952" customHeight="1"/>
    <row r="261954" customHeight="1"/>
    <row r="261956" customHeight="1"/>
    <row r="261958" customHeight="1"/>
    <row r="261960" customHeight="1"/>
    <row r="261962" customHeight="1"/>
    <row r="261964" customHeight="1"/>
    <row r="261966" customHeight="1"/>
    <row r="261968" customHeight="1"/>
    <row r="261970" customHeight="1"/>
    <row r="261972" customHeight="1"/>
    <row r="261974" customHeight="1"/>
    <row r="261976" customHeight="1"/>
    <row r="261978" customHeight="1"/>
    <row r="261980" customHeight="1"/>
    <row r="261982" customHeight="1"/>
    <row r="261984" customHeight="1"/>
    <row r="261986" customHeight="1"/>
    <row r="261988" customHeight="1"/>
    <row r="261990" customHeight="1"/>
    <row r="261992" customHeight="1"/>
    <row r="261994" customHeight="1"/>
    <row r="261996" customHeight="1"/>
    <row r="261998" customHeight="1"/>
    <row r="262000" customHeight="1"/>
    <row r="262002" customHeight="1"/>
    <row r="262004" customHeight="1"/>
    <row r="262006" customHeight="1"/>
    <row r="262008" customHeight="1"/>
    <row r="262010" customHeight="1"/>
    <row r="262012" customHeight="1"/>
    <row r="262014" customHeight="1"/>
    <row r="262016" customHeight="1"/>
    <row r="262018" customHeight="1"/>
    <row r="262020" customHeight="1"/>
    <row r="262022" customHeight="1"/>
    <row r="262024" customHeight="1"/>
    <row r="262026" customHeight="1"/>
    <row r="262028" customHeight="1"/>
    <row r="262030" customHeight="1"/>
    <row r="262032" customHeight="1"/>
    <row r="262034" customHeight="1"/>
    <row r="262036" customHeight="1"/>
    <row r="262038" customHeight="1"/>
    <row r="262040" customHeight="1"/>
    <row r="262042" customHeight="1"/>
    <row r="262044" customHeight="1"/>
    <row r="262046" customHeight="1"/>
    <row r="262048" customHeight="1"/>
    <row r="262050" customHeight="1"/>
    <row r="262052" customHeight="1"/>
    <row r="262054" customHeight="1"/>
    <row r="262056" customHeight="1"/>
    <row r="262058" customHeight="1"/>
    <row r="262060" customHeight="1"/>
    <row r="262062" customHeight="1"/>
    <row r="262064" customHeight="1"/>
    <row r="262066" customHeight="1"/>
    <row r="262068" customHeight="1"/>
    <row r="262070" customHeight="1"/>
    <row r="262072" customHeight="1"/>
    <row r="262074" customHeight="1"/>
    <row r="262076" customHeight="1"/>
    <row r="262078" customHeight="1"/>
    <row r="262080" customHeight="1"/>
    <row r="262082" customHeight="1"/>
    <row r="262084" customHeight="1"/>
    <row r="262086" customHeight="1"/>
    <row r="262088" customHeight="1"/>
    <row r="262090" customHeight="1"/>
    <row r="262092" customHeight="1"/>
    <row r="262094" customHeight="1"/>
    <row r="262096" customHeight="1"/>
    <row r="262098" customHeight="1"/>
    <row r="262100" customHeight="1"/>
    <row r="262102" customHeight="1"/>
    <row r="262104" customHeight="1"/>
    <row r="262106" customHeight="1"/>
    <row r="262108" customHeight="1"/>
    <row r="262110" customHeight="1"/>
    <row r="262112" customHeight="1"/>
    <row r="262114" customHeight="1"/>
    <row r="262116" customHeight="1"/>
    <row r="262118" customHeight="1"/>
    <row r="262120" customHeight="1"/>
    <row r="262122" customHeight="1"/>
    <row r="262124" customHeight="1"/>
    <row r="262126" customHeight="1"/>
    <row r="262128" customHeight="1"/>
    <row r="262130" customHeight="1"/>
    <row r="262132" customHeight="1"/>
    <row r="262134" customHeight="1"/>
    <row r="262136" customHeight="1"/>
    <row r="262138" customHeight="1"/>
    <row r="262140" customHeight="1"/>
    <row r="262142" customHeight="1"/>
    <row r="262144" customHeight="1"/>
    <row r="262146" customHeight="1"/>
    <row r="262148" customHeight="1"/>
    <row r="262150" customHeight="1"/>
    <row r="262152" customHeight="1"/>
    <row r="262154" customHeight="1"/>
    <row r="262156" customHeight="1"/>
    <row r="262158" customHeight="1"/>
    <row r="262160" customHeight="1"/>
    <row r="262162" customHeight="1"/>
    <row r="262164" customHeight="1"/>
    <row r="262166" customHeight="1"/>
    <row r="262168" customHeight="1"/>
    <row r="262170" customHeight="1"/>
    <row r="262172" customHeight="1"/>
    <row r="262174" customHeight="1"/>
    <row r="262176" customHeight="1"/>
    <row r="262178" customHeight="1"/>
    <row r="262180" customHeight="1"/>
    <row r="262182" customHeight="1"/>
    <row r="262184" customHeight="1"/>
    <row r="262186" customHeight="1"/>
    <row r="262188" customHeight="1"/>
    <row r="262190" customHeight="1"/>
    <row r="262192" customHeight="1"/>
    <row r="262194" customHeight="1"/>
    <row r="262196" customHeight="1"/>
    <row r="262198" customHeight="1"/>
    <row r="262200" customHeight="1"/>
    <row r="262202" customHeight="1"/>
    <row r="262204" customHeight="1"/>
    <row r="262206" customHeight="1"/>
    <row r="262208" customHeight="1"/>
    <row r="262210" customHeight="1"/>
    <row r="262212" customHeight="1"/>
    <row r="262214" customHeight="1"/>
    <row r="262216" customHeight="1"/>
    <row r="262218" customHeight="1"/>
    <row r="262220" customHeight="1"/>
    <row r="262222" customHeight="1"/>
    <row r="262224" customHeight="1"/>
    <row r="262226" customHeight="1"/>
    <row r="262228" customHeight="1"/>
    <row r="262230" customHeight="1"/>
    <row r="262232" customHeight="1"/>
    <row r="262234" customHeight="1"/>
    <row r="262236" customHeight="1"/>
    <row r="262238" customHeight="1"/>
    <row r="262240" customHeight="1"/>
    <row r="262242" customHeight="1"/>
    <row r="262244" customHeight="1"/>
    <row r="262246" customHeight="1"/>
    <row r="262248" customHeight="1"/>
    <row r="262250" customHeight="1"/>
    <row r="262252" customHeight="1"/>
    <row r="262254" customHeight="1"/>
    <row r="262256" customHeight="1"/>
    <row r="262258" customHeight="1"/>
    <row r="262260" customHeight="1"/>
    <row r="262262" customHeight="1"/>
    <row r="262264" customHeight="1"/>
    <row r="262266" customHeight="1"/>
    <row r="262268" customHeight="1"/>
    <row r="262270" customHeight="1"/>
    <row r="262272" customHeight="1"/>
    <row r="262274" customHeight="1"/>
    <row r="262276" customHeight="1"/>
    <row r="262278" customHeight="1"/>
    <row r="262280" customHeight="1"/>
    <row r="262282" customHeight="1"/>
    <row r="262284" customHeight="1"/>
    <row r="262286" customHeight="1"/>
    <row r="262288" customHeight="1"/>
    <row r="262290" customHeight="1"/>
    <row r="262292" customHeight="1"/>
    <row r="262294" customHeight="1"/>
    <row r="262296" customHeight="1"/>
    <row r="262298" customHeight="1"/>
    <row r="262300" customHeight="1"/>
    <row r="262302" customHeight="1"/>
    <row r="262304" customHeight="1"/>
    <row r="262306" customHeight="1"/>
    <row r="262308" customHeight="1"/>
    <row r="262310" customHeight="1"/>
    <row r="262312" customHeight="1"/>
    <row r="262314" customHeight="1"/>
    <row r="262316" customHeight="1"/>
    <row r="262318" customHeight="1"/>
    <row r="262320" customHeight="1"/>
    <row r="262322" customHeight="1"/>
    <row r="262324" customHeight="1"/>
    <row r="262326" customHeight="1"/>
    <row r="262328" customHeight="1"/>
    <row r="262330" customHeight="1"/>
    <row r="262332" customHeight="1"/>
    <row r="262334" customHeight="1"/>
    <row r="262336" customHeight="1"/>
    <row r="262338" customHeight="1"/>
    <row r="262340" customHeight="1"/>
    <row r="262342" customHeight="1"/>
    <row r="262344" customHeight="1"/>
    <row r="262346" customHeight="1"/>
    <row r="262348" customHeight="1"/>
    <row r="262350" customHeight="1"/>
    <row r="262352" customHeight="1"/>
    <row r="262354" customHeight="1"/>
    <row r="262356" customHeight="1"/>
    <row r="262358" customHeight="1"/>
    <row r="262360" customHeight="1"/>
    <row r="262362" customHeight="1"/>
    <row r="262364" customHeight="1"/>
    <row r="262366" customHeight="1"/>
    <row r="262368" customHeight="1"/>
    <row r="262370" customHeight="1"/>
    <row r="262372" customHeight="1"/>
    <row r="262374" customHeight="1"/>
    <row r="262376" customHeight="1"/>
    <row r="262378" customHeight="1"/>
    <row r="262380" customHeight="1"/>
    <row r="262382" customHeight="1"/>
    <row r="262384" customHeight="1"/>
    <row r="262386" customHeight="1"/>
    <row r="262388" customHeight="1"/>
    <row r="262390" customHeight="1"/>
    <row r="262392" customHeight="1"/>
    <row r="262394" customHeight="1"/>
    <row r="262396" customHeight="1"/>
    <row r="262398" customHeight="1"/>
    <row r="262400" customHeight="1"/>
    <row r="262402" customHeight="1"/>
    <row r="262404" customHeight="1"/>
    <row r="262406" customHeight="1"/>
    <row r="262408" customHeight="1"/>
    <row r="262410" customHeight="1"/>
    <row r="262412" customHeight="1"/>
    <row r="262414" customHeight="1"/>
    <row r="262416" customHeight="1"/>
    <row r="262418" customHeight="1"/>
    <row r="262420" customHeight="1"/>
    <row r="262422" customHeight="1"/>
    <row r="262424" customHeight="1"/>
    <row r="262426" customHeight="1"/>
    <row r="262428" customHeight="1"/>
    <row r="262430" customHeight="1"/>
    <row r="262432" customHeight="1"/>
    <row r="262434" customHeight="1"/>
    <row r="262436" customHeight="1"/>
    <row r="262438" customHeight="1"/>
    <row r="262440" customHeight="1"/>
    <row r="262442" customHeight="1"/>
    <row r="262444" customHeight="1"/>
    <row r="262446" customHeight="1"/>
    <row r="262448" customHeight="1"/>
    <row r="262450" customHeight="1"/>
    <row r="262452" customHeight="1"/>
    <row r="262454" customHeight="1"/>
    <row r="262456" customHeight="1"/>
    <row r="262458" customHeight="1"/>
    <row r="262460" customHeight="1"/>
    <row r="262462" customHeight="1"/>
    <row r="262464" customHeight="1"/>
    <row r="262466" customHeight="1"/>
    <row r="262468" customHeight="1"/>
    <row r="262470" customHeight="1"/>
    <row r="262472" customHeight="1"/>
    <row r="262474" customHeight="1"/>
    <row r="262476" customHeight="1"/>
    <row r="262478" customHeight="1"/>
    <row r="262480" customHeight="1"/>
    <row r="262482" customHeight="1"/>
    <row r="262484" customHeight="1"/>
    <row r="262486" customHeight="1"/>
    <row r="262488" customHeight="1"/>
    <row r="262490" customHeight="1"/>
    <row r="262492" customHeight="1"/>
    <row r="262494" customHeight="1"/>
    <row r="262496" customHeight="1"/>
    <row r="262498" customHeight="1"/>
    <row r="262500" customHeight="1"/>
    <row r="262502" customHeight="1"/>
    <row r="262504" customHeight="1"/>
    <row r="262506" customHeight="1"/>
    <row r="262508" customHeight="1"/>
    <row r="262510" customHeight="1"/>
    <row r="262512" customHeight="1"/>
    <row r="262514" customHeight="1"/>
    <row r="262516" customHeight="1"/>
    <row r="262518" customHeight="1"/>
    <row r="262520" customHeight="1"/>
    <row r="262522" customHeight="1"/>
    <row r="262524" customHeight="1"/>
    <row r="262526" customHeight="1"/>
    <row r="262528" customHeight="1"/>
    <row r="262530" customHeight="1"/>
    <row r="262532" customHeight="1"/>
    <row r="262534" customHeight="1"/>
    <row r="262536" customHeight="1"/>
    <row r="262538" customHeight="1"/>
    <row r="262540" customHeight="1"/>
    <row r="262542" customHeight="1"/>
    <row r="262544" customHeight="1"/>
    <row r="262546" customHeight="1"/>
    <row r="262548" customHeight="1"/>
    <row r="262550" customHeight="1"/>
    <row r="262552" customHeight="1"/>
    <row r="262554" customHeight="1"/>
    <row r="262556" customHeight="1"/>
    <row r="262558" customHeight="1"/>
    <row r="262560" customHeight="1"/>
    <row r="262562" customHeight="1"/>
    <row r="262564" customHeight="1"/>
    <row r="262566" customHeight="1"/>
    <row r="262568" customHeight="1"/>
    <row r="262570" customHeight="1"/>
    <row r="262572" customHeight="1"/>
    <row r="262574" customHeight="1"/>
    <row r="262576" customHeight="1"/>
    <row r="262578" customHeight="1"/>
    <row r="262580" customHeight="1"/>
    <row r="262582" customHeight="1"/>
    <row r="262584" customHeight="1"/>
    <row r="262586" customHeight="1"/>
    <row r="262588" customHeight="1"/>
    <row r="262590" customHeight="1"/>
    <row r="262592" customHeight="1"/>
    <row r="262594" customHeight="1"/>
    <row r="262596" customHeight="1"/>
    <row r="262598" customHeight="1"/>
    <row r="262600" customHeight="1"/>
    <row r="262602" customHeight="1"/>
    <row r="262604" customHeight="1"/>
    <row r="262606" customHeight="1"/>
    <row r="262608" customHeight="1"/>
    <row r="262610" customHeight="1"/>
    <row r="262612" customHeight="1"/>
    <row r="262614" customHeight="1"/>
    <row r="262616" customHeight="1"/>
    <row r="262618" customHeight="1"/>
    <row r="262620" customHeight="1"/>
    <row r="262622" customHeight="1"/>
    <row r="262624" customHeight="1"/>
    <row r="262626" customHeight="1"/>
    <row r="262628" customHeight="1"/>
    <row r="262630" customHeight="1"/>
    <row r="262632" customHeight="1"/>
    <row r="262634" customHeight="1"/>
    <row r="262636" customHeight="1"/>
    <row r="262638" customHeight="1"/>
    <row r="262640" customHeight="1"/>
    <row r="262642" customHeight="1"/>
    <row r="262644" customHeight="1"/>
    <row r="262646" customHeight="1"/>
    <row r="262648" customHeight="1"/>
    <row r="262650" customHeight="1"/>
    <row r="262652" customHeight="1"/>
    <row r="262654" customHeight="1"/>
    <row r="262656" customHeight="1"/>
    <row r="262658" customHeight="1"/>
    <row r="262660" customHeight="1"/>
    <row r="262662" customHeight="1"/>
    <row r="262664" customHeight="1"/>
    <row r="262666" customHeight="1"/>
    <row r="262668" customHeight="1"/>
    <row r="262670" customHeight="1"/>
    <row r="262672" customHeight="1"/>
    <row r="262674" customHeight="1"/>
    <row r="262676" customHeight="1"/>
    <row r="262678" customHeight="1"/>
    <row r="262680" customHeight="1"/>
    <row r="262682" customHeight="1"/>
    <row r="262684" customHeight="1"/>
    <row r="262686" customHeight="1"/>
    <row r="262688" customHeight="1"/>
    <row r="262690" customHeight="1"/>
    <row r="262692" customHeight="1"/>
    <row r="262694" customHeight="1"/>
    <row r="262696" customHeight="1"/>
    <row r="262698" customHeight="1"/>
    <row r="262700" customHeight="1"/>
    <row r="262702" customHeight="1"/>
    <row r="262704" customHeight="1"/>
    <row r="262706" customHeight="1"/>
    <row r="262708" customHeight="1"/>
    <row r="262710" customHeight="1"/>
    <row r="262712" customHeight="1"/>
    <row r="262714" customHeight="1"/>
    <row r="262716" customHeight="1"/>
    <row r="262718" customHeight="1"/>
    <row r="262720" customHeight="1"/>
    <row r="262722" customHeight="1"/>
    <row r="262724" customHeight="1"/>
    <row r="262726" customHeight="1"/>
    <row r="262728" customHeight="1"/>
    <row r="262730" customHeight="1"/>
    <row r="262732" customHeight="1"/>
    <row r="262734" customHeight="1"/>
    <row r="262736" customHeight="1"/>
    <row r="262738" customHeight="1"/>
    <row r="262740" customHeight="1"/>
    <row r="262742" customHeight="1"/>
    <row r="262744" customHeight="1"/>
    <row r="262746" customHeight="1"/>
    <row r="262748" customHeight="1"/>
    <row r="262750" customHeight="1"/>
    <row r="262752" customHeight="1"/>
    <row r="262754" customHeight="1"/>
    <row r="262756" customHeight="1"/>
    <row r="262758" customHeight="1"/>
    <row r="262760" customHeight="1"/>
    <row r="262762" customHeight="1"/>
    <row r="262764" customHeight="1"/>
    <row r="262766" customHeight="1"/>
    <row r="262768" customHeight="1"/>
    <row r="262770" customHeight="1"/>
    <row r="262772" customHeight="1"/>
    <row r="262774" customHeight="1"/>
    <row r="262776" customHeight="1"/>
    <row r="262778" customHeight="1"/>
    <row r="262780" customHeight="1"/>
    <row r="262782" customHeight="1"/>
    <row r="262784" customHeight="1"/>
    <row r="262786" customHeight="1"/>
    <row r="262788" customHeight="1"/>
    <row r="262790" customHeight="1"/>
    <row r="262792" customHeight="1"/>
    <row r="262794" customHeight="1"/>
    <row r="262796" customHeight="1"/>
    <row r="262798" customHeight="1"/>
    <row r="262800" customHeight="1"/>
    <row r="262802" customHeight="1"/>
    <row r="262804" customHeight="1"/>
    <row r="262806" customHeight="1"/>
    <row r="262808" customHeight="1"/>
    <row r="262810" customHeight="1"/>
    <row r="262812" customHeight="1"/>
    <row r="262814" customHeight="1"/>
    <row r="262816" customHeight="1"/>
    <row r="262818" customHeight="1"/>
    <row r="262820" customHeight="1"/>
    <row r="262822" customHeight="1"/>
    <row r="262824" customHeight="1"/>
    <row r="262826" customHeight="1"/>
    <row r="262828" customHeight="1"/>
    <row r="262830" customHeight="1"/>
    <row r="262832" customHeight="1"/>
    <row r="262834" customHeight="1"/>
    <row r="262836" customHeight="1"/>
    <row r="262838" customHeight="1"/>
    <row r="262840" customHeight="1"/>
    <row r="262842" customHeight="1"/>
    <row r="262844" customHeight="1"/>
    <row r="262846" customHeight="1"/>
    <row r="262848" customHeight="1"/>
    <row r="262850" customHeight="1"/>
    <row r="262852" customHeight="1"/>
    <row r="262854" customHeight="1"/>
    <row r="262856" customHeight="1"/>
    <row r="262858" customHeight="1"/>
    <row r="262860" customHeight="1"/>
    <row r="262862" customHeight="1"/>
    <row r="262864" customHeight="1"/>
    <row r="262866" customHeight="1"/>
    <row r="262868" customHeight="1"/>
    <row r="262870" customHeight="1"/>
    <row r="262872" customHeight="1"/>
    <row r="262874" customHeight="1"/>
    <row r="262876" customHeight="1"/>
    <row r="262878" customHeight="1"/>
    <row r="262880" customHeight="1"/>
    <row r="262882" customHeight="1"/>
    <row r="262884" customHeight="1"/>
    <row r="262886" customHeight="1"/>
    <row r="262888" customHeight="1"/>
    <row r="262890" customHeight="1"/>
    <row r="262892" customHeight="1"/>
    <row r="262894" customHeight="1"/>
    <row r="262896" customHeight="1"/>
    <row r="262898" customHeight="1"/>
    <row r="262900" customHeight="1"/>
    <row r="262902" customHeight="1"/>
    <row r="262904" customHeight="1"/>
    <row r="262906" customHeight="1"/>
    <row r="262908" customHeight="1"/>
    <row r="262910" customHeight="1"/>
    <row r="262912" customHeight="1"/>
    <row r="262914" customHeight="1"/>
    <row r="262916" customHeight="1"/>
    <row r="262918" customHeight="1"/>
    <row r="262920" customHeight="1"/>
    <row r="262922" customHeight="1"/>
    <row r="262924" customHeight="1"/>
    <row r="262926" customHeight="1"/>
    <row r="262928" customHeight="1"/>
    <row r="262930" customHeight="1"/>
    <row r="262932" customHeight="1"/>
    <row r="262934" customHeight="1"/>
    <row r="262936" customHeight="1"/>
    <row r="262938" customHeight="1"/>
    <row r="262940" customHeight="1"/>
    <row r="262942" customHeight="1"/>
    <row r="262944" customHeight="1"/>
    <row r="262946" customHeight="1"/>
    <row r="262948" customHeight="1"/>
    <row r="262950" customHeight="1"/>
    <row r="262952" customHeight="1"/>
    <row r="262954" customHeight="1"/>
    <row r="262956" customHeight="1"/>
    <row r="262958" customHeight="1"/>
    <row r="262960" customHeight="1"/>
    <row r="262962" customHeight="1"/>
    <row r="262964" customHeight="1"/>
    <row r="262966" customHeight="1"/>
    <row r="262968" customHeight="1"/>
    <row r="262970" customHeight="1"/>
    <row r="262972" customHeight="1"/>
    <row r="262974" customHeight="1"/>
    <row r="262976" customHeight="1"/>
    <row r="262978" customHeight="1"/>
    <row r="262980" customHeight="1"/>
    <row r="262982" customHeight="1"/>
    <row r="262984" customHeight="1"/>
    <row r="262986" customHeight="1"/>
    <row r="262988" customHeight="1"/>
    <row r="262990" customHeight="1"/>
    <row r="262992" customHeight="1"/>
    <row r="262994" customHeight="1"/>
    <row r="262996" customHeight="1"/>
    <row r="262998" customHeight="1"/>
    <row r="263000" customHeight="1"/>
    <row r="263002" customHeight="1"/>
    <row r="263004" customHeight="1"/>
    <row r="263006" customHeight="1"/>
    <row r="263008" customHeight="1"/>
    <row r="263010" customHeight="1"/>
    <row r="263012" customHeight="1"/>
    <row r="263014" customHeight="1"/>
    <row r="263016" customHeight="1"/>
    <row r="263018" customHeight="1"/>
    <row r="263020" customHeight="1"/>
    <row r="263022" customHeight="1"/>
    <row r="263024" customHeight="1"/>
    <row r="263026" customHeight="1"/>
    <row r="263028" customHeight="1"/>
    <row r="263030" customHeight="1"/>
    <row r="263032" customHeight="1"/>
    <row r="263034" customHeight="1"/>
    <row r="263036" customHeight="1"/>
    <row r="263038" customHeight="1"/>
    <row r="263040" customHeight="1"/>
    <row r="263042" customHeight="1"/>
    <row r="263044" customHeight="1"/>
    <row r="263046" customHeight="1"/>
    <row r="263048" customHeight="1"/>
    <row r="263050" customHeight="1"/>
    <row r="263052" customHeight="1"/>
    <row r="263054" customHeight="1"/>
    <row r="263056" customHeight="1"/>
    <row r="263058" customHeight="1"/>
    <row r="263060" customHeight="1"/>
    <row r="263062" customHeight="1"/>
    <row r="263064" customHeight="1"/>
    <row r="263066" customHeight="1"/>
    <row r="263068" customHeight="1"/>
    <row r="263070" customHeight="1"/>
    <row r="263072" customHeight="1"/>
    <row r="263074" customHeight="1"/>
    <row r="263076" customHeight="1"/>
    <row r="263078" customHeight="1"/>
    <row r="263080" customHeight="1"/>
    <row r="263082" customHeight="1"/>
    <row r="263084" customHeight="1"/>
    <row r="263086" customHeight="1"/>
    <row r="263088" customHeight="1"/>
    <row r="263090" customHeight="1"/>
    <row r="263092" customHeight="1"/>
    <row r="263094" customHeight="1"/>
    <row r="263096" customHeight="1"/>
    <row r="263098" customHeight="1"/>
    <row r="263100" customHeight="1"/>
    <row r="263102" customHeight="1"/>
    <row r="263104" customHeight="1"/>
    <row r="263106" customHeight="1"/>
    <row r="263108" customHeight="1"/>
    <row r="263110" customHeight="1"/>
    <row r="263112" customHeight="1"/>
    <row r="263114" customHeight="1"/>
    <row r="263116" customHeight="1"/>
    <row r="263118" customHeight="1"/>
    <row r="263120" customHeight="1"/>
    <row r="263122" customHeight="1"/>
    <row r="263124" customHeight="1"/>
    <row r="263126" customHeight="1"/>
    <row r="263128" customHeight="1"/>
    <row r="263130" customHeight="1"/>
    <row r="263132" customHeight="1"/>
    <row r="263134" customHeight="1"/>
    <row r="263136" customHeight="1"/>
    <row r="263138" customHeight="1"/>
    <row r="263140" customHeight="1"/>
    <row r="263142" customHeight="1"/>
    <row r="263144" customHeight="1"/>
    <row r="263146" customHeight="1"/>
    <row r="263148" customHeight="1"/>
    <row r="263150" customHeight="1"/>
    <row r="263152" customHeight="1"/>
    <row r="263154" customHeight="1"/>
    <row r="263156" customHeight="1"/>
    <row r="263158" customHeight="1"/>
    <row r="263160" customHeight="1"/>
    <row r="263162" customHeight="1"/>
    <row r="263164" customHeight="1"/>
    <row r="263166" customHeight="1"/>
    <row r="263168" customHeight="1"/>
    <row r="263170" customHeight="1"/>
    <row r="263172" customHeight="1"/>
    <row r="263174" customHeight="1"/>
    <row r="263176" customHeight="1"/>
    <row r="263178" customHeight="1"/>
    <row r="263180" customHeight="1"/>
    <row r="263182" customHeight="1"/>
    <row r="263184" customHeight="1"/>
    <row r="263186" customHeight="1"/>
    <row r="263188" customHeight="1"/>
    <row r="263190" customHeight="1"/>
    <row r="263192" customHeight="1"/>
    <row r="263194" customHeight="1"/>
    <row r="263196" customHeight="1"/>
    <row r="263198" customHeight="1"/>
    <row r="263200" customHeight="1"/>
    <row r="263202" customHeight="1"/>
    <row r="263204" customHeight="1"/>
    <row r="263206" customHeight="1"/>
    <row r="263208" customHeight="1"/>
    <row r="263210" customHeight="1"/>
    <row r="263212" customHeight="1"/>
    <row r="263214" customHeight="1"/>
    <row r="263216" customHeight="1"/>
    <row r="263218" customHeight="1"/>
    <row r="263220" customHeight="1"/>
    <row r="263222" customHeight="1"/>
    <row r="263224" customHeight="1"/>
    <row r="263226" customHeight="1"/>
    <row r="263228" customHeight="1"/>
    <row r="263230" customHeight="1"/>
    <row r="263232" customHeight="1"/>
    <row r="263234" customHeight="1"/>
    <row r="263236" customHeight="1"/>
    <row r="263238" customHeight="1"/>
    <row r="263240" customHeight="1"/>
    <row r="263242" customHeight="1"/>
    <row r="263244" customHeight="1"/>
    <row r="263246" customHeight="1"/>
    <row r="263248" customHeight="1"/>
    <row r="263250" customHeight="1"/>
    <row r="263252" customHeight="1"/>
    <row r="263254" customHeight="1"/>
    <row r="263256" customHeight="1"/>
    <row r="263258" customHeight="1"/>
    <row r="263260" customHeight="1"/>
    <row r="263262" customHeight="1"/>
    <row r="263264" customHeight="1"/>
    <row r="263266" customHeight="1"/>
    <row r="263268" customHeight="1"/>
    <row r="263270" customHeight="1"/>
    <row r="263272" customHeight="1"/>
    <row r="263274" customHeight="1"/>
    <row r="263276" customHeight="1"/>
    <row r="263278" customHeight="1"/>
    <row r="263280" customHeight="1"/>
    <row r="263282" customHeight="1"/>
    <row r="263284" customHeight="1"/>
    <row r="263286" customHeight="1"/>
    <row r="263288" customHeight="1"/>
    <row r="263290" customHeight="1"/>
    <row r="263292" customHeight="1"/>
    <row r="263294" customHeight="1"/>
    <row r="263296" customHeight="1"/>
    <row r="263298" customHeight="1"/>
    <row r="263300" customHeight="1"/>
    <row r="263302" customHeight="1"/>
    <row r="263304" customHeight="1"/>
    <row r="263306" customHeight="1"/>
    <row r="263308" customHeight="1"/>
    <row r="263310" customHeight="1"/>
    <row r="263312" customHeight="1"/>
    <row r="263314" customHeight="1"/>
    <row r="263316" customHeight="1"/>
    <row r="263318" customHeight="1"/>
    <row r="263320" customHeight="1"/>
    <row r="263322" customHeight="1"/>
    <row r="263324" customHeight="1"/>
    <row r="263326" customHeight="1"/>
    <row r="263328" customHeight="1"/>
    <row r="263330" customHeight="1"/>
    <row r="263332" customHeight="1"/>
    <row r="263334" customHeight="1"/>
    <row r="263336" customHeight="1"/>
    <row r="263338" customHeight="1"/>
    <row r="263340" customHeight="1"/>
    <row r="263342" customHeight="1"/>
    <row r="263344" customHeight="1"/>
    <row r="263346" customHeight="1"/>
    <row r="263348" customHeight="1"/>
    <row r="263350" customHeight="1"/>
    <row r="263352" customHeight="1"/>
    <row r="263354" customHeight="1"/>
    <row r="263356" customHeight="1"/>
    <row r="263358" customHeight="1"/>
    <row r="263360" customHeight="1"/>
    <row r="263362" customHeight="1"/>
    <row r="263364" customHeight="1"/>
    <row r="263366" customHeight="1"/>
    <row r="263368" customHeight="1"/>
    <row r="263370" customHeight="1"/>
    <row r="263372" customHeight="1"/>
    <row r="263374" customHeight="1"/>
    <row r="263376" customHeight="1"/>
    <row r="263378" customHeight="1"/>
    <row r="263380" customHeight="1"/>
    <row r="263382" customHeight="1"/>
    <row r="263384" customHeight="1"/>
    <row r="263386" customHeight="1"/>
    <row r="263388" customHeight="1"/>
    <row r="263390" customHeight="1"/>
    <row r="263392" customHeight="1"/>
    <row r="263394" customHeight="1"/>
    <row r="263396" customHeight="1"/>
    <row r="263398" customHeight="1"/>
    <row r="263400" customHeight="1"/>
    <row r="263402" customHeight="1"/>
    <row r="263404" customHeight="1"/>
    <row r="263406" customHeight="1"/>
    <row r="263408" customHeight="1"/>
    <row r="263410" customHeight="1"/>
    <row r="263412" customHeight="1"/>
    <row r="263414" customHeight="1"/>
    <row r="263416" customHeight="1"/>
    <row r="263418" customHeight="1"/>
    <row r="263420" customHeight="1"/>
    <row r="263422" customHeight="1"/>
    <row r="263424" customHeight="1"/>
    <row r="263426" customHeight="1"/>
    <row r="263428" customHeight="1"/>
    <row r="263430" customHeight="1"/>
    <row r="263432" customHeight="1"/>
    <row r="263434" customHeight="1"/>
    <row r="263436" customHeight="1"/>
    <row r="263438" customHeight="1"/>
    <row r="263440" customHeight="1"/>
    <row r="263442" customHeight="1"/>
    <row r="263444" customHeight="1"/>
    <row r="263446" customHeight="1"/>
    <row r="263448" customHeight="1"/>
    <row r="263450" customHeight="1"/>
    <row r="263452" customHeight="1"/>
    <row r="263454" customHeight="1"/>
    <row r="263456" customHeight="1"/>
    <row r="263458" customHeight="1"/>
    <row r="263460" customHeight="1"/>
    <row r="263462" customHeight="1"/>
    <row r="263464" customHeight="1"/>
    <row r="263466" customHeight="1"/>
    <row r="263468" customHeight="1"/>
    <row r="263470" customHeight="1"/>
    <row r="263472" customHeight="1"/>
    <row r="263474" customHeight="1"/>
    <row r="263476" customHeight="1"/>
    <row r="263478" customHeight="1"/>
    <row r="263480" customHeight="1"/>
    <row r="263482" customHeight="1"/>
    <row r="263484" customHeight="1"/>
    <row r="263486" customHeight="1"/>
    <row r="263488" customHeight="1"/>
    <row r="263490" customHeight="1"/>
    <row r="263492" customHeight="1"/>
    <row r="263494" customHeight="1"/>
    <row r="263496" customHeight="1"/>
    <row r="263498" customHeight="1"/>
    <row r="263500" customHeight="1"/>
    <row r="263502" customHeight="1"/>
    <row r="263504" customHeight="1"/>
    <row r="263506" customHeight="1"/>
    <row r="263508" customHeight="1"/>
    <row r="263510" customHeight="1"/>
    <row r="263512" customHeight="1"/>
    <row r="263514" customHeight="1"/>
    <row r="263516" customHeight="1"/>
    <row r="263518" customHeight="1"/>
    <row r="263520" customHeight="1"/>
    <row r="263522" customHeight="1"/>
    <row r="263524" customHeight="1"/>
    <row r="263526" customHeight="1"/>
    <row r="263528" customHeight="1"/>
    <row r="263530" customHeight="1"/>
    <row r="263532" customHeight="1"/>
    <row r="263534" customHeight="1"/>
    <row r="263536" customHeight="1"/>
    <row r="263538" customHeight="1"/>
    <row r="263540" customHeight="1"/>
    <row r="263542" customHeight="1"/>
    <row r="263544" customHeight="1"/>
    <row r="263546" customHeight="1"/>
    <row r="263548" customHeight="1"/>
    <row r="263550" customHeight="1"/>
    <row r="263552" customHeight="1"/>
    <row r="263554" customHeight="1"/>
    <row r="263556" customHeight="1"/>
    <row r="263558" customHeight="1"/>
    <row r="263560" customHeight="1"/>
    <row r="263562" customHeight="1"/>
    <row r="263564" customHeight="1"/>
    <row r="263566" customHeight="1"/>
    <row r="263568" customHeight="1"/>
    <row r="263570" customHeight="1"/>
    <row r="263572" customHeight="1"/>
    <row r="263574" customHeight="1"/>
    <row r="263576" customHeight="1"/>
    <row r="263578" customHeight="1"/>
    <row r="263580" customHeight="1"/>
    <row r="263582" customHeight="1"/>
    <row r="263584" customHeight="1"/>
    <row r="263586" customHeight="1"/>
    <row r="263588" customHeight="1"/>
    <row r="263590" customHeight="1"/>
    <row r="263592" customHeight="1"/>
    <row r="263594" customHeight="1"/>
    <row r="263596" customHeight="1"/>
    <row r="263598" customHeight="1"/>
    <row r="263600" customHeight="1"/>
    <row r="263602" customHeight="1"/>
    <row r="263604" customHeight="1"/>
    <row r="263606" customHeight="1"/>
    <row r="263608" customHeight="1"/>
    <row r="263610" customHeight="1"/>
    <row r="263612" customHeight="1"/>
    <row r="263614" customHeight="1"/>
    <row r="263616" customHeight="1"/>
    <row r="263618" customHeight="1"/>
    <row r="263620" customHeight="1"/>
    <row r="263622" customHeight="1"/>
    <row r="263624" customHeight="1"/>
    <row r="263626" customHeight="1"/>
    <row r="263628" customHeight="1"/>
    <row r="263630" customHeight="1"/>
    <row r="263632" customHeight="1"/>
    <row r="263634" customHeight="1"/>
    <row r="263636" customHeight="1"/>
    <row r="263638" customHeight="1"/>
    <row r="263640" customHeight="1"/>
    <row r="263642" customHeight="1"/>
    <row r="263644" customHeight="1"/>
    <row r="263646" customHeight="1"/>
    <row r="263648" customHeight="1"/>
    <row r="263650" customHeight="1"/>
    <row r="263652" customHeight="1"/>
    <row r="263654" customHeight="1"/>
    <row r="263656" customHeight="1"/>
    <row r="263658" customHeight="1"/>
    <row r="263660" customHeight="1"/>
    <row r="263662" customHeight="1"/>
    <row r="263664" customHeight="1"/>
    <row r="263666" customHeight="1"/>
    <row r="263668" customHeight="1"/>
    <row r="263670" customHeight="1"/>
    <row r="263672" customHeight="1"/>
    <row r="263674" customHeight="1"/>
    <row r="263676" customHeight="1"/>
    <row r="263678" customHeight="1"/>
    <row r="263680" customHeight="1"/>
    <row r="263682" customHeight="1"/>
    <row r="263684" customHeight="1"/>
    <row r="263686" customHeight="1"/>
    <row r="263688" customHeight="1"/>
    <row r="263690" customHeight="1"/>
    <row r="263692" customHeight="1"/>
    <row r="263694" customHeight="1"/>
    <row r="263696" customHeight="1"/>
    <row r="263698" customHeight="1"/>
    <row r="263700" customHeight="1"/>
    <row r="263702" customHeight="1"/>
    <row r="263704" customHeight="1"/>
    <row r="263706" customHeight="1"/>
    <row r="263708" customHeight="1"/>
    <row r="263710" customHeight="1"/>
    <row r="263712" customHeight="1"/>
    <row r="263714" customHeight="1"/>
    <row r="263716" customHeight="1"/>
    <row r="263718" customHeight="1"/>
    <row r="263720" customHeight="1"/>
    <row r="263722" customHeight="1"/>
    <row r="263724" customHeight="1"/>
    <row r="263726" customHeight="1"/>
    <row r="263728" customHeight="1"/>
    <row r="263730" customHeight="1"/>
    <row r="263732" customHeight="1"/>
    <row r="263734" customHeight="1"/>
    <row r="263736" customHeight="1"/>
    <row r="263738" customHeight="1"/>
    <row r="263740" customHeight="1"/>
    <row r="263742" customHeight="1"/>
    <row r="263744" customHeight="1"/>
    <row r="263746" customHeight="1"/>
    <row r="263748" customHeight="1"/>
    <row r="263750" customHeight="1"/>
    <row r="263752" customHeight="1"/>
    <row r="263754" customHeight="1"/>
    <row r="263756" customHeight="1"/>
    <row r="263758" customHeight="1"/>
    <row r="263760" customHeight="1"/>
    <row r="263762" customHeight="1"/>
    <row r="263764" customHeight="1"/>
    <row r="263766" customHeight="1"/>
    <row r="263768" customHeight="1"/>
    <row r="263770" customHeight="1"/>
    <row r="263772" customHeight="1"/>
    <row r="263774" customHeight="1"/>
    <row r="263776" customHeight="1"/>
    <row r="263778" customHeight="1"/>
    <row r="263780" customHeight="1"/>
    <row r="263782" customHeight="1"/>
    <row r="263784" customHeight="1"/>
    <row r="263786" customHeight="1"/>
    <row r="263788" customHeight="1"/>
    <row r="263790" customHeight="1"/>
    <row r="263792" customHeight="1"/>
    <row r="263794" customHeight="1"/>
    <row r="263796" customHeight="1"/>
    <row r="263798" customHeight="1"/>
    <row r="263800" customHeight="1"/>
    <row r="263802" customHeight="1"/>
    <row r="263804" customHeight="1"/>
    <row r="263806" customHeight="1"/>
    <row r="263808" customHeight="1"/>
    <row r="263810" customHeight="1"/>
    <row r="263812" customHeight="1"/>
    <row r="263814" customHeight="1"/>
    <row r="263816" customHeight="1"/>
    <row r="263818" customHeight="1"/>
    <row r="263820" customHeight="1"/>
    <row r="263822" customHeight="1"/>
    <row r="263824" customHeight="1"/>
    <row r="263826" customHeight="1"/>
    <row r="263828" customHeight="1"/>
    <row r="263830" customHeight="1"/>
    <row r="263832" customHeight="1"/>
    <row r="263834" customHeight="1"/>
    <row r="263836" customHeight="1"/>
    <row r="263838" customHeight="1"/>
    <row r="263840" customHeight="1"/>
    <row r="263842" customHeight="1"/>
    <row r="263844" customHeight="1"/>
    <row r="263846" customHeight="1"/>
    <row r="263848" customHeight="1"/>
    <row r="263850" customHeight="1"/>
    <row r="263852" customHeight="1"/>
    <row r="263854" customHeight="1"/>
    <row r="263856" customHeight="1"/>
    <row r="263858" customHeight="1"/>
    <row r="263860" customHeight="1"/>
    <row r="263862" customHeight="1"/>
    <row r="263864" customHeight="1"/>
    <row r="263866" customHeight="1"/>
    <row r="263868" customHeight="1"/>
    <row r="263870" customHeight="1"/>
    <row r="263872" customHeight="1"/>
    <row r="263874" customHeight="1"/>
    <row r="263876" customHeight="1"/>
    <row r="263878" customHeight="1"/>
    <row r="263880" customHeight="1"/>
    <row r="263882" customHeight="1"/>
    <row r="263884" customHeight="1"/>
    <row r="263886" customHeight="1"/>
    <row r="263888" customHeight="1"/>
    <row r="263890" customHeight="1"/>
    <row r="263892" customHeight="1"/>
    <row r="263894" customHeight="1"/>
    <row r="263896" customHeight="1"/>
    <row r="263898" customHeight="1"/>
    <row r="263900" customHeight="1"/>
    <row r="263902" customHeight="1"/>
    <row r="263904" customHeight="1"/>
    <row r="263906" customHeight="1"/>
    <row r="263908" customHeight="1"/>
    <row r="263910" customHeight="1"/>
    <row r="263912" customHeight="1"/>
    <row r="263914" customHeight="1"/>
    <row r="263916" customHeight="1"/>
    <row r="263918" customHeight="1"/>
    <row r="263920" customHeight="1"/>
    <row r="263922" customHeight="1"/>
    <row r="263924" customHeight="1"/>
    <row r="263926" customHeight="1"/>
    <row r="263928" customHeight="1"/>
    <row r="263930" customHeight="1"/>
    <row r="263932" customHeight="1"/>
    <row r="263934" customHeight="1"/>
    <row r="263936" customHeight="1"/>
    <row r="263938" customHeight="1"/>
    <row r="263940" customHeight="1"/>
    <row r="263942" customHeight="1"/>
    <row r="263944" customHeight="1"/>
    <row r="263946" customHeight="1"/>
    <row r="263948" customHeight="1"/>
    <row r="263950" customHeight="1"/>
    <row r="263952" customHeight="1"/>
    <row r="263954" customHeight="1"/>
    <row r="263956" customHeight="1"/>
    <row r="263958" customHeight="1"/>
    <row r="263960" customHeight="1"/>
    <row r="263962" customHeight="1"/>
    <row r="263964" customHeight="1"/>
    <row r="263966" customHeight="1"/>
    <row r="263968" customHeight="1"/>
    <row r="263970" customHeight="1"/>
    <row r="263972" customHeight="1"/>
    <row r="263974" customHeight="1"/>
    <row r="263976" customHeight="1"/>
    <row r="263978" customHeight="1"/>
    <row r="263980" customHeight="1"/>
    <row r="263982" customHeight="1"/>
    <row r="263984" customHeight="1"/>
    <row r="263986" customHeight="1"/>
    <row r="263988" customHeight="1"/>
    <row r="263990" customHeight="1"/>
    <row r="263992" customHeight="1"/>
    <row r="263994" customHeight="1"/>
    <row r="263996" customHeight="1"/>
    <row r="263998" customHeight="1"/>
    <row r="264000" customHeight="1"/>
    <row r="264002" customHeight="1"/>
    <row r="264004" customHeight="1"/>
    <row r="264006" customHeight="1"/>
    <row r="264008" customHeight="1"/>
    <row r="264010" customHeight="1"/>
    <row r="264012" customHeight="1"/>
    <row r="264014" customHeight="1"/>
    <row r="264016" customHeight="1"/>
    <row r="264018" customHeight="1"/>
    <row r="264020" customHeight="1"/>
    <row r="264022" customHeight="1"/>
    <row r="264024" customHeight="1"/>
    <row r="264026" customHeight="1"/>
    <row r="264028" customHeight="1"/>
    <row r="264030" customHeight="1"/>
    <row r="264032" customHeight="1"/>
    <row r="264034" customHeight="1"/>
    <row r="264036" customHeight="1"/>
    <row r="264038" customHeight="1"/>
    <row r="264040" customHeight="1"/>
    <row r="264042" customHeight="1"/>
    <row r="264044" customHeight="1"/>
    <row r="264046" customHeight="1"/>
    <row r="264048" customHeight="1"/>
    <row r="264050" customHeight="1"/>
    <row r="264052" customHeight="1"/>
    <row r="264054" customHeight="1"/>
    <row r="264056" customHeight="1"/>
    <row r="264058" customHeight="1"/>
    <row r="264060" customHeight="1"/>
    <row r="264062" customHeight="1"/>
    <row r="264064" customHeight="1"/>
    <row r="264066" customHeight="1"/>
    <row r="264068" customHeight="1"/>
    <row r="264070" customHeight="1"/>
    <row r="264072" customHeight="1"/>
    <row r="264074" customHeight="1"/>
    <row r="264076" customHeight="1"/>
    <row r="264078" customHeight="1"/>
    <row r="264080" customHeight="1"/>
    <row r="264082" customHeight="1"/>
    <row r="264084" customHeight="1"/>
    <row r="264086" customHeight="1"/>
    <row r="264088" customHeight="1"/>
    <row r="264090" customHeight="1"/>
    <row r="264092" customHeight="1"/>
    <row r="264094" customHeight="1"/>
    <row r="264096" customHeight="1"/>
    <row r="264098" customHeight="1"/>
    <row r="264100" customHeight="1"/>
    <row r="264102" customHeight="1"/>
    <row r="264104" customHeight="1"/>
    <row r="264106" customHeight="1"/>
    <row r="264108" customHeight="1"/>
    <row r="264110" customHeight="1"/>
    <row r="264112" customHeight="1"/>
    <row r="264114" customHeight="1"/>
    <row r="264116" customHeight="1"/>
    <row r="264118" customHeight="1"/>
    <row r="264120" customHeight="1"/>
    <row r="264122" customHeight="1"/>
    <row r="264124" customHeight="1"/>
    <row r="264126" customHeight="1"/>
    <row r="264128" customHeight="1"/>
    <row r="264130" customHeight="1"/>
    <row r="264132" customHeight="1"/>
    <row r="264134" customHeight="1"/>
    <row r="264136" customHeight="1"/>
    <row r="264138" customHeight="1"/>
    <row r="264140" customHeight="1"/>
    <row r="264142" customHeight="1"/>
    <row r="264144" customHeight="1"/>
    <row r="264146" customHeight="1"/>
    <row r="264148" customHeight="1"/>
    <row r="264150" customHeight="1"/>
    <row r="264152" customHeight="1"/>
    <row r="264154" customHeight="1"/>
    <row r="264156" customHeight="1"/>
    <row r="264158" customHeight="1"/>
    <row r="264160" customHeight="1"/>
    <row r="264162" customHeight="1"/>
    <row r="264164" customHeight="1"/>
    <row r="264166" customHeight="1"/>
    <row r="264168" customHeight="1"/>
    <row r="264170" customHeight="1"/>
    <row r="264172" customHeight="1"/>
    <row r="264174" customHeight="1"/>
    <row r="264176" customHeight="1"/>
    <row r="264178" customHeight="1"/>
    <row r="264180" customHeight="1"/>
    <row r="264182" customHeight="1"/>
    <row r="264184" customHeight="1"/>
    <row r="264186" customHeight="1"/>
    <row r="264188" customHeight="1"/>
    <row r="264190" customHeight="1"/>
    <row r="264192" customHeight="1"/>
    <row r="264194" customHeight="1"/>
    <row r="264196" customHeight="1"/>
    <row r="264198" customHeight="1"/>
    <row r="264200" customHeight="1"/>
    <row r="264202" customHeight="1"/>
    <row r="264204" customHeight="1"/>
    <row r="264206" customHeight="1"/>
    <row r="264208" customHeight="1"/>
    <row r="264210" customHeight="1"/>
    <row r="264212" customHeight="1"/>
    <row r="264214" customHeight="1"/>
    <row r="264216" customHeight="1"/>
    <row r="264218" customHeight="1"/>
    <row r="264220" customHeight="1"/>
    <row r="264222" customHeight="1"/>
    <row r="264224" customHeight="1"/>
    <row r="264226" customHeight="1"/>
    <row r="264228" customHeight="1"/>
    <row r="264230" customHeight="1"/>
    <row r="264232" customHeight="1"/>
    <row r="264234" customHeight="1"/>
    <row r="264236" customHeight="1"/>
    <row r="264238" customHeight="1"/>
    <row r="264240" customHeight="1"/>
    <row r="264242" customHeight="1"/>
    <row r="264244" customHeight="1"/>
    <row r="264246" customHeight="1"/>
    <row r="264248" customHeight="1"/>
    <row r="264250" customHeight="1"/>
    <row r="264252" customHeight="1"/>
    <row r="264254" customHeight="1"/>
    <row r="264256" customHeight="1"/>
    <row r="264258" customHeight="1"/>
    <row r="264260" customHeight="1"/>
    <row r="264262" customHeight="1"/>
    <row r="264264" customHeight="1"/>
    <row r="264266" customHeight="1"/>
    <row r="264268" customHeight="1"/>
    <row r="264270" customHeight="1"/>
    <row r="264272" customHeight="1"/>
    <row r="264274" customHeight="1"/>
    <row r="264276" customHeight="1"/>
    <row r="264278" customHeight="1"/>
    <row r="264280" customHeight="1"/>
    <row r="264282" customHeight="1"/>
    <row r="264284" customHeight="1"/>
    <row r="264286" customHeight="1"/>
    <row r="264288" customHeight="1"/>
    <row r="264290" customHeight="1"/>
    <row r="264292" customHeight="1"/>
    <row r="264294" customHeight="1"/>
    <row r="264296" customHeight="1"/>
    <row r="264298" customHeight="1"/>
    <row r="264300" customHeight="1"/>
    <row r="264302" customHeight="1"/>
    <row r="264304" customHeight="1"/>
    <row r="264306" customHeight="1"/>
    <row r="264308" customHeight="1"/>
    <row r="264310" customHeight="1"/>
    <row r="264312" customHeight="1"/>
    <row r="264314" customHeight="1"/>
    <row r="264316" customHeight="1"/>
    <row r="264318" customHeight="1"/>
    <row r="264320" customHeight="1"/>
    <row r="264322" customHeight="1"/>
    <row r="264324" customHeight="1"/>
    <row r="264326" customHeight="1"/>
    <row r="264328" customHeight="1"/>
    <row r="264330" customHeight="1"/>
    <row r="264332" customHeight="1"/>
    <row r="264334" customHeight="1"/>
    <row r="264336" customHeight="1"/>
    <row r="264338" customHeight="1"/>
    <row r="264340" customHeight="1"/>
    <row r="264342" customHeight="1"/>
    <row r="264344" customHeight="1"/>
    <row r="264346" customHeight="1"/>
    <row r="264348" customHeight="1"/>
    <row r="264350" customHeight="1"/>
    <row r="264352" customHeight="1"/>
    <row r="264354" customHeight="1"/>
    <row r="264356" customHeight="1"/>
    <row r="264358" customHeight="1"/>
    <row r="264360" customHeight="1"/>
    <row r="264362" customHeight="1"/>
    <row r="264364" customHeight="1"/>
    <row r="264366" customHeight="1"/>
    <row r="264368" customHeight="1"/>
    <row r="264370" customHeight="1"/>
    <row r="264372" customHeight="1"/>
    <row r="264374" customHeight="1"/>
    <row r="264376" customHeight="1"/>
    <row r="264378" customHeight="1"/>
    <row r="264380" customHeight="1"/>
    <row r="264382" customHeight="1"/>
    <row r="264384" customHeight="1"/>
    <row r="264386" customHeight="1"/>
    <row r="264388" customHeight="1"/>
    <row r="264390" customHeight="1"/>
    <row r="264392" customHeight="1"/>
    <row r="264394" customHeight="1"/>
    <row r="264396" customHeight="1"/>
    <row r="264398" customHeight="1"/>
    <row r="264400" customHeight="1"/>
    <row r="264402" customHeight="1"/>
    <row r="264404" customHeight="1"/>
    <row r="264406" customHeight="1"/>
    <row r="264408" customHeight="1"/>
    <row r="264410" customHeight="1"/>
    <row r="264412" customHeight="1"/>
    <row r="264414" customHeight="1"/>
    <row r="264416" customHeight="1"/>
    <row r="264418" customHeight="1"/>
    <row r="264420" customHeight="1"/>
    <row r="264422" customHeight="1"/>
    <row r="264424" customHeight="1"/>
    <row r="264426" customHeight="1"/>
    <row r="264428" customHeight="1"/>
    <row r="264430" customHeight="1"/>
    <row r="264432" customHeight="1"/>
    <row r="264434" customHeight="1"/>
    <row r="264436" customHeight="1"/>
    <row r="264438" customHeight="1"/>
    <row r="264440" customHeight="1"/>
    <row r="264442" customHeight="1"/>
    <row r="264444" customHeight="1"/>
    <row r="264446" customHeight="1"/>
    <row r="264448" customHeight="1"/>
    <row r="264450" customHeight="1"/>
    <row r="264452" customHeight="1"/>
    <row r="264454" customHeight="1"/>
    <row r="264456" customHeight="1"/>
    <row r="264458" customHeight="1"/>
    <row r="264460" customHeight="1"/>
    <row r="264462" customHeight="1"/>
    <row r="264464" customHeight="1"/>
    <row r="264466" customHeight="1"/>
    <row r="264468" customHeight="1"/>
    <row r="264470" customHeight="1"/>
    <row r="264472" customHeight="1"/>
    <row r="264474" customHeight="1"/>
    <row r="264476" customHeight="1"/>
    <row r="264478" customHeight="1"/>
    <row r="264480" customHeight="1"/>
    <row r="264482" customHeight="1"/>
    <row r="264484" customHeight="1"/>
    <row r="264486" customHeight="1"/>
    <row r="264488" customHeight="1"/>
    <row r="264490" customHeight="1"/>
    <row r="264492" customHeight="1"/>
    <row r="264494" customHeight="1"/>
    <row r="264496" customHeight="1"/>
    <row r="264498" customHeight="1"/>
    <row r="264500" customHeight="1"/>
    <row r="264502" customHeight="1"/>
    <row r="264504" customHeight="1"/>
    <row r="264506" customHeight="1"/>
    <row r="264508" customHeight="1"/>
    <row r="264510" customHeight="1"/>
    <row r="264512" customHeight="1"/>
    <row r="264514" customHeight="1"/>
    <row r="264516" customHeight="1"/>
    <row r="264518" customHeight="1"/>
    <row r="264520" customHeight="1"/>
    <row r="264522" customHeight="1"/>
    <row r="264524" customHeight="1"/>
    <row r="264526" customHeight="1"/>
    <row r="264528" customHeight="1"/>
    <row r="264530" customHeight="1"/>
    <row r="264532" customHeight="1"/>
    <row r="264534" customHeight="1"/>
    <row r="264536" customHeight="1"/>
    <row r="264538" customHeight="1"/>
    <row r="264540" customHeight="1"/>
    <row r="264542" customHeight="1"/>
    <row r="264544" customHeight="1"/>
    <row r="264546" customHeight="1"/>
    <row r="264548" customHeight="1"/>
    <row r="264550" customHeight="1"/>
    <row r="264552" customHeight="1"/>
    <row r="264554" customHeight="1"/>
    <row r="264556" customHeight="1"/>
    <row r="264558" customHeight="1"/>
    <row r="264560" customHeight="1"/>
    <row r="264562" customHeight="1"/>
    <row r="264564" customHeight="1"/>
    <row r="264566" customHeight="1"/>
    <row r="264568" customHeight="1"/>
    <row r="264570" customHeight="1"/>
    <row r="264572" customHeight="1"/>
    <row r="264574" customHeight="1"/>
    <row r="264576" customHeight="1"/>
    <row r="264578" customHeight="1"/>
    <row r="264580" customHeight="1"/>
    <row r="264582" customHeight="1"/>
    <row r="264584" customHeight="1"/>
    <row r="264586" customHeight="1"/>
    <row r="264588" customHeight="1"/>
    <row r="264590" customHeight="1"/>
    <row r="264592" customHeight="1"/>
    <row r="264594" customHeight="1"/>
    <row r="264596" customHeight="1"/>
    <row r="264598" customHeight="1"/>
    <row r="264600" customHeight="1"/>
    <row r="264602" customHeight="1"/>
    <row r="264604" customHeight="1"/>
    <row r="264606" customHeight="1"/>
    <row r="264608" customHeight="1"/>
    <row r="264610" customHeight="1"/>
    <row r="264612" customHeight="1"/>
    <row r="264614" customHeight="1"/>
    <row r="264616" customHeight="1"/>
    <row r="264618" customHeight="1"/>
    <row r="264620" customHeight="1"/>
    <row r="264622" customHeight="1"/>
    <row r="264624" customHeight="1"/>
    <row r="264626" customHeight="1"/>
    <row r="264628" customHeight="1"/>
    <row r="264630" customHeight="1"/>
    <row r="264632" customHeight="1"/>
    <row r="264634" customHeight="1"/>
    <row r="264636" customHeight="1"/>
    <row r="264638" customHeight="1"/>
    <row r="264640" customHeight="1"/>
    <row r="264642" customHeight="1"/>
    <row r="264644" customHeight="1"/>
    <row r="264646" customHeight="1"/>
    <row r="264648" customHeight="1"/>
    <row r="264650" customHeight="1"/>
    <row r="264652" customHeight="1"/>
    <row r="264654" customHeight="1"/>
    <row r="264656" customHeight="1"/>
    <row r="264658" customHeight="1"/>
    <row r="264660" customHeight="1"/>
    <row r="264662" customHeight="1"/>
    <row r="264664" customHeight="1"/>
    <row r="264666" customHeight="1"/>
    <row r="264668" customHeight="1"/>
    <row r="264670" customHeight="1"/>
    <row r="264672" customHeight="1"/>
    <row r="264674" customHeight="1"/>
    <row r="264676" customHeight="1"/>
    <row r="264678" customHeight="1"/>
    <row r="264680" customHeight="1"/>
    <row r="264682" customHeight="1"/>
    <row r="264684" customHeight="1"/>
    <row r="264686" customHeight="1"/>
    <row r="264688" customHeight="1"/>
    <row r="264690" customHeight="1"/>
    <row r="264692" customHeight="1"/>
    <row r="264694" customHeight="1"/>
    <row r="264696" customHeight="1"/>
    <row r="264698" customHeight="1"/>
    <row r="264700" customHeight="1"/>
    <row r="264702" customHeight="1"/>
    <row r="264704" customHeight="1"/>
    <row r="264706" customHeight="1"/>
    <row r="264708" customHeight="1"/>
    <row r="264710" customHeight="1"/>
    <row r="264712" customHeight="1"/>
    <row r="264714" customHeight="1"/>
    <row r="264716" customHeight="1"/>
    <row r="264718" customHeight="1"/>
    <row r="264720" customHeight="1"/>
    <row r="264722" customHeight="1"/>
    <row r="264724" customHeight="1"/>
    <row r="264726" customHeight="1"/>
    <row r="264728" customHeight="1"/>
    <row r="264730" customHeight="1"/>
    <row r="264732" customHeight="1"/>
    <row r="264734" customHeight="1"/>
    <row r="264736" customHeight="1"/>
    <row r="264738" customHeight="1"/>
    <row r="264740" customHeight="1"/>
    <row r="264742" customHeight="1"/>
    <row r="264744" customHeight="1"/>
    <row r="264746" customHeight="1"/>
    <row r="264748" customHeight="1"/>
    <row r="264750" customHeight="1"/>
    <row r="264752" customHeight="1"/>
    <row r="264754" customHeight="1"/>
    <row r="264756" customHeight="1"/>
    <row r="264758" customHeight="1"/>
    <row r="264760" customHeight="1"/>
    <row r="264762" customHeight="1"/>
    <row r="264764" customHeight="1"/>
    <row r="264766" customHeight="1"/>
    <row r="264768" customHeight="1"/>
    <row r="264770" customHeight="1"/>
    <row r="264772" customHeight="1"/>
    <row r="264774" customHeight="1"/>
    <row r="264776" customHeight="1"/>
    <row r="264778" customHeight="1"/>
    <row r="264780" customHeight="1"/>
    <row r="264782" customHeight="1"/>
    <row r="264784" customHeight="1"/>
    <row r="264786" customHeight="1"/>
    <row r="264788" customHeight="1"/>
    <row r="264790" customHeight="1"/>
    <row r="264792" customHeight="1"/>
    <row r="264794" customHeight="1"/>
    <row r="264796" customHeight="1"/>
    <row r="264798" customHeight="1"/>
    <row r="264800" customHeight="1"/>
    <row r="264802" customHeight="1"/>
    <row r="264804" customHeight="1"/>
    <row r="264806" customHeight="1"/>
    <row r="264808" customHeight="1"/>
    <row r="264810" customHeight="1"/>
    <row r="264812" customHeight="1"/>
    <row r="264814" customHeight="1"/>
    <row r="264816" customHeight="1"/>
    <row r="264818" customHeight="1"/>
    <row r="264820" customHeight="1"/>
    <row r="264822" customHeight="1"/>
    <row r="264824" customHeight="1"/>
    <row r="264826" customHeight="1"/>
    <row r="264828" customHeight="1"/>
    <row r="264830" customHeight="1"/>
    <row r="264832" customHeight="1"/>
    <row r="264834" customHeight="1"/>
    <row r="264836" customHeight="1"/>
    <row r="264838" customHeight="1"/>
    <row r="264840" customHeight="1"/>
    <row r="264842" customHeight="1"/>
    <row r="264844" customHeight="1"/>
    <row r="264846" customHeight="1"/>
    <row r="264848" customHeight="1"/>
    <row r="264850" customHeight="1"/>
    <row r="264852" customHeight="1"/>
    <row r="264854" customHeight="1"/>
    <row r="264856" customHeight="1"/>
    <row r="264858" customHeight="1"/>
    <row r="264860" customHeight="1"/>
    <row r="264862" customHeight="1"/>
    <row r="264864" customHeight="1"/>
    <row r="264866" customHeight="1"/>
    <row r="264868" customHeight="1"/>
    <row r="264870" customHeight="1"/>
    <row r="264872" customHeight="1"/>
    <row r="264874" customHeight="1"/>
    <row r="264876" customHeight="1"/>
    <row r="264878" customHeight="1"/>
    <row r="264880" customHeight="1"/>
    <row r="264882" customHeight="1"/>
    <row r="264884" customHeight="1"/>
    <row r="264886" customHeight="1"/>
    <row r="264888" customHeight="1"/>
    <row r="264890" customHeight="1"/>
    <row r="264892" customHeight="1"/>
    <row r="264894" customHeight="1"/>
    <row r="264896" customHeight="1"/>
    <row r="264898" customHeight="1"/>
    <row r="264900" customHeight="1"/>
    <row r="264902" customHeight="1"/>
    <row r="264904" customHeight="1"/>
    <row r="264906" customHeight="1"/>
    <row r="264908" customHeight="1"/>
    <row r="264910" customHeight="1"/>
    <row r="264912" customHeight="1"/>
    <row r="264914" customHeight="1"/>
    <row r="264916" customHeight="1"/>
    <row r="264918" customHeight="1"/>
    <row r="264920" customHeight="1"/>
    <row r="264922" customHeight="1"/>
    <row r="264924" customHeight="1"/>
    <row r="264926" customHeight="1"/>
    <row r="264928" customHeight="1"/>
    <row r="264930" customHeight="1"/>
    <row r="264932" customHeight="1"/>
    <row r="264934" customHeight="1"/>
    <row r="264936" customHeight="1"/>
    <row r="264938" customHeight="1"/>
    <row r="264940" customHeight="1"/>
    <row r="264942" customHeight="1"/>
    <row r="264944" customHeight="1"/>
    <row r="264946" customHeight="1"/>
    <row r="264948" customHeight="1"/>
    <row r="264950" customHeight="1"/>
    <row r="264952" customHeight="1"/>
    <row r="264954" customHeight="1"/>
    <row r="264956" customHeight="1"/>
    <row r="264958" customHeight="1"/>
    <row r="264960" customHeight="1"/>
    <row r="264962" customHeight="1"/>
    <row r="264964" customHeight="1"/>
    <row r="264966" customHeight="1"/>
    <row r="264968" customHeight="1"/>
    <row r="264970" customHeight="1"/>
    <row r="264972" customHeight="1"/>
    <row r="264974" customHeight="1"/>
    <row r="264976" customHeight="1"/>
    <row r="264978" customHeight="1"/>
    <row r="264980" customHeight="1"/>
    <row r="264982" customHeight="1"/>
    <row r="264984" customHeight="1"/>
    <row r="264986" customHeight="1"/>
    <row r="264988" customHeight="1"/>
    <row r="264990" customHeight="1"/>
    <row r="264992" customHeight="1"/>
    <row r="264994" customHeight="1"/>
    <row r="264996" customHeight="1"/>
    <row r="264998" customHeight="1"/>
    <row r="265000" customHeight="1"/>
    <row r="265002" customHeight="1"/>
    <row r="265004" customHeight="1"/>
    <row r="265006" customHeight="1"/>
    <row r="265008" customHeight="1"/>
    <row r="265010" customHeight="1"/>
    <row r="265012" customHeight="1"/>
    <row r="265014" customHeight="1"/>
    <row r="265016" customHeight="1"/>
    <row r="265018" customHeight="1"/>
    <row r="265020" customHeight="1"/>
    <row r="265022" customHeight="1"/>
    <row r="265024" customHeight="1"/>
    <row r="265026" customHeight="1"/>
    <row r="265028" customHeight="1"/>
    <row r="265030" customHeight="1"/>
    <row r="265032" customHeight="1"/>
    <row r="265034" customHeight="1"/>
    <row r="265036" customHeight="1"/>
    <row r="265038" customHeight="1"/>
    <row r="265040" customHeight="1"/>
    <row r="265042" customHeight="1"/>
    <row r="265044" customHeight="1"/>
    <row r="265046" customHeight="1"/>
    <row r="265048" customHeight="1"/>
    <row r="265050" customHeight="1"/>
    <row r="265052" customHeight="1"/>
    <row r="265054" customHeight="1"/>
    <row r="265056" customHeight="1"/>
    <row r="265058" customHeight="1"/>
    <row r="265060" customHeight="1"/>
    <row r="265062" customHeight="1"/>
    <row r="265064" customHeight="1"/>
    <row r="265066" customHeight="1"/>
    <row r="265068" customHeight="1"/>
    <row r="265070" customHeight="1"/>
    <row r="265072" customHeight="1"/>
    <row r="265074" customHeight="1"/>
    <row r="265076" customHeight="1"/>
    <row r="265078" customHeight="1"/>
    <row r="265080" customHeight="1"/>
    <row r="265082" customHeight="1"/>
    <row r="265084" customHeight="1"/>
    <row r="265086" customHeight="1"/>
    <row r="265088" customHeight="1"/>
    <row r="265090" customHeight="1"/>
    <row r="265092" customHeight="1"/>
    <row r="265094" customHeight="1"/>
    <row r="265096" customHeight="1"/>
    <row r="265098" customHeight="1"/>
    <row r="265100" customHeight="1"/>
    <row r="265102" customHeight="1"/>
    <row r="265104" customHeight="1"/>
    <row r="265106" customHeight="1"/>
    <row r="265108" customHeight="1"/>
    <row r="265110" customHeight="1"/>
    <row r="265112" customHeight="1"/>
    <row r="265114" customHeight="1"/>
    <row r="265116" customHeight="1"/>
    <row r="265118" customHeight="1"/>
    <row r="265120" customHeight="1"/>
    <row r="265122" customHeight="1"/>
    <row r="265124" customHeight="1"/>
    <row r="265126" customHeight="1"/>
    <row r="265128" customHeight="1"/>
    <row r="265130" customHeight="1"/>
    <row r="265132" customHeight="1"/>
    <row r="265134" customHeight="1"/>
    <row r="265136" customHeight="1"/>
    <row r="265138" customHeight="1"/>
    <row r="265140" customHeight="1"/>
    <row r="265142" customHeight="1"/>
    <row r="265144" customHeight="1"/>
    <row r="265146" customHeight="1"/>
    <row r="265148" customHeight="1"/>
    <row r="265150" customHeight="1"/>
    <row r="265152" customHeight="1"/>
    <row r="265154" customHeight="1"/>
    <row r="265156" customHeight="1"/>
    <row r="265158" customHeight="1"/>
    <row r="265160" customHeight="1"/>
    <row r="265162" customHeight="1"/>
    <row r="265164" customHeight="1"/>
    <row r="265166" customHeight="1"/>
    <row r="265168" customHeight="1"/>
    <row r="265170" customHeight="1"/>
    <row r="265172" customHeight="1"/>
    <row r="265174" customHeight="1"/>
    <row r="265176" customHeight="1"/>
    <row r="265178" customHeight="1"/>
    <row r="265180" customHeight="1"/>
    <row r="265182" customHeight="1"/>
    <row r="265184" customHeight="1"/>
    <row r="265186" customHeight="1"/>
    <row r="265188" customHeight="1"/>
    <row r="265190" customHeight="1"/>
    <row r="265192" customHeight="1"/>
    <row r="265194" customHeight="1"/>
    <row r="265196" customHeight="1"/>
    <row r="265198" customHeight="1"/>
    <row r="265200" customHeight="1"/>
    <row r="265202" customHeight="1"/>
    <row r="265204" customHeight="1"/>
    <row r="265206" customHeight="1"/>
    <row r="265208" customHeight="1"/>
    <row r="265210" customHeight="1"/>
    <row r="265212" customHeight="1"/>
    <row r="265214" customHeight="1"/>
    <row r="265216" customHeight="1"/>
    <row r="265218" customHeight="1"/>
    <row r="265220" customHeight="1"/>
    <row r="265222" customHeight="1"/>
    <row r="265224" customHeight="1"/>
    <row r="265226" customHeight="1"/>
    <row r="265228" customHeight="1"/>
    <row r="265230" customHeight="1"/>
    <row r="265232" customHeight="1"/>
    <row r="265234" customHeight="1"/>
    <row r="265236" customHeight="1"/>
    <row r="265238" customHeight="1"/>
    <row r="265240" customHeight="1"/>
    <row r="265242" customHeight="1"/>
    <row r="265244" customHeight="1"/>
    <row r="265246" customHeight="1"/>
    <row r="265248" customHeight="1"/>
    <row r="265250" customHeight="1"/>
    <row r="265252" customHeight="1"/>
    <row r="265254" customHeight="1"/>
    <row r="265256" customHeight="1"/>
    <row r="265258" customHeight="1"/>
    <row r="265260" customHeight="1"/>
    <row r="265262" customHeight="1"/>
    <row r="265264" customHeight="1"/>
    <row r="265266" customHeight="1"/>
    <row r="265268" customHeight="1"/>
    <row r="265270" customHeight="1"/>
    <row r="265272" customHeight="1"/>
    <row r="265274" customHeight="1"/>
    <row r="265276" customHeight="1"/>
    <row r="265278" customHeight="1"/>
    <row r="265280" customHeight="1"/>
    <row r="265282" customHeight="1"/>
    <row r="265284" customHeight="1"/>
    <row r="265286" customHeight="1"/>
    <row r="265288" customHeight="1"/>
    <row r="265290" customHeight="1"/>
    <row r="265292" customHeight="1"/>
    <row r="265294" customHeight="1"/>
    <row r="265296" customHeight="1"/>
    <row r="265298" customHeight="1"/>
    <row r="265300" customHeight="1"/>
    <row r="265302" customHeight="1"/>
    <row r="265304" customHeight="1"/>
    <row r="265306" customHeight="1"/>
    <row r="265308" customHeight="1"/>
    <row r="265310" customHeight="1"/>
    <row r="265312" customHeight="1"/>
    <row r="265314" customHeight="1"/>
    <row r="265316" customHeight="1"/>
    <row r="265318" customHeight="1"/>
    <row r="265320" customHeight="1"/>
    <row r="265322" customHeight="1"/>
    <row r="265324" customHeight="1"/>
    <row r="265326" customHeight="1"/>
    <row r="265328" customHeight="1"/>
    <row r="265330" customHeight="1"/>
    <row r="265332" customHeight="1"/>
    <row r="265334" customHeight="1"/>
    <row r="265336" customHeight="1"/>
    <row r="265338" customHeight="1"/>
    <row r="265340" customHeight="1"/>
    <row r="265342" customHeight="1"/>
    <row r="265344" customHeight="1"/>
    <row r="265346" customHeight="1"/>
    <row r="265348" customHeight="1"/>
    <row r="265350" customHeight="1"/>
    <row r="265352" customHeight="1"/>
    <row r="265354" customHeight="1"/>
    <row r="265356" customHeight="1"/>
    <row r="265358" customHeight="1"/>
    <row r="265360" customHeight="1"/>
    <row r="265362" customHeight="1"/>
    <row r="265364" customHeight="1"/>
    <row r="265366" customHeight="1"/>
    <row r="265368" customHeight="1"/>
    <row r="265370" customHeight="1"/>
    <row r="265372" customHeight="1"/>
    <row r="265374" customHeight="1"/>
    <row r="265376" customHeight="1"/>
    <row r="265378" customHeight="1"/>
    <row r="265380" customHeight="1"/>
    <row r="265382" customHeight="1"/>
    <row r="265384" customHeight="1"/>
    <row r="265386" customHeight="1"/>
    <row r="265388" customHeight="1"/>
    <row r="265390" customHeight="1"/>
    <row r="265392" customHeight="1"/>
    <row r="265394" customHeight="1"/>
    <row r="265396" customHeight="1"/>
    <row r="265398" customHeight="1"/>
    <row r="265400" customHeight="1"/>
    <row r="265402" customHeight="1"/>
    <row r="265404" customHeight="1"/>
    <row r="265406" customHeight="1"/>
    <row r="265408" customHeight="1"/>
    <row r="265410" customHeight="1"/>
    <row r="265412" customHeight="1"/>
    <row r="265414" customHeight="1"/>
    <row r="265416" customHeight="1"/>
    <row r="265418" customHeight="1"/>
    <row r="265420" customHeight="1"/>
    <row r="265422" customHeight="1"/>
    <row r="265424" customHeight="1"/>
    <row r="265426" customHeight="1"/>
    <row r="265428" customHeight="1"/>
    <row r="265430" customHeight="1"/>
    <row r="265432" customHeight="1"/>
    <row r="265434" customHeight="1"/>
    <row r="265436" customHeight="1"/>
    <row r="265438" customHeight="1"/>
    <row r="265440" customHeight="1"/>
    <row r="265442" customHeight="1"/>
    <row r="265444" customHeight="1"/>
    <row r="265446" customHeight="1"/>
    <row r="265448" customHeight="1"/>
    <row r="265450" customHeight="1"/>
    <row r="265452" customHeight="1"/>
    <row r="265454" customHeight="1"/>
    <row r="265456" customHeight="1"/>
    <row r="265458" customHeight="1"/>
    <row r="265460" customHeight="1"/>
    <row r="265462" customHeight="1"/>
    <row r="265464" customHeight="1"/>
    <row r="265466" customHeight="1"/>
    <row r="265468" customHeight="1"/>
    <row r="265470" customHeight="1"/>
    <row r="265472" customHeight="1"/>
    <row r="265474" customHeight="1"/>
    <row r="265476" customHeight="1"/>
    <row r="265478" customHeight="1"/>
    <row r="265480" customHeight="1"/>
    <row r="265482" customHeight="1"/>
    <row r="265484" customHeight="1"/>
    <row r="265486" customHeight="1"/>
    <row r="265488" customHeight="1"/>
    <row r="265490" customHeight="1"/>
    <row r="265492" customHeight="1"/>
    <row r="265494" customHeight="1"/>
    <row r="265496" customHeight="1"/>
    <row r="265498" customHeight="1"/>
    <row r="265500" customHeight="1"/>
    <row r="265502" customHeight="1"/>
    <row r="265504" customHeight="1"/>
    <row r="265506" customHeight="1"/>
    <row r="265508" customHeight="1"/>
    <row r="265510" customHeight="1"/>
    <row r="265512" customHeight="1"/>
    <row r="265514" customHeight="1"/>
    <row r="265516" customHeight="1"/>
    <row r="265518" customHeight="1"/>
    <row r="265520" customHeight="1"/>
    <row r="265522" customHeight="1"/>
    <row r="265524" customHeight="1"/>
    <row r="265526" customHeight="1"/>
    <row r="265528" customHeight="1"/>
    <row r="265530" customHeight="1"/>
    <row r="265532" customHeight="1"/>
    <row r="265534" customHeight="1"/>
    <row r="265536" customHeight="1"/>
    <row r="265538" customHeight="1"/>
    <row r="265540" customHeight="1"/>
    <row r="265542" customHeight="1"/>
    <row r="265544" customHeight="1"/>
    <row r="265546" customHeight="1"/>
    <row r="265548" customHeight="1"/>
    <row r="265550" customHeight="1"/>
    <row r="265552" customHeight="1"/>
    <row r="265554" customHeight="1"/>
    <row r="265556" customHeight="1"/>
    <row r="265558" customHeight="1"/>
    <row r="265560" customHeight="1"/>
    <row r="265562" customHeight="1"/>
    <row r="265564" customHeight="1"/>
    <row r="265566" customHeight="1"/>
    <row r="265568" customHeight="1"/>
    <row r="265570" customHeight="1"/>
    <row r="265572" customHeight="1"/>
    <row r="265574" customHeight="1"/>
    <row r="265576" customHeight="1"/>
    <row r="265578" customHeight="1"/>
    <row r="265580" customHeight="1"/>
    <row r="265582" customHeight="1"/>
    <row r="265584" customHeight="1"/>
    <row r="265586" customHeight="1"/>
    <row r="265588" customHeight="1"/>
    <row r="265590" customHeight="1"/>
    <row r="265592" customHeight="1"/>
    <row r="265594" customHeight="1"/>
    <row r="265596" customHeight="1"/>
    <row r="265598" customHeight="1"/>
    <row r="265600" customHeight="1"/>
    <row r="265602" customHeight="1"/>
    <row r="265604" customHeight="1"/>
    <row r="265606" customHeight="1"/>
    <row r="265608" customHeight="1"/>
    <row r="265610" customHeight="1"/>
    <row r="265612" customHeight="1"/>
    <row r="265614" customHeight="1"/>
    <row r="265616" customHeight="1"/>
    <row r="265618" customHeight="1"/>
    <row r="265620" customHeight="1"/>
    <row r="265622" customHeight="1"/>
    <row r="265624" customHeight="1"/>
    <row r="265626" customHeight="1"/>
    <row r="265628" customHeight="1"/>
    <row r="265630" customHeight="1"/>
    <row r="265632" customHeight="1"/>
    <row r="265634" customHeight="1"/>
    <row r="265636" customHeight="1"/>
    <row r="265638" customHeight="1"/>
    <row r="265640" customHeight="1"/>
    <row r="265642" customHeight="1"/>
    <row r="265644" customHeight="1"/>
    <row r="265646" customHeight="1"/>
    <row r="265648" customHeight="1"/>
    <row r="265650" customHeight="1"/>
    <row r="265652" customHeight="1"/>
    <row r="265654" customHeight="1"/>
    <row r="265656" customHeight="1"/>
    <row r="265658" customHeight="1"/>
    <row r="265660" customHeight="1"/>
    <row r="265662" customHeight="1"/>
    <row r="265664" customHeight="1"/>
    <row r="265666" customHeight="1"/>
    <row r="265668" customHeight="1"/>
    <row r="265670" customHeight="1"/>
    <row r="265672" customHeight="1"/>
    <row r="265674" customHeight="1"/>
    <row r="265676" customHeight="1"/>
    <row r="265678" customHeight="1"/>
    <row r="265680" customHeight="1"/>
    <row r="265682" customHeight="1"/>
    <row r="265684" customHeight="1"/>
    <row r="265686" customHeight="1"/>
    <row r="265688" customHeight="1"/>
    <row r="265690" customHeight="1"/>
    <row r="265692" customHeight="1"/>
    <row r="265694" customHeight="1"/>
    <row r="265696" customHeight="1"/>
    <row r="265698" customHeight="1"/>
    <row r="265700" customHeight="1"/>
    <row r="265702" customHeight="1"/>
    <row r="265704" customHeight="1"/>
    <row r="265706" customHeight="1"/>
    <row r="265708" customHeight="1"/>
    <row r="265710" customHeight="1"/>
    <row r="265712" customHeight="1"/>
    <row r="265714" customHeight="1"/>
    <row r="265716" customHeight="1"/>
    <row r="265718" customHeight="1"/>
    <row r="265720" customHeight="1"/>
    <row r="265722" customHeight="1"/>
    <row r="265724" customHeight="1"/>
    <row r="265726" customHeight="1"/>
    <row r="265728" customHeight="1"/>
    <row r="265730" customHeight="1"/>
    <row r="265732" customHeight="1"/>
    <row r="265734" customHeight="1"/>
    <row r="265736" customHeight="1"/>
    <row r="265738" customHeight="1"/>
    <row r="265740" customHeight="1"/>
    <row r="265742" customHeight="1"/>
    <row r="265744" customHeight="1"/>
    <row r="265746" customHeight="1"/>
    <row r="265748" customHeight="1"/>
    <row r="265750" customHeight="1"/>
    <row r="265752" customHeight="1"/>
    <row r="265754" customHeight="1"/>
    <row r="265756" customHeight="1"/>
    <row r="265758" customHeight="1"/>
    <row r="265760" customHeight="1"/>
    <row r="265762" customHeight="1"/>
    <row r="265764" customHeight="1"/>
    <row r="265766" customHeight="1"/>
    <row r="265768" customHeight="1"/>
    <row r="265770" customHeight="1"/>
    <row r="265772" customHeight="1"/>
    <row r="265774" customHeight="1"/>
    <row r="265776" customHeight="1"/>
    <row r="265778" customHeight="1"/>
    <row r="265780" customHeight="1"/>
    <row r="265782" customHeight="1"/>
    <row r="265784" customHeight="1"/>
    <row r="265786" customHeight="1"/>
    <row r="265788" customHeight="1"/>
    <row r="265790" customHeight="1"/>
    <row r="265792" customHeight="1"/>
    <row r="265794" customHeight="1"/>
    <row r="265796" customHeight="1"/>
    <row r="265798" customHeight="1"/>
    <row r="265800" customHeight="1"/>
    <row r="265802" customHeight="1"/>
    <row r="265804" customHeight="1"/>
    <row r="265806" customHeight="1"/>
    <row r="265808" customHeight="1"/>
    <row r="265810" customHeight="1"/>
    <row r="265812" customHeight="1"/>
    <row r="265814" customHeight="1"/>
    <row r="265816" customHeight="1"/>
    <row r="265818" customHeight="1"/>
    <row r="265820" customHeight="1"/>
    <row r="265822" customHeight="1"/>
    <row r="265824" customHeight="1"/>
    <row r="265826" customHeight="1"/>
    <row r="265828" customHeight="1"/>
    <row r="265830" customHeight="1"/>
    <row r="265832" customHeight="1"/>
    <row r="265834" customHeight="1"/>
    <row r="265836" customHeight="1"/>
    <row r="265838" customHeight="1"/>
    <row r="265840" customHeight="1"/>
    <row r="265842" customHeight="1"/>
    <row r="265844" customHeight="1"/>
    <row r="265846" customHeight="1"/>
    <row r="265848" customHeight="1"/>
    <row r="265850" customHeight="1"/>
    <row r="265852" customHeight="1"/>
    <row r="265854" customHeight="1"/>
    <row r="265856" customHeight="1"/>
    <row r="265858" customHeight="1"/>
    <row r="265860" customHeight="1"/>
    <row r="265862" customHeight="1"/>
    <row r="265864" customHeight="1"/>
    <row r="265866" customHeight="1"/>
    <row r="265868" customHeight="1"/>
    <row r="265870" customHeight="1"/>
    <row r="265872" customHeight="1"/>
    <row r="265874" customHeight="1"/>
    <row r="265876" customHeight="1"/>
    <row r="265878" customHeight="1"/>
    <row r="265880" customHeight="1"/>
    <row r="265882" customHeight="1"/>
    <row r="265884" customHeight="1"/>
    <row r="265886" customHeight="1"/>
    <row r="265888" customHeight="1"/>
    <row r="265890" customHeight="1"/>
    <row r="265892" customHeight="1"/>
    <row r="265894" customHeight="1"/>
    <row r="265896" customHeight="1"/>
    <row r="265898" customHeight="1"/>
    <row r="265900" customHeight="1"/>
    <row r="265902" customHeight="1"/>
    <row r="265904" customHeight="1"/>
    <row r="265906" customHeight="1"/>
    <row r="265908" customHeight="1"/>
    <row r="265910" customHeight="1"/>
    <row r="265912" customHeight="1"/>
    <row r="265914" customHeight="1"/>
    <row r="265916" customHeight="1"/>
    <row r="265918" customHeight="1"/>
    <row r="265920" customHeight="1"/>
    <row r="265922" customHeight="1"/>
    <row r="265924" customHeight="1"/>
    <row r="265926" customHeight="1"/>
    <row r="265928" customHeight="1"/>
    <row r="265930" customHeight="1"/>
    <row r="265932" customHeight="1"/>
    <row r="265934" customHeight="1"/>
    <row r="265936" customHeight="1"/>
    <row r="265938" customHeight="1"/>
    <row r="265940" customHeight="1"/>
    <row r="265942" customHeight="1"/>
    <row r="265944" customHeight="1"/>
    <row r="265946" customHeight="1"/>
    <row r="265948" customHeight="1"/>
    <row r="265950" customHeight="1"/>
    <row r="265952" customHeight="1"/>
    <row r="265954" customHeight="1"/>
    <row r="265956" customHeight="1"/>
    <row r="265958" customHeight="1"/>
    <row r="265960" customHeight="1"/>
    <row r="265962" customHeight="1"/>
    <row r="265964" customHeight="1"/>
    <row r="265966" customHeight="1"/>
    <row r="265968" customHeight="1"/>
    <row r="265970" customHeight="1"/>
    <row r="265972" customHeight="1"/>
    <row r="265974" customHeight="1"/>
    <row r="265976" customHeight="1"/>
    <row r="265978" customHeight="1"/>
    <row r="265980" customHeight="1"/>
    <row r="265982" customHeight="1"/>
    <row r="265984" customHeight="1"/>
    <row r="265986" customHeight="1"/>
    <row r="265988" customHeight="1"/>
    <row r="265990" customHeight="1"/>
    <row r="265992" customHeight="1"/>
    <row r="265994" customHeight="1"/>
    <row r="265996" customHeight="1"/>
    <row r="265998" customHeight="1"/>
    <row r="266000" customHeight="1"/>
    <row r="266002" customHeight="1"/>
    <row r="266004" customHeight="1"/>
    <row r="266006" customHeight="1"/>
    <row r="266008" customHeight="1"/>
    <row r="266010" customHeight="1"/>
    <row r="266012" customHeight="1"/>
    <row r="266014" customHeight="1"/>
    <row r="266016" customHeight="1"/>
    <row r="266018" customHeight="1"/>
    <row r="266020" customHeight="1"/>
    <row r="266022" customHeight="1"/>
    <row r="266024" customHeight="1"/>
    <row r="266026" customHeight="1"/>
    <row r="266028" customHeight="1"/>
    <row r="266030" customHeight="1"/>
    <row r="266032" customHeight="1"/>
    <row r="266034" customHeight="1"/>
    <row r="266036" customHeight="1"/>
    <row r="266038" customHeight="1"/>
    <row r="266040" customHeight="1"/>
    <row r="266042" customHeight="1"/>
    <row r="266044" customHeight="1"/>
    <row r="266046" customHeight="1"/>
    <row r="266048" customHeight="1"/>
    <row r="266050" customHeight="1"/>
    <row r="266052" customHeight="1"/>
    <row r="266054" customHeight="1"/>
    <row r="266056" customHeight="1"/>
    <row r="266058" customHeight="1"/>
    <row r="266060" customHeight="1"/>
    <row r="266062" customHeight="1"/>
    <row r="266064" customHeight="1"/>
    <row r="266066" customHeight="1"/>
    <row r="266068" customHeight="1"/>
    <row r="266070" customHeight="1"/>
    <row r="266072" customHeight="1"/>
    <row r="266074" customHeight="1"/>
    <row r="266076" customHeight="1"/>
    <row r="266078" customHeight="1"/>
    <row r="266080" customHeight="1"/>
    <row r="266082" customHeight="1"/>
    <row r="266084" customHeight="1"/>
    <row r="266086" customHeight="1"/>
    <row r="266088" customHeight="1"/>
    <row r="266090" customHeight="1"/>
    <row r="266092" customHeight="1"/>
    <row r="266094" customHeight="1"/>
    <row r="266096" customHeight="1"/>
    <row r="266098" customHeight="1"/>
    <row r="266100" customHeight="1"/>
    <row r="266102" customHeight="1"/>
    <row r="266104" customHeight="1"/>
    <row r="266106" customHeight="1"/>
    <row r="266108" customHeight="1"/>
    <row r="266110" customHeight="1"/>
    <row r="266112" customHeight="1"/>
    <row r="266114" customHeight="1"/>
    <row r="266116" customHeight="1"/>
    <row r="266118" customHeight="1"/>
    <row r="266120" customHeight="1"/>
    <row r="266122" customHeight="1"/>
    <row r="266124" customHeight="1"/>
    <row r="266126" customHeight="1"/>
    <row r="266128" customHeight="1"/>
    <row r="266130" customHeight="1"/>
    <row r="266132" customHeight="1"/>
    <row r="266134" customHeight="1"/>
    <row r="266136" customHeight="1"/>
    <row r="266138" customHeight="1"/>
    <row r="266140" customHeight="1"/>
    <row r="266142" customHeight="1"/>
    <row r="266144" customHeight="1"/>
    <row r="266146" customHeight="1"/>
    <row r="266148" customHeight="1"/>
    <row r="266150" customHeight="1"/>
    <row r="266152" customHeight="1"/>
    <row r="266154" customHeight="1"/>
    <row r="266156" customHeight="1"/>
    <row r="266158" customHeight="1"/>
    <row r="266160" customHeight="1"/>
    <row r="266162" customHeight="1"/>
    <row r="266164" customHeight="1"/>
    <row r="266166" customHeight="1"/>
    <row r="266168" customHeight="1"/>
    <row r="266170" customHeight="1"/>
    <row r="266172" customHeight="1"/>
    <row r="266174" customHeight="1"/>
    <row r="266176" customHeight="1"/>
    <row r="266178" customHeight="1"/>
    <row r="266180" customHeight="1"/>
    <row r="266182" customHeight="1"/>
    <row r="266184" customHeight="1"/>
    <row r="266186" customHeight="1"/>
    <row r="266188" customHeight="1"/>
    <row r="266190" customHeight="1"/>
    <row r="266192" customHeight="1"/>
    <row r="266194" customHeight="1"/>
    <row r="266196" customHeight="1"/>
    <row r="266198" customHeight="1"/>
    <row r="266200" customHeight="1"/>
    <row r="266202" customHeight="1"/>
    <row r="266204" customHeight="1"/>
    <row r="266206" customHeight="1"/>
    <row r="266208" customHeight="1"/>
    <row r="266210" customHeight="1"/>
    <row r="266212" customHeight="1"/>
    <row r="266214" customHeight="1"/>
    <row r="266216" customHeight="1"/>
    <row r="266218" customHeight="1"/>
    <row r="266220" customHeight="1"/>
    <row r="266222" customHeight="1"/>
    <row r="266224" customHeight="1"/>
    <row r="266226" customHeight="1"/>
    <row r="266228" customHeight="1"/>
    <row r="266230" customHeight="1"/>
    <row r="266232" customHeight="1"/>
    <row r="266234" customHeight="1"/>
    <row r="266236" customHeight="1"/>
    <row r="266238" customHeight="1"/>
    <row r="266240" customHeight="1"/>
    <row r="266242" customHeight="1"/>
    <row r="266244" customHeight="1"/>
    <row r="266246" customHeight="1"/>
    <row r="266248" customHeight="1"/>
    <row r="266250" customHeight="1"/>
    <row r="266252" customHeight="1"/>
    <row r="266254" customHeight="1"/>
    <row r="266256" customHeight="1"/>
    <row r="266258" customHeight="1"/>
    <row r="266260" customHeight="1"/>
    <row r="266262" customHeight="1"/>
    <row r="266264" customHeight="1"/>
    <row r="266266" customHeight="1"/>
    <row r="266268" customHeight="1"/>
    <row r="266270" customHeight="1"/>
    <row r="266272" customHeight="1"/>
    <row r="266274" customHeight="1"/>
    <row r="266276" customHeight="1"/>
    <row r="266278" customHeight="1"/>
    <row r="266280" customHeight="1"/>
    <row r="266282" customHeight="1"/>
    <row r="266284" customHeight="1"/>
    <row r="266286" customHeight="1"/>
    <row r="266288" customHeight="1"/>
    <row r="266290" customHeight="1"/>
    <row r="266292" customHeight="1"/>
    <row r="266294" customHeight="1"/>
    <row r="266296" customHeight="1"/>
    <row r="266298" customHeight="1"/>
    <row r="266300" customHeight="1"/>
    <row r="266302" customHeight="1"/>
    <row r="266304" customHeight="1"/>
    <row r="266306" customHeight="1"/>
    <row r="266308" customHeight="1"/>
    <row r="266310" customHeight="1"/>
    <row r="266312" customHeight="1"/>
    <row r="266314" customHeight="1"/>
    <row r="266316" customHeight="1"/>
    <row r="266318" customHeight="1"/>
    <row r="266320" customHeight="1"/>
    <row r="266322" customHeight="1"/>
    <row r="266324" customHeight="1"/>
    <row r="266326" customHeight="1"/>
    <row r="266328" customHeight="1"/>
    <row r="266330" customHeight="1"/>
    <row r="266332" customHeight="1"/>
    <row r="266334" customHeight="1"/>
    <row r="266336" customHeight="1"/>
    <row r="266338" customHeight="1"/>
    <row r="266340" customHeight="1"/>
    <row r="266342" customHeight="1"/>
    <row r="266344" customHeight="1"/>
    <row r="266346" customHeight="1"/>
    <row r="266348" customHeight="1"/>
    <row r="266350" customHeight="1"/>
    <row r="266352" customHeight="1"/>
    <row r="266354" customHeight="1"/>
    <row r="266356" customHeight="1"/>
    <row r="266358" customHeight="1"/>
    <row r="266360" customHeight="1"/>
    <row r="266362" customHeight="1"/>
    <row r="266364" customHeight="1"/>
    <row r="266366" customHeight="1"/>
    <row r="266368" customHeight="1"/>
    <row r="266370" customHeight="1"/>
    <row r="266372" customHeight="1"/>
    <row r="266374" customHeight="1"/>
    <row r="266376" customHeight="1"/>
    <row r="266378" customHeight="1"/>
    <row r="266380" customHeight="1"/>
    <row r="266382" customHeight="1"/>
    <row r="266384" customHeight="1"/>
    <row r="266386" customHeight="1"/>
    <row r="266388" customHeight="1"/>
    <row r="266390" customHeight="1"/>
    <row r="266392" customHeight="1"/>
    <row r="266394" customHeight="1"/>
    <row r="266396" customHeight="1"/>
    <row r="266398" customHeight="1"/>
    <row r="266400" customHeight="1"/>
    <row r="266402" customHeight="1"/>
    <row r="266404" customHeight="1"/>
    <row r="266406" customHeight="1"/>
    <row r="266408" customHeight="1"/>
    <row r="266410" customHeight="1"/>
    <row r="266412" customHeight="1"/>
    <row r="266414" customHeight="1"/>
    <row r="266416" customHeight="1"/>
    <row r="266418" customHeight="1"/>
    <row r="266420" customHeight="1"/>
    <row r="266422" customHeight="1"/>
    <row r="266424" customHeight="1"/>
    <row r="266426" customHeight="1"/>
    <row r="266428" customHeight="1"/>
    <row r="266430" customHeight="1"/>
    <row r="266432" customHeight="1"/>
    <row r="266434" customHeight="1"/>
    <row r="266436" customHeight="1"/>
    <row r="266438" customHeight="1"/>
    <row r="266440" customHeight="1"/>
    <row r="266442" customHeight="1"/>
    <row r="266444" customHeight="1"/>
    <row r="266446" customHeight="1"/>
    <row r="266448" customHeight="1"/>
    <row r="266450" customHeight="1"/>
    <row r="266452" customHeight="1"/>
    <row r="266454" customHeight="1"/>
    <row r="266456" customHeight="1"/>
    <row r="266458" customHeight="1"/>
    <row r="266460" customHeight="1"/>
    <row r="266462" customHeight="1"/>
    <row r="266464" customHeight="1"/>
    <row r="266466" customHeight="1"/>
    <row r="266468" customHeight="1"/>
    <row r="266470" customHeight="1"/>
    <row r="266472" customHeight="1"/>
    <row r="266474" customHeight="1"/>
    <row r="266476" customHeight="1"/>
    <row r="266478" customHeight="1"/>
    <row r="266480" customHeight="1"/>
    <row r="266482" customHeight="1"/>
    <row r="266484" customHeight="1"/>
    <row r="266486" customHeight="1"/>
    <row r="266488" customHeight="1"/>
    <row r="266490" customHeight="1"/>
    <row r="266492" customHeight="1"/>
    <row r="266494" customHeight="1"/>
    <row r="266496" customHeight="1"/>
    <row r="266498" customHeight="1"/>
    <row r="266500" customHeight="1"/>
    <row r="266502" customHeight="1"/>
    <row r="266504" customHeight="1"/>
    <row r="266506" customHeight="1"/>
    <row r="266508" customHeight="1"/>
    <row r="266510" customHeight="1"/>
    <row r="266512" customHeight="1"/>
    <row r="266514" customHeight="1"/>
    <row r="266516" customHeight="1"/>
    <row r="266518" customHeight="1"/>
    <row r="266520" customHeight="1"/>
    <row r="266522" customHeight="1"/>
    <row r="266524" customHeight="1"/>
    <row r="266526" customHeight="1"/>
    <row r="266528" customHeight="1"/>
    <row r="266530" customHeight="1"/>
    <row r="266532" customHeight="1"/>
    <row r="266534" customHeight="1"/>
    <row r="266536" customHeight="1"/>
    <row r="266538" customHeight="1"/>
    <row r="266540" customHeight="1"/>
    <row r="266542" customHeight="1"/>
    <row r="266544" customHeight="1"/>
    <row r="266546" customHeight="1"/>
    <row r="266548" customHeight="1"/>
    <row r="266550" customHeight="1"/>
    <row r="266552" customHeight="1"/>
    <row r="266554" customHeight="1"/>
    <row r="266556" customHeight="1"/>
    <row r="266558" customHeight="1"/>
    <row r="266560" customHeight="1"/>
    <row r="266562" customHeight="1"/>
    <row r="266564" customHeight="1"/>
    <row r="266566" customHeight="1"/>
    <row r="266568" customHeight="1"/>
    <row r="266570" customHeight="1"/>
    <row r="266572" customHeight="1"/>
    <row r="266574" customHeight="1"/>
    <row r="266576" customHeight="1"/>
    <row r="266578" customHeight="1"/>
    <row r="266580" customHeight="1"/>
    <row r="266582" customHeight="1"/>
    <row r="266584" customHeight="1"/>
    <row r="266586" customHeight="1"/>
    <row r="266588" customHeight="1"/>
    <row r="266590" customHeight="1"/>
    <row r="266592" customHeight="1"/>
    <row r="266594" customHeight="1"/>
    <row r="266596" customHeight="1"/>
    <row r="266598" customHeight="1"/>
    <row r="266600" customHeight="1"/>
    <row r="266602" customHeight="1"/>
    <row r="266604" customHeight="1"/>
    <row r="266606" customHeight="1"/>
    <row r="266608" customHeight="1"/>
    <row r="266610" customHeight="1"/>
    <row r="266612" customHeight="1"/>
    <row r="266614" customHeight="1"/>
    <row r="266616" customHeight="1"/>
    <row r="266618" customHeight="1"/>
    <row r="266620" customHeight="1"/>
    <row r="266622" customHeight="1"/>
    <row r="266624" customHeight="1"/>
    <row r="266626" customHeight="1"/>
    <row r="266628" customHeight="1"/>
    <row r="266630" customHeight="1"/>
    <row r="266632" customHeight="1"/>
    <row r="266634" customHeight="1"/>
    <row r="266636" customHeight="1"/>
    <row r="266638" customHeight="1"/>
    <row r="266640" customHeight="1"/>
    <row r="266642" customHeight="1"/>
    <row r="266644" customHeight="1"/>
    <row r="266646" customHeight="1"/>
    <row r="266648" customHeight="1"/>
    <row r="266650" customHeight="1"/>
    <row r="266652" customHeight="1"/>
    <row r="266654" customHeight="1"/>
    <row r="266656" customHeight="1"/>
    <row r="266658" customHeight="1"/>
    <row r="266660" customHeight="1"/>
    <row r="266662" customHeight="1"/>
    <row r="266664" customHeight="1"/>
    <row r="266666" customHeight="1"/>
    <row r="266668" customHeight="1"/>
    <row r="266670" customHeight="1"/>
    <row r="266672" customHeight="1"/>
    <row r="266674" customHeight="1"/>
    <row r="266676" customHeight="1"/>
    <row r="266678" customHeight="1"/>
    <row r="266680" customHeight="1"/>
    <row r="266682" customHeight="1"/>
    <row r="266684" customHeight="1"/>
    <row r="266686" customHeight="1"/>
    <row r="266688" customHeight="1"/>
    <row r="266690" customHeight="1"/>
    <row r="266692" customHeight="1"/>
    <row r="266694" customHeight="1"/>
    <row r="266696" customHeight="1"/>
    <row r="266698" customHeight="1"/>
    <row r="266700" customHeight="1"/>
    <row r="266702" customHeight="1"/>
    <row r="266704" customHeight="1"/>
    <row r="266706" customHeight="1"/>
    <row r="266708" customHeight="1"/>
    <row r="266710" customHeight="1"/>
    <row r="266712" customHeight="1"/>
    <row r="266714" customHeight="1"/>
    <row r="266716" customHeight="1"/>
    <row r="266718" customHeight="1"/>
    <row r="266720" customHeight="1"/>
    <row r="266722" customHeight="1"/>
    <row r="266724" customHeight="1"/>
    <row r="266726" customHeight="1"/>
    <row r="266728" customHeight="1"/>
    <row r="266730" customHeight="1"/>
    <row r="266732" customHeight="1"/>
    <row r="266734" customHeight="1"/>
    <row r="266736" customHeight="1"/>
    <row r="266738" customHeight="1"/>
    <row r="266740" customHeight="1"/>
    <row r="266742" customHeight="1"/>
    <row r="266744" customHeight="1"/>
    <row r="266746" customHeight="1"/>
    <row r="266748" customHeight="1"/>
    <row r="266750" customHeight="1"/>
    <row r="266752" customHeight="1"/>
    <row r="266754" customHeight="1"/>
    <row r="266756" customHeight="1"/>
    <row r="266758" customHeight="1"/>
    <row r="266760" customHeight="1"/>
    <row r="266762" customHeight="1"/>
    <row r="266764" customHeight="1"/>
    <row r="266766" customHeight="1"/>
    <row r="266768" customHeight="1"/>
    <row r="266770" customHeight="1"/>
    <row r="266772" customHeight="1"/>
    <row r="266774" customHeight="1"/>
    <row r="266776" customHeight="1"/>
    <row r="266778" customHeight="1"/>
    <row r="266780" customHeight="1"/>
    <row r="266782" customHeight="1"/>
    <row r="266784" customHeight="1"/>
    <row r="266786" customHeight="1"/>
    <row r="266788" customHeight="1"/>
    <row r="266790" customHeight="1"/>
    <row r="266792" customHeight="1"/>
    <row r="266794" customHeight="1"/>
    <row r="266796" customHeight="1"/>
    <row r="266798" customHeight="1"/>
    <row r="266800" customHeight="1"/>
    <row r="266802" customHeight="1"/>
    <row r="266804" customHeight="1"/>
    <row r="266806" customHeight="1"/>
    <row r="266808" customHeight="1"/>
    <row r="266810" customHeight="1"/>
    <row r="266812" customHeight="1"/>
    <row r="266814" customHeight="1"/>
    <row r="266816" customHeight="1"/>
    <row r="266818" customHeight="1"/>
    <row r="266820" customHeight="1"/>
    <row r="266822" customHeight="1"/>
    <row r="266824" customHeight="1"/>
    <row r="266826" customHeight="1"/>
    <row r="266828" customHeight="1"/>
    <row r="266830" customHeight="1"/>
    <row r="266832" customHeight="1"/>
    <row r="266834" customHeight="1"/>
    <row r="266836" customHeight="1"/>
    <row r="266838" customHeight="1"/>
    <row r="266840" customHeight="1"/>
    <row r="266842" customHeight="1"/>
    <row r="266844" customHeight="1"/>
    <row r="266846" customHeight="1"/>
    <row r="266848" customHeight="1"/>
    <row r="266850" customHeight="1"/>
    <row r="266852" customHeight="1"/>
    <row r="266854" customHeight="1"/>
    <row r="266856" customHeight="1"/>
    <row r="266858" customHeight="1"/>
    <row r="266860" customHeight="1"/>
    <row r="266862" customHeight="1"/>
    <row r="266864" customHeight="1"/>
    <row r="266866" customHeight="1"/>
    <row r="266868" customHeight="1"/>
    <row r="266870" customHeight="1"/>
    <row r="266872" customHeight="1"/>
    <row r="266874" customHeight="1"/>
    <row r="266876" customHeight="1"/>
    <row r="266878" customHeight="1"/>
    <row r="266880" customHeight="1"/>
    <row r="266882" customHeight="1"/>
    <row r="266884" customHeight="1"/>
    <row r="266886" customHeight="1"/>
    <row r="266888" customHeight="1"/>
    <row r="266890" customHeight="1"/>
    <row r="266892" customHeight="1"/>
    <row r="266894" customHeight="1"/>
    <row r="266896" customHeight="1"/>
    <row r="266898" customHeight="1"/>
    <row r="266900" customHeight="1"/>
    <row r="266902" customHeight="1"/>
    <row r="266904" customHeight="1"/>
    <row r="266906" customHeight="1"/>
    <row r="266908" customHeight="1"/>
    <row r="266910" customHeight="1"/>
    <row r="266912" customHeight="1"/>
    <row r="266914" customHeight="1"/>
    <row r="266916" customHeight="1"/>
    <row r="266918" customHeight="1"/>
    <row r="266920" customHeight="1"/>
    <row r="266922" customHeight="1"/>
    <row r="266924" customHeight="1"/>
    <row r="266926" customHeight="1"/>
    <row r="266928" customHeight="1"/>
    <row r="266930" customHeight="1"/>
    <row r="266932" customHeight="1"/>
    <row r="266934" customHeight="1"/>
    <row r="266936" customHeight="1"/>
    <row r="266938" customHeight="1"/>
    <row r="266940" customHeight="1"/>
    <row r="266942" customHeight="1"/>
    <row r="266944" customHeight="1"/>
    <row r="266946" customHeight="1"/>
    <row r="266948" customHeight="1"/>
    <row r="266950" customHeight="1"/>
    <row r="266952" customHeight="1"/>
    <row r="266954" customHeight="1"/>
    <row r="266956" customHeight="1"/>
    <row r="266958" customHeight="1"/>
    <row r="266960" customHeight="1"/>
    <row r="266962" customHeight="1"/>
    <row r="266964" customHeight="1"/>
    <row r="266966" customHeight="1"/>
    <row r="266968" customHeight="1"/>
    <row r="266970" customHeight="1"/>
    <row r="266972" customHeight="1"/>
    <row r="266974" customHeight="1"/>
    <row r="266976" customHeight="1"/>
    <row r="266978" customHeight="1"/>
    <row r="266980" customHeight="1"/>
    <row r="266982" customHeight="1"/>
    <row r="266984" customHeight="1"/>
    <row r="266986" customHeight="1"/>
    <row r="266988" customHeight="1"/>
    <row r="266990" customHeight="1"/>
    <row r="266992" customHeight="1"/>
    <row r="266994" customHeight="1"/>
    <row r="266996" customHeight="1"/>
    <row r="266998" customHeight="1"/>
    <row r="267000" customHeight="1"/>
    <row r="267002" customHeight="1"/>
    <row r="267004" customHeight="1"/>
    <row r="267006" customHeight="1"/>
    <row r="267008" customHeight="1"/>
    <row r="267010" customHeight="1"/>
    <row r="267012" customHeight="1"/>
    <row r="267014" customHeight="1"/>
    <row r="267016" customHeight="1"/>
    <row r="267018" customHeight="1"/>
    <row r="267020" customHeight="1"/>
    <row r="267022" customHeight="1"/>
    <row r="267024" customHeight="1"/>
    <row r="267026" customHeight="1"/>
    <row r="267028" customHeight="1"/>
    <row r="267030" customHeight="1"/>
    <row r="267032" customHeight="1"/>
    <row r="267034" customHeight="1"/>
    <row r="267036" customHeight="1"/>
    <row r="267038" customHeight="1"/>
    <row r="267040" customHeight="1"/>
    <row r="267042" customHeight="1"/>
    <row r="267044" customHeight="1"/>
    <row r="267046" customHeight="1"/>
    <row r="267048" customHeight="1"/>
    <row r="267050" customHeight="1"/>
    <row r="267052" customHeight="1"/>
    <row r="267054" customHeight="1"/>
    <row r="267056" customHeight="1"/>
    <row r="267058" customHeight="1"/>
    <row r="267060" customHeight="1"/>
    <row r="267062" customHeight="1"/>
    <row r="267064" customHeight="1"/>
    <row r="267066" customHeight="1"/>
    <row r="267068" customHeight="1"/>
    <row r="267070" customHeight="1"/>
    <row r="267072" customHeight="1"/>
    <row r="267074" customHeight="1"/>
    <row r="267076" customHeight="1"/>
    <row r="267078" customHeight="1"/>
    <row r="267080" customHeight="1"/>
    <row r="267082" customHeight="1"/>
    <row r="267084" customHeight="1"/>
    <row r="267086" customHeight="1"/>
    <row r="267088" customHeight="1"/>
    <row r="267090" customHeight="1"/>
    <row r="267092" customHeight="1"/>
    <row r="267094" customHeight="1"/>
    <row r="267096" customHeight="1"/>
    <row r="267098" customHeight="1"/>
    <row r="267100" customHeight="1"/>
    <row r="267102" customHeight="1"/>
    <row r="267104" customHeight="1"/>
    <row r="267106" customHeight="1"/>
    <row r="267108" customHeight="1"/>
    <row r="267110" customHeight="1"/>
    <row r="267112" customHeight="1"/>
    <row r="267114" customHeight="1"/>
    <row r="267116" customHeight="1"/>
    <row r="267118" customHeight="1"/>
    <row r="267120" customHeight="1"/>
    <row r="267122" customHeight="1"/>
    <row r="267124" customHeight="1"/>
    <row r="267126" customHeight="1"/>
    <row r="267128" customHeight="1"/>
    <row r="267130" customHeight="1"/>
    <row r="267132" customHeight="1"/>
    <row r="267134" customHeight="1"/>
    <row r="267136" customHeight="1"/>
    <row r="267138" customHeight="1"/>
    <row r="267140" customHeight="1"/>
    <row r="267142" customHeight="1"/>
    <row r="267144" customHeight="1"/>
    <row r="267146" customHeight="1"/>
    <row r="267148" customHeight="1"/>
    <row r="267150" customHeight="1"/>
    <row r="267152" customHeight="1"/>
    <row r="267154" customHeight="1"/>
    <row r="267156" customHeight="1"/>
    <row r="267158" customHeight="1"/>
    <row r="267160" customHeight="1"/>
    <row r="267162" customHeight="1"/>
    <row r="267164" customHeight="1"/>
    <row r="267166" customHeight="1"/>
    <row r="267168" customHeight="1"/>
    <row r="267170" customHeight="1"/>
    <row r="267172" customHeight="1"/>
    <row r="267174" customHeight="1"/>
    <row r="267176" customHeight="1"/>
    <row r="267178" customHeight="1"/>
    <row r="267180" customHeight="1"/>
    <row r="267182" customHeight="1"/>
    <row r="267184" customHeight="1"/>
    <row r="267186" customHeight="1"/>
    <row r="267188" customHeight="1"/>
    <row r="267190" customHeight="1"/>
    <row r="267192" customHeight="1"/>
    <row r="267194" customHeight="1"/>
    <row r="267196" customHeight="1"/>
    <row r="267198" customHeight="1"/>
    <row r="267200" customHeight="1"/>
    <row r="267202" customHeight="1"/>
    <row r="267204" customHeight="1"/>
    <row r="267206" customHeight="1"/>
    <row r="267208" customHeight="1"/>
    <row r="267210" customHeight="1"/>
    <row r="267212" customHeight="1"/>
    <row r="267214" customHeight="1"/>
    <row r="267216" customHeight="1"/>
    <row r="267218" customHeight="1"/>
    <row r="267220" customHeight="1"/>
    <row r="267222" customHeight="1"/>
    <row r="267224" customHeight="1"/>
    <row r="267226" customHeight="1"/>
    <row r="267228" customHeight="1"/>
    <row r="267230" customHeight="1"/>
    <row r="267232" customHeight="1"/>
    <row r="267234" customHeight="1"/>
    <row r="267236" customHeight="1"/>
    <row r="267238" customHeight="1"/>
    <row r="267240" customHeight="1"/>
    <row r="267242" customHeight="1"/>
    <row r="267244" customHeight="1"/>
    <row r="267246" customHeight="1"/>
    <row r="267248" customHeight="1"/>
    <row r="267250" customHeight="1"/>
    <row r="267252" customHeight="1"/>
    <row r="267254" customHeight="1"/>
    <row r="267256" customHeight="1"/>
    <row r="267258" customHeight="1"/>
    <row r="267260" customHeight="1"/>
    <row r="267262" customHeight="1"/>
    <row r="267264" customHeight="1"/>
    <row r="267266" customHeight="1"/>
    <row r="267268" customHeight="1"/>
    <row r="267270" customHeight="1"/>
    <row r="267272" customHeight="1"/>
    <row r="267274" customHeight="1"/>
    <row r="267276" customHeight="1"/>
    <row r="267278" customHeight="1"/>
    <row r="267280" customHeight="1"/>
    <row r="267282" customHeight="1"/>
    <row r="267284" customHeight="1"/>
    <row r="267286" customHeight="1"/>
    <row r="267288" customHeight="1"/>
    <row r="267290" customHeight="1"/>
    <row r="267292" customHeight="1"/>
    <row r="267294" customHeight="1"/>
    <row r="267296" customHeight="1"/>
    <row r="267298" customHeight="1"/>
    <row r="267300" customHeight="1"/>
    <row r="267302" customHeight="1"/>
    <row r="267304" customHeight="1"/>
    <row r="267306" customHeight="1"/>
    <row r="267308" customHeight="1"/>
    <row r="267310" customHeight="1"/>
    <row r="267312" customHeight="1"/>
    <row r="267314" customHeight="1"/>
    <row r="267316" customHeight="1"/>
    <row r="267318" customHeight="1"/>
    <row r="267320" customHeight="1"/>
    <row r="267322" customHeight="1"/>
    <row r="267324" customHeight="1"/>
    <row r="267326" customHeight="1"/>
    <row r="267328" customHeight="1"/>
    <row r="267330" customHeight="1"/>
    <row r="267332" customHeight="1"/>
    <row r="267334" customHeight="1"/>
    <row r="267336" customHeight="1"/>
    <row r="267338" customHeight="1"/>
    <row r="267340" customHeight="1"/>
    <row r="267342" customHeight="1"/>
    <row r="267344" customHeight="1"/>
    <row r="267346" customHeight="1"/>
    <row r="267348" customHeight="1"/>
    <row r="267350" customHeight="1"/>
    <row r="267352" customHeight="1"/>
    <row r="267354" customHeight="1"/>
    <row r="267356" customHeight="1"/>
    <row r="267358" customHeight="1"/>
    <row r="267360" customHeight="1"/>
    <row r="267362" customHeight="1"/>
    <row r="267364" customHeight="1"/>
    <row r="267366" customHeight="1"/>
    <row r="267368" customHeight="1"/>
    <row r="267370" customHeight="1"/>
    <row r="267372" customHeight="1"/>
    <row r="267374" customHeight="1"/>
    <row r="267376" customHeight="1"/>
    <row r="267378" customHeight="1"/>
    <row r="267380" customHeight="1"/>
    <row r="267382" customHeight="1"/>
    <row r="267384" customHeight="1"/>
    <row r="267386" customHeight="1"/>
    <row r="267388" customHeight="1"/>
    <row r="267390" customHeight="1"/>
    <row r="267392" customHeight="1"/>
    <row r="267394" customHeight="1"/>
    <row r="267396" customHeight="1"/>
    <row r="267398" customHeight="1"/>
    <row r="267400" customHeight="1"/>
    <row r="267402" customHeight="1"/>
    <row r="267404" customHeight="1"/>
    <row r="267406" customHeight="1"/>
    <row r="267408" customHeight="1"/>
    <row r="267410" customHeight="1"/>
    <row r="267412" customHeight="1"/>
    <row r="267414" customHeight="1"/>
    <row r="267416" customHeight="1"/>
    <row r="267418" customHeight="1"/>
    <row r="267420" customHeight="1"/>
    <row r="267422" customHeight="1"/>
    <row r="267424" customHeight="1"/>
    <row r="267426" customHeight="1"/>
    <row r="267428" customHeight="1"/>
    <row r="267430" customHeight="1"/>
    <row r="267432" customHeight="1"/>
    <row r="267434" customHeight="1"/>
    <row r="267436" customHeight="1"/>
    <row r="267438" customHeight="1"/>
    <row r="267440" customHeight="1"/>
    <row r="267442" customHeight="1"/>
    <row r="267444" customHeight="1"/>
    <row r="267446" customHeight="1"/>
    <row r="267448" customHeight="1"/>
    <row r="267450" customHeight="1"/>
    <row r="267452" customHeight="1"/>
    <row r="267454" customHeight="1"/>
    <row r="267456" customHeight="1"/>
    <row r="267458" customHeight="1"/>
    <row r="267460" customHeight="1"/>
    <row r="267462" customHeight="1"/>
    <row r="267464" customHeight="1"/>
    <row r="267466" customHeight="1"/>
    <row r="267468" customHeight="1"/>
    <row r="267470" customHeight="1"/>
    <row r="267472" customHeight="1"/>
    <row r="267474" customHeight="1"/>
    <row r="267476" customHeight="1"/>
    <row r="267478" customHeight="1"/>
    <row r="267480" customHeight="1"/>
    <row r="267482" customHeight="1"/>
    <row r="267484" customHeight="1"/>
    <row r="267486" customHeight="1"/>
    <row r="267488" customHeight="1"/>
    <row r="267490" customHeight="1"/>
    <row r="267492" customHeight="1"/>
    <row r="267494" customHeight="1"/>
    <row r="267496" customHeight="1"/>
    <row r="267498" customHeight="1"/>
    <row r="267500" customHeight="1"/>
    <row r="267502" customHeight="1"/>
    <row r="267504" customHeight="1"/>
    <row r="267506" customHeight="1"/>
    <row r="267508" customHeight="1"/>
    <row r="267510" customHeight="1"/>
    <row r="267512" customHeight="1"/>
    <row r="267514" customHeight="1"/>
    <row r="267516" customHeight="1"/>
    <row r="267518" customHeight="1"/>
    <row r="267520" customHeight="1"/>
    <row r="267522" customHeight="1"/>
    <row r="267524" customHeight="1"/>
    <row r="267526" customHeight="1"/>
    <row r="267528" customHeight="1"/>
    <row r="267530" customHeight="1"/>
    <row r="267532" customHeight="1"/>
    <row r="267534" customHeight="1"/>
    <row r="267536" customHeight="1"/>
    <row r="267538" customHeight="1"/>
    <row r="267540" customHeight="1"/>
    <row r="267542" customHeight="1"/>
    <row r="267544" customHeight="1"/>
    <row r="267546" customHeight="1"/>
    <row r="267548" customHeight="1"/>
    <row r="267550" customHeight="1"/>
    <row r="267552" customHeight="1"/>
    <row r="267554" customHeight="1"/>
    <row r="267556" customHeight="1"/>
    <row r="267558" customHeight="1"/>
    <row r="267560" customHeight="1"/>
    <row r="267562" customHeight="1"/>
    <row r="267564" customHeight="1"/>
    <row r="267566" customHeight="1"/>
    <row r="267568" customHeight="1"/>
    <row r="267570" customHeight="1"/>
    <row r="267572" customHeight="1"/>
    <row r="267574" customHeight="1"/>
    <row r="267576" customHeight="1"/>
    <row r="267578" customHeight="1"/>
    <row r="267580" customHeight="1"/>
    <row r="267582" customHeight="1"/>
    <row r="267584" customHeight="1"/>
    <row r="267586" customHeight="1"/>
    <row r="267588" customHeight="1"/>
    <row r="267590" customHeight="1"/>
    <row r="267592" customHeight="1"/>
    <row r="267594" customHeight="1"/>
    <row r="267596" customHeight="1"/>
    <row r="267598" customHeight="1"/>
    <row r="267600" customHeight="1"/>
    <row r="267602" customHeight="1"/>
    <row r="267604" customHeight="1"/>
    <row r="267606" customHeight="1"/>
    <row r="267608" customHeight="1"/>
    <row r="267610" customHeight="1"/>
    <row r="267612" customHeight="1"/>
    <row r="267614" customHeight="1"/>
    <row r="267616" customHeight="1"/>
    <row r="267618" customHeight="1"/>
    <row r="267620" customHeight="1"/>
    <row r="267622" customHeight="1"/>
    <row r="267624" customHeight="1"/>
    <row r="267626" customHeight="1"/>
    <row r="267628" customHeight="1"/>
    <row r="267630" customHeight="1"/>
    <row r="267632" customHeight="1"/>
    <row r="267634" customHeight="1"/>
    <row r="267636" customHeight="1"/>
    <row r="267638" customHeight="1"/>
    <row r="267640" customHeight="1"/>
    <row r="267642" customHeight="1"/>
    <row r="267644" customHeight="1"/>
    <row r="267646" customHeight="1"/>
    <row r="267648" customHeight="1"/>
    <row r="267650" customHeight="1"/>
    <row r="267652" customHeight="1"/>
    <row r="267654" customHeight="1"/>
    <row r="267656" customHeight="1"/>
    <row r="267658" customHeight="1"/>
    <row r="267660" customHeight="1"/>
    <row r="267662" customHeight="1"/>
    <row r="267664" customHeight="1"/>
    <row r="267666" customHeight="1"/>
    <row r="267668" customHeight="1"/>
    <row r="267670" customHeight="1"/>
    <row r="267672" customHeight="1"/>
    <row r="267674" customHeight="1"/>
    <row r="267676" customHeight="1"/>
    <row r="267678" customHeight="1"/>
    <row r="267680" customHeight="1"/>
    <row r="267682" customHeight="1"/>
    <row r="267684" customHeight="1"/>
    <row r="267686" customHeight="1"/>
    <row r="267688" customHeight="1"/>
    <row r="267690" customHeight="1"/>
    <row r="267692" customHeight="1"/>
    <row r="267694" customHeight="1"/>
    <row r="267696" customHeight="1"/>
    <row r="267698" customHeight="1"/>
    <row r="267700" customHeight="1"/>
    <row r="267702" customHeight="1"/>
    <row r="267704" customHeight="1"/>
    <row r="267706" customHeight="1"/>
    <row r="267708" customHeight="1"/>
    <row r="267710" customHeight="1"/>
    <row r="267712" customHeight="1"/>
    <row r="267714" customHeight="1"/>
    <row r="267716" customHeight="1"/>
    <row r="267718" customHeight="1"/>
    <row r="267720" customHeight="1"/>
    <row r="267722" customHeight="1"/>
    <row r="267724" customHeight="1"/>
    <row r="267726" customHeight="1"/>
    <row r="267728" customHeight="1"/>
    <row r="267730" customHeight="1"/>
    <row r="267732" customHeight="1"/>
    <row r="267734" customHeight="1"/>
    <row r="267736" customHeight="1"/>
    <row r="267738" customHeight="1"/>
    <row r="267740" customHeight="1"/>
    <row r="267742" customHeight="1"/>
    <row r="267744" customHeight="1"/>
    <row r="267746" customHeight="1"/>
    <row r="267748" customHeight="1"/>
    <row r="267750" customHeight="1"/>
    <row r="267752" customHeight="1"/>
    <row r="267754" customHeight="1"/>
    <row r="267756" customHeight="1"/>
    <row r="267758" customHeight="1"/>
    <row r="267760" customHeight="1"/>
    <row r="267762" customHeight="1"/>
    <row r="267764" customHeight="1"/>
    <row r="267766" customHeight="1"/>
    <row r="267768" customHeight="1"/>
    <row r="267770" customHeight="1"/>
    <row r="267772" customHeight="1"/>
    <row r="267774" customHeight="1"/>
    <row r="267776" customHeight="1"/>
    <row r="267778" customHeight="1"/>
    <row r="267780" customHeight="1"/>
    <row r="267782" customHeight="1"/>
    <row r="267784" customHeight="1"/>
    <row r="267786" customHeight="1"/>
    <row r="267788" customHeight="1"/>
    <row r="267790" customHeight="1"/>
    <row r="267792" customHeight="1"/>
    <row r="267794" customHeight="1"/>
    <row r="267796" customHeight="1"/>
    <row r="267798" customHeight="1"/>
    <row r="267800" customHeight="1"/>
    <row r="267802" customHeight="1"/>
    <row r="267804" customHeight="1"/>
    <row r="267806" customHeight="1"/>
    <row r="267808" customHeight="1"/>
    <row r="267810" customHeight="1"/>
    <row r="267812" customHeight="1"/>
    <row r="267814" customHeight="1"/>
    <row r="267816" customHeight="1"/>
    <row r="267818" customHeight="1"/>
    <row r="267820" customHeight="1"/>
    <row r="267822" customHeight="1"/>
    <row r="267824" customHeight="1"/>
    <row r="267826" customHeight="1"/>
    <row r="267828" customHeight="1"/>
    <row r="267830" customHeight="1"/>
    <row r="267832" customHeight="1"/>
    <row r="267834" customHeight="1"/>
    <row r="267836" customHeight="1"/>
    <row r="267838" customHeight="1"/>
    <row r="267840" customHeight="1"/>
    <row r="267842" customHeight="1"/>
    <row r="267844" customHeight="1"/>
    <row r="267846" customHeight="1"/>
    <row r="267848" customHeight="1"/>
    <row r="267850" customHeight="1"/>
    <row r="267852" customHeight="1"/>
    <row r="267854" customHeight="1"/>
    <row r="267856" customHeight="1"/>
    <row r="267858" customHeight="1"/>
    <row r="267860" customHeight="1"/>
    <row r="267862" customHeight="1"/>
    <row r="267864" customHeight="1"/>
    <row r="267866" customHeight="1"/>
    <row r="267868" customHeight="1"/>
    <row r="267870" customHeight="1"/>
    <row r="267872" customHeight="1"/>
    <row r="267874" customHeight="1"/>
    <row r="267876" customHeight="1"/>
    <row r="267878" customHeight="1"/>
    <row r="267880" customHeight="1"/>
    <row r="267882" customHeight="1"/>
    <row r="267884" customHeight="1"/>
    <row r="267886" customHeight="1"/>
    <row r="267888" customHeight="1"/>
    <row r="267890" customHeight="1"/>
    <row r="267892" customHeight="1"/>
    <row r="267894" customHeight="1"/>
    <row r="267896" customHeight="1"/>
    <row r="267898" customHeight="1"/>
    <row r="267900" customHeight="1"/>
    <row r="267902" customHeight="1"/>
    <row r="267904" customHeight="1"/>
    <row r="267906" customHeight="1"/>
    <row r="267908" customHeight="1"/>
    <row r="267910" customHeight="1"/>
    <row r="267912" customHeight="1"/>
    <row r="267914" customHeight="1"/>
    <row r="267916" customHeight="1"/>
    <row r="267918" customHeight="1"/>
    <row r="267920" customHeight="1"/>
    <row r="267922" customHeight="1"/>
    <row r="267924" customHeight="1"/>
    <row r="267926" customHeight="1"/>
    <row r="267928" customHeight="1"/>
    <row r="267930" customHeight="1"/>
    <row r="267932" customHeight="1"/>
    <row r="267934" customHeight="1"/>
    <row r="267936" customHeight="1"/>
    <row r="267938" customHeight="1"/>
    <row r="267940" customHeight="1"/>
    <row r="267942" customHeight="1"/>
    <row r="267944" customHeight="1"/>
    <row r="267946" customHeight="1"/>
    <row r="267948" customHeight="1"/>
    <row r="267950" customHeight="1"/>
    <row r="267952" customHeight="1"/>
    <row r="267954" customHeight="1"/>
    <row r="267956" customHeight="1"/>
    <row r="267958" customHeight="1"/>
    <row r="267960" customHeight="1"/>
    <row r="267962" customHeight="1"/>
    <row r="267964" customHeight="1"/>
    <row r="267966" customHeight="1"/>
    <row r="267968" customHeight="1"/>
    <row r="267970" customHeight="1"/>
    <row r="267972" customHeight="1"/>
    <row r="267974" customHeight="1"/>
    <row r="267976" customHeight="1"/>
    <row r="267978" customHeight="1"/>
    <row r="267980" customHeight="1"/>
    <row r="267982" customHeight="1"/>
    <row r="267984" customHeight="1"/>
    <row r="267986" customHeight="1"/>
    <row r="267988" customHeight="1"/>
    <row r="267990" customHeight="1"/>
    <row r="267992" customHeight="1"/>
    <row r="267994" customHeight="1"/>
    <row r="267996" customHeight="1"/>
    <row r="267998" customHeight="1"/>
    <row r="268000" customHeight="1"/>
    <row r="268002" customHeight="1"/>
    <row r="268004" customHeight="1"/>
    <row r="268006" customHeight="1"/>
    <row r="268008" customHeight="1"/>
    <row r="268010" customHeight="1"/>
    <row r="268012" customHeight="1"/>
    <row r="268014" customHeight="1"/>
    <row r="268016" customHeight="1"/>
    <row r="268018" customHeight="1"/>
    <row r="268020" customHeight="1"/>
    <row r="268022" customHeight="1"/>
    <row r="268024" customHeight="1"/>
    <row r="268026" customHeight="1"/>
    <row r="268028" customHeight="1"/>
    <row r="268030" customHeight="1"/>
    <row r="268032" customHeight="1"/>
    <row r="268034" customHeight="1"/>
    <row r="268036" customHeight="1"/>
    <row r="268038" customHeight="1"/>
    <row r="268040" customHeight="1"/>
    <row r="268042" customHeight="1"/>
    <row r="268044" customHeight="1"/>
    <row r="268046" customHeight="1"/>
    <row r="268048" customHeight="1"/>
    <row r="268050" customHeight="1"/>
    <row r="268052" customHeight="1"/>
    <row r="268054" customHeight="1"/>
    <row r="268056" customHeight="1"/>
    <row r="268058" customHeight="1"/>
    <row r="268060" customHeight="1"/>
    <row r="268062" customHeight="1"/>
    <row r="268064" customHeight="1"/>
    <row r="268066" customHeight="1"/>
    <row r="268068" customHeight="1"/>
    <row r="268070" customHeight="1"/>
    <row r="268072" customHeight="1"/>
    <row r="268074" customHeight="1"/>
    <row r="268076" customHeight="1"/>
    <row r="268078" customHeight="1"/>
    <row r="268080" customHeight="1"/>
    <row r="268082" customHeight="1"/>
    <row r="268084" customHeight="1"/>
    <row r="268086" customHeight="1"/>
    <row r="268088" customHeight="1"/>
    <row r="268090" customHeight="1"/>
    <row r="268092" customHeight="1"/>
    <row r="268094" customHeight="1"/>
    <row r="268096" customHeight="1"/>
    <row r="268098" customHeight="1"/>
    <row r="268100" customHeight="1"/>
    <row r="268102" customHeight="1"/>
    <row r="268104" customHeight="1"/>
    <row r="268106" customHeight="1"/>
    <row r="268108" customHeight="1"/>
    <row r="268110" customHeight="1"/>
    <row r="268112" customHeight="1"/>
    <row r="268114" customHeight="1"/>
    <row r="268116" customHeight="1"/>
    <row r="268118" customHeight="1"/>
    <row r="268120" customHeight="1"/>
    <row r="268122" customHeight="1"/>
    <row r="268124" customHeight="1"/>
    <row r="268126" customHeight="1"/>
    <row r="268128" customHeight="1"/>
    <row r="268130" customHeight="1"/>
    <row r="268132" customHeight="1"/>
    <row r="268134" customHeight="1"/>
    <row r="268136" customHeight="1"/>
    <row r="268138" customHeight="1"/>
    <row r="268140" customHeight="1"/>
    <row r="268142" customHeight="1"/>
    <row r="268144" customHeight="1"/>
    <row r="268146" customHeight="1"/>
    <row r="268148" customHeight="1"/>
    <row r="268150" customHeight="1"/>
    <row r="268152" customHeight="1"/>
    <row r="268154" customHeight="1"/>
    <row r="268156" customHeight="1"/>
    <row r="268158" customHeight="1"/>
    <row r="268160" customHeight="1"/>
    <row r="268162" customHeight="1"/>
    <row r="268164" customHeight="1"/>
    <row r="268166" customHeight="1"/>
    <row r="268168" customHeight="1"/>
    <row r="268170" customHeight="1"/>
    <row r="268172" customHeight="1"/>
    <row r="268174" customHeight="1"/>
    <row r="268176" customHeight="1"/>
    <row r="268178" customHeight="1"/>
    <row r="268180" customHeight="1"/>
    <row r="268182" customHeight="1"/>
    <row r="268184" customHeight="1"/>
    <row r="268186" customHeight="1"/>
    <row r="268188" customHeight="1"/>
    <row r="268190" customHeight="1"/>
    <row r="268192" customHeight="1"/>
    <row r="268194" customHeight="1"/>
    <row r="268196" customHeight="1"/>
    <row r="268198" customHeight="1"/>
    <row r="268200" customHeight="1"/>
    <row r="268202" customHeight="1"/>
    <row r="268204" customHeight="1"/>
    <row r="268206" customHeight="1"/>
    <row r="268208" customHeight="1"/>
    <row r="268210" customHeight="1"/>
    <row r="268212" customHeight="1"/>
    <row r="268214" customHeight="1"/>
    <row r="268216" customHeight="1"/>
    <row r="268218" customHeight="1"/>
    <row r="268220" customHeight="1"/>
    <row r="268222" customHeight="1"/>
    <row r="268224" customHeight="1"/>
    <row r="268226" customHeight="1"/>
    <row r="268228" customHeight="1"/>
    <row r="268230" customHeight="1"/>
    <row r="268232" customHeight="1"/>
    <row r="268234" customHeight="1"/>
    <row r="268236" customHeight="1"/>
    <row r="268238" customHeight="1"/>
    <row r="268240" customHeight="1"/>
    <row r="268242" customHeight="1"/>
    <row r="268244" customHeight="1"/>
    <row r="268246" customHeight="1"/>
    <row r="268248" customHeight="1"/>
    <row r="268250" customHeight="1"/>
    <row r="268252" customHeight="1"/>
    <row r="268254" customHeight="1"/>
    <row r="268256" customHeight="1"/>
    <row r="268258" customHeight="1"/>
    <row r="268260" customHeight="1"/>
    <row r="268262" customHeight="1"/>
    <row r="268264" customHeight="1"/>
    <row r="268266" customHeight="1"/>
    <row r="268268" customHeight="1"/>
    <row r="268270" customHeight="1"/>
    <row r="268272" customHeight="1"/>
    <row r="268274" customHeight="1"/>
    <row r="268276" customHeight="1"/>
    <row r="268278" customHeight="1"/>
    <row r="268280" customHeight="1"/>
    <row r="268282" customHeight="1"/>
    <row r="268284" customHeight="1"/>
    <row r="268286" customHeight="1"/>
    <row r="268288" customHeight="1"/>
    <row r="268290" customHeight="1"/>
    <row r="268292" customHeight="1"/>
    <row r="268294" customHeight="1"/>
    <row r="268296" customHeight="1"/>
    <row r="268298" customHeight="1"/>
    <row r="268300" customHeight="1"/>
    <row r="268302" customHeight="1"/>
    <row r="268304" customHeight="1"/>
    <row r="268306" customHeight="1"/>
    <row r="268308" customHeight="1"/>
    <row r="268310" customHeight="1"/>
    <row r="268312" customHeight="1"/>
    <row r="268314" customHeight="1"/>
    <row r="268316" customHeight="1"/>
    <row r="268318" customHeight="1"/>
    <row r="268320" customHeight="1"/>
    <row r="268322" customHeight="1"/>
    <row r="268324" customHeight="1"/>
    <row r="268326" customHeight="1"/>
    <row r="268328" customHeight="1"/>
    <row r="268330" customHeight="1"/>
    <row r="268332" customHeight="1"/>
    <row r="268334" customHeight="1"/>
    <row r="268336" customHeight="1"/>
    <row r="268338" customHeight="1"/>
    <row r="268340" customHeight="1"/>
    <row r="268342" customHeight="1"/>
    <row r="268344" customHeight="1"/>
    <row r="268346" customHeight="1"/>
    <row r="268348" customHeight="1"/>
    <row r="268350" customHeight="1"/>
    <row r="268352" customHeight="1"/>
    <row r="268354" customHeight="1"/>
    <row r="268356" customHeight="1"/>
    <row r="268358" customHeight="1"/>
    <row r="268360" customHeight="1"/>
    <row r="268362" customHeight="1"/>
    <row r="268364" customHeight="1"/>
    <row r="268366" customHeight="1"/>
    <row r="268368" customHeight="1"/>
    <row r="268370" customHeight="1"/>
    <row r="268372" customHeight="1"/>
    <row r="268374" customHeight="1"/>
    <row r="268376" customHeight="1"/>
    <row r="268378" customHeight="1"/>
    <row r="268380" customHeight="1"/>
    <row r="268382" customHeight="1"/>
    <row r="268384" customHeight="1"/>
    <row r="268386" customHeight="1"/>
    <row r="268388" customHeight="1"/>
    <row r="268390" customHeight="1"/>
    <row r="268392" customHeight="1"/>
    <row r="268394" customHeight="1"/>
    <row r="268396" customHeight="1"/>
    <row r="268398" customHeight="1"/>
    <row r="268400" customHeight="1"/>
    <row r="268402" customHeight="1"/>
    <row r="268404" customHeight="1"/>
    <row r="268406" customHeight="1"/>
    <row r="268408" customHeight="1"/>
    <row r="268410" customHeight="1"/>
    <row r="268412" customHeight="1"/>
    <row r="268414" customHeight="1"/>
    <row r="268416" customHeight="1"/>
    <row r="268418" customHeight="1"/>
    <row r="268420" customHeight="1"/>
    <row r="268422" customHeight="1"/>
    <row r="268424" customHeight="1"/>
    <row r="268426" customHeight="1"/>
    <row r="268428" customHeight="1"/>
    <row r="268430" customHeight="1"/>
    <row r="268432" customHeight="1"/>
    <row r="268434" customHeight="1"/>
    <row r="268436" customHeight="1"/>
    <row r="268438" customHeight="1"/>
    <row r="268440" customHeight="1"/>
    <row r="268442" customHeight="1"/>
    <row r="268444" customHeight="1"/>
    <row r="268446" customHeight="1"/>
    <row r="268448" customHeight="1"/>
    <row r="268450" customHeight="1"/>
    <row r="268452" customHeight="1"/>
    <row r="268454" customHeight="1"/>
    <row r="268456" customHeight="1"/>
    <row r="268458" customHeight="1"/>
    <row r="268460" customHeight="1"/>
    <row r="268462" customHeight="1"/>
    <row r="268464" customHeight="1"/>
    <row r="268466" customHeight="1"/>
    <row r="268468" customHeight="1"/>
    <row r="268470" customHeight="1"/>
    <row r="268472" customHeight="1"/>
    <row r="268474" customHeight="1"/>
    <row r="268476" customHeight="1"/>
    <row r="268478" customHeight="1"/>
    <row r="268480" customHeight="1"/>
    <row r="268482" customHeight="1"/>
    <row r="268484" customHeight="1"/>
    <row r="268486" customHeight="1"/>
    <row r="268488" customHeight="1"/>
    <row r="268490" customHeight="1"/>
    <row r="268492" customHeight="1"/>
    <row r="268494" customHeight="1"/>
    <row r="268496" customHeight="1"/>
    <row r="268498" customHeight="1"/>
    <row r="268500" customHeight="1"/>
    <row r="268502" customHeight="1"/>
    <row r="268504" customHeight="1"/>
    <row r="268506" customHeight="1"/>
    <row r="268508" customHeight="1"/>
    <row r="268510" customHeight="1"/>
    <row r="268512" customHeight="1"/>
    <row r="268514" customHeight="1"/>
    <row r="268516" customHeight="1"/>
    <row r="268518" customHeight="1"/>
    <row r="268520" customHeight="1"/>
    <row r="268522" customHeight="1"/>
    <row r="268524" customHeight="1"/>
    <row r="268526" customHeight="1"/>
    <row r="268528" customHeight="1"/>
    <row r="268530" customHeight="1"/>
    <row r="268532" customHeight="1"/>
    <row r="268534" customHeight="1"/>
    <row r="268536" customHeight="1"/>
    <row r="268538" customHeight="1"/>
    <row r="268540" customHeight="1"/>
    <row r="268542" customHeight="1"/>
    <row r="268544" customHeight="1"/>
    <row r="268546" customHeight="1"/>
    <row r="268548" customHeight="1"/>
    <row r="268550" customHeight="1"/>
    <row r="268552" customHeight="1"/>
    <row r="268554" customHeight="1"/>
    <row r="268556" customHeight="1"/>
    <row r="268558" customHeight="1"/>
    <row r="268560" customHeight="1"/>
    <row r="268562" customHeight="1"/>
    <row r="268564" customHeight="1"/>
    <row r="268566" customHeight="1"/>
    <row r="268568" customHeight="1"/>
    <row r="268570" customHeight="1"/>
    <row r="268572" customHeight="1"/>
    <row r="268574" customHeight="1"/>
    <row r="268576" customHeight="1"/>
    <row r="268578" customHeight="1"/>
    <row r="268580" customHeight="1"/>
    <row r="268582" customHeight="1"/>
    <row r="268584" customHeight="1"/>
    <row r="268586" customHeight="1"/>
    <row r="268588" customHeight="1"/>
    <row r="268590" customHeight="1"/>
    <row r="268592" customHeight="1"/>
    <row r="268594" customHeight="1"/>
    <row r="268596" customHeight="1"/>
    <row r="268598" customHeight="1"/>
    <row r="268600" customHeight="1"/>
    <row r="268602" customHeight="1"/>
    <row r="268604" customHeight="1"/>
    <row r="268606" customHeight="1"/>
    <row r="268608" customHeight="1"/>
    <row r="268610" customHeight="1"/>
    <row r="268612" customHeight="1"/>
    <row r="268614" customHeight="1"/>
    <row r="268616" customHeight="1"/>
    <row r="268618" customHeight="1"/>
    <row r="268620" customHeight="1"/>
    <row r="268622" customHeight="1"/>
    <row r="268624" customHeight="1"/>
    <row r="268626" customHeight="1"/>
    <row r="268628" customHeight="1"/>
    <row r="268630" customHeight="1"/>
    <row r="268632" customHeight="1"/>
    <row r="268634" customHeight="1"/>
    <row r="268636" customHeight="1"/>
    <row r="268638" customHeight="1"/>
    <row r="268640" customHeight="1"/>
    <row r="268642" customHeight="1"/>
    <row r="268644" customHeight="1"/>
    <row r="268646" customHeight="1"/>
    <row r="268648" customHeight="1"/>
    <row r="268650" customHeight="1"/>
    <row r="268652" customHeight="1"/>
    <row r="268654" customHeight="1"/>
    <row r="268656" customHeight="1"/>
    <row r="268658" customHeight="1"/>
    <row r="268660" customHeight="1"/>
    <row r="268662" customHeight="1"/>
    <row r="268664" customHeight="1"/>
    <row r="268666" customHeight="1"/>
    <row r="268668" customHeight="1"/>
    <row r="268670" customHeight="1"/>
    <row r="268672" customHeight="1"/>
    <row r="268674" customHeight="1"/>
    <row r="268676" customHeight="1"/>
    <row r="268678" customHeight="1"/>
    <row r="268680" customHeight="1"/>
    <row r="268682" customHeight="1"/>
    <row r="268684" customHeight="1"/>
    <row r="268686" customHeight="1"/>
    <row r="268688" customHeight="1"/>
    <row r="268690" customHeight="1"/>
    <row r="268692" customHeight="1"/>
    <row r="268694" customHeight="1"/>
    <row r="268696" customHeight="1"/>
    <row r="268698" customHeight="1"/>
    <row r="268700" customHeight="1"/>
    <row r="268702" customHeight="1"/>
    <row r="268704" customHeight="1"/>
    <row r="268706" customHeight="1"/>
    <row r="268708" customHeight="1"/>
    <row r="268710" customHeight="1"/>
    <row r="268712" customHeight="1"/>
    <row r="268714" customHeight="1"/>
    <row r="268716" customHeight="1"/>
    <row r="268718" customHeight="1"/>
    <row r="268720" customHeight="1"/>
    <row r="268722" customHeight="1"/>
    <row r="268724" customHeight="1"/>
    <row r="268726" customHeight="1"/>
    <row r="268728" customHeight="1"/>
    <row r="268730" customHeight="1"/>
    <row r="268732" customHeight="1"/>
    <row r="268734" customHeight="1"/>
    <row r="268736" customHeight="1"/>
    <row r="268738" customHeight="1"/>
    <row r="268740" customHeight="1"/>
    <row r="268742" customHeight="1"/>
    <row r="268744" customHeight="1"/>
    <row r="268746" customHeight="1"/>
    <row r="268748" customHeight="1"/>
    <row r="268750" customHeight="1"/>
    <row r="268752" customHeight="1"/>
    <row r="268754" customHeight="1"/>
    <row r="268756" customHeight="1"/>
    <row r="268758" customHeight="1"/>
    <row r="268760" customHeight="1"/>
    <row r="268762" customHeight="1"/>
    <row r="268764" customHeight="1"/>
    <row r="268766" customHeight="1"/>
    <row r="268768" customHeight="1"/>
    <row r="268770" customHeight="1"/>
    <row r="268772" customHeight="1"/>
    <row r="268774" customHeight="1"/>
    <row r="268776" customHeight="1"/>
    <row r="268778" customHeight="1"/>
    <row r="268780" customHeight="1"/>
    <row r="268782" customHeight="1"/>
    <row r="268784" customHeight="1"/>
    <row r="268786" customHeight="1"/>
    <row r="268788" customHeight="1"/>
    <row r="268790" customHeight="1"/>
    <row r="268792" customHeight="1"/>
    <row r="268794" customHeight="1"/>
    <row r="268796" customHeight="1"/>
    <row r="268798" customHeight="1"/>
    <row r="268800" customHeight="1"/>
    <row r="268802" customHeight="1"/>
    <row r="268804" customHeight="1"/>
    <row r="268806" customHeight="1"/>
    <row r="268808" customHeight="1"/>
    <row r="268810" customHeight="1"/>
    <row r="268812" customHeight="1"/>
    <row r="268814" customHeight="1"/>
    <row r="268816" customHeight="1"/>
    <row r="268818" customHeight="1"/>
    <row r="268820" customHeight="1"/>
    <row r="268822" customHeight="1"/>
    <row r="268824" customHeight="1"/>
    <row r="268826" customHeight="1"/>
    <row r="268828" customHeight="1"/>
    <row r="268830" customHeight="1"/>
    <row r="268832" customHeight="1"/>
    <row r="268834" customHeight="1"/>
    <row r="268836" customHeight="1"/>
    <row r="268838" customHeight="1"/>
    <row r="268840" customHeight="1"/>
    <row r="268842" customHeight="1"/>
    <row r="268844" customHeight="1"/>
    <row r="268846" customHeight="1"/>
    <row r="268848" customHeight="1"/>
    <row r="268850" customHeight="1"/>
    <row r="268852" customHeight="1"/>
    <row r="268854" customHeight="1"/>
    <row r="268856" customHeight="1"/>
    <row r="268858" customHeight="1"/>
    <row r="268860" customHeight="1"/>
    <row r="268862" customHeight="1"/>
    <row r="268864" customHeight="1"/>
    <row r="268866" customHeight="1"/>
    <row r="268868" customHeight="1"/>
    <row r="268870" customHeight="1"/>
    <row r="268872" customHeight="1"/>
    <row r="268874" customHeight="1"/>
    <row r="268876" customHeight="1"/>
    <row r="268878" customHeight="1"/>
    <row r="268880" customHeight="1"/>
    <row r="268882" customHeight="1"/>
    <row r="268884" customHeight="1"/>
    <row r="268886" customHeight="1"/>
    <row r="268888" customHeight="1"/>
    <row r="268890" customHeight="1"/>
    <row r="268892" customHeight="1"/>
    <row r="268894" customHeight="1"/>
    <row r="268896" customHeight="1"/>
    <row r="268898" customHeight="1"/>
    <row r="268900" customHeight="1"/>
    <row r="268902" customHeight="1"/>
    <row r="268904" customHeight="1"/>
    <row r="268906" customHeight="1"/>
    <row r="268908" customHeight="1"/>
    <row r="268910" customHeight="1"/>
    <row r="268912" customHeight="1"/>
    <row r="268914" customHeight="1"/>
    <row r="268916" customHeight="1"/>
    <row r="268918" customHeight="1"/>
    <row r="268920" customHeight="1"/>
    <row r="268922" customHeight="1"/>
    <row r="268924" customHeight="1"/>
    <row r="268926" customHeight="1"/>
    <row r="268928" customHeight="1"/>
    <row r="268930" customHeight="1"/>
    <row r="268932" customHeight="1"/>
    <row r="268934" customHeight="1"/>
    <row r="268936" customHeight="1"/>
    <row r="268938" customHeight="1"/>
    <row r="268940" customHeight="1"/>
    <row r="268942" customHeight="1"/>
    <row r="268944" customHeight="1"/>
    <row r="268946" customHeight="1"/>
    <row r="268948" customHeight="1"/>
    <row r="268950" customHeight="1"/>
    <row r="268952" customHeight="1"/>
    <row r="268954" customHeight="1"/>
    <row r="268956" customHeight="1"/>
    <row r="268958" customHeight="1"/>
    <row r="268960" customHeight="1"/>
    <row r="268962" customHeight="1"/>
    <row r="268964" customHeight="1"/>
    <row r="268966" customHeight="1"/>
    <row r="268968" customHeight="1"/>
    <row r="268970" customHeight="1"/>
    <row r="268972" customHeight="1"/>
    <row r="268974" customHeight="1"/>
    <row r="268976" customHeight="1"/>
    <row r="268978" customHeight="1"/>
    <row r="268980" customHeight="1"/>
    <row r="268982" customHeight="1"/>
    <row r="268984" customHeight="1"/>
    <row r="268986" customHeight="1"/>
    <row r="268988" customHeight="1"/>
    <row r="268990" customHeight="1"/>
    <row r="268992" customHeight="1"/>
    <row r="268994" customHeight="1"/>
    <row r="268996" customHeight="1"/>
    <row r="268998" customHeight="1"/>
    <row r="269000" customHeight="1"/>
    <row r="269002" customHeight="1"/>
    <row r="269004" customHeight="1"/>
    <row r="269006" customHeight="1"/>
    <row r="269008" customHeight="1"/>
    <row r="269010" customHeight="1"/>
    <row r="269012" customHeight="1"/>
    <row r="269014" customHeight="1"/>
    <row r="269016" customHeight="1"/>
    <row r="269018" customHeight="1"/>
    <row r="269020" customHeight="1"/>
    <row r="269022" customHeight="1"/>
    <row r="269024" customHeight="1"/>
    <row r="269026" customHeight="1"/>
    <row r="269028" customHeight="1"/>
    <row r="269030" customHeight="1"/>
    <row r="269032" customHeight="1"/>
    <row r="269034" customHeight="1"/>
    <row r="269036" customHeight="1"/>
    <row r="269038" customHeight="1"/>
    <row r="269040" customHeight="1"/>
    <row r="269042" customHeight="1"/>
    <row r="269044" customHeight="1"/>
    <row r="269046" customHeight="1"/>
    <row r="269048" customHeight="1"/>
    <row r="269050" customHeight="1"/>
    <row r="269052" customHeight="1"/>
    <row r="269054" customHeight="1"/>
    <row r="269056" customHeight="1"/>
    <row r="269058" customHeight="1"/>
    <row r="269060" customHeight="1"/>
    <row r="269062" customHeight="1"/>
    <row r="269064" customHeight="1"/>
    <row r="269066" customHeight="1"/>
    <row r="269068" customHeight="1"/>
    <row r="269070" customHeight="1"/>
    <row r="269072" customHeight="1"/>
    <row r="269074" customHeight="1"/>
    <row r="269076" customHeight="1"/>
    <row r="269078" customHeight="1"/>
    <row r="269080" customHeight="1"/>
    <row r="269082" customHeight="1"/>
    <row r="269084" customHeight="1"/>
    <row r="269086" customHeight="1"/>
    <row r="269088" customHeight="1"/>
    <row r="269090" customHeight="1"/>
    <row r="269092" customHeight="1"/>
    <row r="269094" customHeight="1"/>
    <row r="269096" customHeight="1"/>
    <row r="269098" customHeight="1"/>
    <row r="269100" customHeight="1"/>
    <row r="269102" customHeight="1"/>
    <row r="269104" customHeight="1"/>
    <row r="269106" customHeight="1"/>
    <row r="269108" customHeight="1"/>
    <row r="269110" customHeight="1"/>
    <row r="269112" customHeight="1"/>
    <row r="269114" customHeight="1"/>
    <row r="269116" customHeight="1"/>
    <row r="269118" customHeight="1"/>
    <row r="269120" customHeight="1"/>
    <row r="269122" customHeight="1"/>
    <row r="269124" customHeight="1"/>
    <row r="269126" customHeight="1"/>
    <row r="269128" customHeight="1"/>
    <row r="269130" customHeight="1"/>
    <row r="269132" customHeight="1"/>
    <row r="269134" customHeight="1"/>
    <row r="269136" customHeight="1"/>
    <row r="269138" customHeight="1"/>
    <row r="269140" customHeight="1"/>
    <row r="269142" customHeight="1"/>
    <row r="269144" customHeight="1"/>
    <row r="269146" customHeight="1"/>
    <row r="269148" customHeight="1"/>
    <row r="269150" customHeight="1"/>
    <row r="269152" customHeight="1"/>
    <row r="269154" customHeight="1"/>
    <row r="269156" customHeight="1"/>
    <row r="269158" customHeight="1"/>
    <row r="269160" customHeight="1"/>
    <row r="269162" customHeight="1"/>
    <row r="269164" customHeight="1"/>
    <row r="269166" customHeight="1"/>
    <row r="269168" customHeight="1"/>
    <row r="269170" customHeight="1"/>
    <row r="269172" customHeight="1"/>
    <row r="269174" customHeight="1"/>
    <row r="269176" customHeight="1"/>
    <row r="269178" customHeight="1"/>
    <row r="269180" customHeight="1"/>
    <row r="269182" customHeight="1"/>
    <row r="269184" customHeight="1"/>
    <row r="269186" customHeight="1"/>
    <row r="269188" customHeight="1"/>
    <row r="269190" customHeight="1"/>
    <row r="269192" customHeight="1"/>
    <row r="269194" customHeight="1"/>
    <row r="269196" customHeight="1"/>
    <row r="269198" customHeight="1"/>
    <row r="269200" customHeight="1"/>
    <row r="269202" customHeight="1"/>
    <row r="269204" customHeight="1"/>
    <row r="269206" customHeight="1"/>
    <row r="269208" customHeight="1"/>
    <row r="269210" customHeight="1"/>
    <row r="269212" customHeight="1"/>
    <row r="269214" customHeight="1"/>
    <row r="269216" customHeight="1"/>
    <row r="269218" customHeight="1"/>
    <row r="269220" customHeight="1"/>
    <row r="269222" customHeight="1"/>
    <row r="269224" customHeight="1"/>
    <row r="269226" customHeight="1"/>
    <row r="269228" customHeight="1"/>
    <row r="269230" customHeight="1"/>
    <row r="269232" customHeight="1"/>
    <row r="269234" customHeight="1"/>
    <row r="269236" customHeight="1"/>
    <row r="269238" customHeight="1"/>
    <row r="269240" customHeight="1"/>
    <row r="269242" customHeight="1"/>
    <row r="269244" customHeight="1"/>
    <row r="269246" customHeight="1"/>
    <row r="269248" customHeight="1"/>
    <row r="269250" customHeight="1"/>
    <row r="269252" customHeight="1"/>
    <row r="269254" customHeight="1"/>
    <row r="269256" customHeight="1"/>
    <row r="269258" customHeight="1"/>
    <row r="269260" customHeight="1"/>
    <row r="269262" customHeight="1"/>
    <row r="269264" customHeight="1"/>
    <row r="269266" customHeight="1"/>
    <row r="269268" customHeight="1"/>
    <row r="269270" customHeight="1"/>
    <row r="269272" customHeight="1"/>
    <row r="269274" customHeight="1"/>
    <row r="269276" customHeight="1"/>
    <row r="269278" customHeight="1"/>
    <row r="269280" customHeight="1"/>
    <row r="269282" customHeight="1"/>
    <row r="269284" customHeight="1"/>
    <row r="269286" customHeight="1"/>
    <row r="269288" customHeight="1"/>
    <row r="269290" customHeight="1"/>
    <row r="269292" customHeight="1"/>
    <row r="269294" customHeight="1"/>
    <row r="269296" customHeight="1"/>
    <row r="269298" customHeight="1"/>
    <row r="269300" customHeight="1"/>
    <row r="269302" customHeight="1"/>
    <row r="269304" customHeight="1"/>
    <row r="269306" customHeight="1"/>
    <row r="269308" customHeight="1"/>
    <row r="269310" customHeight="1"/>
    <row r="269312" customHeight="1"/>
    <row r="269314" customHeight="1"/>
    <row r="269316" customHeight="1"/>
    <row r="269318" customHeight="1"/>
    <row r="269320" customHeight="1"/>
    <row r="269322" customHeight="1"/>
    <row r="269324" customHeight="1"/>
    <row r="269326" customHeight="1"/>
    <row r="269328" customHeight="1"/>
    <row r="269330" customHeight="1"/>
    <row r="269332" customHeight="1"/>
    <row r="269334" customHeight="1"/>
    <row r="269336" customHeight="1"/>
    <row r="269338" customHeight="1"/>
    <row r="269340" customHeight="1"/>
    <row r="269342" customHeight="1"/>
    <row r="269344" customHeight="1"/>
    <row r="269346" customHeight="1"/>
    <row r="269348" customHeight="1"/>
    <row r="269350" customHeight="1"/>
    <row r="269352" customHeight="1"/>
    <row r="269354" customHeight="1"/>
    <row r="269356" customHeight="1"/>
    <row r="269358" customHeight="1"/>
    <row r="269360" customHeight="1"/>
    <row r="269362" customHeight="1"/>
    <row r="269364" customHeight="1"/>
    <row r="269366" customHeight="1"/>
    <row r="269368" customHeight="1"/>
    <row r="269370" customHeight="1"/>
    <row r="269372" customHeight="1"/>
    <row r="269374" customHeight="1"/>
    <row r="269376" customHeight="1"/>
    <row r="269378" customHeight="1"/>
    <row r="269380" customHeight="1"/>
    <row r="269382" customHeight="1"/>
    <row r="269384" customHeight="1"/>
    <row r="269386" customHeight="1"/>
    <row r="269388" customHeight="1"/>
    <row r="269390" customHeight="1"/>
    <row r="269392" customHeight="1"/>
    <row r="269394" customHeight="1"/>
    <row r="269396" customHeight="1"/>
    <row r="269398" customHeight="1"/>
    <row r="269400" customHeight="1"/>
    <row r="269402" customHeight="1"/>
    <row r="269404" customHeight="1"/>
    <row r="269406" customHeight="1"/>
    <row r="269408" customHeight="1"/>
    <row r="269410" customHeight="1"/>
    <row r="269412" customHeight="1"/>
    <row r="269414" customHeight="1"/>
    <row r="269416" customHeight="1"/>
    <row r="269418" customHeight="1"/>
    <row r="269420" customHeight="1"/>
    <row r="269422" customHeight="1"/>
    <row r="269424" customHeight="1"/>
    <row r="269426" customHeight="1"/>
    <row r="269428" customHeight="1"/>
    <row r="269430" customHeight="1"/>
    <row r="269432" customHeight="1"/>
    <row r="269434" customHeight="1"/>
    <row r="269436" customHeight="1"/>
    <row r="269438" customHeight="1"/>
    <row r="269440" customHeight="1"/>
    <row r="269442" customHeight="1"/>
    <row r="269444" customHeight="1"/>
    <row r="269446" customHeight="1"/>
    <row r="269448" customHeight="1"/>
    <row r="269450" customHeight="1"/>
    <row r="269452" customHeight="1"/>
    <row r="269454" customHeight="1"/>
    <row r="269456" customHeight="1"/>
    <row r="269458" customHeight="1"/>
    <row r="269460" customHeight="1"/>
    <row r="269462" customHeight="1"/>
    <row r="269464" customHeight="1"/>
    <row r="269466" customHeight="1"/>
    <row r="269468" customHeight="1"/>
    <row r="269470" customHeight="1"/>
    <row r="269472" customHeight="1"/>
    <row r="269474" customHeight="1"/>
    <row r="269476" customHeight="1"/>
    <row r="269478" customHeight="1"/>
    <row r="269480" customHeight="1"/>
    <row r="269482" customHeight="1"/>
    <row r="269484" customHeight="1"/>
    <row r="269486" customHeight="1"/>
    <row r="269488" customHeight="1"/>
    <row r="269490" customHeight="1"/>
    <row r="269492" customHeight="1"/>
    <row r="269494" customHeight="1"/>
    <row r="269496" customHeight="1"/>
    <row r="269498" customHeight="1"/>
    <row r="269500" customHeight="1"/>
    <row r="269502" customHeight="1"/>
    <row r="269504" customHeight="1"/>
    <row r="269506" customHeight="1"/>
    <row r="269508" customHeight="1"/>
    <row r="269510" customHeight="1"/>
    <row r="269512" customHeight="1"/>
    <row r="269514" customHeight="1"/>
    <row r="269516" customHeight="1"/>
    <row r="269518" customHeight="1"/>
    <row r="269520" customHeight="1"/>
    <row r="269522" customHeight="1"/>
    <row r="269524" customHeight="1"/>
    <row r="269526" customHeight="1"/>
    <row r="269528" customHeight="1"/>
    <row r="269530" customHeight="1"/>
    <row r="269532" customHeight="1"/>
    <row r="269534" customHeight="1"/>
    <row r="269536" customHeight="1"/>
    <row r="269538" customHeight="1"/>
    <row r="269540" customHeight="1"/>
    <row r="269542" customHeight="1"/>
    <row r="269544" customHeight="1"/>
    <row r="269546" customHeight="1"/>
    <row r="269548" customHeight="1"/>
    <row r="269550" customHeight="1"/>
    <row r="269552" customHeight="1"/>
    <row r="269554" customHeight="1"/>
    <row r="269556" customHeight="1"/>
    <row r="269558" customHeight="1"/>
    <row r="269560" customHeight="1"/>
    <row r="269562" customHeight="1"/>
    <row r="269564" customHeight="1"/>
    <row r="269566" customHeight="1"/>
    <row r="269568" customHeight="1"/>
    <row r="269570" customHeight="1"/>
    <row r="269572" customHeight="1"/>
    <row r="269574" customHeight="1"/>
    <row r="269576" customHeight="1"/>
    <row r="269578" customHeight="1"/>
    <row r="269580" customHeight="1"/>
    <row r="269582" customHeight="1"/>
    <row r="269584" customHeight="1"/>
    <row r="269586" customHeight="1"/>
    <row r="269588" customHeight="1"/>
    <row r="269590" customHeight="1"/>
    <row r="269592" customHeight="1"/>
    <row r="269594" customHeight="1"/>
    <row r="269596" customHeight="1"/>
    <row r="269598" customHeight="1"/>
    <row r="269600" customHeight="1"/>
    <row r="269602" customHeight="1"/>
    <row r="269604" customHeight="1"/>
    <row r="269606" customHeight="1"/>
    <row r="269608" customHeight="1"/>
    <row r="269610" customHeight="1"/>
    <row r="269612" customHeight="1"/>
    <row r="269614" customHeight="1"/>
    <row r="269616" customHeight="1"/>
    <row r="269618" customHeight="1"/>
    <row r="269620" customHeight="1"/>
    <row r="269622" customHeight="1"/>
    <row r="269624" customHeight="1"/>
    <row r="269626" customHeight="1"/>
    <row r="269628" customHeight="1"/>
    <row r="269630" customHeight="1"/>
    <row r="269632" customHeight="1"/>
    <row r="269634" customHeight="1"/>
    <row r="269636" customHeight="1"/>
    <row r="269638" customHeight="1"/>
    <row r="269640" customHeight="1"/>
    <row r="269642" customHeight="1"/>
    <row r="269644" customHeight="1"/>
    <row r="269646" customHeight="1"/>
    <row r="269648" customHeight="1"/>
    <row r="269650" customHeight="1"/>
    <row r="269652" customHeight="1"/>
    <row r="269654" customHeight="1"/>
    <row r="269656" customHeight="1"/>
    <row r="269658" customHeight="1"/>
    <row r="269660" customHeight="1"/>
    <row r="269662" customHeight="1"/>
    <row r="269664" customHeight="1"/>
    <row r="269666" customHeight="1"/>
    <row r="269668" customHeight="1"/>
    <row r="269670" customHeight="1"/>
    <row r="269672" customHeight="1"/>
    <row r="269674" customHeight="1"/>
    <row r="269676" customHeight="1"/>
    <row r="269678" customHeight="1"/>
    <row r="269680" customHeight="1"/>
    <row r="269682" customHeight="1"/>
    <row r="269684" customHeight="1"/>
    <row r="269686" customHeight="1"/>
    <row r="269688" customHeight="1"/>
    <row r="269690" customHeight="1"/>
    <row r="269692" customHeight="1"/>
    <row r="269694" customHeight="1"/>
    <row r="269696" customHeight="1"/>
    <row r="269698" customHeight="1"/>
    <row r="269700" customHeight="1"/>
    <row r="269702" customHeight="1"/>
    <row r="269704" customHeight="1"/>
    <row r="269706" customHeight="1"/>
    <row r="269708" customHeight="1"/>
    <row r="269710" customHeight="1"/>
    <row r="269712" customHeight="1"/>
    <row r="269714" customHeight="1"/>
    <row r="269716" customHeight="1"/>
    <row r="269718" customHeight="1"/>
    <row r="269720" customHeight="1"/>
    <row r="269722" customHeight="1"/>
    <row r="269724" customHeight="1"/>
    <row r="269726" customHeight="1"/>
    <row r="269728" customHeight="1"/>
    <row r="269730" customHeight="1"/>
    <row r="269732" customHeight="1"/>
    <row r="269734" customHeight="1"/>
    <row r="269736" customHeight="1"/>
    <row r="269738" customHeight="1"/>
    <row r="269740" customHeight="1"/>
    <row r="269742" customHeight="1"/>
    <row r="269744" customHeight="1"/>
    <row r="269746" customHeight="1"/>
    <row r="269748" customHeight="1"/>
    <row r="269750" customHeight="1"/>
    <row r="269752" customHeight="1"/>
    <row r="269754" customHeight="1"/>
    <row r="269756" customHeight="1"/>
    <row r="269758" customHeight="1"/>
    <row r="269760" customHeight="1"/>
    <row r="269762" customHeight="1"/>
    <row r="269764" customHeight="1"/>
    <row r="269766" customHeight="1"/>
    <row r="269768" customHeight="1"/>
    <row r="269770" customHeight="1"/>
    <row r="269772" customHeight="1"/>
    <row r="269774" customHeight="1"/>
    <row r="269776" customHeight="1"/>
    <row r="269778" customHeight="1"/>
    <row r="269780" customHeight="1"/>
    <row r="269782" customHeight="1"/>
    <row r="269784" customHeight="1"/>
    <row r="269786" customHeight="1"/>
    <row r="269788" customHeight="1"/>
    <row r="269790" customHeight="1"/>
    <row r="269792" customHeight="1"/>
    <row r="269794" customHeight="1"/>
    <row r="269796" customHeight="1"/>
    <row r="269798" customHeight="1"/>
    <row r="269800" customHeight="1"/>
    <row r="269802" customHeight="1"/>
    <row r="269804" customHeight="1"/>
    <row r="269806" customHeight="1"/>
    <row r="269808" customHeight="1"/>
    <row r="269810" customHeight="1"/>
    <row r="269812" customHeight="1"/>
    <row r="269814" customHeight="1"/>
    <row r="269816" customHeight="1"/>
    <row r="269818" customHeight="1"/>
    <row r="269820" customHeight="1"/>
    <row r="269822" customHeight="1"/>
    <row r="269824" customHeight="1"/>
    <row r="269826" customHeight="1"/>
    <row r="269828" customHeight="1"/>
    <row r="269830" customHeight="1"/>
    <row r="269832" customHeight="1"/>
    <row r="269834" customHeight="1"/>
    <row r="269836" customHeight="1"/>
    <row r="269838" customHeight="1"/>
    <row r="269840" customHeight="1"/>
    <row r="269842" customHeight="1"/>
    <row r="269844" customHeight="1"/>
    <row r="269846" customHeight="1"/>
    <row r="269848" customHeight="1"/>
    <row r="269850" customHeight="1"/>
    <row r="269852" customHeight="1"/>
    <row r="269854" customHeight="1"/>
    <row r="269856" customHeight="1"/>
    <row r="269858" customHeight="1"/>
    <row r="269860" customHeight="1"/>
    <row r="269862" customHeight="1"/>
    <row r="269864" customHeight="1"/>
    <row r="269866" customHeight="1"/>
    <row r="269868" customHeight="1"/>
    <row r="269870" customHeight="1"/>
    <row r="269872" customHeight="1"/>
    <row r="269874" customHeight="1"/>
    <row r="269876" customHeight="1"/>
    <row r="269878" customHeight="1"/>
    <row r="269880" customHeight="1"/>
    <row r="269882" customHeight="1"/>
    <row r="269884" customHeight="1"/>
    <row r="269886" customHeight="1"/>
    <row r="269888" customHeight="1"/>
    <row r="269890" customHeight="1"/>
    <row r="269892" customHeight="1"/>
    <row r="269894" customHeight="1"/>
    <row r="269896" customHeight="1"/>
    <row r="269898" customHeight="1"/>
    <row r="269900" customHeight="1"/>
    <row r="269902" customHeight="1"/>
    <row r="269904" customHeight="1"/>
    <row r="269906" customHeight="1"/>
    <row r="269908" customHeight="1"/>
    <row r="269910" customHeight="1"/>
    <row r="269912" customHeight="1"/>
    <row r="269914" customHeight="1"/>
    <row r="269916" customHeight="1"/>
    <row r="269918" customHeight="1"/>
    <row r="269920" customHeight="1"/>
    <row r="269922" customHeight="1"/>
    <row r="269924" customHeight="1"/>
    <row r="269926" customHeight="1"/>
    <row r="269928" customHeight="1"/>
    <row r="269930" customHeight="1"/>
    <row r="269932" customHeight="1"/>
    <row r="269934" customHeight="1"/>
    <row r="269936" customHeight="1"/>
    <row r="269938" customHeight="1"/>
    <row r="269940" customHeight="1"/>
    <row r="269942" customHeight="1"/>
    <row r="269944" customHeight="1"/>
    <row r="269946" customHeight="1"/>
    <row r="269948" customHeight="1"/>
    <row r="269950" customHeight="1"/>
    <row r="269952" customHeight="1"/>
    <row r="269954" customHeight="1"/>
    <row r="269956" customHeight="1"/>
    <row r="269958" customHeight="1"/>
    <row r="269960" customHeight="1"/>
    <row r="269962" customHeight="1"/>
    <row r="269964" customHeight="1"/>
    <row r="269966" customHeight="1"/>
    <row r="269968" customHeight="1"/>
    <row r="269970" customHeight="1"/>
    <row r="269972" customHeight="1"/>
    <row r="269974" customHeight="1"/>
    <row r="269976" customHeight="1"/>
    <row r="269978" customHeight="1"/>
    <row r="269980" customHeight="1"/>
    <row r="269982" customHeight="1"/>
    <row r="269984" customHeight="1"/>
    <row r="269986" customHeight="1"/>
    <row r="269988" customHeight="1"/>
    <row r="269990" customHeight="1"/>
    <row r="269992" customHeight="1"/>
    <row r="269994" customHeight="1"/>
    <row r="269996" customHeight="1"/>
    <row r="269998" customHeight="1"/>
    <row r="270000" customHeight="1"/>
    <row r="270002" customHeight="1"/>
    <row r="270004" customHeight="1"/>
    <row r="270006" customHeight="1"/>
    <row r="270008" customHeight="1"/>
    <row r="270010" customHeight="1"/>
    <row r="270012" customHeight="1"/>
    <row r="270014" customHeight="1"/>
    <row r="270016" customHeight="1"/>
    <row r="270018" customHeight="1"/>
    <row r="270020" customHeight="1"/>
    <row r="270022" customHeight="1"/>
    <row r="270024" customHeight="1"/>
    <row r="270026" customHeight="1"/>
    <row r="270028" customHeight="1"/>
    <row r="270030" customHeight="1"/>
    <row r="270032" customHeight="1"/>
    <row r="270034" customHeight="1"/>
    <row r="270036" customHeight="1"/>
    <row r="270038" customHeight="1"/>
    <row r="270040" customHeight="1"/>
    <row r="270042" customHeight="1"/>
    <row r="270044" customHeight="1"/>
    <row r="270046" customHeight="1"/>
    <row r="270048" customHeight="1"/>
    <row r="270050" customHeight="1"/>
    <row r="270052" customHeight="1"/>
    <row r="270054" customHeight="1"/>
    <row r="270056" customHeight="1"/>
    <row r="270058" customHeight="1"/>
    <row r="270060" customHeight="1"/>
    <row r="270062" customHeight="1"/>
    <row r="270064" customHeight="1"/>
    <row r="270066" customHeight="1"/>
    <row r="270068" customHeight="1"/>
    <row r="270070" customHeight="1"/>
    <row r="270072" customHeight="1"/>
    <row r="270074" customHeight="1"/>
    <row r="270076" customHeight="1"/>
    <row r="270078" customHeight="1"/>
    <row r="270080" customHeight="1"/>
    <row r="270082" customHeight="1"/>
    <row r="270084" customHeight="1"/>
    <row r="270086" customHeight="1"/>
    <row r="270088" customHeight="1"/>
    <row r="270090" customHeight="1"/>
    <row r="270092" customHeight="1"/>
    <row r="270094" customHeight="1"/>
    <row r="270096" customHeight="1"/>
    <row r="270098" customHeight="1"/>
    <row r="270100" customHeight="1"/>
    <row r="270102" customHeight="1"/>
    <row r="270104" customHeight="1"/>
    <row r="270106" customHeight="1"/>
    <row r="270108" customHeight="1"/>
    <row r="270110" customHeight="1"/>
    <row r="270112" customHeight="1"/>
    <row r="270114" customHeight="1"/>
    <row r="270116" customHeight="1"/>
    <row r="270118" customHeight="1"/>
    <row r="270120" customHeight="1"/>
    <row r="270122" customHeight="1"/>
    <row r="270124" customHeight="1"/>
    <row r="270126" customHeight="1"/>
    <row r="270128" customHeight="1"/>
    <row r="270130" customHeight="1"/>
    <row r="270132" customHeight="1"/>
    <row r="270134" customHeight="1"/>
    <row r="270136" customHeight="1"/>
    <row r="270138" customHeight="1"/>
    <row r="270140" customHeight="1"/>
    <row r="270142" customHeight="1"/>
    <row r="270144" customHeight="1"/>
    <row r="270146" customHeight="1"/>
    <row r="270148" customHeight="1"/>
    <row r="270150" customHeight="1"/>
    <row r="270152" customHeight="1"/>
    <row r="270154" customHeight="1"/>
    <row r="270156" customHeight="1"/>
    <row r="270158" customHeight="1"/>
    <row r="270160" customHeight="1"/>
    <row r="270162" customHeight="1"/>
    <row r="270164" customHeight="1"/>
    <row r="270166" customHeight="1"/>
    <row r="270168" customHeight="1"/>
    <row r="270170" customHeight="1"/>
    <row r="270172" customHeight="1"/>
    <row r="270174" customHeight="1"/>
    <row r="270176" customHeight="1"/>
    <row r="270178" customHeight="1"/>
    <row r="270180" customHeight="1"/>
    <row r="270182" customHeight="1"/>
    <row r="270184" customHeight="1"/>
    <row r="270186" customHeight="1"/>
    <row r="270188" customHeight="1"/>
    <row r="270190" customHeight="1"/>
    <row r="270192" customHeight="1"/>
    <row r="270194" customHeight="1"/>
    <row r="270196" customHeight="1"/>
    <row r="270198" customHeight="1"/>
    <row r="270200" customHeight="1"/>
    <row r="270202" customHeight="1"/>
    <row r="270204" customHeight="1"/>
    <row r="270206" customHeight="1"/>
    <row r="270208" customHeight="1"/>
    <row r="270210" customHeight="1"/>
    <row r="270212" customHeight="1"/>
    <row r="270214" customHeight="1"/>
    <row r="270216" customHeight="1"/>
    <row r="270218" customHeight="1"/>
    <row r="270220" customHeight="1"/>
    <row r="270222" customHeight="1"/>
    <row r="270224" customHeight="1"/>
    <row r="270226" customHeight="1"/>
    <row r="270228" customHeight="1"/>
    <row r="270230" customHeight="1"/>
    <row r="270232" customHeight="1"/>
    <row r="270234" customHeight="1"/>
    <row r="270236" customHeight="1"/>
    <row r="270238" customHeight="1"/>
    <row r="270240" customHeight="1"/>
    <row r="270242" customHeight="1"/>
    <row r="270244" customHeight="1"/>
    <row r="270246" customHeight="1"/>
    <row r="270248" customHeight="1"/>
    <row r="270250" customHeight="1"/>
    <row r="270252" customHeight="1"/>
    <row r="270254" customHeight="1"/>
    <row r="270256" customHeight="1"/>
    <row r="270258" customHeight="1"/>
    <row r="270260" customHeight="1"/>
    <row r="270262" customHeight="1"/>
    <row r="270264" customHeight="1"/>
    <row r="270266" customHeight="1"/>
    <row r="270268" customHeight="1"/>
    <row r="270270" customHeight="1"/>
    <row r="270272" customHeight="1"/>
    <row r="270274" customHeight="1"/>
    <row r="270276" customHeight="1"/>
    <row r="270278" customHeight="1"/>
    <row r="270280" customHeight="1"/>
    <row r="270282" customHeight="1"/>
    <row r="270284" customHeight="1"/>
    <row r="270286" customHeight="1"/>
    <row r="270288" customHeight="1"/>
    <row r="270290" customHeight="1"/>
    <row r="270292" customHeight="1"/>
    <row r="270294" customHeight="1"/>
    <row r="270296" customHeight="1"/>
    <row r="270298" customHeight="1"/>
    <row r="270300" customHeight="1"/>
    <row r="270302" customHeight="1"/>
    <row r="270304" customHeight="1"/>
    <row r="270306" customHeight="1"/>
    <row r="270308" customHeight="1"/>
    <row r="270310" customHeight="1"/>
    <row r="270312" customHeight="1"/>
    <row r="270314" customHeight="1"/>
    <row r="270316" customHeight="1"/>
    <row r="270318" customHeight="1"/>
    <row r="270320" customHeight="1"/>
    <row r="270322" customHeight="1"/>
    <row r="270324" customHeight="1"/>
    <row r="270326" customHeight="1"/>
    <row r="270328" customHeight="1"/>
    <row r="270330" customHeight="1"/>
    <row r="270332" customHeight="1"/>
    <row r="270334" customHeight="1"/>
    <row r="270336" customHeight="1"/>
    <row r="270338" customHeight="1"/>
    <row r="270340" customHeight="1"/>
    <row r="270342" customHeight="1"/>
    <row r="270344" customHeight="1"/>
    <row r="270346" customHeight="1"/>
    <row r="270348" customHeight="1"/>
    <row r="270350" customHeight="1"/>
    <row r="270352" customHeight="1"/>
    <row r="270354" customHeight="1"/>
    <row r="270356" customHeight="1"/>
    <row r="270358" customHeight="1"/>
    <row r="270360" customHeight="1"/>
    <row r="270362" customHeight="1"/>
    <row r="270364" customHeight="1"/>
    <row r="270366" customHeight="1"/>
    <row r="270368" customHeight="1"/>
    <row r="270370" customHeight="1"/>
    <row r="270372" customHeight="1"/>
    <row r="270374" customHeight="1"/>
    <row r="270376" customHeight="1"/>
    <row r="270378" customHeight="1"/>
    <row r="270380" customHeight="1"/>
    <row r="270382" customHeight="1"/>
    <row r="270384" customHeight="1"/>
    <row r="270386" customHeight="1"/>
    <row r="270388" customHeight="1"/>
    <row r="270390" customHeight="1"/>
    <row r="270392" customHeight="1"/>
    <row r="270394" customHeight="1"/>
    <row r="270396" customHeight="1"/>
    <row r="270398" customHeight="1"/>
    <row r="270400" customHeight="1"/>
    <row r="270402" customHeight="1"/>
    <row r="270404" customHeight="1"/>
    <row r="270406" customHeight="1"/>
    <row r="270408" customHeight="1"/>
    <row r="270410" customHeight="1"/>
    <row r="270412" customHeight="1"/>
    <row r="270414" customHeight="1"/>
    <row r="270416" customHeight="1"/>
    <row r="270418" customHeight="1"/>
    <row r="270420" customHeight="1"/>
    <row r="270422" customHeight="1"/>
    <row r="270424" customHeight="1"/>
    <row r="270426" customHeight="1"/>
    <row r="270428" customHeight="1"/>
    <row r="270430" customHeight="1"/>
    <row r="270432" customHeight="1"/>
    <row r="270434" customHeight="1"/>
    <row r="270436" customHeight="1"/>
    <row r="270438" customHeight="1"/>
    <row r="270440" customHeight="1"/>
    <row r="270442" customHeight="1"/>
    <row r="270444" customHeight="1"/>
    <row r="270446" customHeight="1"/>
    <row r="270448" customHeight="1"/>
    <row r="270450" customHeight="1"/>
    <row r="270452" customHeight="1"/>
    <row r="270454" customHeight="1"/>
    <row r="270456" customHeight="1"/>
    <row r="270458" customHeight="1"/>
    <row r="270460" customHeight="1"/>
    <row r="270462" customHeight="1"/>
    <row r="270464" customHeight="1"/>
    <row r="270466" customHeight="1"/>
    <row r="270468" customHeight="1"/>
    <row r="270470" customHeight="1"/>
    <row r="270472" customHeight="1"/>
    <row r="270474" customHeight="1"/>
    <row r="270476" customHeight="1"/>
    <row r="270478" customHeight="1"/>
    <row r="270480" customHeight="1"/>
    <row r="270482" customHeight="1"/>
    <row r="270484" customHeight="1"/>
    <row r="270486" customHeight="1"/>
    <row r="270488" customHeight="1"/>
    <row r="270490" customHeight="1"/>
    <row r="270492" customHeight="1"/>
    <row r="270494" customHeight="1"/>
    <row r="270496" customHeight="1"/>
    <row r="270498" customHeight="1"/>
    <row r="270500" customHeight="1"/>
    <row r="270502" customHeight="1"/>
    <row r="270504" customHeight="1"/>
    <row r="270506" customHeight="1"/>
    <row r="270508" customHeight="1"/>
    <row r="270510" customHeight="1"/>
    <row r="270512" customHeight="1"/>
    <row r="270514" customHeight="1"/>
    <row r="270516" customHeight="1"/>
    <row r="270518" customHeight="1"/>
    <row r="270520" customHeight="1"/>
    <row r="270522" customHeight="1"/>
    <row r="270524" customHeight="1"/>
    <row r="270526" customHeight="1"/>
    <row r="270528" customHeight="1"/>
    <row r="270530" customHeight="1"/>
    <row r="270532" customHeight="1"/>
    <row r="270534" customHeight="1"/>
    <row r="270536" customHeight="1"/>
    <row r="270538" customHeight="1"/>
    <row r="270540" customHeight="1"/>
    <row r="270542" customHeight="1"/>
    <row r="270544" customHeight="1"/>
    <row r="270546" customHeight="1"/>
    <row r="270548" customHeight="1"/>
    <row r="270550" customHeight="1"/>
    <row r="270552" customHeight="1"/>
    <row r="270554" customHeight="1"/>
    <row r="270556" customHeight="1"/>
    <row r="270558" customHeight="1"/>
    <row r="270560" customHeight="1"/>
    <row r="270562" customHeight="1"/>
    <row r="270564" customHeight="1"/>
    <row r="270566" customHeight="1"/>
    <row r="270568" customHeight="1"/>
    <row r="270570" customHeight="1"/>
    <row r="270572" customHeight="1"/>
    <row r="270574" customHeight="1"/>
    <row r="270576" customHeight="1"/>
    <row r="270578" customHeight="1"/>
    <row r="270580" customHeight="1"/>
    <row r="270582" customHeight="1"/>
    <row r="270584" customHeight="1"/>
    <row r="270586" customHeight="1"/>
    <row r="270588" customHeight="1"/>
    <row r="270590" customHeight="1"/>
    <row r="270592" customHeight="1"/>
    <row r="270594" customHeight="1"/>
    <row r="270596" customHeight="1"/>
    <row r="270598" customHeight="1"/>
    <row r="270600" customHeight="1"/>
    <row r="270602" customHeight="1"/>
    <row r="270604" customHeight="1"/>
    <row r="270606" customHeight="1"/>
    <row r="270608" customHeight="1"/>
    <row r="270610" customHeight="1"/>
    <row r="270612" customHeight="1"/>
    <row r="270614" customHeight="1"/>
    <row r="270616" customHeight="1"/>
    <row r="270618" customHeight="1"/>
    <row r="270620" customHeight="1"/>
    <row r="270622" customHeight="1"/>
    <row r="270624" customHeight="1"/>
    <row r="270626" customHeight="1"/>
    <row r="270628" customHeight="1"/>
    <row r="270630" customHeight="1"/>
    <row r="270632" customHeight="1"/>
    <row r="270634" customHeight="1"/>
    <row r="270636" customHeight="1"/>
    <row r="270638" customHeight="1"/>
    <row r="270640" customHeight="1"/>
    <row r="270642" customHeight="1"/>
    <row r="270644" customHeight="1"/>
    <row r="270646" customHeight="1"/>
    <row r="270648" customHeight="1"/>
    <row r="270650" customHeight="1"/>
    <row r="270652" customHeight="1"/>
    <row r="270654" customHeight="1"/>
    <row r="270656" customHeight="1"/>
    <row r="270658" customHeight="1"/>
    <row r="270660" customHeight="1"/>
    <row r="270662" customHeight="1"/>
    <row r="270664" customHeight="1"/>
    <row r="270666" customHeight="1"/>
    <row r="270668" customHeight="1"/>
    <row r="270670" customHeight="1"/>
    <row r="270672" customHeight="1"/>
    <row r="270674" customHeight="1"/>
    <row r="270676" customHeight="1"/>
    <row r="270678" customHeight="1"/>
    <row r="270680" customHeight="1"/>
    <row r="270682" customHeight="1"/>
    <row r="270684" customHeight="1"/>
    <row r="270686" customHeight="1"/>
    <row r="270688" customHeight="1"/>
    <row r="270690" customHeight="1"/>
    <row r="270692" customHeight="1"/>
    <row r="270694" customHeight="1"/>
    <row r="270696" customHeight="1"/>
    <row r="270698" customHeight="1"/>
    <row r="270700" customHeight="1"/>
    <row r="270702" customHeight="1"/>
    <row r="270704" customHeight="1"/>
    <row r="270706" customHeight="1"/>
    <row r="270708" customHeight="1"/>
    <row r="270710" customHeight="1"/>
    <row r="270712" customHeight="1"/>
    <row r="270714" customHeight="1"/>
    <row r="270716" customHeight="1"/>
    <row r="270718" customHeight="1"/>
    <row r="270720" customHeight="1"/>
    <row r="270722" customHeight="1"/>
    <row r="270724" customHeight="1"/>
    <row r="270726" customHeight="1"/>
    <row r="270728" customHeight="1"/>
    <row r="270730" customHeight="1"/>
    <row r="270732" customHeight="1"/>
    <row r="270734" customHeight="1"/>
    <row r="270736" customHeight="1"/>
    <row r="270738" customHeight="1"/>
    <row r="270740" customHeight="1"/>
    <row r="270742" customHeight="1"/>
    <row r="270744" customHeight="1"/>
    <row r="270746" customHeight="1"/>
    <row r="270748" customHeight="1"/>
    <row r="270750" customHeight="1"/>
    <row r="270752" customHeight="1"/>
    <row r="270754" customHeight="1"/>
    <row r="270756" customHeight="1"/>
    <row r="270758" customHeight="1"/>
    <row r="270760" customHeight="1"/>
    <row r="270762" customHeight="1"/>
    <row r="270764" customHeight="1"/>
    <row r="270766" customHeight="1"/>
    <row r="270768" customHeight="1"/>
    <row r="270770" customHeight="1"/>
    <row r="270772" customHeight="1"/>
    <row r="270774" customHeight="1"/>
    <row r="270776" customHeight="1"/>
    <row r="270778" customHeight="1"/>
    <row r="270780" customHeight="1"/>
    <row r="270782" customHeight="1"/>
    <row r="270784" customHeight="1"/>
    <row r="270786" customHeight="1"/>
    <row r="270788" customHeight="1"/>
    <row r="270790" customHeight="1"/>
    <row r="270792" customHeight="1"/>
    <row r="270794" customHeight="1"/>
    <row r="270796" customHeight="1"/>
    <row r="270798" customHeight="1"/>
    <row r="270800" customHeight="1"/>
    <row r="270802" customHeight="1"/>
    <row r="270804" customHeight="1"/>
    <row r="270806" customHeight="1"/>
    <row r="270808" customHeight="1"/>
    <row r="270810" customHeight="1"/>
    <row r="270812" customHeight="1"/>
    <row r="270814" customHeight="1"/>
    <row r="270816" customHeight="1"/>
    <row r="270818" customHeight="1"/>
    <row r="270820" customHeight="1"/>
    <row r="270822" customHeight="1"/>
    <row r="270824" customHeight="1"/>
    <row r="270826" customHeight="1"/>
    <row r="270828" customHeight="1"/>
    <row r="270830" customHeight="1"/>
    <row r="270832" customHeight="1"/>
    <row r="270834" customHeight="1"/>
    <row r="270836" customHeight="1"/>
    <row r="270838" customHeight="1"/>
    <row r="270840" customHeight="1"/>
    <row r="270842" customHeight="1"/>
    <row r="270844" customHeight="1"/>
    <row r="270846" customHeight="1"/>
    <row r="270848" customHeight="1"/>
    <row r="270850" customHeight="1"/>
    <row r="270852" customHeight="1"/>
    <row r="270854" customHeight="1"/>
    <row r="270856" customHeight="1"/>
    <row r="270858" customHeight="1"/>
    <row r="270860" customHeight="1"/>
    <row r="270862" customHeight="1"/>
    <row r="270864" customHeight="1"/>
    <row r="270866" customHeight="1"/>
    <row r="270868" customHeight="1"/>
    <row r="270870" customHeight="1"/>
    <row r="270872" customHeight="1"/>
    <row r="270874" customHeight="1"/>
    <row r="270876" customHeight="1"/>
    <row r="270878" customHeight="1"/>
    <row r="270880" customHeight="1"/>
    <row r="270882" customHeight="1"/>
    <row r="270884" customHeight="1"/>
    <row r="270886" customHeight="1"/>
    <row r="270888" customHeight="1"/>
    <row r="270890" customHeight="1"/>
    <row r="270892" customHeight="1"/>
    <row r="270894" customHeight="1"/>
    <row r="270896" customHeight="1"/>
    <row r="270898" customHeight="1"/>
    <row r="270900" customHeight="1"/>
    <row r="270902" customHeight="1"/>
    <row r="270904" customHeight="1"/>
    <row r="270906" customHeight="1"/>
    <row r="270908" customHeight="1"/>
    <row r="270910" customHeight="1"/>
    <row r="270912" customHeight="1"/>
    <row r="270914" customHeight="1"/>
    <row r="270916" customHeight="1"/>
    <row r="270918" customHeight="1"/>
    <row r="270920" customHeight="1"/>
    <row r="270922" customHeight="1"/>
    <row r="270924" customHeight="1"/>
    <row r="270926" customHeight="1"/>
    <row r="270928" customHeight="1"/>
    <row r="270930" customHeight="1"/>
    <row r="270932" customHeight="1"/>
    <row r="270934" customHeight="1"/>
    <row r="270936" customHeight="1"/>
    <row r="270938" customHeight="1"/>
    <row r="270940" customHeight="1"/>
    <row r="270942" customHeight="1"/>
    <row r="270944" customHeight="1"/>
    <row r="270946" customHeight="1"/>
    <row r="270948" customHeight="1"/>
    <row r="270950" customHeight="1"/>
    <row r="270952" customHeight="1"/>
    <row r="270954" customHeight="1"/>
    <row r="270956" customHeight="1"/>
    <row r="270958" customHeight="1"/>
    <row r="270960" customHeight="1"/>
    <row r="270962" customHeight="1"/>
    <row r="270964" customHeight="1"/>
    <row r="270966" customHeight="1"/>
    <row r="270968" customHeight="1"/>
    <row r="270970" customHeight="1"/>
    <row r="270972" customHeight="1"/>
    <row r="270974" customHeight="1"/>
    <row r="270976" customHeight="1"/>
    <row r="270978" customHeight="1"/>
    <row r="270980" customHeight="1"/>
    <row r="270982" customHeight="1"/>
    <row r="270984" customHeight="1"/>
    <row r="270986" customHeight="1"/>
    <row r="270988" customHeight="1"/>
    <row r="270990" customHeight="1"/>
    <row r="270992" customHeight="1"/>
    <row r="270994" customHeight="1"/>
    <row r="270996" customHeight="1"/>
    <row r="270998" customHeight="1"/>
    <row r="271000" customHeight="1"/>
    <row r="271002" customHeight="1"/>
    <row r="271004" customHeight="1"/>
    <row r="271006" customHeight="1"/>
    <row r="271008" customHeight="1"/>
    <row r="271010" customHeight="1"/>
    <row r="271012" customHeight="1"/>
    <row r="271014" customHeight="1"/>
    <row r="271016" customHeight="1"/>
    <row r="271018" customHeight="1"/>
    <row r="271020" customHeight="1"/>
    <row r="271022" customHeight="1"/>
    <row r="271024" customHeight="1"/>
    <row r="271026" customHeight="1"/>
    <row r="271028" customHeight="1"/>
    <row r="271030" customHeight="1"/>
    <row r="271032" customHeight="1"/>
    <row r="271034" customHeight="1"/>
    <row r="271036" customHeight="1"/>
    <row r="271038" customHeight="1"/>
    <row r="271040" customHeight="1"/>
    <row r="271042" customHeight="1"/>
    <row r="271044" customHeight="1"/>
    <row r="271046" customHeight="1"/>
    <row r="271048" customHeight="1"/>
    <row r="271050" customHeight="1"/>
    <row r="271052" customHeight="1"/>
    <row r="271054" customHeight="1"/>
    <row r="271056" customHeight="1"/>
    <row r="271058" customHeight="1"/>
    <row r="271060" customHeight="1"/>
    <row r="271062" customHeight="1"/>
    <row r="271064" customHeight="1"/>
    <row r="271066" customHeight="1"/>
    <row r="271068" customHeight="1"/>
    <row r="271070" customHeight="1"/>
    <row r="271072" customHeight="1"/>
    <row r="271074" customHeight="1"/>
    <row r="271076" customHeight="1"/>
    <row r="271078" customHeight="1"/>
    <row r="271080" customHeight="1"/>
    <row r="271082" customHeight="1"/>
    <row r="271084" customHeight="1"/>
    <row r="271086" customHeight="1"/>
    <row r="271088" customHeight="1"/>
    <row r="271090" customHeight="1"/>
    <row r="271092" customHeight="1"/>
    <row r="271094" customHeight="1"/>
    <row r="271096" customHeight="1"/>
    <row r="271098" customHeight="1"/>
    <row r="271100" customHeight="1"/>
    <row r="271102" customHeight="1"/>
    <row r="271104" customHeight="1"/>
    <row r="271106" customHeight="1"/>
    <row r="271108" customHeight="1"/>
    <row r="271110" customHeight="1"/>
    <row r="271112" customHeight="1"/>
    <row r="271114" customHeight="1"/>
    <row r="271116" customHeight="1"/>
    <row r="271118" customHeight="1"/>
    <row r="271120" customHeight="1"/>
    <row r="271122" customHeight="1"/>
    <row r="271124" customHeight="1"/>
    <row r="271126" customHeight="1"/>
    <row r="271128" customHeight="1"/>
    <row r="271130" customHeight="1"/>
    <row r="271132" customHeight="1"/>
    <row r="271134" customHeight="1"/>
    <row r="271136" customHeight="1"/>
    <row r="271138" customHeight="1"/>
    <row r="271140" customHeight="1"/>
    <row r="271142" customHeight="1"/>
    <row r="271144" customHeight="1"/>
    <row r="271146" customHeight="1"/>
    <row r="271148" customHeight="1"/>
    <row r="271150" customHeight="1"/>
    <row r="271152" customHeight="1"/>
    <row r="271154" customHeight="1"/>
    <row r="271156" customHeight="1"/>
    <row r="271158" customHeight="1"/>
    <row r="271160" customHeight="1"/>
    <row r="271162" customHeight="1"/>
    <row r="271164" customHeight="1"/>
    <row r="271166" customHeight="1"/>
    <row r="271168" customHeight="1"/>
    <row r="271170" customHeight="1"/>
    <row r="271172" customHeight="1"/>
    <row r="271174" customHeight="1"/>
    <row r="271176" customHeight="1"/>
    <row r="271178" customHeight="1"/>
    <row r="271180" customHeight="1"/>
    <row r="271182" customHeight="1"/>
    <row r="271184" customHeight="1"/>
    <row r="271186" customHeight="1"/>
    <row r="271188" customHeight="1"/>
    <row r="271190" customHeight="1"/>
    <row r="271192" customHeight="1"/>
    <row r="271194" customHeight="1"/>
    <row r="271196" customHeight="1"/>
    <row r="271198" customHeight="1"/>
    <row r="271200" customHeight="1"/>
    <row r="271202" customHeight="1"/>
    <row r="271204" customHeight="1"/>
    <row r="271206" customHeight="1"/>
    <row r="271208" customHeight="1"/>
    <row r="271210" customHeight="1"/>
    <row r="271212" customHeight="1"/>
    <row r="271214" customHeight="1"/>
    <row r="271216" customHeight="1"/>
    <row r="271218" customHeight="1"/>
    <row r="271220" customHeight="1"/>
    <row r="271222" customHeight="1"/>
    <row r="271224" customHeight="1"/>
    <row r="271226" customHeight="1"/>
    <row r="271228" customHeight="1"/>
    <row r="271230" customHeight="1"/>
    <row r="271232" customHeight="1"/>
    <row r="271234" customHeight="1"/>
    <row r="271236" customHeight="1"/>
    <row r="271238" customHeight="1"/>
    <row r="271240" customHeight="1"/>
    <row r="271242" customHeight="1"/>
    <row r="271244" customHeight="1"/>
    <row r="271246" customHeight="1"/>
    <row r="271248" customHeight="1"/>
    <row r="271250" customHeight="1"/>
    <row r="271252" customHeight="1"/>
    <row r="271254" customHeight="1"/>
    <row r="271256" customHeight="1"/>
    <row r="271258" customHeight="1"/>
    <row r="271260" customHeight="1"/>
    <row r="271262" customHeight="1"/>
    <row r="271264" customHeight="1"/>
    <row r="271266" customHeight="1"/>
    <row r="271268" customHeight="1"/>
    <row r="271270" customHeight="1"/>
    <row r="271272" customHeight="1"/>
    <row r="271274" customHeight="1"/>
    <row r="271276" customHeight="1"/>
    <row r="271278" customHeight="1"/>
    <row r="271280" customHeight="1"/>
    <row r="271282" customHeight="1"/>
    <row r="271284" customHeight="1"/>
    <row r="271286" customHeight="1"/>
    <row r="271288" customHeight="1"/>
    <row r="271290" customHeight="1"/>
    <row r="271292" customHeight="1"/>
    <row r="271294" customHeight="1"/>
    <row r="271296" customHeight="1"/>
    <row r="271298" customHeight="1"/>
    <row r="271300" customHeight="1"/>
    <row r="271302" customHeight="1"/>
    <row r="271304" customHeight="1"/>
    <row r="271306" customHeight="1"/>
    <row r="271308" customHeight="1"/>
    <row r="271310" customHeight="1"/>
    <row r="271312" customHeight="1"/>
    <row r="271314" customHeight="1"/>
    <row r="271316" customHeight="1"/>
    <row r="271318" customHeight="1"/>
    <row r="271320" customHeight="1"/>
    <row r="271322" customHeight="1"/>
    <row r="271324" customHeight="1"/>
    <row r="271326" customHeight="1"/>
    <row r="271328" customHeight="1"/>
    <row r="271330" customHeight="1"/>
    <row r="271332" customHeight="1"/>
    <row r="271334" customHeight="1"/>
    <row r="271336" customHeight="1"/>
    <row r="271338" customHeight="1"/>
    <row r="271340" customHeight="1"/>
    <row r="271342" customHeight="1"/>
    <row r="271344" customHeight="1"/>
    <row r="271346" customHeight="1"/>
    <row r="271348" customHeight="1"/>
    <row r="271350" customHeight="1"/>
    <row r="271352" customHeight="1"/>
    <row r="271354" customHeight="1"/>
    <row r="271356" customHeight="1"/>
    <row r="271358" customHeight="1"/>
    <row r="271360" customHeight="1"/>
    <row r="271362" customHeight="1"/>
    <row r="271364" customHeight="1"/>
    <row r="271366" customHeight="1"/>
    <row r="271368" customHeight="1"/>
    <row r="271370" customHeight="1"/>
    <row r="271372" customHeight="1"/>
    <row r="271374" customHeight="1"/>
    <row r="271376" customHeight="1"/>
    <row r="271378" customHeight="1"/>
    <row r="271380" customHeight="1"/>
    <row r="271382" customHeight="1"/>
    <row r="271384" customHeight="1"/>
    <row r="271386" customHeight="1"/>
    <row r="271388" customHeight="1"/>
    <row r="271390" customHeight="1"/>
    <row r="271392" customHeight="1"/>
    <row r="271394" customHeight="1"/>
    <row r="271396" customHeight="1"/>
    <row r="271398" customHeight="1"/>
    <row r="271400" customHeight="1"/>
    <row r="271402" customHeight="1"/>
    <row r="271404" customHeight="1"/>
    <row r="271406" customHeight="1"/>
    <row r="271408" customHeight="1"/>
    <row r="271410" customHeight="1"/>
    <row r="271412" customHeight="1"/>
    <row r="271414" customHeight="1"/>
    <row r="271416" customHeight="1"/>
    <row r="271418" customHeight="1"/>
    <row r="271420" customHeight="1"/>
    <row r="271422" customHeight="1"/>
    <row r="271424" customHeight="1"/>
    <row r="271426" customHeight="1"/>
    <row r="271428" customHeight="1"/>
    <row r="271430" customHeight="1"/>
    <row r="271432" customHeight="1"/>
    <row r="271434" customHeight="1"/>
    <row r="271436" customHeight="1"/>
    <row r="271438" customHeight="1"/>
    <row r="271440" customHeight="1"/>
    <row r="271442" customHeight="1"/>
    <row r="271444" customHeight="1"/>
    <row r="271446" customHeight="1"/>
    <row r="271448" customHeight="1"/>
    <row r="271450" customHeight="1"/>
    <row r="271452" customHeight="1"/>
    <row r="271454" customHeight="1"/>
    <row r="271456" customHeight="1"/>
    <row r="271458" customHeight="1"/>
    <row r="271460" customHeight="1"/>
    <row r="271462" customHeight="1"/>
    <row r="271464" customHeight="1"/>
    <row r="271466" customHeight="1"/>
    <row r="271468" customHeight="1"/>
    <row r="271470" customHeight="1"/>
    <row r="271472" customHeight="1"/>
    <row r="271474" customHeight="1"/>
    <row r="271476" customHeight="1"/>
    <row r="271478" customHeight="1"/>
    <row r="271480" customHeight="1"/>
    <row r="271482" customHeight="1"/>
    <row r="271484" customHeight="1"/>
    <row r="271486" customHeight="1"/>
    <row r="271488" customHeight="1"/>
    <row r="271490" customHeight="1"/>
    <row r="271492" customHeight="1"/>
    <row r="271494" customHeight="1"/>
    <row r="271496" customHeight="1"/>
    <row r="271498" customHeight="1"/>
    <row r="271500" customHeight="1"/>
    <row r="271502" customHeight="1"/>
    <row r="271504" customHeight="1"/>
    <row r="271506" customHeight="1"/>
    <row r="271508" customHeight="1"/>
    <row r="271510" customHeight="1"/>
    <row r="271512" customHeight="1"/>
    <row r="271514" customHeight="1"/>
    <row r="271516" customHeight="1"/>
    <row r="271518" customHeight="1"/>
    <row r="271520" customHeight="1"/>
    <row r="271522" customHeight="1"/>
    <row r="271524" customHeight="1"/>
    <row r="271526" customHeight="1"/>
    <row r="271528" customHeight="1"/>
    <row r="271530" customHeight="1"/>
    <row r="271532" customHeight="1"/>
    <row r="271534" customHeight="1"/>
    <row r="271536" customHeight="1"/>
    <row r="271538" customHeight="1"/>
    <row r="271540" customHeight="1"/>
    <row r="271542" customHeight="1"/>
    <row r="271544" customHeight="1"/>
    <row r="271546" customHeight="1"/>
    <row r="271548" customHeight="1"/>
    <row r="271550" customHeight="1"/>
    <row r="271552" customHeight="1"/>
    <row r="271554" customHeight="1"/>
    <row r="271556" customHeight="1"/>
    <row r="271558" customHeight="1"/>
    <row r="271560" customHeight="1"/>
    <row r="271562" customHeight="1"/>
    <row r="271564" customHeight="1"/>
    <row r="271566" customHeight="1"/>
    <row r="271568" customHeight="1"/>
    <row r="271570" customHeight="1"/>
    <row r="271572" customHeight="1"/>
    <row r="271574" customHeight="1"/>
    <row r="271576" customHeight="1"/>
    <row r="271578" customHeight="1"/>
    <row r="271580" customHeight="1"/>
    <row r="271582" customHeight="1"/>
    <row r="271584" customHeight="1"/>
    <row r="271586" customHeight="1"/>
    <row r="271588" customHeight="1"/>
    <row r="271590" customHeight="1"/>
    <row r="271592" customHeight="1"/>
    <row r="271594" customHeight="1"/>
    <row r="271596" customHeight="1"/>
    <row r="271598" customHeight="1"/>
    <row r="271600" customHeight="1"/>
    <row r="271602" customHeight="1"/>
    <row r="271604" customHeight="1"/>
    <row r="271606" customHeight="1"/>
    <row r="271608" customHeight="1"/>
    <row r="271610" customHeight="1"/>
    <row r="271612" customHeight="1"/>
    <row r="271614" customHeight="1"/>
    <row r="271616" customHeight="1"/>
    <row r="271618" customHeight="1"/>
    <row r="271620" customHeight="1"/>
    <row r="271622" customHeight="1"/>
    <row r="271624" customHeight="1"/>
    <row r="271626" customHeight="1"/>
    <row r="271628" customHeight="1"/>
    <row r="271630" customHeight="1"/>
    <row r="271632" customHeight="1"/>
    <row r="271634" customHeight="1"/>
    <row r="271636" customHeight="1"/>
    <row r="271638" customHeight="1"/>
    <row r="271640" customHeight="1"/>
    <row r="271642" customHeight="1"/>
    <row r="271644" customHeight="1"/>
    <row r="271646" customHeight="1"/>
    <row r="271648" customHeight="1"/>
    <row r="271650" customHeight="1"/>
    <row r="271652" customHeight="1"/>
    <row r="271654" customHeight="1"/>
    <row r="271656" customHeight="1"/>
    <row r="271658" customHeight="1"/>
    <row r="271660" customHeight="1"/>
    <row r="271662" customHeight="1"/>
    <row r="271664" customHeight="1"/>
    <row r="271666" customHeight="1"/>
    <row r="271668" customHeight="1"/>
    <row r="271670" customHeight="1"/>
    <row r="271672" customHeight="1"/>
    <row r="271674" customHeight="1"/>
    <row r="271676" customHeight="1"/>
    <row r="271678" customHeight="1"/>
    <row r="271680" customHeight="1"/>
    <row r="271682" customHeight="1"/>
    <row r="271684" customHeight="1"/>
    <row r="271686" customHeight="1"/>
    <row r="271688" customHeight="1"/>
    <row r="271690" customHeight="1"/>
    <row r="271692" customHeight="1"/>
    <row r="271694" customHeight="1"/>
    <row r="271696" customHeight="1"/>
    <row r="271698" customHeight="1"/>
    <row r="271700" customHeight="1"/>
    <row r="271702" customHeight="1"/>
    <row r="271704" customHeight="1"/>
    <row r="271706" customHeight="1"/>
    <row r="271708" customHeight="1"/>
    <row r="271710" customHeight="1"/>
    <row r="271712" customHeight="1"/>
    <row r="271714" customHeight="1"/>
    <row r="271716" customHeight="1"/>
    <row r="271718" customHeight="1"/>
    <row r="271720" customHeight="1"/>
    <row r="271722" customHeight="1"/>
    <row r="271724" customHeight="1"/>
    <row r="271726" customHeight="1"/>
    <row r="271728" customHeight="1"/>
    <row r="271730" customHeight="1"/>
    <row r="271732" customHeight="1"/>
    <row r="271734" customHeight="1"/>
    <row r="271736" customHeight="1"/>
    <row r="271738" customHeight="1"/>
    <row r="271740" customHeight="1"/>
    <row r="271742" customHeight="1"/>
    <row r="271744" customHeight="1"/>
    <row r="271746" customHeight="1"/>
    <row r="271748" customHeight="1"/>
    <row r="271750" customHeight="1"/>
    <row r="271752" customHeight="1"/>
    <row r="271754" customHeight="1"/>
    <row r="271756" customHeight="1"/>
    <row r="271758" customHeight="1"/>
    <row r="271760" customHeight="1"/>
    <row r="271762" customHeight="1"/>
    <row r="271764" customHeight="1"/>
    <row r="271766" customHeight="1"/>
    <row r="271768" customHeight="1"/>
    <row r="271770" customHeight="1"/>
    <row r="271772" customHeight="1"/>
    <row r="271774" customHeight="1"/>
    <row r="271776" customHeight="1"/>
    <row r="271778" customHeight="1"/>
    <row r="271780" customHeight="1"/>
    <row r="271782" customHeight="1"/>
    <row r="271784" customHeight="1"/>
    <row r="271786" customHeight="1"/>
    <row r="271788" customHeight="1"/>
    <row r="271790" customHeight="1"/>
    <row r="271792" customHeight="1"/>
    <row r="271794" customHeight="1"/>
    <row r="271796" customHeight="1"/>
    <row r="271798" customHeight="1"/>
    <row r="271800" customHeight="1"/>
    <row r="271802" customHeight="1"/>
    <row r="271804" customHeight="1"/>
    <row r="271806" customHeight="1"/>
    <row r="271808" customHeight="1"/>
    <row r="271810" customHeight="1"/>
    <row r="271812" customHeight="1"/>
    <row r="271814" customHeight="1"/>
    <row r="271816" customHeight="1"/>
    <row r="271818" customHeight="1"/>
    <row r="271820" customHeight="1"/>
    <row r="271822" customHeight="1"/>
    <row r="271824" customHeight="1"/>
    <row r="271826" customHeight="1"/>
    <row r="271828" customHeight="1"/>
    <row r="271830" customHeight="1"/>
    <row r="271832" customHeight="1"/>
    <row r="271834" customHeight="1"/>
    <row r="271836" customHeight="1"/>
    <row r="271838" customHeight="1"/>
    <row r="271840" customHeight="1"/>
    <row r="271842" customHeight="1"/>
    <row r="271844" customHeight="1"/>
    <row r="271846" customHeight="1"/>
    <row r="271848" customHeight="1"/>
    <row r="271850" customHeight="1"/>
    <row r="271852" customHeight="1"/>
    <row r="271854" customHeight="1"/>
    <row r="271856" customHeight="1"/>
    <row r="271858" customHeight="1"/>
    <row r="271860" customHeight="1"/>
    <row r="271862" customHeight="1"/>
    <row r="271864" customHeight="1"/>
    <row r="271866" customHeight="1"/>
    <row r="271868" customHeight="1"/>
    <row r="271870" customHeight="1"/>
    <row r="271872" customHeight="1"/>
    <row r="271874" customHeight="1"/>
    <row r="271876" customHeight="1"/>
    <row r="271878" customHeight="1"/>
    <row r="271880" customHeight="1"/>
    <row r="271882" customHeight="1"/>
    <row r="271884" customHeight="1"/>
    <row r="271886" customHeight="1"/>
    <row r="271888" customHeight="1"/>
    <row r="271890" customHeight="1"/>
    <row r="271892" customHeight="1"/>
    <row r="271894" customHeight="1"/>
    <row r="271896" customHeight="1"/>
    <row r="271898" customHeight="1"/>
    <row r="271900" customHeight="1"/>
    <row r="271902" customHeight="1"/>
    <row r="271904" customHeight="1"/>
    <row r="271906" customHeight="1"/>
    <row r="271908" customHeight="1"/>
    <row r="271910" customHeight="1"/>
    <row r="271912" customHeight="1"/>
    <row r="271914" customHeight="1"/>
    <row r="271916" customHeight="1"/>
    <row r="271918" customHeight="1"/>
    <row r="271920" customHeight="1"/>
    <row r="271922" customHeight="1"/>
    <row r="271924" customHeight="1"/>
    <row r="271926" customHeight="1"/>
    <row r="271928" customHeight="1"/>
    <row r="271930" customHeight="1"/>
    <row r="271932" customHeight="1"/>
    <row r="271934" customHeight="1"/>
    <row r="271936" customHeight="1"/>
    <row r="271938" customHeight="1"/>
    <row r="271940" customHeight="1"/>
    <row r="271942" customHeight="1"/>
    <row r="271944" customHeight="1"/>
    <row r="271946" customHeight="1"/>
    <row r="271948" customHeight="1"/>
    <row r="271950" customHeight="1"/>
    <row r="271952" customHeight="1"/>
    <row r="271954" customHeight="1"/>
    <row r="271956" customHeight="1"/>
    <row r="271958" customHeight="1"/>
    <row r="271960" customHeight="1"/>
    <row r="271962" customHeight="1"/>
    <row r="271964" customHeight="1"/>
    <row r="271966" customHeight="1"/>
    <row r="271968" customHeight="1"/>
    <row r="271970" customHeight="1"/>
    <row r="271972" customHeight="1"/>
    <row r="271974" customHeight="1"/>
    <row r="271976" customHeight="1"/>
    <row r="271978" customHeight="1"/>
    <row r="271980" customHeight="1"/>
    <row r="271982" customHeight="1"/>
    <row r="271984" customHeight="1"/>
    <row r="271986" customHeight="1"/>
    <row r="271988" customHeight="1"/>
    <row r="271990" customHeight="1"/>
    <row r="271992" customHeight="1"/>
    <row r="271994" customHeight="1"/>
    <row r="271996" customHeight="1"/>
    <row r="271998" customHeight="1"/>
    <row r="272000" customHeight="1"/>
    <row r="272002" customHeight="1"/>
    <row r="272004" customHeight="1"/>
    <row r="272006" customHeight="1"/>
    <row r="272008" customHeight="1"/>
    <row r="272010" customHeight="1"/>
    <row r="272012" customHeight="1"/>
    <row r="272014" customHeight="1"/>
    <row r="272016" customHeight="1"/>
    <row r="272018" customHeight="1"/>
    <row r="272020" customHeight="1"/>
    <row r="272022" customHeight="1"/>
    <row r="272024" customHeight="1"/>
    <row r="272026" customHeight="1"/>
    <row r="272028" customHeight="1"/>
    <row r="272030" customHeight="1"/>
    <row r="272032" customHeight="1"/>
    <row r="272034" customHeight="1"/>
    <row r="272036" customHeight="1"/>
    <row r="272038" customHeight="1"/>
    <row r="272040" customHeight="1"/>
    <row r="272042" customHeight="1"/>
    <row r="272044" customHeight="1"/>
    <row r="272046" customHeight="1"/>
    <row r="272048" customHeight="1"/>
    <row r="272050" customHeight="1"/>
    <row r="272052" customHeight="1"/>
    <row r="272054" customHeight="1"/>
    <row r="272056" customHeight="1"/>
    <row r="272058" customHeight="1"/>
    <row r="272060" customHeight="1"/>
    <row r="272062" customHeight="1"/>
    <row r="272064" customHeight="1"/>
    <row r="272066" customHeight="1"/>
    <row r="272068" customHeight="1"/>
    <row r="272070" customHeight="1"/>
    <row r="272072" customHeight="1"/>
    <row r="272074" customHeight="1"/>
    <row r="272076" customHeight="1"/>
    <row r="272078" customHeight="1"/>
    <row r="272080" customHeight="1"/>
    <row r="272082" customHeight="1"/>
    <row r="272084" customHeight="1"/>
    <row r="272086" customHeight="1"/>
    <row r="272088" customHeight="1"/>
    <row r="272090" customHeight="1"/>
    <row r="272092" customHeight="1"/>
    <row r="272094" customHeight="1"/>
    <row r="272096" customHeight="1"/>
    <row r="272098" customHeight="1"/>
    <row r="272100" customHeight="1"/>
    <row r="272102" customHeight="1"/>
    <row r="272104" customHeight="1"/>
    <row r="272106" customHeight="1"/>
    <row r="272108" customHeight="1"/>
    <row r="272110" customHeight="1"/>
    <row r="272112" customHeight="1"/>
    <row r="272114" customHeight="1"/>
    <row r="272116" customHeight="1"/>
    <row r="272118" customHeight="1"/>
    <row r="272120" customHeight="1"/>
    <row r="272122" customHeight="1"/>
    <row r="272124" customHeight="1"/>
    <row r="272126" customHeight="1"/>
    <row r="272128" customHeight="1"/>
    <row r="272130" customHeight="1"/>
    <row r="272132" customHeight="1"/>
    <row r="272134" customHeight="1"/>
    <row r="272136" customHeight="1"/>
    <row r="272138" customHeight="1"/>
    <row r="272140" customHeight="1"/>
    <row r="272142" customHeight="1"/>
    <row r="272144" customHeight="1"/>
    <row r="272146" customHeight="1"/>
    <row r="272148" customHeight="1"/>
    <row r="272150" customHeight="1"/>
    <row r="272152" customHeight="1"/>
    <row r="272154" customHeight="1"/>
    <row r="272156" customHeight="1"/>
    <row r="272158" customHeight="1"/>
    <row r="272160" customHeight="1"/>
    <row r="272162" customHeight="1"/>
    <row r="272164" customHeight="1"/>
    <row r="272166" customHeight="1"/>
    <row r="272168" customHeight="1"/>
    <row r="272170" customHeight="1"/>
    <row r="272172" customHeight="1"/>
    <row r="272174" customHeight="1"/>
    <row r="272176" customHeight="1"/>
    <row r="272178" customHeight="1"/>
    <row r="272180" customHeight="1"/>
    <row r="272182" customHeight="1"/>
    <row r="272184" customHeight="1"/>
    <row r="272186" customHeight="1"/>
    <row r="272188" customHeight="1"/>
    <row r="272190" customHeight="1"/>
    <row r="272192" customHeight="1"/>
    <row r="272194" customHeight="1"/>
    <row r="272196" customHeight="1"/>
    <row r="272198" customHeight="1"/>
    <row r="272200" customHeight="1"/>
    <row r="272202" customHeight="1"/>
    <row r="272204" customHeight="1"/>
    <row r="272206" customHeight="1"/>
    <row r="272208" customHeight="1"/>
    <row r="272210" customHeight="1"/>
    <row r="272212" customHeight="1"/>
    <row r="272214" customHeight="1"/>
    <row r="272216" customHeight="1"/>
    <row r="272218" customHeight="1"/>
    <row r="272220" customHeight="1"/>
    <row r="272222" customHeight="1"/>
    <row r="272224" customHeight="1"/>
    <row r="272226" customHeight="1"/>
    <row r="272228" customHeight="1"/>
    <row r="272230" customHeight="1"/>
    <row r="272232" customHeight="1"/>
    <row r="272234" customHeight="1"/>
    <row r="272236" customHeight="1"/>
    <row r="272238" customHeight="1"/>
    <row r="272240" customHeight="1"/>
    <row r="272242" customHeight="1"/>
    <row r="272244" customHeight="1"/>
    <row r="272246" customHeight="1"/>
    <row r="272248" customHeight="1"/>
    <row r="272250" customHeight="1"/>
    <row r="272252" customHeight="1"/>
    <row r="272254" customHeight="1"/>
    <row r="272256" customHeight="1"/>
    <row r="272258" customHeight="1"/>
    <row r="272260" customHeight="1"/>
    <row r="272262" customHeight="1"/>
    <row r="272264" customHeight="1"/>
    <row r="272266" customHeight="1"/>
    <row r="272268" customHeight="1"/>
    <row r="272270" customHeight="1"/>
    <row r="272272" customHeight="1"/>
    <row r="272274" customHeight="1"/>
    <row r="272276" customHeight="1"/>
    <row r="272278" customHeight="1"/>
    <row r="272280" customHeight="1"/>
    <row r="272282" customHeight="1"/>
    <row r="272284" customHeight="1"/>
    <row r="272286" customHeight="1"/>
    <row r="272288" customHeight="1"/>
    <row r="272290" customHeight="1"/>
    <row r="272292" customHeight="1"/>
    <row r="272294" customHeight="1"/>
    <row r="272296" customHeight="1"/>
    <row r="272298" customHeight="1"/>
    <row r="272300" customHeight="1"/>
    <row r="272302" customHeight="1"/>
    <row r="272304" customHeight="1"/>
    <row r="272306" customHeight="1"/>
    <row r="272308" customHeight="1"/>
    <row r="272310" customHeight="1"/>
    <row r="272312" customHeight="1"/>
    <row r="272314" customHeight="1"/>
    <row r="272316" customHeight="1"/>
    <row r="272318" customHeight="1"/>
    <row r="272320" customHeight="1"/>
    <row r="272322" customHeight="1"/>
    <row r="272324" customHeight="1"/>
    <row r="272326" customHeight="1"/>
    <row r="272328" customHeight="1"/>
    <row r="272330" customHeight="1"/>
    <row r="272332" customHeight="1"/>
    <row r="272334" customHeight="1"/>
    <row r="272336" customHeight="1"/>
    <row r="272338" customHeight="1"/>
    <row r="272340" customHeight="1"/>
    <row r="272342" customHeight="1"/>
    <row r="272344" customHeight="1"/>
    <row r="272346" customHeight="1"/>
    <row r="272348" customHeight="1"/>
    <row r="272350" customHeight="1"/>
    <row r="272352" customHeight="1"/>
    <row r="272354" customHeight="1"/>
    <row r="272356" customHeight="1"/>
    <row r="272358" customHeight="1"/>
    <row r="272360" customHeight="1"/>
    <row r="272362" customHeight="1"/>
    <row r="272364" customHeight="1"/>
    <row r="272366" customHeight="1"/>
    <row r="272368" customHeight="1"/>
    <row r="272370" customHeight="1"/>
    <row r="272372" customHeight="1"/>
    <row r="272374" customHeight="1"/>
    <row r="272376" customHeight="1"/>
    <row r="272378" customHeight="1"/>
    <row r="272380" customHeight="1"/>
    <row r="272382" customHeight="1"/>
    <row r="272384" customHeight="1"/>
    <row r="272386" customHeight="1"/>
    <row r="272388" customHeight="1"/>
    <row r="272390" customHeight="1"/>
    <row r="272392" customHeight="1"/>
    <row r="272394" customHeight="1"/>
    <row r="272396" customHeight="1"/>
    <row r="272398" customHeight="1"/>
    <row r="272400" customHeight="1"/>
    <row r="272402" customHeight="1"/>
    <row r="272404" customHeight="1"/>
    <row r="272406" customHeight="1"/>
    <row r="272408" customHeight="1"/>
    <row r="272410" customHeight="1"/>
    <row r="272412" customHeight="1"/>
    <row r="272414" customHeight="1"/>
    <row r="272416" customHeight="1"/>
    <row r="272418" customHeight="1"/>
    <row r="272420" customHeight="1"/>
    <row r="272422" customHeight="1"/>
    <row r="272424" customHeight="1"/>
    <row r="272426" customHeight="1"/>
    <row r="272428" customHeight="1"/>
    <row r="272430" customHeight="1"/>
    <row r="272432" customHeight="1"/>
    <row r="272434" customHeight="1"/>
    <row r="272436" customHeight="1"/>
    <row r="272438" customHeight="1"/>
    <row r="272440" customHeight="1"/>
    <row r="272442" customHeight="1"/>
    <row r="272444" customHeight="1"/>
    <row r="272446" customHeight="1"/>
    <row r="272448" customHeight="1"/>
    <row r="272450" customHeight="1"/>
    <row r="272452" customHeight="1"/>
    <row r="272454" customHeight="1"/>
    <row r="272456" customHeight="1"/>
    <row r="272458" customHeight="1"/>
    <row r="272460" customHeight="1"/>
    <row r="272462" customHeight="1"/>
    <row r="272464" customHeight="1"/>
    <row r="272466" customHeight="1"/>
    <row r="272468" customHeight="1"/>
    <row r="272470" customHeight="1"/>
    <row r="272472" customHeight="1"/>
    <row r="272474" customHeight="1"/>
    <row r="272476" customHeight="1"/>
    <row r="272478" customHeight="1"/>
    <row r="272480" customHeight="1"/>
    <row r="272482" customHeight="1"/>
    <row r="272484" customHeight="1"/>
    <row r="272486" customHeight="1"/>
    <row r="272488" customHeight="1"/>
    <row r="272490" customHeight="1"/>
    <row r="272492" customHeight="1"/>
    <row r="272494" customHeight="1"/>
    <row r="272496" customHeight="1"/>
    <row r="272498" customHeight="1"/>
    <row r="272500" customHeight="1"/>
    <row r="272502" customHeight="1"/>
    <row r="272504" customHeight="1"/>
    <row r="272506" customHeight="1"/>
    <row r="272508" customHeight="1"/>
    <row r="272510" customHeight="1"/>
    <row r="272512" customHeight="1"/>
    <row r="272514" customHeight="1"/>
    <row r="272516" customHeight="1"/>
    <row r="272518" customHeight="1"/>
    <row r="272520" customHeight="1"/>
    <row r="272522" customHeight="1"/>
    <row r="272524" customHeight="1"/>
    <row r="272526" customHeight="1"/>
    <row r="272528" customHeight="1"/>
    <row r="272530" customHeight="1"/>
    <row r="272532" customHeight="1"/>
    <row r="272534" customHeight="1"/>
    <row r="272536" customHeight="1"/>
    <row r="272538" customHeight="1"/>
    <row r="272540" customHeight="1"/>
    <row r="272542" customHeight="1"/>
    <row r="272544" customHeight="1"/>
    <row r="272546" customHeight="1"/>
    <row r="272548" customHeight="1"/>
    <row r="272550" customHeight="1"/>
    <row r="272552" customHeight="1"/>
    <row r="272554" customHeight="1"/>
    <row r="272556" customHeight="1"/>
    <row r="272558" customHeight="1"/>
    <row r="272560" customHeight="1"/>
    <row r="272562" customHeight="1"/>
    <row r="272564" customHeight="1"/>
    <row r="272566" customHeight="1"/>
    <row r="272568" customHeight="1"/>
    <row r="272570" customHeight="1"/>
    <row r="272572" customHeight="1"/>
    <row r="272574" customHeight="1"/>
    <row r="272576" customHeight="1"/>
    <row r="272578" customHeight="1"/>
    <row r="272580" customHeight="1"/>
    <row r="272582" customHeight="1"/>
    <row r="272584" customHeight="1"/>
    <row r="272586" customHeight="1"/>
    <row r="272588" customHeight="1"/>
    <row r="272590" customHeight="1"/>
    <row r="272592" customHeight="1"/>
    <row r="272594" customHeight="1"/>
    <row r="272596" customHeight="1"/>
    <row r="272598" customHeight="1"/>
    <row r="272600" customHeight="1"/>
    <row r="272602" customHeight="1"/>
    <row r="272604" customHeight="1"/>
    <row r="272606" customHeight="1"/>
    <row r="272608" customHeight="1"/>
    <row r="272610" customHeight="1"/>
    <row r="272612" customHeight="1"/>
    <row r="272614" customHeight="1"/>
    <row r="272616" customHeight="1"/>
    <row r="272618" customHeight="1"/>
    <row r="272620" customHeight="1"/>
    <row r="272622" customHeight="1"/>
    <row r="272624" customHeight="1"/>
    <row r="272626" customHeight="1"/>
    <row r="272628" customHeight="1"/>
    <row r="272630" customHeight="1"/>
    <row r="272632" customHeight="1"/>
    <row r="272634" customHeight="1"/>
    <row r="272636" customHeight="1"/>
    <row r="272638" customHeight="1"/>
    <row r="272640" customHeight="1"/>
    <row r="272642" customHeight="1"/>
    <row r="272644" customHeight="1"/>
    <row r="272646" customHeight="1"/>
    <row r="272648" customHeight="1"/>
    <row r="272650" customHeight="1"/>
    <row r="272652" customHeight="1"/>
    <row r="272654" customHeight="1"/>
    <row r="272656" customHeight="1"/>
    <row r="272658" customHeight="1"/>
    <row r="272660" customHeight="1"/>
    <row r="272662" customHeight="1"/>
    <row r="272664" customHeight="1"/>
    <row r="272666" customHeight="1"/>
    <row r="272668" customHeight="1"/>
    <row r="272670" customHeight="1"/>
    <row r="272672" customHeight="1"/>
    <row r="272674" customHeight="1"/>
    <row r="272676" customHeight="1"/>
    <row r="272678" customHeight="1"/>
    <row r="272680" customHeight="1"/>
    <row r="272682" customHeight="1"/>
    <row r="272684" customHeight="1"/>
    <row r="272686" customHeight="1"/>
    <row r="272688" customHeight="1"/>
    <row r="272690" customHeight="1"/>
    <row r="272692" customHeight="1"/>
    <row r="272694" customHeight="1"/>
    <row r="272696" customHeight="1"/>
    <row r="272698" customHeight="1"/>
    <row r="272700" customHeight="1"/>
    <row r="272702" customHeight="1"/>
    <row r="272704" customHeight="1"/>
    <row r="272706" customHeight="1"/>
    <row r="272708" customHeight="1"/>
    <row r="272710" customHeight="1"/>
    <row r="272712" customHeight="1"/>
    <row r="272714" customHeight="1"/>
    <row r="272716" customHeight="1"/>
    <row r="272718" customHeight="1"/>
    <row r="272720" customHeight="1"/>
    <row r="272722" customHeight="1"/>
    <row r="272724" customHeight="1"/>
    <row r="272726" customHeight="1"/>
    <row r="272728" customHeight="1"/>
    <row r="272730" customHeight="1"/>
    <row r="272732" customHeight="1"/>
    <row r="272734" customHeight="1"/>
    <row r="272736" customHeight="1"/>
    <row r="272738" customHeight="1"/>
    <row r="272740" customHeight="1"/>
    <row r="272742" customHeight="1"/>
    <row r="272744" customHeight="1"/>
    <row r="272746" customHeight="1"/>
    <row r="272748" customHeight="1"/>
    <row r="272750" customHeight="1"/>
    <row r="272752" customHeight="1"/>
    <row r="272754" customHeight="1"/>
    <row r="272756" customHeight="1"/>
    <row r="272758" customHeight="1"/>
    <row r="272760" customHeight="1"/>
    <row r="272762" customHeight="1"/>
    <row r="272764" customHeight="1"/>
    <row r="272766" customHeight="1"/>
    <row r="272768" customHeight="1"/>
    <row r="272770" customHeight="1"/>
    <row r="272772" customHeight="1"/>
    <row r="272774" customHeight="1"/>
    <row r="272776" customHeight="1"/>
    <row r="272778" customHeight="1"/>
    <row r="272780" customHeight="1"/>
    <row r="272782" customHeight="1"/>
    <row r="272784" customHeight="1"/>
    <row r="272786" customHeight="1"/>
    <row r="272788" customHeight="1"/>
    <row r="272790" customHeight="1"/>
    <row r="272792" customHeight="1"/>
    <row r="272794" customHeight="1"/>
    <row r="272796" customHeight="1"/>
    <row r="272798" customHeight="1"/>
    <row r="272800" customHeight="1"/>
    <row r="272802" customHeight="1"/>
    <row r="272804" customHeight="1"/>
    <row r="272806" customHeight="1"/>
    <row r="272808" customHeight="1"/>
    <row r="272810" customHeight="1"/>
    <row r="272812" customHeight="1"/>
    <row r="272814" customHeight="1"/>
    <row r="272816" customHeight="1"/>
    <row r="272818" customHeight="1"/>
    <row r="272820" customHeight="1"/>
    <row r="272822" customHeight="1"/>
    <row r="272824" customHeight="1"/>
    <row r="272826" customHeight="1"/>
    <row r="272828" customHeight="1"/>
    <row r="272830" customHeight="1"/>
    <row r="272832" customHeight="1"/>
    <row r="272834" customHeight="1"/>
    <row r="272836" customHeight="1"/>
    <row r="272838" customHeight="1"/>
    <row r="272840" customHeight="1"/>
    <row r="272842" customHeight="1"/>
    <row r="272844" customHeight="1"/>
    <row r="272846" customHeight="1"/>
    <row r="272848" customHeight="1"/>
    <row r="272850" customHeight="1"/>
    <row r="272852" customHeight="1"/>
    <row r="272854" customHeight="1"/>
    <row r="272856" customHeight="1"/>
    <row r="272858" customHeight="1"/>
    <row r="272860" customHeight="1"/>
    <row r="272862" customHeight="1"/>
    <row r="272864" customHeight="1"/>
    <row r="272866" customHeight="1"/>
    <row r="272868" customHeight="1"/>
    <row r="272870" customHeight="1"/>
    <row r="272872" customHeight="1"/>
    <row r="272874" customHeight="1"/>
    <row r="272876" customHeight="1"/>
    <row r="272878" customHeight="1"/>
    <row r="272880" customHeight="1"/>
    <row r="272882" customHeight="1"/>
    <row r="272884" customHeight="1"/>
    <row r="272886" customHeight="1"/>
    <row r="272888" customHeight="1"/>
    <row r="272890" customHeight="1"/>
    <row r="272892" customHeight="1"/>
    <row r="272894" customHeight="1"/>
    <row r="272896" customHeight="1"/>
    <row r="272898" customHeight="1"/>
    <row r="272900" customHeight="1"/>
    <row r="272902" customHeight="1"/>
    <row r="272904" customHeight="1"/>
    <row r="272906" customHeight="1"/>
    <row r="272908" customHeight="1"/>
    <row r="272910" customHeight="1"/>
    <row r="272912" customHeight="1"/>
    <row r="272914" customHeight="1"/>
    <row r="272916" customHeight="1"/>
    <row r="272918" customHeight="1"/>
    <row r="272920" customHeight="1"/>
    <row r="272922" customHeight="1"/>
    <row r="272924" customHeight="1"/>
    <row r="272926" customHeight="1"/>
    <row r="272928" customHeight="1"/>
    <row r="272930" customHeight="1"/>
    <row r="272932" customHeight="1"/>
    <row r="272934" customHeight="1"/>
    <row r="272936" customHeight="1"/>
    <row r="272938" customHeight="1"/>
    <row r="272940" customHeight="1"/>
    <row r="272942" customHeight="1"/>
    <row r="272944" customHeight="1"/>
    <row r="272946" customHeight="1"/>
    <row r="272948" customHeight="1"/>
    <row r="272950" customHeight="1"/>
    <row r="272952" customHeight="1"/>
    <row r="272954" customHeight="1"/>
    <row r="272956" customHeight="1"/>
    <row r="272958" customHeight="1"/>
    <row r="272960" customHeight="1"/>
    <row r="272962" customHeight="1"/>
    <row r="272964" customHeight="1"/>
    <row r="272966" customHeight="1"/>
    <row r="272968" customHeight="1"/>
    <row r="272970" customHeight="1"/>
    <row r="272972" customHeight="1"/>
    <row r="272974" customHeight="1"/>
    <row r="272976" customHeight="1"/>
    <row r="272978" customHeight="1"/>
    <row r="272980" customHeight="1"/>
    <row r="272982" customHeight="1"/>
    <row r="272984" customHeight="1"/>
    <row r="272986" customHeight="1"/>
    <row r="272988" customHeight="1"/>
    <row r="272990" customHeight="1"/>
    <row r="272992" customHeight="1"/>
    <row r="272994" customHeight="1"/>
    <row r="272996" customHeight="1"/>
    <row r="272998" customHeight="1"/>
    <row r="273000" customHeight="1"/>
    <row r="273002" customHeight="1"/>
    <row r="273004" customHeight="1"/>
    <row r="273006" customHeight="1"/>
    <row r="273008" customHeight="1"/>
    <row r="273010" customHeight="1"/>
    <row r="273012" customHeight="1"/>
    <row r="273014" customHeight="1"/>
    <row r="273016" customHeight="1"/>
    <row r="273018" customHeight="1"/>
    <row r="273020" customHeight="1"/>
    <row r="273022" customHeight="1"/>
    <row r="273024" customHeight="1"/>
    <row r="273026" customHeight="1"/>
    <row r="273028" customHeight="1"/>
    <row r="273030" customHeight="1"/>
    <row r="273032" customHeight="1"/>
    <row r="273034" customHeight="1"/>
    <row r="273036" customHeight="1"/>
    <row r="273038" customHeight="1"/>
    <row r="273040" customHeight="1"/>
    <row r="273042" customHeight="1"/>
    <row r="273044" customHeight="1"/>
    <row r="273046" customHeight="1"/>
    <row r="273048" customHeight="1"/>
    <row r="273050" customHeight="1"/>
    <row r="273052" customHeight="1"/>
    <row r="273054" customHeight="1"/>
    <row r="273056" customHeight="1"/>
    <row r="273058" customHeight="1"/>
    <row r="273060" customHeight="1"/>
    <row r="273062" customHeight="1"/>
    <row r="273064" customHeight="1"/>
    <row r="273066" customHeight="1"/>
    <row r="273068" customHeight="1"/>
    <row r="273070" customHeight="1"/>
    <row r="273072" customHeight="1"/>
    <row r="273074" customHeight="1"/>
    <row r="273076" customHeight="1"/>
    <row r="273078" customHeight="1"/>
    <row r="273080" customHeight="1"/>
    <row r="273082" customHeight="1"/>
    <row r="273084" customHeight="1"/>
    <row r="273086" customHeight="1"/>
    <row r="273088" customHeight="1"/>
    <row r="273090" customHeight="1"/>
    <row r="273092" customHeight="1"/>
    <row r="273094" customHeight="1"/>
    <row r="273096" customHeight="1"/>
    <row r="273098" customHeight="1"/>
    <row r="273100" customHeight="1"/>
    <row r="273102" customHeight="1"/>
    <row r="273104" customHeight="1"/>
    <row r="273106" customHeight="1"/>
    <row r="273108" customHeight="1"/>
    <row r="273110" customHeight="1"/>
    <row r="273112" customHeight="1"/>
    <row r="273114" customHeight="1"/>
    <row r="273116" customHeight="1"/>
    <row r="273118" customHeight="1"/>
    <row r="273120" customHeight="1"/>
    <row r="273122" customHeight="1"/>
    <row r="273124" customHeight="1"/>
    <row r="273126" customHeight="1"/>
    <row r="273128" customHeight="1"/>
    <row r="273130" customHeight="1"/>
    <row r="273132" customHeight="1"/>
    <row r="273134" customHeight="1"/>
    <row r="273136" customHeight="1"/>
    <row r="273138" customHeight="1"/>
    <row r="273140" customHeight="1"/>
    <row r="273142" customHeight="1"/>
    <row r="273144" customHeight="1"/>
    <row r="273146" customHeight="1"/>
    <row r="273148" customHeight="1"/>
    <row r="273150" customHeight="1"/>
    <row r="273152" customHeight="1"/>
    <row r="273154" customHeight="1"/>
    <row r="273156" customHeight="1"/>
    <row r="273158" customHeight="1"/>
    <row r="273160" customHeight="1"/>
    <row r="273162" customHeight="1"/>
    <row r="273164" customHeight="1"/>
    <row r="273166" customHeight="1"/>
    <row r="273168" customHeight="1"/>
    <row r="273170" customHeight="1"/>
    <row r="273172" customHeight="1"/>
    <row r="273174" customHeight="1"/>
    <row r="273176" customHeight="1"/>
    <row r="273178" customHeight="1"/>
    <row r="273180" customHeight="1"/>
    <row r="273182" customHeight="1"/>
    <row r="273184" customHeight="1"/>
    <row r="273186" customHeight="1"/>
    <row r="273188" customHeight="1"/>
    <row r="273190" customHeight="1"/>
    <row r="273192" customHeight="1"/>
    <row r="273194" customHeight="1"/>
    <row r="273196" customHeight="1"/>
    <row r="273198" customHeight="1"/>
    <row r="273200" customHeight="1"/>
    <row r="273202" customHeight="1"/>
    <row r="273204" customHeight="1"/>
    <row r="273206" customHeight="1"/>
    <row r="273208" customHeight="1"/>
    <row r="273210" customHeight="1"/>
    <row r="273212" customHeight="1"/>
    <row r="273214" customHeight="1"/>
    <row r="273216" customHeight="1"/>
    <row r="273218" customHeight="1"/>
    <row r="273220" customHeight="1"/>
    <row r="273222" customHeight="1"/>
    <row r="273224" customHeight="1"/>
    <row r="273226" customHeight="1"/>
    <row r="273228" customHeight="1"/>
    <row r="273230" customHeight="1"/>
    <row r="273232" customHeight="1"/>
    <row r="273234" customHeight="1"/>
    <row r="273236" customHeight="1"/>
    <row r="273238" customHeight="1"/>
    <row r="273240" customHeight="1"/>
    <row r="273242" customHeight="1"/>
    <row r="273244" customHeight="1"/>
    <row r="273246" customHeight="1"/>
    <row r="273248" customHeight="1"/>
    <row r="273250" customHeight="1"/>
    <row r="273252" customHeight="1"/>
    <row r="273254" customHeight="1"/>
    <row r="273256" customHeight="1"/>
    <row r="273258" customHeight="1"/>
    <row r="273260" customHeight="1"/>
    <row r="273262" customHeight="1"/>
    <row r="273264" customHeight="1"/>
    <row r="273266" customHeight="1"/>
    <row r="273268" customHeight="1"/>
    <row r="273270" customHeight="1"/>
    <row r="273272" customHeight="1"/>
    <row r="273274" customHeight="1"/>
    <row r="273276" customHeight="1"/>
    <row r="273278" customHeight="1"/>
    <row r="273280" customHeight="1"/>
    <row r="273282" customHeight="1"/>
    <row r="273284" customHeight="1"/>
    <row r="273286" customHeight="1"/>
    <row r="273288" customHeight="1"/>
    <row r="273290" customHeight="1"/>
    <row r="273292" customHeight="1"/>
    <row r="273294" customHeight="1"/>
    <row r="273296" customHeight="1"/>
    <row r="273298" customHeight="1"/>
    <row r="273300" customHeight="1"/>
    <row r="273302" customHeight="1"/>
    <row r="273304" customHeight="1"/>
    <row r="273306" customHeight="1"/>
    <row r="273308" customHeight="1"/>
    <row r="273310" customHeight="1"/>
    <row r="273312" customHeight="1"/>
    <row r="273314" customHeight="1"/>
    <row r="273316" customHeight="1"/>
    <row r="273318" customHeight="1"/>
    <row r="273320" customHeight="1"/>
    <row r="273322" customHeight="1"/>
    <row r="273324" customHeight="1"/>
    <row r="273326" customHeight="1"/>
    <row r="273328" customHeight="1"/>
    <row r="273330" customHeight="1"/>
    <row r="273332" customHeight="1"/>
    <row r="273334" customHeight="1"/>
    <row r="273336" customHeight="1"/>
    <row r="273338" customHeight="1"/>
    <row r="273340" customHeight="1"/>
    <row r="273342" customHeight="1"/>
    <row r="273344" customHeight="1"/>
    <row r="273346" customHeight="1"/>
    <row r="273348" customHeight="1"/>
    <row r="273350" customHeight="1"/>
    <row r="273352" customHeight="1"/>
    <row r="273354" customHeight="1"/>
    <row r="273356" customHeight="1"/>
    <row r="273358" customHeight="1"/>
    <row r="273360" customHeight="1"/>
    <row r="273362" customHeight="1"/>
    <row r="273364" customHeight="1"/>
    <row r="273366" customHeight="1"/>
    <row r="273368" customHeight="1"/>
    <row r="273370" customHeight="1"/>
    <row r="273372" customHeight="1"/>
    <row r="273374" customHeight="1"/>
    <row r="273376" customHeight="1"/>
    <row r="273378" customHeight="1"/>
    <row r="273380" customHeight="1"/>
    <row r="273382" customHeight="1"/>
    <row r="273384" customHeight="1"/>
    <row r="273386" customHeight="1"/>
    <row r="273388" customHeight="1"/>
    <row r="273390" customHeight="1"/>
    <row r="273392" customHeight="1"/>
    <row r="273394" customHeight="1"/>
    <row r="273396" customHeight="1"/>
    <row r="273398" customHeight="1"/>
    <row r="273400" customHeight="1"/>
    <row r="273402" customHeight="1"/>
    <row r="273404" customHeight="1"/>
    <row r="273406" customHeight="1"/>
    <row r="273408" customHeight="1"/>
    <row r="273410" customHeight="1"/>
    <row r="273412" customHeight="1"/>
    <row r="273414" customHeight="1"/>
    <row r="273416" customHeight="1"/>
    <row r="273418" customHeight="1"/>
    <row r="273420" customHeight="1"/>
    <row r="273422" customHeight="1"/>
    <row r="273424" customHeight="1"/>
    <row r="273426" customHeight="1"/>
    <row r="273428" customHeight="1"/>
    <row r="273430" customHeight="1"/>
    <row r="273432" customHeight="1"/>
    <row r="273434" customHeight="1"/>
    <row r="273436" customHeight="1"/>
    <row r="273438" customHeight="1"/>
    <row r="273440" customHeight="1"/>
    <row r="273442" customHeight="1"/>
    <row r="273444" customHeight="1"/>
    <row r="273446" customHeight="1"/>
    <row r="273448" customHeight="1"/>
    <row r="273450" customHeight="1"/>
    <row r="273452" customHeight="1"/>
    <row r="273454" customHeight="1"/>
    <row r="273456" customHeight="1"/>
    <row r="273458" customHeight="1"/>
    <row r="273460" customHeight="1"/>
    <row r="273462" customHeight="1"/>
    <row r="273464" customHeight="1"/>
    <row r="273466" customHeight="1"/>
    <row r="273468" customHeight="1"/>
    <row r="273470" customHeight="1"/>
    <row r="273472" customHeight="1"/>
    <row r="273474" customHeight="1"/>
    <row r="273476" customHeight="1"/>
    <row r="273478" customHeight="1"/>
    <row r="273480" customHeight="1"/>
    <row r="273482" customHeight="1"/>
    <row r="273484" customHeight="1"/>
    <row r="273486" customHeight="1"/>
    <row r="273488" customHeight="1"/>
    <row r="273490" customHeight="1"/>
    <row r="273492" customHeight="1"/>
    <row r="273494" customHeight="1"/>
    <row r="273496" customHeight="1"/>
    <row r="273498" customHeight="1"/>
    <row r="273500" customHeight="1"/>
    <row r="273502" customHeight="1"/>
    <row r="273504" customHeight="1"/>
    <row r="273506" customHeight="1"/>
    <row r="273508" customHeight="1"/>
    <row r="273510" customHeight="1"/>
    <row r="273512" customHeight="1"/>
    <row r="273514" customHeight="1"/>
    <row r="273516" customHeight="1"/>
    <row r="273518" customHeight="1"/>
    <row r="273520" customHeight="1"/>
    <row r="273522" customHeight="1"/>
    <row r="273524" customHeight="1"/>
    <row r="273526" customHeight="1"/>
    <row r="273528" customHeight="1"/>
    <row r="273530" customHeight="1"/>
    <row r="273532" customHeight="1"/>
    <row r="273534" customHeight="1"/>
    <row r="273536" customHeight="1"/>
    <row r="273538" customHeight="1"/>
    <row r="273540" customHeight="1"/>
    <row r="273542" customHeight="1"/>
    <row r="273544" customHeight="1"/>
    <row r="273546" customHeight="1"/>
    <row r="273548" customHeight="1"/>
    <row r="273550" customHeight="1"/>
    <row r="273552" customHeight="1"/>
    <row r="273554" customHeight="1"/>
    <row r="273556" customHeight="1"/>
    <row r="273558" customHeight="1"/>
    <row r="273560" customHeight="1"/>
    <row r="273562" customHeight="1"/>
    <row r="273564" customHeight="1"/>
    <row r="273566" customHeight="1"/>
    <row r="273568" customHeight="1"/>
    <row r="273570" customHeight="1"/>
    <row r="273572" customHeight="1"/>
    <row r="273574" customHeight="1"/>
    <row r="273576" customHeight="1"/>
    <row r="273578" customHeight="1"/>
    <row r="273580" customHeight="1"/>
    <row r="273582" customHeight="1"/>
    <row r="273584" customHeight="1"/>
    <row r="273586" customHeight="1"/>
    <row r="273588" customHeight="1"/>
    <row r="273590" customHeight="1"/>
    <row r="273592" customHeight="1"/>
    <row r="273594" customHeight="1"/>
    <row r="273596" customHeight="1"/>
    <row r="273598" customHeight="1"/>
    <row r="273600" customHeight="1"/>
    <row r="273602" customHeight="1"/>
    <row r="273604" customHeight="1"/>
    <row r="273606" customHeight="1"/>
    <row r="273608" customHeight="1"/>
    <row r="273610" customHeight="1"/>
    <row r="273612" customHeight="1"/>
    <row r="273614" customHeight="1"/>
    <row r="273616" customHeight="1"/>
    <row r="273618" customHeight="1"/>
    <row r="273620" customHeight="1"/>
    <row r="273622" customHeight="1"/>
    <row r="273624" customHeight="1"/>
    <row r="273626" customHeight="1"/>
    <row r="273628" customHeight="1"/>
    <row r="273630" customHeight="1"/>
    <row r="273632" customHeight="1"/>
    <row r="273634" customHeight="1"/>
    <row r="273636" customHeight="1"/>
    <row r="273638" customHeight="1"/>
    <row r="273640" customHeight="1"/>
    <row r="273642" customHeight="1"/>
    <row r="273644" customHeight="1"/>
    <row r="273646" customHeight="1"/>
    <row r="273648" customHeight="1"/>
    <row r="273650" customHeight="1"/>
    <row r="273652" customHeight="1"/>
    <row r="273654" customHeight="1"/>
    <row r="273656" customHeight="1"/>
    <row r="273658" customHeight="1"/>
    <row r="273660" customHeight="1"/>
    <row r="273662" customHeight="1"/>
    <row r="273664" customHeight="1"/>
    <row r="273666" customHeight="1"/>
    <row r="273668" customHeight="1"/>
    <row r="273670" customHeight="1"/>
    <row r="273672" customHeight="1"/>
    <row r="273674" customHeight="1"/>
    <row r="273676" customHeight="1"/>
    <row r="273678" customHeight="1"/>
    <row r="273680" customHeight="1"/>
    <row r="273682" customHeight="1"/>
    <row r="273684" customHeight="1"/>
    <row r="273686" customHeight="1"/>
    <row r="273688" customHeight="1"/>
    <row r="273690" customHeight="1"/>
    <row r="273692" customHeight="1"/>
    <row r="273694" customHeight="1"/>
    <row r="273696" customHeight="1"/>
    <row r="273698" customHeight="1"/>
    <row r="273700" customHeight="1"/>
    <row r="273702" customHeight="1"/>
    <row r="273704" customHeight="1"/>
    <row r="273706" customHeight="1"/>
    <row r="273708" customHeight="1"/>
    <row r="273710" customHeight="1"/>
    <row r="273712" customHeight="1"/>
    <row r="273714" customHeight="1"/>
    <row r="273716" customHeight="1"/>
    <row r="273718" customHeight="1"/>
    <row r="273720" customHeight="1"/>
    <row r="273722" customHeight="1"/>
    <row r="273724" customHeight="1"/>
    <row r="273726" customHeight="1"/>
    <row r="273728" customHeight="1"/>
    <row r="273730" customHeight="1"/>
    <row r="273732" customHeight="1"/>
    <row r="273734" customHeight="1"/>
    <row r="273736" customHeight="1"/>
    <row r="273738" customHeight="1"/>
    <row r="273740" customHeight="1"/>
    <row r="273742" customHeight="1"/>
    <row r="273744" customHeight="1"/>
    <row r="273746" customHeight="1"/>
    <row r="273748" customHeight="1"/>
    <row r="273750" customHeight="1"/>
    <row r="273752" customHeight="1"/>
    <row r="273754" customHeight="1"/>
    <row r="273756" customHeight="1"/>
    <row r="273758" customHeight="1"/>
    <row r="273760" customHeight="1"/>
    <row r="273762" customHeight="1"/>
    <row r="273764" customHeight="1"/>
    <row r="273766" customHeight="1"/>
    <row r="273768" customHeight="1"/>
    <row r="273770" customHeight="1"/>
    <row r="273772" customHeight="1"/>
    <row r="273774" customHeight="1"/>
    <row r="273776" customHeight="1"/>
    <row r="273778" customHeight="1"/>
    <row r="273780" customHeight="1"/>
    <row r="273782" customHeight="1"/>
    <row r="273784" customHeight="1"/>
    <row r="273786" customHeight="1"/>
    <row r="273788" customHeight="1"/>
    <row r="273790" customHeight="1"/>
    <row r="273792" customHeight="1"/>
    <row r="273794" customHeight="1"/>
    <row r="273796" customHeight="1"/>
    <row r="273798" customHeight="1"/>
    <row r="273800" customHeight="1"/>
    <row r="273802" customHeight="1"/>
    <row r="273804" customHeight="1"/>
    <row r="273806" customHeight="1"/>
    <row r="273808" customHeight="1"/>
    <row r="273810" customHeight="1"/>
    <row r="273812" customHeight="1"/>
    <row r="273814" customHeight="1"/>
    <row r="273816" customHeight="1"/>
    <row r="273818" customHeight="1"/>
    <row r="273820" customHeight="1"/>
    <row r="273822" customHeight="1"/>
    <row r="273824" customHeight="1"/>
    <row r="273826" customHeight="1"/>
    <row r="273828" customHeight="1"/>
    <row r="273830" customHeight="1"/>
    <row r="273832" customHeight="1"/>
    <row r="273834" customHeight="1"/>
    <row r="273836" customHeight="1"/>
    <row r="273838" customHeight="1"/>
    <row r="273840" customHeight="1"/>
    <row r="273842" customHeight="1"/>
    <row r="273844" customHeight="1"/>
    <row r="273846" customHeight="1"/>
    <row r="273848" customHeight="1"/>
    <row r="273850" customHeight="1"/>
    <row r="273852" customHeight="1"/>
    <row r="273854" customHeight="1"/>
    <row r="273856" customHeight="1"/>
    <row r="273858" customHeight="1"/>
    <row r="273860" customHeight="1"/>
    <row r="273862" customHeight="1"/>
    <row r="273864" customHeight="1"/>
    <row r="273866" customHeight="1"/>
    <row r="273868" customHeight="1"/>
    <row r="273870" customHeight="1"/>
    <row r="273872" customHeight="1"/>
    <row r="273874" customHeight="1"/>
    <row r="273876" customHeight="1"/>
    <row r="273878" customHeight="1"/>
    <row r="273880" customHeight="1"/>
    <row r="273882" customHeight="1"/>
    <row r="273884" customHeight="1"/>
    <row r="273886" customHeight="1"/>
    <row r="273888" customHeight="1"/>
    <row r="273890" customHeight="1"/>
    <row r="273892" customHeight="1"/>
    <row r="273894" customHeight="1"/>
    <row r="273896" customHeight="1"/>
    <row r="273898" customHeight="1"/>
    <row r="273900" customHeight="1"/>
    <row r="273902" customHeight="1"/>
    <row r="273904" customHeight="1"/>
    <row r="273906" customHeight="1"/>
    <row r="273908" customHeight="1"/>
    <row r="273910" customHeight="1"/>
    <row r="273912" customHeight="1"/>
    <row r="273914" customHeight="1"/>
    <row r="273916" customHeight="1"/>
    <row r="273918" customHeight="1"/>
    <row r="273920" customHeight="1"/>
    <row r="273922" customHeight="1"/>
    <row r="273924" customHeight="1"/>
    <row r="273926" customHeight="1"/>
    <row r="273928" customHeight="1"/>
    <row r="273930" customHeight="1"/>
    <row r="273932" customHeight="1"/>
    <row r="273934" customHeight="1"/>
    <row r="273936" customHeight="1"/>
    <row r="273938" customHeight="1"/>
    <row r="273940" customHeight="1"/>
    <row r="273942" customHeight="1"/>
    <row r="273944" customHeight="1"/>
    <row r="273946" customHeight="1"/>
    <row r="273948" customHeight="1"/>
    <row r="273950" customHeight="1"/>
    <row r="273952" customHeight="1"/>
    <row r="273954" customHeight="1"/>
    <row r="273956" customHeight="1"/>
    <row r="273958" customHeight="1"/>
    <row r="273960" customHeight="1"/>
    <row r="273962" customHeight="1"/>
    <row r="273964" customHeight="1"/>
    <row r="273966" customHeight="1"/>
    <row r="273968" customHeight="1"/>
    <row r="273970" customHeight="1"/>
    <row r="273972" customHeight="1"/>
    <row r="273974" customHeight="1"/>
    <row r="273976" customHeight="1"/>
    <row r="273978" customHeight="1"/>
    <row r="273980" customHeight="1"/>
    <row r="273982" customHeight="1"/>
    <row r="273984" customHeight="1"/>
    <row r="273986" customHeight="1"/>
    <row r="273988" customHeight="1"/>
    <row r="273990" customHeight="1"/>
    <row r="273992" customHeight="1"/>
    <row r="273994" customHeight="1"/>
    <row r="273996" customHeight="1"/>
    <row r="273998" customHeight="1"/>
    <row r="274000" customHeight="1"/>
    <row r="274002" customHeight="1"/>
    <row r="274004" customHeight="1"/>
    <row r="274006" customHeight="1"/>
    <row r="274008" customHeight="1"/>
    <row r="274010" customHeight="1"/>
    <row r="274012" customHeight="1"/>
    <row r="274014" customHeight="1"/>
    <row r="274016" customHeight="1"/>
    <row r="274018" customHeight="1"/>
    <row r="274020" customHeight="1"/>
    <row r="274022" customHeight="1"/>
    <row r="274024" customHeight="1"/>
    <row r="274026" customHeight="1"/>
    <row r="274028" customHeight="1"/>
    <row r="274030" customHeight="1"/>
    <row r="274032" customHeight="1"/>
    <row r="274034" customHeight="1"/>
    <row r="274036" customHeight="1"/>
    <row r="274038" customHeight="1"/>
    <row r="274040" customHeight="1"/>
    <row r="274042" customHeight="1"/>
    <row r="274044" customHeight="1"/>
    <row r="274046" customHeight="1"/>
    <row r="274048" customHeight="1"/>
    <row r="274050" customHeight="1"/>
    <row r="274052" customHeight="1"/>
    <row r="274054" customHeight="1"/>
    <row r="274056" customHeight="1"/>
    <row r="274058" customHeight="1"/>
    <row r="274060" customHeight="1"/>
    <row r="274062" customHeight="1"/>
    <row r="274064" customHeight="1"/>
    <row r="274066" customHeight="1"/>
    <row r="274068" customHeight="1"/>
    <row r="274070" customHeight="1"/>
    <row r="274072" customHeight="1"/>
    <row r="274074" customHeight="1"/>
    <row r="274076" customHeight="1"/>
    <row r="274078" customHeight="1"/>
    <row r="274080" customHeight="1"/>
    <row r="274082" customHeight="1"/>
    <row r="274084" customHeight="1"/>
    <row r="274086" customHeight="1"/>
    <row r="274088" customHeight="1"/>
    <row r="274090" customHeight="1"/>
    <row r="274092" customHeight="1"/>
    <row r="274094" customHeight="1"/>
    <row r="274096" customHeight="1"/>
    <row r="274098" customHeight="1"/>
    <row r="274100" customHeight="1"/>
    <row r="274102" customHeight="1"/>
    <row r="274104" customHeight="1"/>
    <row r="274106" customHeight="1"/>
    <row r="274108" customHeight="1"/>
    <row r="274110" customHeight="1"/>
    <row r="274112" customHeight="1"/>
    <row r="274114" customHeight="1"/>
    <row r="274116" customHeight="1"/>
    <row r="274118" customHeight="1"/>
    <row r="274120" customHeight="1"/>
    <row r="274122" customHeight="1"/>
    <row r="274124" customHeight="1"/>
    <row r="274126" customHeight="1"/>
    <row r="274128" customHeight="1"/>
    <row r="274130" customHeight="1"/>
    <row r="274132" customHeight="1"/>
    <row r="274134" customHeight="1"/>
    <row r="274136" customHeight="1"/>
    <row r="274138" customHeight="1"/>
    <row r="274140" customHeight="1"/>
    <row r="274142" customHeight="1"/>
    <row r="274144" customHeight="1"/>
    <row r="274146" customHeight="1"/>
    <row r="274148" customHeight="1"/>
    <row r="274150" customHeight="1"/>
    <row r="274152" customHeight="1"/>
    <row r="274154" customHeight="1"/>
    <row r="274156" customHeight="1"/>
    <row r="274158" customHeight="1"/>
    <row r="274160" customHeight="1"/>
    <row r="274162" customHeight="1"/>
    <row r="274164" customHeight="1"/>
    <row r="274166" customHeight="1"/>
    <row r="274168" customHeight="1"/>
    <row r="274170" customHeight="1"/>
    <row r="274172" customHeight="1"/>
    <row r="274174" customHeight="1"/>
    <row r="274176" customHeight="1"/>
    <row r="274178" customHeight="1"/>
    <row r="274180" customHeight="1"/>
    <row r="274182" customHeight="1"/>
    <row r="274184" customHeight="1"/>
    <row r="274186" customHeight="1"/>
    <row r="274188" customHeight="1"/>
    <row r="274190" customHeight="1"/>
    <row r="274192" customHeight="1"/>
    <row r="274194" customHeight="1"/>
    <row r="274196" customHeight="1"/>
    <row r="274198" customHeight="1"/>
    <row r="274200" customHeight="1"/>
    <row r="274202" customHeight="1"/>
    <row r="274204" customHeight="1"/>
    <row r="274206" customHeight="1"/>
    <row r="274208" customHeight="1"/>
    <row r="274210" customHeight="1"/>
    <row r="274212" customHeight="1"/>
    <row r="274214" customHeight="1"/>
    <row r="274216" customHeight="1"/>
    <row r="274218" customHeight="1"/>
    <row r="274220" customHeight="1"/>
    <row r="274222" customHeight="1"/>
    <row r="274224" customHeight="1"/>
    <row r="274226" customHeight="1"/>
    <row r="274228" customHeight="1"/>
    <row r="274230" customHeight="1"/>
    <row r="274232" customHeight="1"/>
    <row r="274234" customHeight="1"/>
    <row r="274236" customHeight="1"/>
    <row r="274238" customHeight="1"/>
    <row r="274240" customHeight="1"/>
    <row r="274242" customHeight="1"/>
    <row r="274244" customHeight="1"/>
    <row r="274246" customHeight="1"/>
    <row r="274248" customHeight="1"/>
    <row r="274250" customHeight="1"/>
    <row r="274252" customHeight="1"/>
    <row r="274254" customHeight="1"/>
    <row r="274256" customHeight="1"/>
    <row r="274258" customHeight="1"/>
    <row r="274260" customHeight="1"/>
    <row r="274262" customHeight="1"/>
    <row r="274264" customHeight="1"/>
    <row r="274266" customHeight="1"/>
    <row r="274268" customHeight="1"/>
    <row r="274270" customHeight="1"/>
    <row r="274272" customHeight="1"/>
    <row r="274274" customHeight="1"/>
    <row r="274276" customHeight="1"/>
    <row r="274278" customHeight="1"/>
    <row r="274280" customHeight="1"/>
    <row r="274282" customHeight="1"/>
    <row r="274284" customHeight="1"/>
    <row r="274286" customHeight="1"/>
    <row r="274288" customHeight="1"/>
    <row r="274290" customHeight="1"/>
    <row r="274292" customHeight="1"/>
    <row r="274294" customHeight="1"/>
    <row r="274296" customHeight="1"/>
    <row r="274298" customHeight="1"/>
    <row r="274300" customHeight="1"/>
    <row r="274302" customHeight="1"/>
    <row r="274304" customHeight="1"/>
    <row r="274306" customHeight="1"/>
    <row r="274308" customHeight="1"/>
    <row r="274310" customHeight="1"/>
    <row r="274312" customHeight="1"/>
    <row r="274314" customHeight="1"/>
    <row r="274316" customHeight="1"/>
    <row r="274318" customHeight="1"/>
    <row r="274320" customHeight="1"/>
    <row r="274322" customHeight="1"/>
    <row r="274324" customHeight="1"/>
    <row r="274326" customHeight="1"/>
    <row r="274328" customHeight="1"/>
    <row r="274330" customHeight="1"/>
    <row r="274332" customHeight="1"/>
    <row r="274334" customHeight="1"/>
    <row r="274336" customHeight="1"/>
    <row r="274338" customHeight="1"/>
    <row r="274340" customHeight="1"/>
    <row r="274342" customHeight="1"/>
    <row r="274344" customHeight="1"/>
    <row r="274346" customHeight="1"/>
    <row r="274348" customHeight="1"/>
    <row r="274350" customHeight="1"/>
    <row r="274352" customHeight="1"/>
    <row r="274354" customHeight="1"/>
    <row r="274356" customHeight="1"/>
    <row r="274358" customHeight="1"/>
    <row r="274360" customHeight="1"/>
    <row r="274362" customHeight="1"/>
    <row r="274364" customHeight="1"/>
    <row r="274366" customHeight="1"/>
    <row r="274368" customHeight="1"/>
    <row r="274370" customHeight="1"/>
    <row r="274372" customHeight="1"/>
    <row r="274374" customHeight="1"/>
    <row r="274376" customHeight="1"/>
    <row r="274378" customHeight="1"/>
    <row r="274380" customHeight="1"/>
    <row r="274382" customHeight="1"/>
    <row r="274384" customHeight="1"/>
    <row r="274386" customHeight="1"/>
    <row r="274388" customHeight="1"/>
    <row r="274390" customHeight="1"/>
    <row r="274392" customHeight="1"/>
    <row r="274394" customHeight="1"/>
    <row r="274396" customHeight="1"/>
    <row r="274398" customHeight="1"/>
    <row r="274400" customHeight="1"/>
    <row r="274402" customHeight="1"/>
    <row r="274404" customHeight="1"/>
    <row r="274406" customHeight="1"/>
    <row r="274408" customHeight="1"/>
    <row r="274410" customHeight="1"/>
    <row r="274412" customHeight="1"/>
    <row r="274414" customHeight="1"/>
    <row r="274416" customHeight="1"/>
    <row r="274418" customHeight="1"/>
    <row r="274420" customHeight="1"/>
    <row r="274422" customHeight="1"/>
    <row r="274424" customHeight="1"/>
    <row r="274426" customHeight="1"/>
    <row r="274428" customHeight="1"/>
    <row r="274430" customHeight="1"/>
    <row r="274432" customHeight="1"/>
    <row r="274434" customHeight="1"/>
    <row r="274436" customHeight="1"/>
    <row r="274438" customHeight="1"/>
    <row r="274440" customHeight="1"/>
    <row r="274442" customHeight="1"/>
    <row r="274444" customHeight="1"/>
    <row r="274446" customHeight="1"/>
    <row r="274448" customHeight="1"/>
    <row r="274450" customHeight="1"/>
    <row r="274452" customHeight="1"/>
    <row r="274454" customHeight="1"/>
    <row r="274456" customHeight="1"/>
    <row r="274458" customHeight="1"/>
    <row r="274460" customHeight="1"/>
    <row r="274462" customHeight="1"/>
    <row r="274464" customHeight="1"/>
    <row r="274466" customHeight="1"/>
    <row r="274468" customHeight="1"/>
    <row r="274470" customHeight="1"/>
    <row r="274472" customHeight="1"/>
    <row r="274474" customHeight="1"/>
    <row r="274476" customHeight="1"/>
    <row r="274478" customHeight="1"/>
    <row r="274480" customHeight="1"/>
    <row r="274482" customHeight="1"/>
    <row r="274484" customHeight="1"/>
    <row r="274486" customHeight="1"/>
    <row r="274488" customHeight="1"/>
    <row r="274490" customHeight="1"/>
    <row r="274492" customHeight="1"/>
    <row r="274494" customHeight="1"/>
    <row r="274496" customHeight="1"/>
    <row r="274498" customHeight="1"/>
    <row r="274500" customHeight="1"/>
    <row r="274502" customHeight="1"/>
    <row r="274504" customHeight="1"/>
    <row r="274506" customHeight="1"/>
    <row r="274508" customHeight="1"/>
    <row r="274510" customHeight="1"/>
    <row r="274512" customHeight="1"/>
    <row r="274514" customHeight="1"/>
    <row r="274516" customHeight="1"/>
    <row r="274518" customHeight="1"/>
    <row r="274520" customHeight="1"/>
    <row r="274522" customHeight="1"/>
    <row r="274524" customHeight="1"/>
    <row r="274526" customHeight="1"/>
    <row r="274528" customHeight="1"/>
    <row r="274530" customHeight="1"/>
    <row r="274532" customHeight="1"/>
    <row r="274534" customHeight="1"/>
    <row r="274536" customHeight="1"/>
    <row r="274538" customHeight="1"/>
    <row r="274540" customHeight="1"/>
    <row r="274542" customHeight="1"/>
    <row r="274544" customHeight="1"/>
    <row r="274546" customHeight="1"/>
    <row r="274548" customHeight="1"/>
    <row r="274550" customHeight="1"/>
    <row r="274552" customHeight="1"/>
    <row r="274554" customHeight="1"/>
    <row r="274556" customHeight="1"/>
    <row r="274558" customHeight="1"/>
    <row r="274560" customHeight="1"/>
    <row r="274562" customHeight="1"/>
    <row r="274564" customHeight="1"/>
    <row r="274566" customHeight="1"/>
    <row r="274568" customHeight="1"/>
    <row r="274570" customHeight="1"/>
    <row r="274572" customHeight="1"/>
    <row r="274574" customHeight="1"/>
    <row r="274576" customHeight="1"/>
    <row r="274578" customHeight="1"/>
    <row r="274580" customHeight="1"/>
    <row r="274582" customHeight="1"/>
    <row r="274584" customHeight="1"/>
    <row r="274586" customHeight="1"/>
    <row r="274588" customHeight="1"/>
    <row r="274590" customHeight="1"/>
    <row r="274592" customHeight="1"/>
    <row r="274594" customHeight="1"/>
    <row r="274596" customHeight="1"/>
    <row r="274598" customHeight="1"/>
    <row r="274600" customHeight="1"/>
    <row r="274602" customHeight="1"/>
    <row r="274604" customHeight="1"/>
    <row r="274606" customHeight="1"/>
    <row r="274608" customHeight="1"/>
    <row r="274610" customHeight="1"/>
    <row r="274612" customHeight="1"/>
    <row r="274614" customHeight="1"/>
    <row r="274616" customHeight="1"/>
    <row r="274618" customHeight="1"/>
    <row r="274620" customHeight="1"/>
    <row r="274622" customHeight="1"/>
    <row r="274624" customHeight="1"/>
    <row r="274626" customHeight="1"/>
    <row r="274628" customHeight="1"/>
    <row r="274630" customHeight="1"/>
    <row r="274632" customHeight="1"/>
    <row r="274634" customHeight="1"/>
    <row r="274636" customHeight="1"/>
    <row r="274638" customHeight="1"/>
    <row r="274640" customHeight="1"/>
    <row r="274642" customHeight="1"/>
    <row r="274644" customHeight="1"/>
    <row r="274646" customHeight="1"/>
    <row r="274648" customHeight="1"/>
    <row r="274650" customHeight="1"/>
    <row r="274652" customHeight="1"/>
    <row r="274654" customHeight="1"/>
    <row r="274656" customHeight="1"/>
    <row r="274658" customHeight="1"/>
    <row r="274660" customHeight="1"/>
    <row r="274662" customHeight="1"/>
    <row r="274664" customHeight="1"/>
    <row r="274666" customHeight="1"/>
    <row r="274668" customHeight="1"/>
    <row r="274670" customHeight="1"/>
    <row r="274672" customHeight="1"/>
    <row r="274674" customHeight="1"/>
    <row r="274676" customHeight="1"/>
    <row r="274678" customHeight="1"/>
    <row r="274680" customHeight="1"/>
    <row r="274682" customHeight="1"/>
    <row r="274684" customHeight="1"/>
    <row r="274686" customHeight="1"/>
    <row r="274688" customHeight="1"/>
    <row r="274690" customHeight="1"/>
    <row r="274692" customHeight="1"/>
    <row r="274694" customHeight="1"/>
    <row r="274696" customHeight="1"/>
    <row r="274698" customHeight="1"/>
    <row r="274700" customHeight="1"/>
    <row r="274702" customHeight="1"/>
    <row r="274704" customHeight="1"/>
    <row r="274706" customHeight="1"/>
    <row r="274708" customHeight="1"/>
    <row r="274710" customHeight="1"/>
    <row r="274712" customHeight="1"/>
    <row r="274714" customHeight="1"/>
    <row r="274716" customHeight="1"/>
    <row r="274718" customHeight="1"/>
    <row r="274720" customHeight="1"/>
    <row r="274722" customHeight="1"/>
    <row r="274724" customHeight="1"/>
    <row r="274726" customHeight="1"/>
    <row r="274728" customHeight="1"/>
    <row r="274730" customHeight="1"/>
    <row r="274732" customHeight="1"/>
    <row r="274734" customHeight="1"/>
    <row r="274736" customHeight="1"/>
    <row r="274738" customHeight="1"/>
    <row r="274740" customHeight="1"/>
    <row r="274742" customHeight="1"/>
    <row r="274744" customHeight="1"/>
    <row r="274746" customHeight="1"/>
    <row r="274748" customHeight="1"/>
    <row r="274750" customHeight="1"/>
    <row r="274752" customHeight="1"/>
    <row r="274754" customHeight="1"/>
    <row r="274756" customHeight="1"/>
    <row r="274758" customHeight="1"/>
    <row r="274760" customHeight="1"/>
    <row r="274762" customHeight="1"/>
    <row r="274764" customHeight="1"/>
    <row r="274766" customHeight="1"/>
    <row r="274768" customHeight="1"/>
    <row r="274770" customHeight="1"/>
    <row r="274772" customHeight="1"/>
    <row r="274774" customHeight="1"/>
    <row r="274776" customHeight="1"/>
    <row r="274778" customHeight="1"/>
    <row r="274780" customHeight="1"/>
    <row r="274782" customHeight="1"/>
    <row r="274784" customHeight="1"/>
    <row r="274786" customHeight="1"/>
    <row r="274788" customHeight="1"/>
    <row r="274790" customHeight="1"/>
    <row r="274792" customHeight="1"/>
    <row r="274794" customHeight="1"/>
    <row r="274796" customHeight="1"/>
    <row r="274798" customHeight="1"/>
    <row r="274800" customHeight="1"/>
    <row r="274802" customHeight="1"/>
    <row r="274804" customHeight="1"/>
    <row r="274806" customHeight="1"/>
    <row r="274808" customHeight="1"/>
    <row r="274810" customHeight="1"/>
    <row r="274812" customHeight="1"/>
    <row r="274814" customHeight="1"/>
    <row r="274816" customHeight="1"/>
    <row r="274818" customHeight="1"/>
    <row r="274820" customHeight="1"/>
    <row r="274822" customHeight="1"/>
    <row r="274824" customHeight="1"/>
    <row r="274826" customHeight="1"/>
    <row r="274828" customHeight="1"/>
    <row r="274830" customHeight="1"/>
    <row r="274832" customHeight="1"/>
    <row r="274834" customHeight="1"/>
    <row r="274836" customHeight="1"/>
    <row r="274838" customHeight="1"/>
    <row r="274840" customHeight="1"/>
    <row r="274842" customHeight="1"/>
    <row r="274844" customHeight="1"/>
    <row r="274846" customHeight="1"/>
    <row r="274848" customHeight="1"/>
    <row r="274850" customHeight="1"/>
    <row r="274852" customHeight="1"/>
    <row r="274854" customHeight="1"/>
    <row r="274856" customHeight="1"/>
    <row r="274858" customHeight="1"/>
    <row r="274860" customHeight="1"/>
    <row r="274862" customHeight="1"/>
    <row r="274864" customHeight="1"/>
    <row r="274866" customHeight="1"/>
    <row r="274868" customHeight="1"/>
    <row r="274870" customHeight="1"/>
    <row r="274872" customHeight="1"/>
    <row r="274874" customHeight="1"/>
    <row r="274876" customHeight="1"/>
    <row r="274878" customHeight="1"/>
    <row r="274880" customHeight="1"/>
    <row r="274882" customHeight="1"/>
    <row r="274884" customHeight="1"/>
    <row r="274886" customHeight="1"/>
    <row r="274888" customHeight="1"/>
    <row r="274890" customHeight="1"/>
    <row r="274892" customHeight="1"/>
    <row r="274894" customHeight="1"/>
    <row r="274896" customHeight="1"/>
    <row r="274898" customHeight="1"/>
    <row r="274900" customHeight="1"/>
    <row r="274902" customHeight="1"/>
    <row r="274904" customHeight="1"/>
    <row r="274906" customHeight="1"/>
    <row r="274908" customHeight="1"/>
    <row r="274910" customHeight="1"/>
    <row r="274912" customHeight="1"/>
    <row r="274914" customHeight="1"/>
    <row r="274916" customHeight="1"/>
    <row r="274918" customHeight="1"/>
    <row r="274920" customHeight="1"/>
    <row r="274922" customHeight="1"/>
    <row r="274924" customHeight="1"/>
    <row r="274926" customHeight="1"/>
    <row r="274928" customHeight="1"/>
    <row r="274930" customHeight="1"/>
    <row r="274932" customHeight="1"/>
    <row r="274934" customHeight="1"/>
    <row r="274936" customHeight="1"/>
    <row r="274938" customHeight="1"/>
    <row r="274940" customHeight="1"/>
    <row r="274942" customHeight="1"/>
    <row r="274944" customHeight="1"/>
    <row r="274946" customHeight="1"/>
    <row r="274948" customHeight="1"/>
    <row r="274950" customHeight="1"/>
    <row r="274952" customHeight="1"/>
    <row r="274954" customHeight="1"/>
    <row r="274956" customHeight="1"/>
    <row r="274958" customHeight="1"/>
    <row r="274960" customHeight="1"/>
    <row r="274962" customHeight="1"/>
    <row r="274964" customHeight="1"/>
    <row r="274966" customHeight="1"/>
    <row r="274968" customHeight="1"/>
    <row r="274970" customHeight="1"/>
    <row r="274972" customHeight="1"/>
    <row r="274974" customHeight="1"/>
    <row r="274976" customHeight="1"/>
    <row r="274978" customHeight="1"/>
    <row r="274980" customHeight="1"/>
    <row r="274982" customHeight="1"/>
    <row r="274984" customHeight="1"/>
    <row r="274986" customHeight="1"/>
    <row r="274988" customHeight="1"/>
    <row r="274990" customHeight="1"/>
    <row r="274992" customHeight="1"/>
    <row r="274994" customHeight="1"/>
    <row r="274996" customHeight="1"/>
    <row r="274998" customHeight="1"/>
    <row r="275000" customHeight="1"/>
    <row r="275002" customHeight="1"/>
    <row r="275004" customHeight="1"/>
    <row r="275006" customHeight="1"/>
    <row r="275008" customHeight="1"/>
    <row r="275010" customHeight="1"/>
    <row r="275012" customHeight="1"/>
    <row r="275014" customHeight="1"/>
    <row r="275016" customHeight="1"/>
    <row r="275018" customHeight="1"/>
    <row r="275020" customHeight="1"/>
    <row r="275022" customHeight="1"/>
    <row r="275024" customHeight="1"/>
    <row r="275026" customHeight="1"/>
    <row r="275028" customHeight="1"/>
    <row r="275030" customHeight="1"/>
    <row r="275032" customHeight="1"/>
    <row r="275034" customHeight="1"/>
    <row r="275036" customHeight="1"/>
    <row r="275038" customHeight="1"/>
    <row r="275040" customHeight="1"/>
    <row r="275042" customHeight="1"/>
    <row r="275044" customHeight="1"/>
    <row r="275046" customHeight="1"/>
    <row r="275048" customHeight="1"/>
    <row r="275050" customHeight="1"/>
    <row r="275052" customHeight="1"/>
    <row r="275054" customHeight="1"/>
    <row r="275056" customHeight="1"/>
    <row r="275058" customHeight="1"/>
    <row r="275060" customHeight="1"/>
    <row r="275062" customHeight="1"/>
    <row r="275064" customHeight="1"/>
    <row r="275066" customHeight="1"/>
    <row r="275068" customHeight="1"/>
    <row r="275070" customHeight="1"/>
    <row r="275072" customHeight="1"/>
    <row r="275074" customHeight="1"/>
    <row r="275076" customHeight="1"/>
    <row r="275078" customHeight="1"/>
    <row r="275080" customHeight="1"/>
    <row r="275082" customHeight="1"/>
    <row r="275084" customHeight="1"/>
    <row r="275086" customHeight="1"/>
    <row r="275088" customHeight="1"/>
    <row r="275090" customHeight="1"/>
    <row r="275092" customHeight="1"/>
    <row r="275094" customHeight="1"/>
    <row r="275096" customHeight="1"/>
    <row r="275098" customHeight="1"/>
    <row r="275100" customHeight="1"/>
    <row r="275102" customHeight="1"/>
    <row r="275104" customHeight="1"/>
    <row r="275106" customHeight="1"/>
    <row r="275108" customHeight="1"/>
    <row r="275110" customHeight="1"/>
    <row r="275112" customHeight="1"/>
    <row r="275114" customHeight="1"/>
    <row r="275116" customHeight="1"/>
    <row r="275118" customHeight="1"/>
    <row r="275120" customHeight="1"/>
    <row r="275122" customHeight="1"/>
    <row r="275124" customHeight="1"/>
    <row r="275126" customHeight="1"/>
    <row r="275128" customHeight="1"/>
    <row r="275130" customHeight="1"/>
    <row r="275132" customHeight="1"/>
    <row r="275134" customHeight="1"/>
    <row r="275136" customHeight="1"/>
    <row r="275138" customHeight="1"/>
    <row r="275140" customHeight="1"/>
    <row r="275142" customHeight="1"/>
    <row r="275144" customHeight="1"/>
    <row r="275146" customHeight="1"/>
    <row r="275148" customHeight="1"/>
    <row r="275150" customHeight="1"/>
    <row r="275152" customHeight="1"/>
    <row r="275154" customHeight="1"/>
    <row r="275156" customHeight="1"/>
    <row r="275158" customHeight="1"/>
    <row r="275160" customHeight="1"/>
    <row r="275162" customHeight="1"/>
    <row r="275164" customHeight="1"/>
    <row r="275166" customHeight="1"/>
    <row r="275168" customHeight="1"/>
    <row r="275170" customHeight="1"/>
    <row r="275172" customHeight="1"/>
    <row r="275174" customHeight="1"/>
    <row r="275176" customHeight="1"/>
    <row r="275178" customHeight="1"/>
    <row r="275180" customHeight="1"/>
    <row r="275182" customHeight="1"/>
    <row r="275184" customHeight="1"/>
    <row r="275186" customHeight="1"/>
    <row r="275188" customHeight="1"/>
    <row r="275190" customHeight="1"/>
    <row r="275192" customHeight="1"/>
    <row r="275194" customHeight="1"/>
    <row r="275196" customHeight="1"/>
    <row r="275198" customHeight="1"/>
    <row r="275200" customHeight="1"/>
    <row r="275202" customHeight="1"/>
    <row r="275204" customHeight="1"/>
    <row r="275206" customHeight="1"/>
    <row r="275208" customHeight="1"/>
    <row r="275210" customHeight="1"/>
    <row r="275212" customHeight="1"/>
    <row r="275214" customHeight="1"/>
    <row r="275216" customHeight="1"/>
    <row r="275218" customHeight="1"/>
    <row r="275220" customHeight="1"/>
    <row r="275222" customHeight="1"/>
    <row r="275224" customHeight="1"/>
    <row r="275226" customHeight="1"/>
    <row r="275228" customHeight="1"/>
    <row r="275230" customHeight="1"/>
    <row r="275232" customHeight="1"/>
    <row r="275234" customHeight="1"/>
    <row r="275236" customHeight="1"/>
    <row r="275238" customHeight="1"/>
    <row r="275240" customHeight="1"/>
    <row r="275242" customHeight="1"/>
    <row r="275244" customHeight="1"/>
    <row r="275246" customHeight="1"/>
    <row r="275248" customHeight="1"/>
    <row r="275250" customHeight="1"/>
    <row r="275252" customHeight="1"/>
    <row r="275254" customHeight="1"/>
    <row r="275256" customHeight="1"/>
    <row r="275258" customHeight="1"/>
    <row r="275260" customHeight="1"/>
    <row r="275262" customHeight="1"/>
    <row r="275264" customHeight="1"/>
    <row r="275266" customHeight="1"/>
    <row r="275268" customHeight="1"/>
    <row r="275270" customHeight="1"/>
    <row r="275272" customHeight="1"/>
    <row r="275274" customHeight="1"/>
    <row r="275276" customHeight="1"/>
    <row r="275278" customHeight="1"/>
    <row r="275280" customHeight="1"/>
    <row r="275282" customHeight="1"/>
    <row r="275284" customHeight="1"/>
    <row r="275286" customHeight="1"/>
    <row r="275288" customHeight="1"/>
    <row r="275290" customHeight="1"/>
    <row r="275292" customHeight="1"/>
    <row r="275294" customHeight="1"/>
    <row r="275296" customHeight="1"/>
    <row r="275298" customHeight="1"/>
    <row r="275300" customHeight="1"/>
    <row r="275302" customHeight="1"/>
    <row r="275304" customHeight="1"/>
    <row r="275306" customHeight="1"/>
    <row r="275308" customHeight="1"/>
    <row r="275310" customHeight="1"/>
    <row r="275312" customHeight="1"/>
    <row r="275314" customHeight="1"/>
    <row r="275316" customHeight="1"/>
    <row r="275318" customHeight="1"/>
    <row r="275320" customHeight="1"/>
    <row r="275322" customHeight="1"/>
    <row r="275324" customHeight="1"/>
    <row r="275326" customHeight="1"/>
    <row r="275328" customHeight="1"/>
    <row r="275330" customHeight="1"/>
    <row r="275332" customHeight="1"/>
    <row r="275334" customHeight="1"/>
    <row r="275336" customHeight="1"/>
    <row r="275338" customHeight="1"/>
    <row r="275340" customHeight="1"/>
    <row r="275342" customHeight="1"/>
    <row r="275344" customHeight="1"/>
    <row r="275346" customHeight="1"/>
    <row r="275348" customHeight="1"/>
    <row r="275350" customHeight="1"/>
    <row r="275352" customHeight="1"/>
    <row r="275354" customHeight="1"/>
    <row r="275356" customHeight="1"/>
    <row r="275358" customHeight="1"/>
    <row r="275360" customHeight="1"/>
    <row r="275362" customHeight="1"/>
    <row r="275364" customHeight="1"/>
    <row r="275366" customHeight="1"/>
    <row r="275368" customHeight="1"/>
    <row r="275370" customHeight="1"/>
    <row r="275372" customHeight="1"/>
    <row r="275374" customHeight="1"/>
    <row r="275376" customHeight="1"/>
    <row r="275378" customHeight="1"/>
    <row r="275380" customHeight="1"/>
    <row r="275382" customHeight="1"/>
    <row r="275384" customHeight="1"/>
    <row r="275386" customHeight="1"/>
    <row r="275388" customHeight="1"/>
    <row r="275390" customHeight="1"/>
    <row r="275392" customHeight="1"/>
    <row r="275394" customHeight="1"/>
    <row r="275396" customHeight="1"/>
    <row r="275398" customHeight="1"/>
    <row r="275400" customHeight="1"/>
    <row r="275402" customHeight="1"/>
    <row r="275404" customHeight="1"/>
    <row r="275406" customHeight="1"/>
    <row r="275408" customHeight="1"/>
    <row r="275410" customHeight="1"/>
    <row r="275412" customHeight="1"/>
    <row r="275414" customHeight="1"/>
    <row r="275416" customHeight="1"/>
    <row r="275418" customHeight="1"/>
    <row r="275420" customHeight="1"/>
    <row r="275422" customHeight="1"/>
    <row r="275424" customHeight="1"/>
    <row r="275426" customHeight="1"/>
    <row r="275428" customHeight="1"/>
    <row r="275430" customHeight="1"/>
    <row r="275432" customHeight="1"/>
    <row r="275434" customHeight="1"/>
    <row r="275436" customHeight="1"/>
    <row r="275438" customHeight="1"/>
    <row r="275440" customHeight="1"/>
    <row r="275442" customHeight="1"/>
    <row r="275444" customHeight="1"/>
    <row r="275446" customHeight="1"/>
    <row r="275448" customHeight="1"/>
    <row r="275450" customHeight="1"/>
    <row r="275452" customHeight="1"/>
    <row r="275454" customHeight="1"/>
    <row r="275456" customHeight="1"/>
    <row r="275458" customHeight="1"/>
    <row r="275460" customHeight="1"/>
    <row r="275462" customHeight="1"/>
    <row r="275464" customHeight="1"/>
    <row r="275466" customHeight="1"/>
    <row r="275468" customHeight="1"/>
    <row r="275470" customHeight="1"/>
    <row r="275472" customHeight="1"/>
    <row r="275474" customHeight="1"/>
    <row r="275476" customHeight="1"/>
    <row r="275478" customHeight="1"/>
    <row r="275480" customHeight="1"/>
    <row r="275482" customHeight="1"/>
    <row r="275484" customHeight="1"/>
    <row r="275486" customHeight="1"/>
    <row r="275488" customHeight="1"/>
    <row r="275490" customHeight="1"/>
    <row r="275492" customHeight="1"/>
    <row r="275494" customHeight="1"/>
    <row r="275496" customHeight="1"/>
    <row r="275498" customHeight="1"/>
    <row r="275500" customHeight="1"/>
    <row r="275502" customHeight="1"/>
    <row r="275504" customHeight="1"/>
    <row r="275506" customHeight="1"/>
    <row r="275508" customHeight="1"/>
    <row r="275510" customHeight="1"/>
    <row r="275512" customHeight="1"/>
    <row r="275514" customHeight="1"/>
    <row r="275516" customHeight="1"/>
    <row r="275518" customHeight="1"/>
    <row r="275520" customHeight="1"/>
    <row r="275522" customHeight="1"/>
    <row r="275524" customHeight="1"/>
    <row r="275526" customHeight="1"/>
    <row r="275528" customHeight="1"/>
    <row r="275530" customHeight="1"/>
    <row r="275532" customHeight="1"/>
    <row r="275534" customHeight="1"/>
    <row r="275536" customHeight="1"/>
    <row r="275538" customHeight="1"/>
    <row r="275540" customHeight="1"/>
    <row r="275542" customHeight="1"/>
    <row r="275544" customHeight="1"/>
    <row r="275546" customHeight="1"/>
    <row r="275548" customHeight="1"/>
    <row r="275550" customHeight="1"/>
    <row r="275552" customHeight="1"/>
    <row r="275554" customHeight="1"/>
    <row r="275556" customHeight="1"/>
    <row r="275558" customHeight="1"/>
    <row r="275560" customHeight="1"/>
    <row r="275562" customHeight="1"/>
    <row r="275564" customHeight="1"/>
    <row r="275566" customHeight="1"/>
    <row r="275568" customHeight="1"/>
    <row r="275570" customHeight="1"/>
    <row r="275572" customHeight="1"/>
    <row r="275574" customHeight="1"/>
    <row r="275576" customHeight="1"/>
    <row r="275578" customHeight="1"/>
    <row r="275580" customHeight="1"/>
    <row r="275582" customHeight="1"/>
    <row r="275584" customHeight="1"/>
    <row r="275586" customHeight="1"/>
    <row r="275588" customHeight="1"/>
    <row r="275590" customHeight="1"/>
    <row r="275592" customHeight="1"/>
    <row r="275594" customHeight="1"/>
    <row r="275596" customHeight="1"/>
    <row r="275598" customHeight="1"/>
    <row r="275600" customHeight="1"/>
    <row r="275602" customHeight="1"/>
    <row r="275604" customHeight="1"/>
    <row r="275606" customHeight="1"/>
    <row r="275608" customHeight="1"/>
    <row r="275610" customHeight="1"/>
    <row r="275612" customHeight="1"/>
    <row r="275614" customHeight="1"/>
    <row r="275616" customHeight="1"/>
    <row r="275618" customHeight="1"/>
    <row r="275620" customHeight="1"/>
    <row r="275622" customHeight="1"/>
    <row r="275624" customHeight="1"/>
    <row r="275626" customHeight="1"/>
    <row r="275628" customHeight="1"/>
    <row r="275630" customHeight="1"/>
    <row r="275632" customHeight="1"/>
    <row r="275634" customHeight="1"/>
    <row r="275636" customHeight="1"/>
    <row r="275638" customHeight="1"/>
    <row r="275640" customHeight="1"/>
    <row r="275642" customHeight="1"/>
    <row r="275644" customHeight="1"/>
    <row r="275646" customHeight="1"/>
    <row r="275648" customHeight="1"/>
    <row r="275650" customHeight="1"/>
    <row r="275652" customHeight="1"/>
    <row r="275654" customHeight="1"/>
    <row r="275656" customHeight="1"/>
    <row r="275658" customHeight="1"/>
    <row r="275660" customHeight="1"/>
    <row r="275662" customHeight="1"/>
    <row r="275664" customHeight="1"/>
    <row r="275666" customHeight="1"/>
    <row r="275668" customHeight="1"/>
    <row r="275670" customHeight="1"/>
    <row r="275672" customHeight="1"/>
    <row r="275674" customHeight="1"/>
    <row r="275676" customHeight="1"/>
    <row r="275678" customHeight="1"/>
    <row r="275680" customHeight="1"/>
    <row r="275682" customHeight="1"/>
    <row r="275684" customHeight="1"/>
    <row r="275686" customHeight="1"/>
    <row r="275688" customHeight="1"/>
    <row r="275690" customHeight="1"/>
    <row r="275692" customHeight="1"/>
    <row r="275694" customHeight="1"/>
    <row r="275696" customHeight="1"/>
    <row r="275698" customHeight="1"/>
    <row r="275700" customHeight="1"/>
    <row r="275702" customHeight="1"/>
    <row r="275704" customHeight="1"/>
    <row r="275706" customHeight="1"/>
    <row r="275708" customHeight="1"/>
    <row r="275710" customHeight="1"/>
    <row r="275712" customHeight="1"/>
    <row r="275714" customHeight="1"/>
    <row r="275716" customHeight="1"/>
    <row r="275718" customHeight="1"/>
    <row r="275720" customHeight="1"/>
    <row r="275722" customHeight="1"/>
    <row r="275724" customHeight="1"/>
    <row r="275726" customHeight="1"/>
    <row r="275728" customHeight="1"/>
    <row r="275730" customHeight="1"/>
    <row r="275732" customHeight="1"/>
    <row r="275734" customHeight="1"/>
    <row r="275736" customHeight="1"/>
    <row r="275738" customHeight="1"/>
    <row r="275740" customHeight="1"/>
    <row r="275742" customHeight="1"/>
    <row r="275744" customHeight="1"/>
    <row r="275746" customHeight="1"/>
    <row r="275748" customHeight="1"/>
    <row r="275750" customHeight="1"/>
    <row r="275752" customHeight="1"/>
    <row r="275754" customHeight="1"/>
    <row r="275756" customHeight="1"/>
    <row r="275758" customHeight="1"/>
    <row r="275760" customHeight="1"/>
    <row r="275762" customHeight="1"/>
    <row r="275764" customHeight="1"/>
    <row r="275766" customHeight="1"/>
    <row r="275768" customHeight="1"/>
    <row r="275770" customHeight="1"/>
    <row r="275772" customHeight="1"/>
    <row r="275774" customHeight="1"/>
    <row r="275776" customHeight="1"/>
    <row r="275778" customHeight="1"/>
    <row r="275780" customHeight="1"/>
    <row r="275782" customHeight="1"/>
    <row r="275784" customHeight="1"/>
    <row r="275786" customHeight="1"/>
    <row r="275788" customHeight="1"/>
    <row r="275790" customHeight="1"/>
    <row r="275792" customHeight="1"/>
    <row r="275794" customHeight="1"/>
    <row r="275796" customHeight="1"/>
    <row r="275798" customHeight="1"/>
    <row r="275800" customHeight="1"/>
    <row r="275802" customHeight="1"/>
    <row r="275804" customHeight="1"/>
    <row r="275806" customHeight="1"/>
    <row r="275808" customHeight="1"/>
    <row r="275810" customHeight="1"/>
    <row r="275812" customHeight="1"/>
    <row r="275814" customHeight="1"/>
    <row r="275816" customHeight="1"/>
    <row r="275818" customHeight="1"/>
    <row r="275820" customHeight="1"/>
    <row r="275822" customHeight="1"/>
    <row r="275824" customHeight="1"/>
    <row r="275826" customHeight="1"/>
    <row r="275828" customHeight="1"/>
    <row r="275830" customHeight="1"/>
    <row r="275832" customHeight="1"/>
    <row r="275834" customHeight="1"/>
    <row r="275836" customHeight="1"/>
    <row r="275838" customHeight="1"/>
    <row r="275840" customHeight="1"/>
    <row r="275842" customHeight="1"/>
    <row r="275844" customHeight="1"/>
    <row r="275846" customHeight="1"/>
    <row r="275848" customHeight="1"/>
    <row r="275850" customHeight="1"/>
    <row r="275852" customHeight="1"/>
    <row r="275854" customHeight="1"/>
    <row r="275856" customHeight="1"/>
    <row r="275858" customHeight="1"/>
    <row r="275860" customHeight="1"/>
    <row r="275862" customHeight="1"/>
    <row r="275864" customHeight="1"/>
    <row r="275866" customHeight="1"/>
    <row r="275868" customHeight="1"/>
    <row r="275870" customHeight="1"/>
    <row r="275872" customHeight="1"/>
    <row r="275874" customHeight="1"/>
    <row r="275876" customHeight="1"/>
    <row r="275878" customHeight="1"/>
    <row r="275880" customHeight="1"/>
    <row r="275882" customHeight="1"/>
    <row r="275884" customHeight="1"/>
    <row r="275886" customHeight="1"/>
    <row r="275888" customHeight="1"/>
    <row r="275890" customHeight="1"/>
    <row r="275892" customHeight="1"/>
    <row r="275894" customHeight="1"/>
    <row r="275896" customHeight="1"/>
    <row r="275898" customHeight="1"/>
    <row r="275900" customHeight="1"/>
    <row r="275902" customHeight="1"/>
    <row r="275904" customHeight="1"/>
    <row r="275906" customHeight="1"/>
    <row r="275908" customHeight="1"/>
    <row r="275910" customHeight="1"/>
    <row r="275912" customHeight="1"/>
    <row r="275914" customHeight="1"/>
    <row r="275916" customHeight="1"/>
    <row r="275918" customHeight="1"/>
    <row r="275920" customHeight="1"/>
    <row r="275922" customHeight="1"/>
    <row r="275924" customHeight="1"/>
    <row r="275926" customHeight="1"/>
    <row r="275928" customHeight="1"/>
    <row r="275930" customHeight="1"/>
    <row r="275932" customHeight="1"/>
    <row r="275934" customHeight="1"/>
    <row r="275936" customHeight="1"/>
    <row r="275938" customHeight="1"/>
    <row r="275940" customHeight="1"/>
    <row r="275942" customHeight="1"/>
    <row r="275944" customHeight="1"/>
    <row r="275946" customHeight="1"/>
    <row r="275948" customHeight="1"/>
    <row r="275950" customHeight="1"/>
    <row r="275952" customHeight="1"/>
    <row r="275954" customHeight="1"/>
    <row r="275956" customHeight="1"/>
    <row r="275958" customHeight="1"/>
    <row r="275960" customHeight="1"/>
    <row r="275962" customHeight="1"/>
    <row r="275964" customHeight="1"/>
    <row r="275966" customHeight="1"/>
    <row r="275968" customHeight="1"/>
    <row r="275970" customHeight="1"/>
    <row r="275972" customHeight="1"/>
    <row r="275974" customHeight="1"/>
    <row r="275976" customHeight="1"/>
    <row r="275978" customHeight="1"/>
    <row r="275980" customHeight="1"/>
    <row r="275982" customHeight="1"/>
    <row r="275984" customHeight="1"/>
    <row r="275986" customHeight="1"/>
    <row r="275988" customHeight="1"/>
    <row r="275990" customHeight="1"/>
    <row r="275992" customHeight="1"/>
    <row r="275994" customHeight="1"/>
    <row r="275996" customHeight="1"/>
    <row r="275998" customHeight="1"/>
    <row r="276000" customHeight="1"/>
    <row r="276002" customHeight="1"/>
    <row r="276004" customHeight="1"/>
    <row r="276006" customHeight="1"/>
    <row r="276008" customHeight="1"/>
    <row r="276010" customHeight="1"/>
    <row r="276012" customHeight="1"/>
    <row r="276014" customHeight="1"/>
    <row r="276016" customHeight="1"/>
    <row r="276018" customHeight="1"/>
    <row r="276020" customHeight="1"/>
    <row r="276022" customHeight="1"/>
    <row r="276024" customHeight="1"/>
    <row r="276026" customHeight="1"/>
    <row r="276028" customHeight="1"/>
    <row r="276030" customHeight="1"/>
    <row r="276032" customHeight="1"/>
    <row r="276034" customHeight="1"/>
    <row r="276036" customHeight="1"/>
    <row r="276038" customHeight="1"/>
    <row r="276040" customHeight="1"/>
    <row r="276042" customHeight="1"/>
    <row r="276044" customHeight="1"/>
    <row r="276046" customHeight="1"/>
    <row r="276048" customHeight="1"/>
    <row r="276050" customHeight="1"/>
    <row r="276052" customHeight="1"/>
    <row r="276054" customHeight="1"/>
    <row r="276056" customHeight="1"/>
    <row r="276058" customHeight="1"/>
    <row r="276060" customHeight="1"/>
    <row r="276062" customHeight="1"/>
    <row r="276064" customHeight="1"/>
    <row r="276066" customHeight="1"/>
    <row r="276068" customHeight="1"/>
    <row r="276070" customHeight="1"/>
    <row r="276072" customHeight="1"/>
    <row r="276074" customHeight="1"/>
    <row r="276076" customHeight="1"/>
    <row r="276078" customHeight="1"/>
    <row r="276080" customHeight="1"/>
    <row r="276082" customHeight="1"/>
    <row r="276084" customHeight="1"/>
    <row r="276086" customHeight="1"/>
    <row r="276088" customHeight="1"/>
    <row r="276090" customHeight="1"/>
    <row r="276092" customHeight="1"/>
    <row r="276094" customHeight="1"/>
    <row r="276096" customHeight="1"/>
    <row r="276098" customHeight="1"/>
    <row r="276100" customHeight="1"/>
    <row r="276102" customHeight="1"/>
    <row r="276104" customHeight="1"/>
    <row r="276106" customHeight="1"/>
    <row r="276108" customHeight="1"/>
    <row r="276110" customHeight="1"/>
    <row r="276112" customHeight="1"/>
    <row r="276114" customHeight="1"/>
    <row r="276116" customHeight="1"/>
    <row r="276118" customHeight="1"/>
    <row r="276120" customHeight="1"/>
    <row r="276122" customHeight="1"/>
    <row r="276124" customHeight="1"/>
    <row r="276126" customHeight="1"/>
    <row r="276128" customHeight="1"/>
    <row r="276130" customHeight="1"/>
    <row r="276132" customHeight="1"/>
    <row r="276134" customHeight="1"/>
    <row r="276136" customHeight="1"/>
    <row r="276138" customHeight="1"/>
    <row r="276140" customHeight="1"/>
    <row r="276142" customHeight="1"/>
    <row r="276144" customHeight="1"/>
    <row r="276146" customHeight="1"/>
    <row r="276148" customHeight="1"/>
    <row r="276150" customHeight="1"/>
    <row r="276152" customHeight="1"/>
    <row r="276154" customHeight="1"/>
    <row r="276156" customHeight="1"/>
    <row r="276158" customHeight="1"/>
    <row r="276160" customHeight="1"/>
    <row r="276162" customHeight="1"/>
    <row r="276164" customHeight="1"/>
    <row r="276166" customHeight="1"/>
    <row r="276168" customHeight="1"/>
    <row r="276170" customHeight="1"/>
    <row r="276172" customHeight="1"/>
    <row r="276174" customHeight="1"/>
    <row r="276176" customHeight="1"/>
    <row r="276178" customHeight="1"/>
    <row r="276180" customHeight="1"/>
    <row r="276182" customHeight="1"/>
    <row r="276184" customHeight="1"/>
    <row r="276186" customHeight="1"/>
    <row r="276188" customHeight="1"/>
    <row r="276190" customHeight="1"/>
    <row r="276192" customHeight="1"/>
    <row r="276194" customHeight="1"/>
    <row r="276196" customHeight="1"/>
    <row r="276198" customHeight="1"/>
    <row r="276200" customHeight="1"/>
    <row r="276202" customHeight="1"/>
    <row r="276204" customHeight="1"/>
    <row r="276206" customHeight="1"/>
    <row r="276208" customHeight="1"/>
    <row r="276210" customHeight="1"/>
    <row r="276212" customHeight="1"/>
    <row r="276214" customHeight="1"/>
    <row r="276216" customHeight="1"/>
    <row r="276218" customHeight="1"/>
    <row r="276220" customHeight="1"/>
    <row r="276222" customHeight="1"/>
    <row r="276224" customHeight="1"/>
    <row r="276226" customHeight="1"/>
    <row r="276228" customHeight="1"/>
    <row r="276230" customHeight="1"/>
    <row r="276232" customHeight="1"/>
    <row r="276234" customHeight="1"/>
    <row r="276236" customHeight="1"/>
    <row r="276238" customHeight="1"/>
    <row r="276240" customHeight="1"/>
    <row r="276242" customHeight="1"/>
    <row r="276244" customHeight="1"/>
    <row r="276246" customHeight="1"/>
    <row r="276248" customHeight="1"/>
    <row r="276250" customHeight="1"/>
    <row r="276252" customHeight="1"/>
    <row r="276254" customHeight="1"/>
    <row r="276256" customHeight="1"/>
    <row r="276258" customHeight="1"/>
    <row r="276260" customHeight="1"/>
    <row r="276262" customHeight="1"/>
    <row r="276264" customHeight="1"/>
    <row r="276266" customHeight="1"/>
    <row r="276268" customHeight="1"/>
    <row r="276270" customHeight="1"/>
    <row r="276272" customHeight="1"/>
    <row r="276274" customHeight="1"/>
    <row r="276276" customHeight="1"/>
    <row r="276278" customHeight="1"/>
    <row r="276280" customHeight="1"/>
    <row r="276282" customHeight="1"/>
    <row r="276284" customHeight="1"/>
    <row r="276286" customHeight="1"/>
    <row r="276288" customHeight="1"/>
    <row r="276290" customHeight="1"/>
    <row r="276292" customHeight="1"/>
    <row r="276294" customHeight="1"/>
    <row r="276296" customHeight="1"/>
    <row r="276298" customHeight="1"/>
    <row r="276300" customHeight="1"/>
    <row r="276302" customHeight="1"/>
    <row r="276304" customHeight="1"/>
    <row r="276306" customHeight="1"/>
    <row r="276308" customHeight="1"/>
    <row r="276310" customHeight="1"/>
    <row r="276312" customHeight="1"/>
    <row r="276314" customHeight="1"/>
    <row r="276316" customHeight="1"/>
    <row r="276318" customHeight="1"/>
    <row r="276320" customHeight="1"/>
    <row r="276322" customHeight="1"/>
    <row r="276324" customHeight="1"/>
    <row r="276326" customHeight="1"/>
    <row r="276328" customHeight="1"/>
    <row r="276330" customHeight="1"/>
    <row r="276332" customHeight="1"/>
    <row r="276334" customHeight="1"/>
    <row r="276336" customHeight="1"/>
    <row r="276338" customHeight="1"/>
    <row r="276340" customHeight="1"/>
    <row r="276342" customHeight="1"/>
    <row r="276344" customHeight="1"/>
    <row r="276346" customHeight="1"/>
    <row r="276348" customHeight="1"/>
    <row r="276350" customHeight="1"/>
    <row r="276352" customHeight="1"/>
    <row r="276354" customHeight="1"/>
    <row r="276356" customHeight="1"/>
    <row r="276358" customHeight="1"/>
    <row r="276360" customHeight="1"/>
    <row r="276362" customHeight="1"/>
    <row r="276364" customHeight="1"/>
    <row r="276366" customHeight="1"/>
    <row r="276368" customHeight="1"/>
    <row r="276370" customHeight="1"/>
    <row r="276372" customHeight="1"/>
    <row r="276374" customHeight="1"/>
    <row r="276376" customHeight="1"/>
    <row r="276378" customHeight="1"/>
    <row r="276380" customHeight="1"/>
    <row r="276382" customHeight="1"/>
    <row r="276384" customHeight="1"/>
    <row r="276386" customHeight="1"/>
    <row r="276388" customHeight="1"/>
    <row r="276390" customHeight="1"/>
    <row r="276392" customHeight="1"/>
    <row r="276394" customHeight="1"/>
    <row r="276396" customHeight="1"/>
    <row r="276398" customHeight="1"/>
    <row r="276400" customHeight="1"/>
    <row r="276402" customHeight="1"/>
    <row r="276404" customHeight="1"/>
    <row r="276406" customHeight="1"/>
    <row r="276408" customHeight="1"/>
    <row r="276410" customHeight="1"/>
    <row r="276412" customHeight="1"/>
    <row r="276414" customHeight="1"/>
    <row r="276416" customHeight="1"/>
    <row r="276418" customHeight="1"/>
    <row r="276420" customHeight="1"/>
    <row r="276422" customHeight="1"/>
    <row r="276424" customHeight="1"/>
    <row r="276426" customHeight="1"/>
    <row r="276428" customHeight="1"/>
    <row r="276430" customHeight="1"/>
    <row r="276432" customHeight="1"/>
    <row r="276434" customHeight="1"/>
    <row r="276436" customHeight="1"/>
    <row r="276438" customHeight="1"/>
    <row r="276440" customHeight="1"/>
    <row r="276442" customHeight="1"/>
    <row r="276444" customHeight="1"/>
    <row r="276446" customHeight="1"/>
    <row r="276448" customHeight="1"/>
    <row r="276450" customHeight="1"/>
    <row r="276452" customHeight="1"/>
    <row r="276454" customHeight="1"/>
    <row r="276456" customHeight="1"/>
    <row r="276458" customHeight="1"/>
    <row r="276460" customHeight="1"/>
    <row r="276462" customHeight="1"/>
    <row r="276464" customHeight="1"/>
    <row r="276466" customHeight="1"/>
    <row r="276468" customHeight="1"/>
    <row r="276470" customHeight="1"/>
    <row r="276472" customHeight="1"/>
    <row r="276474" customHeight="1"/>
    <row r="276476" customHeight="1"/>
    <row r="276478" customHeight="1"/>
    <row r="276480" customHeight="1"/>
    <row r="276482" customHeight="1"/>
    <row r="276484" customHeight="1"/>
    <row r="276486" customHeight="1"/>
    <row r="276488" customHeight="1"/>
    <row r="276490" customHeight="1"/>
    <row r="276492" customHeight="1"/>
    <row r="276494" customHeight="1"/>
    <row r="276496" customHeight="1"/>
    <row r="276498" customHeight="1"/>
    <row r="276500" customHeight="1"/>
    <row r="276502" customHeight="1"/>
    <row r="276504" customHeight="1"/>
    <row r="276506" customHeight="1"/>
    <row r="276508" customHeight="1"/>
    <row r="276510" customHeight="1"/>
    <row r="276512" customHeight="1"/>
    <row r="276514" customHeight="1"/>
    <row r="276516" customHeight="1"/>
    <row r="276518" customHeight="1"/>
    <row r="276520" customHeight="1"/>
    <row r="276522" customHeight="1"/>
    <row r="276524" customHeight="1"/>
    <row r="276526" customHeight="1"/>
    <row r="276528" customHeight="1"/>
    <row r="276530" customHeight="1"/>
    <row r="276532" customHeight="1"/>
    <row r="276534" customHeight="1"/>
    <row r="276536" customHeight="1"/>
    <row r="276538" customHeight="1"/>
    <row r="276540" customHeight="1"/>
    <row r="276542" customHeight="1"/>
    <row r="276544" customHeight="1"/>
    <row r="276546" customHeight="1"/>
    <row r="276548" customHeight="1"/>
    <row r="276550" customHeight="1"/>
    <row r="276552" customHeight="1"/>
    <row r="276554" customHeight="1"/>
    <row r="276556" customHeight="1"/>
    <row r="276558" customHeight="1"/>
    <row r="276560" customHeight="1"/>
    <row r="276562" customHeight="1"/>
    <row r="276564" customHeight="1"/>
    <row r="276566" customHeight="1"/>
    <row r="276568" customHeight="1"/>
    <row r="276570" customHeight="1"/>
    <row r="276572" customHeight="1"/>
    <row r="276574" customHeight="1"/>
    <row r="276576" customHeight="1"/>
    <row r="276578" customHeight="1"/>
    <row r="276580" customHeight="1"/>
    <row r="276582" customHeight="1"/>
    <row r="276584" customHeight="1"/>
    <row r="276586" customHeight="1"/>
    <row r="276588" customHeight="1"/>
    <row r="276590" customHeight="1"/>
    <row r="276592" customHeight="1"/>
    <row r="276594" customHeight="1"/>
    <row r="276596" customHeight="1"/>
    <row r="276598" customHeight="1"/>
    <row r="276600" customHeight="1"/>
    <row r="276602" customHeight="1"/>
    <row r="276604" customHeight="1"/>
    <row r="276606" customHeight="1"/>
    <row r="276608" customHeight="1"/>
    <row r="276610" customHeight="1"/>
    <row r="276612" customHeight="1"/>
    <row r="276614" customHeight="1"/>
    <row r="276616" customHeight="1"/>
    <row r="276618" customHeight="1"/>
    <row r="276620" customHeight="1"/>
    <row r="276622" customHeight="1"/>
    <row r="276624" customHeight="1"/>
    <row r="276626" customHeight="1"/>
    <row r="276628" customHeight="1"/>
    <row r="276630" customHeight="1"/>
    <row r="276632" customHeight="1"/>
    <row r="276634" customHeight="1"/>
    <row r="276636" customHeight="1"/>
    <row r="276638" customHeight="1"/>
    <row r="276640" customHeight="1"/>
    <row r="276642" customHeight="1"/>
    <row r="276644" customHeight="1"/>
    <row r="276646" customHeight="1"/>
    <row r="276648" customHeight="1"/>
    <row r="276650" customHeight="1"/>
    <row r="276652" customHeight="1"/>
    <row r="276654" customHeight="1"/>
    <row r="276656" customHeight="1"/>
    <row r="276658" customHeight="1"/>
    <row r="276660" customHeight="1"/>
    <row r="276662" customHeight="1"/>
    <row r="276664" customHeight="1"/>
    <row r="276666" customHeight="1"/>
    <row r="276668" customHeight="1"/>
    <row r="276670" customHeight="1"/>
    <row r="276672" customHeight="1"/>
    <row r="276674" customHeight="1"/>
    <row r="276676" customHeight="1"/>
    <row r="276678" customHeight="1"/>
    <row r="276680" customHeight="1"/>
    <row r="276682" customHeight="1"/>
    <row r="276684" customHeight="1"/>
    <row r="276686" customHeight="1"/>
    <row r="276688" customHeight="1"/>
    <row r="276690" customHeight="1"/>
    <row r="276692" customHeight="1"/>
    <row r="276694" customHeight="1"/>
    <row r="276696" customHeight="1"/>
    <row r="276698" customHeight="1"/>
    <row r="276700" customHeight="1"/>
    <row r="276702" customHeight="1"/>
    <row r="276704" customHeight="1"/>
    <row r="276706" customHeight="1"/>
    <row r="276708" customHeight="1"/>
    <row r="276710" customHeight="1"/>
    <row r="276712" customHeight="1"/>
    <row r="276714" customHeight="1"/>
    <row r="276716" customHeight="1"/>
    <row r="276718" customHeight="1"/>
    <row r="276720" customHeight="1"/>
    <row r="276722" customHeight="1"/>
    <row r="276724" customHeight="1"/>
    <row r="276726" customHeight="1"/>
    <row r="276728" customHeight="1"/>
    <row r="276730" customHeight="1"/>
    <row r="276732" customHeight="1"/>
    <row r="276734" customHeight="1"/>
    <row r="276736" customHeight="1"/>
    <row r="276738" customHeight="1"/>
    <row r="276740" customHeight="1"/>
    <row r="276742" customHeight="1"/>
    <row r="276744" customHeight="1"/>
    <row r="276746" customHeight="1"/>
    <row r="276748" customHeight="1"/>
    <row r="276750" customHeight="1"/>
    <row r="276752" customHeight="1"/>
    <row r="276754" customHeight="1"/>
    <row r="276756" customHeight="1"/>
    <row r="276758" customHeight="1"/>
    <row r="276760" customHeight="1"/>
    <row r="276762" customHeight="1"/>
    <row r="276764" customHeight="1"/>
    <row r="276766" customHeight="1"/>
    <row r="276768" customHeight="1"/>
    <row r="276770" customHeight="1"/>
    <row r="276772" customHeight="1"/>
    <row r="276774" customHeight="1"/>
    <row r="276776" customHeight="1"/>
    <row r="276778" customHeight="1"/>
    <row r="276780" customHeight="1"/>
    <row r="276782" customHeight="1"/>
    <row r="276784" customHeight="1"/>
    <row r="276786" customHeight="1"/>
    <row r="276788" customHeight="1"/>
    <row r="276790" customHeight="1"/>
    <row r="276792" customHeight="1"/>
    <row r="276794" customHeight="1"/>
    <row r="276796" customHeight="1"/>
    <row r="276798" customHeight="1"/>
    <row r="276800" customHeight="1"/>
    <row r="276802" customHeight="1"/>
    <row r="276804" customHeight="1"/>
    <row r="276806" customHeight="1"/>
    <row r="276808" customHeight="1"/>
    <row r="276810" customHeight="1"/>
    <row r="276812" customHeight="1"/>
    <row r="276814" customHeight="1"/>
    <row r="276816" customHeight="1"/>
    <row r="276818" customHeight="1"/>
    <row r="276820" customHeight="1"/>
    <row r="276822" customHeight="1"/>
    <row r="276824" customHeight="1"/>
    <row r="276826" customHeight="1"/>
    <row r="276828" customHeight="1"/>
    <row r="276830" customHeight="1"/>
    <row r="276832" customHeight="1"/>
    <row r="276834" customHeight="1"/>
    <row r="276836" customHeight="1"/>
    <row r="276838" customHeight="1"/>
    <row r="276840" customHeight="1"/>
    <row r="276842" customHeight="1"/>
    <row r="276844" customHeight="1"/>
    <row r="276846" customHeight="1"/>
    <row r="276848" customHeight="1"/>
    <row r="276850" customHeight="1"/>
    <row r="276852" customHeight="1"/>
    <row r="276854" customHeight="1"/>
    <row r="276856" customHeight="1"/>
    <row r="276858" customHeight="1"/>
    <row r="276860" customHeight="1"/>
    <row r="276862" customHeight="1"/>
    <row r="276864" customHeight="1"/>
    <row r="276866" customHeight="1"/>
    <row r="276868" customHeight="1"/>
    <row r="276870" customHeight="1"/>
    <row r="276872" customHeight="1"/>
    <row r="276874" customHeight="1"/>
    <row r="276876" customHeight="1"/>
    <row r="276878" customHeight="1"/>
    <row r="276880" customHeight="1"/>
    <row r="276882" customHeight="1"/>
    <row r="276884" customHeight="1"/>
    <row r="276886" customHeight="1"/>
    <row r="276888" customHeight="1"/>
    <row r="276890" customHeight="1"/>
    <row r="276892" customHeight="1"/>
    <row r="276894" customHeight="1"/>
    <row r="276896" customHeight="1"/>
    <row r="276898" customHeight="1"/>
    <row r="276900" customHeight="1"/>
    <row r="276902" customHeight="1"/>
    <row r="276904" customHeight="1"/>
    <row r="276906" customHeight="1"/>
    <row r="276908" customHeight="1"/>
    <row r="276910" customHeight="1"/>
    <row r="276912" customHeight="1"/>
    <row r="276914" customHeight="1"/>
    <row r="276916" customHeight="1"/>
    <row r="276918" customHeight="1"/>
    <row r="276920" customHeight="1"/>
    <row r="276922" customHeight="1"/>
    <row r="276924" customHeight="1"/>
    <row r="276926" customHeight="1"/>
    <row r="276928" customHeight="1"/>
    <row r="276930" customHeight="1"/>
    <row r="276932" customHeight="1"/>
    <row r="276934" customHeight="1"/>
    <row r="276936" customHeight="1"/>
    <row r="276938" customHeight="1"/>
    <row r="276940" customHeight="1"/>
    <row r="276942" customHeight="1"/>
    <row r="276944" customHeight="1"/>
    <row r="276946" customHeight="1"/>
    <row r="276948" customHeight="1"/>
    <row r="276950" customHeight="1"/>
    <row r="276952" customHeight="1"/>
    <row r="276954" customHeight="1"/>
    <row r="276956" customHeight="1"/>
    <row r="276958" customHeight="1"/>
    <row r="276960" customHeight="1"/>
    <row r="276962" customHeight="1"/>
    <row r="276964" customHeight="1"/>
    <row r="276966" customHeight="1"/>
    <row r="276968" customHeight="1"/>
    <row r="276970" customHeight="1"/>
    <row r="276972" customHeight="1"/>
    <row r="276974" customHeight="1"/>
    <row r="276976" customHeight="1"/>
    <row r="276978" customHeight="1"/>
    <row r="276980" customHeight="1"/>
    <row r="276982" customHeight="1"/>
    <row r="276984" customHeight="1"/>
    <row r="276986" customHeight="1"/>
    <row r="276988" customHeight="1"/>
    <row r="276990" customHeight="1"/>
    <row r="276992" customHeight="1"/>
    <row r="276994" customHeight="1"/>
    <row r="276996" customHeight="1"/>
    <row r="276998" customHeight="1"/>
    <row r="277000" customHeight="1"/>
    <row r="277002" customHeight="1"/>
    <row r="277004" customHeight="1"/>
    <row r="277006" customHeight="1"/>
    <row r="277008" customHeight="1"/>
    <row r="277010" customHeight="1"/>
    <row r="277012" customHeight="1"/>
    <row r="277014" customHeight="1"/>
    <row r="277016" customHeight="1"/>
    <row r="277018" customHeight="1"/>
    <row r="277020" customHeight="1"/>
    <row r="277022" customHeight="1"/>
    <row r="277024" customHeight="1"/>
    <row r="277026" customHeight="1"/>
    <row r="277028" customHeight="1"/>
    <row r="277030" customHeight="1"/>
    <row r="277032" customHeight="1"/>
    <row r="277034" customHeight="1"/>
    <row r="277036" customHeight="1"/>
    <row r="277038" customHeight="1"/>
    <row r="277040" customHeight="1"/>
    <row r="277042" customHeight="1"/>
    <row r="277044" customHeight="1"/>
    <row r="277046" customHeight="1"/>
    <row r="277048" customHeight="1"/>
    <row r="277050" customHeight="1"/>
    <row r="277052" customHeight="1"/>
    <row r="277054" customHeight="1"/>
    <row r="277056" customHeight="1"/>
    <row r="277058" customHeight="1"/>
    <row r="277060" customHeight="1"/>
    <row r="277062" customHeight="1"/>
    <row r="277064" customHeight="1"/>
    <row r="277066" customHeight="1"/>
    <row r="277068" customHeight="1"/>
    <row r="277070" customHeight="1"/>
    <row r="277072" customHeight="1"/>
    <row r="277074" customHeight="1"/>
    <row r="277076" customHeight="1"/>
    <row r="277078" customHeight="1"/>
    <row r="277080" customHeight="1"/>
    <row r="277082" customHeight="1"/>
    <row r="277084" customHeight="1"/>
    <row r="277086" customHeight="1"/>
    <row r="277088" customHeight="1"/>
    <row r="277090" customHeight="1"/>
    <row r="277092" customHeight="1"/>
    <row r="277094" customHeight="1"/>
    <row r="277096" customHeight="1"/>
    <row r="277098" customHeight="1"/>
    <row r="277100" customHeight="1"/>
    <row r="277102" customHeight="1"/>
    <row r="277104" customHeight="1"/>
    <row r="277106" customHeight="1"/>
    <row r="277108" customHeight="1"/>
    <row r="277110" customHeight="1"/>
    <row r="277112" customHeight="1"/>
    <row r="277114" customHeight="1"/>
    <row r="277116" customHeight="1"/>
    <row r="277118" customHeight="1"/>
    <row r="277120" customHeight="1"/>
    <row r="277122" customHeight="1"/>
    <row r="277124" customHeight="1"/>
    <row r="277126" customHeight="1"/>
    <row r="277128" customHeight="1"/>
    <row r="277130" customHeight="1"/>
    <row r="277132" customHeight="1"/>
    <row r="277134" customHeight="1"/>
    <row r="277136" customHeight="1"/>
    <row r="277138" customHeight="1"/>
    <row r="277140" customHeight="1"/>
    <row r="277142" customHeight="1"/>
    <row r="277144" customHeight="1"/>
    <row r="277146" customHeight="1"/>
    <row r="277148" customHeight="1"/>
    <row r="277150" customHeight="1"/>
    <row r="277152" customHeight="1"/>
    <row r="277154" customHeight="1"/>
    <row r="277156" customHeight="1"/>
    <row r="277158" customHeight="1"/>
    <row r="277160" customHeight="1"/>
    <row r="277162" customHeight="1"/>
    <row r="277164" customHeight="1"/>
    <row r="277166" customHeight="1"/>
    <row r="277168" customHeight="1"/>
    <row r="277170" customHeight="1"/>
    <row r="277172" customHeight="1"/>
    <row r="277174" customHeight="1"/>
    <row r="277176" customHeight="1"/>
    <row r="277178" customHeight="1"/>
    <row r="277180" customHeight="1"/>
    <row r="277182" customHeight="1"/>
    <row r="277184" customHeight="1"/>
    <row r="277186" customHeight="1"/>
    <row r="277188" customHeight="1"/>
    <row r="277190" customHeight="1"/>
    <row r="277192" customHeight="1"/>
    <row r="277194" customHeight="1"/>
    <row r="277196" customHeight="1"/>
    <row r="277198" customHeight="1"/>
    <row r="277200" customHeight="1"/>
    <row r="277202" customHeight="1"/>
    <row r="277204" customHeight="1"/>
    <row r="277206" customHeight="1"/>
    <row r="277208" customHeight="1"/>
    <row r="277210" customHeight="1"/>
    <row r="277212" customHeight="1"/>
    <row r="277214" customHeight="1"/>
    <row r="277216" customHeight="1"/>
    <row r="277218" customHeight="1"/>
    <row r="277220" customHeight="1"/>
    <row r="277222" customHeight="1"/>
    <row r="277224" customHeight="1"/>
    <row r="277226" customHeight="1"/>
    <row r="277228" customHeight="1"/>
    <row r="277230" customHeight="1"/>
    <row r="277232" customHeight="1"/>
    <row r="277234" customHeight="1"/>
    <row r="277236" customHeight="1"/>
    <row r="277238" customHeight="1"/>
    <row r="277240" customHeight="1"/>
    <row r="277242" customHeight="1"/>
    <row r="277244" customHeight="1"/>
    <row r="277246" customHeight="1"/>
    <row r="277248" customHeight="1"/>
    <row r="277250" customHeight="1"/>
    <row r="277252" customHeight="1"/>
    <row r="277254" customHeight="1"/>
    <row r="277256" customHeight="1"/>
    <row r="277258" customHeight="1"/>
    <row r="277260" customHeight="1"/>
    <row r="277262" customHeight="1"/>
    <row r="277264" customHeight="1"/>
    <row r="277266" customHeight="1"/>
    <row r="277268" customHeight="1"/>
    <row r="277270" customHeight="1"/>
    <row r="277272" customHeight="1"/>
    <row r="277274" customHeight="1"/>
    <row r="277276" customHeight="1"/>
    <row r="277278" customHeight="1"/>
    <row r="277280" customHeight="1"/>
    <row r="277282" customHeight="1"/>
    <row r="277284" customHeight="1"/>
    <row r="277286" customHeight="1"/>
    <row r="277288" customHeight="1"/>
    <row r="277290" customHeight="1"/>
    <row r="277292" customHeight="1"/>
    <row r="277294" customHeight="1"/>
    <row r="277296" customHeight="1"/>
    <row r="277298" customHeight="1"/>
    <row r="277300" customHeight="1"/>
    <row r="277302" customHeight="1"/>
    <row r="277304" customHeight="1"/>
    <row r="277306" customHeight="1"/>
    <row r="277308" customHeight="1"/>
    <row r="277310" customHeight="1"/>
    <row r="277312" customHeight="1"/>
    <row r="277314" customHeight="1"/>
    <row r="277316" customHeight="1"/>
    <row r="277318" customHeight="1"/>
    <row r="277320" customHeight="1"/>
    <row r="277322" customHeight="1"/>
    <row r="277324" customHeight="1"/>
    <row r="277326" customHeight="1"/>
    <row r="277328" customHeight="1"/>
    <row r="277330" customHeight="1"/>
    <row r="277332" customHeight="1"/>
    <row r="277334" customHeight="1"/>
    <row r="277336" customHeight="1"/>
    <row r="277338" customHeight="1"/>
    <row r="277340" customHeight="1"/>
    <row r="277342" customHeight="1"/>
    <row r="277344" customHeight="1"/>
    <row r="277346" customHeight="1"/>
    <row r="277348" customHeight="1"/>
    <row r="277350" customHeight="1"/>
    <row r="277352" customHeight="1"/>
    <row r="277354" customHeight="1"/>
    <row r="277356" customHeight="1"/>
    <row r="277358" customHeight="1"/>
    <row r="277360" customHeight="1"/>
    <row r="277362" customHeight="1"/>
    <row r="277364" customHeight="1"/>
    <row r="277366" customHeight="1"/>
    <row r="277368" customHeight="1"/>
    <row r="277370" customHeight="1"/>
    <row r="277372" customHeight="1"/>
    <row r="277374" customHeight="1"/>
    <row r="277376" customHeight="1"/>
    <row r="277378" customHeight="1"/>
    <row r="277380" customHeight="1"/>
    <row r="277382" customHeight="1"/>
    <row r="277384" customHeight="1"/>
    <row r="277386" customHeight="1"/>
    <row r="277388" customHeight="1"/>
    <row r="277390" customHeight="1"/>
    <row r="277392" customHeight="1"/>
    <row r="277394" customHeight="1"/>
    <row r="277396" customHeight="1"/>
    <row r="277398" customHeight="1"/>
    <row r="277400" customHeight="1"/>
    <row r="277402" customHeight="1"/>
    <row r="277404" customHeight="1"/>
    <row r="277406" customHeight="1"/>
    <row r="277408" customHeight="1"/>
    <row r="277410" customHeight="1"/>
    <row r="277412" customHeight="1"/>
    <row r="277414" customHeight="1"/>
    <row r="277416" customHeight="1"/>
    <row r="277418" customHeight="1"/>
    <row r="277420" customHeight="1"/>
    <row r="277422" customHeight="1"/>
    <row r="277424" customHeight="1"/>
    <row r="277426" customHeight="1"/>
    <row r="277428" customHeight="1"/>
    <row r="277430" customHeight="1"/>
    <row r="277432" customHeight="1"/>
    <row r="277434" customHeight="1"/>
    <row r="277436" customHeight="1"/>
    <row r="277438" customHeight="1"/>
    <row r="277440" customHeight="1"/>
    <row r="277442" customHeight="1"/>
    <row r="277444" customHeight="1"/>
    <row r="277446" customHeight="1"/>
    <row r="277448" customHeight="1"/>
    <row r="277450" customHeight="1"/>
    <row r="277452" customHeight="1"/>
    <row r="277454" customHeight="1"/>
    <row r="277456" customHeight="1"/>
    <row r="277458" customHeight="1"/>
    <row r="277460" customHeight="1"/>
    <row r="277462" customHeight="1"/>
    <row r="277464" customHeight="1"/>
    <row r="277466" customHeight="1"/>
    <row r="277468" customHeight="1"/>
    <row r="277470" customHeight="1"/>
    <row r="277472" customHeight="1"/>
    <row r="277474" customHeight="1"/>
    <row r="277476" customHeight="1"/>
    <row r="277478" customHeight="1"/>
    <row r="277480" customHeight="1"/>
    <row r="277482" customHeight="1"/>
    <row r="277484" customHeight="1"/>
    <row r="277486" customHeight="1"/>
    <row r="277488" customHeight="1"/>
    <row r="277490" customHeight="1"/>
    <row r="277492" customHeight="1"/>
    <row r="277494" customHeight="1"/>
    <row r="277496" customHeight="1"/>
    <row r="277498" customHeight="1"/>
    <row r="277500" customHeight="1"/>
    <row r="277502" customHeight="1"/>
    <row r="277504" customHeight="1"/>
    <row r="277506" customHeight="1"/>
    <row r="277508" customHeight="1"/>
    <row r="277510" customHeight="1"/>
    <row r="277512" customHeight="1"/>
    <row r="277514" customHeight="1"/>
    <row r="277516" customHeight="1"/>
    <row r="277518" customHeight="1"/>
    <row r="277520" customHeight="1"/>
    <row r="277522" customHeight="1"/>
    <row r="277524" customHeight="1"/>
    <row r="277526" customHeight="1"/>
    <row r="277528" customHeight="1"/>
    <row r="277530" customHeight="1"/>
    <row r="277532" customHeight="1"/>
    <row r="277534" customHeight="1"/>
    <row r="277536" customHeight="1"/>
    <row r="277538" customHeight="1"/>
    <row r="277540" customHeight="1"/>
    <row r="277542" customHeight="1"/>
    <row r="277544" customHeight="1"/>
    <row r="277546" customHeight="1"/>
    <row r="277548" customHeight="1"/>
    <row r="277550" customHeight="1"/>
    <row r="277552" customHeight="1"/>
    <row r="277554" customHeight="1"/>
    <row r="277556" customHeight="1"/>
    <row r="277558" customHeight="1"/>
    <row r="277560" customHeight="1"/>
    <row r="277562" customHeight="1"/>
    <row r="277564" customHeight="1"/>
    <row r="277566" customHeight="1"/>
    <row r="277568" customHeight="1"/>
    <row r="277570" customHeight="1"/>
    <row r="277572" customHeight="1"/>
    <row r="277574" customHeight="1"/>
    <row r="277576" customHeight="1"/>
    <row r="277578" customHeight="1"/>
    <row r="277580" customHeight="1"/>
    <row r="277582" customHeight="1"/>
    <row r="277584" customHeight="1"/>
    <row r="277586" customHeight="1"/>
    <row r="277588" customHeight="1"/>
    <row r="277590" customHeight="1"/>
    <row r="277592" customHeight="1"/>
    <row r="277594" customHeight="1"/>
    <row r="277596" customHeight="1"/>
    <row r="277598" customHeight="1"/>
    <row r="277600" customHeight="1"/>
    <row r="277602" customHeight="1"/>
    <row r="277604" customHeight="1"/>
    <row r="277606" customHeight="1"/>
    <row r="277608" customHeight="1"/>
    <row r="277610" customHeight="1"/>
    <row r="277612" customHeight="1"/>
    <row r="277614" customHeight="1"/>
    <row r="277616" customHeight="1"/>
    <row r="277618" customHeight="1"/>
    <row r="277620" customHeight="1"/>
    <row r="277622" customHeight="1"/>
    <row r="277624" customHeight="1"/>
    <row r="277626" customHeight="1"/>
    <row r="277628" customHeight="1"/>
    <row r="277630" customHeight="1"/>
    <row r="277632" customHeight="1"/>
    <row r="277634" customHeight="1"/>
    <row r="277636" customHeight="1"/>
    <row r="277638" customHeight="1"/>
    <row r="277640" customHeight="1"/>
    <row r="277642" customHeight="1"/>
    <row r="277644" customHeight="1"/>
    <row r="277646" customHeight="1"/>
    <row r="277648" customHeight="1"/>
    <row r="277650" customHeight="1"/>
    <row r="277652" customHeight="1"/>
    <row r="277654" customHeight="1"/>
    <row r="277656" customHeight="1"/>
    <row r="277658" customHeight="1"/>
    <row r="277660" customHeight="1"/>
    <row r="277662" customHeight="1"/>
    <row r="277664" customHeight="1"/>
    <row r="277666" customHeight="1"/>
    <row r="277668" customHeight="1"/>
    <row r="277670" customHeight="1"/>
    <row r="277672" customHeight="1"/>
    <row r="277674" customHeight="1"/>
    <row r="277676" customHeight="1"/>
    <row r="277678" customHeight="1"/>
    <row r="277680" customHeight="1"/>
    <row r="277682" customHeight="1"/>
    <row r="277684" customHeight="1"/>
    <row r="277686" customHeight="1"/>
    <row r="277688" customHeight="1"/>
    <row r="277690" customHeight="1"/>
    <row r="277692" customHeight="1"/>
    <row r="277694" customHeight="1"/>
    <row r="277696" customHeight="1"/>
    <row r="277698" customHeight="1"/>
    <row r="277700" customHeight="1"/>
    <row r="277702" customHeight="1"/>
    <row r="277704" customHeight="1"/>
    <row r="277706" customHeight="1"/>
    <row r="277708" customHeight="1"/>
    <row r="277710" customHeight="1"/>
    <row r="277712" customHeight="1"/>
    <row r="277714" customHeight="1"/>
    <row r="277716" customHeight="1"/>
    <row r="277718" customHeight="1"/>
    <row r="277720" customHeight="1"/>
    <row r="277722" customHeight="1"/>
    <row r="277724" customHeight="1"/>
    <row r="277726" customHeight="1"/>
    <row r="277728" customHeight="1"/>
    <row r="277730" customHeight="1"/>
    <row r="277732" customHeight="1"/>
    <row r="277734" customHeight="1"/>
    <row r="277736" customHeight="1"/>
    <row r="277738" customHeight="1"/>
    <row r="277740" customHeight="1"/>
    <row r="277742" customHeight="1"/>
    <row r="277744" customHeight="1"/>
    <row r="277746" customHeight="1"/>
    <row r="277748" customHeight="1"/>
    <row r="277750" customHeight="1"/>
    <row r="277752" customHeight="1"/>
    <row r="277754" customHeight="1"/>
    <row r="277756" customHeight="1"/>
    <row r="277758" customHeight="1"/>
    <row r="277760" customHeight="1"/>
    <row r="277762" customHeight="1"/>
    <row r="277764" customHeight="1"/>
    <row r="277766" customHeight="1"/>
    <row r="277768" customHeight="1"/>
    <row r="277770" customHeight="1"/>
    <row r="277772" customHeight="1"/>
    <row r="277774" customHeight="1"/>
    <row r="277776" customHeight="1"/>
    <row r="277778" customHeight="1"/>
    <row r="277780" customHeight="1"/>
    <row r="277782" customHeight="1"/>
    <row r="277784" customHeight="1"/>
    <row r="277786" customHeight="1"/>
    <row r="277788" customHeight="1"/>
    <row r="277790" customHeight="1"/>
    <row r="277792" customHeight="1"/>
    <row r="277794" customHeight="1"/>
    <row r="277796" customHeight="1"/>
    <row r="277798" customHeight="1"/>
    <row r="277800" customHeight="1"/>
    <row r="277802" customHeight="1"/>
    <row r="277804" customHeight="1"/>
    <row r="277806" customHeight="1"/>
    <row r="277808" customHeight="1"/>
    <row r="277810" customHeight="1"/>
    <row r="277812" customHeight="1"/>
    <row r="277814" customHeight="1"/>
    <row r="277816" customHeight="1"/>
    <row r="277818" customHeight="1"/>
    <row r="277820" customHeight="1"/>
    <row r="277822" customHeight="1"/>
    <row r="277824" customHeight="1"/>
    <row r="277826" customHeight="1"/>
    <row r="277828" customHeight="1"/>
    <row r="277830" customHeight="1"/>
    <row r="277832" customHeight="1"/>
    <row r="277834" customHeight="1"/>
    <row r="277836" customHeight="1"/>
    <row r="277838" customHeight="1"/>
    <row r="277840" customHeight="1"/>
    <row r="277842" customHeight="1"/>
    <row r="277844" customHeight="1"/>
    <row r="277846" customHeight="1"/>
    <row r="277848" customHeight="1"/>
    <row r="277850" customHeight="1"/>
    <row r="277852" customHeight="1"/>
    <row r="277854" customHeight="1"/>
    <row r="277856" customHeight="1"/>
    <row r="277858" customHeight="1"/>
    <row r="277860" customHeight="1"/>
    <row r="277862" customHeight="1"/>
    <row r="277864" customHeight="1"/>
    <row r="277866" customHeight="1"/>
    <row r="277868" customHeight="1"/>
    <row r="277870" customHeight="1"/>
    <row r="277872" customHeight="1"/>
    <row r="277874" customHeight="1"/>
    <row r="277876" customHeight="1"/>
    <row r="277878" customHeight="1"/>
    <row r="277880" customHeight="1"/>
    <row r="277882" customHeight="1"/>
    <row r="277884" customHeight="1"/>
    <row r="277886" customHeight="1"/>
    <row r="277888" customHeight="1"/>
    <row r="277890" customHeight="1"/>
    <row r="277892" customHeight="1"/>
    <row r="277894" customHeight="1"/>
    <row r="277896" customHeight="1"/>
    <row r="277898" customHeight="1"/>
    <row r="277900" customHeight="1"/>
    <row r="277902" customHeight="1"/>
    <row r="277904" customHeight="1"/>
    <row r="277906" customHeight="1"/>
    <row r="277908" customHeight="1"/>
    <row r="277910" customHeight="1"/>
    <row r="277912" customHeight="1"/>
    <row r="277914" customHeight="1"/>
    <row r="277916" customHeight="1"/>
    <row r="277918" customHeight="1"/>
    <row r="277920" customHeight="1"/>
    <row r="277922" customHeight="1"/>
    <row r="277924" customHeight="1"/>
    <row r="277926" customHeight="1"/>
    <row r="277928" customHeight="1"/>
    <row r="277930" customHeight="1"/>
    <row r="277932" customHeight="1"/>
    <row r="277934" customHeight="1"/>
    <row r="277936" customHeight="1"/>
    <row r="277938" customHeight="1"/>
    <row r="277940" customHeight="1"/>
    <row r="277942" customHeight="1"/>
    <row r="277944" customHeight="1"/>
    <row r="277946" customHeight="1"/>
    <row r="277948" customHeight="1"/>
    <row r="277950" customHeight="1"/>
    <row r="277952" customHeight="1"/>
    <row r="277954" customHeight="1"/>
    <row r="277956" customHeight="1"/>
    <row r="277958" customHeight="1"/>
    <row r="277960" customHeight="1"/>
    <row r="277962" customHeight="1"/>
    <row r="277964" customHeight="1"/>
    <row r="277966" customHeight="1"/>
    <row r="277968" customHeight="1"/>
    <row r="277970" customHeight="1"/>
    <row r="277972" customHeight="1"/>
    <row r="277974" customHeight="1"/>
    <row r="277976" customHeight="1"/>
    <row r="277978" customHeight="1"/>
    <row r="277980" customHeight="1"/>
    <row r="277982" customHeight="1"/>
    <row r="277984" customHeight="1"/>
    <row r="277986" customHeight="1"/>
    <row r="277988" customHeight="1"/>
    <row r="277990" customHeight="1"/>
    <row r="277992" customHeight="1"/>
    <row r="277994" customHeight="1"/>
    <row r="277996" customHeight="1"/>
    <row r="277998" customHeight="1"/>
    <row r="278000" customHeight="1"/>
    <row r="278002" customHeight="1"/>
    <row r="278004" customHeight="1"/>
    <row r="278006" customHeight="1"/>
    <row r="278008" customHeight="1"/>
    <row r="278010" customHeight="1"/>
    <row r="278012" customHeight="1"/>
    <row r="278014" customHeight="1"/>
    <row r="278016" customHeight="1"/>
    <row r="278018" customHeight="1"/>
    <row r="278020" customHeight="1"/>
    <row r="278022" customHeight="1"/>
    <row r="278024" customHeight="1"/>
    <row r="278026" customHeight="1"/>
    <row r="278028" customHeight="1"/>
    <row r="278030" customHeight="1"/>
    <row r="278032" customHeight="1"/>
    <row r="278034" customHeight="1"/>
    <row r="278036" customHeight="1"/>
    <row r="278038" customHeight="1"/>
    <row r="278040" customHeight="1"/>
    <row r="278042" customHeight="1"/>
    <row r="278044" customHeight="1"/>
    <row r="278046" customHeight="1"/>
    <row r="278048" customHeight="1"/>
    <row r="278050" customHeight="1"/>
    <row r="278052" customHeight="1"/>
    <row r="278054" customHeight="1"/>
    <row r="278056" customHeight="1"/>
    <row r="278058" customHeight="1"/>
    <row r="278060" customHeight="1"/>
    <row r="278062" customHeight="1"/>
    <row r="278064" customHeight="1"/>
    <row r="278066" customHeight="1"/>
    <row r="278068" customHeight="1"/>
    <row r="278070" customHeight="1"/>
    <row r="278072" customHeight="1"/>
    <row r="278074" customHeight="1"/>
    <row r="278076" customHeight="1"/>
    <row r="278078" customHeight="1"/>
    <row r="278080" customHeight="1"/>
    <row r="278082" customHeight="1"/>
    <row r="278084" customHeight="1"/>
    <row r="278086" customHeight="1"/>
    <row r="278088" customHeight="1"/>
    <row r="278090" customHeight="1"/>
    <row r="278092" customHeight="1"/>
    <row r="278094" customHeight="1"/>
    <row r="278096" customHeight="1"/>
    <row r="278098" customHeight="1"/>
    <row r="278100" customHeight="1"/>
    <row r="278102" customHeight="1"/>
    <row r="278104" customHeight="1"/>
    <row r="278106" customHeight="1"/>
    <row r="278108" customHeight="1"/>
    <row r="278110" customHeight="1"/>
    <row r="278112" customHeight="1"/>
    <row r="278114" customHeight="1"/>
    <row r="278116" customHeight="1"/>
    <row r="278118" customHeight="1"/>
    <row r="278120" customHeight="1"/>
    <row r="278122" customHeight="1"/>
    <row r="278124" customHeight="1"/>
    <row r="278126" customHeight="1"/>
    <row r="278128" customHeight="1"/>
    <row r="278130" customHeight="1"/>
    <row r="278132" customHeight="1"/>
    <row r="278134" customHeight="1"/>
    <row r="278136" customHeight="1"/>
    <row r="278138" customHeight="1"/>
    <row r="278140" customHeight="1"/>
    <row r="278142" customHeight="1"/>
    <row r="278144" customHeight="1"/>
    <row r="278146" customHeight="1"/>
    <row r="278148" customHeight="1"/>
    <row r="278150" customHeight="1"/>
    <row r="278152" customHeight="1"/>
    <row r="278154" customHeight="1"/>
    <row r="278156" customHeight="1"/>
    <row r="278158" customHeight="1"/>
    <row r="278160" customHeight="1"/>
    <row r="278162" customHeight="1"/>
    <row r="278164" customHeight="1"/>
    <row r="278166" customHeight="1"/>
    <row r="278168" customHeight="1"/>
    <row r="278170" customHeight="1"/>
    <row r="278172" customHeight="1"/>
    <row r="278174" customHeight="1"/>
    <row r="278176" customHeight="1"/>
    <row r="278178" customHeight="1"/>
    <row r="278180" customHeight="1"/>
    <row r="278182" customHeight="1"/>
    <row r="278184" customHeight="1"/>
    <row r="278186" customHeight="1"/>
    <row r="278188" customHeight="1"/>
    <row r="278190" customHeight="1"/>
    <row r="278192" customHeight="1"/>
    <row r="278194" customHeight="1"/>
    <row r="278196" customHeight="1"/>
    <row r="278198" customHeight="1"/>
    <row r="278200" customHeight="1"/>
    <row r="278202" customHeight="1"/>
    <row r="278204" customHeight="1"/>
    <row r="278206" customHeight="1"/>
    <row r="278208" customHeight="1"/>
    <row r="278210" customHeight="1"/>
    <row r="278212" customHeight="1"/>
    <row r="278214" customHeight="1"/>
    <row r="278216" customHeight="1"/>
    <row r="278218" customHeight="1"/>
    <row r="278220" customHeight="1"/>
    <row r="278222" customHeight="1"/>
    <row r="278224" customHeight="1"/>
    <row r="278226" customHeight="1"/>
    <row r="278228" customHeight="1"/>
    <row r="278230" customHeight="1"/>
    <row r="278232" customHeight="1"/>
    <row r="278234" customHeight="1"/>
    <row r="278236" customHeight="1"/>
    <row r="278238" customHeight="1"/>
    <row r="278240" customHeight="1"/>
    <row r="278242" customHeight="1"/>
    <row r="278244" customHeight="1"/>
    <row r="278246" customHeight="1"/>
    <row r="278248" customHeight="1"/>
    <row r="278250" customHeight="1"/>
    <row r="278252" customHeight="1"/>
    <row r="278254" customHeight="1"/>
    <row r="278256" customHeight="1"/>
    <row r="278258" customHeight="1"/>
    <row r="278260" customHeight="1"/>
    <row r="278262" customHeight="1"/>
    <row r="278264" customHeight="1"/>
    <row r="278266" customHeight="1"/>
    <row r="278268" customHeight="1"/>
    <row r="278270" customHeight="1"/>
    <row r="278272" customHeight="1"/>
    <row r="278274" customHeight="1"/>
    <row r="278276" customHeight="1"/>
    <row r="278278" customHeight="1"/>
    <row r="278280" customHeight="1"/>
    <row r="278282" customHeight="1"/>
    <row r="278284" customHeight="1"/>
    <row r="278286" customHeight="1"/>
    <row r="278288" customHeight="1"/>
    <row r="278290" customHeight="1"/>
    <row r="278292" customHeight="1"/>
    <row r="278294" customHeight="1"/>
    <row r="278296" customHeight="1"/>
    <row r="278298" customHeight="1"/>
    <row r="278300" customHeight="1"/>
    <row r="278302" customHeight="1"/>
    <row r="278304" customHeight="1"/>
    <row r="278306" customHeight="1"/>
    <row r="278308" customHeight="1"/>
    <row r="278310" customHeight="1"/>
    <row r="278312" customHeight="1"/>
    <row r="278314" customHeight="1"/>
    <row r="278316" customHeight="1"/>
    <row r="278318" customHeight="1"/>
    <row r="278320" customHeight="1"/>
    <row r="278322" customHeight="1"/>
    <row r="278324" customHeight="1"/>
    <row r="278326" customHeight="1"/>
    <row r="278328" customHeight="1"/>
    <row r="278330" customHeight="1"/>
    <row r="278332" customHeight="1"/>
    <row r="278334" customHeight="1"/>
    <row r="278336" customHeight="1"/>
    <row r="278338" customHeight="1"/>
    <row r="278340" customHeight="1"/>
    <row r="278342" customHeight="1"/>
    <row r="278344" customHeight="1"/>
    <row r="278346" customHeight="1"/>
    <row r="278348" customHeight="1"/>
    <row r="278350" customHeight="1"/>
    <row r="278352" customHeight="1"/>
    <row r="278354" customHeight="1"/>
    <row r="278356" customHeight="1"/>
    <row r="278358" customHeight="1"/>
    <row r="278360" customHeight="1"/>
    <row r="278362" customHeight="1"/>
    <row r="278364" customHeight="1"/>
    <row r="278366" customHeight="1"/>
    <row r="278368" customHeight="1"/>
    <row r="278370" customHeight="1"/>
    <row r="278372" customHeight="1"/>
    <row r="278374" customHeight="1"/>
    <row r="278376" customHeight="1"/>
    <row r="278378" customHeight="1"/>
    <row r="278380" customHeight="1"/>
    <row r="278382" customHeight="1"/>
    <row r="278384" customHeight="1"/>
    <row r="278386" customHeight="1"/>
    <row r="278388" customHeight="1"/>
    <row r="278390" customHeight="1"/>
    <row r="278392" customHeight="1"/>
    <row r="278394" customHeight="1"/>
    <row r="278396" customHeight="1"/>
    <row r="278398" customHeight="1"/>
    <row r="278400" customHeight="1"/>
    <row r="278402" customHeight="1"/>
    <row r="278404" customHeight="1"/>
    <row r="278406" customHeight="1"/>
    <row r="278408" customHeight="1"/>
    <row r="278410" customHeight="1"/>
    <row r="278412" customHeight="1"/>
    <row r="278414" customHeight="1"/>
    <row r="278416" customHeight="1"/>
    <row r="278418" customHeight="1"/>
    <row r="278420" customHeight="1"/>
    <row r="278422" customHeight="1"/>
    <row r="278424" customHeight="1"/>
    <row r="278426" customHeight="1"/>
    <row r="278428" customHeight="1"/>
    <row r="278430" customHeight="1"/>
    <row r="278432" customHeight="1"/>
    <row r="278434" customHeight="1"/>
    <row r="278436" customHeight="1"/>
    <row r="278438" customHeight="1"/>
    <row r="278440" customHeight="1"/>
    <row r="278442" customHeight="1"/>
    <row r="278444" customHeight="1"/>
    <row r="278446" customHeight="1"/>
    <row r="278448" customHeight="1"/>
    <row r="278450" customHeight="1"/>
    <row r="278452" customHeight="1"/>
    <row r="278454" customHeight="1"/>
    <row r="278456" customHeight="1"/>
    <row r="278458" customHeight="1"/>
    <row r="278460" customHeight="1"/>
    <row r="278462" customHeight="1"/>
    <row r="278464" customHeight="1"/>
    <row r="278466" customHeight="1"/>
    <row r="278468" customHeight="1"/>
    <row r="278470" customHeight="1"/>
    <row r="278472" customHeight="1"/>
    <row r="278474" customHeight="1"/>
    <row r="278476" customHeight="1"/>
    <row r="278478" customHeight="1"/>
    <row r="278480" customHeight="1"/>
    <row r="278482" customHeight="1"/>
    <row r="278484" customHeight="1"/>
    <row r="278486" customHeight="1"/>
    <row r="278488" customHeight="1"/>
    <row r="278490" customHeight="1"/>
    <row r="278492" customHeight="1"/>
    <row r="278494" customHeight="1"/>
    <row r="278496" customHeight="1"/>
    <row r="278498" customHeight="1"/>
    <row r="278500" customHeight="1"/>
    <row r="278502" customHeight="1"/>
    <row r="278504" customHeight="1"/>
    <row r="278506" customHeight="1"/>
    <row r="278508" customHeight="1"/>
    <row r="278510" customHeight="1"/>
    <row r="278512" customHeight="1"/>
    <row r="278514" customHeight="1"/>
    <row r="278516" customHeight="1"/>
    <row r="278518" customHeight="1"/>
    <row r="278520" customHeight="1"/>
    <row r="278522" customHeight="1"/>
    <row r="278524" customHeight="1"/>
    <row r="278526" customHeight="1"/>
    <row r="278528" customHeight="1"/>
    <row r="278530" customHeight="1"/>
    <row r="278532" customHeight="1"/>
    <row r="278534" customHeight="1"/>
    <row r="278536" customHeight="1"/>
    <row r="278538" customHeight="1"/>
    <row r="278540" customHeight="1"/>
    <row r="278542" customHeight="1"/>
    <row r="278544" customHeight="1"/>
    <row r="278546" customHeight="1"/>
    <row r="278548" customHeight="1"/>
    <row r="278550" customHeight="1"/>
    <row r="278552" customHeight="1"/>
    <row r="278554" customHeight="1"/>
    <row r="278556" customHeight="1"/>
    <row r="278558" customHeight="1"/>
    <row r="278560" customHeight="1"/>
    <row r="278562" customHeight="1"/>
    <row r="278564" customHeight="1"/>
    <row r="278566" customHeight="1"/>
    <row r="278568" customHeight="1"/>
    <row r="278570" customHeight="1"/>
    <row r="278572" customHeight="1"/>
    <row r="278574" customHeight="1"/>
    <row r="278576" customHeight="1"/>
    <row r="278578" customHeight="1"/>
    <row r="278580" customHeight="1"/>
    <row r="278582" customHeight="1"/>
    <row r="278584" customHeight="1"/>
    <row r="278586" customHeight="1"/>
    <row r="278588" customHeight="1"/>
    <row r="278590" customHeight="1"/>
    <row r="278592" customHeight="1"/>
    <row r="278594" customHeight="1"/>
    <row r="278596" customHeight="1"/>
    <row r="278598" customHeight="1"/>
    <row r="278600" customHeight="1"/>
    <row r="278602" customHeight="1"/>
    <row r="278604" customHeight="1"/>
    <row r="278606" customHeight="1"/>
    <row r="278608" customHeight="1"/>
    <row r="278610" customHeight="1"/>
    <row r="278612" customHeight="1"/>
    <row r="278614" customHeight="1"/>
    <row r="278616" customHeight="1"/>
    <row r="278618" customHeight="1"/>
    <row r="278620" customHeight="1"/>
    <row r="278622" customHeight="1"/>
    <row r="278624" customHeight="1"/>
    <row r="278626" customHeight="1"/>
    <row r="278628" customHeight="1"/>
    <row r="278630" customHeight="1"/>
    <row r="278632" customHeight="1"/>
    <row r="278634" customHeight="1"/>
    <row r="278636" customHeight="1"/>
    <row r="278638" customHeight="1"/>
    <row r="278640" customHeight="1"/>
    <row r="278642" customHeight="1"/>
    <row r="278644" customHeight="1"/>
    <row r="278646" customHeight="1"/>
    <row r="278648" customHeight="1"/>
    <row r="278650" customHeight="1"/>
    <row r="278652" customHeight="1"/>
    <row r="278654" customHeight="1"/>
    <row r="278656" customHeight="1"/>
    <row r="278658" customHeight="1"/>
    <row r="278660" customHeight="1"/>
    <row r="278662" customHeight="1"/>
    <row r="278664" customHeight="1"/>
    <row r="278666" customHeight="1"/>
    <row r="278668" customHeight="1"/>
    <row r="278670" customHeight="1"/>
    <row r="278672" customHeight="1"/>
    <row r="278674" customHeight="1"/>
    <row r="278676" customHeight="1"/>
    <row r="278678" customHeight="1"/>
    <row r="278680" customHeight="1"/>
    <row r="278682" customHeight="1"/>
    <row r="278684" customHeight="1"/>
    <row r="278686" customHeight="1"/>
    <row r="278688" customHeight="1"/>
    <row r="278690" customHeight="1"/>
    <row r="278692" customHeight="1"/>
    <row r="278694" customHeight="1"/>
    <row r="278696" customHeight="1"/>
    <row r="278698" customHeight="1"/>
    <row r="278700" customHeight="1"/>
    <row r="278702" customHeight="1"/>
    <row r="278704" customHeight="1"/>
    <row r="278706" customHeight="1"/>
    <row r="278708" customHeight="1"/>
    <row r="278710" customHeight="1"/>
    <row r="278712" customHeight="1"/>
    <row r="278714" customHeight="1"/>
    <row r="278716" customHeight="1"/>
    <row r="278718" customHeight="1"/>
    <row r="278720" customHeight="1"/>
    <row r="278722" customHeight="1"/>
    <row r="278724" customHeight="1"/>
    <row r="278726" customHeight="1"/>
    <row r="278728" customHeight="1"/>
    <row r="278730" customHeight="1"/>
    <row r="278732" customHeight="1"/>
    <row r="278734" customHeight="1"/>
    <row r="278736" customHeight="1"/>
    <row r="278738" customHeight="1"/>
    <row r="278740" customHeight="1"/>
    <row r="278742" customHeight="1"/>
    <row r="278744" customHeight="1"/>
    <row r="278746" customHeight="1"/>
    <row r="278748" customHeight="1"/>
    <row r="278750" customHeight="1"/>
    <row r="278752" customHeight="1"/>
    <row r="278754" customHeight="1"/>
    <row r="278756" customHeight="1"/>
    <row r="278758" customHeight="1"/>
    <row r="278760" customHeight="1"/>
    <row r="278762" customHeight="1"/>
    <row r="278764" customHeight="1"/>
    <row r="278766" customHeight="1"/>
    <row r="278768" customHeight="1"/>
    <row r="278770" customHeight="1"/>
    <row r="278772" customHeight="1"/>
    <row r="278774" customHeight="1"/>
    <row r="278776" customHeight="1"/>
    <row r="278778" customHeight="1"/>
    <row r="278780" customHeight="1"/>
    <row r="278782" customHeight="1"/>
    <row r="278784" customHeight="1"/>
    <row r="278786" customHeight="1"/>
    <row r="278788" customHeight="1"/>
    <row r="278790" customHeight="1"/>
    <row r="278792" customHeight="1"/>
    <row r="278794" customHeight="1"/>
    <row r="278796" customHeight="1"/>
    <row r="278798" customHeight="1"/>
    <row r="278800" customHeight="1"/>
    <row r="278802" customHeight="1"/>
    <row r="278804" customHeight="1"/>
    <row r="278806" customHeight="1"/>
    <row r="278808" customHeight="1"/>
    <row r="278810" customHeight="1"/>
    <row r="278812" customHeight="1"/>
    <row r="278814" customHeight="1"/>
    <row r="278816" customHeight="1"/>
    <row r="278818" customHeight="1"/>
    <row r="278820" customHeight="1"/>
    <row r="278822" customHeight="1"/>
    <row r="278824" customHeight="1"/>
    <row r="278826" customHeight="1"/>
    <row r="278828" customHeight="1"/>
    <row r="278830" customHeight="1"/>
    <row r="278832" customHeight="1"/>
    <row r="278834" customHeight="1"/>
    <row r="278836" customHeight="1"/>
    <row r="278838" customHeight="1"/>
    <row r="278840" customHeight="1"/>
    <row r="278842" customHeight="1"/>
    <row r="278844" customHeight="1"/>
    <row r="278846" customHeight="1"/>
    <row r="278848" customHeight="1"/>
    <row r="278850" customHeight="1"/>
    <row r="278852" customHeight="1"/>
    <row r="278854" customHeight="1"/>
    <row r="278856" customHeight="1"/>
    <row r="278858" customHeight="1"/>
    <row r="278860" customHeight="1"/>
    <row r="278862" customHeight="1"/>
    <row r="278864" customHeight="1"/>
    <row r="278866" customHeight="1"/>
    <row r="278868" customHeight="1"/>
    <row r="278870" customHeight="1"/>
    <row r="278872" customHeight="1"/>
    <row r="278874" customHeight="1"/>
    <row r="278876" customHeight="1"/>
    <row r="278878" customHeight="1"/>
    <row r="278880" customHeight="1"/>
    <row r="278882" customHeight="1"/>
    <row r="278884" customHeight="1"/>
    <row r="278886" customHeight="1"/>
    <row r="278888" customHeight="1"/>
    <row r="278890" customHeight="1"/>
    <row r="278892" customHeight="1"/>
    <row r="278894" customHeight="1"/>
    <row r="278896" customHeight="1"/>
    <row r="278898" customHeight="1"/>
    <row r="278900" customHeight="1"/>
    <row r="278902" customHeight="1"/>
    <row r="278904" customHeight="1"/>
    <row r="278906" customHeight="1"/>
    <row r="278908" customHeight="1"/>
    <row r="278910" customHeight="1"/>
    <row r="278912" customHeight="1"/>
    <row r="278914" customHeight="1"/>
    <row r="278916" customHeight="1"/>
    <row r="278918" customHeight="1"/>
    <row r="278920" customHeight="1"/>
    <row r="278922" customHeight="1"/>
    <row r="278924" customHeight="1"/>
    <row r="278926" customHeight="1"/>
    <row r="278928" customHeight="1"/>
    <row r="278930" customHeight="1"/>
    <row r="278932" customHeight="1"/>
    <row r="278934" customHeight="1"/>
    <row r="278936" customHeight="1"/>
    <row r="278938" customHeight="1"/>
    <row r="278940" customHeight="1"/>
    <row r="278942" customHeight="1"/>
    <row r="278944" customHeight="1"/>
    <row r="278946" customHeight="1"/>
    <row r="278948" customHeight="1"/>
    <row r="278950" customHeight="1"/>
    <row r="278952" customHeight="1"/>
    <row r="278954" customHeight="1"/>
    <row r="278956" customHeight="1"/>
    <row r="278958" customHeight="1"/>
    <row r="278960" customHeight="1"/>
    <row r="278962" customHeight="1"/>
    <row r="278964" customHeight="1"/>
    <row r="278966" customHeight="1"/>
    <row r="278968" customHeight="1"/>
    <row r="278970" customHeight="1"/>
    <row r="278972" customHeight="1"/>
    <row r="278974" customHeight="1"/>
    <row r="278976" customHeight="1"/>
    <row r="278978" customHeight="1"/>
    <row r="278980" customHeight="1"/>
    <row r="278982" customHeight="1"/>
    <row r="278984" customHeight="1"/>
    <row r="278986" customHeight="1"/>
    <row r="278988" customHeight="1"/>
    <row r="278990" customHeight="1"/>
    <row r="278992" customHeight="1"/>
    <row r="278994" customHeight="1"/>
    <row r="278996" customHeight="1"/>
    <row r="278998" customHeight="1"/>
    <row r="279000" customHeight="1"/>
    <row r="279002" customHeight="1"/>
    <row r="279004" customHeight="1"/>
    <row r="279006" customHeight="1"/>
    <row r="279008" customHeight="1"/>
    <row r="279010" customHeight="1"/>
    <row r="279012" customHeight="1"/>
    <row r="279014" customHeight="1"/>
    <row r="279016" customHeight="1"/>
    <row r="279018" customHeight="1"/>
    <row r="279020" customHeight="1"/>
    <row r="279022" customHeight="1"/>
    <row r="279024" customHeight="1"/>
    <row r="279026" customHeight="1"/>
    <row r="279028" customHeight="1"/>
    <row r="279030" customHeight="1"/>
    <row r="279032" customHeight="1"/>
    <row r="279034" customHeight="1"/>
    <row r="279036" customHeight="1"/>
    <row r="279038" customHeight="1"/>
    <row r="279040" customHeight="1"/>
    <row r="279042" customHeight="1"/>
    <row r="279044" customHeight="1"/>
    <row r="279046" customHeight="1"/>
    <row r="279048" customHeight="1"/>
    <row r="279050" customHeight="1"/>
    <row r="279052" customHeight="1"/>
    <row r="279054" customHeight="1"/>
    <row r="279056" customHeight="1"/>
    <row r="279058" customHeight="1"/>
    <row r="279060" customHeight="1"/>
    <row r="279062" customHeight="1"/>
    <row r="279064" customHeight="1"/>
    <row r="279066" customHeight="1"/>
    <row r="279068" customHeight="1"/>
    <row r="279070" customHeight="1"/>
    <row r="279072" customHeight="1"/>
    <row r="279074" customHeight="1"/>
    <row r="279076" customHeight="1"/>
    <row r="279078" customHeight="1"/>
    <row r="279080" customHeight="1"/>
    <row r="279082" customHeight="1"/>
    <row r="279084" customHeight="1"/>
    <row r="279086" customHeight="1"/>
    <row r="279088" customHeight="1"/>
    <row r="279090" customHeight="1"/>
    <row r="279092" customHeight="1"/>
    <row r="279094" customHeight="1"/>
    <row r="279096" customHeight="1"/>
    <row r="279098" customHeight="1"/>
    <row r="279100" customHeight="1"/>
    <row r="279102" customHeight="1"/>
    <row r="279104" customHeight="1"/>
    <row r="279106" customHeight="1"/>
    <row r="279108" customHeight="1"/>
    <row r="279110" customHeight="1"/>
    <row r="279112" customHeight="1"/>
    <row r="279114" customHeight="1"/>
    <row r="279116" customHeight="1"/>
    <row r="279118" customHeight="1"/>
    <row r="279120" customHeight="1"/>
    <row r="279122" customHeight="1"/>
    <row r="279124" customHeight="1"/>
    <row r="279126" customHeight="1"/>
    <row r="279128" customHeight="1"/>
    <row r="279130" customHeight="1"/>
    <row r="279132" customHeight="1"/>
    <row r="279134" customHeight="1"/>
    <row r="279136" customHeight="1"/>
    <row r="279138" customHeight="1"/>
    <row r="279140" customHeight="1"/>
    <row r="279142" customHeight="1"/>
    <row r="279144" customHeight="1"/>
    <row r="279146" customHeight="1"/>
    <row r="279148" customHeight="1"/>
    <row r="279150" customHeight="1"/>
    <row r="279152" customHeight="1"/>
    <row r="279154" customHeight="1"/>
    <row r="279156" customHeight="1"/>
    <row r="279158" customHeight="1"/>
    <row r="279160" customHeight="1"/>
    <row r="279162" customHeight="1"/>
    <row r="279164" customHeight="1"/>
    <row r="279166" customHeight="1"/>
    <row r="279168" customHeight="1"/>
    <row r="279170" customHeight="1"/>
    <row r="279172" customHeight="1"/>
    <row r="279174" customHeight="1"/>
    <row r="279176" customHeight="1"/>
    <row r="279178" customHeight="1"/>
    <row r="279180" customHeight="1"/>
    <row r="279182" customHeight="1"/>
    <row r="279184" customHeight="1"/>
    <row r="279186" customHeight="1"/>
    <row r="279188" customHeight="1"/>
    <row r="279190" customHeight="1"/>
    <row r="279192" customHeight="1"/>
    <row r="279194" customHeight="1"/>
    <row r="279196" customHeight="1"/>
    <row r="279198" customHeight="1"/>
    <row r="279200" customHeight="1"/>
    <row r="279202" customHeight="1"/>
    <row r="279204" customHeight="1"/>
    <row r="279206" customHeight="1"/>
    <row r="279208" customHeight="1"/>
    <row r="279210" customHeight="1"/>
    <row r="279212" customHeight="1"/>
    <row r="279214" customHeight="1"/>
    <row r="279216" customHeight="1"/>
    <row r="279218" customHeight="1"/>
    <row r="279220" customHeight="1"/>
    <row r="279222" customHeight="1"/>
    <row r="279224" customHeight="1"/>
    <row r="279226" customHeight="1"/>
    <row r="279228" customHeight="1"/>
    <row r="279230" customHeight="1"/>
    <row r="279232" customHeight="1"/>
    <row r="279234" customHeight="1"/>
    <row r="279236" customHeight="1"/>
    <row r="279238" customHeight="1"/>
    <row r="279240" customHeight="1"/>
    <row r="279242" customHeight="1"/>
    <row r="279244" customHeight="1"/>
    <row r="279246" customHeight="1"/>
    <row r="279248" customHeight="1"/>
    <row r="279250" customHeight="1"/>
    <row r="279252" customHeight="1"/>
    <row r="279254" customHeight="1"/>
    <row r="279256" customHeight="1"/>
    <row r="279258" customHeight="1"/>
    <row r="279260" customHeight="1"/>
    <row r="279262" customHeight="1"/>
    <row r="279264" customHeight="1"/>
    <row r="279266" customHeight="1"/>
    <row r="279268" customHeight="1"/>
    <row r="279270" customHeight="1"/>
    <row r="279272" customHeight="1"/>
    <row r="279274" customHeight="1"/>
    <row r="279276" customHeight="1"/>
    <row r="279278" customHeight="1"/>
    <row r="279280" customHeight="1"/>
    <row r="279282" customHeight="1"/>
    <row r="279284" customHeight="1"/>
    <row r="279286" customHeight="1"/>
    <row r="279288" customHeight="1"/>
    <row r="279290" customHeight="1"/>
    <row r="279292" customHeight="1"/>
    <row r="279294" customHeight="1"/>
    <row r="279296" customHeight="1"/>
    <row r="279298" customHeight="1"/>
    <row r="279300" customHeight="1"/>
    <row r="279302" customHeight="1"/>
    <row r="279304" customHeight="1"/>
    <row r="279306" customHeight="1"/>
    <row r="279308" customHeight="1"/>
    <row r="279310" customHeight="1"/>
    <row r="279312" customHeight="1"/>
    <row r="279314" customHeight="1"/>
    <row r="279316" customHeight="1"/>
    <row r="279318" customHeight="1"/>
    <row r="279320" customHeight="1"/>
    <row r="279322" customHeight="1"/>
    <row r="279324" customHeight="1"/>
    <row r="279326" customHeight="1"/>
    <row r="279328" customHeight="1"/>
    <row r="279330" customHeight="1"/>
    <row r="279332" customHeight="1"/>
    <row r="279334" customHeight="1"/>
    <row r="279336" customHeight="1"/>
    <row r="279338" customHeight="1"/>
    <row r="279340" customHeight="1"/>
    <row r="279342" customHeight="1"/>
    <row r="279344" customHeight="1"/>
    <row r="279346" customHeight="1"/>
    <row r="279348" customHeight="1"/>
    <row r="279350" customHeight="1"/>
    <row r="279352" customHeight="1"/>
    <row r="279354" customHeight="1"/>
    <row r="279356" customHeight="1"/>
    <row r="279358" customHeight="1"/>
    <row r="279360" customHeight="1"/>
    <row r="279362" customHeight="1"/>
    <row r="279364" customHeight="1"/>
    <row r="279366" customHeight="1"/>
    <row r="279368" customHeight="1"/>
    <row r="279370" customHeight="1"/>
    <row r="279372" customHeight="1"/>
    <row r="279374" customHeight="1"/>
    <row r="279376" customHeight="1"/>
    <row r="279378" customHeight="1"/>
    <row r="279380" customHeight="1"/>
    <row r="279382" customHeight="1"/>
    <row r="279384" customHeight="1"/>
    <row r="279386" customHeight="1"/>
    <row r="279388" customHeight="1"/>
    <row r="279390" customHeight="1"/>
    <row r="279392" customHeight="1"/>
    <row r="279394" customHeight="1"/>
    <row r="279396" customHeight="1"/>
    <row r="279398" customHeight="1"/>
    <row r="279400" customHeight="1"/>
    <row r="279402" customHeight="1"/>
    <row r="279404" customHeight="1"/>
    <row r="279406" customHeight="1"/>
    <row r="279408" customHeight="1"/>
    <row r="279410" customHeight="1"/>
    <row r="279412" customHeight="1"/>
    <row r="279414" customHeight="1"/>
    <row r="279416" customHeight="1"/>
    <row r="279418" customHeight="1"/>
    <row r="279420" customHeight="1"/>
    <row r="279422" customHeight="1"/>
    <row r="279424" customHeight="1"/>
    <row r="279426" customHeight="1"/>
    <row r="279428" customHeight="1"/>
    <row r="279430" customHeight="1"/>
    <row r="279432" customHeight="1"/>
    <row r="279434" customHeight="1"/>
    <row r="279436" customHeight="1"/>
    <row r="279438" customHeight="1"/>
    <row r="279440" customHeight="1"/>
    <row r="279442" customHeight="1"/>
    <row r="279444" customHeight="1"/>
    <row r="279446" customHeight="1"/>
    <row r="279448" customHeight="1"/>
    <row r="279450" customHeight="1"/>
    <row r="279452" customHeight="1"/>
    <row r="279454" customHeight="1"/>
    <row r="279456" customHeight="1"/>
    <row r="279458" customHeight="1"/>
    <row r="279460" customHeight="1"/>
    <row r="279462" customHeight="1"/>
    <row r="279464" customHeight="1"/>
    <row r="279466" customHeight="1"/>
    <row r="279468" customHeight="1"/>
    <row r="279470" customHeight="1"/>
    <row r="279472" customHeight="1"/>
    <row r="279474" customHeight="1"/>
    <row r="279476" customHeight="1"/>
    <row r="279478" customHeight="1"/>
    <row r="279480" customHeight="1"/>
    <row r="279482" customHeight="1"/>
    <row r="279484" customHeight="1"/>
    <row r="279486" customHeight="1"/>
    <row r="279488" customHeight="1"/>
    <row r="279490" customHeight="1"/>
    <row r="279492" customHeight="1"/>
    <row r="279494" customHeight="1"/>
    <row r="279496" customHeight="1"/>
    <row r="279498" customHeight="1"/>
    <row r="279500" customHeight="1"/>
    <row r="279502" customHeight="1"/>
    <row r="279504" customHeight="1"/>
    <row r="279506" customHeight="1"/>
    <row r="279508" customHeight="1"/>
    <row r="279510" customHeight="1"/>
    <row r="279512" customHeight="1"/>
    <row r="279514" customHeight="1"/>
    <row r="279516" customHeight="1"/>
    <row r="279518" customHeight="1"/>
    <row r="279520" customHeight="1"/>
    <row r="279522" customHeight="1"/>
    <row r="279524" customHeight="1"/>
    <row r="279526" customHeight="1"/>
    <row r="279528" customHeight="1"/>
    <row r="279530" customHeight="1"/>
    <row r="279532" customHeight="1"/>
    <row r="279534" customHeight="1"/>
    <row r="279536" customHeight="1"/>
    <row r="279538" customHeight="1"/>
    <row r="279540" customHeight="1"/>
    <row r="279542" customHeight="1"/>
    <row r="279544" customHeight="1"/>
    <row r="279546" customHeight="1"/>
    <row r="279548" customHeight="1"/>
    <row r="279550" customHeight="1"/>
    <row r="279552" customHeight="1"/>
    <row r="279554" customHeight="1"/>
    <row r="279556" customHeight="1"/>
    <row r="279558" customHeight="1"/>
    <row r="279560" customHeight="1"/>
    <row r="279562" customHeight="1"/>
    <row r="279564" customHeight="1"/>
    <row r="279566" customHeight="1"/>
    <row r="279568" customHeight="1"/>
    <row r="279570" customHeight="1"/>
    <row r="279572" customHeight="1"/>
    <row r="279574" customHeight="1"/>
    <row r="279576" customHeight="1"/>
    <row r="279578" customHeight="1"/>
    <row r="279580" customHeight="1"/>
    <row r="279582" customHeight="1"/>
    <row r="279584" customHeight="1"/>
    <row r="279586" customHeight="1"/>
    <row r="279588" customHeight="1"/>
    <row r="279590" customHeight="1"/>
    <row r="279592" customHeight="1"/>
    <row r="279594" customHeight="1"/>
    <row r="279596" customHeight="1"/>
    <row r="279598" customHeight="1"/>
    <row r="279600" customHeight="1"/>
    <row r="279602" customHeight="1"/>
    <row r="279604" customHeight="1"/>
    <row r="279606" customHeight="1"/>
    <row r="279608" customHeight="1"/>
    <row r="279610" customHeight="1"/>
    <row r="279612" customHeight="1"/>
    <row r="279614" customHeight="1"/>
    <row r="279616" customHeight="1"/>
    <row r="279618" customHeight="1"/>
    <row r="279620" customHeight="1"/>
    <row r="279622" customHeight="1"/>
    <row r="279624" customHeight="1"/>
    <row r="279626" customHeight="1"/>
    <row r="279628" customHeight="1"/>
    <row r="279630" customHeight="1"/>
    <row r="279632" customHeight="1"/>
    <row r="279634" customHeight="1"/>
    <row r="279636" customHeight="1"/>
    <row r="279638" customHeight="1"/>
    <row r="279640" customHeight="1"/>
    <row r="279642" customHeight="1"/>
    <row r="279644" customHeight="1"/>
    <row r="279646" customHeight="1"/>
    <row r="279648" customHeight="1"/>
    <row r="279650" customHeight="1"/>
    <row r="279652" customHeight="1"/>
    <row r="279654" customHeight="1"/>
    <row r="279656" customHeight="1"/>
    <row r="279658" customHeight="1"/>
    <row r="279660" customHeight="1"/>
    <row r="279662" customHeight="1"/>
    <row r="279664" customHeight="1"/>
    <row r="279666" customHeight="1"/>
    <row r="279668" customHeight="1"/>
    <row r="279670" customHeight="1"/>
    <row r="279672" customHeight="1"/>
    <row r="279674" customHeight="1"/>
    <row r="279676" customHeight="1"/>
    <row r="279678" customHeight="1"/>
    <row r="279680" customHeight="1"/>
    <row r="279682" customHeight="1"/>
    <row r="279684" customHeight="1"/>
    <row r="279686" customHeight="1"/>
    <row r="279688" customHeight="1"/>
    <row r="279690" customHeight="1"/>
    <row r="279692" customHeight="1"/>
    <row r="279694" customHeight="1"/>
    <row r="279696" customHeight="1"/>
    <row r="279698" customHeight="1"/>
    <row r="279700" customHeight="1"/>
    <row r="279702" customHeight="1"/>
    <row r="279704" customHeight="1"/>
    <row r="279706" customHeight="1"/>
    <row r="279708" customHeight="1"/>
    <row r="279710" customHeight="1"/>
    <row r="279712" customHeight="1"/>
    <row r="279714" customHeight="1"/>
    <row r="279716" customHeight="1"/>
    <row r="279718" customHeight="1"/>
    <row r="279720" customHeight="1"/>
    <row r="279722" customHeight="1"/>
    <row r="279724" customHeight="1"/>
    <row r="279726" customHeight="1"/>
    <row r="279728" customHeight="1"/>
    <row r="279730" customHeight="1"/>
    <row r="279732" customHeight="1"/>
    <row r="279734" customHeight="1"/>
    <row r="279736" customHeight="1"/>
    <row r="279738" customHeight="1"/>
    <row r="279740" customHeight="1"/>
    <row r="279742" customHeight="1"/>
    <row r="279744" customHeight="1"/>
    <row r="279746" customHeight="1"/>
    <row r="279748" customHeight="1"/>
    <row r="279750" customHeight="1"/>
    <row r="279752" customHeight="1"/>
    <row r="279754" customHeight="1"/>
    <row r="279756" customHeight="1"/>
    <row r="279758" customHeight="1"/>
    <row r="279760" customHeight="1"/>
    <row r="279762" customHeight="1"/>
    <row r="279764" customHeight="1"/>
    <row r="279766" customHeight="1"/>
    <row r="279768" customHeight="1"/>
    <row r="279770" customHeight="1"/>
    <row r="279772" customHeight="1"/>
    <row r="279774" customHeight="1"/>
    <row r="279776" customHeight="1"/>
    <row r="279778" customHeight="1"/>
    <row r="279780" customHeight="1"/>
    <row r="279782" customHeight="1"/>
    <row r="279784" customHeight="1"/>
    <row r="279786" customHeight="1"/>
    <row r="279788" customHeight="1"/>
    <row r="279790" customHeight="1"/>
    <row r="279792" customHeight="1"/>
    <row r="279794" customHeight="1"/>
    <row r="279796" customHeight="1"/>
    <row r="279798" customHeight="1"/>
    <row r="279800" customHeight="1"/>
    <row r="279802" customHeight="1"/>
    <row r="279804" customHeight="1"/>
    <row r="279806" customHeight="1"/>
    <row r="279808" customHeight="1"/>
    <row r="279810" customHeight="1"/>
    <row r="279812" customHeight="1"/>
    <row r="279814" customHeight="1"/>
    <row r="279816" customHeight="1"/>
    <row r="279818" customHeight="1"/>
    <row r="279820" customHeight="1"/>
    <row r="279822" customHeight="1"/>
    <row r="279824" customHeight="1"/>
    <row r="279826" customHeight="1"/>
    <row r="279828" customHeight="1"/>
    <row r="279830" customHeight="1"/>
    <row r="279832" customHeight="1"/>
    <row r="279834" customHeight="1"/>
    <row r="279836" customHeight="1"/>
    <row r="279838" customHeight="1"/>
    <row r="279840" customHeight="1"/>
    <row r="279842" customHeight="1"/>
    <row r="279844" customHeight="1"/>
    <row r="279846" customHeight="1"/>
    <row r="279848" customHeight="1"/>
    <row r="279850" customHeight="1"/>
    <row r="279852" customHeight="1"/>
    <row r="279854" customHeight="1"/>
    <row r="279856" customHeight="1"/>
    <row r="279858" customHeight="1"/>
    <row r="279860" customHeight="1"/>
    <row r="279862" customHeight="1"/>
    <row r="279864" customHeight="1"/>
    <row r="279866" customHeight="1"/>
    <row r="279868" customHeight="1"/>
    <row r="279870" customHeight="1"/>
    <row r="279872" customHeight="1"/>
    <row r="279874" customHeight="1"/>
    <row r="279876" customHeight="1"/>
    <row r="279878" customHeight="1"/>
    <row r="279880" customHeight="1"/>
    <row r="279882" customHeight="1"/>
    <row r="279884" customHeight="1"/>
    <row r="279886" customHeight="1"/>
    <row r="279888" customHeight="1"/>
    <row r="279890" customHeight="1"/>
    <row r="279892" customHeight="1"/>
    <row r="279894" customHeight="1"/>
    <row r="279896" customHeight="1"/>
    <row r="279898" customHeight="1"/>
    <row r="279900" customHeight="1"/>
    <row r="279902" customHeight="1"/>
    <row r="279904" customHeight="1"/>
    <row r="279906" customHeight="1"/>
    <row r="279908" customHeight="1"/>
    <row r="279910" customHeight="1"/>
    <row r="279912" customHeight="1"/>
    <row r="279914" customHeight="1"/>
    <row r="279916" customHeight="1"/>
    <row r="279918" customHeight="1"/>
    <row r="279920" customHeight="1"/>
    <row r="279922" customHeight="1"/>
    <row r="279924" customHeight="1"/>
    <row r="279926" customHeight="1"/>
    <row r="279928" customHeight="1"/>
    <row r="279930" customHeight="1"/>
    <row r="279932" customHeight="1"/>
    <row r="279934" customHeight="1"/>
    <row r="279936" customHeight="1"/>
    <row r="279938" customHeight="1"/>
    <row r="279940" customHeight="1"/>
    <row r="279942" customHeight="1"/>
    <row r="279944" customHeight="1"/>
    <row r="279946" customHeight="1"/>
    <row r="279948" customHeight="1"/>
    <row r="279950" customHeight="1"/>
    <row r="279952" customHeight="1"/>
    <row r="279954" customHeight="1"/>
    <row r="279956" customHeight="1"/>
    <row r="279958" customHeight="1"/>
    <row r="279960" customHeight="1"/>
    <row r="279962" customHeight="1"/>
    <row r="279964" customHeight="1"/>
    <row r="279966" customHeight="1"/>
    <row r="279968" customHeight="1"/>
    <row r="279970" customHeight="1"/>
    <row r="279972" customHeight="1"/>
    <row r="279974" customHeight="1"/>
    <row r="279976" customHeight="1"/>
    <row r="279978" customHeight="1"/>
    <row r="279980" customHeight="1"/>
    <row r="279982" customHeight="1"/>
    <row r="279984" customHeight="1"/>
    <row r="279986" customHeight="1"/>
    <row r="279988" customHeight="1"/>
    <row r="279990" customHeight="1"/>
    <row r="279992" customHeight="1"/>
    <row r="279994" customHeight="1"/>
    <row r="279996" customHeight="1"/>
    <row r="279998" customHeight="1"/>
    <row r="280000" customHeight="1"/>
    <row r="280002" customHeight="1"/>
    <row r="280004" customHeight="1"/>
    <row r="280006" customHeight="1"/>
    <row r="280008" customHeight="1"/>
    <row r="280010" customHeight="1"/>
    <row r="280012" customHeight="1"/>
    <row r="280014" customHeight="1"/>
    <row r="280016" customHeight="1"/>
    <row r="280018" customHeight="1"/>
    <row r="280020" customHeight="1"/>
    <row r="280022" customHeight="1"/>
    <row r="280024" customHeight="1"/>
    <row r="280026" customHeight="1"/>
    <row r="280028" customHeight="1"/>
    <row r="280030" customHeight="1"/>
    <row r="280032" customHeight="1"/>
    <row r="280034" customHeight="1"/>
    <row r="280036" customHeight="1"/>
    <row r="280038" customHeight="1"/>
    <row r="280040" customHeight="1"/>
    <row r="280042" customHeight="1"/>
    <row r="280044" customHeight="1"/>
    <row r="280046" customHeight="1"/>
    <row r="280048" customHeight="1"/>
    <row r="280050" customHeight="1"/>
    <row r="280052" customHeight="1"/>
    <row r="280054" customHeight="1"/>
    <row r="280056" customHeight="1"/>
    <row r="280058" customHeight="1"/>
    <row r="280060" customHeight="1"/>
    <row r="280062" customHeight="1"/>
    <row r="280064" customHeight="1"/>
    <row r="280066" customHeight="1"/>
    <row r="280068" customHeight="1"/>
    <row r="280070" customHeight="1"/>
    <row r="280072" customHeight="1"/>
    <row r="280074" customHeight="1"/>
    <row r="280076" customHeight="1"/>
    <row r="280078" customHeight="1"/>
    <row r="280080" customHeight="1"/>
    <row r="280082" customHeight="1"/>
    <row r="280084" customHeight="1"/>
    <row r="280086" customHeight="1"/>
    <row r="280088" customHeight="1"/>
    <row r="280090" customHeight="1"/>
    <row r="280092" customHeight="1"/>
    <row r="280094" customHeight="1"/>
    <row r="280096" customHeight="1"/>
    <row r="280098" customHeight="1"/>
    <row r="280100" customHeight="1"/>
    <row r="280102" customHeight="1"/>
    <row r="280104" customHeight="1"/>
    <row r="280106" customHeight="1"/>
    <row r="280108" customHeight="1"/>
    <row r="280110" customHeight="1"/>
    <row r="280112" customHeight="1"/>
    <row r="280114" customHeight="1"/>
    <row r="280116" customHeight="1"/>
    <row r="280118" customHeight="1"/>
    <row r="280120" customHeight="1"/>
    <row r="280122" customHeight="1"/>
    <row r="280124" customHeight="1"/>
    <row r="280126" customHeight="1"/>
    <row r="280128" customHeight="1"/>
    <row r="280130" customHeight="1"/>
    <row r="280132" customHeight="1"/>
    <row r="280134" customHeight="1"/>
    <row r="280136" customHeight="1"/>
    <row r="280138" customHeight="1"/>
    <row r="280140" customHeight="1"/>
    <row r="280142" customHeight="1"/>
    <row r="280144" customHeight="1"/>
    <row r="280146" customHeight="1"/>
    <row r="280148" customHeight="1"/>
    <row r="280150" customHeight="1"/>
    <row r="280152" customHeight="1"/>
    <row r="280154" customHeight="1"/>
    <row r="280156" customHeight="1"/>
    <row r="280158" customHeight="1"/>
    <row r="280160" customHeight="1"/>
    <row r="280162" customHeight="1"/>
    <row r="280164" customHeight="1"/>
    <row r="280166" customHeight="1"/>
    <row r="280168" customHeight="1"/>
    <row r="280170" customHeight="1"/>
    <row r="280172" customHeight="1"/>
    <row r="280174" customHeight="1"/>
    <row r="280176" customHeight="1"/>
    <row r="280178" customHeight="1"/>
    <row r="280180" customHeight="1"/>
    <row r="280182" customHeight="1"/>
    <row r="280184" customHeight="1"/>
    <row r="280186" customHeight="1"/>
    <row r="280188" customHeight="1"/>
    <row r="280190" customHeight="1"/>
    <row r="280192" customHeight="1"/>
    <row r="280194" customHeight="1"/>
    <row r="280196" customHeight="1"/>
    <row r="280198" customHeight="1"/>
    <row r="280200" customHeight="1"/>
    <row r="280202" customHeight="1"/>
    <row r="280204" customHeight="1"/>
    <row r="280206" customHeight="1"/>
    <row r="280208" customHeight="1"/>
    <row r="280210" customHeight="1"/>
    <row r="280212" customHeight="1"/>
    <row r="280214" customHeight="1"/>
    <row r="280216" customHeight="1"/>
    <row r="280218" customHeight="1"/>
    <row r="280220" customHeight="1"/>
    <row r="280222" customHeight="1"/>
    <row r="280224" customHeight="1"/>
    <row r="280226" customHeight="1"/>
    <row r="280228" customHeight="1"/>
    <row r="280230" customHeight="1"/>
    <row r="280232" customHeight="1"/>
    <row r="280234" customHeight="1"/>
    <row r="280236" customHeight="1"/>
    <row r="280238" customHeight="1"/>
    <row r="280240" customHeight="1"/>
    <row r="280242" customHeight="1"/>
    <row r="280244" customHeight="1"/>
    <row r="280246" customHeight="1"/>
    <row r="280248" customHeight="1"/>
    <row r="280250" customHeight="1"/>
    <row r="280252" customHeight="1"/>
    <row r="280254" customHeight="1"/>
    <row r="280256" customHeight="1"/>
    <row r="280258" customHeight="1"/>
    <row r="280260" customHeight="1"/>
    <row r="280262" customHeight="1"/>
    <row r="280264" customHeight="1"/>
    <row r="280266" customHeight="1"/>
    <row r="280268" customHeight="1"/>
    <row r="280270" customHeight="1"/>
    <row r="280272" customHeight="1"/>
    <row r="280274" customHeight="1"/>
    <row r="280276" customHeight="1"/>
    <row r="280278" customHeight="1"/>
    <row r="280280" customHeight="1"/>
    <row r="280282" customHeight="1"/>
    <row r="280284" customHeight="1"/>
    <row r="280286" customHeight="1"/>
    <row r="280288" customHeight="1"/>
    <row r="280290" customHeight="1"/>
    <row r="280292" customHeight="1"/>
    <row r="280294" customHeight="1"/>
    <row r="280296" customHeight="1"/>
    <row r="280298" customHeight="1"/>
    <row r="280300" customHeight="1"/>
    <row r="280302" customHeight="1"/>
    <row r="280304" customHeight="1"/>
    <row r="280306" customHeight="1"/>
    <row r="280308" customHeight="1"/>
    <row r="280310" customHeight="1"/>
    <row r="280312" customHeight="1"/>
    <row r="280314" customHeight="1"/>
    <row r="280316" customHeight="1"/>
    <row r="280318" customHeight="1"/>
    <row r="280320" customHeight="1"/>
    <row r="280322" customHeight="1"/>
    <row r="280324" customHeight="1"/>
    <row r="280326" customHeight="1"/>
    <row r="280328" customHeight="1"/>
    <row r="280330" customHeight="1"/>
    <row r="280332" customHeight="1"/>
    <row r="280334" customHeight="1"/>
    <row r="280336" customHeight="1"/>
    <row r="280338" customHeight="1"/>
    <row r="280340" customHeight="1"/>
    <row r="280342" customHeight="1"/>
    <row r="280344" customHeight="1"/>
    <row r="280346" customHeight="1"/>
    <row r="280348" customHeight="1"/>
    <row r="280350" customHeight="1"/>
    <row r="280352" customHeight="1"/>
    <row r="280354" customHeight="1"/>
    <row r="280356" customHeight="1"/>
    <row r="280358" customHeight="1"/>
    <row r="280360" customHeight="1"/>
    <row r="280362" customHeight="1"/>
    <row r="280364" customHeight="1"/>
    <row r="280366" customHeight="1"/>
    <row r="280368" customHeight="1"/>
    <row r="280370" customHeight="1"/>
    <row r="280372" customHeight="1"/>
    <row r="280374" customHeight="1"/>
    <row r="280376" customHeight="1"/>
    <row r="280378" customHeight="1"/>
    <row r="280380" customHeight="1"/>
    <row r="280382" customHeight="1"/>
    <row r="280384" customHeight="1"/>
    <row r="280386" customHeight="1"/>
    <row r="280388" customHeight="1"/>
    <row r="280390" customHeight="1"/>
    <row r="280392" customHeight="1"/>
    <row r="280394" customHeight="1"/>
    <row r="280396" customHeight="1"/>
    <row r="280398" customHeight="1"/>
    <row r="280400" customHeight="1"/>
    <row r="280402" customHeight="1"/>
    <row r="280404" customHeight="1"/>
    <row r="280406" customHeight="1"/>
    <row r="280408" customHeight="1"/>
    <row r="280410" customHeight="1"/>
    <row r="280412" customHeight="1"/>
    <row r="280414" customHeight="1"/>
    <row r="280416" customHeight="1"/>
    <row r="280418" customHeight="1"/>
    <row r="280420" customHeight="1"/>
    <row r="280422" customHeight="1"/>
    <row r="280424" customHeight="1"/>
    <row r="280426" customHeight="1"/>
    <row r="280428" customHeight="1"/>
    <row r="280430" customHeight="1"/>
    <row r="280432" customHeight="1"/>
    <row r="280434" customHeight="1"/>
    <row r="280436" customHeight="1"/>
    <row r="280438" customHeight="1"/>
    <row r="280440" customHeight="1"/>
    <row r="280442" customHeight="1"/>
    <row r="280444" customHeight="1"/>
    <row r="280446" customHeight="1"/>
    <row r="280448" customHeight="1"/>
    <row r="280450" customHeight="1"/>
    <row r="280452" customHeight="1"/>
    <row r="280454" customHeight="1"/>
    <row r="280456" customHeight="1"/>
    <row r="280458" customHeight="1"/>
    <row r="280460" customHeight="1"/>
    <row r="280462" customHeight="1"/>
    <row r="280464" customHeight="1"/>
    <row r="280466" customHeight="1"/>
    <row r="280468" customHeight="1"/>
    <row r="280470" customHeight="1"/>
    <row r="280472" customHeight="1"/>
    <row r="280474" customHeight="1"/>
    <row r="280476" customHeight="1"/>
    <row r="280478" customHeight="1"/>
    <row r="280480" customHeight="1"/>
    <row r="280482" customHeight="1"/>
    <row r="280484" customHeight="1"/>
    <row r="280486" customHeight="1"/>
    <row r="280488" customHeight="1"/>
    <row r="280490" customHeight="1"/>
    <row r="280492" customHeight="1"/>
    <row r="280494" customHeight="1"/>
    <row r="280496" customHeight="1"/>
    <row r="280498" customHeight="1"/>
    <row r="280500" customHeight="1"/>
    <row r="280502" customHeight="1"/>
    <row r="280504" customHeight="1"/>
    <row r="280506" customHeight="1"/>
    <row r="280508" customHeight="1"/>
    <row r="280510" customHeight="1"/>
    <row r="280512" customHeight="1"/>
    <row r="280514" customHeight="1"/>
    <row r="280516" customHeight="1"/>
    <row r="280518" customHeight="1"/>
    <row r="280520" customHeight="1"/>
    <row r="280522" customHeight="1"/>
    <row r="280524" customHeight="1"/>
    <row r="280526" customHeight="1"/>
    <row r="280528" customHeight="1"/>
    <row r="280530" customHeight="1"/>
    <row r="280532" customHeight="1"/>
    <row r="280534" customHeight="1"/>
    <row r="280536" customHeight="1"/>
    <row r="280538" customHeight="1"/>
    <row r="280540" customHeight="1"/>
    <row r="280542" customHeight="1"/>
    <row r="280544" customHeight="1"/>
    <row r="280546" customHeight="1"/>
    <row r="280548" customHeight="1"/>
    <row r="280550" customHeight="1"/>
    <row r="280552" customHeight="1"/>
    <row r="280554" customHeight="1"/>
    <row r="280556" customHeight="1"/>
    <row r="280558" customHeight="1"/>
    <row r="280560" customHeight="1"/>
    <row r="280562" customHeight="1"/>
    <row r="280564" customHeight="1"/>
    <row r="280566" customHeight="1"/>
    <row r="280568" customHeight="1"/>
    <row r="280570" customHeight="1"/>
    <row r="280572" customHeight="1"/>
    <row r="280574" customHeight="1"/>
    <row r="280576" customHeight="1"/>
    <row r="280578" customHeight="1"/>
    <row r="280580" customHeight="1"/>
    <row r="280582" customHeight="1"/>
    <row r="280584" customHeight="1"/>
    <row r="280586" customHeight="1"/>
    <row r="280588" customHeight="1"/>
    <row r="280590" customHeight="1"/>
    <row r="280592" customHeight="1"/>
    <row r="280594" customHeight="1"/>
    <row r="280596" customHeight="1"/>
    <row r="280598" customHeight="1"/>
    <row r="280600" customHeight="1"/>
    <row r="280602" customHeight="1"/>
    <row r="280604" customHeight="1"/>
    <row r="280606" customHeight="1"/>
    <row r="280608" customHeight="1"/>
    <row r="280610" customHeight="1"/>
    <row r="280612" customHeight="1"/>
    <row r="280614" customHeight="1"/>
    <row r="280616" customHeight="1"/>
    <row r="280618" customHeight="1"/>
    <row r="280620" customHeight="1"/>
    <row r="280622" customHeight="1"/>
    <row r="280624" customHeight="1"/>
    <row r="280626" customHeight="1"/>
    <row r="280628" customHeight="1"/>
    <row r="280630" customHeight="1"/>
    <row r="280632" customHeight="1"/>
    <row r="280634" customHeight="1"/>
    <row r="280636" customHeight="1"/>
    <row r="280638" customHeight="1"/>
    <row r="280640" customHeight="1"/>
    <row r="280642" customHeight="1"/>
    <row r="280644" customHeight="1"/>
    <row r="280646" customHeight="1"/>
    <row r="280648" customHeight="1"/>
    <row r="280650" customHeight="1"/>
    <row r="280652" customHeight="1"/>
    <row r="280654" customHeight="1"/>
    <row r="280656" customHeight="1"/>
    <row r="280658" customHeight="1"/>
    <row r="280660" customHeight="1"/>
    <row r="280662" customHeight="1"/>
    <row r="280664" customHeight="1"/>
    <row r="280666" customHeight="1"/>
    <row r="280668" customHeight="1"/>
    <row r="280670" customHeight="1"/>
    <row r="280672" customHeight="1"/>
    <row r="280674" customHeight="1"/>
    <row r="280676" customHeight="1"/>
    <row r="280678" customHeight="1"/>
    <row r="280680" customHeight="1"/>
    <row r="280682" customHeight="1"/>
    <row r="280684" customHeight="1"/>
    <row r="280686" customHeight="1"/>
    <row r="280688" customHeight="1"/>
    <row r="280690" customHeight="1"/>
    <row r="280692" customHeight="1"/>
    <row r="280694" customHeight="1"/>
    <row r="280696" customHeight="1"/>
    <row r="280698" customHeight="1"/>
    <row r="280700" customHeight="1"/>
    <row r="280702" customHeight="1"/>
    <row r="280704" customHeight="1"/>
    <row r="280706" customHeight="1"/>
    <row r="280708" customHeight="1"/>
    <row r="280710" customHeight="1"/>
    <row r="280712" customHeight="1"/>
    <row r="280714" customHeight="1"/>
    <row r="280716" customHeight="1"/>
    <row r="280718" customHeight="1"/>
    <row r="280720" customHeight="1"/>
    <row r="280722" customHeight="1"/>
    <row r="280724" customHeight="1"/>
    <row r="280726" customHeight="1"/>
    <row r="280728" customHeight="1"/>
    <row r="280730" customHeight="1"/>
    <row r="280732" customHeight="1"/>
    <row r="280734" customHeight="1"/>
    <row r="280736" customHeight="1"/>
    <row r="280738" customHeight="1"/>
    <row r="280740" customHeight="1"/>
    <row r="280742" customHeight="1"/>
    <row r="280744" customHeight="1"/>
    <row r="280746" customHeight="1"/>
    <row r="280748" customHeight="1"/>
    <row r="280750" customHeight="1"/>
    <row r="280752" customHeight="1"/>
    <row r="280754" customHeight="1"/>
    <row r="280756" customHeight="1"/>
    <row r="280758" customHeight="1"/>
    <row r="280760" customHeight="1"/>
    <row r="280762" customHeight="1"/>
    <row r="280764" customHeight="1"/>
    <row r="280766" customHeight="1"/>
    <row r="280768" customHeight="1"/>
    <row r="280770" customHeight="1"/>
    <row r="280772" customHeight="1"/>
    <row r="280774" customHeight="1"/>
    <row r="280776" customHeight="1"/>
    <row r="280778" customHeight="1"/>
    <row r="280780" customHeight="1"/>
    <row r="280782" customHeight="1"/>
    <row r="280784" customHeight="1"/>
    <row r="280786" customHeight="1"/>
    <row r="280788" customHeight="1"/>
    <row r="280790" customHeight="1"/>
    <row r="280792" customHeight="1"/>
    <row r="280794" customHeight="1"/>
    <row r="280796" customHeight="1"/>
    <row r="280798" customHeight="1"/>
    <row r="280800" customHeight="1"/>
    <row r="280802" customHeight="1"/>
    <row r="280804" customHeight="1"/>
    <row r="280806" customHeight="1"/>
    <row r="280808" customHeight="1"/>
    <row r="280810" customHeight="1"/>
    <row r="280812" customHeight="1"/>
    <row r="280814" customHeight="1"/>
    <row r="280816" customHeight="1"/>
    <row r="280818" customHeight="1"/>
    <row r="280820" customHeight="1"/>
    <row r="280822" customHeight="1"/>
    <row r="280824" customHeight="1"/>
    <row r="280826" customHeight="1"/>
    <row r="280828" customHeight="1"/>
    <row r="280830" customHeight="1"/>
    <row r="280832" customHeight="1"/>
    <row r="280834" customHeight="1"/>
    <row r="280836" customHeight="1"/>
    <row r="280838" customHeight="1"/>
    <row r="280840" customHeight="1"/>
    <row r="280842" customHeight="1"/>
    <row r="280844" customHeight="1"/>
    <row r="280846" customHeight="1"/>
    <row r="280848" customHeight="1"/>
    <row r="280850" customHeight="1"/>
    <row r="280852" customHeight="1"/>
    <row r="280854" customHeight="1"/>
    <row r="280856" customHeight="1"/>
    <row r="280858" customHeight="1"/>
    <row r="280860" customHeight="1"/>
    <row r="280862" customHeight="1"/>
    <row r="280864" customHeight="1"/>
    <row r="280866" customHeight="1"/>
    <row r="280868" customHeight="1"/>
    <row r="280870" customHeight="1"/>
    <row r="280872" customHeight="1"/>
    <row r="280874" customHeight="1"/>
    <row r="280876" customHeight="1"/>
    <row r="280878" customHeight="1"/>
    <row r="280880" customHeight="1"/>
    <row r="280882" customHeight="1"/>
    <row r="280884" customHeight="1"/>
    <row r="280886" customHeight="1"/>
    <row r="280888" customHeight="1"/>
    <row r="280890" customHeight="1"/>
    <row r="280892" customHeight="1"/>
    <row r="280894" customHeight="1"/>
    <row r="280896" customHeight="1"/>
    <row r="280898" customHeight="1"/>
    <row r="280900" customHeight="1"/>
    <row r="280902" customHeight="1"/>
    <row r="280904" customHeight="1"/>
    <row r="280906" customHeight="1"/>
    <row r="280908" customHeight="1"/>
    <row r="280910" customHeight="1"/>
    <row r="280912" customHeight="1"/>
    <row r="280914" customHeight="1"/>
    <row r="280916" customHeight="1"/>
    <row r="280918" customHeight="1"/>
    <row r="280920" customHeight="1"/>
    <row r="280922" customHeight="1"/>
    <row r="280924" customHeight="1"/>
    <row r="280926" customHeight="1"/>
    <row r="280928" customHeight="1"/>
    <row r="280930" customHeight="1"/>
    <row r="280932" customHeight="1"/>
    <row r="280934" customHeight="1"/>
    <row r="280936" customHeight="1"/>
    <row r="280938" customHeight="1"/>
    <row r="280940" customHeight="1"/>
    <row r="280942" customHeight="1"/>
    <row r="280944" customHeight="1"/>
    <row r="280946" customHeight="1"/>
    <row r="280948" customHeight="1"/>
    <row r="280950" customHeight="1"/>
    <row r="280952" customHeight="1"/>
    <row r="280954" customHeight="1"/>
    <row r="280956" customHeight="1"/>
    <row r="280958" customHeight="1"/>
    <row r="280960" customHeight="1"/>
    <row r="280962" customHeight="1"/>
    <row r="280964" customHeight="1"/>
    <row r="280966" customHeight="1"/>
    <row r="280968" customHeight="1"/>
    <row r="280970" customHeight="1"/>
    <row r="280972" customHeight="1"/>
    <row r="280974" customHeight="1"/>
    <row r="280976" customHeight="1"/>
    <row r="280978" customHeight="1"/>
    <row r="280980" customHeight="1"/>
    <row r="280982" customHeight="1"/>
    <row r="280984" customHeight="1"/>
    <row r="280986" customHeight="1"/>
    <row r="280988" customHeight="1"/>
    <row r="280990" customHeight="1"/>
    <row r="280992" customHeight="1"/>
    <row r="280994" customHeight="1"/>
    <row r="280996" customHeight="1"/>
    <row r="280998" customHeight="1"/>
    <row r="281000" customHeight="1"/>
    <row r="281002" customHeight="1"/>
    <row r="281004" customHeight="1"/>
    <row r="281006" customHeight="1"/>
    <row r="281008" customHeight="1"/>
    <row r="281010" customHeight="1"/>
    <row r="281012" customHeight="1"/>
    <row r="281014" customHeight="1"/>
    <row r="281016" customHeight="1"/>
    <row r="281018" customHeight="1"/>
    <row r="281020" customHeight="1"/>
    <row r="281022" customHeight="1"/>
    <row r="281024" customHeight="1"/>
    <row r="281026" customHeight="1"/>
    <row r="281028" customHeight="1"/>
    <row r="281030" customHeight="1"/>
    <row r="281032" customHeight="1"/>
    <row r="281034" customHeight="1"/>
    <row r="281036" customHeight="1"/>
    <row r="281038" customHeight="1"/>
    <row r="281040" customHeight="1"/>
    <row r="281042" customHeight="1"/>
    <row r="281044" customHeight="1"/>
    <row r="281046" customHeight="1"/>
    <row r="281048" customHeight="1"/>
    <row r="281050" customHeight="1"/>
    <row r="281052" customHeight="1"/>
    <row r="281054" customHeight="1"/>
    <row r="281056" customHeight="1"/>
    <row r="281058" customHeight="1"/>
    <row r="281060" customHeight="1"/>
    <row r="281062" customHeight="1"/>
    <row r="281064" customHeight="1"/>
    <row r="281066" customHeight="1"/>
    <row r="281068" customHeight="1"/>
    <row r="281070" customHeight="1"/>
    <row r="281072" customHeight="1"/>
    <row r="281074" customHeight="1"/>
    <row r="281076" customHeight="1"/>
    <row r="281078" customHeight="1"/>
    <row r="281080" customHeight="1"/>
    <row r="281082" customHeight="1"/>
    <row r="281084" customHeight="1"/>
    <row r="281086" customHeight="1"/>
    <row r="281088" customHeight="1"/>
    <row r="281090" customHeight="1"/>
    <row r="281092" customHeight="1"/>
    <row r="281094" customHeight="1"/>
    <row r="281096" customHeight="1"/>
    <row r="281098" customHeight="1"/>
    <row r="281100" customHeight="1"/>
    <row r="281102" customHeight="1"/>
    <row r="281104" customHeight="1"/>
    <row r="281106" customHeight="1"/>
    <row r="281108" customHeight="1"/>
    <row r="281110" customHeight="1"/>
    <row r="281112" customHeight="1"/>
    <row r="281114" customHeight="1"/>
    <row r="281116" customHeight="1"/>
    <row r="281118" customHeight="1"/>
    <row r="281120" customHeight="1"/>
    <row r="281122" customHeight="1"/>
    <row r="281124" customHeight="1"/>
    <row r="281126" customHeight="1"/>
    <row r="281128" customHeight="1"/>
    <row r="281130" customHeight="1"/>
    <row r="281132" customHeight="1"/>
    <row r="281134" customHeight="1"/>
    <row r="281136" customHeight="1"/>
    <row r="281138" customHeight="1"/>
    <row r="281140" customHeight="1"/>
    <row r="281142" customHeight="1"/>
    <row r="281144" customHeight="1"/>
    <row r="281146" customHeight="1"/>
    <row r="281148" customHeight="1"/>
    <row r="281150" customHeight="1"/>
    <row r="281152" customHeight="1"/>
    <row r="281154" customHeight="1"/>
    <row r="281156" customHeight="1"/>
    <row r="281158" customHeight="1"/>
    <row r="281160" customHeight="1"/>
    <row r="281162" customHeight="1"/>
    <row r="281164" customHeight="1"/>
    <row r="281166" customHeight="1"/>
    <row r="281168" customHeight="1"/>
    <row r="281170" customHeight="1"/>
    <row r="281172" customHeight="1"/>
    <row r="281174" customHeight="1"/>
    <row r="281176" customHeight="1"/>
    <row r="281178" customHeight="1"/>
    <row r="281180" customHeight="1"/>
    <row r="281182" customHeight="1"/>
    <row r="281184" customHeight="1"/>
    <row r="281186" customHeight="1"/>
    <row r="281188" customHeight="1"/>
    <row r="281190" customHeight="1"/>
    <row r="281192" customHeight="1"/>
    <row r="281194" customHeight="1"/>
    <row r="281196" customHeight="1"/>
    <row r="281198" customHeight="1"/>
    <row r="281200" customHeight="1"/>
    <row r="281202" customHeight="1"/>
    <row r="281204" customHeight="1"/>
    <row r="281206" customHeight="1"/>
    <row r="281208" customHeight="1"/>
    <row r="281210" customHeight="1"/>
    <row r="281212" customHeight="1"/>
    <row r="281214" customHeight="1"/>
    <row r="281216" customHeight="1"/>
    <row r="281218" customHeight="1"/>
    <row r="281220" customHeight="1"/>
    <row r="281222" customHeight="1"/>
    <row r="281224" customHeight="1"/>
    <row r="281226" customHeight="1"/>
    <row r="281228" customHeight="1"/>
    <row r="281230" customHeight="1"/>
    <row r="281232" customHeight="1"/>
    <row r="281234" customHeight="1"/>
    <row r="281236" customHeight="1"/>
    <row r="281238" customHeight="1"/>
    <row r="281240" customHeight="1"/>
    <row r="281242" customHeight="1"/>
    <row r="281244" customHeight="1"/>
    <row r="281246" customHeight="1"/>
    <row r="281248" customHeight="1"/>
    <row r="281250" customHeight="1"/>
    <row r="281252" customHeight="1"/>
    <row r="281254" customHeight="1"/>
    <row r="281256" customHeight="1"/>
    <row r="281258" customHeight="1"/>
    <row r="281260" customHeight="1"/>
    <row r="281262" customHeight="1"/>
    <row r="281264" customHeight="1"/>
    <row r="281266" customHeight="1"/>
    <row r="281268" customHeight="1"/>
    <row r="281270" customHeight="1"/>
    <row r="281272" customHeight="1"/>
    <row r="281274" customHeight="1"/>
    <row r="281276" customHeight="1"/>
    <row r="281278" customHeight="1"/>
    <row r="281280" customHeight="1"/>
    <row r="281282" customHeight="1"/>
    <row r="281284" customHeight="1"/>
    <row r="281286" customHeight="1"/>
    <row r="281288" customHeight="1"/>
    <row r="281290" customHeight="1"/>
    <row r="281292" customHeight="1"/>
    <row r="281294" customHeight="1"/>
    <row r="281296" customHeight="1"/>
    <row r="281298" customHeight="1"/>
    <row r="281300" customHeight="1"/>
    <row r="281302" customHeight="1"/>
    <row r="281304" customHeight="1"/>
    <row r="281306" customHeight="1"/>
    <row r="281308" customHeight="1"/>
    <row r="281310" customHeight="1"/>
    <row r="281312" customHeight="1"/>
    <row r="281314" customHeight="1"/>
    <row r="281316" customHeight="1"/>
    <row r="281318" customHeight="1"/>
    <row r="281320" customHeight="1"/>
    <row r="281322" customHeight="1"/>
    <row r="281324" customHeight="1"/>
    <row r="281326" customHeight="1"/>
    <row r="281328" customHeight="1"/>
    <row r="281330" customHeight="1"/>
    <row r="281332" customHeight="1"/>
    <row r="281334" customHeight="1"/>
    <row r="281336" customHeight="1"/>
    <row r="281338" customHeight="1"/>
    <row r="281340" customHeight="1"/>
    <row r="281342" customHeight="1"/>
    <row r="281344" customHeight="1"/>
    <row r="281346" customHeight="1"/>
    <row r="281348" customHeight="1"/>
    <row r="281350" customHeight="1"/>
    <row r="281352" customHeight="1"/>
    <row r="281354" customHeight="1"/>
    <row r="281356" customHeight="1"/>
    <row r="281358" customHeight="1"/>
    <row r="281360" customHeight="1"/>
    <row r="281362" customHeight="1"/>
    <row r="281364" customHeight="1"/>
    <row r="281366" customHeight="1"/>
    <row r="281368" customHeight="1"/>
    <row r="281370" customHeight="1"/>
    <row r="281372" customHeight="1"/>
    <row r="281374" customHeight="1"/>
    <row r="281376" customHeight="1"/>
    <row r="281378" customHeight="1"/>
    <row r="281380" customHeight="1"/>
    <row r="281382" customHeight="1"/>
    <row r="281384" customHeight="1"/>
    <row r="281386" customHeight="1"/>
    <row r="281388" customHeight="1"/>
    <row r="281390" customHeight="1"/>
    <row r="281392" customHeight="1"/>
    <row r="281394" customHeight="1"/>
    <row r="281396" customHeight="1"/>
    <row r="281398" customHeight="1"/>
    <row r="281400" customHeight="1"/>
    <row r="281402" customHeight="1"/>
    <row r="281404" customHeight="1"/>
    <row r="281406" customHeight="1"/>
    <row r="281408" customHeight="1"/>
    <row r="281410" customHeight="1"/>
    <row r="281412" customHeight="1"/>
    <row r="281414" customHeight="1"/>
    <row r="281416" customHeight="1"/>
    <row r="281418" customHeight="1"/>
    <row r="281420" customHeight="1"/>
    <row r="281422" customHeight="1"/>
    <row r="281424" customHeight="1"/>
    <row r="281426" customHeight="1"/>
    <row r="281428" customHeight="1"/>
    <row r="281430" customHeight="1"/>
    <row r="281432" customHeight="1"/>
    <row r="281434" customHeight="1"/>
    <row r="281436" customHeight="1"/>
    <row r="281438" customHeight="1"/>
    <row r="281440" customHeight="1"/>
    <row r="281442" customHeight="1"/>
    <row r="281444" customHeight="1"/>
    <row r="281446" customHeight="1"/>
    <row r="281448" customHeight="1"/>
    <row r="281450" customHeight="1"/>
    <row r="281452" customHeight="1"/>
    <row r="281454" customHeight="1"/>
    <row r="281456" customHeight="1"/>
    <row r="281458" customHeight="1"/>
    <row r="281460" customHeight="1"/>
    <row r="281462" customHeight="1"/>
    <row r="281464" customHeight="1"/>
    <row r="281466" customHeight="1"/>
    <row r="281468" customHeight="1"/>
    <row r="281470" customHeight="1"/>
    <row r="281472" customHeight="1"/>
    <row r="281474" customHeight="1"/>
    <row r="281476" customHeight="1"/>
    <row r="281478" customHeight="1"/>
    <row r="281480" customHeight="1"/>
    <row r="281482" customHeight="1"/>
    <row r="281484" customHeight="1"/>
    <row r="281486" customHeight="1"/>
    <row r="281488" customHeight="1"/>
    <row r="281490" customHeight="1"/>
    <row r="281492" customHeight="1"/>
    <row r="281494" customHeight="1"/>
    <row r="281496" customHeight="1"/>
    <row r="281498" customHeight="1"/>
    <row r="281500" customHeight="1"/>
    <row r="281502" customHeight="1"/>
    <row r="281504" customHeight="1"/>
    <row r="281506" customHeight="1"/>
    <row r="281508" customHeight="1"/>
    <row r="281510" customHeight="1"/>
    <row r="281512" customHeight="1"/>
    <row r="281514" customHeight="1"/>
    <row r="281516" customHeight="1"/>
    <row r="281518" customHeight="1"/>
    <row r="281520" customHeight="1"/>
    <row r="281522" customHeight="1"/>
    <row r="281524" customHeight="1"/>
    <row r="281526" customHeight="1"/>
    <row r="281528" customHeight="1"/>
    <row r="281530" customHeight="1"/>
    <row r="281532" customHeight="1"/>
    <row r="281534" customHeight="1"/>
    <row r="281536" customHeight="1"/>
    <row r="281538" customHeight="1"/>
    <row r="281540" customHeight="1"/>
    <row r="281542" customHeight="1"/>
    <row r="281544" customHeight="1"/>
    <row r="281546" customHeight="1"/>
    <row r="281548" customHeight="1"/>
    <row r="281550" customHeight="1"/>
    <row r="281552" customHeight="1"/>
    <row r="281554" customHeight="1"/>
    <row r="281556" customHeight="1"/>
    <row r="281558" customHeight="1"/>
    <row r="281560" customHeight="1"/>
    <row r="281562" customHeight="1"/>
    <row r="281564" customHeight="1"/>
    <row r="281566" customHeight="1"/>
    <row r="281568" customHeight="1"/>
    <row r="281570" customHeight="1"/>
    <row r="281572" customHeight="1"/>
    <row r="281574" customHeight="1"/>
    <row r="281576" customHeight="1"/>
    <row r="281578" customHeight="1"/>
    <row r="281580" customHeight="1"/>
    <row r="281582" customHeight="1"/>
    <row r="281584" customHeight="1"/>
    <row r="281586" customHeight="1"/>
    <row r="281588" customHeight="1"/>
    <row r="281590" customHeight="1"/>
    <row r="281592" customHeight="1"/>
    <row r="281594" customHeight="1"/>
    <row r="281596" customHeight="1"/>
    <row r="281598" customHeight="1"/>
    <row r="281600" customHeight="1"/>
    <row r="281602" customHeight="1"/>
    <row r="281604" customHeight="1"/>
    <row r="281606" customHeight="1"/>
    <row r="281608" customHeight="1"/>
    <row r="281610" customHeight="1"/>
    <row r="281612" customHeight="1"/>
    <row r="281614" customHeight="1"/>
    <row r="281616" customHeight="1"/>
    <row r="281618" customHeight="1"/>
    <row r="281620" customHeight="1"/>
    <row r="281622" customHeight="1"/>
    <row r="281624" customHeight="1"/>
    <row r="281626" customHeight="1"/>
    <row r="281628" customHeight="1"/>
    <row r="281630" customHeight="1"/>
    <row r="281632" customHeight="1"/>
    <row r="281634" customHeight="1"/>
    <row r="281636" customHeight="1"/>
    <row r="281638" customHeight="1"/>
    <row r="281640" customHeight="1"/>
    <row r="281642" customHeight="1"/>
    <row r="281644" customHeight="1"/>
    <row r="281646" customHeight="1"/>
    <row r="281648" customHeight="1"/>
    <row r="281650" customHeight="1"/>
    <row r="281652" customHeight="1"/>
    <row r="281654" customHeight="1"/>
    <row r="281656" customHeight="1"/>
    <row r="281658" customHeight="1"/>
    <row r="281660" customHeight="1"/>
    <row r="281662" customHeight="1"/>
    <row r="281664" customHeight="1"/>
    <row r="281666" customHeight="1"/>
    <row r="281668" customHeight="1"/>
    <row r="281670" customHeight="1"/>
    <row r="281672" customHeight="1"/>
    <row r="281674" customHeight="1"/>
    <row r="281676" customHeight="1"/>
    <row r="281678" customHeight="1"/>
    <row r="281680" customHeight="1"/>
    <row r="281682" customHeight="1"/>
    <row r="281684" customHeight="1"/>
    <row r="281686" customHeight="1"/>
    <row r="281688" customHeight="1"/>
    <row r="281690" customHeight="1"/>
    <row r="281692" customHeight="1"/>
    <row r="281694" customHeight="1"/>
    <row r="281696" customHeight="1"/>
    <row r="281698" customHeight="1"/>
    <row r="281700" customHeight="1"/>
    <row r="281702" customHeight="1"/>
    <row r="281704" customHeight="1"/>
    <row r="281706" customHeight="1"/>
    <row r="281708" customHeight="1"/>
    <row r="281710" customHeight="1"/>
    <row r="281712" customHeight="1"/>
    <row r="281714" customHeight="1"/>
    <row r="281716" customHeight="1"/>
    <row r="281718" customHeight="1"/>
    <row r="281720" customHeight="1"/>
    <row r="281722" customHeight="1"/>
    <row r="281724" customHeight="1"/>
    <row r="281726" customHeight="1"/>
    <row r="281728" customHeight="1"/>
    <row r="281730" customHeight="1"/>
    <row r="281732" customHeight="1"/>
    <row r="281734" customHeight="1"/>
    <row r="281736" customHeight="1"/>
    <row r="281738" customHeight="1"/>
    <row r="281740" customHeight="1"/>
    <row r="281742" customHeight="1"/>
    <row r="281744" customHeight="1"/>
    <row r="281746" customHeight="1"/>
    <row r="281748" customHeight="1"/>
    <row r="281750" customHeight="1"/>
    <row r="281752" customHeight="1"/>
    <row r="281754" customHeight="1"/>
    <row r="281756" customHeight="1"/>
    <row r="281758" customHeight="1"/>
    <row r="281760" customHeight="1"/>
    <row r="281762" customHeight="1"/>
    <row r="281764" customHeight="1"/>
    <row r="281766" customHeight="1"/>
    <row r="281768" customHeight="1"/>
    <row r="281770" customHeight="1"/>
    <row r="281772" customHeight="1"/>
    <row r="281774" customHeight="1"/>
    <row r="281776" customHeight="1"/>
    <row r="281778" customHeight="1"/>
    <row r="281780" customHeight="1"/>
    <row r="281782" customHeight="1"/>
    <row r="281784" customHeight="1"/>
    <row r="281786" customHeight="1"/>
    <row r="281788" customHeight="1"/>
    <row r="281790" customHeight="1"/>
    <row r="281792" customHeight="1"/>
    <row r="281794" customHeight="1"/>
    <row r="281796" customHeight="1"/>
    <row r="281798" customHeight="1"/>
    <row r="281800" customHeight="1"/>
    <row r="281802" customHeight="1"/>
    <row r="281804" customHeight="1"/>
    <row r="281806" customHeight="1"/>
    <row r="281808" customHeight="1"/>
    <row r="281810" customHeight="1"/>
    <row r="281812" customHeight="1"/>
    <row r="281814" customHeight="1"/>
    <row r="281816" customHeight="1"/>
    <row r="281818" customHeight="1"/>
    <row r="281820" customHeight="1"/>
    <row r="281822" customHeight="1"/>
    <row r="281824" customHeight="1"/>
    <row r="281826" customHeight="1"/>
    <row r="281828" customHeight="1"/>
    <row r="281830" customHeight="1"/>
    <row r="281832" customHeight="1"/>
    <row r="281834" customHeight="1"/>
    <row r="281836" customHeight="1"/>
    <row r="281838" customHeight="1"/>
    <row r="281840" customHeight="1"/>
    <row r="281842" customHeight="1"/>
    <row r="281844" customHeight="1"/>
    <row r="281846" customHeight="1"/>
    <row r="281848" customHeight="1"/>
    <row r="281850" customHeight="1"/>
    <row r="281852" customHeight="1"/>
    <row r="281854" customHeight="1"/>
    <row r="281856" customHeight="1"/>
    <row r="281858" customHeight="1"/>
    <row r="281860" customHeight="1"/>
    <row r="281862" customHeight="1"/>
    <row r="281864" customHeight="1"/>
    <row r="281866" customHeight="1"/>
    <row r="281868" customHeight="1"/>
    <row r="281870" customHeight="1"/>
    <row r="281872" customHeight="1"/>
    <row r="281874" customHeight="1"/>
    <row r="281876" customHeight="1"/>
    <row r="281878" customHeight="1"/>
    <row r="281880" customHeight="1"/>
    <row r="281882" customHeight="1"/>
    <row r="281884" customHeight="1"/>
    <row r="281886" customHeight="1"/>
    <row r="281888" customHeight="1"/>
    <row r="281890" customHeight="1"/>
    <row r="281892" customHeight="1"/>
    <row r="281894" customHeight="1"/>
    <row r="281896" customHeight="1"/>
    <row r="281898" customHeight="1"/>
    <row r="281900" customHeight="1"/>
    <row r="281902" customHeight="1"/>
    <row r="281904" customHeight="1"/>
    <row r="281906" customHeight="1"/>
    <row r="281908" customHeight="1"/>
    <row r="281910" customHeight="1"/>
    <row r="281912" customHeight="1"/>
    <row r="281914" customHeight="1"/>
    <row r="281916" customHeight="1"/>
    <row r="281918" customHeight="1"/>
    <row r="281920" customHeight="1"/>
    <row r="281922" customHeight="1"/>
    <row r="281924" customHeight="1"/>
    <row r="281926" customHeight="1"/>
    <row r="281928" customHeight="1"/>
    <row r="281930" customHeight="1"/>
    <row r="281932" customHeight="1"/>
    <row r="281934" customHeight="1"/>
    <row r="281936" customHeight="1"/>
    <row r="281938" customHeight="1"/>
    <row r="281940" customHeight="1"/>
    <row r="281942" customHeight="1"/>
    <row r="281944" customHeight="1"/>
    <row r="281946" customHeight="1"/>
    <row r="281948" customHeight="1"/>
    <row r="281950" customHeight="1"/>
    <row r="281952" customHeight="1"/>
    <row r="281954" customHeight="1"/>
    <row r="281956" customHeight="1"/>
    <row r="281958" customHeight="1"/>
    <row r="281960" customHeight="1"/>
    <row r="281962" customHeight="1"/>
    <row r="281964" customHeight="1"/>
    <row r="281966" customHeight="1"/>
    <row r="281968" customHeight="1"/>
    <row r="281970" customHeight="1"/>
    <row r="281972" customHeight="1"/>
    <row r="281974" customHeight="1"/>
    <row r="281976" customHeight="1"/>
    <row r="281978" customHeight="1"/>
    <row r="281980" customHeight="1"/>
    <row r="281982" customHeight="1"/>
    <row r="281984" customHeight="1"/>
    <row r="281986" customHeight="1"/>
    <row r="281988" customHeight="1"/>
    <row r="281990" customHeight="1"/>
    <row r="281992" customHeight="1"/>
    <row r="281994" customHeight="1"/>
    <row r="281996" customHeight="1"/>
    <row r="281998" customHeight="1"/>
    <row r="282000" customHeight="1"/>
    <row r="282002" customHeight="1"/>
    <row r="282004" customHeight="1"/>
    <row r="282006" customHeight="1"/>
    <row r="282008" customHeight="1"/>
    <row r="282010" customHeight="1"/>
    <row r="282012" customHeight="1"/>
    <row r="282014" customHeight="1"/>
    <row r="282016" customHeight="1"/>
    <row r="282018" customHeight="1"/>
    <row r="282020" customHeight="1"/>
    <row r="282022" customHeight="1"/>
    <row r="282024" customHeight="1"/>
    <row r="282026" customHeight="1"/>
    <row r="282028" customHeight="1"/>
    <row r="282030" customHeight="1"/>
    <row r="282032" customHeight="1"/>
    <row r="282034" customHeight="1"/>
    <row r="282036" customHeight="1"/>
    <row r="282038" customHeight="1"/>
    <row r="282040" customHeight="1"/>
    <row r="282042" customHeight="1"/>
    <row r="282044" customHeight="1"/>
    <row r="282046" customHeight="1"/>
    <row r="282048" customHeight="1"/>
    <row r="282050" customHeight="1"/>
    <row r="282052" customHeight="1"/>
    <row r="282054" customHeight="1"/>
    <row r="282056" customHeight="1"/>
    <row r="282058" customHeight="1"/>
    <row r="282060" customHeight="1"/>
    <row r="282062" customHeight="1"/>
    <row r="282064" customHeight="1"/>
    <row r="282066" customHeight="1"/>
    <row r="282068" customHeight="1"/>
    <row r="282070" customHeight="1"/>
    <row r="282072" customHeight="1"/>
    <row r="282074" customHeight="1"/>
    <row r="282076" customHeight="1"/>
    <row r="282078" customHeight="1"/>
    <row r="282080" customHeight="1"/>
    <row r="282082" customHeight="1"/>
    <row r="282084" customHeight="1"/>
    <row r="282086" customHeight="1"/>
    <row r="282088" customHeight="1"/>
    <row r="282090" customHeight="1"/>
    <row r="282092" customHeight="1"/>
    <row r="282094" customHeight="1"/>
    <row r="282096" customHeight="1"/>
    <row r="282098" customHeight="1"/>
    <row r="282100" customHeight="1"/>
    <row r="282102" customHeight="1"/>
    <row r="282104" customHeight="1"/>
    <row r="282106" customHeight="1"/>
    <row r="282108" customHeight="1"/>
    <row r="282110" customHeight="1"/>
    <row r="282112" customHeight="1"/>
    <row r="282114" customHeight="1"/>
    <row r="282116" customHeight="1"/>
    <row r="282118" customHeight="1"/>
    <row r="282120" customHeight="1"/>
    <row r="282122" customHeight="1"/>
    <row r="282124" customHeight="1"/>
    <row r="282126" customHeight="1"/>
    <row r="282128" customHeight="1"/>
    <row r="282130" customHeight="1"/>
    <row r="282132" customHeight="1"/>
    <row r="282134" customHeight="1"/>
    <row r="282136" customHeight="1"/>
    <row r="282138" customHeight="1"/>
    <row r="282140" customHeight="1"/>
    <row r="282142" customHeight="1"/>
    <row r="282144" customHeight="1"/>
    <row r="282146" customHeight="1"/>
    <row r="282148" customHeight="1"/>
    <row r="282150" customHeight="1"/>
    <row r="282152" customHeight="1"/>
    <row r="282154" customHeight="1"/>
    <row r="282156" customHeight="1"/>
    <row r="282158" customHeight="1"/>
    <row r="282160" customHeight="1"/>
    <row r="282162" customHeight="1"/>
    <row r="282164" customHeight="1"/>
    <row r="282166" customHeight="1"/>
    <row r="282168" customHeight="1"/>
    <row r="282170" customHeight="1"/>
    <row r="282172" customHeight="1"/>
    <row r="282174" customHeight="1"/>
    <row r="282176" customHeight="1"/>
    <row r="282178" customHeight="1"/>
    <row r="282180" customHeight="1"/>
    <row r="282182" customHeight="1"/>
    <row r="282184" customHeight="1"/>
    <row r="282186" customHeight="1"/>
    <row r="282188" customHeight="1"/>
    <row r="282190" customHeight="1"/>
    <row r="282192" customHeight="1"/>
    <row r="282194" customHeight="1"/>
    <row r="282196" customHeight="1"/>
    <row r="282198" customHeight="1"/>
    <row r="282200" customHeight="1"/>
    <row r="282202" customHeight="1"/>
    <row r="282204" customHeight="1"/>
    <row r="282206" customHeight="1"/>
    <row r="282208" customHeight="1"/>
    <row r="282210" customHeight="1"/>
    <row r="282212" customHeight="1"/>
    <row r="282214" customHeight="1"/>
    <row r="282216" customHeight="1"/>
    <row r="282218" customHeight="1"/>
    <row r="282220" customHeight="1"/>
    <row r="282222" customHeight="1"/>
    <row r="282224" customHeight="1"/>
    <row r="282226" customHeight="1"/>
    <row r="282228" customHeight="1"/>
    <row r="282230" customHeight="1"/>
    <row r="282232" customHeight="1"/>
    <row r="282234" customHeight="1"/>
    <row r="282236" customHeight="1"/>
    <row r="282238" customHeight="1"/>
    <row r="282240" customHeight="1"/>
    <row r="282242" customHeight="1"/>
    <row r="282244" customHeight="1"/>
    <row r="282246" customHeight="1"/>
    <row r="282248" customHeight="1"/>
    <row r="282250" customHeight="1"/>
    <row r="282252" customHeight="1"/>
    <row r="282254" customHeight="1"/>
    <row r="282256" customHeight="1"/>
    <row r="282258" customHeight="1"/>
    <row r="282260" customHeight="1"/>
    <row r="282262" customHeight="1"/>
    <row r="282264" customHeight="1"/>
    <row r="282266" customHeight="1"/>
    <row r="282268" customHeight="1"/>
    <row r="282270" customHeight="1"/>
    <row r="282272" customHeight="1"/>
    <row r="282274" customHeight="1"/>
    <row r="282276" customHeight="1"/>
    <row r="282278" customHeight="1"/>
    <row r="282280" customHeight="1"/>
    <row r="282282" customHeight="1"/>
    <row r="282284" customHeight="1"/>
    <row r="282286" customHeight="1"/>
    <row r="282288" customHeight="1"/>
    <row r="282290" customHeight="1"/>
    <row r="282292" customHeight="1"/>
    <row r="282294" customHeight="1"/>
    <row r="282296" customHeight="1"/>
    <row r="282298" customHeight="1"/>
    <row r="282300" customHeight="1"/>
    <row r="282302" customHeight="1"/>
    <row r="282304" customHeight="1"/>
    <row r="282306" customHeight="1"/>
    <row r="282308" customHeight="1"/>
    <row r="282310" customHeight="1"/>
    <row r="282312" customHeight="1"/>
    <row r="282314" customHeight="1"/>
    <row r="282316" customHeight="1"/>
    <row r="282318" customHeight="1"/>
    <row r="282320" customHeight="1"/>
    <row r="282322" customHeight="1"/>
    <row r="282324" customHeight="1"/>
    <row r="282326" customHeight="1"/>
    <row r="282328" customHeight="1"/>
    <row r="282330" customHeight="1"/>
    <row r="282332" customHeight="1"/>
    <row r="282334" customHeight="1"/>
    <row r="282336" customHeight="1"/>
    <row r="282338" customHeight="1"/>
    <row r="282340" customHeight="1"/>
    <row r="282342" customHeight="1"/>
    <row r="282344" customHeight="1"/>
    <row r="282346" customHeight="1"/>
    <row r="282348" customHeight="1"/>
    <row r="282350" customHeight="1"/>
    <row r="282352" customHeight="1"/>
    <row r="282354" customHeight="1"/>
    <row r="282356" customHeight="1"/>
    <row r="282358" customHeight="1"/>
    <row r="282360" customHeight="1"/>
    <row r="282362" customHeight="1"/>
    <row r="282364" customHeight="1"/>
    <row r="282366" customHeight="1"/>
    <row r="282368" customHeight="1"/>
    <row r="282370" customHeight="1"/>
    <row r="282372" customHeight="1"/>
    <row r="282374" customHeight="1"/>
    <row r="282376" customHeight="1"/>
    <row r="282378" customHeight="1"/>
    <row r="282380" customHeight="1"/>
    <row r="282382" customHeight="1"/>
    <row r="282384" customHeight="1"/>
    <row r="282386" customHeight="1"/>
    <row r="282388" customHeight="1"/>
    <row r="282390" customHeight="1"/>
    <row r="282392" customHeight="1"/>
    <row r="282394" customHeight="1"/>
    <row r="282396" customHeight="1"/>
    <row r="282398" customHeight="1"/>
    <row r="282400" customHeight="1"/>
    <row r="282402" customHeight="1"/>
    <row r="282404" customHeight="1"/>
    <row r="282406" customHeight="1"/>
    <row r="282408" customHeight="1"/>
    <row r="282410" customHeight="1"/>
    <row r="282412" customHeight="1"/>
    <row r="282414" customHeight="1"/>
    <row r="282416" customHeight="1"/>
    <row r="282418" customHeight="1"/>
    <row r="282420" customHeight="1"/>
    <row r="282422" customHeight="1"/>
    <row r="282424" customHeight="1"/>
    <row r="282426" customHeight="1"/>
    <row r="282428" customHeight="1"/>
    <row r="282430" customHeight="1"/>
    <row r="282432" customHeight="1"/>
    <row r="282434" customHeight="1"/>
    <row r="282436" customHeight="1"/>
    <row r="282438" customHeight="1"/>
    <row r="282440" customHeight="1"/>
    <row r="282442" customHeight="1"/>
    <row r="282444" customHeight="1"/>
    <row r="282446" customHeight="1"/>
    <row r="282448" customHeight="1"/>
    <row r="282450" customHeight="1"/>
    <row r="282452" customHeight="1"/>
    <row r="282454" customHeight="1"/>
    <row r="282456" customHeight="1"/>
    <row r="282458" customHeight="1"/>
    <row r="282460" customHeight="1"/>
    <row r="282462" customHeight="1"/>
    <row r="282464" customHeight="1"/>
    <row r="282466" customHeight="1"/>
    <row r="282468" customHeight="1"/>
    <row r="282470" customHeight="1"/>
    <row r="282472" customHeight="1"/>
    <row r="282474" customHeight="1"/>
    <row r="282476" customHeight="1"/>
    <row r="282478" customHeight="1"/>
    <row r="282480" customHeight="1"/>
    <row r="282482" customHeight="1"/>
    <row r="282484" customHeight="1"/>
    <row r="282486" customHeight="1"/>
    <row r="282488" customHeight="1"/>
    <row r="282490" customHeight="1"/>
    <row r="282492" customHeight="1"/>
    <row r="282494" customHeight="1"/>
    <row r="282496" customHeight="1"/>
    <row r="282498" customHeight="1"/>
    <row r="282500" customHeight="1"/>
    <row r="282502" customHeight="1"/>
    <row r="282504" customHeight="1"/>
    <row r="282506" customHeight="1"/>
    <row r="282508" customHeight="1"/>
    <row r="282510" customHeight="1"/>
    <row r="282512" customHeight="1"/>
    <row r="282514" customHeight="1"/>
    <row r="282516" customHeight="1"/>
    <row r="282518" customHeight="1"/>
    <row r="282520" customHeight="1"/>
    <row r="282522" customHeight="1"/>
    <row r="282524" customHeight="1"/>
    <row r="282526" customHeight="1"/>
    <row r="282528" customHeight="1"/>
    <row r="282530" customHeight="1"/>
    <row r="282532" customHeight="1"/>
    <row r="282534" customHeight="1"/>
    <row r="282536" customHeight="1"/>
    <row r="282538" customHeight="1"/>
    <row r="282540" customHeight="1"/>
    <row r="282542" customHeight="1"/>
    <row r="282544" customHeight="1"/>
    <row r="282546" customHeight="1"/>
    <row r="282548" customHeight="1"/>
    <row r="282550" customHeight="1"/>
    <row r="282552" customHeight="1"/>
    <row r="282554" customHeight="1"/>
    <row r="282556" customHeight="1"/>
    <row r="282558" customHeight="1"/>
    <row r="282560" customHeight="1"/>
    <row r="282562" customHeight="1"/>
    <row r="282564" customHeight="1"/>
    <row r="282566" customHeight="1"/>
    <row r="282568" customHeight="1"/>
    <row r="282570" customHeight="1"/>
    <row r="282572" customHeight="1"/>
    <row r="282574" customHeight="1"/>
    <row r="282576" customHeight="1"/>
    <row r="282578" customHeight="1"/>
    <row r="282580" customHeight="1"/>
    <row r="282582" customHeight="1"/>
    <row r="282584" customHeight="1"/>
    <row r="282586" customHeight="1"/>
    <row r="282588" customHeight="1"/>
    <row r="282590" customHeight="1"/>
    <row r="282592" customHeight="1"/>
    <row r="282594" customHeight="1"/>
    <row r="282596" customHeight="1"/>
    <row r="282598" customHeight="1"/>
    <row r="282600" customHeight="1"/>
    <row r="282602" customHeight="1"/>
    <row r="282604" customHeight="1"/>
    <row r="282606" customHeight="1"/>
    <row r="282608" customHeight="1"/>
    <row r="282610" customHeight="1"/>
    <row r="282612" customHeight="1"/>
    <row r="282614" customHeight="1"/>
    <row r="282616" customHeight="1"/>
    <row r="282618" customHeight="1"/>
    <row r="282620" customHeight="1"/>
    <row r="282622" customHeight="1"/>
    <row r="282624" customHeight="1"/>
    <row r="282626" customHeight="1"/>
    <row r="282628" customHeight="1"/>
    <row r="282630" customHeight="1"/>
    <row r="282632" customHeight="1"/>
    <row r="282634" customHeight="1"/>
    <row r="282636" customHeight="1"/>
    <row r="282638" customHeight="1"/>
    <row r="282640" customHeight="1"/>
    <row r="282642" customHeight="1"/>
    <row r="282644" customHeight="1"/>
    <row r="282646" customHeight="1"/>
    <row r="282648" customHeight="1"/>
    <row r="282650" customHeight="1"/>
    <row r="282652" customHeight="1"/>
    <row r="282654" customHeight="1"/>
    <row r="282656" customHeight="1"/>
    <row r="282658" customHeight="1"/>
    <row r="282660" customHeight="1"/>
    <row r="282662" customHeight="1"/>
    <row r="282664" customHeight="1"/>
    <row r="282666" customHeight="1"/>
    <row r="282668" customHeight="1"/>
    <row r="282670" customHeight="1"/>
    <row r="282672" customHeight="1"/>
    <row r="282674" customHeight="1"/>
    <row r="282676" customHeight="1"/>
    <row r="282678" customHeight="1"/>
    <row r="282680" customHeight="1"/>
    <row r="282682" customHeight="1"/>
    <row r="282684" customHeight="1"/>
    <row r="282686" customHeight="1"/>
    <row r="282688" customHeight="1"/>
    <row r="282690" customHeight="1"/>
    <row r="282692" customHeight="1"/>
    <row r="282694" customHeight="1"/>
    <row r="282696" customHeight="1"/>
    <row r="282698" customHeight="1"/>
    <row r="282700" customHeight="1"/>
    <row r="282702" customHeight="1"/>
    <row r="282704" customHeight="1"/>
    <row r="282706" customHeight="1"/>
    <row r="282708" customHeight="1"/>
    <row r="282710" customHeight="1"/>
    <row r="282712" customHeight="1"/>
    <row r="282714" customHeight="1"/>
    <row r="282716" customHeight="1"/>
    <row r="282718" customHeight="1"/>
    <row r="282720" customHeight="1"/>
    <row r="282722" customHeight="1"/>
    <row r="282724" customHeight="1"/>
    <row r="282726" customHeight="1"/>
    <row r="282728" customHeight="1"/>
    <row r="282730" customHeight="1"/>
    <row r="282732" customHeight="1"/>
    <row r="282734" customHeight="1"/>
    <row r="282736" customHeight="1"/>
    <row r="282738" customHeight="1"/>
    <row r="282740" customHeight="1"/>
    <row r="282742" customHeight="1"/>
    <row r="282744" customHeight="1"/>
    <row r="282746" customHeight="1"/>
    <row r="282748" customHeight="1"/>
    <row r="282750" customHeight="1"/>
    <row r="282752" customHeight="1"/>
    <row r="282754" customHeight="1"/>
    <row r="282756" customHeight="1"/>
    <row r="282758" customHeight="1"/>
    <row r="282760" customHeight="1"/>
    <row r="282762" customHeight="1"/>
    <row r="282764" customHeight="1"/>
    <row r="282766" customHeight="1"/>
    <row r="282768" customHeight="1"/>
    <row r="282770" customHeight="1"/>
    <row r="282772" customHeight="1"/>
    <row r="282774" customHeight="1"/>
    <row r="282776" customHeight="1"/>
    <row r="282778" customHeight="1"/>
    <row r="282780" customHeight="1"/>
    <row r="282782" customHeight="1"/>
    <row r="282784" customHeight="1"/>
    <row r="282786" customHeight="1"/>
    <row r="282788" customHeight="1"/>
    <row r="282790" customHeight="1"/>
    <row r="282792" customHeight="1"/>
    <row r="282794" customHeight="1"/>
    <row r="282796" customHeight="1"/>
    <row r="282798" customHeight="1"/>
    <row r="282800" customHeight="1"/>
    <row r="282802" customHeight="1"/>
    <row r="282804" customHeight="1"/>
    <row r="282806" customHeight="1"/>
    <row r="282808" customHeight="1"/>
    <row r="282810" customHeight="1"/>
    <row r="282812" customHeight="1"/>
    <row r="282814" customHeight="1"/>
    <row r="282816" customHeight="1"/>
    <row r="282818" customHeight="1"/>
    <row r="282820" customHeight="1"/>
    <row r="282822" customHeight="1"/>
    <row r="282824" customHeight="1"/>
    <row r="282826" customHeight="1"/>
    <row r="282828" customHeight="1"/>
    <row r="282830" customHeight="1"/>
    <row r="282832" customHeight="1"/>
    <row r="282834" customHeight="1"/>
    <row r="282836" customHeight="1"/>
    <row r="282838" customHeight="1"/>
    <row r="282840" customHeight="1"/>
    <row r="282842" customHeight="1"/>
    <row r="282844" customHeight="1"/>
    <row r="282846" customHeight="1"/>
    <row r="282848" customHeight="1"/>
    <row r="282850" customHeight="1"/>
    <row r="282852" customHeight="1"/>
    <row r="282854" customHeight="1"/>
    <row r="282856" customHeight="1"/>
    <row r="282858" customHeight="1"/>
    <row r="282860" customHeight="1"/>
    <row r="282862" customHeight="1"/>
    <row r="282864" customHeight="1"/>
    <row r="282866" customHeight="1"/>
    <row r="282868" customHeight="1"/>
    <row r="282870" customHeight="1"/>
    <row r="282872" customHeight="1"/>
    <row r="282874" customHeight="1"/>
    <row r="282876" customHeight="1"/>
    <row r="282878" customHeight="1"/>
    <row r="282880" customHeight="1"/>
    <row r="282882" customHeight="1"/>
    <row r="282884" customHeight="1"/>
    <row r="282886" customHeight="1"/>
    <row r="282888" customHeight="1"/>
    <row r="282890" customHeight="1"/>
    <row r="282892" customHeight="1"/>
    <row r="282894" customHeight="1"/>
    <row r="282896" customHeight="1"/>
    <row r="282898" customHeight="1"/>
    <row r="282900" customHeight="1"/>
    <row r="282902" customHeight="1"/>
    <row r="282904" customHeight="1"/>
    <row r="282906" customHeight="1"/>
    <row r="282908" customHeight="1"/>
    <row r="282910" customHeight="1"/>
    <row r="282912" customHeight="1"/>
    <row r="282914" customHeight="1"/>
    <row r="282916" customHeight="1"/>
    <row r="282918" customHeight="1"/>
    <row r="282920" customHeight="1"/>
    <row r="282922" customHeight="1"/>
    <row r="282924" customHeight="1"/>
    <row r="282926" customHeight="1"/>
    <row r="282928" customHeight="1"/>
    <row r="282930" customHeight="1"/>
    <row r="282932" customHeight="1"/>
    <row r="282934" customHeight="1"/>
    <row r="282936" customHeight="1"/>
    <row r="282938" customHeight="1"/>
    <row r="282940" customHeight="1"/>
    <row r="282942" customHeight="1"/>
    <row r="282944" customHeight="1"/>
    <row r="282946" customHeight="1"/>
    <row r="282948" customHeight="1"/>
    <row r="282950" customHeight="1"/>
    <row r="282952" customHeight="1"/>
    <row r="282954" customHeight="1"/>
    <row r="282956" customHeight="1"/>
    <row r="282958" customHeight="1"/>
    <row r="282960" customHeight="1"/>
    <row r="282962" customHeight="1"/>
    <row r="282964" customHeight="1"/>
    <row r="282966" customHeight="1"/>
    <row r="282968" customHeight="1"/>
    <row r="282970" customHeight="1"/>
    <row r="282972" customHeight="1"/>
    <row r="282974" customHeight="1"/>
    <row r="282976" customHeight="1"/>
    <row r="282978" customHeight="1"/>
    <row r="282980" customHeight="1"/>
    <row r="282982" customHeight="1"/>
    <row r="282984" customHeight="1"/>
    <row r="282986" customHeight="1"/>
    <row r="282988" customHeight="1"/>
    <row r="282990" customHeight="1"/>
    <row r="282992" customHeight="1"/>
    <row r="282994" customHeight="1"/>
    <row r="282996" customHeight="1"/>
    <row r="282998" customHeight="1"/>
    <row r="283000" customHeight="1"/>
    <row r="283002" customHeight="1"/>
    <row r="283004" customHeight="1"/>
    <row r="283006" customHeight="1"/>
    <row r="283008" customHeight="1"/>
    <row r="283010" customHeight="1"/>
    <row r="283012" customHeight="1"/>
    <row r="283014" customHeight="1"/>
    <row r="283016" customHeight="1"/>
    <row r="283018" customHeight="1"/>
    <row r="283020" customHeight="1"/>
    <row r="283022" customHeight="1"/>
    <row r="283024" customHeight="1"/>
    <row r="283026" customHeight="1"/>
    <row r="283028" customHeight="1"/>
    <row r="283030" customHeight="1"/>
    <row r="283032" customHeight="1"/>
    <row r="283034" customHeight="1"/>
    <row r="283036" customHeight="1"/>
    <row r="283038" customHeight="1"/>
    <row r="283040" customHeight="1"/>
    <row r="283042" customHeight="1"/>
    <row r="283044" customHeight="1"/>
    <row r="283046" customHeight="1"/>
    <row r="283048" customHeight="1"/>
    <row r="283050" customHeight="1"/>
    <row r="283052" customHeight="1"/>
    <row r="283054" customHeight="1"/>
    <row r="283056" customHeight="1"/>
    <row r="283058" customHeight="1"/>
    <row r="283060" customHeight="1"/>
    <row r="283062" customHeight="1"/>
    <row r="283064" customHeight="1"/>
    <row r="283066" customHeight="1"/>
    <row r="283068" customHeight="1"/>
    <row r="283070" customHeight="1"/>
    <row r="283072" customHeight="1"/>
    <row r="283074" customHeight="1"/>
    <row r="283076" customHeight="1"/>
    <row r="283078" customHeight="1"/>
    <row r="283080" customHeight="1"/>
    <row r="283082" customHeight="1"/>
    <row r="283084" customHeight="1"/>
    <row r="283086" customHeight="1"/>
    <row r="283088" customHeight="1"/>
    <row r="283090" customHeight="1"/>
    <row r="283092" customHeight="1"/>
    <row r="283094" customHeight="1"/>
    <row r="283096" customHeight="1"/>
    <row r="283098" customHeight="1"/>
    <row r="283100" customHeight="1"/>
    <row r="283102" customHeight="1"/>
    <row r="283104" customHeight="1"/>
    <row r="283106" customHeight="1"/>
    <row r="283108" customHeight="1"/>
    <row r="283110" customHeight="1"/>
    <row r="283112" customHeight="1"/>
    <row r="283114" customHeight="1"/>
    <row r="283116" customHeight="1"/>
    <row r="283118" customHeight="1"/>
    <row r="283120" customHeight="1"/>
    <row r="283122" customHeight="1"/>
    <row r="283124" customHeight="1"/>
    <row r="283126" customHeight="1"/>
    <row r="283128" customHeight="1"/>
    <row r="283130" customHeight="1"/>
    <row r="283132" customHeight="1"/>
    <row r="283134" customHeight="1"/>
    <row r="283136" customHeight="1"/>
    <row r="283138" customHeight="1"/>
    <row r="283140" customHeight="1"/>
    <row r="283142" customHeight="1"/>
    <row r="283144" customHeight="1"/>
    <row r="283146" customHeight="1"/>
    <row r="283148" customHeight="1"/>
    <row r="283150" customHeight="1"/>
    <row r="283152" customHeight="1"/>
    <row r="283154" customHeight="1"/>
    <row r="283156" customHeight="1"/>
    <row r="283158" customHeight="1"/>
    <row r="283160" customHeight="1"/>
    <row r="283162" customHeight="1"/>
    <row r="283164" customHeight="1"/>
    <row r="283166" customHeight="1"/>
    <row r="283168" customHeight="1"/>
    <row r="283170" customHeight="1"/>
    <row r="283172" customHeight="1"/>
    <row r="283174" customHeight="1"/>
    <row r="283176" customHeight="1"/>
    <row r="283178" customHeight="1"/>
    <row r="283180" customHeight="1"/>
    <row r="283182" customHeight="1"/>
    <row r="283184" customHeight="1"/>
    <row r="283186" customHeight="1"/>
    <row r="283188" customHeight="1"/>
    <row r="283190" customHeight="1"/>
    <row r="283192" customHeight="1"/>
    <row r="283194" customHeight="1"/>
    <row r="283196" customHeight="1"/>
    <row r="283198" customHeight="1"/>
    <row r="283200" customHeight="1"/>
    <row r="283202" customHeight="1"/>
    <row r="283204" customHeight="1"/>
    <row r="283206" customHeight="1"/>
    <row r="283208" customHeight="1"/>
    <row r="283210" customHeight="1"/>
    <row r="283212" customHeight="1"/>
    <row r="283214" customHeight="1"/>
    <row r="283216" customHeight="1"/>
    <row r="283218" customHeight="1"/>
    <row r="283220" customHeight="1"/>
    <row r="283222" customHeight="1"/>
    <row r="283224" customHeight="1"/>
    <row r="283226" customHeight="1"/>
    <row r="283228" customHeight="1"/>
    <row r="283230" customHeight="1"/>
    <row r="283232" customHeight="1"/>
    <row r="283234" customHeight="1"/>
    <row r="283236" customHeight="1"/>
    <row r="283238" customHeight="1"/>
    <row r="283240" customHeight="1"/>
    <row r="283242" customHeight="1"/>
    <row r="283244" customHeight="1"/>
    <row r="283246" customHeight="1"/>
    <row r="283248" customHeight="1"/>
    <row r="283250" customHeight="1"/>
    <row r="283252" customHeight="1"/>
    <row r="283254" customHeight="1"/>
    <row r="283256" customHeight="1"/>
    <row r="283258" customHeight="1"/>
    <row r="283260" customHeight="1"/>
    <row r="283262" customHeight="1"/>
    <row r="283264" customHeight="1"/>
    <row r="283266" customHeight="1"/>
    <row r="283268" customHeight="1"/>
    <row r="283270" customHeight="1"/>
    <row r="283272" customHeight="1"/>
    <row r="283274" customHeight="1"/>
    <row r="283276" customHeight="1"/>
    <row r="283278" customHeight="1"/>
    <row r="283280" customHeight="1"/>
    <row r="283282" customHeight="1"/>
    <row r="283284" customHeight="1"/>
    <row r="283286" customHeight="1"/>
    <row r="283288" customHeight="1"/>
    <row r="283290" customHeight="1"/>
    <row r="283292" customHeight="1"/>
    <row r="283294" customHeight="1"/>
    <row r="283296" customHeight="1"/>
    <row r="283298" customHeight="1"/>
    <row r="283300" customHeight="1"/>
    <row r="283302" customHeight="1"/>
    <row r="283304" customHeight="1"/>
    <row r="283306" customHeight="1"/>
    <row r="283308" customHeight="1"/>
    <row r="283310" customHeight="1"/>
    <row r="283312" customHeight="1"/>
    <row r="283314" customHeight="1"/>
    <row r="283316" customHeight="1"/>
    <row r="283318" customHeight="1"/>
    <row r="283320" customHeight="1"/>
    <row r="283322" customHeight="1"/>
    <row r="283324" customHeight="1"/>
    <row r="283326" customHeight="1"/>
    <row r="283328" customHeight="1"/>
    <row r="283330" customHeight="1"/>
    <row r="283332" customHeight="1"/>
    <row r="283334" customHeight="1"/>
    <row r="283336" customHeight="1"/>
    <row r="283338" customHeight="1"/>
    <row r="283340" customHeight="1"/>
    <row r="283342" customHeight="1"/>
    <row r="283344" customHeight="1"/>
    <row r="283346" customHeight="1"/>
    <row r="283348" customHeight="1"/>
    <row r="283350" customHeight="1"/>
    <row r="283352" customHeight="1"/>
    <row r="283354" customHeight="1"/>
    <row r="283356" customHeight="1"/>
    <row r="283358" customHeight="1"/>
    <row r="283360" customHeight="1"/>
    <row r="283362" customHeight="1"/>
    <row r="283364" customHeight="1"/>
    <row r="283366" customHeight="1"/>
    <row r="283368" customHeight="1"/>
    <row r="283370" customHeight="1"/>
    <row r="283372" customHeight="1"/>
    <row r="283374" customHeight="1"/>
    <row r="283376" customHeight="1"/>
    <row r="283378" customHeight="1"/>
    <row r="283380" customHeight="1"/>
    <row r="283382" customHeight="1"/>
    <row r="283384" customHeight="1"/>
    <row r="283386" customHeight="1"/>
    <row r="283388" customHeight="1"/>
    <row r="283390" customHeight="1"/>
    <row r="283392" customHeight="1"/>
    <row r="283394" customHeight="1"/>
    <row r="283396" customHeight="1"/>
    <row r="283398" customHeight="1"/>
    <row r="283400" customHeight="1"/>
    <row r="283402" customHeight="1"/>
    <row r="283404" customHeight="1"/>
    <row r="283406" customHeight="1"/>
    <row r="283408" customHeight="1"/>
    <row r="283410" customHeight="1"/>
    <row r="283412" customHeight="1"/>
    <row r="283414" customHeight="1"/>
    <row r="283416" customHeight="1"/>
    <row r="283418" customHeight="1"/>
    <row r="283420" customHeight="1"/>
    <row r="283422" customHeight="1"/>
    <row r="283424" customHeight="1"/>
    <row r="283426" customHeight="1"/>
    <row r="283428" customHeight="1"/>
    <row r="283430" customHeight="1"/>
    <row r="283432" customHeight="1"/>
    <row r="283434" customHeight="1"/>
    <row r="283436" customHeight="1"/>
    <row r="283438" customHeight="1"/>
    <row r="283440" customHeight="1"/>
    <row r="283442" customHeight="1"/>
    <row r="283444" customHeight="1"/>
    <row r="283446" customHeight="1"/>
    <row r="283448" customHeight="1"/>
    <row r="283450" customHeight="1"/>
    <row r="283452" customHeight="1"/>
    <row r="283454" customHeight="1"/>
    <row r="283456" customHeight="1"/>
    <row r="283458" customHeight="1"/>
    <row r="283460" customHeight="1"/>
    <row r="283462" customHeight="1"/>
    <row r="283464" customHeight="1"/>
    <row r="283466" customHeight="1"/>
    <row r="283468" customHeight="1"/>
    <row r="283470" customHeight="1"/>
    <row r="283472" customHeight="1"/>
    <row r="283474" customHeight="1"/>
    <row r="283476" customHeight="1"/>
    <row r="283478" customHeight="1"/>
    <row r="283480" customHeight="1"/>
    <row r="283482" customHeight="1"/>
    <row r="283484" customHeight="1"/>
    <row r="283486" customHeight="1"/>
    <row r="283488" customHeight="1"/>
    <row r="283490" customHeight="1"/>
    <row r="283492" customHeight="1"/>
    <row r="283494" customHeight="1"/>
    <row r="283496" customHeight="1"/>
    <row r="283498" customHeight="1"/>
    <row r="283500" customHeight="1"/>
    <row r="283502" customHeight="1"/>
    <row r="283504" customHeight="1"/>
    <row r="283506" customHeight="1"/>
    <row r="283508" customHeight="1"/>
    <row r="283510" customHeight="1"/>
    <row r="283512" customHeight="1"/>
    <row r="283514" customHeight="1"/>
    <row r="283516" customHeight="1"/>
    <row r="283518" customHeight="1"/>
    <row r="283520" customHeight="1"/>
    <row r="283522" customHeight="1"/>
    <row r="283524" customHeight="1"/>
    <row r="283526" customHeight="1"/>
    <row r="283528" customHeight="1"/>
    <row r="283530" customHeight="1"/>
    <row r="283532" customHeight="1"/>
    <row r="283534" customHeight="1"/>
    <row r="283536" customHeight="1"/>
    <row r="283538" customHeight="1"/>
    <row r="283540" customHeight="1"/>
    <row r="283542" customHeight="1"/>
    <row r="283544" customHeight="1"/>
    <row r="283546" customHeight="1"/>
    <row r="283548" customHeight="1"/>
    <row r="283550" customHeight="1"/>
    <row r="283552" customHeight="1"/>
    <row r="283554" customHeight="1"/>
    <row r="283556" customHeight="1"/>
    <row r="283558" customHeight="1"/>
    <row r="283560" customHeight="1"/>
    <row r="283562" customHeight="1"/>
    <row r="283564" customHeight="1"/>
    <row r="283566" customHeight="1"/>
    <row r="283568" customHeight="1"/>
    <row r="283570" customHeight="1"/>
    <row r="283572" customHeight="1"/>
    <row r="283574" customHeight="1"/>
    <row r="283576" customHeight="1"/>
    <row r="283578" customHeight="1"/>
    <row r="283580" customHeight="1"/>
    <row r="283582" customHeight="1"/>
    <row r="283584" customHeight="1"/>
    <row r="283586" customHeight="1"/>
    <row r="283588" customHeight="1"/>
    <row r="283590" customHeight="1"/>
    <row r="283592" customHeight="1"/>
    <row r="283594" customHeight="1"/>
    <row r="283596" customHeight="1"/>
    <row r="283598" customHeight="1"/>
    <row r="283600" customHeight="1"/>
    <row r="283602" customHeight="1"/>
    <row r="283604" customHeight="1"/>
    <row r="283606" customHeight="1"/>
    <row r="283608" customHeight="1"/>
    <row r="283610" customHeight="1"/>
    <row r="283612" customHeight="1"/>
    <row r="283614" customHeight="1"/>
    <row r="283616" customHeight="1"/>
    <row r="283618" customHeight="1"/>
    <row r="283620" customHeight="1"/>
    <row r="283622" customHeight="1"/>
    <row r="283624" customHeight="1"/>
    <row r="283626" customHeight="1"/>
    <row r="283628" customHeight="1"/>
    <row r="283630" customHeight="1"/>
    <row r="283632" customHeight="1"/>
    <row r="283634" customHeight="1"/>
    <row r="283636" customHeight="1"/>
    <row r="283638" customHeight="1"/>
    <row r="283640" customHeight="1"/>
    <row r="283642" customHeight="1"/>
    <row r="283644" customHeight="1"/>
    <row r="283646" customHeight="1"/>
    <row r="283648" customHeight="1"/>
    <row r="283650" customHeight="1"/>
    <row r="283652" customHeight="1"/>
    <row r="283654" customHeight="1"/>
    <row r="283656" customHeight="1"/>
    <row r="283658" customHeight="1"/>
    <row r="283660" customHeight="1"/>
    <row r="283662" customHeight="1"/>
    <row r="283664" customHeight="1"/>
    <row r="283666" customHeight="1"/>
    <row r="283668" customHeight="1"/>
    <row r="283670" customHeight="1"/>
    <row r="283672" customHeight="1"/>
    <row r="283674" customHeight="1"/>
    <row r="283676" customHeight="1"/>
    <row r="283678" customHeight="1"/>
    <row r="283680" customHeight="1"/>
    <row r="283682" customHeight="1"/>
    <row r="283684" customHeight="1"/>
    <row r="283686" customHeight="1"/>
    <row r="283688" customHeight="1"/>
    <row r="283690" customHeight="1"/>
    <row r="283692" customHeight="1"/>
    <row r="283694" customHeight="1"/>
    <row r="283696" customHeight="1"/>
    <row r="283698" customHeight="1"/>
    <row r="283700" customHeight="1"/>
    <row r="283702" customHeight="1"/>
    <row r="283704" customHeight="1"/>
    <row r="283706" customHeight="1"/>
    <row r="283708" customHeight="1"/>
    <row r="283710" customHeight="1"/>
    <row r="283712" customHeight="1"/>
    <row r="283714" customHeight="1"/>
    <row r="283716" customHeight="1"/>
    <row r="283718" customHeight="1"/>
    <row r="283720" customHeight="1"/>
    <row r="283722" customHeight="1"/>
    <row r="283724" customHeight="1"/>
    <row r="283726" customHeight="1"/>
    <row r="283728" customHeight="1"/>
    <row r="283730" customHeight="1"/>
    <row r="283732" customHeight="1"/>
    <row r="283734" customHeight="1"/>
    <row r="283736" customHeight="1"/>
    <row r="283738" customHeight="1"/>
    <row r="283740" customHeight="1"/>
    <row r="283742" customHeight="1"/>
    <row r="283744" customHeight="1"/>
    <row r="283746" customHeight="1"/>
    <row r="283748" customHeight="1"/>
    <row r="283750" customHeight="1"/>
    <row r="283752" customHeight="1"/>
    <row r="283754" customHeight="1"/>
    <row r="283756" customHeight="1"/>
    <row r="283758" customHeight="1"/>
    <row r="283760" customHeight="1"/>
    <row r="283762" customHeight="1"/>
    <row r="283764" customHeight="1"/>
    <row r="283766" customHeight="1"/>
    <row r="283768" customHeight="1"/>
    <row r="283770" customHeight="1"/>
    <row r="283772" customHeight="1"/>
    <row r="283774" customHeight="1"/>
    <row r="283776" customHeight="1"/>
    <row r="283778" customHeight="1"/>
    <row r="283780" customHeight="1"/>
    <row r="283782" customHeight="1"/>
    <row r="283784" customHeight="1"/>
    <row r="283786" customHeight="1"/>
    <row r="283788" customHeight="1"/>
    <row r="283790" customHeight="1"/>
    <row r="283792" customHeight="1"/>
    <row r="283794" customHeight="1"/>
    <row r="283796" customHeight="1"/>
    <row r="283798" customHeight="1"/>
    <row r="283800" customHeight="1"/>
    <row r="283802" customHeight="1"/>
    <row r="283804" customHeight="1"/>
    <row r="283806" customHeight="1"/>
    <row r="283808" customHeight="1"/>
    <row r="283810" customHeight="1"/>
    <row r="283812" customHeight="1"/>
    <row r="283814" customHeight="1"/>
    <row r="283816" customHeight="1"/>
    <row r="283818" customHeight="1"/>
    <row r="283820" customHeight="1"/>
    <row r="283822" customHeight="1"/>
    <row r="283824" customHeight="1"/>
    <row r="283826" customHeight="1"/>
    <row r="283828" customHeight="1"/>
    <row r="283830" customHeight="1"/>
    <row r="283832" customHeight="1"/>
    <row r="283834" customHeight="1"/>
    <row r="283836" customHeight="1"/>
    <row r="283838" customHeight="1"/>
    <row r="283840" customHeight="1"/>
    <row r="283842" customHeight="1"/>
    <row r="283844" customHeight="1"/>
    <row r="283846" customHeight="1"/>
    <row r="283848" customHeight="1"/>
    <row r="283850" customHeight="1"/>
    <row r="283852" customHeight="1"/>
    <row r="283854" customHeight="1"/>
    <row r="283856" customHeight="1"/>
    <row r="283858" customHeight="1"/>
    <row r="283860" customHeight="1"/>
    <row r="283862" customHeight="1"/>
    <row r="283864" customHeight="1"/>
    <row r="283866" customHeight="1"/>
    <row r="283868" customHeight="1"/>
    <row r="283870" customHeight="1"/>
    <row r="283872" customHeight="1"/>
    <row r="283874" customHeight="1"/>
    <row r="283876" customHeight="1"/>
    <row r="283878" customHeight="1"/>
    <row r="283880" customHeight="1"/>
    <row r="283882" customHeight="1"/>
    <row r="283884" customHeight="1"/>
    <row r="283886" customHeight="1"/>
    <row r="283888" customHeight="1"/>
    <row r="283890" customHeight="1"/>
    <row r="283892" customHeight="1"/>
    <row r="283894" customHeight="1"/>
    <row r="283896" customHeight="1"/>
    <row r="283898" customHeight="1"/>
    <row r="283900" customHeight="1"/>
    <row r="283902" customHeight="1"/>
    <row r="283904" customHeight="1"/>
    <row r="283906" customHeight="1"/>
    <row r="283908" customHeight="1"/>
    <row r="283910" customHeight="1"/>
    <row r="283912" customHeight="1"/>
    <row r="283914" customHeight="1"/>
    <row r="283916" customHeight="1"/>
    <row r="283918" customHeight="1"/>
    <row r="283920" customHeight="1"/>
    <row r="283922" customHeight="1"/>
    <row r="283924" customHeight="1"/>
    <row r="283926" customHeight="1"/>
    <row r="283928" customHeight="1"/>
    <row r="283930" customHeight="1"/>
    <row r="283932" customHeight="1"/>
    <row r="283934" customHeight="1"/>
    <row r="283936" customHeight="1"/>
    <row r="283938" customHeight="1"/>
    <row r="283940" customHeight="1"/>
    <row r="283942" customHeight="1"/>
    <row r="283944" customHeight="1"/>
    <row r="283946" customHeight="1"/>
    <row r="283948" customHeight="1"/>
    <row r="283950" customHeight="1"/>
    <row r="283952" customHeight="1"/>
    <row r="283954" customHeight="1"/>
    <row r="283956" customHeight="1"/>
    <row r="283958" customHeight="1"/>
    <row r="283960" customHeight="1"/>
    <row r="283962" customHeight="1"/>
    <row r="283964" customHeight="1"/>
    <row r="283966" customHeight="1"/>
    <row r="283968" customHeight="1"/>
    <row r="283970" customHeight="1"/>
    <row r="283972" customHeight="1"/>
    <row r="283974" customHeight="1"/>
    <row r="283976" customHeight="1"/>
    <row r="283978" customHeight="1"/>
    <row r="283980" customHeight="1"/>
    <row r="283982" customHeight="1"/>
    <row r="283984" customHeight="1"/>
    <row r="283986" customHeight="1"/>
    <row r="283988" customHeight="1"/>
    <row r="283990" customHeight="1"/>
    <row r="283992" customHeight="1"/>
    <row r="283994" customHeight="1"/>
    <row r="283996" customHeight="1"/>
    <row r="283998" customHeight="1"/>
    <row r="284000" customHeight="1"/>
    <row r="284002" customHeight="1"/>
    <row r="284004" customHeight="1"/>
    <row r="284006" customHeight="1"/>
    <row r="284008" customHeight="1"/>
    <row r="284010" customHeight="1"/>
    <row r="284012" customHeight="1"/>
    <row r="284014" customHeight="1"/>
    <row r="284016" customHeight="1"/>
    <row r="284018" customHeight="1"/>
    <row r="284020" customHeight="1"/>
    <row r="284022" customHeight="1"/>
    <row r="284024" customHeight="1"/>
    <row r="284026" customHeight="1"/>
    <row r="284028" customHeight="1"/>
    <row r="284030" customHeight="1"/>
    <row r="284032" customHeight="1"/>
    <row r="284034" customHeight="1"/>
    <row r="284036" customHeight="1"/>
    <row r="284038" customHeight="1"/>
    <row r="284040" customHeight="1"/>
    <row r="284042" customHeight="1"/>
    <row r="284044" customHeight="1"/>
    <row r="284046" customHeight="1"/>
    <row r="284048" customHeight="1"/>
    <row r="284050" customHeight="1"/>
    <row r="284052" customHeight="1"/>
    <row r="284054" customHeight="1"/>
    <row r="284056" customHeight="1"/>
    <row r="284058" customHeight="1"/>
    <row r="284060" customHeight="1"/>
    <row r="284062" customHeight="1"/>
    <row r="284064" customHeight="1"/>
    <row r="284066" customHeight="1"/>
    <row r="284068" customHeight="1"/>
    <row r="284070" customHeight="1"/>
    <row r="284072" customHeight="1"/>
    <row r="284074" customHeight="1"/>
    <row r="284076" customHeight="1"/>
    <row r="284078" customHeight="1"/>
    <row r="284080" customHeight="1"/>
    <row r="284082" customHeight="1"/>
    <row r="284084" customHeight="1"/>
    <row r="284086" customHeight="1"/>
    <row r="284088" customHeight="1"/>
    <row r="284090" customHeight="1"/>
    <row r="284092" customHeight="1"/>
    <row r="284094" customHeight="1"/>
    <row r="284096" customHeight="1"/>
    <row r="284098" customHeight="1"/>
    <row r="284100" customHeight="1"/>
    <row r="284102" customHeight="1"/>
    <row r="284104" customHeight="1"/>
    <row r="284106" customHeight="1"/>
    <row r="284108" customHeight="1"/>
    <row r="284110" customHeight="1"/>
    <row r="284112" customHeight="1"/>
    <row r="284114" customHeight="1"/>
    <row r="284116" customHeight="1"/>
    <row r="284118" customHeight="1"/>
    <row r="284120" customHeight="1"/>
    <row r="284122" customHeight="1"/>
    <row r="284124" customHeight="1"/>
    <row r="284126" customHeight="1"/>
    <row r="284128" customHeight="1"/>
    <row r="284130" customHeight="1"/>
    <row r="284132" customHeight="1"/>
    <row r="284134" customHeight="1"/>
    <row r="284136" customHeight="1"/>
    <row r="284138" customHeight="1"/>
    <row r="284140" customHeight="1"/>
    <row r="284142" customHeight="1"/>
    <row r="284144" customHeight="1"/>
    <row r="284146" customHeight="1"/>
    <row r="284148" customHeight="1"/>
    <row r="284150" customHeight="1"/>
    <row r="284152" customHeight="1"/>
    <row r="284154" customHeight="1"/>
    <row r="284156" customHeight="1"/>
    <row r="284158" customHeight="1"/>
    <row r="284160" customHeight="1"/>
    <row r="284162" customHeight="1"/>
    <row r="284164" customHeight="1"/>
    <row r="284166" customHeight="1"/>
    <row r="284168" customHeight="1"/>
    <row r="284170" customHeight="1"/>
    <row r="284172" customHeight="1"/>
    <row r="284174" customHeight="1"/>
    <row r="284176" customHeight="1"/>
    <row r="284178" customHeight="1"/>
    <row r="284180" customHeight="1"/>
    <row r="284182" customHeight="1"/>
    <row r="284184" customHeight="1"/>
    <row r="284186" customHeight="1"/>
    <row r="284188" customHeight="1"/>
    <row r="284190" customHeight="1"/>
    <row r="284192" customHeight="1"/>
    <row r="284194" customHeight="1"/>
    <row r="284196" customHeight="1"/>
    <row r="284198" customHeight="1"/>
    <row r="284200" customHeight="1"/>
    <row r="284202" customHeight="1"/>
    <row r="284204" customHeight="1"/>
    <row r="284206" customHeight="1"/>
    <row r="284208" customHeight="1"/>
    <row r="284210" customHeight="1"/>
    <row r="284212" customHeight="1"/>
    <row r="284214" customHeight="1"/>
    <row r="284216" customHeight="1"/>
    <row r="284218" customHeight="1"/>
    <row r="284220" customHeight="1"/>
    <row r="284222" customHeight="1"/>
    <row r="284224" customHeight="1"/>
    <row r="284226" customHeight="1"/>
    <row r="284228" customHeight="1"/>
    <row r="284230" customHeight="1"/>
    <row r="284232" customHeight="1"/>
    <row r="284234" customHeight="1"/>
    <row r="284236" customHeight="1"/>
    <row r="284238" customHeight="1"/>
    <row r="284240" customHeight="1"/>
    <row r="284242" customHeight="1"/>
    <row r="284244" customHeight="1"/>
    <row r="284246" customHeight="1"/>
    <row r="284248" customHeight="1"/>
    <row r="284250" customHeight="1"/>
    <row r="284252" customHeight="1"/>
    <row r="284254" customHeight="1"/>
    <row r="284256" customHeight="1"/>
    <row r="284258" customHeight="1"/>
    <row r="284260" customHeight="1"/>
    <row r="284262" customHeight="1"/>
    <row r="284264" customHeight="1"/>
    <row r="284266" customHeight="1"/>
    <row r="284268" customHeight="1"/>
    <row r="284270" customHeight="1"/>
    <row r="284272" customHeight="1"/>
    <row r="284274" customHeight="1"/>
    <row r="284276" customHeight="1"/>
    <row r="284278" customHeight="1"/>
    <row r="284280" customHeight="1"/>
    <row r="284282" customHeight="1"/>
    <row r="284284" customHeight="1"/>
    <row r="284286" customHeight="1"/>
    <row r="284288" customHeight="1"/>
    <row r="284290" customHeight="1"/>
    <row r="284292" customHeight="1"/>
    <row r="284294" customHeight="1"/>
    <row r="284296" customHeight="1"/>
    <row r="284298" customHeight="1"/>
    <row r="284300" customHeight="1"/>
    <row r="284302" customHeight="1"/>
    <row r="284304" customHeight="1"/>
    <row r="284306" customHeight="1"/>
    <row r="284308" customHeight="1"/>
    <row r="284310" customHeight="1"/>
    <row r="284312" customHeight="1"/>
    <row r="284314" customHeight="1"/>
    <row r="284316" customHeight="1"/>
    <row r="284318" customHeight="1"/>
    <row r="284320" customHeight="1"/>
    <row r="284322" customHeight="1"/>
    <row r="284324" customHeight="1"/>
    <row r="284326" customHeight="1"/>
    <row r="284328" customHeight="1"/>
    <row r="284330" customHeight="1"/>
    <row r="284332" customHeight="1"/>
    <row r="284334" customHeight="1"/>
    <row r="284336" customHeight="1"/>
    <row r="284338" customHeight="1"/>
    <row r="284340" customHeight="1"/>
    <row r="284342" customHeight="1"/>
    <row r="284344" customHeight="1"/>
    <row r="284346" customHeight="1"/>
    <row r="284348" customHeight="1"/>
    <row r="284350" customHeight="1"/>
    <row r="284352" customHeight="1"/>
    <row r="284354" customHeight="1"/>
    <row r="284356" customHeight="1"/>
    <row r="284358" customHeight="1"/>
    <row r="284360" customHeight="1"/>
    <row r="284362" customHeight="1"/>
    <row r="284364" customHeight="1"/>
    <row r="284366" customHeight="1"/>
    <row r="284368" customHeight="1"/>
    <row r="284370" customHeight="1"/>
    <row r="284372" customHeight="1"/>
    <row r="284374" customHeight="1"/>
    <row r="284376" customHeight="1"/>
    <row r="284378" customHeight="1"/>
    <row r="284380" customHeight="1"/>
    <row r="284382" customHeight="1"/>
    <row r="284384" customHeight="1"/>
    <row r="284386" customHeight="1"/>
    <row r="284388" customHeight="1"/>
    <row r="284390" customHeight="1"/>
    <row r="284392" customHeight="1"/>
    <row r="284394" customHeight="1"/>
    <row r="284396" customHeight="1"/>
    <row r="284398" customHeight="1"/>
    <row r="284400" customHeight="1"/>
    <row r="284402" customHeight="1"/>
    <row r="284404" customHeight="1"/>
    <row r="284406" customHeight="1"/>
    <row r="284408" customHeight="1"/>
    <row r="284410" customHeight="1"/>
    <row r="284412" customHeight="1"/>
    <row r="284414" customHeight="1"/>
    <row r="284416" customHeight="1"/>
    <row r="284418" customHeight="1"/>
    <row r="284420" customHeight="1"/>
    <row r="284422" customHeight="1"/>
    <row r="284424" customHeight="1"/>
    <row r="284426" customHeight="1"/>
    <row r="284428" customHeight="1"/>
    <row r="284430" customHeight="1"/>
    <row r="284432" customHeight="1"/>
    <row r="284434" customHeight="1"/>
    <row r="284436" customHeight="1"/>
    <row r="284438" customHeight="1"/>
    <row r="284440" customHeight="1"/>
    <row r="284442" customHeight="1"/>
    <row r="284444" customHeight="1"/>
    <row r="284446" customHeight="1"/>
    <row r="284448" customHeight="1"/>
    <row r="284450" customHeight="1"/>
    <row r="284452" customHeight="1"/>
    <row r="284454" customHeight="1"/>
    <row r="284456" customHeight="1"/>
    <row r="284458" customHeight="1"/>
    <row r="284460" customHeight="1"/>
    <row r="284462" customHeight="1"/>
    <row r="284464" customHeight="1"/>
    <row r="284466" customHeight="1"/>
    <row r="284468" customHeight="1"/>
    <row r="284470" customHeight="1"/>
    <row r="284472" customHeight="1"/>
    <row r="284474" customHeight="1"/>
    <row r="284476" customHeight="1"/>
    <row r="284478" customHeight="1"/>
    <row r="284480" customHeight="1"/>
    <row r="284482" customHeight="1"/>
    <row r="284484" customHeight="1"/>
    <row r="284486" customHeight="1"/>
    <row r="284488" customHeight="1"/>
    <row r="284490" customHeight="1"/>
    <row r="284492" customHeight="1"/>
    <row r="284494" customHeight="1"/>
    <row r="284496" customHeight="1"/>
    <row r="284498" customHeight="1"/>
    <row r="284500" customHeight="1"/>
    <row r="284502" customHeight="1"/>
    <row r="284504" customHeight="1"/>
    <row r="284506" customHeight="1"/>
    <row r="284508" customHeight="1"/>
    <row r="284510" customHeight="1"/>
    <row r="284512" customHeight="1"/>
    <row r="284514" customHeight="1"/>
    <row r="284516" customHeight="1"/>
    <row r="284518" customHeight="1"/>
    <row r="284520" customHeight="1"/>
    <row r="284522" customHeight="1"/>
    <row r="284524" customHeight="1"/>
    <row r="284526" customHeight="1"/>
    <row r="284528" customHeight="1"/>
    <row r="284530" customHeight="1"/>
    <row r="284532" customHeight="1"/>
    <row r="284534" customHeight="1"/>
    <row r="284536" customHeight="1"/>
    <row r="284538" customHeight="1"/>
    <row r="284540" customHeight="1"/>
    <row r="284542" customHeight="1"/>
    <row r="284544" customHeight="1"/>
    <row r="284546" customHeight="1"/>
    <row r="284548" customHeight="1"/>
    <row r="284550" customHeight="1"/>
    <row r="284552" customHeight="1"/>
    <row r="284554" customHeight="1"/>
    <row r="284556" customHeight="1"/>
    <row r="284558" customHeight="1"/>
    <row r="284560" customHeight="1"/>
    <row r="284562" customHeight="1"/>
    <row r="284564" customHeight="1"/>
    <row r="284566" customHeight="1"/>
    <row r="284568" customHeight="1"/>
    <row r="284570" customHeight="1"/>
    <row r="284572" customHeight="1"/>
    <row r="284574" customHeight="1"/>
    <row r="284576" customHeight="1"/>
    <row r="284578" customHeight="1"/>
    <row r="284580" customHeight="1"/>
    <row r="284582" customHeight="1"/>
    <row r="284584" customHeight="1"/>
    <row r="284586" customHeight="1"/>
    <row r="284588" customHeight="1"/>
    <row r="284590" customHeight="1"/>
    <row r="284592" customHeight="1"/>
    <row r="284594" customHeight="1"/>
    <row r="284596" customHeight="1"/>
    <row r="284598" customHeight="1"/>
    <row r="284600" customHeight="1"/>
    <row r="284602" customHeight="1"/>
    <row r="284604" customHeight="1"/>
    <row r="284606" customHeight="1"/>
    <row r="284608" customHeight="1"/>
    <row r="284610" customHeight="1"/>
    <row r="284612" customHeight="1"/>
    <row r="284614" customHeight="1"/>
    <row r="284616" customHeight="1"/>
    <row r="284618" customHeight="1"/>
    <row r="284620" customHeight="1"/>
    <row r="284622" customHeight="1"/>
    <row r="284624" customHeight="1"/>
    <row r="284626" customHeight="1"/>
    <row r="284628" customHeight="1"/>
    <row r="284630" customHeight="1"/>
    <row r="284632" customHeight="1"/>
    <row r="284634" customHeight="1"/>
    <row r="284636" customHeight="1"/>
    <row r="284638" customHeight="1"/>
    <row r="284640" customHeight="1"/>
    <row r="284642" customHeight="1"/>
    <row r="284644" customHeight="1"/>
    <row r="284646" customHeight="1"/>
    <row r="284648" customHeight="1"/>
    <row r="284650" customHeight="1"/>
    <row r="284652" customHeight="1"/>
    <row r="284654" customHeight="1"/>
    <row r="284656" customHeight="1"/>
    <row r="284658" customHeight="1"/>
    <row r="284660" customHeight="1"/>
    <row r="284662" customHeight="1"/>
    <row r="284664" customHeight="1"/>
    <row r="284666" customHeight="1"/>
    <row r="284668" customHeight="1"/>
    <row r="284670" customHeight="1"/>
    <row r="284672" customHeight="1"/>
    <row r="284674" customHeight="1"/>
    <row r="284676" customHeight="1"/>
    <row r="284678" customHeight="1"/>
    <row r="284680" customHeight="1"/>
    <row r="284682" customHeight="1"/>
    <row r="284684" customHeight="1"/>
    <row r="284686" customHeight="1"/>
    <row r="284688" customHeight="1"/>
    <row r="284690" customHeight="1"/>
    <row r="284692" customHeight="1"/>
    <row r="284694" customHeight="1"/>
    <row r="284696" customHeight="1"/>
    <row r="284698" customHeight="1"/>
    <row r="284700" customHeight="1"/>
    <row r="284702" customHeight="1"/>
    <row r="284704" customHeight="1"/>
    <row r="284706" customHeight="1"/>
    <row r="284708" customHeight="1"/>
    <row r="284710" customHeight="1"/>
    <row r="284712" customHeight="1"/>
    <row r="284714" customHeight="1"/>
    <row r="284716" customHeight="1"/>
    <row r="284718" customHeight="1"/>
    <row r="284720" customHeight="1"/>
    <row r="284722" customHeight="1"/>
    <row r="284724" customHeight="1"/>
    <row r="284726" customHeight="1"/>
    <row r="284728" customHeight="1"/>
    <row r="284730" customHeight="1"/>
    <row r="284732" customHeight="1"/>
    <row r="284734" customHeight="1"/>
    <row r="284736" customHeight="1"/>
    <row r="284738" customHeight="1"/>
    <row r="284740" customHeight="1"/>
    <row r="284742" customHeight="1"/>
    <row r="284744" customHeight="1"/>
    <row r="284746" customHeight="1"/>
    <row r="284748" customHeight="1"/>
    <row r="284750" customHeight="1"/>
    <row r="284752" customHeight="1"/>
    <row r="284754" customHeight="1"/>
    <row r="284756" customHeight="1"/>
    <row r="284758" customHeight="1"/>
    <row r="284760" customHeight="1"/>
    <row r="284762" customHeight="1"/>
    <row r="284764" customHeight="1"/>
    <row r="284766" customHeight="1"/>
    <row r="284768" customHeight="1"/>
    <row r="284770" customHeight="1"/>
    <row r="284772" customHeight="1"/>
    <row r="284774" customHeight="1"/>
    <row r="284776" customHeight="1"/>
    <row r="284778" customHeight="1"/>
    <row r="284780" customHeight="1"/>
    <row r="284782" customHeight="1"/>
    <row r="284784" customHeight="1"/>
    <row r="284786" customHeight="1"/>
    <row r="284788" customHeight="1"/>
    <row r="284790" customHeight="1"/>
    <row r="284792" customHeight="1"/>
    <row r="284794" customHeight="1"/>
    <row r="284796" customHeight="1"/>
    <row r="284798" customHeight="1"/>
    <row r="284800" customHeight="1"/>
    <row r="284802" customHeight="1"/>
    <row r="284804" customHeight="1"/>
    <row r="284806" customHeight="1"/>
    <row r="284808" customHeight="1"/>
    <row r="284810" customHeight="1"/>
    <row r="284812" customHeight="1"/>
    <row r="284814" customHeight="1"/>
    <row r="284816" customHeight="1"/>
    <row r="284818" customHeight="1"/>
    <row r="284820" customHeight="1"/>
    <row r="284822" customHeight="1"/>
    <row r="284824" customHeight="1"/>
    <row r="284826" customHeight="1"/>
    <row r="284828" customHeight="1"/>
    <row r="284830" customHeight="1"/>
    <row r="284832" customHeight="1"/>
    <row r="284834" customHeight="1"/>
    <row r="284836" customHeight="1"/>
    <row r="284838" customHeight="1"/>
    <row r="284840" customHeight="1"/>
    <row r="284842" customHeight="1"/>
    <row r="284844" customHeight="1"/>
    <row r="284846" customHeight="1"/>
    <row r="284848" customHeight="1"/>
    <row r="284850" customHeight="1"/>
    <row r="284852" customHeight="1"/>
    <row r="284854" customHeight="1"/>
    <row r="284856" customHeight="1"/>
    <row r="284858" customHeight="1"/>
    <row r="284860" customHeight="1"/>
    <row r="284862" customHeight="1"/>
    <row r="284864" customHeight="1"/>
    <row r="284866" customHeight="1"/>
    <row r="284868" customHeight="1"/>
    <row r="284870" customHeight="1"/>
    <row r="284872" customHeight="1"/>
    <row r="284874" customHeight="1"/>
    <row r="284876" customHeight="1"/>
    <row r="284878" customHeight="1"/>
    <row r="284880" customHeight="1"/>
    <row r="284882" customHeight="1"/>
    <row r="284884" customHeight="1"/>
    <row r="284886" customHeight="1"/>
    <row r="284888" customHeight="1"/>
    <row r="284890" customHeight="1"/>
    <row r="284892" customHeight="1"/>
    <row r="284894" customHeight="1"/>
    <row r="284896" customHeight="1"/>
    <row r="284898" customHeight="1"/>
    <row r="284900" customHeight="1"/>
    <row r="284902" customHeight="1"/>
    <row r="284904" customHeight="1"/>
    <row r="284906" customHeight="1"/>
    <row r="284908" customHeight="1"/>
    <row r="284910" customHeight="1"/>
    <row r="284912" customHeight="1"/>
    <row r="284914" customHeight="1"/>
    <row r="284916" customHeight="1"/>
    <row r="284918" customHeight="1"/>
    <row r="284920" customHeight="1"/>
    <row r="284922" customHeight="1"/>
    <row r="284924" customHeight="1"/>
    <row r="284926" customHeight="1"/>
    <row r="284928" customHeight="1"/>
    <row r="284930" customHeight="1"/>
    <row r="284932" customHeight="1"/>
    <row r="284934" customHeight="1"/>
    <row r="284936" customHeight="1"/>
    <row r="284938" customHeight="1"/>
    <row r="284940" customHeight="1"/>
    <row r="284942" customHeight="1"/>
    <row r="284944" customHeight="1"/>
    <row r="284946" customHeight="1"/>
    <row r="284948" customHeight="1"/>
    <row r="284950" customHeight="1"/>
    <row r="284952" customHeight="1"/>
    <row r="284954" customHeight="1"/>
    <row r="284956" customHeight="1"/>
    <row r="284958" customHeight="1"/>
    <row r="284960" customHeight="1"/>
    <row r="284962" customHeight="1"/>
    <row r="284964" customHeight="1"/>
    <row r="284966" customHeight="1"/>
    <row r="284968" customHeight="1"/>
    <row r="284970" customHeight="1"/>
    <row r="284972" customHeight="1"/>
    <row r="284974" customHeight="1"/>
    <row r="284976" customHeight="1"/>
    <row r="284978" customHeight="1"/>
    <row r="284980" customHeight="1"/>
    <row r="284982" customHeight="1"/>
    <row r="284984" customHeight="1"/>
    <row r="284986" customHeight="1"/>
    <row r="284988" customHeight="1"/>
    <row r="284990" customHeight="1"/>
    <row r="284992" customHeight="1"/>
    <row r="284994" customHeight="1"/>
    <row r="284996" customHeight="1"/>
    <row r="284998" customHeight="1"/>
    <row r="285000" customHeight="1"/>
    <row r="285002" customHeight="1"/>
    <row r="285004" customHeight="1"/>
    <row r="285006" customHeight="1"/>
    <row r="285008" customHeight="1"/>
    <row r="285010" customHeight="1"/>
    <row r="285012" customHeight="1"/>
    <row r="285014" customHeight="1"/>
    <row r="285016" customHeight="1"/>
    <row r="285018" customHeight="1"/>
    <row r="285020" customHeight="1"/>
    <row r="285022" customHeight="1"/>
    <row r="285024" customHeight="1"/>
    <row r="285026" customHeight="1"/>
    <row r="285028" customHeight="1"/>
    <row r="285030" customHeight="1"/>
    <row r="285032" customHeight="1"/>
    <row r="285034" customHeight="1"/>
    <row r="285036" customHeight="1"/>
    <row r="285038" customHeight="1"/>
    <row r="285040" customHeight="1"/>
    <row r="285042" customHeight="1"/>
    <row r="285044" customHeight="1"/>
    <row r="285046" customHeight="1"/>
    <row r="285048" customHeight="1"/>
    <row r="285050" customHeight="1"/>
    <row r="285052" customHeight="1"/>
    <row r="285054" customHeight="1"/>
    <row r="285056" customHeight="1"/>
    <row r="285058" customHeight="1"/>
    <row r="285060" customHeight="1"/>
    <row r="285062" customHeight="1"/>
    <row r="285064" customHeight="1"/>
    <row r="285066" customHeight="1"/>
    <row r="285068" customHeight="1"/>
    <row r="285070" customHeight="1"/>
    <row r="285072" customHeight="1"/>
    <row r="285074" customHeight="1"/>
    <row r="285076" customHeight="1"/>
    <row r="285078" customHeight="1"/>
    <row r="285080" customHeight="1"/>
    <row r="285082" customHeight="1"/>
    <row r="285084" customHeight="1"/>
    <row r="285086" customHeight="1"/>
    <row r="285088" customHeight="1"/>
    <row r="285090" customHeight="1"/>
    <row r="285092" customHeight="1"/>
    <row r="285094" customHeight="1"/>
    <row r="285096" customHeight="1"/>
    <row r="285098" customHeight="1"/>
    <row r="285100" customHeight="1"/>
    <row r="285102" customHeight="1"/>
    <row r="285104" customHeight="1"/>
    <row r="285106" customHeight="1"/>
    <row r="285108" customHeight="1"/>
    <row r="285110" customHeight="1"/>
    <row r="285112" customHeight="1"/>
    <row r="285114" customHeight="1"/>
    <row r="285116" customHeight="1"/>
    <row r="285118" customHeight="1"/>
    <row r="285120" customHeight="1"/>
    <row r="285122" customHeight="1"/>
    <row r="285124" customHeight="1"/>
    <row r="285126" customHeight="1"/>
    <row r="285128" customHeight="1"/>
    <row r="285130" customHeight="1"/>
    <row r="285132" customHeight="1"/>
    <row r="285134" customHeight="1"/>
    <row r="285136" customHeight="1"/>
    <row r="285138" customHeight="1"/>
    <row r="285140" customHeight="1"/>
    <row r="285142" customHeight="1"/>
    <row r="285144" customHeight="1"/>
    <row r="285146" customHeight="1"/>
    <row r="285148" customHeight="1"/>
    <row r="285150" customHeight="1"/>
    <row r="285152" customHeight="1"/>
    <row r="285154" customHeight="1"/>
    <row r="285156" customHeight="1"/>
    <row r="285158" customHeight="1"/>
    <row r="285160" customHeight="1"/>
    <row r="285162" customHeight="1"/>
    <row r="285164" customHeight="1"/>
    <row r="285166" customHeight="1"/>
    <row r="285168" customHeight="1"/>
    <row r="285170" customHeight="1"/>
    <row r="285172" customHeight="1"/>
    <row r="285174" customHeight="1"/>
    <row r="285176" customHeight="1"/>
    <row r="285178" customHeight="1"/>
    <row r="285180" customHeight="1"/>
    <row r="285182" customHeight="1"/>
    <row r="285184" customHeight="1"/>
    <row r="285186" customHeight="1"/>
    <row r="285188" customHeight="1"/>
    <row r="285190" customHeight="1"/>
    <row r="285192" customHeight="1"/>
    <row r="285194" customHeight="1"/>
    <row r="285196" customHeight="1"/>
    <row r="285198" customHeight="1"/>
    <row r="285200" customHeight="1"/>
    <row r="285202" customHeight="1"/>
    <row r="285204" customHeight="1"/>
    <row r="285206" customHeight="1"/>
    <row r="285208" customHeight="1"/>
    <row r="285210" customHeight="1"/>
    <row r="285212" customHeight="1"/>
    <row r="285214" customHeight="1"/>
    <row r="285216" customHeight="1"/>
    <row r="285218" customHeight="1"/>
    <row r="285220" customHeight="1"/>
    <row r="285222" customHeight="1"/>
    <row r="285224" customHeight="1"/>
    <row r="285226" customHeight="1"/>
    <row r="285228" customHeight="1"/>
    <row r="285230" customHeight="1"/>
    <row r="285232" customHeight="1"/>
    <row r="285234" customHeight="1"/>
    <row r="285236" customHeight="1"/>
    <row r="285238" customHeight="1"/>
    <row r="285240" customHeight="1"/>
    <row r="285242" customHeight="1"/>
    <row r="285244" customHeight="1"/>
    <row r="285246" customHeight="1"/>
    <row r="285248" customHeight="1"/>
    <row r="285250" customHeight="1"/>
    <row r="285252" customHeight="1"/>
    <row r="285254" customHeight="1"/>
    <row r="285256" customHeight="1"/>
    <row r="285258" customHeight="1"/>
    <row r="285260" customHeight="1"/>
    <row r="285262" customHeight="1"/>
    <row r="285264" customHeight="1"/>
    <row r="285266" customHeight="1"/>
    <row r="285268" customHeight="1"/>
    <row r="285270" customHeight="1"/>
    <row r="285272" customHeight="1"/>
    <row r="285274" customHeight="1"/>
    <row r="285276" customHeight="1"/>
    <row r="285278" customHeight="1"/>
    <row r="285280" customHeight="1"/>
    <row r="285282" customHeight="1"/>
    <row r="285284" customHeight="1"/>
    <row r="285286" customHeight="1"/>
    <row r="285288" customHeight="1"/>
    <row r="285290" customHeight="1"/>
    <row r="285292" customHeight="1"/>
    <row r="285294" customHeight="1"/>
    <row r="285296" customHeight="1"/>
    <row r="285298" customHeight="1"/>
    <row r="285300" customHeight="1"/>
    <row r="285302" customHeight="1"/>
    <row r="285304" customHeight="1"/>
    <row r="285306" customHeight="1"/>
    <row r="285308" customHeight="1"/>
    <row r="285310" customHeight="1"/>
    <row r="285312" customHeight="1"/>
    <row r="285314" customHeight="1"/>
    <row r="285316" customHeight="1"/>
    <row r="285318" customHeight="1"/>
    <row r="285320" customHeight="1"/>
    <row r="285322" customHeight="1"/>
    <row r="285324" customHeight="1"/>
    <row r="285326" customHeight="1"/>
    <row r="285328" customHeight="1"/>
    <row r="285330" customHeight="1"/>
    <row r="285332" customHeight="1"/>
    <row r="285334" customHeight="1"/>
    <row r="285336" customHeight="1"/>
    <row r="285338" customHeight="1"/>
    <row r="285340" customHeight="1"/>
    <row r="285342" customHeight="1"/>
    <row r="285344" customHeight="1"/>
    <row r="285346" customHeight="1"/>
    <row r="285348" customHeight="1"/>
    <row r="285350" customHeight="1"/>
    <row r="285352" customHeight="1"/>
    <row r="285354" customHeight="1"/>
    <row r="285356" customHeight="1"/>
    <row r="285358" customHeight="1"/>
    <row r="285360" customHeight="1"/>
    <row r="285362" customHeight="1"/>
    <row r="285364" customHeight="1"/>
    <row r="285366" customHeight="1"/>
    <row r="285368" customHeight="1"/>
    <row r="285370" customHeight="1"/>
    <row r="285372" customHeight="1"/>
    <row r="285374" customHeight="1"/>
    <row r="285376" customHeight="1"/>
    <row r="285378" customHeight="1"/>
    <row r="285380" customHeight="1"/>
    <row r="285382" customHeight="1"/>
    <row r="285384" customHeight="1"/>
    <row r="285386" customHeight="1"/>
    <row r="285388" customHeight="1"/>
    <row r="285390" customHeight="1"/>
    <row r="285392" customHeight="1"/>
    <row r="285394" customHeight="1"/>
    <row r="285396" customHeight="1"/>
    <row r="285398" customHeight="1"/>
    <row r="285400" customHeight="1"/>
    <row r="285402" customHeight="1"/>
    <row r="285404" customHeight="1"/>
    <row r="285406" customHeight="1"/>
    <row r="285408" customHeight="1"/>
    <row r="285410" customHeight="1"/>
    <row r="285412" customHeight="1"/>
    <row r="285414" customHeight="1"/>
    <row r="285416" customHeight="1"/>
    <row r="285418" customHeight="1"/>
    <row r="285420" customHeight="1"/>
    <row r="285422" customHeight="1"/>
    <row r="285424" customHeight="1"/>
    <row r="285426" customHeight="1"/>
    <row r="285428" customHeight="1"/>
    <row r="285430" customHeight="1"/>
    <row r="285432" customHeight="1"/>
    <row r="285434" customHeight="1"/>
    <row r="285436" customHeight="1"/>
    <row r="285438" customHeight="1"/>
    <row r="285440" customHeight="1"/>
    <row r="285442" customHeight="1"/>
    <row r="285444" customHeight="1"/>
    <row r="285446" customHeight="1"/>
    <row r="285448" customHeight="1"/>
    <row r="285450" customHeight="1"/>
    <row r="285452" customHeight="1"/>
    <row r="285454" customHeight="1"/>
    <row r="285456" customHeight="1"/>
    <row r="285458" customHeight="1"/>
    <row r="285460" customHeight="1"/>
    <row r="285462" customHeight="1"/>
    <row r="285464" customHeight="1"/>
    <row r="285466" customHeight="1"/>
    <row r="285468" customHeight="1"/>
    <row r="285470" customHeight="1"/>
    <row r="285472" customHeight="1"/>
    <row r="285474" customHeight="1"/>
    <row r="285476" customHeight="1"/>
    <row r="285478" customHeight="1"/>
    <row r="285480" customHeight="1"/>
    <row r="285482" customHeight="1"/>
    <row r="285484" customHeight="1"/>
    <row r="285486" customHeight="1"/>
    <row r="285488" customHeight="1"/>
    <row r="285490" customHeight="1"/>
    <row r="285492" customHeight="1"/>
    <row r="285494" customHeight="1"/>
    <row r="285496" customHeight="1"/>
    <row r="285498" customHeight="1"/>
    <row r="285500" customHeight="1"/>
    <row r="285502" customHeight="1"/>
    <row r="285504" customHeight="1"/>
    <row r="285506" customHeight="1"/>
    <row r="285508" customHeight="1"/>
    <row r="285510" customHeight="1"/>
    <row r="285512" customHeight="1"/>
    <row r="285514" customHeight="1"/>
    <row r="285516" customHeight="1"/>
    <row r="285518" customHeight="1"/>
    <row r="285520" customHeight="1"/>
    <row r="285522" customHeight="1"/>
    <row r="285524" customHeight="1"/>
    <row r="285526" customHeight="1"/>
    <row r="285528" customHeight="1"/>
    <row r="285530" customHeight="1"/>
    <row r="285532" customHeight="1"/>
    <row r="285534" customHeight="1"/>
    <row r="285536" customHeight="1"/>
    <row r="285538" customHeight="1"/>
    <row r="285540" customHeight="1"/>
    <row r="285542" customHeight="1"/>
    <row r="285544" customHeight="1"/>
    <row r="285546" customHeight="1"/>
    <row r="285548" customHeight="1"/>
    <row r="285550" customHeight="1"/>
    <row r="285552" customHeight="1"/>
    <row r="285554" customHeight="1"/>
    <row r="285556" customHeight="1"/>
    <row r="285558" customHeight="1"/>
    <row r="285560" customHeight="1"/>
    <row r="285562" customHeight="1"/>
    <row r="285564" customHeight="1"/>
    <row r="285566" customHeight="1"/>
    <row r="285568" customHeight="1"/>
    <row r="285570" customHeight="1"/>
    <row r="285572" customHeight="1"/>
    <row r="285574" customHeight="1"/>
    <row r="285576" customHeight="1"/>
    <row r="285578" customHeight="1"/>
    <row r="285580" customHeight="1"/>
    <row r="285582" customHeight="1"/>
    <row r="285584" customHeight="1"/>
    <row r="285586" customHeight="1"/>
    <row r="285588" customHeight="1"/>
    <row r="285590" customHeight="1"/>
    <row r="285592" customHeight="1"/>
    <row r="285594" customHeight="1"/>
    <row r="285596" customHeight="1"/>
    <row r="285598" customHeight="1"/>
    <row r="285600" customHeight="1"/>
    <row r="285602" customHeight="1"/>
    <row r="285604" customHeight="1"/>
    <row r="285606" customHeight="1"/>
    <row r="285608" customHeight="1"/>
    <row r="285610" customHeight="1"/>
    <row r="285612" customHeight="1"/>
    <row r="285614" customHeight="1"/>
    <row r="285616" customHeight="1"/>
    <row r="285618" customHeight="1"/>
    <row r="285620" customHeight="1"/>
    <row r="285622" customHeight="1"/>
    <row r="285624" customHeight="1"/>
    <row r="285626" customHeight="1"/>
    <row r="285628" customHeight="1"/>
    <row r="285630" customHeight="1"/>
    <row r="285632" customHeight="1"/>
    <row r="285634" customHeight="1"/>
    <row r="285636" customHeight="1"/>
    <row r="285638" customHeight="1"/>
    <row r="285640" customHeight="1"/>
    <row r="285642" customHeight="1"/>
    <row r="285644" customHeight="1"/>
    <row r="285646" customHeight="1"/>
    <row r="285648" customHeight="1"/>
    <row r="285650" customHeight="1"/>
    <row r="285652" customHeight="1"/>
    <row r="285654" customHeight="1"/>
    <row r="285656" customHeight="1"/>
    <row r="285658" customHeight="1"/>
    <row r="285660" customHeight="1"/>
    <row r="285662" customHeight="1"/>
    <row r="285664" customHeight="1"/>
    <row r="285666" customHeight="1"/>
    <row r="285668" customHeight="1"/>
    <row r="285670" customHeight="1"/>
    <row r="285672" customHeight="1"/>
    <row r="285674" customHeight="1"/>
    <row r="285676" customHeight="1"/>
    <row r="285678" customHeight="1"/>
    <row r="285680" customHeight="1"/>
    <row r="285682" customHeight="1"/>
    <row r="285684" customHeight="1"/>
    <row r="285686" customHeight="1"/>
    <row r="285688" customHeight="1"/>
    <row r="285690" customHeight="1"/>
    <row r="285692" customHeight="1"/>
    <row r="285694" customHeight="1"/>
    <row r="285696" customHeight="1"/>
    <row r="285698" customHeight="1"/>
    <row r="285700" customHeight="1"/>
    <row r="285702" customHeight="1"/>
    <row r="285704" customHeight="1"/>
    <row r="285706" customHeight="1"/>
    <row r="285708" customHeight="1"/>
    <row r="285710" customHeight="1"/>
    <row r="285712" customHeight="1"/>
    <row r="285714" customHeight="1"/>
    <row r="285716" customHeight="1"/>
    <row r="285718" customHeight="1"/>
    <row r="285720" customHeight="1"/>
    <row r="285722" customHeight="1"/>
    <row r="285724" customHeight="1"/>
    <row r="285726" customHeight="1"/>
    <row r="285728" customHeight="1"/>
    <row r="285730" customHeight="1"/>
    <row r="285732" customHeight="1"/>
    <row r="285734" customHeight="1"/>
    <row r="285736" customHeight="1"/>
    <row r="285738" customHeight="1"/>
    <row r="285740" customHeight="1"/>
    <row r="285742" customHeight="1"/>
    <row r="285744" customHeight="1"/>
    <row r="285746" customHeight="1"/>
    <row r="285748" customHeight="1"/>
    <row r="285750" customHeight="1"/>
    <row r="285752" customHeight="1"/>
    <row r="285754" customHeight="1"/>
    <row r="285756" customHeight="1"/>
    <row r="285758" customHeight="1"/>
    <row r="285760" customHeight="1"/>
    <row r="285762" customHeight="1"/>
    <row r="285764" customHeight="1"/>
    <row r="285766" customHeight="1"/>
    <row r="285768" customHeight="1"/>
    <row r="285770" customHeight="1"/>
    <row r="285772" customHeight="1"/>
    <row r="285774" customHeight="1"/>
    <row r="285776" customHeight="1"/>
    <row r="285778" customHeight="1"/>
    <row r="285780" customHeight="1"/>
    <row r="285782" customHeight="1"/>
    <row r="285784" customHeight="1"/>
    <row r="285786" customHeight="1"/>
    <row r="285788" customHeight="1"/>
    <row r="285790" customHeight="1"/>
    <row r="285792" customHeight="1"/>
    <row r="285794" customHeight="1"/>
    <row r="285796" customHeight="1"/>
    <row r="285798" customHeight="1"/>
    <row r="285800" customHeight="1"/>
    <row r="285802" customHeight="1"/>
    <row r="285804" customHeight="1"/>
    <row r="285806" customHeight="1"/>
    <row r="285808" customHeight="1"/>
    <row r="285810" customHeight="1"/>
    <row r="285812" customHeight="1"/>
    <row r="285814" customHeight="1"/>
    <row r="285816" customHeight="1"/>
    <row r="285818" customHeight="1"/>
    <row r="285820" customHeight="1"/>
    <row r="285822" customHeight="1"/>
    <row r="285824" customHeight="1"/>
    <row r="285826" customHeight="1"/>
    <row r="285828" customHeight="1"/>
    <row r="285830" customHeight="1"/>
    <row r="285832" customHeight="1"/>
    <row r="285834" customHeight="1"/>
    <row r="285836" customHeight="1"/>
    <row r="285838" customHeight="1"/>
    <row r="285840" customHeight="1"/>
    <row r="285842" customHeight="1"/>
    <row r="285844" customHeight="1"/>
    <row r="285846" customHeight="1"/>
    <row r="285848" customHeight="1"/>
    <row r="285850" customHeight="1"/>
    <row r="285852" customHeight="1"/>
    <row r="285854" customHeight="1"/>
    <row r="285856" customHeight="1"/>
    <row r="285858" customHeight="1"/>
    <row r="285860" customHeight="1"/>
    <row r="285862" customHeight="1"/>
    <row r="285864" customHeight="1"/>
    <row r="285866" customHeight="1"/>
    <row r="285868" customHeight="1"/>
    <row r="285870" customHeight="1"/>
    <row r="285872" customHeight="1"/>
    <row r="285874" customHeight="1"/>
    <row r="285876" customHeight="1"/>
    <row r="285878" customHeight="1"/>
    <row r="285880" customHeight="1"/>
    <row r="285882" customHeight="1"/>
    <row r="285884" customHeight="1"/>
    <row r="285886" customHeight="1"/>
    <row r="285888" customHeight="1"/>
    <row r="285890" customHeight="1"/>
    <row r="285892" customHeight="1"/>
    <row r="285894" customHeight="1"/>
    <row r="285896" customHeight="1"/>
    <row r="285898" customHeight="1"/>
    <row r="285900" customHeight="1"/>
    <row r="285902" customHeight="1"/>
    <row r="285904" customHeight="1"/>
    <row r="285906" customHeight="1"/>
    <row r="285908" customHeight="1"/>
    <row r="285910" customHeight="1"/>
    <row r="285912" customHeight="1"/>
    <row r="285914" customHeight="1"/>
    <row r="285916" customHeight="1"/>
    <row r="285918" customHeight="1"/>
    <row r="285920" customHeight="1"/>
    <row r="285922" customHeight="1"/>
    <row r="285924" customHeight="1"/>
    <row r="285926" customHeight="1"/>
    <row r="285928" customHeight="1"/>
    <row r="285930" customHeight="1"/>
    <row r="285932" customHeight="1"/>
    <row r="285934" customHeight="1"/>
    <row r="285936" customHeight="1"/>
    <row r="285938" customHeight="1"/>
    <row r="285940" customHeight="1"/>
    <row r="285942" customHeight="1"/>
    <row r="285944" customHeight="1"/>
    <row r="285946" customHeight="1"/>
    <row r="285948" customHeight="1"/>
    <row r="285950" customHeight="1"/>
    <row r="285952" customHeight="1"/>
    <row r="285954" customHeight="1"/>
    <row r="285956" customHeight="1"/>
    <row r="285958" customHeight="1"/>
    <row r="285960" customHeight="1"/>
    <row r="285962" customHeight="1"/>
    <row r="285964" customHeight="1"/>
    <row r="285966" customHeight="1"/>
    <row r="285968" customHeight="1"/>
    <row r="285970" customHeight="1"/>
    <row r="285972" customHeight="1"/>
    <row r="285974" customHeight="1"/>
    <row r="285976" customHeight="1"/>
    <row r="285978" customHeight="1"/>
    <row r="285980" customHeight="1"/>
    <row r="285982" customHeight="1"/>
    <row r="285984" customHeight="1"/>
    <row r="285986" customHeight="1"/>
    <row r="285988" customHeight="1"/>
    <row r="285990" customHeight="1"/>
    <row r="285992" customHeight="1"/>
    <row r="285994" customHeight="1"/>
    <row r="285996" customHeight="1"/>
    <row r="285998" customHeight="1"/>
    <row r="286000" customHeight="1"/>
    <row r="286002" customHeight="1"/>
    <row r="286004" customHeight="1"/>
    <row r="286006" customHeight="1"/>
    <row r="286008" customHeight="1"/>
    <row r="286010" customHeight="1"/>
    <row r="286012" customHeight="1"/>
    <row r="286014" customHeight="1"/>
    <row r="286016" customHeight="1"/>
    <row r="286018" customHeight="1"/>
    <row r="286020" customHeight="1"/>
    <row r="286022" customHeight="1"/>
    <row r="286024" customHeight="1"/>
    <row r="286026" customHeight="1"/>
    <row r="286028" customHeight="1"/>
    <row r="286030" customHeight="1"/>
    <row r="286032" customHeight="1"/>
    <row r="286034" customHeight="1"/>
    <row r="286036" customHeight="1"/>
    <row r="286038" customHeight="1"/>
    <row r="286040" customHeight="1"/>
    <row r="286042" customHeight="1"/>
    <row r="286044" customHeight="1"/>
    <row r="286046" customHeight="1"/>
    <row r="286048" customHeight="1"/>
    <row r="286050" customHeight="1"/>
    <row r="286052" customHeight="1"/>
    <row r="286054" customHeight="1"/>
    <row r="286056" customHeight="1"/>
    <row r="286058" customHeight="1"/>
    <row r="286060" customHeight="1"/>
    <row r="286062" customHeight="1"/>
    <row r="286064" customHeight="1"/>
    <row r="286066" customHeight="1"/>
    <row r="286068" customHeight="1"/>
    <row r="286070" customHeight="1"/>
    <row r="286072" customHeight="1"/>
    <row r="286074" customHeight="1"/>
    <row r="286076" customHeight="1"/>
    <row r="286078" customHeight="1"/>
    <row r="286080" customHeight="1"/>
    <row r="286082" customHeight="1"/>
    <row r="286084" customHeight="1"/>
    <row r="286086" customHeight="1"/>
    <row r="286088" customHeight="1"/>
    <row r="286090" customHeight="1"/>
    <row r="286092" customHeight="1"/>
    <row r="286094" customHeight="1"/>
    <row r="286096" customHeight="1"/>
    <row r="286098" customHeight="1"/>
    <row r="286100" customHeight="1"/>
    <row r="286102" customHeight="1"/>
    <row r="286104" customHeight="1"/>
    <row r="286106" customHeight="1"/>
    <row r="286108" customHeight="1"/>
    <row r="286110" customHeight="1"/>
    <row r="286112" customHeight="1"/>
    <row r="286114" customHeight="1"/>
    <row r="286116" customHeight="1"/>
    <row r="286118" customHeight="1"/>
    <row r="286120" customHeight="1"/>
    <row r="286122" customHeight="1"/>
    <row r="286124" customHeight="1"/>
    <row r="286126" customHeight="1"/>
    <row r="286128" customHeight="1"/>
    <row r="286130" customHeight="1"/>
    <row r="286132" customHeight="1"/>
    <row r="286134" customHeight="1"/>
    <row r="286136" customHeight="1"/>
    <row r="286138" customHeight="1"/>
    <row r="286140" customHeight="1"/>
    <row r="286142" customHeight="1"/>
    <row r="286144" customHeight="1"/>
    <row r="286146" customHeight="1"/>
    <row r="286148" customHeight="1"/>
    <row r="286150" customHeight="1"/>
    <row r="286152" customHeight="1"/>
    <row r="286154" customHeight="1"/>
    <row r="286156" customHeight="1"/>
    <row r="286158" customHeight="1"/>
    <row r="286160" customHeight="1"/>
    <row r="286162" customHeight="1"/>
    <row r="286164" customHeight="1"/>
    <row r="286166" customHeight="1"/>
    <row r="286168" customHeight="1"/>
    <row r="286170" customHeight="1"/>
    <row r="286172" customHeight="1"/>
    <row r="286174" customHeight="1"/>
    <row r="286176" customHeight="1"/>
    <row r="286178" customHeight="1"/>
    <row r="286180" customHeight="1"/>
    <row r="286182" customHeight="1"/>
    <row r="286184" customHeight="1"/>
    <row r="286186" customHeight="1"/>
    <row r="286188" customHeight="1"/>
    <row r="286190" customHeight="1"/>
    <row r="286192" customHeight="1"/>
    <row r="286194" customHeight="1"/>
    <row r="286196" customHeight="1"/>
    <row r="286198" customHeight="1"/>
    <row r="286200" customHeight="1"/>
    <row r="286202" customHeight="1"/>
    <row r="286204" customHeight="1"/>
    <row r="286206" customHeight="1"/>
    <row r="286208" customHeight="1"/>
    <row r="286210" customHeight="1"/>
    <row r="286212" customHeight="1"/>
    <row r="286214" customHeight="1"/>
    <row r="286216" customHeight="1"/>
    <row r="286218" customHeight="1"/>
    <row r="286220" customHeight="1"/>
    <row r="286222" customHeight="1"/>
    <row r="286224" customHeight="1"/>
    <row r="286226" customHeight="1"/>
    <row r="286228" customHeight="1"/>
    <row r="286230" customHeight="1"/>
    <row r="286232" customHeight="1"/>
    <row r="286234" customHeight="1"/>
    <row r="286236" customHeight="1"/>
    <row r="286238" customHeight="1"/>
    <row r="286240" customHeight="1"/>
    <row r="286242" customHeight="1"/>
    <row r="286244" customHeight="1"/>
    <row r="286246" customHeight="1"/>
    <row r="286248" customHeight="1"/>
    <row r="286250" customHeight="1"/>
    <row r="286252" customHeight="1"/>
    <row r="286254" customHeight="1"/>
    <row r="286256" customHeight="1"/>
    <row r="286258" customHeight="1"/>
    <row r="286260" customHeight="1"/>
    <row r="286262" customHeight="1"/>
    <row r="286264" customHeight="1"/>
    <row r="286266" customHeight="1"/>
    <row r="286268" customHeight="1"/>
    <row r="286270" customHeight="1"/>
    <row r="286272" customHeight="1"/>
    <row r="286274" customHeight="1"/>
    <row r="286276" customHeight="1"/>
    <row r="286278" customHeight="1"/>
    <row r="286280" customHeight="1"/>
    <row r="286282" customHeight="1"/>
    <row r="286284" customHeight="1"/>
    <row r="286286" customHeight="1"/>
    <row r="286288" customHeight="1"/>
    <row r="286290" customHeight="1"/>
    <row r="286292" customHeight="1"/>
    <row r="286294" customHeight="1"/>
    <row r="286296" customHeight="1"/>
    <row r="286298" customHeight="1"/>
    <row r="286300" customHeight="1"/>
    <row r="286302" customHeight="1"/>
    <row r="286304" customHeight="1"/>
    <row r="286306" customHeight="1"/>
    <row r="286308" customHeight="1"/>
    <row r="286310" customHeight="1"/>
    <row r="286312" customHeight="1"/>
    <row r="286314" customHeight="1"/>
    <row r="286316" customHeight="1"/>
    <row r="286318" customHeight="1"/>
    <row r="286320" customHeight="1"/>
    <row r="286322" customHeight="1"/>
    <row r="286324" customHeight="1"/>
    <row r="286326" customHeight="1"/>
    <row r="286328" customHeight="1"/>
    <row r="286330" customHeight="1"/>
    <row r="286332" customHeight="1"/>
    <row r="286334" customHeight="1"/>
    <row r="286336" customHeight="1"/>
    <row r="286338" customHeight="1"/>
    <row r="286340" customHeight="1"/>
    <row r="286342" customHeight="1"/>
    <row r="286344" customHeight="1"/>
    <row r="286346" customHeight="1"/>
    <row r="286348" customHeight="1"/>
    <row r="286350" customHeight="1"/>
    <row r="286352" customHeight="1"/>
    <row r="286354" customHeight="1"/>
    <row r="286356" customHeight="1"/>
    <row r="286358" customHeight="1"/>
    <row r="286360" customHeight="1"/>
    <row r="286362" customHeight="1"/>
    <row r="286364" customHeight="1"/>
    <row r="286366" customHeight="1"/>
    <row r="286368" customHeight="1"/>
    <row r="286370" customHeight="1"/>
    <row r="286372" customHeight="1"/>
    <row r="286374" customHeight="1"/>
    <row r="286376" customHeight="1"/>
    <row r="286378" customHeight="1"/>
    <row r="286380" customHeight="1"/>
    <row r="286382" customHeight="1"/>
    <row r="286384" customHeight="1"/>
    <row r="286386" customHeight="1"/>
    <row r="286388" customHeight="1"/>
    <row r="286390" customHeight="1"/>
    <row r="286392" customHeight="1"/>
    <row r="286394" customHeight="1"/>
    <row r="286396" customHeight="1"/>
    <row r="286398" customHeight="1"/>
    <row r="286400" customHeight="1"/>
    <row r="286402" customHeight="1"/>
    <row r="286404" customHeight="1"/>
    <row r="286406" customHeight="1"/>
    <row r="286408" customHeight="1"/>
    <row r="286410" customHeight="1"/>
    <row r="286412" customHeight="1"/>
    <row r="286414" customHeight="1"/>
    <row r="286416" customHeight="1"/>
    <row r="286418" customHeight="1"/>
    <row r="286420" customHeight="1"/>
    <row r="286422" customHeight="1"/>
    <row r="286424" customHeight="1"/>
    <row r="286426" customHeight="1"/>
    <row r="286428" customHeight="1"/>
    <row r="286430" customHeight="1"/>
    <row r="286432" customHeight="1"/>
    <row r="286434" customHeight="1"/>
    <row r="286436" customHeight="1"/>
    <row r="286438" customHeight="1"/>
    <row r="286440" customHeight="1"/>
    <row r="286442" customHeight="1"/>
    <row r="286444" customHeight="1"/>
    <row r="286446" customHeight="1"/>
    <row r="286448" customHeight="1"/>
    <row r="286450" customHeight="1"/>
    <row r="286452" customHeight="1"/>
    <row r="286454" customHeight="1"/>
    <row r="286456" customHeight="1"/>
    <row r="286458" customHeight="1"/>
    <row r="286460" customHeight="1"/>
    <row r="286462" customHeight="1"/>
    <row r="286464" customHeight="1"/>
    <row r="286466" customHeight="1"/>
    <row r="286468" customHeight="1"/>
    <row r="286470" customHeight="1"/>
    <row r="286472" customHeight="1"/>
    <row r="286474" customHeight="1"/>
    <row r="286476" customHeight="1"/>
    <row r="286478" customHeight="1"/>
    <row r="286480" customHeight="1"/>
    <row r="286482" customHeight="1"/>
    <row r="286484" customHeight="1"/>
    <row r="286486" customHeight="1"/>
    <row r="286488" customHeight="1"/>
    <row r="286490" customHeight="1"/>
    <row r="286492" customHeight="1"/>
    <row r="286494" customHeight="1"/>
    <row r="286496" customHeight="1"/>
    <row r="286498" customHeight="1"/>
    <row r="286500" customHeight="1"/>
    <row r="286502" customHeight="1"/>
    <row r="286504" customHeight="1"/>
    <row r="286506" customHeight="1"/>
    <row r="286508" customHeight="1"/>
    <row r="286510" customHeight="1"/>
    <row r="286512" customHeight="1"/>
    <row r="286514" customHeight="1"/>
    <row r="286516" customHeight="1"/>
    <row r="286518" customHeight="1"/>
    <row r="286520" customHeight="1"/>
    <row r="286522" customHeight="1"/>
    <row r="286524" customHeight="1"/>
    <row r="286526" customHeight="1"/>
    <row r="286528" customHeight="1"/>
    <row r="286530" customHeight="1"/>
    <row r="286532" customHeight="1"/>
    <row r="286534" customHeight="1"/>
    <row r="286536" customHeight="1"/>
    <row r="286538" customHeight="1"/>
    <row r="286540" customHeight="1"/>
    <row r="286542" customHeight="1"/>
    <row r="286544" customHeight="1"/>
    <row r="286546" customHeight="1"/>
    <row r="286548" customHeight="1"/>
    <row r="286550" customHeight="1"/>
    <row r="286552" customHeight="1"/>
    <row r="286554" customHeight="1"/>
    <row r="286556" customHeight="1"/>
    <row r="286558" customHeight="1"/>
    <row r="286560" customHeight="1"/>
    <row r="286562" customHeight="1"/>
    <row r="286564" customHeight="1"/>
    <row r="286566" customHeight="1"/>
    <row r="286568" customHeight="1"/>
    <row r="286570" customHeight="1"/>
    <row r="286572" customHeight="1"/>
    <row r="286574" customHeight="1"/>
    <row r="286576" customHeight="1"/>
    <row r="286578" customHeight="1"/>
    <row r="286580" customHeight="1"/>
    <row r="286582" customHeight="1"/>
    <row r="286584" customHeight="1"/>
    <row r="286586" customHeight="1"/>
    <row r="286588" customHeight="1"/>
    <row r="286590" customHeight="1"/>
    <row r="286592" customHeight="1"/>
    <row r="286594" customHeight="1"/>
    <row r="286596" customHeight="1"/>
    <row r="286598" customHeight="1"/>
    <row r="286600" customHeight="1"/>
    <row r="286602" customHeight="1"/>
    <row r="286604" customHeight="1"/>
    <row r="286606" customHeight="1"/>
    <row r="286608" customHeight="1"/>
    <row r="286610" customHeight="1"/>
    <row r="286612" customHeight="1"/>
    <row r="286614" customHeight="1"/>
    <row r="286616" customHeight="1"/>
    <row r="286618" customHeight="1"/>
    <row r="286620" customHeight="1"/>
    <row r="286622" customHeight="1"/>
    <row r="286624" customHeight="1"/>
    <row r="286626" customHeight="1"/>
    <row r="286628" customHeight="1"/>
    <row r="286630" customHeight="1"/>
    <row r="286632" customHeight="1"/>
    <row r="286634" customHeight="1"/>
    <row r="286636" customHeight="1"/>
    <row r="286638" customHeight="1"/>
    <row r="286640" customHeight="1"/>
    <row r="286642" customHeight="1"/>
    <row r="286644" customHeight="1"/>
    <row r="286646" customHeight="1"/>
    <row r="286648" customHeight="1"/>
    <row r="286650" customHeight="1"/>
    <row r="286652" customHeight="1"/>
    <row r="286654" customHeight="1"/>
    <row r="286656" customHeight="1"/>
    <row r="286658" customHeight="1"/>
    <row r="286660" customHeight="1"/>
    <row r="286662" customHeight="1"/>
    <row r="286664" customHeight="1"/>
    <row r="286666" customHeight="1"/>
    <row r="286668" customHeight="1"/>
    <row r="286670" customHeight="1"/>
    <row r="286672" customHeight="1"/>
    <row r="286674" customHeight="1"/>
    <row r="286676" customHeight="1"/>
    <row r="286678" customHeight="1"/>
    <row r="286680" customHeight="1"/>
    <row r="286682" customHeight="1"/>
    <row r="286684" customHeight="1"/>
    <row r="286686" customHeight="1"/>
    <row r="286688" customHeight="1"/>
    <row r="286690" customHeight="1"/>
    <row r="286692" customHeight="1"/>
    <row r="286694" customHeight="1"/>
    <row r="286696" customHeight="1"/>
    <row r="286698" customHeight="1"/>
    <row r="286700" customHeight="1"/>
    <row r="286702" customHeight="1"/>
    <row r="286704" customHeight="1"/>
    <row r="286706" customHeight="1"/>
    <row r="286708" customHeight="1"/>
    <row r="286710" customHeight="1"/>
    <row r="286712" customHeight="1"/>
    <row r="286714" customHeight="1"/>
    <row r="286716" customHeight="1"/>
    <row r="286718" customHeight="1"/>
    <row r="286720" customHeight="1"/>
    <row r="286722" customHeight="1"/>
    <row r="286724" customHeight="1"/>
    <row r="286726" customHeight="1"/>
    <row r="286728" customHeight="1"/>
    <row r="286730" customHeight="1"/>
    <row r="286732" customHeight="1"/>
    <row r="286734" customHeight="1"/>
    <row r="286736" customHeight="1"/>
    <row r="286738" customHeight="1"/>
    <row r="286740" customHeight="1"/>
    <row r="286742" customHeight="1"/>
    <row r="286744" customHeight="1"/>
    <row r="286746" customHeight="1"/>
    <row r="286748" customHeight="1"/>
    <row r="286750" customHeight="1"/>
    <row r="286752" customHeight="1"/>
    <row r="286754" customHeight="1"/>
    <row r="286756" customHeight="1"/>
    <row r="286758" customHeight="1"/>
    <row r="286760" customHeight="1"/>
    <row r="286762" customHeight="1"/>
    <row r="286764" customHeight="1"/>
    <row r="286766" customHeight="1"/>
    <row r="286768" customHeight="1"/>
    <row r="286770" customHeight="1"/>
    <row r="286772" customHeight="1"/>
    <row r="286774" customHeight="1"/>
    <row r="286776" customHeight="1"/>
    <row r="286778" customHeight="1"/>
    <row r="286780" customHeight="1"/>
    <row r="286782" customHeight="1"/>
    <row r="286784" customHeight="1"/>
    <row r="286786" customHeight="1"/>
    <row r="286788" customHeight="1"/>
    <row r="286790" customHeight="1"/>
    <row r="286792" customHeight="1"/>
    <row r="286794" customHeight="1"/>
    <row r="286796" customHeight="1"/>
    <row r="286798" customHeight="1"/>
    <row r="286800" customHeight="1"/>
    <row r="286802" customHeight="1"/>
    <row r="286804" customHeight="1"/>
    <row r="286806" customHeight="1"/>
    <row r="286808" customHeight="1"/>
    <row r="286810" customHeight="1"/>
    <row r="286812" customHeight="1"/>
    <row r="286814" customHeight="1"/>
    <row r="286816" customHeight="1"/>
    <row r="286818" customHeight="1"/>
    <row r="286820" customHeight="1"/>
    <row r="286822" customHeight="1"/>
    <row r="286824" customHeight="1"/>
    <row r="286826" customHeight="1"/>
    <row r="286828" customHeight="1"/>
    <row r="286830" customHeight="1"/>
    <row r="286832" customHeight="1"/>
    <row r="286834" customHeight="1"/>
    <row r="286836" customHeight="1"/>
    <row r="286838" customHeight="1"/>
    <row r="286840" customHeight="1"/>
    <row r="286842" customHeight="1"/>
    <row r="286844" customHeight="1"/>
    <row r="286846" customHeight="1"/>
    <row r="286848" customHeight="1"/>
    <row r="286850" customHeight="1"/>
    <row r="286852" customHeight="1"/>
    <row r="286854" customHeight="1"/>
    <row r="286856" customHeight="1"/>
    <row r="286858" customHeight="1"/>
    <row r="286860" customHeight="1"/>
    <row r="286862" customHeight="1"/>
    <row r="286864" customHeight="1"/>
    <row r="286866" customHeight="1"/>
    <row r="286868" customHeight="1"/>
    <row r="286870" customHeight="1"/>
    <row r="286872" customHeight="1"/>
    <row r="286874" customHeight="1"/>
    <row r="286876" customHeight="1"/>
    <row r="286878" customHeight="1"/>
    <row r="286880" customHeight="1"/>
    <row r="286882" customHeight="1"/>
    <row r="286884" customHeight="1"/>
    <row r="286886" customHeight="1"/>
    <row r="286888" customHeight="1"/>
    <row r="286890" customHeight="1"/>
    <row r="286892" customHeight="1"/>
    <row r="286894" customHeight="1"/>
    <row r="286896" customHeight="1"/>
    <row r="286898" customHeight="1"/>
    <row r="286900" customHeight="1"/>
    <row r="286902" customHeight="1"/>
    <row r="286904" customHeight="1"/>
    <row r="286906" customHeight="1"/>
    <row r="286908" customHeight="1"/>
    <row r="286910" customHeight="1"/>
    <row r="286912" customHeight="1"/>
    <row r="286914" customHeight="1"/>
    <row r="286916" customHeight="1"/>
    <row r="286918" customHeight="1"/>
    <row r="286920" customHeight="1"/>
    <row r="286922" customHeight="1"/>
    <row r="286924" customHeight="1"/>
    <row r="286926" customHeight="1"/>
    <row r="286928" customHeight="1"/>
    <row r="286930" customHeight="1"/>
    <row r="286932" customHeight="1"/>
    <row r="286934" customHeight="1"/>
    <row r="286936" customHeight="1"/>
    <row r="286938" customHeight="1"/>
    <row r="286940" customHeight="1"/>
    <row r="286942" customHeight="1"/>
    <row r="286944" customHeight="1"/>
    <row r="286946" customHeight="1"/>
    <row r="286948" customHeight="1"/>
    <row r="286950" customHeight="1"/>
    <row r="286952" customHeight="1"/>
    <row r="286954" customHeight="1"/>
    <row r="286956" customHeight="1"/>
    <row r="286958" customHeight="1"/>
    <row r="286960" customHeight="1"/>
    <row r="286962" customHeight="1"/>
    <row r="286964" customHeight="1"/>
    <row r="286966" customHeight="1"/>
    <row r="286968" customHeight="1"/>
    <row r="286970" customHeight="1"/>
    <row r="286972" customHeight="1"/>
    <row r="286974" customHeight="1"/>
    <row r="286976" customHeight="1"/>
    <row r="286978" customHeight="1"/>
    <row r="286980" customHeight="1"/>
    <row r="286982" customHeight="1"/>
    <row r="286984" customHeight="1"/>
    <row r="286986" customHeight="1"/>
    <row r="286988" customHeight="1"/>
    <row r="286990" customHeight="1"/>
    <row r="286992" customHeight="1"/>
    <row r="286994" customHeight="1"/>
    <row r="286996" customHeight="1"/>
    <row r="286998" customHeight="1"/>
    <row r="287000" customHeight="1"/>
    <row r="287002" customHeight="1"/>
    <row r="287004" customHeight="1"/>
    <row r="287006" customHeight="1"/>
    <row r="287008" customHeight="1"/>
    <row r="287010" customHeight="1"/>
    <row r="287012" customHeight="1"/>
    <row r="287014" customHeight="1"/>
    <row r="287016" customHeight="1"/>
    <row r="287018" customHeight="1"/>
    <row r="287020" customHeight="1"/>
    <row r="287022" customHeight="1"/>
    <row r="287024" customHeight="1"/>
    <row r="287026" customHeight="1"/>
    <row r="287028" customHeight="1"/>
    <row r="287030" customHeight="1"/>
    <row r="287032" customHeight="1"/>
    <row r="287034" customHeight="1"/>
    <row r="287036" customHeight="1"/>
    <row r="287038" customHeight="1"/>
    <row r="287040" customHeight="1"/>
    <row r="287042" customHeight="1"/>
    <row r="287044" customHeight="1"/>
    <row r="287046" customHeight="1"/>
    <row r="287048" customHeight="1"/>
    <row r="287050" customHeight="1"/>
    <row r="287052" customHeight="1"/>
    <row r="287054" customHeight="1"/>
    <row r="287056" customHeight="1"/>
    <row r="287058" customHeight="1"/>
    <row r="287060" customHeight="1"/>
    <row r="287062" customHeight="1"/>
    <row r="287064" customHeight="1"/>
    <row r="287066" customHeight="1"/>
    <row r="287068" customHeight="1"/>
    <row r="287070" customHeight="1"/>
    <row r="287072" customHeight="1"/>
    <row r="287074" customHeight="1"/>
    <row r="287076" customHeight="1"/>
    <row r="287078" customHeight="1"/>
    <row r="287080" customHeight="1"/>
    <row r="287082" customHeight="1"/>
    <row r="287084" customHeight="1"/>
    <row r="287086" customHeight="1"/>
    <row r="287088" customHeight="1"/>
    <row r="287090" customHeight="1"/>
    <row r="287092" customHeight="1"/>
    <row r="287094" customHeight="1"/>
    <row r="287096" customHeight="1"/>
    <row r="287098" customHeight="1"/>
    <row r="287100" customHeight="1"/>
    <row r="287102" customHeight="1"/>
    <row r="287104" customHeight="1"/>
    <row r="287106" customHeight="1"/>
    <row r="287108" customHeight="1"/>
    <row r="287110" customHeight="1"/>
    <row r="287112" customHeight="1"/>
    <row r="287114" customHeight="1"/>
    <row r="287116" customHeight="1"/>
    <row r="287118" customHeight="1"/>
    <row r="287120" customHeight="1"/>
    <row r="287122" customHeight="1"/>
    <row r="287124" customHeight="1"/>
    <row r="287126" customHeight="1"/>
    <row r="287128" customHeight="1"/>
    <row r="287130" customHeight="1"/>
    <row r="287132" customHeight="1"/>
    <row r="287134" customHeight="1"/>
    <row r="287136" customHeight="1"/>
    <row r="287138" customHeight="1"/>
    <row r="287140" customHeight="1"/>
    <row r="287142" customHeight="1"/>
    <row r="287144" customHeight="1"/>
    <row r="287146" customHeight="1"/>
    <row r="287148" customHeight="1"/>
    <row r="287150" customHeight="1"/>
    <row r="287152" customHeight="1"/>
    <row r="287154" customHeight="1"/>
    <row r="287156" customHeight="1"/>
    <row r="287158" customHeight="1"/>
    <row r="287160" customHeight="1"/>
    <row r="287162" customHeight="1"/>
    <row r="287164" customHeight="1"/>
    <row r="287166" customHeight="1"/>
    <row r="287168" customHeight="1"/>
    <row r="287170" customHeight="1"/>
    <row r="287172" customHeight="1"/>
    <row r="287174" customHeight="1"/>
    <row r="287176" customHeight="1"/>
    <row r="287178" customHeight="1"/>
    <row r="287180" customHeight="1"/>
    <row r="287182" customHeight="1"/>
    <row r="287184" customHeight="1"/>
    <row r="287186" customHeight="1"/>
    <row r="287188" customHeight="1"/>
    <row r="287190" customHeight="1"/>
    <row r="287192" customHeight="1"/>
    <row r="287194" customHeight="1"/>
    <row r="287196" customHeight="1"/>
    <row r="287198" customHeight="1"/>
    <row r="287200" customHeight="1"/>
    <row r="287202" customHeight="1"/>
    <row r="287204" customHeight="1"/>
    <row r="287206" customHeight="1"/>
    <row r="287208" customHeight="1"/>
    <row r="287210" customHeight="1"/>
    <row r="287212" customHeight="1"/>
    <row r="287214" customHeight="1"/>
    <row r="287216" customHeight="1"/>
    <row r="287218" customHeight="1"/>
    <row r="287220" customHeight="1"/>
    <row r="287222" customHeight="1"/>
    <row r="287224" customHeight="1"/>
    <row r="287226" customHeight="1"/>
    <row r="287228" customHeight="1"/>
    <row r="287230" customHeight="1"/>
    <row r="287232" customHeight="1"/>
    <row r="287234" customHeight="1"/>
    <row r="287236" customHeight="1"/>
    <row r="287238" customHeight="1"/>
    <row r="287240" customHeight="1"/>
    <row r="287242" customHeight="1"/>
    <row r="287244" customHeight="1"/>
    <row r="287246" customHeight="1"/>
    <row r="287248" customHeight="1"/>
    <row r="287250" customHeight="1"/>
    <row r="287252" customHeight="1"/>
    <row r="287254" customHeight="1"/>
    <row r="287256" customHeight="1"/>
    <row r="287258" customHeight="1"/>
    <row r="287260" customHeight="1"/>
    <row r="287262" customHeight="1"/>
    <row r="287264" customHeight="1"/>
    <row r="287266" customHeight="1"/>
    <row r="287268" customHeight="1"/>
    <row r="287270" customHeight="1"/>
    <row r="287272" customHeight="1"/>
    <row r="287274" customHeight="1"/>
    <row r="287276" customHeight="1"/>
    <row r="287278" customHeight="1"/>
    <row r="287280" customHeight="1"/>
    <row r="287282" customHeight="1"/>
    <row r="287284" customHeight="1"/>
    <row r="287286" customHeight="1"/>
    <row r="287288" customHeight="1"/>
    <row r="287290" customHeight="1"/>
    <row r="287292" customHeight="1"/>
    <row r="287294" customHeight="1"/>
    <row r="287296" customHeight="1"/>
    <row r="287298" customHeight="1"/>
    <row r="287300" customHeight="1"/>
    <row r="287302" customHeight="1"/>
    <row r="287304" customHeight="1"/>
    <row r="287306" customHeight="1"/>
    <row r="287308" customHeight="1"/>
    <row r="287310" customHeight="1"/>
    <row r="287312" customHeight="1"/>
    <row r="287314" customHeight="1"/>
    <row r="287316" customHeight="1"/>
    <row r="287318" customHeight="1"/>
    <row r="287320" customHeight="1"/>
    <row r="287322" customHeight="1"/>
    <row r="287324" customHeight="1"/>
    <row r="287326" customHeight="1"/>
    <row r="287328" customHeight="1"/>
    <row r="287330" customHeight="1"/>
    <row r="287332" customHeight="1"/>
    <row r="287334" customHeight="1"/>
    <row r="287336" customHeight="1"/>
    <row r="287338" customHeight="1"/>
    <row r="287340" customHeight="1"/>
    <row r="287342" customHeight="1"/>
    <row r="287344" customHeight="1"/>
    <row r="287346" customHeight="1"/>
    <row r="287348" customHeight="1"/>
    <row r="287350" customHeight="1"/>
    <row r="287352" customHeight="1"/>
    <row r="287354" customHeight="1"/>
    <row r="287356" customHeight="1"/>
    <row r="287358" customHeight="1"/>
    <row r="287360" customHeight="1"/>
    <row r="287362" customHeight="1"/>
    <row r="287364" customHeight="1"/>
    <row r="287366" customHeight="1"/>
    <row r="287368" customHeight="1"/>
    <row r="287370" customHeight="1"/>
    <row r="287372" customHeight="1"/>
    <row r="287374" customHeight="1"/>
    <row r="287376" customHeight="1"/>
    <row r="287378" customHeight="1"/>
    <row r="287380" customHeight="1"/>
    <row r="287382" customHeight="1"/>
    <row r="287384" customHeight="1"/>
    <row r="287386" customHeight="1"/>
    <row r="287388" customHeight="1"/>
    <row r="287390" customHeight="1"/>
    <row r="287392" customHeight="1"/>
    <row r="287394" customHeight="1"/>
    <row r="287396" customHeight="1"/>
    <row r="287398" customHeight="1"/>
    <row r="287400" customHeight="1"/>
    <row r="287402" customHeight="1"/>
    <row r="287404" customHeight="1"/>
    <row r="287406" customHeight="1"/>
    <row r="287408" customHeight="1"/>
    <row r="287410" customHeight="1"/>
    <row r="287412" customHeight="1"/>
    <row r="287414" customHeight="1"/>
    <row r="287416" customHeight="1"/>
    <row r="287418" customHeight="1"/>
    <row r="287420" customHeight="1"/>
    <row r="287422" customHeight="1"/>
    <row r="287424" customHeight="1"/>
    <row r="287426" customHeight="1"/>
    <row r="287428" customHeight="1"/>
    <row r="287430" customHeight="1"/>
    <row r="287432" customHeight="1"/>
    <row r="287434" customHeight="1"/>
    <row r="287436" customHeight="1"/>
    <row r="287438" customHeight="1"/>
    <row r="287440" customHeight="1"/>
    <row r="287442" customHeight="1"/>
    <row r="287444" customHeight="1"/>
    <row r="287446" customHeight="1"/>
    <row r="287448" customHeight="1"/>
    <row r="287450" customHeight="1"/>
    <row r="287452" customHeight="1"/>
    <row r="287454" customHeight="1"/>
    <row r="287456" customHeight="1"/>
    <row r="287458" customHeight="1"/>
    <row r="287460" customHeight="1"/>
    <row r="287462" customHeight="1"/>
    <row r="287464" customHeight="1"/>
    <row r="287466" customHeight="1"/>
    <row r="287468" customHeight="1"/>
    <row r="287470" customHeight="1"/>
    <row r="287472" customHeight="1"/>
    <row r="287474" customHeight="1"/>
    <row r="287476" customHeight="1"/>
    <row r="287478" customHeight="1"/>
    <row r="287480" customHeight="1"/>
    <row r="287482" customHeight="1"/>
    <row r="287484" customHeight="1"/>
    <row r="287486" customHeight="1"/>
    <row r="287488" customHeight="1"/>
    <row r="287490" customHeight="1"/>
    <row r="287492" customHeight="1"/>
    <row r="287494" customHeight="1"/>
    <row r="287496" customHeight="1"/>
    <row r="287498" customHeight="1"/>
    <row r="287500" customHeight="1"/>
    <row r="287502" customHeight="1"/>
    <row r="287504" customHeight="1"/>
    <row r="287506" customHeight="1"/>
    <row r="287508" customHeight="1"/>
    <row r="287510" customHeight="1"/>
    <row r="287512" customHeight="1"/>
    <row r="287514" customHeight="1"/>
    <row r="287516" customHeight="1"/>
    <row r="287518" customHeight="1"/>
    <row r="287520" customHeight="1"/>
    <row r="287522" customHeight="1"/>
    <row r="287524" customHeight="1"/>
    <row r="287526" customHeight="1"/>
    <row r="287528" customHeight="1"/>
    <row r="287530" customHeight="1"/>
    <row r="287532" customHeight="1"/>
    <row r="287534" customHeight="1"/>
    <row r="287536" customHeight="1"/>
    <row r="287538" customHeight="1"/>
    <row r="287540" customHeight="1"/>
    <row r="287542" customHeight="1"/>
    <row r="287544" customHeight="1"/>
    <row r="287546" customHeight="1"/>
    <row r="287548" customHeight="1"/>
    <row r="287550" customHeight="1"/>
    <row r="287552" customHeight="1"/>
    <row r="287554" customHeight="1"/>
    <row r="287556" customHeight="1"/>
    <row r="287558" customHeight="1"/>
    <row r="287560" customHeight="1"/>
    <row r="287562" customHeight="1"/>
    <row r="287564" customHeight="1"/>
    <row r="287566" customHeight="1"/>
    <row r="287568" customHeight="1"/>
    <row r="287570" customHeight="1"/>
    <row r="287572" customHeight="1"/>
    <row r="287574" customHeight="1"/>
    <row r="287576" customHeight="1"/>
    <row r="287578" customHeight="1"/>
    <row r="287580" customHeight="1"/>
    <row r="287582" customHeight="1"/>
    <row r="287584" customHeight="1"/>
    <row r="287586" customHeight="1"/>
    <row r="287588" customHeight="1"/>
    <row r="287590" customHeight="1"/>
    <row r="287592" customHeight="1"/>
    <row r="287594" customHeight="1"/>
    <row r="287596" customHeight="1"/>
    <row r="287598" customHeight="1"/>
    <row r="287600" customHeight="1"/>
    <row r="287602" customHeight="1"/>
    <row r="287604" customHeight="1"/>
    <row r="287606" customHeight="1"/>
    <row r="287608" customHeight="1"/>
    <row r="287610" customHeight="1"/>
    <row r="287612" customHeight="1"/>
    <row r="287614" customHeight="1"/>
    <row r="287616" customHeight="1"/>
    <row r="287618" customHeight="1"/>
    <row r="287620" customHeight="1"/>
    <row r="287622" customHeight="1"/>
    <row r="287624" customHeight="1"/>
    <row r="287626" customHeight="1"/>
    <row r="287628" customHeight="1"/>
    <row r="287630" customHeight="1"/>
    <row r="287632" customHeight="1"/>
    <row r="287634" customHeight="1"/>
    <row r="287636" customHeight="1"/>
    <row r="287638" customHeight="1"/>
    <row r="287640" customHeight="1"/>
    <row r="287642" customHeight="1"/>
    <row r="287644" customHeight="1"/>
    <row r="287646" customHeight="1"/>
    <row r="287648" customHeight="1"/>
    <row r="287650" customHeight="1"/>
    <row r="287652" customHeight="1"/>
    <row r="287654" customHeight="1"/>
    <row r="287656" customHeight="1"/>
    <row r="287658" customHeight="1"/>
    <row r="287660" customHeight="1"/>
    <row r="287662" customHeight="1"/>
    <row r="287664" customHeight="1"/>
    <row r="287666" customHeight="1"/>
    <row r="287668" customHeight="1"/>
    <row r="287670" customHeight="1"/>
    <row r="287672" customHeight="1"/>
    <row r="287674" customHeight="1"/>
    <row r="287676" customHeight="1"/>
    <row r="287678" customHeight="1"/>
    <row r="287680" customHeight="1"/>
    <row r="287682" customHeight="1"/>
    <row r="287684" customHeight="1"/>
    <row r="287686" customHeight="1"/>
    <row r="287688" customHeight="1"/>
    <row r="287690" customHeight="1"/>
    <row r="287692" customHeight="1"/>
    <row r="287694" customHeight="1"/>
    <row r="287696" customHeight="1"/>
    <row r="287698" customHeight="1"/>
    <row r="287700" customHeight="1"/>
    <row r="287702" customHeight="1"/>
    <row r="287704" customHeight="1"/>
    <row r="287706" customHeight="1"/>
    <row r="287708" customHeight="1"/>
    <row r="287710" customHeight="1"/>
    <row r="287712" customHeight="1"/>
    <row r="287714" customHeight="1"/>
    <row r="287716" customHeight="1"/>
    <row r="287718" customHeight="1"/>
    <row r="287720" customHeight="1"/>
    <row r="287722" customHeight="1"/>
    <row r="287724" customHeight="1"/>
    <row r="287726" customHeight="1"/>
    <row r="287728" customHeight="1"/>
    <row r="287730" customHeight="1"/>
    <row r="287732" customHeight="1"/>
    <row r="287734" customHeight="1"/>
    <row r="287736" customHeight="1"/>
    <row r="287738" customHeight="1"/>
    <row r="287740" customHeight="1"/>
    <row r="287742" customHeight="1"/>
    <row r="287744" customHeight="1"/>
    <row r="287746" customHeight="1"/>
    <row r="287748" customHeight="1"/>
    <row r="287750" customHeight="1"/>
    <row r="287752" customHeight="1"/>
    <row r="287754" customHeight="1"/>
    <row r="287756" customHeight="1"/>
    <row r="287758" customHeight="1"/>
    <row r="287760" customHeight="1"/>
    <row r="287762" customHeight="1"/>
    <row r="287764" customHeight="1"/>
    <row r="287766" customHeight="1"/>
    <row r="287768" customHeight="1"/>
    <row r="287770" customHeight="1"/>
    <row r="287772" customHeight="1"/>
    <row r="287774" customHeight="1"/>
    <row r="287776" customHeight="1"/>
    <row r="287778" customHeight="1"/>
    <row r="287780" customHeight="1"/>
    <row r="287782" customHeight="1"/>
    <row r="287784" customHeight="1"/>
    <row r="287786" customHeight="1"/>
    <row r="287788" customHeight="1"/>
    <row r="287790" customHeight="1"/>
    <row r="287792" customHeight="1"/>
    <row r="287794" customHeight="1"/>
    <row r="287796" customHeight="1"/>
    <row r="287798" customHeight="1"/>
    <row r="287800" customHeight="1"/>
    <row r="287802" customHeight="1"/>
    <row r="287804" customHeight="1"/>
    <row r="287806" customHeight="1"/>
    <row r="287808" customHeight="1"/>
    <row r="287810" customHeight="1"/>
    <row r="287812" customHeight="1"/>
    <row r="287814" customHeight="1"/>
    <row r="287816" customHeight="1"/>
    <row r="287818" customHeight="1"/>
    <row r="287820" customHeight="1"/>
    <row r="287822" customHeight="1"/>
    <row r="287824" customHeight="1"/>
    <row r="287826" customHeight="1"/>
    <row r="287828" customHeight="1"/>
    <row r="287830" customHeight="1"/>
    <row r="287832" customHeight="1"/>
    <row r="287834" customHeight="1"/>
    <row r="287836" customHeight="1"/>
    <row r="287838" customHeight="1"/>
    <row r="287840" customHeight="1"/>
    <row r="287842" customHeight="1"/>
    <row r="287844" customHeight="1"/>
    <row r="287846" customHeight="1"/>
    <row r="287848" customHeight="1"/>
    <row r="287850" customHeight="1"/>
    <row r="287852" customHeight="1"/>
    <row r="287854" customHeight="1"/>
    <row r="287856" customHeight="1"/>
    <row r="287858" customHeight="1"/>
    <row r="287860" customHeight="1"/>
    <row r="287862" customHeight="1"/>
    <row r="287864" customHeight="1"/>
    <row r="287866" customHeight="1"/>
    <row r="287868" customHeight="1"/>
    <row r="287870" customHeight="1"/>
    <row r="287872" customHeight="1"/>
    <row r="287874" customHeight="1"/>
    <row r="287876" customHeight="1"/>
    <row r="287878" customHeight="1"/>
    <row r="287880" customHeight="1"/>
    <row r="287882" customHeight="1"/>
    <row r="287884" customHeight="1"/>
    <row r="287886" customHeight="1"/>
    <row r="287888" customHeight="1"/>
    <row r="287890" customHeight="1"/>
    <row r="287892" customHeight="1"/>
    <row r="287894" customHeight="1"/>
    <row r="287896" customHeight="1"/>
    <row r="287898" customHeight="1"/>
    <row r="287900" customHeight="1"/>
    <row r="287902" customHeight="1"/>
    <row r="287904" customHeight="1"/>
    <row r="287906" customHeight="1"/>
    <row r="287908" customHeight="1"/>
    <row r="287910" customHeight="1"/>
    <row r="287912" customHeight="1"/>
    <row r="287914" customHeight="1"/>
    <row r="287916" customHeight="1"/>
    <row r="287918" customHeight="1"/>
    <row r="287920" customHeight="1"/>
    <row r="287922" customHeight="1"/>
    <row r="287924" customHeight="1"/>
    <row r="287926" customHeight="1"/>
    <row r="287928" customHeight="1"/>
    <row r="287930" customHeight="1"/>
    <row r="287932" customHeight="1"/>
    <row r="287934" customHeight="1"/>
    <row r="287936" customHeight="1"/>
    <row r="287938" customHeight="1"/>
    <row r="287940" customHeight="1"/>
    <row r="287942" customHeight="1"/>
    <row r="287944" customHeight="1"/>
    <row r="287946" customHeight="1"/>
    <row r="287948" customHeight="1"/>
    <row r="287950" customHeight="1"/>
    <row r="287952" customHeight="1"/>
    <row r="287954" customHeight="1"/>
    <row r="287956" customHeight="1"/>
    <row r="287958" customHeight="1"/>
    <row r="287960" customHeight="1"/>
    <row r="287962" customHeight="1"/>
    <row r="287964" customHeight="1"/>
    <row r="287966" customHeight="1"/>
    <row r="287968" customHeight="1"/>
    <row r="287970" customHeight="1"/>
    <row r="287972" customHeight="1"/>
    <row r="287974" customHeight="1"/>
    <row r="287976" customHeight="1"/>
    <row r="287978" customHeight="1"/>
    <row r="287980" customHeight="1"/>
    <row r="287982" customHeight="1"/>
    <row r="287984" customHeight="1"/>
    <row r="287986" customHeight="1"/>
    <row r="287988" customHeight="1"/>
    <row r="287990" customHeight="1"/>
    <row r="287992" customHeight="1"/>
    <row r="287994" customHeight="1"/>
    <row r="287996" customHeight="1"/>
    <row r="287998" customHeight="1"/>
    <row r="288000" customHeight="1"/>
    <row r="288002" customHeight="1"/>
    <row r="288004" customHeight="1"/>
    <row r="288006" customHeight="1"/>
    <row r="288008" customHeight="1"/>
    <row r="288010" customHeight="1"/>
    <row r="288012" customHeight="1"/>
    <row r="288014" customHeight="1"/>
    <row r="288016" customHeight="1"/>
    <row r="288018" customHeight="1"/>
    <row r="288020" customHeight="1"/>
    <row r="288022" customHeight="1"/>
    <row r="288024" customHeight="1"/>
    <row r="288026" customHeight="1"/>
    <row r="288028" customHeight="1"/>
    <row r="288030" customHeight="1"/>
    <row r="288032" customHeight="1"/>
    <row r="288034" customHeight="1"/>
    <row r="288036" customHeight="1"/>
    <row r="288038" customHeight="1"/>
    <row r="288040" customHeight="1"/>
    <row r="288042" customHeight="1"/>
    <row r="288044" customHeight="1"/>
    <row r="288046" customHeight="1"/>
    <row r="288048" customHeight="1"/>
    <row r="288050" customHeight="1"/>
    <row r="288052" customHeight="1"/>
    <row r="288054" customHeight="1"/>
    <row r="288056" customHeight="1"/>
    <row r="288058" customHeight="1"/>
    <row r="288060" customHeight="1"/>
    <row r="288062" customHeight="1"/>
    <row r="288064" customHeight="1"/>
    <row r="288066" customHeight="1"/>
    <row r="288068" customHeight="1"/>
    <row r="288070" customHeight="1"/>
    <row r="288072" customHeight="1"/>
    <row r="288074" customHeight="1"/>
    <row r="288076" customHeight="1"/>
    <row r="288078" customHeight="1"/>
    <row r="288080" customHeight="1"/>
    <row r="288082" customHeight="1"/>
    <row r="288084" customHeight="1"/>
    <row r="288086" customHeight="1"/>
    <row r="288088" customHeight="1"/>
    <row r="288090" customHeight="1"/>
    <row r="288092" customHeight="1"/>
    <row r="288094" customHeight="1"/>
    <row r="288096" customHeight="1"/>
    <row r="288098" customHeight="1"/>
    <row r="288100" customHeight="1"/>
    <row r="288102" customHeight="1"/>
    <row r="288104" customHeight="1"/>
    <row r="288106" customHeight="1"/>
    <row r="288108" customHeight="1"/>
    <row r="288110" customHeight="1"/>
    <row r="288112" customHeight="1"/>
    <row r="288114" customHeight="1"/>
    <row r="288116" customHeight="1"/>
    <row r="288118" customHeight="1"/>
    <row r="288120" customHeight="1"/>
    <row r="288122" customHeight="1"/>
    <row r="288124" customHeight="1"/>
    <row r="288126" customHeight="1"/>
    <row r="288128" customHeight="1"/>
    <row r="288130" customHeight="1"/>
    <row r="288132" customHeight="1"/>
    <row r="288134" customHeight="1"/>
    <row r="288136" customHeight="1"/>
    <row r="288138" customHeight="1"/>
    <row r="288140" customHeight="1"/>
    <row r="288142" customHeight="1"/>
    <row r="288144" customHeight="1"/>
    <row r="288146" customHeight="1"/>
    <row r="288148" customHeight="1"/>
    <row r="288150" customHeight="1"/>
    <row r="288152" customHeight="1"/>
    <row r="288154" customHeight="1"/>
    <row r="288156" customHeight="1"/>
    <row r="288158" customHeight="1"/>
    <row r="288160" customHeight="1"/>
    <row r="288162" customHeight="1"/>
    <row r="288164" customHeight="1"/>
    <row r="288166" customHeight="1"/>
    <row r="288168" customHeight="1"/>
    <row r="288170" customHeight="1"/>
    <row r="288172" customHeight="1"/>
    <row r="288174" customHeight="1"/>
    <row r="288176" customHeight="1"/>
    <row r="288178" customHeight="1"/>
    <row r="288180" customHeight="1"/>
    <row r="288182" customHeight="1"/>
    <row r="288184" customHeight="1"/>
    <row r="288186" customHeight="1"/>
    <row r="288188" customHeight="1"/>
    <row r="288190" customHeight="1"/>
    <row r="288192" customHeight="1"/>
    <row r="288194" customHeight="1"/>
    <row r="288196" customHeight="1"/>
    <row r="288198" customHeight="1"/>
    <row r="288200" customHeight="1"/>
    <row r="288202" customHeight="1"/>
    <row r="288204" customHeight="1"/>
    <row r="288206" customHeight="1"/>
    <row r="288208" customHeight="1"/>
    <row r="288210" customHeight="1"/>
    <row r="288212" customHeight="1"/>
    <row r="288214" customHeight="1"/>
    <row r="288216" customHeight="1"/>
    <row r="288218" customHeight="1"/>
    <row r="288220" customHeight="1"/>
    <row r="288222" customHeight="1"/>
    <row r="288224" customHeight="1"/>
    <row r="288226" customHeight="1"/>
    <row r="288228" customHeight="1"/>
    <row r="288230" customHeight="1"/>
    <row r="288232" customHeight="1"/>
    <row r="288234" customHeight="1"/>
    <row r="288236" customHeight="1"/>
    <row r="288238" customHeight="1"/>
    <row r="288240" customHeight="1"/>
    <row r="288242" customHeight="1"/>
    <row r="288244" customHeight="1"/>
    <row r="288246" customHeight="1"/>
    <row r="288248" customHeight="1"/>
    <row r="288250" customHeight="1"/>
    <row r="288252" customHeight="1"/>
    <row r="288254" customHeight="1"/>
    <row r="288256" customHeight="1"/>
    <row r="288258" customHeight="1"/>
    <row r="288260" customHeight="1"/>
    <row r="288262" customHeight="1"/>
    <row r="288264" customHeight="1"/>
    <row r="288266" customHeight="1"/>
    <row r="288268" customHeight="1"/>
    <row r="288270" customHeight="1"/>
    <row r="288272" customHeight="1"/>
    <row r="288274" customHeight="1"/>
    <row r="288276" customHeight="1"/>
    <row r="288278" customHeight="1"/>
    <row r="288280" customHeight="1"/>
    <row r="288282" customHeight="1"/>
    <row r="288284" customHeight="1"/>
    <row r="288286" customHeight="1"/>
    <row r="288288" customHeight="1"/>
    <row r="288290" customHeight="1"/>
    <row r="288292" customHeight="1"/>
    <row r="288294" customHeight="1"/>
    <row r="288296" customHeight="1"/>
    <row r="288298" customHeight="1"/>
    <row r="288300" customHeight="1"/>
    <row r="288302" customHeight="1"/>
    <row r="288304" customHeight="1"/>
    <row r="288306" customHeight="1"/>
    <row r="288308" customHeight="1"/>
    <row r="288310" customHeight="1"/>
    <row r="288312" customHeight="1"/>
    <row r="288314" customHeight="1"/>
    <row r="288316" customHeight="1"/>
    <row r="288318" customHeight="1"/>
    <row r="288320" customHeight="1"/>
    <row r="288322" customHeight="1"/>
    <row r="288324" customHeight="1"/>
    <row r="288326" customHeight="1"/>
    <row r="288328" customHeight="1"/>
    <row r="288330" customHeight="1"/>
    <row r="288332" customHeight="1"/>
    <row r="288334" customHeight="1"/>
    <row r="288336" customHeight="1"/>
    <row r="288338" customHeight="1"/>
    <row r="288340" customHeight="1"/>
    <row r="288342" customHeight="1"/>
    <row r="288344" customHeight="1"/>
    <row r="288346" customHeight="1"/>
    <row r="288348" customHeight="1"/>
    <row r="288350" customHeight="1"/>
    <row r="288352" customHeight="1"/>
    <row r="288354" customHeight="1"/>
    <row r="288356" customHeight="1"/>
    <row r="288358" customHeight="1"/>
    <row r="288360" customHeight="1"/>
    <row r="288362" customHeight="1"/>
    <row r="288364" customHeight="1"/>
    <row r="288366" customHeight="1"/>
    <row r="288368" customHeight="1"/>
    <row r="288370" customHeight="1"/>
    <row r="288372" customHeight="1"/>
    <row r="288374" customHeight="1"/>
    <row r="288376" customHeight="1"/>
    <row r="288378" customHeight="1"/>
    <row r="288380" customHeight="1"/>
    <row r="288382" customHeight="1"/>
    <row r="288384" customHeight="1"/>
    <row r="288386" customHeight="1"/>
    <row r="288388" customHeight="1"/>
    <row r="288390" customHeight="1"/>
    <row r="288392" customHeight="1"/>
    <row r="288394" customHeight="1"/>
    <row r="288396" customHeight="1"/>
    <row r="288398" customHeight="1"/>
    <row r="288400" customHeight="1"/>
    <row r="288402" customHeight="1"/>
    <row r="288404" customHeight="1"/>
    <row r="288406" customHeight="1"/>
    <row r="288408" customHeight="1"/>
    <row r="288410" customHeight="1"/>
    <row r="288412" customHeight="1"/>
    <row r="288414" customHeight="1"/>
    <row r="288416" customHeight="1"/>
    <row r="288418" customHeight="1"/>
    <row r="288420" customHeight="1"/>
    <row r="288422" customHeight="1"/>
    <row r="288424" customHeight="1"/>
    <row r="288426" customHeight="1"/>
    <row r="288428" customHeight="1"/>
    <row r="288430" customHeight="1"/>
    <row r="288432" customHeight="1"/>
    <row r="288434" customHeight="1"/>
    <row r="288436" customHeight="1"/>
    <row r="288438" customHeight="1"/>
    <row r="288440" customHeight="1"/>
    <row r="288442" customHeight="1"/>
    <row r="288444" customHeight="1"/>
    <row r="288446" customHeight="1"/>
    <row r="288448" customHeight="1"/>
    <row r="288450" customHeight="1"/>
    <row r="288452" customHeight="1"/>
    <row r="288454" customHeight="1"/>
    <row r="288456" customHeight="1"/>
    <row r="288458" customHeight="1"/>
    <row r="288460" customHeight="1"/>
    <row r="288462" customHeight="1"/>
    <row r="288464" customHeight="1"/>
    <row r="288466" customHeight="1"/>
    <row r="288468" customHeight="1"/>
    <row r="288470" customHeight="1"/>
    <row r="288472" customHeight="1"/>
    <row r="288474" customHeight="1"/>
    <row r="288476" customHeight="1"/>
    <row r="288478" customHeight="1"/>
    <row r="288480" customHeight="1"/>
    <row r="288482" customHeight="1"/>
    <row r="288484" customHeight="1"/>
    <row r="288486" customHeight="1"/>
    <row r="288488" customHeight="1"/>
    <row r="288490" customHeight="1"/>
    <row r="288492" customHeight="1"/>
    <row r="288494" customHeight="1"/>
    <row r="288496" customHeight="1"/>
    <row r="288498" customHeight="1"/>
    <row r="288500" customHeight="1"/>
    <row r="288502" customHeight="1"/>
    <row r="288504" customHeight="1"/>
    <row r="288506" customHeight="1"/>
    <row r="288508" customHeight="1"/>
    <row r="288510" customHeight="1"/>
    <row r="288512" customHeight="1"/>
    <row r="288514" customHeight="1"/>
    <row r="288516" customHeight="1"/>
    <row r="288518" customHeight="1"/>
    <row r="288520" customHeight="1"/>
    <row r="288522" customHeight="1"/>
    <row r="288524" customHeight="1"/>
    <row r="288526" customHeight="1"/>
    <row r="288528" customHeight="1"/>
    <row r="288530" customHeight="1"/>
    <row r="288532" customHeight="1"/>
    <row r="288534" customHeight="1"/>
    <row r="288536" customHeight="1"/>
    <row r="288538" customHeight="1"/>
    <row r="288540" customHeight="1"/>
    <row r="288542" customHeight="1"/>
    <row r="288544" customHeight="1"/>
    <row r="288546" customHeight="1"/>
    <row r="288548" customHeight="1"/>
    <row r="288550" customHeight="1"/>
    <row r="288552" customHeight="1"/>
    <row r="288554" customHeight="1"/>
    <row r="288556" customHeight="1"/>
    <row r="288558" customHeight="1"/>
    <row r="288560" customHeight="1"/>
    <row r="288562" customHeight="1"/>
    <row r="288564" customHeight="1"/>
    <row r="288566" customHeight="1"/>
    <row r="288568" customHeight="1"/>
    <row r="288570" customHeight="1"/>
    <row r="288572" customHeight="1"/>
    <row r="288574" customHeight="1"/>
    <row r="288576" customHeight="1"/>
    <row r="288578" customHeight="1"/>
    <row r="288580" customHeight="1"/>
    <row r="288582" customHeight="1"/>
    <row r="288584" customHeight="1"/>
    <row r="288586" customHeight="1"/>
    <row r="288588" customHeight="1"/>
    <row r="288590" customHeight="1"/>
    <row r="288592" customHeight="1"/>
    <row r="288594" customHeight="1"/>
    <row r="288596" customHeight="1"/>
    <row r="288598" customHeight="1"/>
    <row r="288600" customHeight="1"/>
    <row r="288602" customHeight="1"/>
    <row r="288604" customHeight="1"/>
    <row r="288606" customHeight="1"/>
    <row r="288608" customHeight="1"/>
    <row r="288610" customHeight="1"/>
    <row r="288612" customHeight="1"/>
    <row r="288614" customHeight="1"/>
    <row r="288616" customHeight="1"/>
    <row r="288618" customHeight="1"/>
    <row r="288620" customHeight="1"/>
    <row r="288622" customHeight="1"/>
    <row r="288624" customHeight="1"/>
    <row r="288626" customHeight="1"/>
    <row r="288628" customHeight="1"/>
    <row r="288630" customHeight="1"/>
    <row r="288632" customHeight="1"/>
    <row r="288634" customHeight="1"/>
    <row r="288636" customHeight="1"/>
    <row r="288638" customHeight="1"/>
    <row r="288640" customHeight="1"/>
    <row r="288642" customHeight="1"/>
    <row r="288644" customHeight="1"/>
    <row r="288646" customHeight="1"/>
    <row r="288648" customHeight="1"/>
    <row r="288650" customHeight="1"/>
    <row r="288652" customHeight="1"/>
    <row r="288654" customHeight="1"/>
    <row r="288656" customHeight="1"/>
    <row r="288658" customHeight="1"/>
    <row r="288660" customHeight="1"/>
    <row r="288662" customHeight="1"/>
    <row r="288664" customHeight="1"/>
    <row r="288666" customHeight="1"/>
    <row r="288668" customHeight="1"/>
    <row r="288670" customHeight="1"/>
    <row r="288672" customHeight="1"/>
    <row r="288674" customHeight="1"/>
    <row r="288676" customHeight="1"/>
    <row r="288678" customHeight="1"/>
    <row r="288680" customHeight="1"/>
    <row r="288682" customHeight="1"/>
    <row r="288684" customHeight="1"/>
    <row r="288686" customHeight="1"/>
    <row r="288688" customHeight="1"/>
    <row r="288690" customHeight="1"/>
    <row r="288692" customHeight="1"/>
    <row r="288694" customHeight="1"/>
    <row r="288696" customHeight="1"/>
    <row r="288698" customHeight="1"/>
    <row r="288700" customHeight="1"/>
    <row r="288702" customHeight="1"/>
    <row r="288704" customHeight="1"/>
    <row r="288706" customHeight="1"/>
    <row r="288708" customHeight="1"/>
    <row r="288710" customHeight="1"/>
    <row r="288712" customHeight="1"/>
    <row r="288714" customHeight="1"/>
    <row r="288716" customHeight="1"/>
    <row r="288718" customHeight="1"/>
    <row r="288720" customHeight="1"/>
    <row r="288722" customHeight="1"/>
    <row r="288724" customHeight="1"/>
    <row r="288726" customHeight="1"/>
    <row r="288728" customHeight="1"/>
    <row r="288730" customHeight="1"/>
    <row r="288732" customHeight="1"/>
    <row r="288734" customHeight="1"/>
    <row r="288736" customHeight="1"/>
    <row r="288738" customHeight="1"/>
    <row r="288740" customHeight="1"/>
    <row r="288742" customHeight="1"/>
    <row r="288744" customHeight="1"/>
    <row r="288746" customHeight="1"/>
    <row r="288748" customHeight="1"/>
    <row r="288750" customHeight="1"/>
    <row r="288752" customHeight="1"/>
    <row r="288754" customHeight="1"/>
    <row r="288756" customHeight="1"/>
    <row r="288758" customHeight="1"/>
    <row r="288760" customHeight="1"/>
    <row r="288762" customHeight="1"/>
    <row r="288764" customHeight="1"/>
    <row r="288766" customHeight="1"/>
    <row r="288768" customHeight="1"/>
    <row r="288770" customHeight="1"/>
    <row r="288772" customHeight="1"/>
    <row r="288774" customHeight="1"/>
    <row r="288776" customHeight="1"/>
    <row r="288778" customHeight="1"/>
    <row r="288780" customHeight="1"/>
    <row r="288782" customHeight="1"/>
    <row r="288784" customHeight="1"/>
    <row r="288786" customHeight="1"/>
    <row r="288788" customHeight="1"/>
    <row r="288790" customHeight="1"/>
    <row r="288792" customHeight="1"/>
    <row r="288794" customHeight="1"/>
    <row r="288796" customHeight="1"/>
    <row r="288798" customHeight="1"/>
    <row r="288800" customHeight="1"/>
    <row r="288802" customHeight="1"/>
    <row r="288804" customHeight="1"/>
    <row r="288806" customHeight="1"/>
    <row r="288808" customHeight="1"/>
    <row r="288810" customHeight="1"/>
    <row r="288812" customHeight="1"/>
    <row r="288814" customHeight="1"/>
    <row r="288816" customHeight="1"/>
    <row r="288818" customHeight="1"/>
    <row r="288820" customHeight="1"/>
    <row r="288822" customHeight="1"/>
    <row r="288824" customHeight="1"/>
    <row r="288826" customHeight="1"/>
    <row r="288828" customHeight="1"/>
    <row r="288830" customHeight="1"/>
    <row r="288832" customHeight="1"/>
    <row r="288834" customHeight="1"/>
    <row r="288836" customHeight="1"/>
    <row r="288838" customHeight="1"/>
    <row r="288840" customHeight="1"/>
    <row r="288842" customHeight="1"/>
    <row r="288844" customHeight="1"/>
    <row r="288846" customHeight="1"/>
    <row r="288848" customHeight="1"/>
    <row r="288850" customHeight="1"/>
    <row r="288852" customHeight="1"/>
    <row r="288854" customHeight="1"/>
    <row r="288856" customHeight="1"/>
    <row r="288858" customHeight="1"/>
    <row r="288860" customHeight="1"/>
    <row r="288862" customHeight="1"/>
    <row r="288864" customHeight="1"/>
    <row r="288866" customHeight="1"/>
    <row r="288868" customHeight="1"/>
    <row r="288870" customHeight="1"/>
    <row r="288872" customHeight="1"/>
    <row r="288874" customHeight="1"/>
    <row r="288876" customHeight="1"/>
    <row r="288878" customHeight="1"/>
    <row r="288880" customHeight="1"/>
    <row r="288882" customHeight="1"/>
    <row r="288884" customHeight="1"/>
    <row r="288886" customHeight="1"/>
    <row r="288888" customHeight="1"/>
    <row r="288890" customHeight="1"/>
    <row r="288892" customHeight="1"/>
    <row r="288894" customHeight="1"/>
    <row r="288896" customHeight="1"/>
    <row r="288898" customHeight="1"/>
    <row r="288900" customHeight="1"/>
    <row r="288902" customHeight="1"/>
    <row r="288904" customHeight="1"/>
    <row r="288906" customHeight="1"/>
    <row r="288908" customHeight="1"/>
    <row r="288910" customHeight="1"/>
    <row r="288912" customHeight="1"/>
    <row r="288914" customHeight="1"/>
    <row r="288916" customHeight="1"/>
    <row r="288918" customHeight="1"/>
    <row r="288920" customHeight="1"/>
    <row r="288922" customHeight="1"/>
    <row r="288924" customHeight="1"/>
    <row r="288926" customHeight="1"/>
    <row r="288928" customHeight="1"/>
    <row r="288930" customHeight="1"/>
    <row r="288932" customHeight="1"/>
    <row r="288934" customHeight="1"/>
    <row r="288936" customHeight="1"/>
    <row r="288938" customHeight="1"/>
    <row r="288940" customHeight="1"/>
    <row r="288942" customHeight="1"/>
    <row r="288944" customHeight="1"/>
    <row r="288946" customHeight="1"/>
    <row r="288948" customHeight="1"/>
    <row r="288950" customHeight="1"/>
    <row r="288952" customHeight="1"/>
    <row r="288954" customHeight="1"/>
    <row r="288956" customHeight="1"/>
    <row r="288958" customHeight="1"/>
    <row r="288960" customHeight="1"/>
    <row r="288962" customHeight="1"/>
    <row r="288964" customHeight="1"/>
    <row r="288966" customHeight="1"/>
    <row r="288968" customHeight="1"/>
    <row r="288970" customHeight="1"/>
    <row r="288972" customHeight="1"/>
    <row r="288974" customHeight="1"/>
    <row r="288976" customHeight="1"/>
    <row r="288978" customHeight="1"/>
    <row r="288980" customHeight="1"/>
    <row r="288982" customHeight="1"/>
    <row r="288984" customHeight="1"/>
    <row r="288986" customHeight="1"/>
    <row r="288988" customHeight="1"/>
    <row r="288990" customHeight="1"/>
    <row r="288992" customHeight="1"/>
    <row r="288994" customHeight="1"/>
    <row r="288996" customHeight="1"/>
    <row r="288998" customHeight="1"/>
    <row r="289000" customHeight="1"/>
    <row r="289002" customHeight="1"/>
    <row r="289004" customHeight="1"/>
    <row r="289006" customHeight="1"/>
    <row r="289008" customHeight="1"/>
    <row r="289010" customHeight="1"/>
    <row r="289012" customHeight="1"/>
    <row r="289014" customHeight="1"/>
    <row r="289016" customHeight="1"/>
    <row r="289018" customHeight="1"/>
    <row r="289020" customHeight="1"/>
    <row r="289022" customHeight="1"/>
    <row r="289024" customHeight="1"/>
    <row r="289026" customHeight="1"/>
    <row r="289028" customHeight="1"/>
    <row r="289030" customHeight="1"/>
    <row r="289032" customHeight="1"/>
    <row r="289034" customHeight="1"/>
    <row r="289036" customHeight="1"/>
    <row r="289038" customHeight="1"/>
    <row r="289040" customHeight="1"/>
    <row r="289042" customHeight="1"/>
    <row r="289044" customHeight="1"/>
    <row r="289046" customHeight="1"/>
    <row r="289048" customHeight="1"/>
    <row r="289050" customHeight="1"/>
    <row r="289052" customHeight="1"/>
    <row r="289054" customHeight="1"/>
    <row r="289056" customHeight="1"/>
    <row r="289058" customHeight="1"/>
    <row r="289060" customHeight="1"/>
    <row r="289062" customHeight="1"/>
    <row r="289064" customHeight="1"/>
    <row r="289066" customHeight="1"/>
    <row r="289068" customHeight="1"/>
    <row r="289070" customHeight="1"/>
    <row r="289072" customHeight="1"/>
    <row r="289074" customHeight="1"/>
    <row r="289076" customHeight="1"/>
    <row r="289078" customHeight="1"/>
    <row r="289080" customHeight="1"/>
    <row r="289082" customHeight="1"/>
    <row r="289084" customHeight="1"/>
    <row r="289086" customHeight="1"/>
    <row r="289088" customHeight="1"/>
    <row r="289090" customHeight="1"/>
    <row r="289092" customHeight="1"/>
    <row r="289094" customHeight="1"/>
    <row r="289096" customHeight="1"/>
    <row r="289098" customHeight="1"/>
    <row r="289100" customHeight="1"/>
    <row r="289102" customHeight="1"/>
    <row r="289104" customHeight="1"/>
    <row r="289106" customHeight="1"/>
    <row r="289108" customHeight="1"/>
    <row r="289110" customHeight="1"/>
    <row r="289112" customHeight="1"/>
    <row r="289114" customHeight="1"/>
    <row r="289116" customHeight="1"/>
    <row r="289118" customHeight="1"/>
    <row r="289120" customHeight="1"/>
    <row r="289122" customHeight="1"/>
    <row r="289124" customHeight="1"/>
    <row r="289126" customHeight="1"/>
    <row r="289128" customHeight="1"/>
    <row r="289130" customHeight="1"/>
    <row r="289132" customHeight="1"/>
    <row r="289134" customHeight="1"/>
    <row r="289136" customHeight="1"/>
    <row r="289138" customHeight="1"/>
    <row r="289140" customHeight="1"/>
    <row r="289142" customHeight="1"/>
    <row r="289144" customHeight="1"/>
    <row r="289146" customHeight="1"/>
    <row r="289148" customHeight="1"/>
    <row r="289150" customHeight="1"/>
    <row r="289152" customHeight="1"/>
    <row r="289154" customHeight="1"/>
    <row r="289156" customHeight="1"/>
    <row r="289158" customHeight="1"/>
    <row r="289160" customHeight="1"/>
    <row r="289162" customHeight="1"/>
    <row r="289164" customHeight="1"/>
    <row r="289166" customHeight="1"/>
    <row r="289168" customHeight="1"/>
    <row r="289170" customHeight="1"/>
    <row r="289172" customHeight="1"/>
    <row r="289174" customHeight="1"/>
    <row r="289176" customHeight="1"/>
    <row r="289178" customHeight="1"/>
    <row r="289180" customHeight="1"/>
    <row r="289182" customHeight="1"/>
    <row r="289184" customHeight="1"/>
    <row r="289186" customHeight="1"/>
    <row r="289188" customHeight="1"/>
    <row r="289190" customHeight="1"/>
    <row r="289192" customHeight="1"/>
    <row r="289194" customHeight="1"/>
    <row r="289196" customHeight="1"/>
    <row r="289198" customHeight="1"/>
    <row r="289200" customHeight="1"/>
    <row r="289202" customHeight="1"/>
    <row r="289204" customHeight="1"/>
    <row r="289206" customHeight="1"/>
    <row r="289208" customHeight="1"/>
    <row r="289210" customHeight="1"/>
    <row r="289212" customHeight="1"/>
    <row r="289214" customHeight="1"/>
    <row r="289216" customHeight="1"/>
    <row r="289218" customHeight="1"/>
    <row r="289220" customHeight="1"/>
    <row r="289222" customHeight="1"/>
    <row r="289224" customHeight="1"/>
    <row r="289226" customHeight="1"/>
    <row r="289228" customHeight="1"/>
    <row r="289230" customHeight="1"/>
    <row r="289232" customHeight="1"/>
    <row r="289234" customHeight="1"/>
    <row r="289236" customHeight="1"/>
    <row r="289238" customHeight="1"/>
    <row r="289240" customHeight="1"/>
    <row r="289242" customHeight="1"/>
    <row r="289244" customHeight="1"/>
    <row r="289246" customHeight="1"/>
    <row r="289248" customHeight="1"/>
    <row r="289250" customHeight="1"/>
    <row r="289252" customHeight="1"/>
    <row r="289254" customHeight="1"/>
    <row r="289256" customHeight="1"/>
    <row r="289258" customHeight="1"/>
    <row r="289260" customHeight="1"/>
    <row r="289262" customHeight="1"/>
    <row r="289264" customHeight="1"/>
    <row r="289266" customHeight="1"/>
    <row r="289268" customHeight="1"/>
    <row r="289270" customHeight="1"/>
    <row r="289272" customHeight="1"/>
    <row r="289274" customHeight="1"/>
    <row r="289276" customHeight="1"/>
    <row r="289278" customHeight="1"/>
    <row r="289280" customHeight="1"/>
    <row r="289282" customHeight="1"/>
    <row r="289284" customHeight="1"/>
    <row r="289286" customHeight="1"/>
    <row r="289288" customHeight="1"/>
    <row r="289290" customHeight="1"/>
    <row r="289292" customHeight="1"/>
    <row r="289294" customHeight="1"/>
    <row r="289296" customHeight="1"/>
    <row r="289298" customHeight="1"/>
    <row r="289300" customHeight="1"/>
    <row r="289302" customHeight="1"/>
    <row r="289304" customHeight="1"/>
    <row r="289306" customHeight="1"/>
    <row r="289308" customHeight="1"/>
    <row r="289310" customHeight="1"/>
    <row r="289312" customHeight="1"/>
    <row r="289314" customHeight="1"/>
    <row r="289316" customHeight="1"/>
    <row r="289318" customHeight="1"/>
    <row r="289320" customHeight="1"/>
    <row r="289322" customHeight="1"/>
    <row r="289324" customHeight="1"/>
    <row r="289326" customHeight="1"/>
    <row r="289328" customHeight="1"/>
    <row r="289330" customHeight="1"/>
    <row r="289332" customHeight="1"/>
    <row r="289334" customHeight="1"/>
    <row r="289336" customHeight="1"/>
    <row r="289338" customHeight="1"/>
    <row r="289340" customHeight="1"/>
    <row r="289342" customHeight="1"/>
    <row r="289344" customHeight="1"/>
    <row r="289346" customHeight="1"/>
    <row r="289348" customHeight="1"/>
    <row r="289350" customHeight="1"/>
    <row r="289352" customHeight="1"/>
    <row r="289354" customHeight="1"/>
    <row r="289356" customHeight="1"/>
    <row r="289358" customHeight="1"/>
    <row r="289360" customHeight="1"/>
    <row r="289362" customHeight="1"/>
    <row r="289364" customHeight="1"/>
    <row r="289366" customHeight="1"/>
    <row r="289368" customHeight="1"/>
    <row r="289370" customHeight="1"/>
    <row r="289372" customHeight="1"/>
    <row r="289374" customHeight="1"/>
    <row r="289376" customHeight="1"/>
    <row r="289378" customHeight="1"/>
    <row r="289380" customHeight="1"/>
    <row r="289382" customHeight="1"/>
    <row r="289384" customHeight="1"/>
    <row r="289386" customHeight="1"/>
    <row r="289388" customHeight="1"/>
    <row r="289390" customHeight="1"/>
    <row r="289392" customHeight="1"/>
    <row r="289394" customHeight="1"/>
    <row r="289396" customHeight="1"/>
    <row r="289398" customHeight="1"/>
    <row r="289400" customHeight="1"/>
    <row r="289402" customHeight="1"/>
    <row r="289404" customHeight="1"/>
    <row r="289406" customHeight="1"/>
    <row r="289408" customHeight="1"/>
    <row r="289410" customHeight="1"/>
    <row r="289412" customHeight="1"/>
    <row r="289414" customHeight="1"/>
    <row r="289416" customHeight="1"/>
    <row r="289418" customHeight="1"/>
    <row r="289420" customHeight="1"/>
    <row r="289422" customHeight="1"/>
    <row r="289424" customHeight="1"/>
    <row r="289426" customHeight="1"/>
    <row r="289428" customHeight="1"/>
    <row r="289430" customHeight="1"/>
    <row r="289432" customHeight="1"/>
    <row r="289434" customHeight="1"/>
    <row r="289436" customHeight="1"/>
    <row r="289438" customHeight="1"/>
    <row r="289440" customHeight="1"/>
    <row r="289442" customHeight="1"/>
    <row r="289444" customHeight="1"/>
    <row r="289446" customHeight="1"/>
    <row r="289448" customHeight="1"/>
    <row r="289450" customHeight="1"/>
    <row r="289452" customHeight="1"/>
    <row r="289454" customHeight="1"/>
    <row r="289456" customHeight="1"/>
    <row r="289458" customHeight="1"/>
    <row r="289460" customHeight="1"/>
    <row r="289462" customHeight="1"/>
    <row r="289464" customHeight="1"/>
    <row r="289466" customHeight="1"/>
    <row r="289468" customHeight="1"/>
    <row r="289470" customHeight="1"/>
    <row r="289472" customHeight="1"/>
    <row r="289474" customHeight="1"/>
    <row r="289476" customHeight="1"/>
    <row r="289478" customHeight="1"/>
    <row r="289480" customHeight="1"/>
    <row r="289482" customHeight="1"/>
    <row r="289484" customHeight="1"/>
    <row r="289486" customHeight="1"/>
    <row r="289488" customHeight="1"/>
    <row r="289490" customHeight="1"/>
    <row r="289492" customHeight="1"/>
    <row r="289494" customHeight="1"/>
    <row r="289496" customHeight="1"/>
    <row r="289498" customHeight="1"/>
    <row r="289500" customHeight="1"/>
    <row r="289502" customHeight="1"/>
    <row r="289504" customHeight="1"/>
    <row r="289506" customHeight="1"/>
    <row r="289508" customHeight="1"/>
    <row r="289510" customHeight="1"/>
    <row r="289512" customHeight="1"/>
    <row r="289514" customHeight="1"/>
    <row r="289516" customHeight="1"/>
    <row r="289518" customHeight="1"/>
    <row r="289520" customHeight="1"/>
    <row r="289522" customHeight="1"/>
    <row r="289524" customHeight="1"/>
    <row r="289526" customHeight="1"/>
    <row r="289528" customHeight="1"/>
    <row r="289530" customHeight="1"/>
    <row r="289532" customHeight="1"/>
    <row r="289534" customHeight="1"/>
    <row r="289536" customHeight="1"/>
    <row r="289538" customHeight="1"/>
    <row r="289540" customHeight="1"/>
    <row r="289542" customHeight="1"/>
    <row r="289544" customHeight="1"/>
    <row r="289546" customHeight="1"/>
    <row r="289548" customHeight="1"/>
    <row r="289550" customHeight="1"/>
    <row r="289552" customHeight="1"/>
    <row r="289554" customHeight="1"/>
    <row r="289556" customHeight="1"/>
    <row r="289558" customHeight="1"/>
    <row r="289560" customHeight="1"/>
    <row r="289562" customHeight="1"/>
    <row r="289564" customHeight="1"/>
    <row r="289566" customHeight="1"/>
    <row r="289568" customHeight="1"/>
    <row r="289570" customHeight="1"/>
    <row r="289572" customHeight="1"/>
    <row r="289574" customHeight="1"/>
    <row r="289576" customHeight="1"/>
    <row r="289578" customHeight="1"/>
    <row r="289580" customHeight="1"/>
    <row r="289582" customHeight="1"/>
    <row r="289584" customHeight="1"/>
    <row r="289586" customHeight="1"/>
    <row r="289588" customHeight="1"/>
    <row r="289590" customHeight="1"/>
    <row r="289592" customHeight="1"/>
    <row r="289594" customHeight="1"/>
    <row r="289596" customHeight="1"/>
    <row r="289598" customHeight="1"/>
    <row r="289600" customHeight="1"/>
    <row r="289602" customHeight="1"/>
    <row r="289604" customHeight="1"/>
    <row r="289606" customHeight="1"/>
    <row r="289608" customHeight="1"/>
    <row r="289610" customHeight="1"/>
    <row r="289612" customHeight="1"/>
    <row r="289614" customHeight="1"/>
    <row r="289616" customHeight="1"/>
    <row r="289618" customHeight="1"/>
    <row r="289620" customHeight="1"/>
    <row r="289622" customHeight="1"/>
    <row r="289624" customHeight="1"/>
    <row r="289626" customHeight="1"/>
    <row r="289628" customHeight="1"/>
    <row r="289630" customHeight="1"/>
    <row r="289632" customHeight="1"/>
    <row r="289634" customHeight="1"/>
    <row r="289636" customHeight="1"/>
    <row r="289638" customHeight="1"/>
    <row r="289640" customHeight="1"/>
    <row r="289642" customHeight="1"/>
    <row r="289644" customHeight="1"/>
    <row r="289646" customHeight="1"/>
    <row r="289648" customHeight="1"/>
    <row r="289650" customHeight="1"/>
    <row r="289652" customHeight="1"/>
    <row r="289654" customHeight="1"/>
    <row r="289656" customHeight="1"/>
    <row r="289658" customHeight="1"/>
    <row r="289660" customHeight="1"/>
    <row r="289662" customHeight="1"/>
    <row r="289664" customHeight="1"/>
    <row r="289666" customHeight="1"/>
    <row r="289668" customHeight="1"/>
    <row r="289670" customHeight="1"/>
    <row r="289672" customHeight="1"/>
    <row r="289674" customHeight="1"/>
    <row r="289676" customHeight="1"/>
    <row r="289678" customHeight="1"/>
    <row r="289680" customHeight="1"/>
    <row r="289682" customHeight="1"/>
    <row r="289684" customHeight="1"/>
    <row r="289686" customHeight="1"/>
    <row r="289688" customHeight="1"/>
    <row r="289690" customHeight="1"/>
    <row r="289692" customHeight="1"/>
    <row r="289694" customHeight="1"/>
    <row r="289696" customHeight="1"/>
    <row r="289698" customHeight="1"/>
    <row r="289700" customHeight="1"/>
    <row r="289702" customHeight="1"/>
    <row r="289704" customHeight="1"/>
    <row r="289706" customHeight="1"/>
    <row r="289708" customHeight="1"/>
    <row r="289710" customHeight="1"/>
    <row r="289712" customHeight="1"/>
    <row r="289714" customHeight="1"/>
    <row r="289716" customHeight="1"/>
    <row r="289718" customHeight="1"/>
    <row r="289720" customHeight="1"/>
    <row r="289722" customHeight="1"/>
    <row r="289724" customHeight="1"/>
    <row r="289726" customHeight="1"/>
    <row r="289728" customHeight="1"/>
    <row r="289730" customHeight="1"/>
    <row r="289732" customHeight="1"/>
    <row r="289734" customHeight="1"/>
    <row r="289736" customHeight="1"/>
    <row r="289738" customHeight="1"/>
    <row r="289740" customHeight="1"/>
    <row r="289742" customHeight="1"/>
    <row r="289744" customHeight="1"/>
    <row r="289746" customHeight="1"/>
    <row r="289748" customHeight="1"/>
    <row r="289750" customHeight="1"/>
    <row r="289752" customHeight="1"/>
    <row r="289754" customHeight="1"/>
    <row r="289756" customHeight="1"/>
    <row r="289758" customHeight="1"/>
    <row r="289760" customHeight="1"/>
    <row r="289762" customHeight="1"/>
    <row r="289764" customHeight="1"/>
    <row r="289766" customHeight="1"/>
    <row r="289768" customHeight="1"/>
    <row r="289770" customHeight="1"/>
    <row r="289772" customHeight="1"/>
    <row r="289774" customHeight="1"/>
    <row r="289776" customHeight="1"/>
    <row r="289778" customHeight="1"/>
    <row r="289780" customHeight="1"/>
    <row r="289782" customHeight="1"/>
    <row r="289784" customHeight="1"/>
    <row r="289786" customHeight="1"/>
    <row r="289788" customHeight="1"/>
    <row r="289790" customHeight="1"/>
    <row r="289792" customHeight="1"/>
    <row r="289794" customHeight="1"/>
    <row r="289796" customHeight="1"/>
    <row r="289798" customHeight="1"/>
    <row r="289800" customHeight="1"/>
    <row r="289802" customHeight="1"/>
    <row r="289804" customHeight="1"/>
    <row r="289806" customHeight="1"/>
    <row r="289808" customHeight="1"/>
    <row r="289810" customHeight="1"/>
    <row r="289812" customHeight="1"/>
    <row r="289814" customHeight="1"/>
    <row r="289816" customHeight="1"/>
    <row r="289818" customHeight="1"/>
    <row r="289820" customHeight="1"/>
    <row r="289822" customHeight="1"/>
    <row r="289824" customHeight="1"/>
    <row r="289826" customHeight="1"/>
    <row r="289828" customHeight="1"/>
    <row r="289830" customHeight="1"/>
    <row r="289832" customHeight="1"/>
    <row r="289834" customHeight="1"/>
    <row r="289836" customHeight="1"/>
    <row r="289838" customHeight="1"/>
    <row r="289840" customHeight="1"/>
    <row r="289842" customHeight="1"/>
    <row r="289844" customHeight="1"/>
    <row r="289846" customHeight="1"/>
    <row r="289848" customHeight="1"/>
    <row r="289850" customHeight="1"/>
    <row r="289852" customHeight="1"/>
    <row r="289854" customHeight="1"/>
    <row r="289856" customHeight="1"/>
    <row r="289858" customHeight="1"/>
    <row r="289860" customHeight="1"/>
    <row r="289862" customHeight="1"/>
    <row r="289864" customHeight="1"/>
    <row r="289866" customHeight="1"/>
    <row r="289868" customHeight="1"/>
    <row r="289870" customHeight="1"/>
    <row r="289872" customHeight="1"/>
    <row r="289874" customHeight="1"/>
    <row r="289876" customHeight="1"/>
    <row r="289878" customHeight="1"/>
    <row r="289880" customHeight="1"/>
    <row r="289882" customHeight="1"/>
    <row r="289884" customHeight="1"/>
    <row r="289886" customHeight="1"/>
    <row r="289888" customHeight="1"/>
    <row r="289890" customHeight="1"/>
    <row r="289892" customHeight="1"/>
    <row r="289894" customHeight="1"/>
    <row r="289896" customHeight="1"/>
    <row r="289898" customHeight="1"/>
    <row r="289900" customHeight="1"/>
    <row r="289902" customHeight="1"/>
    <row r="289904" customHeight="1"/>
    <row r="289906" customHeight="1"/>
    <row r="289908" customHeight="1"/>
    <row r="289910" customHeight="1"/>
    <row r="289912" customHeight="1"/>
    <row r="289914" customHeight="1"/>
    <row r="289916" customHeight="1"/>
    <row r="289918" customHeight="1"/>
    <row r="289920" customHeight="1"/>
    <row r="289922" customHeight="1"/>
    <row r="289924" customHeight="1"/>
    <row r="289926" customHeight="1"/>
    <row r="289928" customHeight="1"/>
    <row r="289930" customHeight="1"/>
    <row r="289932" customHeight="1"/>
    <row r="289934" customHeight="1"/>
    <row r="289936" customHeight="1"/>
    <row r="289938" customHeight="1"/>
    <row r="289940" customHeight="1"/>
    <row r="289942" customHeight="1"/>
    <row r="289944" customHeight="1"/>
    <row r="289946" customHeight="1"/>
    <row r="289948" customHeight="1"/>
    <row r="289950" customHeight="1"/>
    <row r="289952" customHeight="1"/>
    <row r="289954" customHeight="1"/>
    <row r="289956" customHeight="1"/>
    <row r="289958" customHeight="1"/>
    <row r="289960" customHeight="1"/>
    <row r="289962" customHeight="1"/>
    <row r="289964" customHeight="1"/>
    <row r="289966" customHeight="1"/>
    <row r="289968" customHeight="1"/>
    <row r="289970" customHeight="1"/>
    <row r="289972" customHeight="1"/>
    <row r="289974" customHeight="1"/>
    <row r="289976" customHeight="1"/>
    <row r="289978" customHeight="1"/>
    <row r="289980" customHeight="1"/>
    <row r="289982" customHeight="1"/>
    <row r="289984" customHeight="1"/>
    <row r="289986" customHeight="1"/>
    <row r="289988" customHeight="1"/>
    <row r="289990" customHeight="1"/>
    <row r="289992" customHeight="1"/>
    <row r="289994" customHeight="1"/>
    <row r="289996" customHeight="1"/>
    <row r="289998" customHeight="1"/>
    <row r="290000" customHeight="1"/>
    <row r="290002" customHeight="1"/>
    <row r="290004" customHeight="1"/>
    <row r="290006" customHeight="1"/>
    <row r="290008" customHeight="1"/>
    <row r="290010" customHeight="1"/>
    <row r="290012" customHeight="1"/>
    <row r="290014" customHeight="1"/>
    <row r="290016" customHeight="1"/>
    <row r="290018" customHeight="1"/>
    <row r="290020" customHeight="1"/>
    <row r="290022" customHeight="1"/>
    <row r="290024" customHeight="1"/>
    <row r="290026" customHeight="1"/>
    <row r="290028" customHeight="1"/>
    <row r="290030" customHeight="1"/>
    <row r="290032" customHeight="1"/>
    <row r="290034" customHeight="1"/>
    <row r="290036" customHeight="1"/>
    <row r="290038" customHeight="1"/>
    <row r="290040" customHeight="1"/>
    <row r="290042" customHeight="1"/>
    <row r="290044" customHeight="1"/>
    <row r="290046" customHeight="1"/>
    <row r="290048" customHeight="1"/>
    <row r="290050" customHeight="1"/>
    <row r="290052" customHeight="1"/>
    <row r="290054" customHeight="1"/>
    <row r="290056" customHeight="1"/>
    <row r="290058" customHeight="1"/>
    <row r="290060" customHeight="1"/>
    <row r="290062" customHeight="1"/>
    <row r="290064" customHeight="1"/>
    <row r="290066" customHeight="1"/>
    <row r="290068" customHeight="1"/>
    <row r="290070" customHeight="1"/>
    <row r="290072" customHeight="1"/>
    <row r="290074" customHeight="1"/>
    <row r="290076" customHeight="1"/>
    <row r="290078" customHeight="1"/>
    <row r="290080" customHeight="1"/>
    <row r="290082" customHeight="1"/>
    <row r="290084" customHeight="1"/>
    <row r="290086" customHeight="1"/>
    <row r="290088" customHeight="1"/>
    <row r="290090" customHeight="1"/>
    <row r="290092" customHeight="1"/>
    <row r="290094" customHeight="1"/>
    <row r="290096" customHeight="1"/>
    <row r="290098" customHeight="1"/>
    <row r="290100" customHeight="1"/>
    <row r="290102" customHeight="1"/>
    <row r="290104" customHeight="1"/>
    <row r="290106" customHeight="1"/>
    <row r="290108" customHeight="1"/>
    <row r="290110" customHeight="1"/>
    <row r="290112" customHeight="1"/>
    <row r="290114" customHeight="1"/>
    <row r="290116" customHeight="1"/>
    <row r="290118" customHeight="1"/>
    <row r="290120" customHeight="1"/>
    <row r="290122" customHeight="1"/>
    <row r="290124" customHeight="1"/>
    <row r="290126" customHeight="1"/>
    <row r="290128" customHeight="1"/>
    <row r="290130" customHeight="1"/>
    <row r="290132" customHeight="1"/>
    <row r="290134" customHeight="1"/>
    <row r="290136" customHeight="1"/>
    <row r="290138" customHeight="1"/>
    <row r="290140" customHeight="1"/>
    <row r="290142" customHeight="1"/>
    <row r="290144" customHeight="1"/>
    <row r="290146" customHeight="1"/>
    <row r="290148" customHeight="1"/>
    <row r="290150" customHeight="1"/>
    <row r="290152" customHeight="1"/>
    <row r="290154" customHeight="1"/>
    <row r="290156" customHeight="1"/>
    <row r="290158" customHeight="1"/>
    <row r="290160" customHeight="1"/>
    <row r="290162" customHeight="1"/>
    <row r="290164" customHeight="1"/>
    <row r="290166" customHeight="1"/>
    <row r="290168" customHeight="1"/>
    <row r="290170" customHeight="1"/>
    <row r="290172" customHeight="1"/>
    <row r="290174" customHeight="1"/>
    <row r="290176" customHeight="1"/>
    <row r="290178" customHeight="1"/>
    <row r="290180" customHeight="1"/>
    <row r="290182" customHeight="1"/>
    <row r="290184" customHeight="1"/>
    <row r="290186" customHeight="1"/>
    <row r="290188" customHeight="1"/>
    <row r="290190" customHeight="1"/>
    <row r="290192" customHeight="1"/>
    <row r="290194" customHeight="1"/>
    <row r="290196" customHeight="1"/>
    <row r="290198" customHeight="1"/>
    <row r="290200" customHeight="1"/>
    <row r="290202" customHeight="1"/>
    <row r="290204" customHeight="1"/>
    <row r="290206" customHeight="1"/>
    <row r="290208" customHeight="1"/>
    <row r="290210" customHeight="1"/>
    <row r="290212" customHeight="1"/>
    <row r="290214" customHeight="1"/>
    <row r="290216" customHeight="1"/>
    <row r="290218" customHeight="1"/>
    <row r="290220" customHeight="1"/>
    <row r="290222" customHeight="1"/>
    <row r="290224" customHeight="1"/>
    <row r="290226" customHeight="1"/>
    <row r="290228" customHeight="1"/>
    <row r="290230" customHeight="1"/>
    <row r="290232" customHeight="1"/>
    <row r="290234" customHeight="1"/>
    <row r="290236" customHeight="1"/>
    <row r="290238" customHeight="1"/>
    <row r="290240" customHeight="1"/>
    <row r="290242" customHeight="1"/>
    <row r="290244" customHeight="1"/>
    <row r="290246" customHeight="1"/>
    <row r="290248" customHeight="1"/>
    <row r="290250" customHeight="1"/>
    <row r="290252" customHeight="1"/>
    <row r="290254" customHeight="1"/>
    <row r="290256" customHeight="1"/>
    <row r="290258" customHeight="1"/>
    <row r="290260" customHeight="1"/>
    <row r="290262" customHeight="1"/>
    <row r="290264" customHeight="1"/>
    <row r="290266" customHeight="1"/>
    <row r="290268" customHeight="1"/>
    <row r="290270" customHeight="1"/>
    <row r="290272" customHeight="1"/>
    <row r="290274" customHeight="1"/>
    <row r="290276" customHeight="1"/>
    <row r="290278" customHeight="1"/>
    <row r="290280" customHeight="1"/>
    <row r="290282" customHeight="1"/>
    <row r="290284" customHeight="1"/>
    <row r="290286" customHeight="1"/>
    <row r="290288" customHeight="1"/>
    <row r="290290" customHeight="1"/>
    <row r="290292" customHeight="1"/>
    <row r="290294" customHeight="1"/>
    <row r="290296" customHeight="1"/>
    <row r="290298" customHeight="1"/>
    <row r="290300" customHeight="1"/>
    <row r="290302" customHeight="1"/>
    <row r="290304" customHeight="1"/>
    <row r="290306" customHeight="1"/>
    <row r="290308" customHeight="1"/>
    <row r="290310" customHeight="1"/>
    <row r="290312" customHeight="1"/>
    <row r="290314" customHeight="1"/>
    <row r="290316" customHeight="1"/>
    <row r="290318" customHeight="1"/>
    <row r="290320" customHeight="1"/>
    <row r="290322" customHeight="1"/>
    <row r="290324" customHeight="1"/>
    <row r="290326" customHeight="1"/>
    <row r="290328" customHeight="1"/>
    <row r="290330" customHeight="1"/>
    <row r="290332" customHeight="1"/>
    <row r="290334" customHeight="1"/>
    <row r="290336" customHeight="1"/>
    <row r="290338" customHeight="1"/>
    <row r="290340" customHeight="1"/>
    <row r="290342" customHeight="1"/>
    <row r="290344" customHeight="1"/>
    <row r="290346" customHeight="1"/>
    <row r="290348" customHeight="1"/>
    <row r="290350" customHeight="1"/>
    <row r="290352" customHeight="1"/>
    <row r="290354" customHeight="1"/>
    <row r="290356" customHeight="1"/>
    <row r="290358" customHeight="1"/>
    <row r="290360" customHeight="1"/>
    <row r="290362" customHeight="1"/>
    <row r="290364" customHeight="1"/>
    <row r="290366" customHeight="1"/>
    <row r="290368" customHeight="1"/>
    <row r="290370" customHeight="1"/>
    <row r="290372" customHeight="1"/>
    <row r="290374" customHeight="1"/>
    <row r="290376" customHeight="1"/>
    <row r="290378" customHeight="1"/>
    <row r="290380" customHeight="1"/>
    <row r="290382" customHeight="1"/>
    <row r="290384" customHeight="1"/>
    <row r="290386" customHeight="1"/>
    <row r="290388" customHeight="1"/>
    <row r="290390" customHeight="1"/>
    <row r="290392" customHeight="1"/>
    <row r="290394" customHeight="1"/>
    <row r="290396" customHeight="1"/>
    <row r="290398" customHeight="1"/>
    <row r="290400" customHeight="1"/>
    <row r="290402" customHeight="1"/>
    <row r="290404" customHeight="1"/>
    <row r="290406" customHeight="1"/>
    <row r="290408" customHeight="1"/>
    <row r="290410" customHeight="1"/>
    <row r="290412" customHeight="1"/>
    <row r="290414" customHeight="1"/>
    <row r="290416" customHeight="1"/>
    <row r="290418" customHeight="1"/>
    <row r="290420" customHeight="1"/>
    <row r="290422" customHeight="1"/>
    <row r="290424" customHeight="1"/>
    <row r="290426" customHeight="1"/>
    <row r="290428" customHeight="1"/>
    <row r="290430" customHeight="1"/>
    <row r="290432" customHeight="1"/>
    <row r="290434" customHeight="1"/>
    <row r="290436" customHeight="1"/>
    <row r="290438" customHeight="1"/>
    <row r="290440" customHeight="1"/>
    <row r="290442" customHeight="1"/>
    <row r="290444" customHeight="1"/>
    <row r="290446" customHeight="1"/>
    <row r="290448" customHeight="1"/>
    <row r="290450" customHeight="1"/>
    <row r="290452" customHeight="1"/>
    <row r="290454" customHeight="1"/>
    <row r="290456" customHeight="1"/>
    <row r="290458" customHeight="1"/>
    <row r="290460" customHeight="1"/>
    <row r="290462" customHeight="1"/>
    <row r="290464" customHeight="1"/>
    <row r="290466" customHeight="1"/>
    <row r="290468" customHeight="1"/>
    <row r="290470" customHeight="1"/>
    <row r="290472" customHeight="1"/>
    <row r="290474" customHeight="1"/>
    <row r="290476" customHeight="1"/>
    <row r="290478" customHeight="1"/>
    <row r="290480" customHeight="1"/>
    <row r="290482" customHeight="1"/>
    <row r="290484" customHeight="1"/>
    <row r="290486" customHeight="1"/>
    <row r="290488" customHeight="1"/>
    <row r="290490" customHeight="1"/>
    <row r="290492" customHeight="1"/>
    <row r="290494" customHeight="1"/>
    <row r="290496" customHeight="1"/>
    <row r="290498" customHeight="1"/>
    <row r="290500" customHeight="1"/>
    <row r="290502" customHeight="1"/>
    <row r="290504" customHeight="1"/>
    <row r="290506" customHeight="1"/>
    <row r="290508" customHeight="1"/>
    <row r="290510" customHeight="1"/>
    <row r="290512" customHeight="1"/>
    <row r="290514" customHeight="1"/>
    <row r="290516" customHeight="1"/>
    <row r="290518" customHeight="1"/>
    <row r="290520" customHeight="1"/>
    <row r="290522" customHeight="1"/>
    <row r="290524" customHeight="1"/>
    <row r="290526" customHeight="1"/>
    <row r="290528" customHeight="1"/>
    <row r="290530" customHeight="1"/>
    <row r="290532" customHeight="1"/>
    <row r="290534" customHeight="1"/>
    <row r="290536" customHeight="1"/>
    <row r="290538" customHeight="1"/>
    <row r="290540" customHeight="1"/>
    <row r="290542" customHeight="1"/>
    <row r="290544" customHeight="1"/>
    <row r="290546" customHeight="1"/>
    <row r="290548" customHeight="1"/>
    <row r="290550" customHeight="1"/>
    <row r="290552" customHeight="1"/>
    <row r="290554" customHeight="1"/>
    <row r="290556" customHeight="1"/>
    <row r="290558" customHeight="1"/>
    <row r="290560" customHeight="1"/>
    <row r="290562" customHeight="1"/>
    <row r="290564" customHeight="1"/>
    <row r="290566" customHeight="1"/>
    <row r="290568" customHeight="1"/>
    <row r="290570" customHeight="1"/>
    <row r="290572" customHeight="1"/>
    <row r="290574" customHeight="1"/>
    <row r="290576" customHeight="1"/>
    <row r="290578" customHeight="1"/>
    <row r="290580" customHeight="1"/>
    <row r="290582" customHeight="1"/>
    <row r="290584" customHeight="1"/>
    <row r="290586" customHeight="1"/>
    <row r="290588" customHeight="1"/>
    <row r="290590" customHeight="1"/>
    <row r="290592" customHeight="1"/>
    <row r="290594" customHeight="1"/>
    <row r="290596" customHeight="1"/>
    <row r="290598" customHeight="1"/>
    <row r="290600" customHeight="1"/>
    <row r="290602" customHeight="1"/>
    <row r="290604" customHeight="1"/>
    <row r="290606" customHeight="1"/>
    <row r="290608" customHeight="1"/>
    <row r="290610" customHeight="1"/>
    <row r="290612" customHeight="1"/>
    <row r="290614" customHeight="1"/>
    <row r="290616" customHeight="1"/>
    <row r="290618" customHeight="1"/>
    <row r="290620" customHeight="1"/>
    <row r="290622" customHeight="1"/>
    <row r="290624" customHeight="1"/>
    <row r="290626" customHeight="1"/>
    <row r="290628" customHeight="1"/>
    <row r="290630" customHeight="1"/>
    <row r="290632" customHeight="1"/>
    <row r="290634" customHeight="1"/>
    <row r="290636" customHeight="1"/>
    <row r="290638" customHeight="1"/>
    <row r="290640" customHeight="1"/>
    <row r="290642" customHeight="1"/>
    <row r="290644" customHeight="1"/>
    <row r="290646" customHeight="1"/>
    <row r="290648" customHeight="1"/>
    <row r="290650" customHeight="1"/>
    <row r="290652" customHeight="1"/>
    <row r="290654" customHeight="1"/>
    <row r="290656" customHeight="1"/>
    <row r="290658" customHeight="1"/>
    <row r="290660" customHeight="1"/>
    <row r="290662" customHeight="1"/>
    <row r="290664" customHeight="1"/>
    <row r="290666" customHeight="1"/>
    <row r="290668" customHeight="1"/>
    <row r="290670" customHeight="1"/>
    <row r="290672" customHeight="1"/>
    <row r="290674" customHeight="1"/>
    <row r="290676" customHeight="1"/>
    <row r="290678" customHeight="1"/>
    <row r="290680" customHeight="1"/>
    <row r="290682" customHeight="1"/>
    <row r="290684" customHeight="1"/>
    <row r="290686" customHeight="1"/>
    <row r="290688" customHeight="1"/>
    <row r="290690" customHeight="1"/>
    <row r="290692" customHeight="1"/>
    <row r="290694" customHeight="1"/>
    <row r="290696" customHeight="1"/>
    <row r="290698" customHeight="1"/>
    <row r="290700" customHeight="1"/>
    <row r="290702" customHeight="1"/>
    <row r="290704" customHeight="1"/>
    <row r="290706" customHeight="1"/>
    <row r="290708" customHeight="1"/>
    <row r="290710" customHeight="1"/>
    <row r="290712" customHeight="1"/>
    <row r="290714" customHeight="1"/>
    <row r="290716" customHeight="1"/>
    <row r="290718" customHeight="1"/>
    <row r="290720" customHeight="1"/>
    <row r="290722" customHeight="1"/>
    <row r="290724" customHeight="1"/>
    <row r="290726" customHeight="1"/>
    <row r="290728" customHeight="1"/>
    <row r="290730" customHeight="1"/>
    <row r="290732" customHeight="1"/>
    <row r="290734" customHeight="1"/>
    <row r="290736" customHeight="1"/>
    <row r="290738" customHeight="1"/>
    <row r="290740" customHeight="1"/>
    <row r="290742" customHeight="1"/>
    <row r="290744" customHeight="1"/>
    <row r="290746" customHeight="1"/>
    <row r="290748" customHeight="1"/>
    <row r="290750" customHeight="1"/>
    <row r="290752" customHeight="1"/>
    <row r="290754" customHeight="1"/>
    <row r="290756" customHeight="1"/>
    <row r="290758" customHeight="1"/>
    <row r="290760" customHeight="1"/>
    <row r="290762" customHeight="1"/>
    <row r="290764" customHeight="1"/>
    <row r="290766" customHeight="1"/>
    <row r="290768" customHeight="1"/>
    <row r="290770" customHeight="1"/>
    <row r="290772" customHeight="1"/>
    <row r="290774" customHeight="1"/>
    <row r="290776" customHeight="1"/>
    <row r="290778" customHeight="1"/>
    <row r="290780" customHeight="1"/>
    <row r="290782" customHeight="1"/>
    <row r="290784" customHeight="1"/>
    <row r="290786" customHeight="1"/>
    <row r="290788" customHeight="1"/>
    <row r="290790" customHeight="1"/>
    <row r="290792" customHeight="1"/>
    <row r="290794" customHeight="1"/>
    <row r="290796" customHeight="1"/>
    <row r="290798" customHeight="1"/>
    <row r="290800" customHeight="1"/>
    <row r="290802" customHeight="1"/>
    <row r="290804" customHeight="1"/>
    <row r="290806" customHeight="1"/>
    <row r="290808" customHeight="1"/>
    <row r="290810" customHeight="1"/>
    <row r="290812" customHeight="1"/>
    <row r="290814" customHeight="1"/>
    <row r="290816" customHeight="1"/>
    <row r="290818" customHeight="1"/>
    <row r="290820" customHeight="1"/>
    <row r="290822" customHeight="1"/>
    <row r="290824" customHeight="1"/>
    <row r="290826" customHeight="1"/>
    <row r="290828" customHeight="1"/>
    <row r="290830" customHeight="1"/>
    <row r="290832" customHeight="1"/>
    <row r="290834" customHeight="1"/>
    <row r="290836" customHeight="1"/>
    <row r="290838" customHeight="1"/>
    <row r="290840" customHeight="1"/>
    <row r="290842" customHeight="1"/>
    <row r="290844" customHeight="1"/>
    <row r="290846" customHeight="1"/>
    <row r="290848" customHeight="1"/>
    <row r="290850" customHeight="1"/>
    <row r="290852" customHeight="1"/>
    <row r="290854" customHeight="1"/>
    <row r="290856" customHeight="1"/>
    <row r="290858" customHeight="1"/>
    <row r="290860" customHeight="1"/>
    <row r="290862" customHeight="1"/>
    <row r="290864" customHeight="1"/>
    <row r="290866" customHeight="1"/>
    <row r="290868" customHeight="1"/>
    <row r="290870" customHeight="1"/>
    <row r="290872" customHeight="1"/>
    <row r="290874" customHeight="1"/>
    <row r="290876" customHeight="1"/>
    <row r="290878" customHeight="1"/>
    <row r="290880" customHeight="1"/>
    <row r="290882" customHeight="1"/>
    <row r="290884" customHeight="1"/>
    <row r="290886" customHeight="1"/>
    <row r="290888" customHeight="1"/>
    <row r="290890" customHeight="1"/>
    <row r="290892" customHeight="1"/>
    <row r="290894" customHeight="1"/>
    <row r="290896" customHeight="1"/>
    <row r="290898" customHeight="1"/>
    <row r="290900" customHeight="1"/>
    <row r="290902" customHeight="1"/>
    <row r="290904" customHeight="1"/>
    <row r="290906" customHeight="1"/>
    <row r="290908" customHeight="1"/>
    <row r="290910" customHeight="1"/>
    <row r="290912" customHeight="1"/>
    <row r="290914" customHeight="1"/>
    <row r="290916" customHeight="1"/>
    <row r="290918" customHeight="1"/>
    <row r="290920" customHeight="1"/>
    <row r="290922" customHeight="1"/>
    <row r="290924" customHeight="1"/>
    <row r="290926" customHeight="1"/>
    <row r="290928" customHeight="1"/>
    <row r="290930" customHeight="1"/>
    <row r="290932" customHeight="1"/>
    <row r="290934" customHeight="1"/>
    <row r="290936" customHeight="1"/>
    <row r="290938" customHeight="1"/>
    <row r="290940" customHeight="1"/>
    <row r="290942" customHeight="1"/>
    <row r="290944" customHeight="1"/>
    <row r="290946" customHeight="1"/>
    <row r="290948" customHeight="1"/>
    <row r="290950" customHeight="1"/>
    <row r="290952" customHeight="1"/>
    <row r="290954" customHeight="1"/>
    <row r="290956" customHeight="1"/>
    <row r="290958" customHeight="1"/>
    <row r="290960" customHeight="1"/>
    <row r="290962" customHeight="1"/>
    <row r="290964" customHeight="1"/>
    <row r="290966" customHeight="1"/>
    <row r="290968" customHeight="1"/>
    <row r="290970" customHeight="1"/>
    <row r="290972" customHeight="1"/>
    <row r="290974" customHeight="1"/>
    <row r="290976" customHeight="1"/>
    <row r="290978" customHeight="1"/>
    <row r="290980" customHeight="1"/>
    <row r="290982" customHeight="1"/>
    <row r="290984" customHeight="1"/>
    <row r="290986" customHeight="1"/>
    <row r="290988" customHeight="1"/>
    <row r="290990" customHeight="1"/>
    <row r="290992" customHeight="1"/>
    <row r="290994" customHeight="1"/>
    <row r="290996" customHeight="1"/>
    <row r="290998" customHeight="1"/>
    <row r="291000" customHeight="1"/>
    <row r="291002" customHeight="1"/>
    <row r="291004" customHeight="1"/>
    <row r="291006" customHeight="1"/>
    <row r="291008" customHeight="1"/>
    <row r="291010" customHeight="1"/>
    <row r="291012" customHeight="1"/>
    <row r="291014" customHeight="1"/>
    <row r="291016" customHeight="1"/>
    <row r="291018" customHeight="1"/>
    <row r="291020" customHeight="1"/>
    <row r="291022" customHeight="1"/>
    <row r="291024" customHeight="1"/>
    <row r="291026" customHeight="1"/>
    <row r="291028" customHeight="1"/>
    <row r="291030" customHeight="1"/>
    <row r="291032" customHeight="1"/>
    <row r="291034" customHeight="1"/>
    <row r="291036" customHeight="1"/>
    <row r="291038" customHeight="1"/>
    <row r="291040" customHeight="1"/>
    <row r="291042" customHeight="1"/>
    <row r="291044" customHeight="1"/>
    <row r="291046" customHeight="1"/>
    <row r="291048" customHeight="1"/>
    <row r="291050" customHeight="1"/>
    <row r="291052" customHeight="1"/>
    <row r="291054" customHeight="1"/>
    <row r="291056" customHeight="1"/>
    <row r="291058" customHeight="1"/>
    <row r="291060" customHeight="1"/>
    <row r="291062" customHeight="1"/>
    <row r="291064" customHeight="1"/>
    <row r="291066" customHeight="1"/>
    <row r="291068" customHeight="1"/>
    <row r="291070" customHeight="1"/>
    <row r="291072" customHeight="1"/>
    <row r="291074" customHeight="1"/>
    <row r="291076" customHeight="1"/>
    <row r="291078" customHeight="1"/>
    <row r="291080" customHeight="1"/>
    <row r="291082" customHeight="1"/>
    <row r="291084" customHeight="1"/>
    <row r="291086" customHeight="1"/>
    <row r="291088" customHeight="1"/>
    <row r="291090" customHeight="1"/>
    <row r="291092" customHeight="1"/>
    <row r="291094" customHeight="1"/>
    <row r="291096" customHeight="1"/>
    <row r="291098" customHeight="1"/>
    <row r="291100" customHeight="1"/>
    <row r="291102" customHeight="1"/>
    <row r="291104" customHeight="1"/>
    <row r="291106" customHeight="1"/>
    <row r="291108" customHeight="1"/>
    <row r="291110" customHeight="1"/>
    <row r="291112" customHeight="1"/>
    <row r="291114" customHeight="1"/>
    <row r="291116" customHeight="1"/>
    <row r="291118" customHeight="1"/>
    <row r="291120" customHeight="1"/>
    <row r="291122" customHeight="1"/>
    <row r="291124" customHeight="1"/>
    <row r="291126" customHeight="1"/>
    <row r="291128" customHeight="1"/>
    <row r="291130" customHeight="1"/>
    <row r="291132" customHeight="1"/>
    <row r="291134" customHeight="1"/>
    <row r="291136" customHeight="1"/>
    <row r="291138" customHeight="1"/>
    <row r="291140" customHeight="1"/>
    <row r="291142" customHeight="1"/>
    <row r="291144" customHeight="1"/>
    <row r="291146" customHeight="1"/>
    <row r="291148" customHeight="1"/>
    <row r="291150" customHeight="1"/>
    <row r="291152" customHeight="1"/>
    <row r="291154" customHeight="1"/>
    <row r="291156" customHeight="1"/>
    <row r="291158" customHeight="1"/>
    <row r="291160" customHeight="1"/>
    <row r="291162" customHeight="1"/>
    <row r="291164" customHeight="1"/>
    <row r="291166" customHeight="1"/>
    <row r="291168" customHeight="1"/>
    <row r="291170" customHeight="1"/>
    <row r="291172" customHeight="1"/>
    <row r="291174" customHeight="1"/>
    <row r="291176" customHeight="1"/>
    <row r="291178" customHeight="1"/>
    <row r="291180" customHeight="1"/>
    <row r="291182" customHeight="1"/>
    <row r="291184" customHeight="1"/>
    <row r="291186" customHeight="1"/>
    <row r="291188" customHeight="1"/>
    <row r="291190" customHeight="1"/>
    <row r="291192" customHeight="1"/>
    <row r="291194" customHeight="1"/>
    <row r="291196" customHeight="1"/>
    <row r="291198" customHeight="1"/>
    <row r="291200" customHeight="1"/>
    <row r="291202" customHeight="1"/>
    <row r="291204" customHeight="1"/>
    <row r="291206" customHeight="1"/>
    <row r="291208" customHeight="1"/>
    <row r="291210" customHeight="1"/>
    <row r="291212" customHeight="1"/>
    <row r="291214" customHeight="1"/>
    <row r="291216" customHeight="1"/>
    <row r="291218" customHeight="1"/>
    <row r="291220" customHeight="1"/>
    <row r="291222" customHeight="1"/>
    <row r="291224" customHeight="1"/>
    <row r="291226" customHeight="1"/>
    <row r="291228" customHeight="1"/>
    <row r="291230" customHeight="1"/>
    <row r="291232" customHeight="1"/>
    <row r="291234" customHeight="1"/>
    <row r="291236" customHeight="1"/>
    <row r="291238" customHeight="1"/>
    <row r="291240" customHeight="1"/>
    <row r="291242" customHeight="1"/>
    <row r="291244" customHeight="1"/>
    <row r="291246" customHeight="1"/>
    <row r="291248" customHeight="1"/>
    <row r="291250" customHeight="1"/>
    <row r="291252" customHeight="1"/>
    <row r="291254" customHeight="1"/>
    <row r="291256" customHeight="1"/>
    <row r="291258" customHeight="1"/>
    <row r="291260" customHeight="1"/>
    <row r="291262" customHeight="1"/>
    <row r="291264" customHeight="1"/>
    <row r="291266" customHeight="1"/>
    <row r="291268" customHeight="1"/>
    <row r="291270" customHeight="1"/>
    <row r="291272" customHeight="1"/>
    <row r="291274" customHeight="1"/>
    <row r="291276" customHeight="1"/>
    <row r="291278" customHeight="1"/>
    <row r="291280" customHeight="1"/>
    <row r="291282" customHeight="1"/>
    <row r="291284" customHeight="1"/>
    <row r="291286" customHeight="1"/>
    <row r="291288" customHeight="1"/>
    <row r="291290" customHeight="1"/>
    <row r="291292" customHeight="1"/>
    <row r="291294" customHeight="1"/>
    <row r="291296" customHeight="1"/>
    <row r="291298" customHeight="1"/>
    <row r="291300" customHeight="1"/>
    <row r="291302" customHeight="1"/>
    <row r="291304" customHeight="1"/>
    <row r="291306" customHeight="1"/>
    <row r="291308" customHeight="1"/>
    <row r="291310" customHeight="1"/>
    <row r="291312" customHeight="1"/>
    <row r="291314" customHeight="1"/>
    <row r="291316" customHeight="1"/>
    <row r="291318" customHeight="1"/>
    <row r="291320" customHeight="1"/>
    <row r="291322" customHeight="1"/>
    <row r="291324" customHeight="1"/>
    <row r="291326" customHeight="1"/>
    <row r="291328" customHeight="1"/>
    <row r="291330" customHeight="1"/>
    <row r="291332" customHeight="1"/>
    <row r="291334" customHeight="1"/>
    <row r="291336" customHeight="1"/>
    <row r="291338" customHeight="1"/>
    <row r="291340" customHeight="1"/>
    <row r="291342" customHeight="1"/>
    <row r="291344" customHeight="1"/>
    <row r="291346" customHeight="1"/>
    <row r="291348" customHeight="1"/>
    <row r="291350" customHeight="1"/>
    <row r="291352" customHeight="1"/>
    <row r="291354" customHeight="1"/>
    <row r="291356" customHeight="1"/>
    <row r="291358" customHeight="1"/>
    <row r="291360" customHeight="1"/>
    <row r="291362" customHeight="1"/>
    <row r="291364" customHeight="1"/>
    <row r="291366" customHeight="1"/>
    <row r="291368" customHeight="1"/>
    <row r="291370" customHeight="1"/>
    <row r="291372" customHeight="1"/>
    <row r="291374" customHeight="1"/>
    <row r="291376" customHeight="1"/>
    <row r="291378" customHeight="1"/>
    <row r="291380" customHeight="1"/>
    <row r="291382" customHeight="1"/>
    <row r="291384" customHeight="1"/>
    <row r="291386" customHeight="1"/>
    <row r="291388" customHeight="1"/>
    <row r="291390" customHeight="1"/>
    <row r="291392" customHeight="1"/>
    <row r="291394" customHeight="1"/>
    <row r="291396" customHeight="1"/>
    <row r="291398" customHeight="1"/>
    <row r="291400" customHeight="1"/>
    <row r="291402" customHeight="1"/>
    <row r="291404" customHeight="1"/>
    <row r="291406" customHeight="1"/>
    <row r="291408" customHeight="1"/>
    <row r="291410" customHeight="1"/>
    <row r="291412" customHeight="1"/>
    <row r="291414" customHeight="1"/>
    <row r="291416" customHeight="1"/>
    <row r="291418" customHeight="1"/>
    <row r="291420" customHeight="1"/>
    <row r="291422" customHeight="1"/>
    <row r="291424" customHeight="1"/>
    <row r="291426" customHeight="1"/>
    <row r="291428" customHeight="1"/>
    <row r="291430" customHeight="1"/>
    <row r="291432" customHeight="1"/>
    <row r="291434" customHeight="1"/>
    <row r="291436" customHeight="1"/>
    <row r="291438" customHeight="1"/>
    <row r="291440" customHeight="1"/>
    <row r="291442" customHeight="1"/>
    <row r="291444" customHeight="1"/>
    <row r="291446" customHeight="1"/>
    <row r="291448" customHeight="1"/>
    <row r="291450" customHeight="1"/>
    <row r="291452" customHeight="1"/>
    <row r="291454" customHeight="1"/>
    <row r="291456" customHeight="1"/>
    <row r="291458" customHeight="1"/>
    <row r="291460" customHeight="1"/>
    <row r="291462" customHeight="1"/>
    <row r="291464" customHeight="1"/>
    <row r="291466" customHeight="1"/>
    <row r="291468" customHeight="1"/>
    <row r="291470" customHeight="1"/>
    <row r="291472" customHeight="1"/>
    <row r="291474" customHeight="1"/>
    <row r="291476" customHeight="1"/>
    <row r="291478" customHeight="1"/>
    <row r="291480" customHeight="1"/>
    <row r="291482" customHeight="1"/>
    <row r="291484" customHeight="1"/>
    <row r="291486" customHeight="1"/>
    <row r="291488" customHeight="1"/>
    <row r="291490" customHeight="1"/>
    <row r="291492" customHeight="1"/>
    <row r="291494" customHeight="1"/>
    <row r="291496" customHeight="1"/>
    <row r="291498" customHeight="1"/>
    <row r="291500" customHeight="1"/>
    <row r="291502" customHeight="1"/>
    <row r="291504" customHeight="1"/>
    <row r="291506" customHeight="1"/>
    <row r="291508" customHeight="1"/>
    <row r="291510" customHeight="1"/>
    <row r="291512" customHeight="1"/>
    <row r="291514" customHeight="1"/>
    <row r="291516" customHeight="1"/>
    <row r="291518" customHeight="1"/>
    <row r="291520" customHeight="1"/>
    <row r="291522" customHeight="1"/>
    <row r="291524" customHeight="1"/>
    <row r="291526" customHeight="1"/>
    <row r="291528" customHeight="1"/>
    <row r="291530" customHeight="1"/>
    <row r="291532" customHeight="1"/>
    <row r="291534" customHeight="1"/>
    <row r="291536" customHeight="1"/>
    <row r="291538" customHeight="1"/>
    <row r="291540" customHeight="1"/>
    <row r="291542" customHeight="1"/>
    <row r="291544" customHeight="1"/>
    <row r="291546" customHeight="1"/>
    <row r="291548" customHeight="1"/>
    <row r="291550" customHeight="1"/>
    <row r="291552" customHeight="1"/>
    <row r="291554" customHeight="1"/>
    <row r="291556" customHeight="1"/>
    <row r="291558" customHeight="1"/>
    <row r="291560" customHeight="1"/>
    <row r="291562" customHeight="1"/>
    <row r="291564" customHeight="1"/>
    <row r="291566" customHeight="1"/>
    <row r="291568" customHeight="1"/>
    <row r="291570" customHeight="1"/>
    <row r="291572" customHeight="1"/>
    <row r="291574" customHeight="1"/>
    <row r="291576" customHeight="1"/>
    <row r="291578" customHeight="1"/>
    <row r="291580" customHeight="1"/>
    <row r="291582" customHeight="1"/>
    <row r="291584" customHeight="1"/>
    <row r="291586" customHeight="1"/>
    <row r="291588" customHeight="1"/>
    <row r="291590" customHeight="1"/>
    <row r="291592" customHeight="1"/>
    <row r="291594" customHeight="1"/>
    <row r="291596" customHeight="1"/>
    <row r="291598" customHeight="1"/>
    <row r="291600" customHeight="1"/>
    <row r="291602" customHeight="1"/>
    <row r="291604" customHeight="1"/>
    <row r="291606" customHeight="1"/>
    <row r="291608" customHeight="1"/>
    <row r="291610" customHeight="1"/>
    <row r="291612" customHeight="1"/>
    <row r="291614" customHeight="1"/>
    <row r="291616" customHeight="1"/>
    <row r="291618" customHeight="1"/>
    <row r="291620" customHeight="1"/>
    <row r="291622" customHeight="1"/>
    <row r="291624" customHeight="1"/>
    <row r="291626" customHeight="1"/>
    <row r="291628" customHeight="1"/>
    <row r="291630" customHeight="1"/>
    <row r="291632" customHeight="1"/>
    <row r="291634" customHeight="1"/>
    <row r="291636" customHeight="1"/>
    <row r="291638" customHeight="1"/>
    <row r="291640" customHeight="1"/>
    <row r="291642" customHeight="1"/>
    <row r="291644" customHeight="1"/>
    <row r="291646" customHeight="1"/>
    <row r="291648" customHeight="1"/>
    <row r="291650" customHeight="1"/>
    <row r="291652" customHeight="1"/>
    <row r="291654" customHeight="1"/>
    <row r="291656" customHeight="1"/>
    <row r="291658" customHeight="1"/>
    <row r="291660" customHeight="1"/>
    <row r="291662" customHeight="1"/>
    <row r="291664" customHeight="1"/>
    <row r="291666" customHeight="1"/>
    <row r="291668" customHeight="1"/>
    <row r="291670" customHeight="1"/>
    <row r="291672" customHeight="1"/>
    <row r="291674" customHeight="1"/>
    <row r="291676" customHeight="1"/>
    <row r="291678" customHeight="1"/>
    <row r="291680" customHeight="1"/>
    <row r="291682" customHeight="1"/>
    <row r="291684" customHeight="1"/>
    <row r="291686" customHeight="1"/>
    <row r="291688" customHeight="1"/>
    <row r="291690" customHeight="1"/>
    <row r="291692" customHeight="1"/>
    <row r="291694" customHeight="1"/>
    <row r="291696" customHeight="1"/>
    <row r="291698" customHeight="1"/>
    <row r="291700" customHeight="1"/>
    <row r="291702" customHeight="1"/>
    <row r="291704" customHeight="1"/>
    <row r="291706" customHeight="1"/>
    <row r="291708" customHeight="1"/>
    <row r="291710" customHeight="1"/>
    <row r="291712" customHeight="1"/>
    <row r="291714" customHeight="1"/>
    <row r="291716" customHeight="1"/>
    <row r="291718" customHeight="1"/>
    <row r="291720" customHeight="1"/>
    <row r="291722" customHeight="1"/>
    <row r="291724" customHeight="1"/>
    <row r="291726" customHeight="1"/>
    <row r="291728" customHeight="1"/>
    <row r="291730" customHeight="1"/>
    <row r="291732" customHeight="1"/>
    <row r="291734" customHeight="1"/>
    <row r="291736" customHeight="1"/>
    <row r="291738" customHeight="1"/>
    <row r="291740" customHeight="1"/>
    <row r="291742" customHeight="1"/>
    <row r="291744" customHeight="1"/>
    <row r="291746" customHeight="1"/>
    <row r="291748" customHeight="1"/>
    <row r="291750" customHeight="1"/>
    <row r="291752" customHeight="1"/>
    <row r="291754" customHeight="1"/>
    <row r="291756" customHeight="1"/>
    <row r="291758" customHeight="1"/>
    <row r="291760" customHeight="1"/>
    <row r="291762" customHeight="1"/>
    <row r="291764" customHeight="1"/>
    <row r="291766" customHeight="1"/>
    <row r="291768" customHeight="1"/>
    <row r="291770" customHeight="1"/>
    <row r="291772" customHeight="1"/>
    <row r="291774" customHeight="1"/>
    <row r="291776" customHeight="1"/>
    <row r="291778" customHeight="1"/>
    <row r="291780" customHeight="1"/>
    <row r="291782" customHeight="1"/>
    <row r="291784" customHeight="1"/>
    <row r="291786" customHeight="1"/>
    <row r="291788" customHeight="1"/>
    <row r="291790" customHeight="1"/>
    <row r="291792" customHeight="1"/>
    <row r="291794" customHeight="1"/>
    <row r="291796" customHeight="1"/>
    <row r="291798" customHeight="1"/>
    <row r="291800" customHeight="1"/>
    <row r="291802" customHeight="1"/>
    <row r="291804" customHeight="1"/>
    <row r="291806" customHeight="1"/>
    <row r="291808" customHeight="1"/>
    <row r="291810" customHeight="1"/>
    <row r="291812" customHeight="1"/>
    <row r="291814" customHeight="1"/>
    <row r="291816" customHeight="1"/>
    <row r="291818" customHeight="1"/>
    <row r="291820" customHeight="1"/>
    <row r="291822" customHeight="1"/>
    <row r="291824" customHeight="1"/>
    <row r="291826" customHeight="1"/>
    <row r="291828" customHeight="1"/>
    <row r="291830" customHeight="1"/>
    <row r="291832" customHeight="1"/>
    <row r="291834" customHeight="1"/>
    <row r="291836" customHeight="1"/>
    <row r="291838" customHeight="1"/>
    <row r="291840" customHeight="1"/>
    <row r="291842" customHeight="1"/>
    <row r="291844" customHeight="1"/>
    <row r="291846" customHeight="1"/>
    <row r="291848" customHeight="1"/>
    <row r="291850" customHeight="1"/>
    <row r="291852" customHeight="1"/>
    <row r="291854" customHeight="1"/>
    <row r="291856" customHeight="1"/>
    <row r="291858" customHeight="1"/>
    <row r="291860" customHeight="1"/>
    <row r="291862" customHeight="1"/>
    <row r="291864" customHeight="1"/>
    <row r="291866" customHeight="1"/>
    <row r="291868" customHeight="1"/>
    <row r="291870" customHeight="1"/>
    <row r="291872" customHeight="1"/>
    <row r="291874" customHeight="1"/>
    <row r="291876" customHeight="1"/>
    <row r="291878" customHeight="1"/>
    <row r="291880" customHeight="1"/>
    <row r="291882" customHeight="1"/>
    <row r="291884" customHeight="1"/>
    <row r="291886" customHeight="1"/>
    <row r="291888" customHeight="1"/>
    <row r="291890" customHeight="1"/>
    <row r="291892" customHeight="1"/>
    <row r="291894" customHeight="1"/>
    <row r="291896" customHeight="1"/>
    <row r="291898" customHeight="1"/>
    <row r="291900" customHeight="1"/>
    <row r="291902" customHeight="1"/>
    <row r="291904" customHeight="1"/>
    <row r="291906" customHeight="1"/>
    <row r="291908" customHeight="1"/>
    <row r="291910" customHeight="1"/>
    <row r="291912" customHeight="1"/>
    <row r="291914" customHeight="1"/>
    <row r="291916" customHeight="1"/>
    <row r="291918" customHeight="1"/>
    <row r="291920" customHeight="1"/>
    <row r="291922" customHeight="1"/>
    <row r="291924" customHeight="1"/>
    <row r="291926" customHeight="1"/>
    <row r="291928" customHeight="1"/>
    <row r="291930" customHeight="1"/>
    <row r="291932" customHeight="1"/>
    <row r="291934" customHeight="1"/>
    <row r="291936" customHeight="1"/>
    <row r="291938" customHeight="1"/>
    <row r="291940" customHeight="1"/>
    <row r="291942" customHeight="1"/>
    <row r="291944" customHeight="1"/>
    <row r="291946" customHeight="1"/>
    <row r="291948" customHeight="1"/>
    <row r="291950" customHeight="1"/>
    <row r="291952" customHeight="1"/>
    <row r="291954" customHeight="1"/>
    <row r="291956" customHeight="1"/>
    <row r="291958" customHeight="1"/>
    <row r="291960" customHeight="1"/>
    <row r="291962" customHeight="1"/>
    <row r="291964" customHeight="1"/>
    <row r="291966" customHeight="1"/>
    <row r="291968" customHeight="1"/>
    <row r="291970" customHeight="1"/>
    <row r="291972" customHeight="1"/>
    <row r="291974" customHeight="1"/>
    <row r="291976" customHeight="1"/>
    <row r="291978" customHeight="1"/>
    <row r="291980" customHeight="1"/>
    <row r="291982" customHeight="1"/>
    <row r="291984" customHeight="1"/>
    <row r="291986" customHeight="1"/>
    <row r="291988" customHeight="1"/>
    <row r="291990" customHeight="1"/>
    <row r="291992" customHeight="1"/>
    <row r="291994" customHeight="1"/>
    <row r="291996" customHeight="1"/>
    <row r="291998" customHeight="1"/>
    <row r="292000" customHeight="1"/>
    <row r="292002" customHeight="1"/>
    <row r="292004" customHeight="1"/>
    <row r="292006" customHeight="1"/>
    <row r="292008" customHeight="1"/>
    <row r="292010" customHeight="1"/>
    <row r="292012" customHeight="1"/>
    <row r="292014" customHeight="1"/>
    <row r="292016" customHeight="1"/>
    <row r="292018" customHeight="1"/>
    <row r="292020" customHeight="1"/>
    <row r="292022" customHeight="1"/>
    <row r="292024" customHeight="1"/>
    <row r="292026" customHeight="1"/>
    <row r="292028" customHeight="1"/>
    <row r="292030" customHeight="1"/>
    <row r="292032" customHeight="1"/>
    <row r="292034" customHeight="1"/>
    <row r="292036" customHeight="1"/>
    <row r="292038" customHeight="1"/>
    <row r="292040" customHeight="1"/>
    <row r="292042" customHeight="1"/>
    <row r="292044" customHeight="1"/>
    <row r="292046" customHeight="1"/>
    <row r="292048" customHeight="1"/>
    <row r="292050" customHeight="1"/>
    <row r="292052" customHeight="1"/>
    <row r="292054" customHeight="1"/>
    <row r="292056" customHeight="1"/>
    <row r="292058" customHeight="1"/>
    <row r="292060" customHeight="1"/>
    <row r="292062" customHeight="1"/>
    <row r="292064" customHeight="1"/>
    <row r="292066" customHeight="1"/>
    <row r="292068" customHeight="1"/>
    <row r="292070" customHeight="1"/>
    <row r="292072" customHeight="1"/>
    <row r="292074" customHeight="1"/>
    <row r="292076" customHeight="1"/>
    <row r="292078" customHeight="1"/>
    <row r="292080" customHeight="1"/>
    <row r="292082" customHeight="1"/>
    <row r="292084" customHeight="1"/>
    <row r="292086" customHeight="1"/>
    <row r="292088" customHeight="1"/>
    <row r="292090" customHeight="1"/>
    <row r="292092" customHeight="1"/>
    <row r="292094" customHeight="1"/>
    <row r="292096" customHeight="1"/>
    <row r="292098" customHeight="1"/>
    <row r="292100" customHeight="1"/>
    <row r="292102" customHeight="1"/>
    <row r="292104" customHeight="1"/>
    <row r="292106" customHeight="1"/>
    <row r="292108" customHeight="1"/>
    <row r="292110" customHeight="1"/>
    <row r="292112" customHeight="1"/>
    <row r="292114" customHeight="1"/>
    <row r="292116" customHeight="1"/>
    <row r="292118" customHeight="1"/>
    <row r="292120" customHeight="1"/>
    <row r="292122" customHeight="1"/>
    <row r="292124" customHeight="1"/>
    <row r="292126" customHeight="1"/>
    <row r="292128" customHeight="1"/>
    <row r="292130" customHeight="1"/>
    <row r="292132" customHeight="1"/>
    <row r="292134" customHeight="1"/>
    <row r="292136" customHeight="1"/>
    <row r="292138" customHeight="1"/>
    <row r="292140" customHeight="1"/>
    <row r="292142" customHeight="1"/>
    <row r="292144" customHeight="1"/>
    <row r="292146" customHeight="1"/>
    <row r="292148" customHeight="1"/>
    <row r="292150" customHeight="1"/>
    <row r="292152" customHeight="1"/>
    <row r="292154" customHeight="1"/>
    <row r="292156" customHeight="1"/>
    <row r="292158" customHeight="1"/>
    <row r="292160" customHeight="1"/>
    <row r="292162" customHeight="1"/>
    <row r="292164" customHeight="1"/>
    <row r="292166" customHeight="1"/>
    <row r="292168" customHeight="1"/>
    <row r="292170" customHeight="1"/>
    <row r="292172" customHeight="1"/>
    <row r="292174" customHeight="1"/>
    <row r="292176" customHeight="1"/>
    <row r="292178" customHeight="1"/>
    <row r="292180" customHeight="1"/>
    <row r="292182" customHeight="1"/>
    <row r="292184" customHeight="1"/>
    <row r="292186" customHeight="1"/>
    <row r="292188" customHeight="1"/>
    <row r="292190" customHeight="1"/>
    <row r="292192" customHeight="1"/>
    <row r="292194" customHeight="1"/>
    <row r="292196" customHeight="1"/>
    <row r="292198" customHeight="1"/>
    <row r="292200" customHeight="1"/>
    <row r="292202" customHeight="1"/>
    <row r="292204" customHeight="1"/>
    <row r="292206" customHeight="1"/>
    <row r="292208" customHeight="1"/>
    <row r="292210" customHeight="1"/>
    <row r="292212" customHeight="1"/>
    <row r="292214" customHeight="1"/>
    <row r="292216" customHeight="1"/>
    <row r="292218" customHeight="1"/>
    <row r="292220" customHeight="1"/>
    <row r="292222" customHeight="1"/>
    <row r="292224" customHeight="1"/>
    <row r="292226" customHeight="1"/>
    <row r="292228" customHeight="1"/>
    <row r="292230" customHeight="1"/>
    <row r="292232" customHeight="1"/>
    <row r="292234" customHeight="1"/>
    <row r="292236" customHeight="1"/>
    <row r="292238" customHeight="1"/>
    <row r="292240" customHeight="1"/>
    <row r="292242" customHeight="1"/>
    <row r="292244" customHeight="1"/>
    <row r="292246" customHeight="1"/>
    <row r="292248" customHeight="1"/>
    <row r="292250" customHeight="1"/>
    <row r="292252" customHeight="1"/>
    <row r="292254" customHeight="1"/>
    <row r="292256" customHeight="1"/>
    <row r="292258" customHeight="1"/>
    <row r="292260" customHeight="1"/>
    <row r="292262" customHeight="1"/>
    <row r="292264" customHeight="1"/>
    <row r="292266" customHeight="1"/>
    <row r="292268" customHeight="1"/>
    <row r="292270" customHeight="1"/>
    <row r="292272" customHeight="1"/>
    <row r="292274" customHeight="1"/>
    <row r="292276" customHeight="1"/>
    <row r="292278" customHeight="1"/>
    <row r="292280" customHeight="1"/>
    <row r="292282" customHeight="1"/>
    <row r="292284" customHeight="1"/>
    <row r="292286" customHeight="1"/>
    <row r="292288" customHeight="1"/>
    <row r="292290" customHeight="1"/>
    <row r="292292" customHeight="1"/>
    <row r="292294" customHeight="1"/>
    <row r="292296" customHeight="1"/>
    <row r="292298" customHeight="1"/>
    <row r="292300" customHeight="1"/>
    <row r="292302" customHeight="1"/>
    <row r="292304" customHeight="1"/>
    <row r="292306" customHeight="1"/>
    <row r="292308" customHeight="1"/>
    <row r="292310" customHeight="1"/>
    <row r="292312" customHeight="1"/>
    <row r="292314" customHeight="1"/>
    <row r="292316" customHeight="1"/>
    <row r="292318" customHeight="1"/>
    <row r="292320" customHeight="1"/>
    <row r="292322" customHeight="1"/>
    <row r="292324" customHeight="1"/>
    <row r="292326" customHeight="1"/>
    <row r="292328" customHeight="1"/>
    <row r="292330" customHeight="1"/>
    <row r="292332" customHeight="1"/>
    <row r="292334" customHeight="1"/>
    <row r="292336" customHeight="1"/>
    <row r="292338" customHeight="1"/>
    <row r="292340" customHeight="1"/>
    <row r="292342" customHeight="1"/>
    <row r="292344" customHeight="1"/>
    <row r="292346" customHeight="1"/>
    <row r="292348" customHeight="1"/>
    <row r="292350" customHeight="1"/>
    <row r="292352" customHeight="1"/>
    <row r="292354" customHeight="1"/>
    <row r="292356" customHeight="1"/>
    <row r="292358" customHeight="1"/>
    <row r="292360" customHeight="1"/>
    <row r="292362" customHeight="1"/>
    <row r="292364" customHeight="1"/>
    <row r="292366" customHeight="1"/>
    <row r="292368" customHeight="1"/>
    <row r="292370" customHeight="1"/>
    <row r="292372" customHeight="1"/>
    <row r="292374" customHeight="1"/>
    <row r="292376" customHeight="1"/>
    <row r="292378" customHeight="1"/>
    <row r="292380" customHeight="1"/>
    <row r="292382" customHeight="1"/>
    <row r="292384" customHeight="1"/>
    <row r="292386" customHeight="1"/>
    <row r="292388" customHeight="1"/>
    <row r="292390" customHeight="1"/>
    <row r="292392" customHeight="1"/>
    <row r="292394" customHeight="1"/>
    <row r="292396" customHeight="1"/>
    <row r="292398" customHeight="1"/>
    <row r="292400" customHeight="1"/>
    <row r="292402" customHeight="1"/>
    <row r="292404" customHeight="1"/>
    <row r="292406" customHeight="1"/>
    <row r="292408" customHeight="1"/>
    <row r="292410" customHeight="1"/>
    <row r="292412" customHeight="1"/>
    <row r="292414" customHeight="1"/>
    <row r="292416" customHeight="1"/>
    <row r="292418" customHeight="1"/>
    <row r="292420" customHeight="1"/>
    <row r="292422" customHeight="1"/>
    <row r="292424" customHeight="1"/>
    <row r="292426" customHeight="1"/>
    <row r="292428" customHeight="1"/>
    <row r="292430" customHeight="1"/>
    <row r="292432" customHeight="1"/>
    <row r="292434" customHeight="1"/>
    <row r="292436" customHeight="1"/>
    <row r="292438" customHeight="1"/>
    <row r="292440" customHeight="1"/>
    <row r="292442" customHeight="1"/>
    <row r="292444" customHeight="1"/>
    <row r="292446" customHeight="1"/>
    <row r="292448" customHeight="1"/>
    <row r="292450" customHeight="1"/>
    <row r="292452" customHeight="1"/>
    <row r="292454" customHeight="1"/>
    <row r="292456" customHeight="1"/>
    <row r="292458" customHeight="1"/>
    <row r="292460" customHeight="1"/>
    <row r="292462" customHeight="1"/>
    <row r="292464" customHeight="1"/>
    <row r="292466" customHeight="1"/>
    <row r="292468" customHeight="1"/>
    <row r="292470" customHeight="1"/>
    <row r="292472" customHeight="1"/>
    <row r="292474" customHeight="1"/>
    <row r="292476" customHeight="1"/>
    <row r="292478" customHeight="1"/>
    <row r="292480" customHeight="1"/>
    <row r="292482" customHeight="1"/>
    <row r="292484" customHeight="1"/>
    <row r="292486" customHeight="1"/>
    <row r="292488" customHeight="1"/>
    <row r="292490" customHeight="1"/>
    <row r="292492" customHeight="1"/>
    <row r="292494" customHeight="1"/>
    <row r="292496" customHeight="1"/>
    <row r="292498" customHeight="1"/>
    <row r="292500" customHeight="1"/>
    <row r="292502" customHeight="1"/>
    <row r="292504" customHeight="1"/>
    <row r="292506" customHeight="1"/>
    <row r="292508" customHeight="1"/>
    <row r="292510" customHeight="1"/>
    <row r="292512" customHeight="1"/>
    <row r="292514" customHeight="1"/>
    <row r="292516" customHeight="1"/>
    <row r="292518" customHeight="1"/>
    <row r="292520" customHeight="1"/>
    <row r="292522" customHeight="1"/>
    <row r="292524" customHeight="1"/>
    <row r="292526" customHeight="1"/>
    <row r="292528" customHeight="1"/>
    <row r="292530" customHeight="1"/>
    <row r="292532" customHeight="1"/>
    <row r="292534" customHeight="1"/>
    <row r="292536" customHeight="1"/>
    <row r="292538" customHeight="1"/>
    <row r="292540" customHeight="1"/>
    <row r="292542" customHeight="1"/>
    <row r="292544" customHeight="1"/>
    <row r="292546" customHeight="1"/>
    <row r="292548" customHeight="1"/>
    <row r="292550" customHeight="1"/>
    <row r="292552" customHeight="1"/>
    <row r="292554" customHeight="1"/>
    <row r="292556" customHeight="1"/>
    <row r="292558" customHeight="1"/>
    <row r="292560" customHeight="1"/>
    <row r="292562" customHeight="1"/>
    <row r="292564" customHeight="1"/>
    <row r="292566" customHeight="1"/>
    <row r="292568" customHeight="1"/>
    <row r="292570" customHeight="1"/>
    <row r="292572" customHeight="1"/>
    <row r="292574" customHeight="1"/>
    <row r="292576" customHeight="1"/>
    <row r="292578" customHeight="1"/>
    <row r="292580" customHeight="1"/>
    <row r="292582" customHeight="1"/>
    <row r="292584" customHeight="1"/>
    <row r="292586" customHeight="1"/>
    <row r="292588" customHeight="1"/>
    <row r="292590" customHeight="1"/>
    <row r="292592" customHeight="1"/>
    <row r="292594" customHeight="1"/>
    <row r="292596" customHeight="1"/>
    <row r="292598" customHeight="1"/>
    <row r="292600" customHeight="1"/>
    <row r="292602" customHeight="1"/>
    <row r="292604" customHeight="1"/>
    <row r="292606" customHeight="1"/>
    <row r="292608" customHeight="1"/>
    <row r="292610" customHeight="1"/>
    <row r="292612" customHeight="1"/>
    <row r="292614" customHeight="1"/>
    <row r="292616" customHeight="1"/>
    <row r="292618" customHeight="1"/>
    <row r="292620" customHeight="1"/>
    <row r="292622" customHeight="1"/>
    <row r="292624" customHeight="1"/>
    <row r="292626" customHeight="1"/>
    <row r="292628" customHeight="1"/>
    <row r="292630" customHeight="1"/>
    <row r="292632" customHeight="1"/>
    <row r="292634" customHeight="1"/>
    <row r="292636" customHeight="1"/>
    <row r="292638" customHeight="1"/>
    <row r="292640" customHeight="1"/>
    <row r="292642" customHeight="1"/>
    <row r="292644" customHeight="1"/>
    <row r="292646" customHeight="1"/>
    <row r="292648" customHeight="1"/>
    <row r="292650" customHeight="1"/>
    <row r="292652" customHeight="1"/>
    <row r="292654" customHeight="1"/>
    <row r="292656" customHeight="1"/>
    <row r="292658" customHeight="1"/>
    <row r="292660" customHeight="1"/>
    <row r="292662" customHeight="1"/>
    <row r="292664" customHeight="1"/>
    <row r="292666" customHeight="1"/>
    <row r="292668" customHeight="1"/>
    <row r="292670" customHeight="1"/>
    <row r="292672" customHeight="1"/>
    <row r="292674" customHeight="1"/>
    <row r="292676" customHeight="1"/>
    <row r="292678" customHeight="1"/>
    <row r="292680" customHeight="1"/>
    <row r="292682" customHeight="1"/>
    <row r="292684" customHeight="1"/>
    <row r="292686" customHeight="1"/>
    <row r="292688" customHeight="1"/>
    <row r="292690" customHeight="1"/>
    <row r="292692" customHeight="1"/>
    <row r="292694" customHeight="1"/>
    <row r="292696" customHeight="1"/>
    <row r="292698" customHeight="1"/>
    <row r="292700" customHeight="1"/>
    <row r="292702" customHeight="1"/>
    <row r="292704" customHeight="1"/>
    <row r="292706" customHeight="1"/>
    <row r="292708" customHeight="1"/>
    <row r="292710" customHeight="1"/>
    <row r="292712" customHeight="1"/>
    <row r="292714" customHeight="1"/>
    <row r="292716" customHeight="1"/>
    <row r="292718" customHeight="1"/>
    <row r="292720" customHeight="1"/>
    <row r="292722" customHeight="1"/>
    <row r="292724" customHeight="1"/>
    <row r="292726" customHeight="1"/>
    <row r="292728" customHeight="1"/>
    <row r="292730" customHeight="1"/>
    <row r="292732" customHeight="1"/>
    <row r="292734" customHeight="1"/>
    <row r="292736" customHeight="1"/>
    <row r="292738" customHeight="1"/>
    <row r="292740" customHeight="1"/>
    <row r="292742" customHeight="1"/>
    <row r="292744" customHeight="1"/>
    <row r="292746" customHeight="1"/>
    <row r="292748" customHeight="1"/>
    <row r="292750" customHeight="1"/>
    <row r="292752" customHeight="1"/>
    <row r="292754" customHeight="1"/>
    <row r="292756" customHeight="1"/>
    <row r="292758" customHeight="1"/>
    <row r="292760" customHeight="1"/>
    <row r="292762" customHeight="1"/>
    <row r="292764" customHeight="1"/>
    <row r="292766" customHeight="1"/>
    <row r="292768" customHeight="1"/>
    <row r="292770" customHeight="1"/>
    <row r="292772" customHeight="1"/>
    <row r="292774" customHeight="1"/>
    <row r="292776" customHeight="1"/>
    <row r="292778" customHeight="1"/>
    <row r="292780" customHeight="1"/>
    <row r="292782" customHeight="1"/>
    <row r="292784" customHeight="1"/>
    <row r="292786" customHeight="1"/>
    <row r="292788" customHeight="1"/>
    <row r="292790" customHeight="1"/>
    <row r="292792" customHeight="1"/>
    <row r="292794" customHeight="1"/>
    <row r="292796" customHeight="1"/>
    <row r="292798" customHeight="1"/>
    <row r="292800" customHeight="1"/>
    <row r="292802" customHeight="1"/>
    <row r="292804" customHeight="1"/>
    <row r="292806" customHeight="1"/>
    <row r="292808" customHeight="1"/>
    <row r="292810" customHeight="1"/>
    <row r="292812" customHeight="1"/>
    <row r="292814" customHeight="1"/>
    <row r="292816" customHeight="1"/>
    <row r="292818" customHeight="1"/>
    <row r="292820" customHeight="1"/>
    <row r="292822" customHeight="1"/>
    <row r="292824" customHeight="1"/>
    <row r="292826" customHeight="1"/>
    <row r="292828" customHeight="1"/>
    <row r="292830" customHeight="1"/>
    <row r="292832" customHeight="1"/>
    <row r="292834" customHeight="1"/>
    <row r="292836" customHeight="1"/>
    <row r="292838" customHeight="1"/>
    <row r="292840" customHeight="1"/>
    <row r="292842" customHeight="1"/>
    <row r="292844" customHeight="1"/>
    <row r="292846" customHeight="1"/>
    <row r="292848" customHeight="1"/>
    <row r="292850" customHeight="1"/>
    <row r="292852" customHeight="1"/>
    <row r="292854" customHeight="1"/>
    <row r="292856" customHeight="1"/>
    <row r="292858" customHeight="1"/>
    <row r="292860" customHeight="1"/>
    <row r="292862" customHeight="1"/>
    <row r="292864" customHeight="1"/>
    <row r="292866" customHeight="1"/>
    <row r="292868" customHeight="1"/>
    <row r="292870" customHeight="1"/>
    <row r="292872" customHeight="1"/>
    <row r="292874" customHeight="1"/>
    <row r="292876" customHeight="1"/>
    <row r="292878" customHeight="1"/>
    <row r="292880" customHeight="1"/>
    <row r="292882" customHeight="1"/>
    <row r="292884" customHeight="1"/>
    <row r="292886" customHeight="1"/>
    <row r="292888" customHeight="1"/>
    <row r="292890" customHeight="1"/>
    <row r="292892" customHeight="1"/>
    <row r="292894" customHeight="1"/>
    <row r="292896" customHeight="1"/>
    <row r="292898" customHeight="1"/>
    <row r="292900" customHeight="1"/>
    <row r="292902" customHeight="1"/>
    <row r="292904" customHeight="1"/>
    <row r="292906" customHeight="1"/>
    <row r="292908" customHeight="1"/>
    <row r="292910" customHeight="1"/>
    <row r="292912" customHeight="1"/>
    <row r="292914" customHeight="1"/>
    <row r="292916" customHeight="1"/>
    <row r="292918" customHeight="1"/>
    <row r="292920" customHeight="1"/>
    <row r="292922" customHeight="1"/>
    <row r="292924" customHeight="1"/>
    <row r="292926" customHeight="1"/>
    <row r="292928" customHeight="1"/>
    <row r="292930" customHeight="1"/>
    <row r="292932" customHeight="1"/>
    <row r="292934" customHeight="1"/>
    <row r="292936" customHeight="1"/>
    <row r="292938" customHeight="1"/>
    <row r="292940" customHeight="1"/>
    <row r="292942" customHeight="1"/>
    <row r="292944" customHeight="1"/>
    <row r="292946" customHeight="1"/>
    <row r="292948" customHeight="1"/>
    <row r="292950" customHeight="1"/>
    <row r="292952" customHeight="1"/>
    <row r="292954" customHeight="1"/>
    <row r="292956" customHeight="1"/>
    <row r="292958" customHeight="1"/>
    <row r="292960" customHeight="1"/>
    <row r="292962" customHeight="1"/>
    <row r="292964" customHeight="1"/>
    <row r="292966" customHeight="1"/>
    <row r="292968" customHeight="1"/>
    <row r="292970" customHeight="1"/>
    <row r="292972" customHeight="1"/>
    <row r="292974" customHeight="1"/>
    <row r="292976" customHeight="1"/>
    <row r="292978" customHeight="1"/>
    <row r="292980" customHeight="1"/>
    <row r="292982" customHeight="1"/>
    <row r="292984" customHeight="1"/>
    <row r="292986" customHeight="1"/>
    <row r="292988" customHeight="1"/>
    <row r="292990" customHeight="1"/>
    <row r="292992" customHeight="1"/>
    <row r="292994" customHeight="1"/>
    <row r="292996" customHeight="1"/>
    <row r="292998" customHeight="1"/>
    <row r="293000" customHeight="1"/>
    <row r="293002" customHeight="1"/>
    <row r="293004" customHeight="1"/>
    <row r="293006" customHeight="1"/>
    <row r="293008" customHeight="1"/>
    <row r="293010" customHeight="1"/>
    <row r="293012" customHeight="1"/>
    <row r="293014" customHeight="1"/>
    <row r="293016" customHeight="1"/>
    <row r="293018" customHeight="1"/>
    <row r="293020" customHeight="1"/>
    <row r="293022" customHeight="1"/>
    <row r="293024" customHeight="1"/>
    <row r="293026" customHeight="1"/>
    <row r="293028" customHeight="1"/>
    <row r="293030" customHeight="1"/>
    <row r="293032" customHeight="1"/>
    <row r="293034" customHeight="1"/>
    <row r="293036" customHeight="1"/>
    <row r="293038" customHeight="1"/>
    <row r="293040" customHeight="1"/>
    <row r="293042" customHeight="1"/>
    <row r="293044" customHeight="1"/>
    <row r="293046" customHeight="1"/>
    <row r="293048" customHeight="1"/>
    <row r="293050" customHeight="1"/>
    <row r="293052" customHeight="1"/>
    <row r="293054" customHeight="1"/>
    <row r="293056" customHeight="1"/>
    <row r="293058" customHeight="1"/>
    <row r="293060" customHeight="1"/>
    <row r="293062" customHeight="1"/>
    <row r="293064" customHeight="1"/>
    <row r="293066" customHeight="1"/>
    <row r="293068" customHeight="1"/>
    <row r="293070" customHeight="1"/>
    <row r="293072" customHeight="1"/>
    <row r="293074" customHeight="1"/>
    <row r="293076" customHeight="1"/>
    <row r="293078" customHeight="1"/>
    <row r="293080" customHeight="1"/>
    <row r="293082" customHeight="1"/>
    <row r="293084" customHeight="1"/>
    <row r="293086" customHeight="1"/>
    <row r="293088" customHeight="1"/>
    <row r="293090" customHeight="1"/>
    <row r="293092" customHeight="1"/>
    <row r="293094" customHeight="1"/>
    <row r="293096" customHeight="1"/>
    <row r="293098" customHeight="1"/>
    <row r="293100" customHeight="1"/>
    <row r="293102" customHeight="1"/>
    <row r="293104" customHeight="1"/>
    <row r="293106" customHeight="1"/>
    <row r="293108" customHeight="1"/>
    <row r="293110" customHeight="1"/>
    <row r="293112" customHeight="1"/>
    <row r="293114" customHeight="1"/>
    <row r="293116" customHeight="1"/>
    <row r="293118" customHeight="1"/>
    <row r="293120" customHeight="1"/>
    <row r="293122" customHeight="1"/>
    <row r="293124" customHeight="1"/>
    <row r="293126" customHeight="1"/>
    <row r="293128" customHeight="1"/>
    <row r="293130" customHeight="1"/>
    <row r="293132" customHeight="1"/>
    <row r="293134" customHeight="1"/>
    <row r="293136" customHeight="1"/>
    <row r="293138" customHeight="1"/>
    <row r="293140" customHeight="1"/>
    <row r="293142" customHeight="1"/>
    <row r="293144" customHeight="1"/>
    <row r="293146" customHeight="1"/>
    <row r="293148" customHeight="1"/>
    <row r="293150" customHeight="1"/>
    <row r="293152" customHeight="1"/>
    <row r="293154" customHeight="1"/>
    <row r="293156" customHeight="1"/>
    <row r="293158" customHeight="1"/>
    <row r="293160" customHeight="1"/>
    <row r="293162" customHeight="1"/>
    <row r="293164" customHeight="1"/>
    <row r="293166" customHeight="1"/>
    <row r="293168" customHeight="1"/>
    <row r="293170" customHeight="1"/>
    <row r="293172" customHeight="1"/>
    <row r="293174" customHeight="1"/>
    <row r="293176" customHeight="1"/>
    <row r="293178" customHeight="1"/>
    <row r="293180" customHeight="1"/>
    <row r="293182" customHeight="1"/>
    <row r="293184" customHeight="1"/>
    <row r="293186" customHeight="1"/>
    <row r="293188" customHeight="1"/>
    <row r="293190" customHeight="1"/>
    <row r="293192" customHeight="1"/>
    <row r="293194" customHeight="1"/>
    <row r="293196" customHeight="1"/>
    <row r="293198" customHeight="1"/>
    <row r="293200" customHeight="1"/>
    <row r="293202" customHeight="1"/>
    <row r="293204" customHeight="1"/>
    <row r="293206" customHeight="1"/>
    <row r="293208" customHeight="1"/>
    <row r="293210" customHeight="1"/>
    <row r="293212" customHeight="1"/>
    <row r="293214" customHeight="1"/>
    <row r="293216" customHeight="1"/>
    <row r="293218" customHeight="1"/>
    <row r="293220" customHeight="1"/>
    <row r="293222" customHeight="1"/>
    <row r="293224" customHeight="1"/>
    <row r="293226" customHeight="1"/>
    <row r="293228" customHeight="1"/>
    <row r="293230" customHeight="1"/>
    <row r="293232" customHeight="1"/>
    <row r="293234" customHeight="1"/>
    <row r="293236" customHeight="1"/>
    <row r="293238" customHeight="1"/>
    <row r="293240" customHeight="1"/>
    <row r="293242" customHeight="1"/>
    <row r="293244" customHeight="1"/>
    <row r="293246" customHeight="1"/>
    <row r="293248" customHeight="1"/>
    <row r="293250" customHeight="1"/>
    <row r="293252" customHeight="1"/>
    <row r="293254" customHeight="1"/>
    <row r="293256" customHeight="1"/>
    <row r="293258" customHeight="1"/>
    <row r="293260" customHeight="1"/>
    <row r="293262" customHeight="1"/>
    <row r="293264" customHeight="1"/>
    <row r="293266" customHeight="1"/>
    <row r="293268" customHeight="1"/>
    <row r="293270" customHeight="1"/>
    <row r="293272" customHeight="1"/>
    <row r="293274" customHeight="1"/>
    <row r="293276" customHeight="1"/>
    <row r="293278" customHeight="1"/>
    <row r="293280" customHeight="1"/>
    <row r="293282" customHeight="1"/>
    <row r="293284" customHeight="1"/>
    <row r="293286" customHeight="1"/>
    <row r="293288" customHeight="1"/>
    <row r="293290" customHeight="1"/>
    <row r="293292" customHeight="1"/>
    <row r="293294" customHeight="1"/>
    <row r="293296" customHeight="1"/>
    <row r="293298" customHeight="1"/>
    <row r="293300" customHeight="1"/>
    <row r="293302" customHeight="1"/>
    <row r="293304" customHeight="1"/>
    <row r="293306" customHeight="1"/>
    <row r="293308" customHeight="1"/>
    <row r="293310" customHeight="1"/>
    <row r="293312" customHeight="1"/>
    <row r="293314" customHeight="1"/>
    <row r="293316" customHeight="1"/>
    <row r="293318" customHeight="1"/>
    <row r="293320" customHeight="1"/>
    <row r="293322" customHeight="1"/>
    <row r="293324" customHeight="1"/>
    <row r="293326" customHeight="1"/>
    <row r="293328" customHeight="1"/>
    <row r="293330" customHeight="1"/>
    <row r="293332" customHeight="1"/>
    <row r="293334" customHeight="1"/>
    <row r="293336" customHeight="1"/>
    <row r="293338" customHeight="1"/>
    <row r="293340" customHeight="1"/>
    <row r="293342" customHeight="1"/>
    <row r="293344" customHeight="1"/>
    <row r="293346" customHeight="1"/>
    <row r="293348" customHeight="1"/>
    <row r="293350" customHeight="1"/>
    <row r="293352" customHeight="1"/>
    <row r="293354" customHeight="1"/>
    <row r="293356" customHeight="1"/>
    <row r="293358" customHeight="1"/>
    <row r="293360" customHeight="1"/>
    <row r="293362" customHeight="1"/>
    <row r="293364" customHeight="1"/>
    <row r="293366" customHeight="1"/>
    <row r="293368" customHeight="1"/>
    <row r="293370" customHeight="1"/>
    <row r="293372" customHeight="1"/>
    <row r="293374" customHeight="1"/>
    <row r="293376" customHeight="1"/>
    <row r="293378" customHeight="1"/>
    <row r="293380" customHeight="1"/>
    <row r="293382" customHeight="1"/>
    <row r="293384" customHeight="1"/>
    <row r="293386" customHeight="1"/>
    <row r="293388" customHeight="1"/>
    <row r="293390" customHeight="1"/>
    <row r="293392" customHeight="1"/>
    <row r="293394" customHeight="1"/>
    <row r="293396" customHeight="1"/>
    <row r="293398" customHeight="1"/>
    <row r="293400" customHeight="1"/>
    <row r="293402" customHeight="1"/>
    <row r="293404" customHeight="1"/>
    <row r="293406" customHeight="1"/>
    <row r="293408" customHeight="1"/>
    <row r="293410" customHeight="1"/>
    <row r="293412" customHeight="1"/>
    <row r="293414" customHeight="1"/>
    <row r="293416" customHeight="1"/>
    <row r="293418" customHeight="1"/>
    <row r="293420" customHeight="1"/>
    <row r="293422" customHeight="1"/>
    <row r="293424" customHeight="1"/>
    <row r="293426" customHeight="1"/>
    <row r="293428" customHeight="1"/>
    <row r="293430" customHeight="1"/>
    <row r="293432" customHeight="1"/>
    <row r="293434" customHeight="1"/>
    <row r="293436" customHeight="1"/>
    <row r="293438" customHeight="1"/>
    <row r="293440" customHeight="1"/>
    <row r="293442" customHeight="1"/>
    <row r="293444" customHeight="1"/>
    <row r="293446" customHeight="1"/>
    <row r="293448" customHeight="1"/>
    <row r="293450" customHeight="1"/>
    <row r="293452" customHeight="1"/>
    <row r="293454" customHeight="1"/>
    <row r="293456" customHeight="1"/>
    <row r="293458" customHeight="1"/>
    <row r="293460" customHeight="1"/>
    <row r="293462" customHeight="1"/>
    <row r="293464" customHeight="1"/>
    <row r="293466" customHeight="1"/>
    <row r="293468" customHeight="1"/>
    <row r="293470" customHeight="1"/>
    <row r="293472" customHeight="1"/>
    <row r="293474" customHeight="1"/>
    <row r="293476" customHeight="1"/>
    <row r="293478" customHeight="1"/>
    <row r="293480" customHeight="1"/>
    <row r="293482" customHeight="1"/>
    <row r="293484" customHeight="1"/>
    <row r="293486" customHeight="1"/>
    <row r="293488" customHeight="1"/>
    <row r="293490" customHeight="1"/>
    <row r="293492" customHeight="1"/>
    <row r="293494" customHeight="1"/>
    <row r="293496" customHeight="1"/>
    <row r="293498" customHeight="1"/>
    <row r="293500" customHeight="1"/>
    <row r="293502" customHeight="1"/>
    <row r="293504" customHeight="1"/>
    <row r="293506" customHeight="1"/>
    <row r="293508" customHeight="1"/>
    <row r="293510" customHeight="1"/>
    <row r="293512" customHeight="1"/>
    <row r="293514" customHeight="1"/>
    <row r="293516" customHeight="1"/>
    <row r="293518" customHeight="1"/>
    <row r="293520" customHeight="1"/>
    <row r="293522" customHeight="1"/>
    <row r="293524" customHeight="1"/>
    <row r="293526" customHeight="1"/>
    <row r="293528" customHeight="1"/>
    <row r="293530" customHeight="1"/>
    <row r="293532" customHeight="1"/>
    <row r="293534" customHeight="1"/>
    <row r="293536" customHeight="1"/>
    <row r="293538" customHeight="1"/>
    <row r="293540" customHeight="1"/>
    <row r="293542" customHeight="1"/>
    <row r="293544" customHeight="1"/>
    <row r="293546" customHeight="1"/>
    <row r="293548" customHeight="1"/>
    <row r="293550" customHeight="1"/>
    <row r="293552" customHeight="1"/>
    <row r="293554" customHeight="1"/>
    <row r="293556" customHeight="1"/>
    <row r="293558" customHeight="1"/>
    <row r="293560" customHeight="1"/>
    <row r="293562" customHeight="1"/>
    <row r="293564" customHeight="1"/>
    <row r="293566" customHeight="1"/>
    <row r="293568" customHeight="1"/>
    <row r="293570" customHeight="1"/>
    <row r="293572" customHeight="1"/>
    <row r="293574" customHeight="1"/>
    <row r="293576" customHeight="1"/>
    <row r="293578" customHeight="1"/>
    <row r="293580" customHeight="1"/>
    <row r="293582" customHeight="1"/>
    <row r="293584" customHeight="1"/>
    <row r="293586" customHeight="1"/>
    <row r="293588" customHeight="1"/>
    <row r="293590" customHeight="1"/>
    <row r="293592" customHeight="1"/>
    <row r="293594" customHeight="1"/>
    <row r="293596" customHeight="1"/>
    <row r="293598" customHeight="1"/>
    <row r="293600" customHeight="1"/>
    <row r="293602" customHeight="1"/>
    <row r="293604" customHeight="1"/>
    <row r="293606" customHeight="1"/>
    <row r="293608" customHeight="1"/>
    <row r="293610" customHeight="1"/>
    <row r="293612" customHeight="1"/>
    <row r="293614" customHeight="1"/>
    <row r="293616" customHeight="1"/>
    <row r="293618" customHeight="1"/>
    <row r="293620" customHeight="1"/>
    <row r="293622" customHeight="1"/>
    <row r="293624" customHeight="1"/>
    <row r="293626" customHeight="1"/>
    <row r="293628" customHeight="1"/>
    <row r="293630" customHeight="1"/>
    <row r="293632" customHeight="1"/>
    <row r="293634" customHeight="1"/>
    <row r="293636" customHeight="1"/>
    <row r="293638" customHeight="1"/>
    <row r="293640" customHeight="1"/>
    <row r="293642" customHeight="1"/>
    <row r="293644" customHeight="1"/>
    <row r="293646" customHeight="1"/>
    <row r="293648" customHeight="1"/>
    <row r="293650" customHeight="1"/>
    <row r="293652" customHeight="1"/>
    <row r="293654" customHeight="1"/>
    <row r="293656" customHeight="1"/>
    <row r="293658" customHeight="1"/>
    <row r="293660" customHeight="1"/>
    <row r="293662" customHeight="1"/>
    <row r="293664" customHeight="1"/>
    <row r="293666" customHeight="1"/>
    <row r="293668" customHeight="1"/>
    <row r="293670" customHeight="1"/>
    <row r="293672" customHeight="1"/>
    <row r="293674" customHeight="1"/>
    <row r="293676" customHeight="1"/>
    <row r="293678" customHeight="1"/>
    <row r="293680" customHeight="1"/>
    <row r="293682" customHeight="1"/>
    <row r="293684" customHeight="1"/>
    <row r="293686" customHeight="1"/>
    <row r="293688" customHeight="1"/>
    <row r="293690" customHeight="1"/>
    <row r="293692" customHeight="1"/>
    <row r="293694" customHeight="1"/>
    <row r="293696" customHeight="1"/>
    <row r="293698" customHeight="1"/>
    <row r="293700" customHeight="1"/>
    <row r="293702" customHeight="1"/>
    <row r="293704" customHeight="1"/>
    <row r="293706" customHeight="1"/>
    <row r="293708" customHeight="1"/>
    <row r="293710" customHeight="1"/>
    <row r="293712" customHeight="1"/>
    <row r="293714" customHeight="1"/>
    <row r="293716" customHeight="1"/>
    <row r="293718" customHeight="1"/>
    <row r="293720" customHeight="1"/>
    <row r="293722" customHeight="1"/>
    <row r="293724" customHeight="1"/>
    <row r="293726" customHeight="1"/>
    <row r="293728" customHeight="1"/>
    <row r="293730" customHeight="1"/>
    <row r="293732" customHeight="1"/>
    <row r="293734" customHeight="1"/>
    <row r="293736" customHeight="1"/>
    <row r="293738" customHeight="1"/>
    <row r="293740" customHeight="1"/>
    <row r="293742" customHeight="1"/>
    <row r="293744" customHeight="1"/>
    <row r="293746" customHeight="1"/>
    <row r="293748" customHeight="1"/>
    <row r="293750" customHeight="1"/>
    <row r="293752" customHeight="1"/>
    <row r="293754" customHeight="1"/>
    <row r="293756" customHeight="1"/>
    <row r="293758" customHeight="1"/>
    <row r="293760" customHeight="1"/>
    <row r="293762" customHeight="1"/>
    <row r="293764" customHeight="1"/>
    <row r="293766" customHeight="1"/>
    <row r="293768" customHeight="1"/>
    <row r="293770" customHeight="1"/>
    <row r="293772" customHeight="1"/>
    <row r="293774" customHeight="1"/>
    <row r="293776" customHeight="1"/>
    <row r="293778" customHeight="1"/>
    <row r="293780" customHeight="1"/>
    <row r="293782" customHeight="1"/>
    <row r="293784" customHeight="1"/>
    <row r="293786" customHeight="1"/>
    <row r="293788" customHeight="1"/>
    <row r="293790" customHeight="1"/>
    <row r="293792" customHeight="1"/>
    <row r="293794" customHeight="1"/>
    <row r="293796" customHeight="1"/>
    <row r="293798" customHeight="1"/>
    <row r="293800" customHeight="1"/>
    <row r="293802" customHeight="1"/>
    <row r="293804" customHeight="1"/>
    <row r="293806" customHeight="1"/>
    <row r="293808" customHeight="1"/>
    <row r="293810" customHeight="1"/>
    <row r="293812" customHeight="1"/>
    <row r="293814" customHeight="1"/>
    <row r="293816" customHeight="1"/>
    <row r="293818" customHeight="1"/>
    <row r="293820" customHeight="1"/>
    <row r="293822" customHeight="1"/>
    <row r="293824" customHeight="1"/>
    <row r="293826" customHeight="1"/>
    <row r="293828" customHeight="1"/>
    <row r="293830" customHeight="1"/>
    <row r="293832" customHeight="1"/>
    <row r="293834" customHeight="1"/>
    <row r="293836" customHeight="1"/>
    <row r="293838" customHeight="1"/>
    <row r="293840" customHeight="1"/>
    <row r="293842" customHeight="1"/>
    <row r="293844" customHeight="1"/>
    <row r="293846" customHeight="1"/>
    <row r="293848" customHeight="1"/>
    <row r="293850" customHeight="1"/>
    <row r="293852" customHeight="1"/>
    <row r="293854" customHeight="1"/>
    <row r="293856" customHeight="1"/>
    <row r="293858" customHeight="1"/>
    <row r="293860" customHeight="1"/>
    <row r="293862" customHeight="1"/>
    <row r="293864" customHeight="1"/>
    <row r="293866" customHeight="1"/>
    <row r="293868" customHeight="1"/>
    <row r="293870" customHeight="1"/>
    <row r="293872" customHeight="1"/>
    <row r="293874" customHeight="1"/>
    <row r="293876" customHeight="1"/>
    <row r="293878" customHeight="1"/>
    <row r="293880" customHeight="1"/>
    <row r="293882" customHeight="1"/>
    <row r="293884" customHeight="1"/>
    <row r="293886" customHeight="1"/>
    <row r="293888" customHeight="1"/>
    <row r="293890" customHeight="1"/>
    <row r="293892" customHeight="1"/>
    <row r="293894" customHeight="1"/>
    <row r="293896" customHeight="1"/>
    <row r="293898" customHeight="1"/>
    <row r="293900" customHeight="1"/>
    <row r="293902" customHeight="1"/>
    <row r="293904" customHeight="1"/>
    <row r="293906" customHeight="1"/>
    <row r="293908" customHeight="1"/>
    <row r="293910" customHeight="1"/>
    <row r="293912" customHeight="1"/>
    <row r="293914" customHeight="1"/>
    <row r="293916" customHeight="1"/>
    <row r="293918" customHeight="1"/>
    <row r="293920" customHeight="1"/>
    <row r="293922" customHeight="1"/>
    <row r="293924" customHeight="1"/>
    <row r="293926" customHeight="1"/>
    <row r="293928" customHeight="1"/>
    <row r="293930" customHeight="1"/>
    <row r="293932" customHeight="1"/>
    <row r="293934" customHeight="1"/>
    <row r="293936" customHeight="1"/>
    <row r="293938" customHeight="1"/>
    <row r="293940" customHeight="1"/>
    <row r="293942" customHeight="1"/>
    <row r="293944" customHeight="1"/>
    <row r="293946" customHeight="1"/>
    <row r="293948" customHeight="1"/>
    <row r="293950" customHeight="1"/>
    <row r="293952" customHeight="1"/>
    <row r="293954" customHeight="1"/>
    <row r="293956" customHeight="1"/>
    <row r="293958" customHeight="1"/>
    <row r="293960" customHeight="1"/>
    <row r="293962" customHeight="1"/>
    <row r="293964" customHeight="1"/>
    <row r="293966" customHeight="1"/>
    <row r="293968" customHeight="1"/>
    <row r="293970" customHeight="1"/>
    <row r="293972" customHeight="1"/>
    <row r="293974" customHeight="1"/>
    <row r="293976" customHeight="1"/>
    <row r="293978" customHeight="1"/>
    <row r="293980" customHeight="1"/>
    <row r="293982" customHeight="1"/>
    <row r="293984" customHeight="1"/>
    <row r="293986" customHeight="1"/>
    <row r="293988" customHeight="1"/>
    <row r="293990" customHeight="1"/>
    <row r="293992" customHeight="1"/>
    <row r="293994" customHeight="1"/>
    <row r="293996" customHeight="1"/>
    <row r="293998" customHeight="1"/>
    <row r="294000" customHeight="1"/>
    <row r="294002" customHeight="1"/>
    <row r="294004" customHeight="1"/>
    <row r="294006" customHeight="1"/>
    <row r="294008" customHeight="1"/>
    <row r="294010" customHeight="1"/>
    <row r="294012" customHeight="1"/>
    <row r="294014" customHeight="1"/>
    <row r="294016" customHeight="1"/>
    <row r="294018" customHeight="1"/>
    <row r="294020" customHeight="1"/>
    <row r="294022" customHeight="1"/>
    <row r="294024" customHeight="1"/>
    <row r="294026" customHeight="1"/>
    <row r="294028" customHeight="1"/>
    <row r="294030" customHeight="1"/>
    <row r="294032" customHeight="1"/>
    <row r="294034" customHeight="1"/>
    <row r="294036" customHeight="1"/>
    <row r="294038" customHeight="1"/>
    <row r="294040" customHeight="1"/>
    <row r="294042" customHeight="1"/>
    <row r="294044" customHeight="1"/>
    <row r="294046" customHeight="1"/>
    <row r="294048" customHeight="1"/>
    <row r="294050" customHeight="1"/>
    <row r="294052" customHeight="1"/>
    <row r="294054" customHeight="1"/>
    <row r="294056" customHeight="1"/>
    <row r="294058" customHeight="1"/>
    <row r="294060" customHeight="1"/>
    <row r="294062" customHeight="1"/>
    <row r="294064" customHeight="1"/>
    <row r="294066" customHeight="1"/>
    <row r="294068" customHeight="1"/>
    <row r="294070" customHeight="1"/>
    <row r="294072" customHeight="1"/>
    <row r="294074" customHeight="1"/>
    <row r="294076" customHeight="1"/>
    <row r="294078" customHeight="1"/>
    <row r="294080" customHeight="1"/>
    <row r="294082" customHeight="1"/>
    <row r="294084" customHeight="1"/>
    <row r="294086" customHeight="1"/>
    <row r="294088" customHeight="1"/>
    <row r="294090" customHeight="1"/>
    <row r="294092" customHeight="1"/>
    <row r="294094" customHeight="1"/>
    <row r="294096" customHeight="1"/>
    <row r="294098" customHeight="1"/>
    <row r="294100" customHeight="1"/>
    <row r="294102" customHeight="1"/>
    <row r="294104" customHeight="1"/>
    <row r="294106" customHeight="1"/>
    <row r="294108" customHeight="1"/>
    <row r="294110" customHeight="1"/>
    <row r="294112" customHeight="1"/>
    <row r="294114" customHeight="1"/>
    <row r="294116" customHeight="1"/>
    <row r="294118" customHeight="1"/>
    <row r="294120" customHeight="1"/>
    <row r="294122" customHeight="1"/>
    <row r="294124" customHeight="1"/>
    <row r="294126" customHeight="1"/>
    <row r="294128" customHeight="1"/>
    <row r="294130" customHeight="1"/>
    <row r="294132" customHeight="1"/>
    <row r="294134" customHeight="1"/>
    <row r="294136" customHeight="1"/>
    <row r="294138" customHeight="1"/>
    <row r="294140" customHeight="1"/>
    <row r="294142" customHeight="1"/>
    <row r="294144" customHeight="1"/>
    <row r="294146" customHeight="1"/>
    <row r="294148" customHeight="1"/>
    <row r="294150" customHeight="1"/>
    <row r="294152" customHeight="1"/>
    <row r="294154" customHeight="1"/>
    <row r="294156" customHeight="1"/>
    <row r="294158" customHeight="1"/>
    <row r="294160" customHeight="1"/>
    <row r="294162" customHeight="1"/>
    <row r="294164" customHeight="1"/>
    <row r="294166" customHeight="1"/>
    <row r="294168" customHeight="1"/>
    <row r="294170" customHeight="1"/>
    <row r="294172" customHeight="1"/>
    <row r="294174" customHeight="1"/>
    <row r="294176" customHeight="1"/>
    <row r="294178" customHeight="1"/>
    <row r="294180" customHeight="1"/>
    <row r="294182" customHeight="1"/>
    <row r="294184" customHeight="1"/>
    <row r="294186" customHeight="1"/>
    <row r="294188" customHeight="1"/>
    <row r="294190" customHeight="1"/>
    <row r="294192" customHeight="1"/>
    <row r="294194" customHeight="1"/>
    <row r="294196" customHeight="1"/>
    <row r="294198" customHeight="1"/>
    <row r="294200" customHeight="1"/>
    <row r="294202" customHeight="1"/>
    <row r="294204" customHeight="1"/>
    <row r="294206" customHeight="1"/>
    <row r="294208" customHeight="1"/>
    <row r="294210" customHeight="1"/>
    <row r="294212" customHeight="1"/>
    <row r="294214" customHeight="1"/>
    <row r="294216" customHeight="1"/>
    <row r="294218" customHeight="1"/>
    <row r="294220" customHeight="1"/>
    <row r="294222" customHeight="1"/>
    <row r="294224" customHeight="1"/>
    <row r="294226" customHeight="1"/>
    <row r="294228" customHeight="1"/>
    <row r="294230" customHeight="1"/>
    <row r="294232" customHeight="1"/>
    <row r="294234" customHeight="1"/>
    <row r="294236" customHeight="1"/>
    <row r="294238" customHeight="1"/>
    <row r="294240" customHeight="1"/>
    <row r="294242" customHeight="1"/>
    <row r="294244" customHeight="1"/>
    <row r="294246" customHeight="1"/>
    <row r="294248" customHeight="1"/>
    <row r="294250" customHeight="1"/>
    <row r="294252" customHeight="1"/>
    <row r="294254" customHeight="1"/>
    <row r="294256" customHeight="1"/>
    <row r="294258" customHeight="1"/>
    <row r="294260" customHeight="1"/>
    <row r="294262" customHeight="1"/>
    <row r="294264" customHeight="1"/>
    <row r="294266" customHeight="1"/>
    <row r="294268" customHeight="1"/>
    <row r="294270" customHeight="1"/>
    <row r="294272" customHeight="1"/>
    <row r="294274" customHeight="1"/>
    <row r="294276" customHeight="1"/>
    <row r="294278" customHeight="1"/>
    <row r="294280" customHeight="1"/>
    <row r="294282" customHeight="1"/>
    <row r="294284" customHeight="1"/>
    <row r="294286" customHeight="1"/>
    <row r="294288" customHeight="1"/>
    <row r="294290" customHeight="1"/>
    <row r="294292" customHeight="1"/>
    <row r="294294" customHeight="1"/>
    <row r="294296" customHeight="1"/>
    <row r="294298" customHeight="1"/>
    <row r="294300" customHeight="1"/>
    <row r="294302" customHeight="1"/>
    <row r="294304" customHeight="1"/>
    <row r="294306" customHeight="1"/>
    <row r="294308" customHeight="1"/>
    <row r="294310" customHeight="1"/>
    <row r="294312" customHeight="1"/>
    <row r="294314" customHeight="1"/>
    <row r="294316" customHeight="1"/>
    <row r="294318" customHeight="1"/>
    <row r="294320" customHeight="1"/>
    <row r="294322" customHeight="1"/>
    <row r="294324" customHeight="1"/>
    <row r="294326" customHeight="1"/>
    <row r="294328" customHeight="1"/>
    <row r="294330" customHeight="1"/>
    <row r="294332" customHeight="1"/>
    <row r="294334" customHeight="1"/>
    <row r="294336" customHeight="1"/>
    <row r="294338" customHeight="1"/>
    <row r="294340" customHeight="1"/>
    <row r="294342" customHeight="1"/>
    <row r="294344" customHeight="1"/>
    <row r="294346" customHeight="1"/>
    <row r="294348" customHeight="1"/>
    <row r="294350" customHeight="1"/>
    <row r="294352" customHeight="1"/>
    <row r="294354" customHeight="1"/>
    <row r="294356" customHeight="1"/>
    <row r="294358" customHeight="1"/>
    <row r="294360" customHeight="1"/>
    <row r="294362" customHeight="1"/>
    <row r="294364" customHeight="1"/>
    <row r="294366" customHeight="1"/>
    <row r="294368" customHeight="1"/>
    <row r="294370" customHeight="1"/>
    <row r="294372" customHeight="1"/>
    <row r="294374" customHeight="1"/>
    <row r="294376" customHeight="1"/>
    <row r="294378" customHeight="1"/>
    <row r="294380" customHeight="1"/>
    <row r="294382" customHeight="1"/>
    <row r="294384" customHeight="1"/>
    <row r="294386" customHeight="1"/>
    <row r="294388" customHeight="1"/>
    <row r="294390" customHeight="1"/>
    <row r="294392" customHeight="1"/>
    <row r="294394" customHeight="1"/>
    <row r="294396" customHeight="1"/>
    <row r="294398" customHeight="1"/>
    <row r="294400" customHeight="1"/>
    <row r="294402" customHeight="1"/>
    <row r="294404" customHeight="1"/>
    <row r="294406" customHeight="1"/>
    <row r="294408" customHeight="1"/>
    <row r="294410" customHeight="1"/>
    <row r="294412" customHeight="1"/>
    <row r="294414" customHeight="1"/>
    <row r="294416" customHeight="1"/>
    <row r="294418" customHeight="1"/>
    <row r="294420" customHeight="1"/>
    <row r="294422" customHeight="1"/>
    <row r="294424" customHeight="1"/>
    <row r="294426" customHeight="1"/>
    <row r="294428" customHeight="1"/>
    <row r="294430" customHeight="1"/>
    <row r="294432" customHeight="1"/>
    <row r="294434" customHeight="1"/>
    <row r="294436" customHeight="1"/>
    <row r="294438" customHeight="1"/>
    <row r="294440" customHeight="1"/>
    <row r="294442" customHeight="1"/>
    <row r="294444" customHeight="1"/>
    <row r="294446" customHeight="1"/>
    <row r="294448" customHeight="1"/>
    <row r="294450" customHeight="1"/>
    <row r="294452" customHeight="1"/>
    <row r="294454" customHeight="1"/>
    <row r="294456" customHeight="1"/>
    <row r="294458" customHeight="1"/>
    <row r="294460" customHeight="1"/>
    <row r="294462" customHeight="1"/>
    <row r="294464" customHeight="1"/>
    <row r="294466" customHeight="1"/>
    <row r="294468" customHeight="1"/>
    <row r="294470" customHeight="1"/>
    <row r="294472" customHeight="1"/>
    <row r="294474" customHeight="1"/>
    <row r="294476" customHeight="1"/>
    <row r="294478" customHeight="1"/>
    <row r="294480" customHeight="1"/>
    <row r="294482" customHeight="1"/>
    <row r="294484" customHeight="1"/>
    <row r="294486" customHeight="1"/>
    <row r="294488" customHeight="1"/>
    <row r="294490" customHeight="1"/>
    <row r="294492" customHeight="1"/>
    <row r="294494" customHeight="1"/>
    <row r="294496" customHeight="1"/>
    <row r="294498" customHeight="1"/>
    <row r="294500" customHeight="1"/>
    <row r="294502" customHeight="1"/>
    <row r="294504" customHeight="1"/>
    <row r="294506" customHeight="1"/>
    <row r="294508" customHeight="1"/>
    <row r="294510" customHeight="1"/>
    <row r="294512" customHeight="1"/>
    <row r="294514" customHeight="1"/>
    <row r="294516" customHeight="1"/>
    <row r="294518" customHeight="1"/>
    <row r="294520" customHeight="1"/>
    <row r="294522" customHeight="1"/>
    <row r="294524" customHeight="1"/>
    <row r="294526" customHeight="1"/>
    <row r="294528" customHeight="1"/>
    <row r="294530" customHeight="1"/>
    <row r="294532" customHeight="1"/>
    <row r="294534" customHeight="1"/>
    <row r="294536" customHeight="1"/>
    <row r="294538" customHeight="1"/>
    <row r="294540" customHeight="1"/>
    <row r="294542" customHeight="1"/>
    <row r="294544" customHeight="1"/>
    <row r="294546" customHeight="1"/>
    <row r="294548" customHeight="1"/>
    <row r="294550" customHeight="1"/>
    <row r="294552" customHeight="1"/>
    <row r="294554" customHeight="1"/>
    <row r="294556" customHeight="1"/>
    <row r="294558" customHeight="1"/>
    <row r="294560" customHeight="1"/>
    <row r="294562" customHeight="1"/>
    <row r="294564" customHeight="1"/>
    <row r="294566" customHeight="1"/>
    <row r="294568" customHeight="1"/>
    <row r="294570" customHeight="1"/>
    <row r="294572" customHeight="1"/>
    <row r="294574" customHeight="1"/>
    <row r="294576" customHeight="1"/>
    <row r="294578" customHeight="1"/>
    <row r="294580" customHeight="1"/>
    <row r="294582" customHeight="1"/>
    <row r="294584" customHeight="1"/>
    <row r="294586" customHeight="1"/>
    <row r="294588" customHeight="1"/>
    <row r="294590" customHeight="1"/>
    <row r="294592" customHeight="1"/>
    <row r="294594" customHeight="1"/>
    <row r="294596" customHeight="1"/>
    <row r="294598" customHeight="1"/>
    <row r="294600" customHeight="1"/>
    <row r="294602" customHeight="1"/>
    <row r="294604" customHeight="1"/>
    <row r="294606" customHeight="1"/>
    <row r="294608" customHeight="1"/>
    <row r="294610" customHeight="1"/>
    <row r="294612" customHeight="1"/>
    <row r="294614" customHeight="1"/>
    <row r="294616" customHeight="1"/>
    <row r="294618" customHeight="1"/>
    <row r="294620" customHeight="1"/>
    <row r="294622" customHeight="1"/>
    <row r="294624" customHeight="1"/>
    <row r="294626" customHeight="1"/>
    <row r="294628" customHeight="1"/>
    <row r="294630" customHeight="1"/>
    <row r="294632" customHeight="1"/>
    <row r="294634" customHeight="1"/>
    <row r="294636" customHeight="1"/>
    <row r="294638" customHeight="1"/>
    <row r="294640" customHeight="1"/>
    <row r="294642" customHeight="1"/>
    <row r="294644" customHeight="1"/>
    <row r="294646" customHeight="1"/>
    <row r="294648" customHeight="1"/>
    <row r="294650" customHeight="1"/>
    <row r="294652" customHeight="1"/>
    <row r="294654" customHeight="1"/>
    <row r="294656" customHeight="1"/>
    <row r="294658" customHeight="1"/>
    <row r="294660" customHeight="1"/>
    <row r="294662" customHeight="1"/>
    <row r="294664" customHeight="1"/>
    <row r="294666" customHeight="1"/>
    <row r="294668" customHeight="1"/>
    <row r="294670" customHeight="1"/>
    <row r="294672" customHeight="1"/>
    <row r="294674" customHeight="1"/>
    <row r="294676" customHeight="1"/>
    <row r="294678" customHeight="1"/>
    <row r="294680" customHeight="1"/>
    <row r="294682" customHeight="1"/>
    <row r="294684" customHeight="1"/>
    <row r="294686" customHeight="1"/>
    <row r="294688" customHeight="1"/>
    <row r="294690" customHeight="1"/>
    <row r="294692" customHeight="1"/>
    <row r="294694" customHeight="1"/>
    <row r="294696" customHeight="1"/>
    <row r="294698" customHeight="1"/>
    <row r="294700" customHeight="1"/>
    <row r="294702" customHeight="1"/>
    <row r="294704" customHeight="1"/>
    <row r="294706" customHeight="1"/>
    <row r="294708" customHeight="1"/>
    <row r="294710" customHeight="1"/>
    <row r="294712" customHeight="1"/>
    <row r="294714" customHeight="1"/>
    <row r="294716" customHeight="1"/>
    <row r="294718" customHeight="1"/>
    <row r="294720" customHeight="1"/>
    <row r="294722" customHeight="1"/>
    <row r="294724" customHeight="1"/>
    <row r="294726" customHeight="1"/>
    <row r="294728" customHeight="1"/>
    <row r="294730" customHeight="1"/>
    <row r="294732" customHeight="1"/>
    <row r="294734" customHeight="1"/>
    <row r="294736" customHeight="1"/>
    <row r="294738" customHeight="1"/>
    <row r="294740" customHeight="1"/>
    <row r="294742" customHeight="1"/>
    <row r="294744" customHeight="1"/>
    <row r="294746" customHeight="1"/>
    <row r="294748" customHeight="1"/>
    <row r="294750" customHeight="1"/>
    <row r="294752" customHeight="1"/>
    <row r="294754" customHeight="1"/>
    <row r="294756" customHeight="1"/>
    <row r="294758" customHeight="1"/>
    <row r="294760" customHeight="1"/>
    <row r="294762" customHeight="1"/>
    <row r="294764" customHeight="1"/>
    <row r="294766" customHeight="1"/>
    <row r="294768" customHeight="1"/>
    <row r="294770" customHeight="1"/>
    <row r="294772" customHeight="1"/>
    <row r="294774" customHeight="1"/>
    <row r="294776" customHeight="1"/>
    <row r="294778" customHeight="1"/>
    <row r="294780" customHeight="1"/>
    <row r="294782" customHeight="1"/>
    <row r="294784" customHeight="1"/>
    <row r="294786" customHeight="1"/>
    <row r="294788" customHeight="1"/>
    <row r="294790" customHeight="1"/>
    <row r="294792" customHeight="1"/>
    <row r="294794" customHeight="1"/>
    <row r="294796" customHeight="1"/>
    <row r="294798" customHeight="1"/>
    <row r="294800" customHeight="1"/>
    <row r="294802" customHeight="1"/>
    <row r="294804" customHeight="1"/>
    <row r="294806" customHeight="1"/>
    <row r="294808" customHeight="1"/>
    <row r="294810" customHeight="1"/>
    <row r="294812" customHeight="1"/>
    <row r="294814" customHeight="1"/>
    <row r="294816" customHeight="1"/>
    <row r="294818" customHeight="1"/>
    <row r="294820" customHeight="1"/>
    <row r="294822" customHeight="1"/>
    <row r="294824" customHeight="1"/>
    <row r="294826" customHeight="1"/>
    <row r="294828" customHeight="1"/>
    <row r="294830" customHeight="1"/>
    <row r="294832" customHeight="1"/>
    <row r="294834" customHeight="1"/>
    <row r="294836" customHeight="1"/>
    <row r="294838" customHeight="1"/>
    <row r="294840" customHeight="1"/>
    <row r="294842" customHeight="1"/>
    <row r="294844" customHeight="1"/>
    <row r="294846" customHeight="1"/>
    <row r="294848" customHeight="1"/>
    <row r="294850" customHeight="1"/>
    <row r="294852" customHeight="1"/>
    <row r="294854" customHeight="1"/>
    <row r="294856" customHeight="1"/>
    <row r="294858" customHeight="1"/>
    <row r="294860" customHeight="1"/>
    <row r="294862" customHeight="1"/>
    <row r="294864" customHeight="1"/>
    <row r="294866" customHeight="1"/>
    <row r="294868" customHeight="1"/>
    <row r="294870" customHeight="1"/>
    <row r="294872" customHeight="1"/>
    <row r="294874" customHeight="1"/>
    <row r="294876" customHeight="1"/>
    <row r="294878" customHeight="1"/>
    <row r="294880" customHeight="1"/>
    <row r="294882" customHeight="1"/>
    <row r="294884" customHeight="1"/>
    <row r="294886" customHeight="1"/>
    <row r="294888" customHeight="1"/>
    <row r="294890" customHeight="1"/>
    <row r="294892" customHeight="1"/>
    <row r="294894" customHeight="1"/>
    <row r="294896" customHeight="1"/>
    <row r="294898" customHeight="1"/>
    <row r="294900" customHeight="1"/>
    <row r="294902" customHeight="1"/>
    <row r="294904" customHeight="1"/>
    <row r="294906" customHeight="1"/>
    <row r="294908" customHeight="1"/>
    <row r="294910" customHeight="1"/>
    <row r="294912" customHeight="1"/>
    <row r="294914" customHeight="1"/>
    <row r="294916" customHeight="1"/>
    <row r="294918" customHeight="1"/>
    <row r="294920" customHeight="1"/>
    <row r="294922" customHeight="1"/>
    <row r="294924" customHeight="1"/>
    <row r="294926" customHeight="1"/>
    <row r="294928" customHeight="1"/>
    <row r="294930" customHeight="1"/>
    <row r="294932" customHeight="1"/>
    <row r="294934" customHeight="1"/>
    <row r="294936" customHeight="1"/>
    <row r="294938" customHeight="1"/>
    <row r="294940" customHeight="1"/>
    <row r="294942" customHeight="1"/>
    <row r="294944" customHeight="1"/>
    <row r="294946" customHeight="1"/>
    <row r="294948" customHeight="1"/>
    <row r="294950" customHeight="1"/>
    <row r="294952" customHeight="1"/>
    <row r="294954" customHeight="1"/>
    <row r="294956" customHeight="1"/>
    <row r="294958" customHeight="1"/>
    <row r="294960" customHeight="1"/>
    <row r="294962" customHeight="1"/>
    <row r="294964" customHeight="1"/>
    <row r="294966" customHeight="1"/>
    <row r="294968" customHeight="1"/>
    <row r="294970" customHeight="1"/>
    <row r="294972" customHeight="1"/>
    <row r="294974" customHeight="1"/>
    <row r="294976" customHeight="1"/>
    <row r="294978" customHeight="1"/>
    <row r="294980" customHeight="1"/>
    <row r="294982" customHeight="1"/>
    <row r="294984" customHeight="1"/>
    <row r="294986" customHeight="1"/>
    <row r="294988" customHeight="1"/>
    <row r="294990" customHeight="1"/>
    <row r="294992" customHeight="1"/>
    <row r="294994" customHeight="1"/>
    <row r="294996" customHeight="1"/>
    <row r="294998" customHeight="1"/>
    <row r="295000" customHeight="1"/>
    <row r="295002" customHeight="1"/>
    <row r="295004" customHeight="1"/>
    <row r="295006" customHeight="1"/>
    <row r="295008" customHeight="1"/>
    <row r="295010" customHeight="1"/>
    <row r="295012" customHeight="1"/>
    <row r="295014" customHeight="1"/>
    <row r="295016" customHeight="1"/>
    <row r="295018" customHeight="1"/>
    <row r="295020" customHeight="1"/>
    <row r="295022" customHeight="1"/>
    <row r="295024" customHeight="1"/>
    <row r="295026" customHeight="1"/>
    <row r="295028" customHeight="1"/>
    <row r="295030" customHeight="1"/>
    <row r="295032" customHeight="1"/>
    <row r="295034" customHeight="1"/>
    <row r="295036" customHeight="1"/>
    <row r="295038" customHeight="1"/>
    <row r="295040" customHeight="1"/>
    <row r="295042" customHeight="1"/>
    <row r="295044" customHeight="1"/>
    <row r="295046" customHeight="1"/>
    <row r="295048" customHeight="1"/>
    <row r="295050" customHeight="1"/>
    <row r="295052" customHeight="1"/>
    <row r="295054" customHeight="1"/>
    <row r="295056" customHeight="1"/>
    <row r="295058" customHeight="1"/>
    <row r="295060" customHeight="1"/>
    <row r="295062" customHeight="1"/>
    <row r="295064" customHeight="1"/>
    <row r="295066" customHeight="1"/>
    <row r="295068" customHeight="1"/>
    <row r="295070" customHeight="1"/>
    <row r="295072" customHeight="1"/>
    <row r="295074" customHeight="1"/>
    <row r="295076" customHeight="1"/>
    <row r="295078" customHeight="1"/>
    <row r="295080" customHeight="1"/>
    <row r="295082" customHeight="1"/>
    <row r="295084" customHeight="1"/>
    <row r="295086" customHeight="1"/>
    <row r="295088" customHeight="1"/>
    <row r="295090" customHeight="1"/>
    <row r="295092" customHeight="1"/>
    <row r="295094" customHeight="1"/>
    <row r="295096" customHeight="1"/>
    <row r="295098" customHeight="1"/>
    <row r="295100" customHeight="1"/>
    <row r="295102" customHeight="1"/>
    <row r="295104" customHeight="1"/>
    <row r="295106" customHeight="1"/>
    <row r="295108" customHeight="1"/>
    <row r="295110" customHeight="1"/>
    <row r="295112" customHeight="1"/>
    <row r="295114" customHeight="1"/>
    <row r="295116" customHeight="1"/>
    <row r="295118" customHeight="1"/>
    <row r="295120" customHeight="1"/>
    <row r="295122" customHeight="1"/>
    <row r="295124" customHeight="1"/>
    <row r="295126" customHeight="1"/>
    <row r="295128" customHeight="1"/>
    <row r="295130" customHeight="1"/>
    <row r="295132" customHeight="1"/>
    <row r="295134" customHeight="1"/>
    <row r="295136" customHeight="1"/>
    <row r="295138" customHeight="1"/>
    <row r="295140" customHeight="1"/>
    <row r="295142" customHeight="1"/>
    <row r="295144" customHeight="1"/>
    <row r="295146" customHeight="1"/>
    <row r="295148" customHeight="1"/>
    <row r="295150" customHeight="1"/>
    <row r="295152" customHeight="1"/>
    <row r="295154" customHeight="1"/>
    <row r="295156" customHeight="1"/>
    <row r="295158" customHeight="1"/>
    <row r="295160" customHeight="1"/>
    <row r="295162" customHeight="1"/>
    <row r="295164" customHeight="1"/>
    <row r="295166" customHeight="1"/>
    <row r="295168" customHeight="1"/>
    <row r="295170" customHeight="1"/>
    <row r="295172" customHeight="1"/>
    <row r="295174" customHeight="1"/>
    <row r="295176" customHeight="1"/>
    <row r="295178" customHeight="1"/>
    <row r="295180" customHeight="1"/>
    <row r="295182" customHeight="1"/>
    <row r="295184" customHeight="1"/>
    <row r="295186" customHeight="1"/>
    <row r="295188" customHeight="1"/>
    <row r="295190" customHeight="1"/>
    <row r="295192" customHeight="1"/>
    <row r="295194" customHeight="1"/>
    <row r="295196" customHeight="1"/>
    <row r="295198" customHeight="1"/>
    <row r="295200" customHeight="1"/>
    <row r="295202" customHeight="1"/>
    <row r="295204" customHeight="1"/>
    <row r="295206" customHeight="1"/>
    <row r="295208" customHeight="1"/>
    <row r="295210" customHeight="1"/>
    <row r="295212" customHeight="1"/>
    <row r="295214" customHeight="1"/>
    <row r="295216" customHeight="1"/>
    <row r="295218" customHeight="1"/>
    <row r="295220" customHeight="1"/>
    <row r="295222" customHeight="1"/>
    <row r="295224" customHeight="1"/>
    <row r="295226" customHeight="1"/>
    <row r="295228" customHeight="1"/>
    <row r="295230" customHeight="1"/>
    <row r="295232" customHeight="1"/>
    <row r="295234" customHeight="1"/>
    <row r="295236" customHeight="1"/>
    <row r="295238" customHeight="1"/>
    <row r="295240" customHeight="1"/>
    <row r="295242" customHeight="1"/>
    <row r="295244" customHeight="1"/>
    <row r="295246" customHeight="1"/>
    <row r="295248" customHeight="1"/>
    <row r="295250" customHeight="1"/>
    <row r="295252" customHeight="1"/>
    <row r="295254" customHeight="1"/>
    <row r="295256" customHeight="1"/>
    <row r="295258" customHeight="1"/>
    <row r="295260" customHeight="1"/>
    <row r="295262" customHeight="1"/>
    <row r="295264" customHeight="1"/>
    <row r="295266" customHeight="1"/>
    <row r="295268" customHeight="1"/>
    <row r="295270" customHeight="1"/>
    <row r="295272" customHeight="1"/>
    <row r="295274" customHeight="1"/>
    <row r="295276" customHeight="1"/>
    <row r="295278" customHeight="1"/>
    <row r="295280" customHeight="1"/>
    <row r="295282" customHeight="1"/>
    <row r="295284" customHeight="1"/>
    <row r="295286" customHeight="1"/>
    <row r="295288" customHeight="1"/>
    <row r="295290" customHeight="1"/>
    <row r="295292" customHeight="1"/>
    <row r="295294" customHeight="1"/>
    <row r="295296" customHeight="1"/>
    <row r="295298" customHeight="1"/>
    <row r="295300" customHeight="1"/>
    <row r="295302" customHeight="1"/>
    <row r="295304" customHeight="1"/>
    <row r="295306" customHeight="1"/>
    <row r="295308" customHeight="1"/>
    <row r="295310" customHeight="1"/>
    <row r="295312" customHeight="1"/>
    <row r="295314" customHeight="1"/>
    <row r="295316" customHeight="1"/>
    <row r="295318" customHeight="1"/>
    <row r="295320" customHeight="1"/>
    <row r="295322" customHeight="1"/>
    <row r="295324" customHeight="1"/>
    <row r="295326" customHeight="1"/>
    <row r="295328" customHeight="1"/>
    <row r="295330" customHeight="1"/>
    <row r="295332" customHeight="1"/>
    <row r="295334" customHeight="1"/>
    <row r="295336" customHeight="1"/>
    <row r="295338" customHeight="1"/>
    <row r="295340" customHeight="1"/>
    <row r="295342" customHeight="1"/>
    <row r="295344" customHeight="1"/>
    <row r="295346" customHeight="1"/>
    <row r="295348" customHeight="1"/>
    <row r="295350" customHeight="1"/>
    <row r="295352" customHeight="1"/>
    <row r="295354" customHeight="1"/>
    <row r="295356" customHeight="1"/>
    <row r="295358" customHeight="1"/>
    <row r="295360" customHeight="1"/>
    <row r="295362" customHeight="1"/>
    <row r="295364" customHeight="1"/>
    <row r="295366" customHeight="1"/>
    <row r="295368" customHeight="1"/>
    <row r="295370" customHeight="1"/>
    <row r="295372" customHeight="1"/>
    <row r="295374" customHeight="1"/>
    <row r="295376" customHeight="1"/>
    <row r="295378" customHeight="1"/>
    <row r="295380" customHeight="1"/>
    <row r="295382" customHeight="1"/>
    <row r="295384" customHeight="1"/>
    <row r="295386" customHeight="1"/>
    <row r="295388" customHeight="1"/>
    <row r="295390" customHeight="1"/>
    <row r="295392" customHeight="1"/>
    <row r="295394" customHeight="1"/>
    <row r="295396" customHeight="1"/>
    <row r="295398" customHeight="1"/>
    <row r="295400" customHeight="1"/>
    <row r="295402" customHeight="1"/>
    <row r="295404" customHeight="1"/>
    <row r="295406" customHeight="1"/>
    <row r="295408" customHeight="1"/>
    <row r="295410" customHeight="1"/>
    <row r="295412" customHeight="1"/>
    <row r="295414" customHeight="1"/>
    <row r="295416" customHeight="1"/>
    <row r="295418" customHeight="1"/>
    <row r="295420" customHeight="1"/>
    <row r="295422" customHeight="1"/>
    <row r="295424" customHeight="1"/>
    <row r="295426" customHeight="1"/>
    <row r="295428" customHeight="1"/>
    <row r="295430" customHeight="1"/>
    <row r="295432" customHeight="1"/>
    <row r="295434" customHeight="1"/>
    <row r="295436" customHeight="1"/>
    <row r="295438" customHeight="1"/>
    <row r="295440" customHeight="1"/>
    <row r="295442" customHeight="1"/>
    <row r="295444" customHeight="1"/>
    <row r="295446" customHeight="1"/>
    <row r="295448" customHeight="1"/>
    <row r="295450" customHeight="1"/>
    <row r="295452" customHeight="1"/>
    <row r="295454" customHeight="1"/>
    <row r="295456" customHeight="1"/>
    <row r="295458" customHeight="1"/>
    <row r="295460" customHeight="1"/>
    <row r="295462" customHeight="1"/>
    <row r="295464" customHeight="1"/>
    <row r="295466" customHeight="1"/>
    <row r="295468" customHeight="1"/>
    <row r="295470" customHeight="1"/>
    <row r="295472" customHeight="1"/>
    <row r="295474" customHeight="1"/>
    <row r="295476" customHeight="1"/>
    <row r="295478" customHeight="1"/>
    <row r="295480" customHeight="1"/>
    <row r="295482" customHeight="1"/>
    <row r="295484" customHeight="1"/>
    <row r="295486" customHeight="1"/>
    <row r="295488" customHeight="1"/>
    <row r="295490" customHeight="1"/>
    <row r="295492" customHeight="1"/>
    <row r="295494" customHeight="1"/>
    <row r="295496" customHeight="1"/>
    <row r="295498" customHeight="1"/>
    <row r="295500" customHeight="1"/>
    <row r="295502" customHeight="1"/>
    <row r="295504" customHeight="1"/>
    <row r="295506" customHeight="1"/>
    <row r="295508" customHeight="1"/>
    <row r="295510" customHeight="1"/>
    <row r="295512" customHeight="1"/>
    <row r="295514" customHeight="1"/>
    <row r="295516" customHeight="1"/>
    <row r="295518" customHeight="1"/>
    <row r="295520" customHeight="1"/>
    <row r="295522" customHeight="1"/>
    <row r="295524" customHeight="1"/>
    <row r="295526" customHeight="1"/>
    <row r="295528" customHeight="1"/>
    <row r="295530" customHeight="1"/>
    <row r="295532" customHeight="1"/>
    <row r="295534" customHeight="1"/>
    <row r="295536" customHeight="1"/>
    <row r="295538" customHeight="1"/>
    <row r="295540" customHeight="1"/>
    <row r="295542" customHeight="1"/>
    <row r="295544" customHeight="1"/>
    <row r="295546" customHeight="1"/>
    <row r="295548" customHeight="1"/>
    <row r="295550" customHeight="1"/>
    <row r="295552" customHeight="1"/>
    <row r="295554" customHeight="1"/>
    <row r="295556" customHeight="1"/>
    <row r="295558" customHeight="1"/>
    <row r="295560" customHeight="1"/>
    <row r="295562" customHeight="1"/>
    <row r="295564" customHeight="1"/>
    <row r="295566" customHeight="1"/>
    <row r="295568" customHeight="1"/>
    <row r="295570" customHeight="1"/>
    <row r="295572" customHeight="1"/>
    <row r="295574" customHeight="1"/>
    <row r="295576" customHeight="1"/>
    <row r="295578" customHeight="1"/>
    <row r="295580" customHeight="1"/>
    <row r="295582" customHeight="1"/>
    <row r="295584" customHeight="1"/>
    <row r="295586" customHeight="1"/>
    <row r="295588" customHeight="1"/>
    <row r="295590" customHeight="1"/>
    <row r="295592" customHeight="1"/>
    <row r="295594" customHeight="1"/>
    <row r="295596" customHeight="1"/>
    <row r="295598" customHeight="1"/>
    <row r="295600" customHeight="1"/>
    <row r="295602" customHeight="1"/>
    <row r="295604" customHeight="1"/>
    <row r="295606" customHeight="1"/>
    <row r="295608" customHeight="1"/>
    <row r="295610" customHeight="1"/>
    <row r="295612" customHeight="1"/>
    <row r="295614" customHeight="1"/>
    <row r="295616" customHeight="1"/>
    <row r="295618" customHeight="1"/>
    <row r="295620" customHeight="1"/>
    <row r="295622" customHeight="1"/>
    <row r="295624" customHeight="1"/>
    <row r="295626" customHeight="1"/>
    <row r="295628" customHeight="1"/>
    <row r="295630" customHeight="1"/>
    <row r="295632" customHeight="1"/>
    <row r="295634" customHeight="1"/>
    <row r="295636" customHeight="1"/>
    <row r="295638" customHeight="1"/>
    <row r="295640" customHeight="1"/>
    <row r="295642" customHeight="1"/>
    <row r="295644" customHeight="1"/>
    <row r="295646" customHeight="1"/>
    <row r="295648" customHeight="1"/>
    <row r="295650" customHeight="1"/>
    <row r="295652" customHeight="1"/>
    <row r="295654" customHeight="1"/>
    <row r="295656" customHeight="1"/>
    <row r="295658" customHeight="1"/>
    <row r="295660" customHeight="1"/>
    <row r="295662" customHeight="1"/>
    <row r="295664" customHeight="1"/>
    <row r="295666" customHeight="1"/>
    <row r="295668" customHeight="1"/>
    <row r="295670" customHeight="1"/>
    <row r="295672" customHeight="1"/>
    <row r="295674" customHeight="1"/>
    <row r="295676" customHeight="1"/>
    <row r="295678" customHeight="1"/>
    <row r="295680" customHeight="1"/>
    <row r="295682" customHeight="1"/>
    <row r="295684" customHeight="1"/>
    <row r="295686" customHeight="1"/>
    <row r="295688" customHeight="1"/>
    <row r="295690" customHeight="1"/>
    <row r="295692" customHeight="1"/>
    <row r="295694" customHeight="1"/>
    <row r="295696" customHeight="1"/>
    <row r="295698" customHeight="1"/>
    <row r="295700" customHeight="1"/>
    <row r="295702" customHeight="1"/>
    <row r="295704" customHeight="1"/>
    <row r="295706" customHeight="1"/>
    <row r="295708" customHeight="1"/>
    <row r="295710" customHeight="1"/>
    <row r="295712" customHeight="1"/>
    <row r="295714" customHeight="1"/>
    <row r="295716" customHeight="1"/>
    <row r="295718" customHeight="1"/>
    <row r="295720" customHeight="1"/>
    <row r="295722" customHeight="1"/>
    <row r="295724" customHeight="1"/>
    <row r="295726" customHeight="1"/>
    <row r="295728" customHeight="1"/>
    <row r="295730" customHeight="1"/>
    <row r="295732" customHeight="1"/>
    <row r="295734" customHeight="1"/>
    <row r="295736" customHeight="1"/>
    <row r="295738" customHeight="1"/>
    <row r="295740" customHeight="1"/>
    <row r="295742" customHeight="1"/>
    <row r="295744" customHeight="1"/>
    <row r="295746" customHeight="1"/>
    <row r="295748" customHeight="1"/>
    <row r="295750" customHeight="1"/>
    <row r="295752" customHeight="1"/>
    <row r="295754" customHeight="1"/>
    <row r="295756" customHeight="1"/>
    <row r="295758" customHeight="1"/>
    <row r="295760" customHeight="1"/>
    <row r="295762" customHeight="1"/>
    <row r="295764" customHeight="1"/>
    <row r="295766" customHeight="1"/>
    <row r="295768" customHeight="1"/>
    <row r="295770" customHeight="1"/>
    <row r="295772" customHeight="1"/>
    <row r="295774" customHeight="1"/>
    <row r="295776" customHeight="1"/>
    <row r="295778" customHeight="1"/>
    <row r="295780" customHeight="1"/>
    <row r="295782" customHeight="1"/>
    <row r="295784" customHeight="1"/>
    <row r="295786" customHeight="1"/>
    <row r="295788" customHeight="1"/>
    <row r="295790" customHeight="1"/>
    <row r="295792" customHeight="1"/>
    <row r="295794" customHeight="1"/>
    <row r="295796" customHeight="1"/>
    <row r="295798" customHeight="1"/>
    <row r="295800" customHeight="1"/>
    <row r="295802" customHeight="1"/>
    <row r="295804" customHeight="1"/>
    <row r="295806" customHeight="1"/>
    <row r="295808" customHeight="1"/>
    <row r="295810" customHeight="1"/>
    <row r="295812" customHeight="1"/>
    <row r="295814" customHeight="1"/>
    <row r="295816" customHeight="1"/>
    <row r="295818" customHeight="1"/>
    <row r="295820" customHeight="1"/>
    <row r="295822" customHeight="1"/>
    <row r="295824" customHeight="1"/>
    <row r="295826" customHeight="1"/>
    <row r="295828" customHeight="1"/>
    <row r="295830" customHeight="1"/>
    <row r="295832" customHeight="1"/>
    <row r="295834" customHeight="1"/>
    <row r="295836" customHeight="1"/>
    <row r="295838" customHeight="1"/>
    <row r="295840" customHeight="1"/>
    <row r="295842" customHeight="1"/>
    <row r="295844" customHeight="1"/>
    <row r="295846" customHeight="1"/>
    <row r="295848" customHeight="1"/>
    <row r="295850" customHeight="1"/>
    <row r="295852" customHeight="1"/>
    <row r="295854" customHeight="1"/>
    <row r="295856" customHeight="1"/>
    <row r="295858" customHeight="1"/>
    <row r="295860" customHeight="1"/>
    <row r="295862" customHeight="1"/>
    <row r="295864" customHeight="1"/>
    <row r="295866" customHeight="1"/>
    <row r="295868" customHeight="1"/>
    <row r="295870" customHeight="1"/>
    <row r="295872" customHeight="1"/>
    <row r="295874" customHeight="1"/>
    <row r="295876" customHeight="1"/>
    <row r="295878" customHeight="1"/>
    <row r="295880" customHeight="1"/>
    <row r="295882" customHeight="1"/>
    <row r="295884" customHeight="1"/>
    <row r="295886" customHeight="1"/>
    <row r="295888" customHeight="1"/>
    <row r="295890" customHeight="1"/>
    <row r="295892" customHeight="1"/>
    <row r="295894" customHeight="1"/>
    <row r="295896" customHeight="1"/>
    <row r="295898" customHeight="1"/>
    <row r="295900" customHeight="1"/>
    <row r="295902" customHeight="1"/>
    <row r="295904" customHeight="1"/>
    <row r="295906" customHeight="1"/>
    <row r="295908" customHeight="1"/>
    <row r="295910" customHeight="1"/>
    <row r="295912" customHeight="1"/>
    <row r="295914" customHeight="1"/>
    <row r="295916" customHeight="1"/>
    <row r="295918" customHeight="1"/>
    <row r="295920" customHeight="1"/>
    <row r="295922" customHeight="1"/>
    <row r="295924" customHeight="1"/>
    <row r="295926" customHeight="1"/>
    <row r="295928" customHeight="1"/>
    <row r="295930" customHeight="1"/>
    <row r="295932" customHeight="1"/>
    <row r="295934" customHeight="1"/>
    <row r="295936" customHeight="1"/>
    <row r="295938" customHeight="1"/>
    <row r="295940" customHeight="1"/>
    <row r="295942" customHeight="1"/>
    <row r="295944" customHeight="1"/>
    <row r="295946" customHeight="1"/>
    <row r="295948" customHeight="1"/>
    <row r="295950" customHeight="1"/>
    <row r="295952" customHeight="1"/>
    <row r="295954" customHeight="1"/>
    <row r="295956" customHeight="1"/>
    <row r="295958" customHeight="1"/>
    <row r="295960" customHeight="1"/>
    <row r="295962" customHeight="1"/>
    <row r="295964" customHeight="1"/>
    <row r="295966" customHeight="1"/>
    <row r="295968" customHeight="1"/>
    <row r="295970" customHeight="1"/>
    <row r="295972" customHeight="1"/>
    <row r="295974" customHeight="1"/>
    <row r="295976" customHeight="1"/>
    <row r="295978" customHeight="1"/>
    <row r="295980" customHeight="1"/>
    <row r="295982" customHeight="1"/>
    <row r="295984" customHeight="1"/>
    <row r="295986" customHeight="1"/>
    <row r="295988" customHeight="1"/>
    <row r="295990" customHeight="1"/>
    <row r="295992" customHeight="1"/>
    <row r="295994" customHeight="1"/>
    <row r="295996" customHeight="1"/>
    <row r="295998" customHeight="1"/>
    <row r="296000" customHeight="1"/>
    <row r="296002" customHeight="1"/>
    <row r="296004" customHeight="1"/>
    <row r="296006" customHeight="1"/>
    <row r="296008" customHeight="1"/>
    <row r="296010" customHeight="1"/>
    <row r="296012" customHeight="1"/>
    <row r="296014" customHeight="1"/>
    <row r="296016" customHeight="1"/>
    <row r="296018" customHeight="1"/>
    <row r="296020" customHeight="1"/>
    <row r="296022" customHeight="1"/>
    <row r="296024" customHeight="1"/>
    <row r="296026" customHeight="1"/>
    <row r="296028" customHeight="1"/>
    <row r="296030" customHeight="1"/>
    <row r="296032" customHeight="1"/>
    <row r="296034" customHeight="1"/>
    <row r="296036" customHeight="1"/>
    <row r="296038" customHeight="1"/>
    <row r="296040" customHeight="1"/>
    <row r="296042" customHeight="1"/>
    <row r="296044" customHeight="1"/>
    <row r="296046" customHeight="1"/>
    <row r="296048" customHeight="1"/>
    <row r="296050" customHeight="1"/>
    <row r="296052" customHeight="1"/>
    <row r="296054" customHeight="1"/>
    <row r="296056" customHeight="1"/>
    <row r="296058" customHeight="1"/>
    <row r="296060" customHeight="1"/>
    <row r="296062" customHeight="1"/>
    <row r="296064" customHeight="1"/>
    <row r="296066" customHeight="1"/>
    <row r="296068" customHeight="1"/>
    <row r="296070" customHeight="1"/>
    <row r="296072" customHeight="1"/>
    <row r="296074" customHeight="1"/>
    <row r="296076" customHeight="1"/>
    <row r="296078" customHeight="1"/>
    <row r="296080" customHeight="1"/>
    <row r="296082" customHeight="1"/>
    <row r="296084" customHeight="1"/>
    <row r="296086" customHeight="1"/>
    <row r="296088" customHeight="1"/>
    <row r="296090" customHeight="1"/>
    <row r="296092" customHeight="1"/>
    <row r="296094" customHeight="1"/>
    <row r="296096" customHeight="1"/>
    <row r="296098" customHeight="1"/>
    <row r="296100" customHeight="1"/>
    <row r="296102" customHeight="1"/>
    <row r="296104" customHeight="1"/>
    <row r="296106" customHeight="1"/>
    <row r="296108" customHeight="1"/>
    <row r="296110" customHeight="1"/>
    <row r="296112" customHeight="1"/>
    <row r="296114" customHeight="1"/>
    <row r="296116" customHeight="1"/>
    <row r="296118" customHeight="1"/>
    <row r="296120" customHeight="1"/>
    <row r="296122" customHeight="1"/>
    <row r="296124" customHeight="1"/>
    <row r="296126" customHeight="1"/>
    <row r="296128" customHeight="1"/>
    <row r="296130" customHeight="1"/>
    <row r="296132" customHeight="1"/>
    <row r="296134" customHeight="1"/>
    <row r="296136" customHeight="1"/>
    <row r="296138" customHeight="1"/>
    <row r="296140" customHeight="1"/>
    <row r="296142" customHeight="1"/>
    <row r="296144" customHeight="1"/>
    <row r="296146" customHeight="1"/>
    <row r="296148" customHeight="1"/>
    <row r="296150" customHeight="1"/>
    <row r="296152" customHeight="1"/>
    <row r="296154" customHeight="1"/>
    <row r="296156" customHeight="1"/>
    <row r="296158" customHeight="1"/>
    <row r="296160" customHeight="1"/>
    <row r="296162" customHeight="1"/>
    <row r="296164" customHeight="1"/>
    <row r="296166" customHeight="1"/>
    <row r="296168" customHeight="1"/>
    <row r="296170" customHeight="1"/>
    <row r="296172" customHeight="1"/>
    <row r="296174" customHeight="1"/>
    <row r="296176" customHeight="1"/>
    <row r="296178" customHeight="1"/>
    <row r="296180" customHeight="1"/>
    <row r="296182" customHeight="1"/>
    <row r="296184" customHeight="1"/>
    <row r="296186" customHeight="1"/>
    <row r="296188" customHeight="1"/>
    <row r="296190" customHeight="1"/>
    <row r="296192" customHeight="1"/>
    <row r="296194" customHeight="1"/>
    <row r="296196" customHeight="1"/>
    <row r="296198" customHeight="1"/>
    <row r="296200" customHeight="1"/>
    <row r="296202" customHeight="1"/>
    <row r="296204" customHeight="1"/>
    <row r="296206" customHeight="1"/>
    <row r="296208" customHeight="1"/>
    <row r="296210" customHeight="1"/>
    <row r="296212" customHeight="1"/>
    <row r="296214" customHeight="1"/>
    <row r="296216" customHeight="1"/>
    <row r="296218" customHeight="1"/>
    <row r="296220" customHeight="1"/>
    <row r="296222" customHeight="1"/>
    <row r="296224" customHeight="1"/>
    <row r="296226" customHeight="1"/>
    <row r="296228" customHeight="1"/>
    <row r="296230" customHeight="1"/>
    <row r="296232" customHeight="1"/>
    <row r="296234" customHeight="1"/>
    <row r="296236" customHeight="1"/>
    <row r="296238" customHeight="1"/>
    <row r="296240" customHeight="1"/>
    <row r="296242" customHeight="1"/>
    <row r="296244" customHeight="1"/>
    <row r="296246" customHeight="1"/>
    <row r="296248" customHeight="1"/>
    <row r="296250" customHeight="1"/>
    <row r="296252" customHeight="1"/>
    <row r="296254" customHeight="1"/>
    <row r="296256" customHeight="1"/>
    <row r="296258" customHeight="1"/>
    <row r="296260" customHeight="1"/>
    <row r="296262" customHeight="1"/>
    <row r="296264" customHeight="1"/>
    <row r="296266" customHeight="1"/>
    <row r="296268" customHeight="1"/>
    <row r="296270" customHeight="1"/>
    <row r="296272" customHeight="1"/>
    <row r="296274" customHeight="1"/>
    <row r="296276" customHeight="1"/>
    <row r="296278" customHeight="1"/>
    <row r="296280" customHeight="1"/>
    <row r="296282" customHeight="1"/>
    <row r="296284" customHeight="1"/>
    <row r="296286" customHeight="1"/>
    <row r="296288" customHeight="1"/>
    <row r="296290" customHeight="1"/>
    <row r="296292" customHeight="1"/>
    <row r="296294" customHeight="1"/>
    <row r="296296" customHeight="1"/>
    <row r="296298" customHeight="1"/>
    <row r="296300" customHeight="1"/>
    <row r="296302" customHeight="1"/>
    <row r="296304" customHeight="1"/>
    <row r="296306" customHeight="1"/>
    <row r="296308" customHeight="1"/>
    <row r="296310" customHeight="1"/>
    <row r="296312" customHeight="1"/>
    <row r="296314" customHeight="1"/>
    <row r="296316" customHeight="1"/>
    <row r="296318" customHeight="1"/>
    <row r="296320" customHeight="1"/>
    <row r="296322" customHeight="1"/>
    <row r="296324" customHeight="1"/>
    <row r="296326" customHeight="1"/>
    <row r="296328" customHeight="1"/>
    <row r="296330" customHeight="1"/>
    <row r="296332" customHeight="1"/>
    <row r="296334" customHeight="1"/>
    <row r="296336" customHeight="1"/>
    <row r="296338" customHeight="1"/>
    <row r="296340" customHeight="1"/>
    <row r="296342" customHeight="1"/>
    <row r="296344" customHeight="1"/>
    <row r="296346" customHeight="1"/>
    <row r="296348" customHeight="1"/>
    <row r="296350" customHeight="1"/>
    <row r="296352" customHeight="1"/>
    <row r="296354" customHeight="1"/>
    <row r="296356" customHeight="1"/>
    <row r="296358" customHeight="1"/>
    <row r="296360" customHeight="1"/>
    <row r="296362" customHeight="1"/>
    <row r="296364" customHeight="1"/>
    <row r="296366" customHeight="1"/>
    <row r="296368" customHeight="1"/>
    <row r="296370" customHeight="1"/>
    <row r="296372" customHeight="1"/>
    <row r="296374" customHeight="1"/>
    <row r="296376" customHeight="1"/>
    <row r="296378" customHeight="1"/>
    <row r="296380" customHeight="1"/>
    <row r="296382" customHeight="1"/>
    <row r="296384" customHeight="1"/>
    <row r="296386" customHeight="1"/>
    <row r="296388" customHeight="1"/>
    <row r="296390" customHeight="1"/>
    <row r="296392" customHeight="1"/>
    <row r="296394" customHeight="1"/>
    <row r="296396" customHeight="1"/>
    <row r="296398" customHeight="1"/>
    <row r="296400" customHeight="1"/>
    <row r="296402" customHeight="1"/>
    <row r="296404" customHeight="1"/>
    <row r="296406" customHeight="1"/>
    <row r="296408" customHeight="1"/>
    <row r="296410" customHeight="1"/>
    <row r="296412" customHeight="1"/>
    <row r="296414" customHeight="1"/>
    <row r="296416" customHeight="1"/>
    <row r="296418" customHeight="1"/>
    <row r="296420" customHeight="1"/>
    <row r="296422" customHeight="1"/>
    <row r="296424" customHeight="1"/>
    <row r="296426" customHeight="1"/>
    <row r="296428" customHeight="1"/>
    <row r="296430" customHeight="1"/>
    <row r="296432" customHeight="1"/>
    <row r="296434" customHeight="1"/>
    <row r="296436" customHeight="1"/>
    <row r="296438" customHeight="1"/>
    <row r="296440" customHeight="1"/>
    <row r="296442" customHeight="1"/>
    <row r="296444" customHeight="1"/>
    <row r="296446" customHeight="1"/>
    <row r="296448" customHeight="1"/>
    <row r="296450" customHeight="1"/>
    <row r="296452" customHeight="1"/>
    <row r="296454" customHeight="1"/>
    <row r="296456" customHeight="1"/>
    <row r="296458" customHeight="1"/>
    <row r="296460" customHeight="1"/>
    <row r="296462" customHeight="1"/>
    <row r="296464" customHeight="1"/>
    <row r="296466" customHeight="1"/>
    <row r="296468" customHeight="1"/>
    <row r="296470" customHeight="1"/>
    <row r="296472" customHeight="1"/>
    <row r="296474" customHeight="1"/>
    <row r="296476" customHeight="1"/>
    <row r="296478" customHeight="1"/>
    <row r="296480" customHeight="1"/>
    <row r="296482" customHeight="1"/>
    <row r="296484" customHeight="1"/>
    <row r="296486" customHeight="1"/>
    <row r="296488" customHeight="1"/>
    <row r="296490" customHeight="1"/>
    <row r="296492" customHeight="1"/>
    <row r="296494" customHeight="1"/>
    <row r="296496" customHeight="1"/>
    <row r="296498" customHeight="1"/>
    <row r="296500" customHeight="1"/>
    <row r="296502" customHeight="1"/>
    <row r="296504" customHeight="1"/>
    <row r="296506" customHeight="1"/>
    <row r="296508" customHeight="1"/>
    <row r="296510" customHeight="1"/>
    <row r="296512" customHeight="1"/>
    <row r="296514" customHeight="1"/>
    <row r="296516" customHeight="1"/>
    <row r="296518" customHeight="1"/>
    <row r="296520" customHeight="1"/>
    <row r="296522" customHeight="1"/>
    <row r="296524" customHeight="1"/>
    <row r="296526" customHeight="1"/>
    <row r="296528" customHeight="1"/>
    <row r="296530" customHeight="1"/>
    <row r="296532" customHeight="1"/>
    <row r="296534" customHeight="1"/>
    <row r="296536" customHeight="1"/>
    <row r="296538" customHeight="1"/>
    <row r="296540" customHeight="1"/>
    <row r="296542" customHeight="1"/>
    <row r="296544" customHeight="1"/>
    <row r="296546" customHeight="1"/>
    <row r="296548" customHeight="1"/>
    <row r="296550" customHeight="1"/>
    <row r="296552" customHeight="1"/>
    <row r="296554" customHeight="1"/>
    <row r="296556" customHeight="1"/>
    <row r="296558" customHeight="1"/>
    <row r="296560" customHeight="1"/>
    <row r="296562" customHeight="1"/>
    <row r="296564" customHeight="1"/>
    <row r="296566" customHeight="1"/>
    <row r="296568" customHeight="1"/>
    <row r="296570" customHeight="1"/>
    <row r="296572" customHeight="1"/>
    <row r="296574" customHeight="1"/>
    <row r="296576" customHeight="1"/>
    <row r="296578" customHeight="1"/>
    <row r="296580" customHeight="1"/>
    <row r="296582" customHeight="1"/>
    <row r="296584" customHeight="1"/>
    <row r="296586" customHeight="1"/>
    <row r="296588" customHeight="1"/>
    <row r="296590" customHeight="1"/>
    <row r="296592" customHeight="1"/>
    <row r="296594" customHeight="1"/>
    <row r="296596" customHeight="1"/>
    <row r="296598" customHeight="1"/>
    <row r="296600" customHeight="1"/>
    <row r="296602" customHeight="1"/>
    <row r="296604" customHeight="1"/>
    <row r="296606" customHeight="1"/>
    <row r="296608" customHeight="1"/>
    <row r="296610" customHeight="1"/>
    <row r="296612" customHeight="1"/>
    <row r="296614" customHeight="1"/>
    <row r="296616" customHeight="1"/>
    <row r="296618" customHeight="1"/>
    <row r="296620" customHeight="1"/>
    <row r="296622" customHeight="1"/>
    <row r="296624" customHeight="1"/>
    <row r="296626" customHeight="1"/>
    <row r="296628" customHeight="1"/>
    <row r="296630" customHeight="1"/>
    <row r="296632" customHeight="1"/>
    <row r="296634" customHeight="1"/>
    <row r="296636" customHeight="1"/>
    <row r="296638" customHeight="1"/>
    <row r="296640" customHeight="1"/>
    <row r="296642" customHeight="1"/>
    <row r="296644" customHeight="1"/>
    <row r="296646" customHeight="1"/>
    <row r="296648" customHeight="1"/>
    <row r="296650" customHeight="1"/>
    <row r="296652" customHeight="1"/>
    <row r="296654" customHeight="1"/>
    <row r="296656" customHeight="1"/>
    <row r="296658" customHeight="1"/>
    <row r="296660" customHeight="1"/>
    <row r="296662" customHeight="1"/>
    <row r="296664" customHeight="1"/>
    <row r="296666" customHeight="1"/>
    <row r="296668" customHeight="1"/>
    <row r="296670" customHeight="1"/>
    <row r="296672" customHeight="1"/>
    <row r="296674" customHeight="1"/>
    <row r="296676" customHeight="1"/>
    <row r="296678" customHeight="1"/>
    <row r="296680" customHeight="1"/>
    <row r="296682" customHeight="1"/>
    <row r="296684" customHeight="1"/>
    <row r="296686" customHeight="1"/>
    <row r="296688" customHeight="1"/>
    <row r="296690" customHeight="1"/>
    <row r="296692" customHeight="1"/>
    <row r="296694" customHeight="1"/>
    <row r="296696" customHeight="1"/>
    <row r="296698" customHeight="1"/>
    <row r="296700" customHeight="1"/>
    <row r="296702" customHeight="1"/>
    <row r="296704" customHeight="1"/>
    <row r="296706" customHeight="1"/>
    <row r="296708" customHeight="1"/>
    <row r="296710" customHeight="1"/>
    <row r="296712" customHeight="1"/>
    <row r="296714" customHeight="1"/>
    <row r="296716" customHeight="1"/>
    <row r="296718" customHeight="1"/>
    <row r="296720" customHeight="1"/>
    <row r="296722" customHeight="1"/>
    <row r="296724" customHeight="1"/>
    <row r="296726" customHeight="1"/>
    <row r="296728" customHeight="1"/>
    <row r="296730" customHeight="1"/>
    <row r="296732" customHeight="1"/>
    <row r="296734" customHeight="1"/>
    <row r="296736" customHeight="1"/>
    <row r="296738" customHeight="1"/>
    <row r="296740" customHeight="1"/>
    <row r="296742" customHeight="1"/>
    <row r="296744" customHeight="1"/>
    <row r="296746" customHeight="1"/>
    <row r="296748" customHeight="1"/>
    <row r="296750" customHeight="1"/>
    <row r="296752" customHeight="1"/>
    <row r="296754" customHeight="1"/>
    <row r="296756" customHeight="1"/>
    <row r="296758" customHeight="1"/>
    <row r="296760" customHeight="1"/>
    <row r="296762" customHeight="1"/>
    <row r="296764" customHeight="1"/>
    <row r="296766" customHeight="1"/>
    <row r="296768" customHeight="1"/>
    <row r="296770" customHeight="1"/>
    <row r="296772" customHeight="1"/>
    <row r="296774" customHeight="1"/>
    <row r="296776" customHeight="1"/>
    <row r="296778" customHeight="1"/>
    <row r="296780" customHeight="1"/>
    <row r="296782" customHeight="1"/>
    <row r="296784" customHeight="1"/>
    <row r="296786" customHeight="1"/>
    <row r="296788" customHeight="1"/>
    <row r="296790" customHeight="1"/>
    <row r="296792" customHeight="1"/>
    <row r="296794" customHeight="1"/>
    <row r="296796" customHeight="1"/>
    <row r="296798" customHeight="1"/>
    <row r="296800" customHeight="1"/>
    <row r="296802" customHeight="1"/>
    <row r="296804" customHeight="1"/>
    <row r="296806" customHeight="1"/>
    <row r="296808" customHeight="1"/>
    <row r="296810" customHeight="1"/>
    <row r="296812" customHeight="1"/>
    <row r="296814" customHeight="1"/>
    <row r="296816" customHeight="1"/>
    <row r="296818" customHeight="1"/>
    <row r="296820" customHeight="1"/>
    <row r="296822" customHeight="1"/>
    <row r="296824" customHeight="1"/>
    <row r="296826" customHeight="1"/>
    <row r="296828" customHeight="1"/>
    <row r="296830" customHeight="1"/>
    <row r="296832" customHeight="1"/>
    <row r="296834" customHeight="1"/>
    <row r="296836" customHeight="1"/>
    <row r="296838" customHeight="1"/>
    <row r="296840" customHeight="1"/>
    <row r="296842" customHeight="1"/>
    <row r="296844" customHeight="1"/>
    <row r="296846" customHeight="1"/>
    <row r="296848" customHeight="1"/>
    <row r="296850" customHeight="1"/>
    <row r="296852" customHeight="1"/>
    <row r="296854" customHeight="1"/>
    <row r="296856" customHeight="1"/>
    <row r="296858" customHeight="1"/>
    <row r="296860" customHeight="1"/>
    <row r="296862" customHeight="1"/>
    <row r="296864" customHeight="1"/>
    <row r="296866" customHeight="1"/>
    <row r="296868" customHeight="1"/>
    <row r="296870" customHeight="1"/>
    <row r="296872" customHeight="1"/>
    <row r="296874" customHeight="1"/>
    <row r="296876" customHeight="1"/>
    <row r="296878" customHeight="1"/>
    <row r="296880" customHeight="1"/>
    <row r="296882" customHeight="1"/>
    <row r="296884" customHeight="1"/>
    <row r="296886" customHeight="1"/>
    <row r="296888" customHeight="1"/>
    <row r="296890" customHeight="1"/>
    <row r="296892" customHeight="1"/>
    <row r="296894" customHeight="1"/>
    <row r="296896" customHeight="1"/>
    <row r="296898" customHeight="1"/>
    <row r="296900" customHeight="1"/>
    <row r="296902" customHeight="1"/>
    <row r="296904" customHeight="1"/>
    <row r="296906" customHeight="1"/>
    <row r="296908" customHeight="1"/>
    <row r="296910" customHeight="1"/>
    <row r="296912" customHeight="1"/>
    <row r="296914" customHeight="1"/>
    <row r="296916" customHeight="1"/>
    <row r="296918" customHeight="1"/>
    <row r="296920" customHeight="1"/>
    <row r="296922" customHeight="1"/>
    <row r="296924" customHeight="1"/>
    <row r="296926" customHeight="1"/>
    <row r="296928" customHeight="1"/>
    <row r="296930" customHeight="1"/>
    <row r="296932" customHeight="1"/>
    <row r="296934" customHeight="1"/>
    <row r="296936" customHeight="1"/>
    <row r="296938" customHeight="1"/>
    <row r="296940" customHeight="1"/>
    <row r="296942" customHeight="1"/>
    <row r="296944" customHeight="1"/>
    <row r="296946" customHeight="1"/>
    <row r="296948" customHeight="1"/>
    <row r="296950" customHeight="1"/>
    <row r="296952" customHeight="1"/>
    <row r="296954" customHeight="1"/>
    <row r="296956" customHeight="1"/>
    <row r="296958" customHeight="1"/>
    <row r="296960" customHeight="1"/>
    <row r="296962" customHeight="1"/>
    <row r="296964" customHeight="1"/>
    <row r="296966" customHeight="1"/>
    <row r="296968" customHeight="1"/>
    <row r="296970" customHeight="1"/>
    <row r="296972" customHeight="1"/>
    <row r="296974" customHeight="1"/>
    <row r="296976" customHeight="1"/>
    <row r="296978" customHeight="1"/>
    <row r="296980" customHeight="1"/>
    <row r="296982" customHeight="1"/>
    <row r="296984" customHeight="1"/>
    <row r="296986" customHeight="1"/>
    <row r="296988" customHeight="1"/>
    <row r="296990" customHeight="1"/>
    <row r="296992" customHeight="1"/>
    <row r="296994" customHeight="1"/>
    <row r="296996" customHeight="1"/>
    <row r="296998" customHeight="1"/>
    <row r="297000" customHeight="1"/>
    <row r="297002" customHeight="1"/>
    <row r="297004" customHeight="1"/>
    <row r="297006" customHeight="1"/>
    <row r="297008" customHeight="1"/>
    <row r="297010" customHeight="1"/>
    <row r="297012" customHeight="1"/>
    <row r="297014" customHeight="1"/>
    <row r="297016" customHeight="1"/>
    <row r="297018" customHeight="1"/>
    <row r="297020" customHeight="1"/>
    <row r="297022" customHeight="1"/>
    <row r="297024" customHeight="1"/>
    <row r="297026" customHeight="1"/>
    <row r="297028" customHeight="1"/>
    <row r="297030" customHeight="1"/>
    <row r="297032" customHeight="1"/>
    <row r="297034" customHeight="1"/>
    <row r="297036" customHeight="1"/>
    <row r="297038" customHeight="1"/>
    <row r="297040" customHeight="1"/>
    <row r="297042" customHeight="1"/>
    <row r="297044" customHeight="1"/>
    <row r="297046" customHeight="1"/>
    <row r="297048" customHeight="1"/>
    <row r="297050" customHeight="1"/>
    <row r="297052" customHeight="1"/>
    <row r="297054" customHeight="1"/>
    <row r="297056" customHeight="1"/>
    <row r="297058" customHeight="1"/>
    <row r="297060" customHeight="1"/>
    <row r="297062" customHeight="1"/>
    <row r="297064" customHeight="1"/>
    <row r="297066" customHeight="1"/>
    <row r="297068" customHeight="1"/>
    <row r="297070" customHeight="1"/>
    <row r="297072" customHeight="1"/>
    <row r="297074" customHeight="1"/>
    <row r="297076" customHeight="1"/>
    <row r="297078" customHeight="1"/>
    <row r="297080" customHeight="1"/>
    <row r="297082" customHeight="1"/>
    <row r="297084" customHeight="1"/>
    <row r="297086" customHeight="1"/>
    <row r="297088" customHeight="1"/>
    <row r="297090" customHeight="1"/>
    <row r="297092" customHeight="1"/>
    <row r="297094" customHeight="1"/>
    <row r="297096" customHeight="1"/>
    <row r="297098" customHeight="1"/>
    <row r="297100" customHeight="1"/>
    <row r="297102" customHeight="1"/>
    <row r="297104" customHeight="1"/>
    <row r="297106" customHeight="1"/>
    <row r="297108" customHeight="1"/>
    <row r="297110" customHeight="1"/>
    <row r="297112" customHeight="1"/>
    <row r="297114" customHeight="1"/>
    <row r="297116" customHeight="1"/>
    <row r="297118" customHeight="1"/>
    <row r="297120" customHeight="1"/>
    <row r="297122" customHeight="1"/>
    <row r="297124" customHeight="1"/>
    <row r="297126" customHeight="1"/>
    <row r="297128" customHeight="1"/>
    <row r="297130" customHeight="1"/>
    <row r="297132" customHeight="1"/>
    <row r="297134" customHeight="1"/>
    <row r="297136" customHeight="1"/>
    <row r="297138" customHeight="1"/>
    <row r="297140" customHeight="1"/>
    <row r="297142" customHeight="1"/>
    <row r="297144" customHeight="1"/>
    <row r="297146" customHeight="1"/>
    <row r="297148" customHeight="1"/>
    <row r="297150" customHeight="1"/>
    <row r="297152" customHeight="1"/>
    <row r="297154" customHeight="1"/>
    <row r="297156" customHeight="1"/>
    <row r="297158" customHeight="1"/>
    <row r="297160" customHeight="1"/>
    <row r="297162" customHeight="1"/>
    <row r="297164" customHeight="1"/>
    <row r="297166" customHeight="1"/>
    <row r="297168" customHeight="1"/>
    <row r="297170" customHeight="1"/>
    <row r="297172" customHeight="1"/>
    <row r="297174" customHeight="1"/>
    <row r="297176" customHeight="1"/>
    <row r="297178" customHeight="1"/>
    <row r="297180" customHeight="1"/>
    <row r="297182" customHeight="1"/>
    <row r="297184" customHeight="1"/>
    <row r="297186" customHeight="1"/>
    <row r="297188" customHeight="1"/>
    <row r="297190" customHeight="1"/>
    <row r="297192" customHeight="1"/>
    <row r="297194" customHeight="1"/>
    <row r="297196" customHeight="1"/>
    <row r="297198" customHeight="1"/>
    <row r="297200" customHeight="1"/>
    <row r="297202" customHeight="1"/>
    <row r="297204" customHeight="1"/>
    <row r="297206" customHeight="1"/>
    <row r="297208" customHeight="1"/>
    <row r="297210" customHeight="1"/>
    <row r="297212" customHeight="1"/>
    <row r="297214" customHeight="1"/>
    <row r="297216" customHeight="1"/>
    <row r="297218" customHeight="1"/>
    <row r="297220" customHeight="1"/>
    <row r="297222" customHeight="1"/>
    <row r="297224" customHeight="1"/>
    <row r="297226" customHeight="1"/>
    <row r="297228" customHeight="1"/>
    <row r="297230" customHeight="1"/>
    <row r="297232" customHeight="1"/>
    <row r="297234" customHeight="1"/>
    <row r="297236" customHeight="1"/>
    <row r="297238" customHeight="1"/>
    <row r="297240" customHeight="1"/>
    <row r="297242" customHeight="1"/>
    <row r="297244" customHeight="1"/>
    <row r="297246" customHeight="1"/>
    <row r="297248" customHeight="1"/>
    <row r="297250" customHeight="1"/>
    <row r="297252" customHeight="1"/>
    <row r="297254" customHeight="1"/>
    <row r="297256" customHeight="1"/>
    <row r="297258" customHeight="1"/>
    <row r="297260" customHeight="1"/>
    <row r="297262" customHeight="1"/>
    <row r="297264" customHeight="1"/>
    <row r="297266" customHeight="1"/>
    <row r="297268" customHeight="1"/>
    <row r="297270" customHeight="1"/>
    <row r="297272" customHeight="1"/>
    <row r="297274" customHeight="1"/>
    <row r="297276" customHeight="1"/>
    <row r="297278" customHeight="1"/>
    <row r="297280" customHeight="1"/>
    <row r="297282" customHeight="1"/>
    <row r="297284" customHeight="1"/>
    <row r="297286" customHeight="1"/>
    <row r="297288" customHeight="1"/>
    <row r="297290" customHeight="1"/>
    <row r="297292" customHeight="1"/>
    <row r="297294" customHeight="1"/>
    <row r="297296" customHeight="1"/>
    <row r="297298" customHeight="1"/>
    <row r="297300" customHeight="1"/>
    <row r="297302" customHeight="1"/>
    <row r="297304" customHeight="1"/>
    <row r="297306" customHeight="1"/>
    <row r="297308" customHeight="1"/>
    <row r="297310" customHeight="1"/>
    <row r="297312" customHeight="1"/>
    <row r="297314" customHeight="1"/>
    <row r="297316" customHeight="1"/>
    <row r="297318" customHeight="1"/>
    <row r="297320" customHeight="1"/>
    <row r="297322" customHeight="1"/>
    <row r="297324" customHeight="1"/>
    <row r="297326" customHeight="1"/>
    <row r="297328" customHeight="1"/>
    <row r="297330" customHeight="1"/>
    <row r="297332" customHeight="1"/>
    <row r="297334" customHeight="1"/>
    <row r="297336" customHeight="1"/>
    <row r="297338" customHeight="1"/>
    <row r="297340" customHeight="1"/>
    <row r="297342" customHeight="1"/>
    <row r="297344" customHeight="1"/>
    <row r="297346" customHeight="1"/>
    <row r="297348" customHeight="1"/>
    <row r="297350" customHeight="1"/>
    <row r="297352" customHeight="1"/>
    <row r="297354" customHeight="1"/>
    <row r="297356" customHeight="1"/>
    <row r="297358" customHeight="1"/>
    <row r="297360" customHeight="1"/>
    <row r="297362" customHeight="1"/>
    <row r="297364" customHeight="1"/>
    <row r="297366" customHeight="1"/>
    <row r="297368" customHeight="1"/>
    <row r="297370" customHeight="1"/>
    <row r="297372" customHeight="1"/>
    <row r="297374" customHeight="1"/>
    <row r="297376" customHeight="1"/>
    <row r="297378" customHeight="1"/>
    <row r="297380" customHeight="1"/>
    <row r="297382" customHeight="1"/>
    <row r="297384" customHeight="1"/>
    <row r="297386" customHeight="1"/>
    <row r="297388" customHeight="1"/>
    <row r="297390" customHeight="1"/>
    <row r="297392" customHeight="1"/>
    <row r="297394" customHeight="1"/>
    <row r="297396" customHeight="1"/>
    <row r="297398" customHeight="1"/>
    <row r="297400" customHeight="1"/>
    <row r="297402" customHeight="1"/>
    <row r="297404" customHeight="1"/>
    <row r="297406" customHeight="1"/>
    <row r="297408" customHeight="1"/>
    <row r="297410" customHeight="1"/>
    <row r="297412" customHeight="1"/>
    <row r="297414" customHeight="1"/>
    <row r="297416" customHeight="1"/>
    <row r="297418" customHeight="1"/>
    <row r="297420" customHeight="1"/>
    <row r="297422" customHeight="1"/>
    <row r="297424" customHeight="1"/>
    <row r="297426" customHeight="1"/>
    <row r="297428" customHeight="1"/>
    <row r="297430" customHeight="1"/>
    <row r="297432" customHeight="1"/>
    <row r="297434" customHeight="1"/>
    <row r="297436" customHeight="1"/>
    <row r="297438" customHeight="1"/>
    <row r="297440" customHeight="1"/>
    <row r="297442" customHeight="1"/>
    <row r="297444" customHeight="1"/>
    <row r="297446" customHeight="1"/>
    <row r="297448" customHeight="1"/>
    <row r="297450" customHeight="1"/>
    <row r="297452" customHeight="1"/>
    <row r="297454" customHeight="1"/>
    <row r="297456" customHeight="1"/>
    <row r="297458" customHeight="1"/>
    <row r="297460" customHeight="1"/>
    <row r="297462" customHeight="1"/>
    <row r="297464" customHeight="1"/>
    <row r="297466" customHeight="1"/>
    <row r="297468" customHeight="1"/>
    <row r="297470" customHeight="1"/>
    <row r="297472" customHeight="1"/>
    <row r="297474" customHeight="1"/>
    <row r="297476" customHeight="1"/>
    <row r="297478" customHeight="1"/>
    <row r="297480" customHeight="1"/>
    <row r="297482" customHeight="1"/>
    <row r="297484" customHeight="1"/>
    <row r="297486" customHeight="1"/>
    <row r="297488" customHeight="1"/>
    <row r="297490" customHeight="1"/>
    <row r="297492" customHeight="1"/>
    <row r="297494" customHeight="1"/>
    <row r="297496" customHeight="1"/>
    <row r="297498" customHeight="1"/>
    <row r="297500" customHeight="1"/>
    <row r="297502" customHeight="1"/>
    <row r="297504" customHeight="1"/>
    <row r="297506" customHeight="1"/>
    <row r="297508" customHeight="1"/>
    <row r="297510" customHeight="1"/>
    <row r="297512" customHeight="1"/>
    <row r="297514" customHeight="1"/>
    <row r="297516" customHeight="1"/>
    <row r="297518" customHeight="1"/>
    <row r="297520" customHeight="1"/>
    <row r="297522" customHeight="1"/>
    <row r="297524" customHeight="1"/>
    <row r="297526" customHeight="1"/>
    <row r="297528" customHeight="1"/>
    <row r="297530" customHeight="1"/>
    <row r="297532" customHeight="1"/>
    <row r="297534" customHeight="1"/>
    <row r="297536" customHeight="1"/>
    <row r="297538" customHeight="1"/>
    <row r="297540" customHeight="1"/>
    <row r="297542" customHeight="1"/>
    <row r="297544" customHeight="1"/>
    <row r="297546" customHeight="1"/>
    <row r="297548" customHeight="1"/>
    <row r="297550" customHeight="1"/>
    <row r="297552" customHeight="1"/>
    <row r="297554" customHeight="1"/>
    <row r="297556" customHeight="1"/>
    <row r="297558" customHeight="1"/>
    <row r="297560" customHeight="1"/>
    <row r="297562" customHeight="1"/>
    <row r="297564" customHeight="1"/>
    <row r="297566" customHeight="1"/>
    <row r="297568" customHeight="1"/>
    <row r="297570" customHeight="1"/>
    <row r="297572" customHeight="1"/>
    <row r="297574" customHeight="1"/>
    <row r="297576" customHeight="1"/>
    <row r="297578" customHeight="1"/>
    <row r="297580" customHeight="1"/>
    <row r="297582" customHeight="1"/>
    <row r="297584" customHeight="1"/>
    <row r="297586" customHeight="1"/>
    <row r="297588" customHeight="1"/>
    <row r="297590" customHeight="1"/>
    <row r="297592" customHeight="1"/>
    <row r="297594" customHeight="1"/>
    <row r="297596" customHeight="1"/>
    <row r="297598" customHeight="1"/>
    <row r="297600" customHeight="1"/>
    <row r="297602" customHeight="1"/>
    <row r="297604" customHeight="1"/>
    <row r="297606" customHeight="1"/>
    <row r="297608" customHeight="1"/>
    <row r="297610" customHeight="1"/>
    <row r="297612" customHeight="1"/>
    <row r="297614" customHeight="1"/>
    <row r="297616" customHeight="1"/>
    <row r="297618" customHeight="1"/>
    <row r="297620" customHeight="1"/>
    <row r="297622" customHeight="1"/>
    <row r="297624" customHeight="1"/>
    <row r="297626" customHeight="1"/>
    <row r="297628" customHeight="1"/>
    <row r="297630" customHeight="1"/>
    <row r="297632" customHeight="1"/>
    <row r="297634" customHeight="1"/>
    <row r="297636" customHeight="1"/>
    <row r="297638" customHeight="1"/>
    <row r="297640" customHeight="1"/>
    <row r="297642" customHeight="1"/>
    <row r="297644" customHeight="1"/>
    <row r="297646" customHeight="1"/>
    <row r="297648" customHeight="1"/>
    <row r="297650" customHeight="1"/>
    <row r="297652" customHeight="1"/>
    <row r="297654" customHeight="1"/>
    <row r="297656" customHeight="1"/>
    <row r="297658" customHeight="1"/>
    <row r="297660" customHeight="1"/>
    <row r="297662" customHeight="1"/>
    <row r="297664" customHeight="1"/>
    <row r="297666" customHeight="1"/>
    <row r="297668" customHeight="1"/>
    <row r="297670" customHeight="1"/>
    <row r="297672" customHeight="1"/>
    <row r="297674" customHeight="1"/>
    <row r="297676" customHeight="1"/>
    <row r="297678" customHeight="1"/>
    <row r="297680" customHeight="1"/>
    <row r="297682" customHeight="1"/>
    <row r="297684" customHeight="1"/>
    <row r="297686" customHeight="1"/>
    <row r="297688" customHeight="1"/>
    <row r="297690" customHeight="1"/>
    <row r="297692" customHeight="1"/>
    <row r="297694" customHeight="1"/>
    <row r="297696" customHeight="1"/>
    <row r="297698" customHeight="1"/>
    <row r="297700" customHeight="1"/>
    <row r="297702" customHeight="1"/>
    <row r="297704" customHeight="1"/>
    <row r="297706" customHeight="1"/>
    <row r="297708" customHeight="1"/>
    <row r="297710" customHeight="1"/>
    <row r="297712" customHeight="1"/>
    <row r="297714" customHeight="1"/>
    <row r="297716" customHeight="1"/>
    <row r="297718" customHeight="1"/>
    <row r="297720" customHeight="1"/>
    <row r="297722" customHeight="1"/>
    <row r="297724" customHeight="1"/>
    <row r="297726" customHeight="1"/>
    <row r="297728" customHeight="1"/>
    <row r="297730" customHeight="1"/>
    <row r="297732" customHeight="1"/>
    <row r="297734" customHeight="1"/>
    <row r="297736" customHeight="1"/>
    <row r="297738" customHeight="1"/>
    <row r="297740" customHeight="1"/>
    <row r="297742" customHeight="1"/>
    <row r="297744" customHeight="1"/>
    <row r="297746" customHeight="1"/>
    <row r="297748" customHeight="1"/>
    <row r="297750" customHeight="1"/>
    <row r="297752" customHeight="1"/>
    <row r="297754" customHeight="1"/>
    <row r="297756" customHeight="1"/>
    <row r="297758" customHeight="1"/>
    <row r="297760" customHeight="1"/>
    <row r="297762" customHeight="1"/>
    <row r="297764" customHeight="1"/>
    <row r="297766" customHeight="1"/>
    <row r="297768" customHeight="1"/>
    <row r="297770" customHeight="1"/>
    <row r="297772" customHeight="1"/>
    <row r="297774" customHeight="1"/>
    <row r="297776" customHeight="1"/>
    <row r="297778" customHeight="1"/>
    <row r="297780" customHeight="1"/>
    <row r="297782" customHeight="1"/>
    <row r="297784" customHeight="1"/>
    <row r="297786" customHeight="1"/>
    <row r="297788" customHeight="1"/>
    <row r="297790" customHeight="1"/>
    <row r="297792" customHeight="1"/>
    <row r="297794" customHeight="1"/>
    <row r="297796" customHeight="1"/>
    <row r="297798" customHeight="1"/>
    <row r="297800" customHeight="1"/>
    <row r="297802" customHeight="1"/>
    <row r="297804" customHeight="1"/>
    <row r="297806" customHeight="1"/>
    <row r="297808" customHeight="1"/>
    <row r="297810" customHeight="1"/>
    <row r="297812" customHeight="1"/>
    <row r="297814" customHeight="1"/>
    <row r="297816" customHeight="1"/>
    <row r="297818" customHeight="1"/>
    <row r="297820" customHeight="1"/>
    <row r="297822" customHeight="1"/>
    <row r="297824" customHeight="1"/>
    <row r="297826" customHeight="1"/>
    <row r="297828" customHeight="1"/>
    <row r="297830" customHeight="1"/>
    <row r="297832" customHeight="1"/>
    <row r="297834" customHeight="1"/>
    <row r="297836" customHeight="1"/>
    <row r="297838" customHeight="1"/>
    <row r="297840" customHeight="1"/>
    <row r="297842" customHeight="1"/>
    <row r="297844" customHeight="1"/>
    <row r="297846" customHeight="1"/>
    <row r="297848" customHeight="1"/>
    <row r="297850" customHeight="1"/>
    <row r="297852" customHeight="1"/>
    <row r="297854" customHeight="1"/>
    <row r="297856" customHeight="1"/>
    <row r="297858" customHeight="1"/>
    <row r="297860" customHeight="1"/>
    <row r="297862" customHeight="1"/>
    <row r="297864" customHeight="1"/>
    <row r="297866" customHeight="1"/>
    <row r="297868" customHeight="1"/>
    <row r="297870" customHeight="1"/>
    <row r="297872" customHeight="1"/>
    <row r="297874" customHeight="1"/>
    <row r="297876" customHeight="1"/>
    <row r="297878" customHeight="1"/>
    <row r="297880" customHeight="1"/>
    <row r="297882" customHeight="1"/>
    <row r="297884" customHeight="1"/>
    <row r="297886" customHeight="1"/>
    <row r="297888" customHeight="1"/>
    <row r="297890" customHeight="1"/>
    <row r="297892" customHeight="1"/>
    <row r="297894" customHeight="1"/>
    <row r="297896" customHeight="1"/>
    <row r="297898" customHeight="1"/>
    <row r="297900" customHeight="1"/>
    <row r="297902" customHeight="1"/>
    <row r="297904" customHeight="1"/>
    <row r="297906" customHeight="1"/>
    <row r="297908" customHeight="1"/>
    <row r="297910" customHeight="1"/>
    <row r="297912" customHeight="1"/>
    <row r="297914" customHeight="1"/>
    <row r="297916" customHeight="1"/>
    <row r="297918" customHeight="1"/>
    <row r="297920" customHeight="1"/>
    <row r="297922" customHeight="1"/>
    <row r="297924" customHeight="1"/>
    <row r="297926" customHeight="1"/>
    <row r="297928" customHeight="1"/>
    <row r="297930" customHeight="1"/>
    <row r="297932" customHeight="1"/>
    <row r="297934" customHeight="1"/>
    <row r="297936" customHeight="1"/>
    <row r="297938" customHeight="1"/>
    <row r="297940" customHeight="1"/>
    <row r="297942" customHeight="1"/>
    <row r="297944" customHeight="1"/>
    <row r="297946" customHeight="1"/>
    <row r="297948" customHeight="1"/>
    <row r="297950" customHeight="1"/>
    <row r="297952" customHeight="1"/>
    <row r="297954" customHeight="1"/>
    <row r="297956" customHeight="1"/>
    <row r="297958" customHeight="1"/>
    <row r="297960" customHeight="1"/>
    <row r="297962" customHeight="1"/>
    <row r="297964" customHeight="1"/>
    <row r="297966" customHeight="1"/>
    <row r="297968" customHeight="1"/>
    <row r="297970" customHeight="1"/>
    <row r="297972" customHeight="1"/>
    <row r="297974" customHeight="1"/>
    <row r="297976" customHeight="1"/>
    <row r="297978" customHeight="1"/>
    <row r="297980" customHeight="1"/>
    <row r="297982" customHeight="1"/>
    <row r="297984" customHeight="1"/>
    <row r="297986" customHeight="1"/>
    <row r="297988" customHeight="1"/>
    <row r="297990" customHeight="1"/>
    <row r="297992" customHeight="1"/>
    <row r="297994" customHeight="1"/>
    <row r="297996" customHeight="1"/>
    <row r="297998" customHeight="1"/>
    <row r="298000" customHeight="1"/>
    <row r="298002" customHeight="1"/>
    <row r="298004" customHeight="1"/>
    <row r="298006" customHeight="1"/>
    <row r="298008" customHeight="1"/>
    <row r="298010" customHeight="1"/>
    <row r="298012" customHeight="1"/>
    <row r="298014" customHeight="1"/>
    <row r="298016" customHeight="1"/>
    <row r="298018" customHeight="1"/>
    <row r="298020" customHeight="1"/>
    <row r="298022" customHeight="1"/>
    <row r="298024" customHeight="1"/>
    <row r="298026" customHeight="1"/>
    <row r="298028" customHeight="1"/>
    <row r="298030" customHeight="1"/>
    <row r="298032" customHeight="1"/>
    <row r="298034" customHeight="1"/>
    <row r="298036" customHeight="1"/>
    <row r="298038" customHeight="1"/>
    <row r="298040" customHeight="1"/>
    <row r="298042" customHeight="1"/>
    <row r="298044" customHeight="1"/>
    <row r="298046" customHeight="1"/>
    <row r="298048" customHeight="1"/>
    <row r="298050" customHeight="1"/>
    <row r="298052" customHeight="1"/>
    <row r="298054" customHeight="1"/>
    <row r="298056" customHeight="1"/>
    <row r="298058" customHeight="1"/>
    <row r="298060" customHeight="1"/>
    <row r="298062" customHeight="1"/>
    <row r="298064" customHeight="1"/>
    <row r="298066" customHeight="1"/>
    <row r="298068" customHeight="1"/>
    <row r="298070" customHeight="1"/>
    <row r="298072" customHeight="1"/>
    <row r="298074" customHeight="1"/>
    <row r="298076" customHeight="1"/>
    <row r="298078" customHeight="1"/>
    <row r="298080" customHeight="1"/>
    <row r="298082" customHeight="1"/>
    <row r="298084" customHeight="1"/>
    <row r="298086" customHeight="1"/>
    <row r="298088" customHeight="1"/>
    <row r="298090" customHeight="1"/>
    <row r="298092" customHeight="1"/>
    <row r="298094" customHeight="1"/>
    <row r="298096" customHeight="1"/>
    <row r="298098" customHeight="1"/>
    <row r="298100" customHeight="1"/>
    <row r="298102" customHeight="1"/>
    <row r="298104" customHeight="1"/>
    <row r="298106" customHeight="1"/>
    <row r="298108" customHeight="1"/>
    <row r="298110" customHeight="1"/>
    <row r="298112" customHeight="1"/>
    <row r="298114" customHeight="1"/>
    <row r="298116" customHeight="1"/>
    <row r="298118" customHeight="1"/>
    <row r="298120" customHeight="1"/>
    <row r="298122" customHeight="1"/>
    <row r="298124" customHeight="1"/>
    <row r="298126" customHeight="1"/>
    <row r="298128" customHeight="1"/>
    <row r="298130" customHeight="1"/>
    <row r="298132" customHeight="1"/>
    <row r="298134" customHeight="1"/>
    <row r="298136" customHeight="1"/>
    <row r="298138" customHeight="1"/>
    <row r="298140" customHeight="1"/>
    <row r="298142" customHeight="1"/>
    <row r="298144" customHeight="1"/>
    <row r="298146" customHeight="1"/>
    <row r="298148" customHeight="1"/>
    <row r="298150" customHeight="1"/>
    <row r="298152" customHeight="1"/>
    <row r="298154" customHeight="1"/>
    <row r="298156" customHeight="1"/>
    <row r="298158" customHeight="1"/>
    <row r="298160" customHeight="1"/>
    <row r="298162" customHeight="1"/>
    <row r="298164" customHeight="1"/>
    <row r="298166" customHeight="1"/>
    <row r="298168" customHeight="1"/>
    <row r="298170" customHeight="1"/>
    <row r="298172" customHeight="1"/>
    <row r="298174" customHeight="1"/>
    <row r="298176" customHeight="1"/>
    <row r="298178" customHeight="1"/>
    <row r="298180" customHeight="1"/>
    <row r="298182" customHeight="1"/>
    <row r="298184" customHeight="1"/>
    <row r="298186" customHeight="1"/>
    <row r="298188" customHeight="1"/>
    <row r="298190" customHeight="1"/>
    <row r="298192" customHeight="1"/>
    <row r="298194" customHeight="1"/>
    <row r="298196" customHeight="1"/>
    <row r="298198" customHeight="1"/>
    <row r="298200" customHeight="1"/>
    <row r="298202" customHeight="1"/>
    <row r="298204" customHeight="1"/>
    <row r="298206" customHeight="1"/>
    <row r="298208" customHeight="1"/>
    <row r="298210" customHeight="1"/>
    <row r="298212" customHeight="1"/>
    <row r="298214" customHeight="1"/>
    <row r="298216" customHeight="1"/>
    <row r="298218" customHeight="1"/>
    <row r="298220" customHeight="1"/>
    <row r="298222" customHeight="1"/>
    <row r="298224" customHeight="1"/>
    <row r="298226" customHeight="1"/>
    <row r="298228" customHeight="1"/>
    <row r="298230" customHeight="1"/>
    <row r="298232" customHeight="1"/>
    <row r="298234" customHeight="1"/>
    <row r="298236" customHeight="1"/>
    <row r="298238" customHeight="1"/>
    <row r="298240" customHeight="1"/>
    <row r="298242" customHeight="1"/>
    <row r="298244" customHeight="1"/>
    <row r="298246" customHeight="1"/>
    <row r="298248" customHeight="1"/>
    <row r="298250" customHeight="1"/>
    <row r="298252" customHeight="1"/>
    <row r="298254" customHeight="1"/>
    <row r="298256" customHeight="1"/>
    <row r="298258" customHeight="1"/>
    <row r="298260" customHeight="1"/>
    <row r="298262" customHeight="1"/>
    <row r="298264" customHeight="1"/>
    <row r="298266" customHeight="1"/>
    <row r="298268" customHeight="1"/>
    <row r="298270" customHeight="1"/>
    <row r="298272" customHeight="1"/>
    <row r="298274" customHeight="1"/>
    <row r="298276" customHeight="1"/>
    <row r="298278" customHeight="1"/>
    <row r="298280" customHeight="1"/>
    <row r="298282" customHeight="1"/>
    <row r="298284" customHeight="1"/>
    <row r="298286" customHeight="1"/>
    <row r="298288" customHeight="1"/>
    <row r="298290" customHeight="1"/>
    <row r="298292" customHeight="1"/>
    <row r="298294" customHeight="1"/>
    <row r="298296" customHeight="1"/>
    <row r="298298" customHeight="1"/>
    <row r="298300" customHeight="1"/>
    <row r="298302" customHeight="1"/>
    <row r="298304" customHeight="1"/>
    <row r="298306" customHeight="1"/>
    <row r="298308" customHeight="1"/>
    <row r="298310" customHeight="1"/>
    <row r="298312" customHeight="1"/>
    <row r="298314" customHeight="1"/>
    <row r="298316" customHeight="1"/>
    <row r="298318" customHeight="1"/>
    <row r="298320" customHeight="1"/>
    <row r="298322" customHeight="1"/>
    <row r="298324" customHeight="1"/>
    <row r="298326" customHeight="1"/>
    <row r="298328" customHeight="1"/>
    <row r="298330" customHeight="1"/>
    <row r="298332" customHeight="1"/>
    <row r="298334" customHeight="1"/>
    <row r="298336" customHeight="1"/>
    <row r="298338" customHeight="1"/>
    <row r="298340" customHeight="1"/>
    <row r="298342" customHeight="1"/>
    <row r="298344" customHeight="1"/>
    <row r="298346" customHeight="1"/>
    <row r="298348" customHeight="1"/>
    <row r="298350" customHeight="1"/>
    <row r="298352" customHeight="1"/>
    <row r="298354" customHeight="1"/>
    <row r="298356" customHeight="1"/>
    <row r="298358" customHeight="1"/>
    <row r="298360" customHeight="1"/>
    <row r="298362" customHeight="1"/>
    <row r="298364" customHeight="1"/>
    <row r="298366" customHeight="1"/>
    <row r="298368" customHeight="1"/>
    <row r="298370" customHeight="1"/>
    <row r="298372" customHeight="1"/>
    <row r="298374" customHeight="1"/>
    <row r="298376" customHeight="1"/>
    <row r="298378" customHeight="1"/>
    <row r="298380" customHeight="1"/>
    <row r="298382" customHeight="1"/>
    <row r="298384" customHeight="1"/>
    <row r="298386" customHeight="1"/>
    <row r="298388" customHeight="1"/>
    <row r="298390" customHeight="1"/>
    <row r="298392" customHeight="1"/>
    <row r="298394" customHeight="1"/>
    <row r="298396" customHeight="1"/>
    <row r="298398" customHeight="1"/>
    <row r="298400" customHeight="1"/>
    <row r="298402" customHeight="1"/>
    <row r="298404" customHeight="1"/>
    <row r="298406" customHeight="1"/>
    <row r="298408" customHeight="1"/>
    <row r="298410" customHeight="1"/>
    <row r="298412" customHeight="1"/>
    <row r="298414" customHeight="1"/>
    <row r="298416" customHeight="1"/>
    <row r="298418" customHeight="1"/>
    <row r="298420" customHeight="1"/>
    <row r="298422" customHeight="1"/>
    <row r="298424" customHeight="1"/>
    <row r="298426" customHeight="1"/>
    <row r="298428" customHeight="1"/>
    <row r="298430" customHeight="1"/>
    <row r="298432" customHeight="1"/>
    <row r="298434" customHeight="1"/>
    <row r="298436" customHeight="1"/>
    <row r="298438" customHeight="1"/>
    <row r="298440" customHeight="1"/>
    <row r="298442" customHeight="1"/>
    <row r="298444" customHeight="1"/>
    <row r="298446" customHeight="1"/>
    <row r="298448" customHeight="1"/>
    <row r="298450" customHeight="1"/>
    <row r="298452" customHeight="1"/>
    <row r="298454" customHeight="1"/>
    <row r="298456" customHeight="1"/>
    <row r="298458" customHeight="1"/>
    <row r="298460" customHeight="1"/>
    <row r="298462" customHeight="1"/>
    <row r="298464" customHeight="1"/>
    <row r="298466" customHeight="1"/>
    <row r="298468" customHeight="1"/>
    <row r="298470" customHeight="1"/>
    <row r="298472" customHeight="1"/>
    <row r="298474" customHeight="1"/>
    <row r="298476" customHeight="1"/>
    <row r="298478" customHeight="1"/>
    <row r="298480" customHeight="1"/>
    <row r="298482" customHeight="1"/>
    <row r="298484" customHeight="1"/>
    <row r="298486" customHeight="1"/>
    <row r="298488" customHeight="1"/>
    <row r="298490" customHeight="1"/>
    <row r="298492" customHeight="1"/>
    <row r="298494" customHeight="1"/>
    <row r="298496" customHeight="1"/>
    <row r="298498" customHeight="1"/>
    <row r="298500" customHeight="1"/>
    <row r="298502" customHeight="1"/>
    <row r="298504" customHeight="1"/>
    <row r="298506" customHeight="1"/>
    <row r="298508" customHeight="1"/>
    <row r="298510" customHeight="1"/>
    <row r="298512" customHeight="1"/>
    <row r="298514" customHeight="1"/>
    <row r="298516" customHeight="1"/>
    <row r="298518" customHeight="1"/>
    <row r="298520" customHeight="1"/>
    <row r="298522" customHeight="1"/>
    <row r="298524" customHeight="1"/>
    <row r="298526" customHeight="1"/>
    <row r="298528" customHeight="1"/>
    <row r="298530" customHeight="1"/>
    <row r="298532" customHeight="1"/>
    <row r="298534" customHeight="1"/>
    <row r="298536" customHeight="1"/>
    <row r="298538" customHeight="1"/>
    <row r="298540" customHeight="1"/>
    <row r="298542" customHeight="1"/>
    <row r="298544" customHeight="1"/>
    <row r="298546" customHeight="1"/>
    <row r="298548" customHeight="1"/>
    <row r="298550" customHeight="1"/>
    <row r="298552" customHeight="1"/>
    <row r="298554" customHeight="1"/>
    <row r="298556" customHeight="1"/>
    <row r="298558" customHeight="1"/>
    <row r="298560" customHeight="1"/>
    <row r="298562" customHeight="1"/>
    <row r="298564" customHeight="1"/>
    <row r="298566" customHeight="1"/>
    <row r="298568" customHeight="1"/>
    <row r="298570" customHeight="1"/>
    <row r="298572" customHeight="1"/>
    <row r="298574" customHeight="1"/>
    <row r="298576" customHeight="1"/>
    <row r="298578" customHeight="1"/>
    <row r="298580" customHeight="1"/>
    <row r="298582" customHeight="1"/>
    <row r="298584" customHeight="1"/>
    <row r="298586" customHeight="1"/>
    <row r="298588" customHeight="1"/>
    <row r="298590" customHeight="1"/>
    <row r="298592" customHeight="1"/>
    <row r="298594" customHeight="1"/>
    <row r="298596" customHeight="1"/>
    <row r="298598" customHeight="1"/>
    <row r="298600" customHeight="1"/>
    <row r="298602" customHeight="1"/>
    <row r="298604" customHeight="1"/>
    <row r="298606" customHeight="1"/>
    <row r="298608" customHeight="1"/>
    <row r="298610" customHeight="1"/>
    <row r="298612" customHeight="1"/>
    <row r="298614" customHeight="1"/>
    <row r="298616" customHeight="1"/>
    <row r="298618" customHeight="1"/>
    <row r="298620" customHeight="1"/>
    <row r="298622" customHeight="1"/>
    <row r="298624" customHeight="1"/>
    <row r="298626" customHeight="1"/>
    <row r="298628" customHeight="1"/>
    <row r="298630" customHeight="1"/>
    <row r="298632" customHeight="1"/>
    <row r="298634" customHeight="1"/>
    <row r="298636" customHeight="1"/>
    <row r="298638" customHeight="1"/>
    <row r="298640" customHeight="1"/>
    <row r="298642" customHeight="1"/>
    <row r="298644" customHeight="1"/>
    <row r="298646" customHeight="1"/>
    <row r="298648" customHeight="1"/>
    <row r="298650" customHeight="1"/>
    <row r="298652" customHeight="1"/>
    <row r="298654" customHeight="1"/>
    <row r="298656" customHeight="1"/>
    <row r="298658" customHeight="1"/>
    <row r="298660" customHeight="1"/>
    <row r="298662" customHeight="1"/>
    <row r="298664" customHeight="1"/>
    <row r="298666" customHeight="1"/>
    <row r="298668" customHeight="1"/>
    <row r="298670" customHeight="1"/>
    <row r="298672" customHeight="1"/>
    <row r="298674" customHeight="1"/>
    <row r="298676" customHeight="1"/>
    <row r="298678" customHeight="1"/>
    <row r="298680" customHeight="1"/>
    <row r="298682" customHeight="1"/>
    <row r="298684" customHeight="1"/>
    <row r="298686" customHeight="1"/>
    <row r="298688" customHeight="1"/>
    <row r="298690" customHeight="1"/>
    <row r="298692" customHeight="1"/>
    <row r="298694" customHeight="1"/>
    <row r="298696" customHeight="1"/>
    <row r="298698" customHeight="1"/>
    <row r="298700" customHeight="1"/>
    <row r="298702" customHeight="1"/>
    <row r="298704" customHeight="1"/>
    <row r="298706" customHeight="1"/>
    <row r="298708" customHeight="1"/>
    <row r="298710" customHeight="1"/>
    <row r="298712" customHeight="1"/>
    <row r="298714" customHeight="1"/>
    <row r="298716" customHeight="1"/>
    <row r="298718" customHeight="1"/>
    <row r="298720" customHeight="1"/>
    <row r="298722" customHeight="1"/>
    <row r="298724" customHeight="1"/>
    <row r="298726" customHeight="1"/>
    <row r="298728" customHeight="1"/>
    <row r="298730" customHeight="1"/>
    <row r="298732" customHeight="1"/>
    <row r="298734" customHeight="1"/>
    <row r="298736" customHeight="1"/>
    <row r="298738" customHeight="1"/>
    <row r="298740" customHeight="1"/>
    <row r="298742" customHeight="1"/>
    <row r="298744" customHeight="1"/>
    <row r="298746" customHeight="1"/>
    <row r="298748" customHeight="1"/>
    <row r="298750" customHeight="1"/>
    <row r="298752" customHeight="1"/>
    <row r="298754" customHeight="1"/>
    <row r="298756" customHeight="1"/>
    <row r="298758" customHeight="1"/>
    <row r="298760" customHeight="1"/>
    <row r="298762" customHeight="1"/>
    <row r="298764" customHeight="1"/>
    <row r="298766" customHeight="1"/>
    <row r="298768" customHeight="1"/>
    <row r="298770" customHeight="1"/>
    <row r="298772" customHeight="1"/>
    <row r="298774" customHeight="1"/>
    <row r="298776" customHeight="1"/>
    <row r="298778" customHeight="1"/>
    <row r="298780" customHeight="1"/>
    <row r="298782" customHeight="1"/>
    <row r="298784" customHeight="1"/>
    <row r="298786" customHeight="1"/>
    <row r="298788" customHeight="1"/>
    <row r="298790" customHeight="1"/>
    <row r="298792" customHeight="1"/>
    <row r="298794" customHeight="1"/>
    <row r="298796" customHeight="1"/>
    <row r="298798" customHeight="1"/>
    <row r="298800" customHeight="1"/>
    <row r="298802" customHeight="1"/>
    <row r="298804" customHeight="1"/>
    <row r="298806" customHeight="1"/>
    <row r="298808" customHeight="1"/>
    <row r="298810" customHeight="1"/>
    <row r="298812" customHeight="1"/>
    <row r="298814" customHeight="1"/>
    <row r="298816" customHeight="1"/>
    <row r="298818" customHeight="1"/>
    <row r="298820" customHeight="1"/>
    <row r="298822" customHeight="1"/>
    <row r="298824" customHeight="1"/>
    <row r="298826" customHeight="1"/>
    <row r="298828" customHeight="1"/>
    <row r="298830" customHeight="1"/>
    <row r="298832" customHeight="1"/>
    <row r="298834" customHeight="1"/>
    <row r="298836" customHeight="1"/>
    <row r="298838" customHeight="1"/>
    <row r="298840" customHeight="1"/>
    <row r="298842" customHeight="1"/>
    <row r="298844" customHeight="1"/>
    <row r="298846" customHeight="1"/>
    <row r="298848" customHeight="1"/>
    <row r="298850" customHeight="1"/>
    <row r="298852" customHeight="1"/>
    <row r="298854" customHeight="1"/>
    <row r="298856" customHeight="1"/>
    <row r="298858" customHeight="1"/>
    <row r="298860" customHeight="1"/>
    <row r="298862" customHeight="1"/>
    <row r="298864" customHeight="1"/>
    <row r="298866" customHeight="1"/>
    <row r="298868" customHeight="1"/>
    <row r="298870" customHeight="1"/>
    <row r="298872" customHeight="1"/>
    <row r="298874" customHeight="1"/>
    <row r="298876" customHeight="1"/>
    <row r="298878" customHeight="1"/>
    <row r="298880" customHeight="1"/>
    <row r="298882" customHeight="1"/>
    <row r="298884" customHeight="1"/>
    <row r="298886" customHeight="1"/>
    <row r="298888" customHeight="1"/>
    <row r="298890" customHeight="1"/>
    <row r="298892" customHeight="1"/>
    <row r="298894" customHeight="1"/>
    <row r="298896" customHeight="1"/>
    <row r="298898" customHeight="1"/>
    <row r="298900" customHeight="1"/>
    <row r="298902" customHeight="1"/>
    <row r="298904" customHeight="1"/>
    <row r="298906" customHeight="1"/>
    <row r="298908" customHeight="1"/>
    <row r="298910" customHeight="1"/>
    <row r="298912" customHeight="1"/>
    <row r="298914" customHeight="1"/>
    <row r="298916" customHeight="1"/>
    <row r="298918" customHeight="1"/>
    <row r="298920" customHeight="1"/>
    <row r="298922" customHeight="1"/>
    <row r="298924" customHeight="1"/>
    <row r="298926" customHeight="1"/>
    <row r="298928" customHeight="1"/>
    <row r="298930" customHeight="1"/>
    <row r="298932" customHeight="1"/>
    <row r="298934" customHeight="1"/>
    <row r="298936" customHeight="1"/>
    <row r="298938" customHeight="1"/>
    <row r="298940" customHeight="1"/>
    <row r="298942" customHeight="1"/>
    <row r="298944" customHeight="1"/>
    <row r="298946" customHeight="1"/>
    <row r="298948" customHeight="1"/>
    <row r="298950" customHeight="1"/>
    <row r="298952" customHeight="1"/>
    <row r="298954" customHeight="1"/>
    <row r="298956" customHeight="1"/>
    <row r="298958" customHeight="1"/>
    <row r="298960" customHeight="1"/>
    <row r="298962" customHeight="1"/>
    <row r="298964" customHeight="1"/>
    <row r="298966" customHeight="1"/>
    <row r="298968" customHeight="1"/>
    <row r="298970" customHeight="1"/>
    <row r="298972" customHeight="1"/>
    <row r="298974" customHeight="1"/>
    <row r="298976" customHeight="1"/>
    <row r="298978" customHeight="1"/>
    <row r="298980" customHeight="1"/>
    <row r="298982" customHeight="1"/>
    <row r="298984" customHeight="1"/>
    <row r="298986" customHeight="1"/>
    <row r="298988" customHeight="1"/>
    <row r="298990" customHeight="1"/>
    <row r="298992" customHeight="1"/>
    <row r="298994" customHeight="1"/>
    <row r="298996" customHeight="1"/>
    <row r="298998" customHeight="1"/>
    <row r="299000" customHeight="1"/>
    <row r="299002" customHeight="1"/>
    <row r="299004" customHeight="1"/>
    <row r="299006" customHeight="1"/>
    <row r="299008" customHeight="1"/>
    <row r="299010" customHeight="1"/>
    <row r="299012" customHeight="1"/>
    <row r="299014" customHeight="1"/>
    <row r="299016" customHeight="1"/>
    <row r="299018" customHeight="1"/>
    <row r="299020" customHeight="1"/>
    <row r="299022" customHeight="1"/>
    <row r="299024" customHeight="1"/>
    <row r="299026" customHeight="1"/>
    <row r="299028" customHeight="1"/>
    <row r="299030" customHeight="1"/>
    <row r="299032" customHeight="1"/>
    <row r="299034" customHeight="1"/>
    <row r="299036" customHeight="1"/>
    <row r="299038" customHeight="1"/>
    <row r="299040" customHeight="1"/>
    <row r="299042" customHeight="1"/>
    <row r="299044" customHeight="1"/>
    <row r="299046" customHeight="1"/>
    <row r="299048" customHeight="1"/>
    <row r="299050" customHeight="1"/>
    <row r="299052" customHeight="1"/>
    <row r="299054" customHeight="1"/>
    <row r="299056" customHeight="1"/>
    <row r="299058" customHeight="1"/>
    <row r="299060" customHeight="1"/>
    <row r="299062" customHeight="1"/>
    <row r="299064" customHeight="1"/>
    <row r="299066" customHeight="1"/>
    <row r="299068" customHeight="1"/>
    <row r="299070" customHeight="1"/>
    <row r="299072" customHeight="1"/>
    <row r="299074" customHeight="1"/>
    <row r="299076" customHeight="1"/>
    <row r="299078" customHeight="1"/>
    <row r="299080" customHeight="1"/>
    <row r="299082" customHeight="1"/>
    <row r="299084" customHeight="1"/>
    <row r="299086" customHeight="1"/>
    <row r="299088" customHeight="1"/>
    <row r="299090" customHeight="1"/>
    <row r="299092" customHeight="1"/>
    <row r="299094" customHeight="1"/>
    <row r="299096" customHeight="1"/>
    <row r="299098" customHeight="1"/>
    <row r="299100" customHeight="1"/>
    <row r="299102" customHeight="1"/>
    <row r="299104" customHeight="1"/>
    <row r="299106" customHeight="1"/>
    <row r="299108" customHeight="1"/>
    <row r="299110" customHeight="1"/>
    <row r="299112" customHeight="1"/>
    <row r="299114" customHeight="1"/>
    <row r="299116" customHeight="1"/>
    <row r="299118" customHeight="1"/>
    <row r="299120" customHeight="1"/>
    <row r="299122" customHeight="1"/>
    <row r="299124" customHeight="1"/>
    <row r="299126" customHeight="1"/>
    <row r="299128" customHeight="1"/>
    <row r="299130" customHeight="1"/>
    <row r="299132" customHeight="1"/>
    <row r="299134" customHeight="1"/>
    <row r="299136" customHeight="1"/>
    <row r="299138" customHeight="1"/>
    <row r="299140" customHeight="1"/>
    <row r="299142" customHeight="1"/>
    <row r="299144" customHeight="1"/>
    <row r="299146" customHeight="1"/>
    <row r="299148" customHeight="1"/>
    <row r="299150" customHeight="1"/>
    <row r="299152" customHeight="1"/>
    <row r="299154" customHeight="1"/>
    <row r="299156" customHeight="1"/>
    <row r="299158" customHeight="1"/>
    <row r="299160" customHeight="1"/>
    <row r="299162" customHeight="1"/>
    <row r="299164" customHeight="1"/>
    <row r="299166" customHeight="1"/>
    <row r="299168" customHeight="1"/>
    <row r="299170" customHeight="1"/>
    <row r="299172" customHeight="1"/>
    <row r="299174" customHeight="1"/>
    <row r="299176" customHeight="1"/>
    <row r="299178" customHeight="1"/>
    <row r="299180" customHeight="1"/>
    <row r="299182" customHeight="1"/>
    <row r="299184" customHeight="1"/>
    <row r="299186" customHeight="1"/>
    <row r="299188" customHeight="1"/>
    <row r="299190" customHeight="1"/>
    <row r="299192" customHeight="1"/>
    <row r="299194" customHeight="1"/>
    <row r="299196" customHeight="1"/>
    <row r="299198" customHeight="1"/>
    <row r="299200" customHeight="1"/>
    <row r="299202" customHeight="1"/>
    <row r="299204" customHeight="1"/>
    <row r="299206" customHeight="1"/>
    <row r="299208" customHeight="1"/>
    <row r="299210" customHeight="1"/>
    <row r="299212" customHeight="1"/>
    <row r="299214" customHeight="1"/>
    <row r="299216" customHeight="1"/>
    <row r="299218" customHeight="1"/>
    <row r="299220" customHeight="1"/>
    <row r="299222" customHeight="1"/>
    <row r="299224" customHeight="1"/>
    <row r="299226" customHeight="1"/>
    <row r="299228" customHeight="1"/>
    <row r="299230" customHeight="1"/>
    <row r="299232" customHeight="1"/>
    <row r="299234" customHeight="1"/>
    <row r="299236" customHeight="1"/>
    <row r="299238" customHeight="1"/>
    <row r="299240" customHeight="1"/>
    <row r="299242" customHeight="1"/>
    <row r="299244" customHeight="1"/>
    <row r="299246" customHeight="1"/>
    <row r="299248" customHeight="1"/>
    <row r="299250" customHeight="1"/>
    <row r="299252" customHeight="1"/>
    <row r="299254" customHeight="1"/>
    <row r="299256" customHeight="1"/>
    <row r="299258" customHeight="1"/>
    <row r="299260" customHeight="1"/>
    <row r="299262" customHeight="1"/>
    <row r="299264" customHeight="1"/>
    <row r="299266" customHeight="1"/>
    <row r="299268" customHeight="1"/>
    <row r="299270" customHeight="1"/>
    <row r="299272" customHeight="1"/>
    <row r="299274" customHeight="1"/>
    <row r="299276" customHeight="1"/>
    <row r="299278" customHeight="1"/>
    <row r="299280" customHeight="1"/>
    <row r="299282" customHeight="1"/>
    <row r="299284" customHeight="1"/>
    <row r="299286" customHeight="1"/>
    <row r="299288" customHeight="1"/>
    <row r="299290" customHeight="1"/>
    <row r="299292" customHeight="1"/>
    <row r="299294" customHeight="1"/>
    <row r="299296" customHeight="1"/>
    <row r="299298" customHeight="1"/>
    <row r="299300" customHeight="1"/>
    <row r="299302" customHeight="1"/>
    <row r="299304" customHeight="1"/>
    <row r="299306" customHeight="1"/>
    <row r="299308" customHeight="1"/>
    <row r="299310" customHeight="1"/>
    <row r="299312" customHeight="1"/>
    <row r="299314" customHeight="1"/>
    <row r="299316" customHeight="1"/>
    <row r="299318" customHeight="1"/>
    <row r="299320" customHeight="1"/>
    <row r="299322" customHeight="1"/>
    <row r="299324" customHeight="1"/>
    <row r="299326" customHeight="1"/>
    <row r="299328" customHeight="1"/>
    <row r="299330" customHeight="1"/>
    <row r="299332" customHeight="1"/>
    <row r="299334" customHeight="1"/>
    <row r="299336" customHeight="1"/>
    <row r="299338" customHeight="1"/>
    <row r="299340" customHeight="1"/>
    <row r="299342" customHeight="1"/>
    <row r="299344" customHeight="1"/>
    <row r="299346" customHeight="1"/>
    <row r="299348" customHeight="1"/>
    <row r="299350" customHeight="1"/>
    <row r="299352" customHeight="1"/>
    <row r="299354" customHeight="1"/>
    <row r="299356" customHeight="1"/>
    <row r="299358" customHeight="1"/>
    <row r="299360" customHeight="1"/>
    <row r="299362" customHeight="1"/>
    <row r="299364" customHeight="1"/>
    <row r="299366" customHeight="1"/>
    <row r="299368" customHeight="1"/>
    <row r="299370" customHeight="1"/>
    <row r="299372" customHeight="1"/>
    <row r="299374" customHeight="1"/>
    <row r="299376" customHeight="1"/>
    <row r="299378" customHeight="1"/>
    <row r="299380" customHeight="1"/>
    <row r="299382" customHeight="1"/>
    <row r="299384" customHeight="1"/>
    <row r="299386" customHeight="1"/>
    <row r="299388" customHeight="1"/>
    <row r="299390" customHeight="1"/>
    <row r="299392" customHeight="1"/>
    <row r="299394" customHeight="1"/>
    <row r="299396" customHeight="1"/>
    <row r="299398" customHeight="1"/>
    <row r="299400" customHeight="1"/>
    <row r="299402" customHeight="1"/>
    <row r="299404" customHeight="1"/>
    <row r="299406" customHeight="1"/>
    <row r="299408" customHeight="1"/>
    <row r="299410" customHeight="1"/>
    <row r="299412" customHeight="1"/>
    <row r="299414" customHeight="1"/>
    <row r="299416" customHeight="1"/>
    <row r="299418" customHeight="1"/>
    <row r="299420" customHeight="1"/>
    <row r="299422" customHeight="1"/>
    <row r="299424" customHeight="1"/>
    <row r="299426" customHeight="1"/>
    <row r="299428" customHeight="1"/>
    <row r="299430" customHeight="1"/>
    <row r="299432" customHeight="1"/>
    <row r="299434" customHeight="1"/>
    <row r="299436" customHeight="1"/>
    <row r="299438" customHeight="1"/>
    <row r="299440" customHeight="1"/>
    <row r="299442" customHeight="1"/>
    <row r="299444" customHeight="1"/>
    <row r="299446" customHeight="1"/>
    <row r="299448" customHeight="1"/>
    <row r="299450" customHeight="1"/>
    <row r="299452" customHeight="1"/>
    <row r="299454" customHeight="1"/>
    <row r="299456" customHeight="1"/>
    <row r="299458" customHeight="1"/>
    <row r="299460" customHeight="1"/>
    <row r="299462" customHeight="1"/>
    <row r="299464" customHeight="1"/>
    <row r="299466" customHeight="1"/>
    <row r="299468" customHeight="1"/>
    <row r="299470" customHeight="1"/>
    <row r="299472" customHeight="1"/>
    <row r="299474" customHeight="1"/>
    <row r="299476" customHeight="1"/>
    <row r="299478" customHeight="1"/>
    <row r="299480" customHeight="1"/>
    <row r="299482" customHeight="1"/>
    <row r="299484" customHeight="1"/>
    <row r="299486" customHeight="1"/>
    <row r="299488" customHeight="1"/>
    <row r="299490" customHeight="1"/>
    <row r="299492" customHeight="1"/>
    <row r="299494" customHeight="1"/>
    <row r="299496" customHeight="1"/>
    <row r="299498" customHeight="1"/>
    <row r="299500" customHeight="1"/>
    <row r="299502" customHeight="1"/>
    <row r="299504" customHeight="1"/>
    <row r="299506" customHeight="1"/>
    <row r="299508" customHeight="1"/>
    <row r="299510" customHeight="1"/>
    <row r="299512" customHeight="1"/>
    <row r="299514" customHeight="1"/>
    <row r="299516" customHeight="1"/>
    <row r="299518" customHeight="1"/>
    <row r="299520" customHeight="1"/>
    <row r="299522" customHeight="1"/>
    <row r="299524" customHeight="1"/>
    <row r="299526" customHeight="1"/>
    <row r="299528" customHeight="1"/>
    <row r="299530" customHeight="1"/>
    <row r="299532" customHeight="1"/>
    <row r="299534" customHeight="1"/>
    <row r="299536" customHeight="1"/>
    <row r="299538" customHeight="1"/>
    <row r="299540" customHeight="1"/>
    <row r="299542" customHeight="1"/>
    <row r="299544" customHeight="1"/>
    <row r="299546" customHeight="1"/>
    <row r="299548" customHeight="1"/>
    <row r="299550" customHeight="1"/>
    <row r="299552" customHeight="1"/>
    <row r="299554" customHeight="1"/>
    <row r="299556" customHeight="1"/>
    <row r="299558" customHeight="1"/>
    <row r="299560" customHeight="1"/>
    <row r="299562" customHeight="1"/>
    <row r="299564" customHeight="1"/>
    <row r="299566" customHeight="1"/>
    <row r="299568" customHeight="1"/>
    <row r="299570" customHeight="1"/>
    <row r="299572" customHeight="1"/>
    <row r="299574" customHeight="1"/>
    <row r="299576" customHeight="1"/>
    <row r="299578" customHeight="1"/>
    <row r="299580" customHeight="1"/>
    <row r="299582" customHeight="1"/>
    <row r="299584" customHeight="1"/>
    <row r="299586" customHeight="1"/>
    <row r="299588" customHeight="1"/>
    <row r="299590" customHeight="1"/>
    <row r="299592" customHeight="1"/>
    <row r="299594" customHeight="1"/>
    <row r="299596" customHeight="1"/>
    <row r="299598" customHeight="1"/>
    <row r="299600" customHeight="1"/>
    <row r="299602" customHeight="1"/>
    <row r="299604" customHeight="1"/>
    <row r="299606" customHeight="1"/>
    <row r="299608" customHeight="1"/>
    <row r="299610" customHeight="1"/>
    <row r="299612" customHeight="1"/>
    <row r="299614" customHeight="1"/>
    <row r="299616" customHeight="1"/>
    <row r="299618" customHeight="1"/>
    <row r="299620" customHeight="1"/>
    <row r="299622" customHeight="1"/>
    <row r="299624" customHeight="1"/>
    <row r="299626" customHeight="1"/>
    <row r="299628" customHeight="1"/>
    <row r="299630" customHeight="1"/>
    <row r="299632" customHeight="1"/>
    <row r="299634" customHeight="1"/>
    <row r="299636" customHeight="1"/>
    <row r="299638" customHeight="1"/>
    <row r="299640" customHeight="1"/>
    <row r="299642" customHeight="1"/>
    <row r="299644" customHeight="1"/>
    <row r="299646" customHeight="1"/>
    <row r="299648" customHeight="1"/>
    <row r="299650" customHeight="1"/>
    <row r="299652" customHeight="1"/>
    <row r="299654" customHeight="1"/>
    <row r="299656" customHeight="1"/>
    <row r="299658" customHeight="1"/>
    <row r="299660" customHeight="1"/>
    <row r="299662" customHeight="1"/>
    <row r="299664" customHeight="1"/>
    <row r="299666" customHeight="1"/>
    <row r="299668" customHeight="1"/>
    <row r="299670" customHeight="1"/>
    <row r="299672" customHeight="1"/>
    <row r="299674" customHeight="1"/>
    <row r="299676" customHeight="1"/>
    <row r="299678" customHeight="1"/>
    <row r="299680" customHeight="1"/>
    <row r="299682" customHeight="1"/>
    <row r="299684" customHeight="1"/>
    <row r="299686" customHeight="1"/>
    <row r="299688" customHeight="1"/>
    <row r="299690" customHeight="1"/>
    <row r="299692" customHeight="1"/>
    <row r="299694" customHeight="1"/>
    <row r="299696" customHeight="1"/>
    <row r="299698" customHeight="1"/>
    <row r="299700" customHeight="1"/>
    <row r="299702" customHeight="1"/>
    <row r="299704" customHeight="1"/>
    <row r="299706" customHeight="1"/>
    <row r="299708" customHeight="1"/>
    <row r="299710" customHeight="1"/>
    <row r="299712" customHeight="1"/>
    <row r="299714" customHeight="1"/>
    <row r="299716" customHeight="1"/>
    <row r="299718" customHeight="1"/>
    <row r="299720" customHeight="1"/>
    <row r="299722" customHeight="1"/>
    <row r="299724" customHeight="1"/>
    <row r="299726" customHeight="1"/>
    <row r="299728" customHeight="1"/>
    <row r="299730" customHeight="1"/>
    <row r="299732" customHeight="1"/>
    <row r="299734" customHeight="1"/>
    <row r="299736" customHeight="1"/>
    <row r="299738" customHeight="1"/>
    <row r="299740" customHeight="1"/>
    <row r="299742" customHeight="1"/>
    <row r="299744" customHeight="1"/>
    <row r="299746" customHeight="1"/>
    <row r="299748" customHeight="1"/>
    <row r="299750" customHeight="1"/>
    <row r="299752" customHeight="1"/>
    <row r="299754" customHeight="1"/>
    <row r="299756" customHeight="1"/>
    <row r="299758" customHeight="1"/>
    <row r="299760" customHeight="1"/>
    <row r="299762" customHeight="1"/>
    <row r="299764" customHeight="1"/>
    <row r="299766" customHeight="1"/>
    <row r="299768" customHeight="1"/>
    <row r="299770" customHeight="1"/>
    <row r="299772" customHeight="1"/>
    <row r="299774" customHeight="1"/>
    <row r="299776" customHeight="1"/>
    <row r="299778" customHeight="1"/>
    <row r="299780" customHeight="1"/>
    <row r="299782" customHeight="1"/>
    <row r="299784" customHeight="1"/>
    <row r="299786" customHeight="1"/>
    <row r="299788" customHeight="1"/>
    <row r="299790" customHeight="1"/>
    <row r="299792" customHeight="1"/>
    <row r="299794" customHeight="1"/>
    <row r="299796" customHeight="1"/>
    <row r="299798" customHeight="1"/>
    <row r="299800" customHeight="1"/>
    <row r="299802" customHeight="1"/>
    <row r="299804" customHeight="1"/>
    <row r="299806" customHeight="1"/>
    <row r="299808" customHeight="1"/>
    <row r="299810" customHeight="1"/>
    <row r="299812" customHeight="1"/>
    <row r="299814" customHeight="1"/>
    <row r="299816" customHeight="1"/>
    <row r="299818" customHeight="1"/>
    <row r="299820" customHeight="1"/>
    <row r="299822" customHeight="1"/>
    <row r="299824" customHeight="1"/>
    <row r="299826" customHeight="1"/>
    <row r="299828" customHeight="1"/>
    <row r="299830" customHeight="1"/>
    <row r="299832" customHeight="1"/>
    <row r="299834" customHeight="1"/>
    <row r="299836" customHeight="1"/>
    <row r="299838" customHeight="1"/>
    <row r="299840" customHeight="1"/>
    <row r="299842" customHeight="1"/>
    <row r="299844" customHeight="1"/>
    <row r="299846" customHeight="1"/>
    <row r="299848" customHeight="1"/>
    <row r="299850" customHeight="1"/>
    <row r="299852" customHeight="1"/>
    <row r="299854" customHeight="1"/>
    <row r="299856" customHeight="1"/>
    <row r="299858" customHeight="1"/>
    <row r="299860" customHeight="1"/>
    <row r="299862" customHeight="1"/>
    <row r="299864" customHeight="1"/>
    <row r="299866" customHeight="1"/>
    <row r="299868" customHeight="1"/>
    <row r="299870" customHeight="1"/>
    <row r="299872" customHeight="1"/>
    <row r="299874" customHeight="1"/>
    <row r="299876" customHeight="1"/>
    <row r="299878" customHeight="1"/>
    <row r="299880" customHeight="1"/>
    <row r="299882" customHeight="1"/>
    <row r="299884" customHeight="1"/>
    <row r="299886" customHeight="1"/>
    <row r="299888" customHeight="1"/>
    <row r="299890" customHeight="1"/>
    <row r="299892" customHeight="1"/>
    <row r="299894" customHeight="1"/>
    <row r="299896" customHeight="1"/>
    <row r="299898" customHeight="1"/>
    <row r="299900" customHeight="1"/>
    <row r="299902" customHeight="1"/>
    <row r="299904" customHeight="1"/>
    <row r="299906" customHeight="1"/>
    <row r="299908" customHeight="1"/>
    <row r="299910" customHeight="1"/>
    <row r="299912" customHeight="1"/>
    <row r="299914" customHeight="1"/>
    <row r="299916" customHeight="1"/>
    <row r="299918" customHeight="1"/>
    <row r="299920" customHeight="1"/>
    <row r="299922" customHeight="1"/>
    <row r="299924" customHeight="1"/>
    <row r="299926" customHeight="1"/>
    <row r="299928" customHeight="1"/>
    <row r="299930" customHeight="1"/>
    <row r="299932" customHeight="1"/>
    <row r="299934" customHeight="1"/>
    <row r="299936" customHeight="1"/>
    <row r="299938" customHeight="1"/>
    <row r="299940" customHeight="1"/>
    <row r="299942" customHeight="1"/>
    <row r="299944" customHeight="1"/>
    <row r="299946" customHeight="1"/>
    <row r="299948" customHeight="1"/>
    <row r="299950" customHeight="1"/>
    <row r="299952" customHeight="1"/>
    <row r="299954" customHeight="1"/>
    <row r="299956" customHeight="1"/>
    <row r="299958" customHeight="1"/>
    <row r="299960" customHeight="1"/>
    <row r="299962" customHeight="1"/>
    <row r="299964" customHeight="1"/>
    <row r="299966" customHeight="1"/>
    <row r="299968" customHeight="1"/>
    <row r="299970" customHeight="1"/>
    <row r="299972" customHeight="1"/>
    <row r="299974" customHeight="1"/>
    <row r="299976" customHeight="1"/>
    <row r="299978" customHeight="1"/>
    <row r="299980" customHeight="1"/>
    <row r="299982" customHeight="1"/>
    <row r="299984" customHeight="1"/>
    <row r="299986" customHeight="1"/>
    <row r="299988" customHeight="1"/>
    <row r="299990" customHeight="1"/>
    <row r="299992" customHeight="1"/>
    <row r="299994" customHeight="1"/>
    <row r="299996" customHeight="1"/>
    <row r="299998" customHeight="1"/>
    <row r="300000" customHeight="1"/>
    <row r="300002" customHeight="1"/>
    <row r="300004" customHeight="1"/>
    <row r="300006" customHeight="1"/>
    <row r="300008" customHeight="1"/>
    <row r="300010" customHeight="1"/>
    <row r="300012" customHeight="1"/>
    <row r="300014" customHeight="1"/>
    <row r="300016" customHeight="1"/>
    <row r="300018" customHeight="1"/>
    <row r="300020" customHeight="1"/>
    <row r="300022" customHeight="1"/>
    <row r="300024" customHeight="1"/>
    <row r="300026" customHeight="1"/>
    <row r="300028" customHeight="1"/>
    <row r="300030" customHeight="1"/>
    <row r="300032" customHeight="1"/>
    <row r="300034" customHeight="1"/>
    <row r="300036" customHeight="1"/>
    <row r="300038" customHeight="1"/>
    <row r="300040" customHeight="1"/>
    <row r="300042" customHeight="1"/>
    <row r="300044" customHeight="1"/>
    <row r="300046" customHeight="1"/>
    <row r="300048" customHeight="1"/>
    <row r="300050" customHeight="1"/>
    <row r="300052" customHeight="1"/>
    <row r="300054" customHeight="1"/>
    <row r="300056" customHeight="1"/>
    <row r="300058" customHeight="1"/>
    <row r="300060" customHeight="1"/>
    <row r="300062" customHeight="1"/>
    <row r="300064" customHeight="1"/>
    <row r="300066" customHeight="1"/>
    <row r="300068" customHeight="1"/>
    <row r="300070" customHeight="1"/>
    <row r="300072" customHeight="1"/>
    <row r="300074" customHeight="1"/>
    <row r="300076" customHeight="1"/>
    <row r="300078" customHeight="1"/>
    <row r="300080" customHeight="1"/>
    <row r="300082" customHeight="1"/>
    <row r="300084" customHeight="1"/>
    <row r="300086" customHeight="1"/>
    <row r="300088" customHeight="1"/>
    <row r="300090" customHeight="1"/>
    <row r="300092" customHeight="1"/>
    <row r="300094" customHeight="1"/>
    <row r="300096" customHeight="1"/>
    <row r="300098" customHeight="1"/>
    <row r="300100" customHeight="1"/>
    <row r="300102" customHeight="1"/>
    <row r="300104" customHeight="1"/>
    <row r="300106" customHeight="1"/>
    <row r="300108" customHeight="1"/>
    <row r="300110" customHeight="1"/>
    <row r="300112" customHeight="1"/>
    <row r="300114" customHeight="1"/>
    <row r="300116" customHeight="1"/>
    <row r="300118" customHeight="1"/>
    <row r="300120" customHeight="1"/>
    <row r="300122" customHeight="1"/>
    <row r="300124" customHeight="1"/>
    <row r="300126" customHeight="1"/>
    <row r="300128" customHeight="1"/>
    <row r="300130" customHeight="1"/>
    <row r="300132" customHeight="1"/>
    <row r="300134" customHeight="1"/>
    <row r="300136" customHeight="1"/>
    <row r="300138" customHeight="1"/>
    <row r="300140" customHeight="1"/>
    <row r="300142" customHeight="1"/>
    <row r="300144" customHeight="1"/>
    <row r="300146" customHeight="1"/>
    <row r="300148" customHeight="1"/>
    <row r="300150" customHeight="1"/>
    <row r="300152" customHeight="1"/>
    <row r="300154" customHeight="1"/>
    <row r="300156" customHeight="1"/>
    <row r="300158" customHeight="1"/>
    <row r="300160" customHeight="1"/>
    <row r="300162" customHeight="1"/>
    <row r="300164" customHeight="1"/>
    <row r="300166" customHeight="1"/>
    <row r="300168" customHeight="1"/>
    <row r="300170" customHeight="1"/>
    <row r="300172" customHeight="1"/>
    <row r="300174" customHeight="1"/>
    <row r="300176" customHeight="1"/>
    <row r="300178" customHeight="1"/>
    <row r="300180" customHeight="1"/>
    <row r="300182" customHeight="1"/>
    <row r="300184" customHeight="1"/>
    <row r="300186" customHeight="1"/>
    <row r="300188" customHeight="1"/>
    <row r="300190" customHeight="1"/>
    <row r="300192" customHeight="1"/>
    <row r="300194" customHeight="1"/>
    <row r="300196" customHeight="1"/>
    <row r="300198" customHeight="1"/>
    <row r="300200" customHeight="1"/>
    <row r="300202" customHeight="1"/>
    <row r="300204" customHeight="1"/>
    <row r="300206" customHeight="1"/>
    <row r="300208" customHeight="1"/>
    <row r="300210" customHeight="1"/>
    <row r="300212" customHeight="1"/>
    <row r="300214" customHeight="1"/>
    <row r="300216" customHeight="1"/>
    <row r="300218" customHeight="1"/>
    <row r="300220" customHeight="1"/>
    <row r="300222" customHeight="1"/>
    <row r="300224" customHeight="1"/>
    <row r="300226" customHeight="1"/>
    <row r="300228" customHeight="1"/>
    <row r="300230" customHeight="1"/>
    <row r="300232" customHeight="1"/>
    <row r="300234" customHeight="1"/>
    <row r="300236" customHeight="1"/>
    <row r="300238" customHeight="1"/>
    <row r="300240" customHeight="1"/>
    <row r="300242" customHeight="1"/>
    <row r="300244" customHeight="1"/>
    <row r="300246" customHeight="1"/>
    <row r="300248" customHeight="1"/>
    <row r="300250" customHeight="1"/>
    <row r="300252" customHeight="1"/>
    <row r="300254" customHeight="1"/>
    <row r="300256" customHeight="1"/>
    <row r="300258" customHeight="1"/>
    <row r="300260" customHeight="1"/>
    <row r="300262" customHeight="1"/>
    <row r="300264" customHeight="1"/>
    <row r="300266" customHeight="1"/>
    <row r="300268" customHeight="1"/>
    <row r="300270" customHeight="1"/>
    <row r="300272" customHeight="1"/>
    <row r="300274" customHeight="1"/>
    <row r="300276" customHeight="1"/>
    <row r="300278" customHeight="1"/>
    <row r="300280" customHeight="1"/>
    <row r="300282" customHeight="1"/>
    <row r="300284" customHeight="1"/>
    <row r="300286" customHeight="1"/>
    <row r="300288" customHeight="1"/>
    <row r="300290" customHeight="1"/>
    <row r="300292" customHeight="1"/>
    <row r="300294" customHeight="1"/>
    <row r="300296" customHeight="1"/>
    <row r="300298" customHeight="1"/>
    <row r="300300" customHeight="1"/>
    <row r="300302" customHeight="1"/>
    <row r="300304" customHeight="1"/>
    <row r="300306" customHeight="1"/>
    <row r="300308" customHeight="1"/>
    <row r="300310" customHeight="1"/>
    <row r="300312" customHeight="1"/>
    <row r="300314" customHeight="1"/>
    <row r="300316" customHeight="1"/>
    <row r="300318" customHeight="1"/>
    <row r="300320" customHeight="1"/>
    <row r="300322" customHeight="1"/>
    <row r="300324" customHeight="1"/>
    <row r="300326" customHeight="1"/>
    <row r="300328" customHeight="1"/>
    <row r="300330" customHeight="1"/>
    <row r="300332" customHeight="1"/>
    <row r="300334" customHeight="1"/>
    <row r="300336" customHeight="1"/>
    <row r="300338" customHeight="1"/>
    <row r="300340" customHeight="1"/>
    <row r="300342" customHeight="1"/>
    <row r="300344" customHeight="1"/>
    <row r="300346" customHeight="1"/>
    <row r="300348" customHeight="1"/>
    <row r="300350" customHeight="1"/>
    <row r="300352" customHeight="1"/>
    <row r="300354" customHeight="1"/>
    <row r="300356" customHeight="1"/>
    <row r="300358" customHeight="1"/>
    <row r="300360" customHeight="1"/>
    <row r="300362" customHeight="1"/>
    <row r="300364" customHeight="1"/>
    <row r="300366" customHeight="1"/>
    <row r="300368" customHeight="1"/>
    <row r="300370" customHeight="1"/>
    <row r="300372" customHeight="1"/>
    <row r="300374" customHeight="1"/>
    <row r="300376" customHeight="1"/>
    <row r="300378" customHeight="1"/>
    <row r="300380" customHeight="1"/>
    <row r="300382" customHeight="1"/>
    <row r="300384" customHeight="1"/>
    <row r="300386" customHeight="1"/>
    <row r="300388" customHeight="1"/>
    <row r="300390" customHeight="1"/>
    <row r="300392" customHeight="1"/>
    <row r="300394" customHeight="1"/>
    <row r="300396" customHeight="1"/>
    <row r="300398" customHeight="1"/>
    <row r="300400" customHeight="1"/>
    <row r="300402" customHeight="1"/>
    <row r="300404" customHeight="1"/>
    <row r="300406" customHeight="1"/>
    <row r="300408" customHeight="1"/>
    <row r="300410" customHeight="1"/>
    <row r="300412" customHeight="1"/>
    <row r="300414" customHeight="1"/>
    <row r="300416" customHeight="1"/>
    <row r="300418" customHeight="1"/>
    <row r="300420" customHeight="1"/>
    <row r="300422" customHeight="1"/>
    <row r="300424" customHeight="1"/>
    <row r="300426" customHeight="1"/>
    <row r="300428" customHeight="1"/>
    <row r="300430" customHeight="1"/>
    <row r="300432" customHeight="1"/>
    <row r="300434" customHeight="1"/>
    <row r="300436" customHeight="1"/>
    <row r="300438" customHeight="1"/>
    <row r="300440" customHeight="1"/>
    <row r="300442" customHeight="1"/>
    <row r="300444" customHeight="1"/>
    <row r="300446" customHeight="1"/>
    <row r="300448" customHeight="1"/>
    <row r="300450" customHeight="1"/>
    <row r="300452" customHeight="1"/>
    <row r="300454" customHeight="1"/>
    <row r="300456" customHeight="1"/>
    <row r="300458" customHeight="1"/>
    <row r="300460" customHeight="1"/>
    <row r="300462" customHeight="1"/>
    <row r="300464" customHeight="1"/>
    <row r="300466" customHeight="1"/>
    <row r="300468" customHeight="1"/>
    <row r="300470" customHeight="1"/>
    <row r="300472" customHeight="1"/>
    <row r="300474" customHeight="1"/>
    <row r="300476" customHeight="1"/>
    <row r="300478" customHeight="1"/>
    <row r="300480" customHeight="1"/>
    <row r="300482" customHeight="1"/>
    <row r="300484" customHeight="1"/>
    <row r="300486" customHeight="1"/>
    <row r="300488" customHeight="1"/>
    <row r="300490" customHeight="1"/>
    <row r="300492" customHeight="1"/>
    <row r="300494" customHeight="1"/>
    <row r="300496" customHeight="1"/>
    <row r="300498" customHeight="1"/>
    <row r="300500" customHeight="1"/>
    <row r="300502" customHeight="1"/>
    <row r="300504" customHeight="1"/>
    <row r="300506" customHeight="1"/>
    <row r="300508" customHeight="1"/>
    <row r="300510" customHeight="1"/>
    <row r="300512" customHeight="1"/>
    <row r="300514" customHeight="1"/>
    <row r="300516" customHeight="1"/>
    <row r="300518" customHeight="1"/>
    <row r="300520" customHeight="1"/>
    <row r="300522" customHeight="1"/>
    <row r="300524" customHeight="1"/>
    <row r="300526" customHeight="1"/>
    <row r="300528" customHeight="1"/>
    <row r="300530" customHeight="1"/>
    <row r="300532" customHeight="1"/>
    <row r="300534" customHeight="1"/>
    <row r="300536" customHeight="1"/>
    <row r="300538" customHeight="1"/>
    <row r="300540" customHeight="1"/>
    <row r="300542" customHeight="1"/>
    <row r="300544" customHeight="1"/>
    <row r="300546" customHeight="1"/>
    <row r="300548" customHeight="1"/>
    <row r="300550" customHeight="1"/>
    <row r="300552" customHeight="1"/>
    <row r="300554" customHeight="1"/>
    <row r="300556" customHeight="1"/>
    <row r="300558" customHeight="1"/>
    <row r="300560" customHeight="1"/>
    <row r="300562" customHeight="1"/>
    <row r="300564" customHeight="1"/>
    <row r="300566" customHeight="1"/>
    <row r="300568" customHeight="1"/>
    <row r="300570" customHeight="1"/>
    <row r="300572" customHeight="1"/>
    <row r="300574" customHeight="1"/>
    <row r="300576" customHeight="1"/>
    <row r="300578" customHeight="1"/>
    <row r="300580" customHeight="1"/>
    <row r="300582" customHeight="1"/>
    <row r="300584" customHeight="1"/>
    <row r="300586" customHeight="1"/>
    <row r="300588" customHeight="1"/>
    <row r="300590" customHeight="1"/>
    <row r="300592" customHeight="1"/>
    <row r="300594" customHeight="1"/>
    <row r="300596" customHeight="1"/>
    <row r="300598" customHeight="1"/>
    <row r="300600" customHeight="1"/>
    <row r="300602" customHeight="1"/>
    <row r="300604" customHeight="1"/>
    <row r="300606" customHeight="1"/>
    <row r="300608" customHeight="1"/>
    <row r="300610" customHeight="1"/>
    <row r="300612" customHeight="1"/>
    <row r="300614" customHeight="1"/>
    <row r="300616" customHeight="1"/>
    <row r="300618" customHeight="1"/>
    <row r="300620" customHeight="1"/>
    <row r="300622" customHeight="1"/>
    <row r="300624" customHeight="1"/>
    <row r="300626" customHeight="1"/>
    <row r="300628" customHeight="1"/>
    <row r="300630" customHeight="1"/>
    <row r="300632" customHeight="1"/>
    <row r="300634" customHeight="1"/>
    <row r="300636" customHeight="1"/>
    <row r="300638" customHeight="1"/>
    <row r="300640" customHeight="1"/>
    <row r="300642" customHeight="1"/>
    <row r="300644" customHeight="1"/>
    <row r="300646" customHeight="1"/>
    <row r="300648" customHeight="1"/>
    <row r="300650" customHeight="1"/>
    <row r="300652" customHeight="1"/>
    <row r="300654" customHeight="1"/>
    <row r="300656" customHeight="1"/>
    <row r="300658" customHeight="1"/>
    <row r="300660" customHeight="1"/>
    <row r="300662" customHeight="1"/>
    <row r="300664" customHeight="1"/>
    <row r="300666" customHeight="1"/>
    <row r="300668" customHeight="1"/>
    <row r="300670" customHeight="1"/>
    <row r="300672" customHeight="1"/>
    <row r="300674" customHeight="1"/>
    <row r="300676" customHeight="1"/>
    <row r="300678" customHeight="1"/>
    <row r="300680" customHeight="1"/>
    <row r="300682" customHeight="1"/>
    <row r="300684" customHeight="1"/>
    <row r="300686" customHeight="1"/>
    <row r="300688" customHeight="1"/>
    <row r="300690" customHeight="1"/>
    <row r="300692" customHeight="1"/>
    <row r="300694" customHeight="1"/>
    <row r="300696" customHeight="1"/>
    <row r="300698" customHeight="1"/>
    <row r="300700" customHeight="1"/>
    <row r="300702" customHeight="1"/>
    <row r="300704" customHeight="1"/>
    <row r="300706" customHeight="1"/>
    <row r="300708" customHeight="1"/>
    <row r="300710" customHeight="1"/>
    <row r="300712" customHeight="1"/>
    <row r="300714" customHeight="1"/>
    <row r="300716" customHeight="1"/>
    <row r="300718" customHeight="1"/>
    <row r="300720" customHeight="1"/>
    <row r="300722" customHeight="1"/>
    <row r="300724" customHeight="1"/>
    <row r="300726" customHeight="1"/>
    <row r="300728" customHeight="1"/>
    <row r="300730" customHeight="1"/>
    <row r="300732" customHeight="1"/>
    <row r="300734" customHeight="1"/>
    <row r="300736" customHeight="1"/>
    <row r="300738" customHeight="1"/>
    <row r="300740" customHeight="1"/>
    <row r="300742" customHeight="1"/>
    <row r="300744" customHeight="1"/>
    <row r="300746" customHeight="1"/>
    <row r="300748" customHeight="1"/>
    <row r="300750" customHeight="1"/>
    <row r="300752" customHeight="1"/>
    <row r="300754" customHeight="1"/>
    <row r="300756" customHeight="1"/>
    <row r="300758" customHeight="1"/>
    <row r="300760" customHeight="1"/>
    <row r="300762" customHeight="1"/>
    <row r="300764" customHeight="1"/>
    <row r="300766" customHeight="1"/>
    <row r="300768" customHeight="1"/>
    <row r="300770" customHeight="1"/>
    <row r="300772" customHeight="1"/>
    <row r="300774" customHeight="1"/>
    <row r="300776" customHeight="1"/>
    <row r="300778" customHeight="1"/>
    <row r="300780" customHeight="1"/>
    <row r="300782" customHeight="1"/>
    <row r="300784" customHeight="1"/>
    <row r="300786" customHeight="1"/>
    <row r="300788" customHeight="1"/>
    <row r="300790" customHeight="1"/>
    <row r="300792" customHeight="1"/>
    <row r="300794" customHeight="1"/>
    <row r="300796" customHeight="1"/>
    <row r="300798" customHeight="1"/>
    <row r="300800" customHeight="1"/>
    <row r="300802" customHeight="1"/>
    <row r="300804" customHeight="1"/>
    <row r="300806" customHeight="1"/>
    <row r="300808" customHeight="1"/>
    <row r="300810" customHeight="1"/>
    <row r="300812" customHeight="1"/>
    <row r="300814" customHeight="1"/>
    <row r="300816" customHeight="1"/>
    <row r="300818" customHeight="1"/>
    <row r="300820" customHeight="1"/>
    <row r="300822" customHeight="1"/>
    <row r="300824" customHeight="1"/>
    <row r="300826" customHeight="1"/>
    <row r="300828" customHeight="1"/>
    <row r="300830" customHeight="1"/>
    <row r="300832" customHeight="1"/>
    <row r="300834" customHeight="1"/>
    <row r="300836" customHeight="1"/>
    <row r="300838" customHeight="1"/>
    <row r="300840" customHeight="1"/>
    <row r="300842" customHeight="1"/>
    <row r="300844" customHeight="1"/>
    <row r="300846" customHeight="1"/>
    <row r="300848" customHeight="1"/>
    <row r="300850" customHeight="1"/>
    <row r="300852" customHeight="1"/>
    <row r="300854" customHeight="1"/>
    <row r="300856" customHeight="1"/>
    <row r="300858" customHeight="1"/>
    <row r="300860" customHeight="1"/>
    <row r="300862" customHeight="1"/>
    <row r="300864" customHeight="1"/>
    <row r="300866" customHeight="1"/>
    <row r="300868" customHeight="1"/>
    <row r="300870" customHeight="1"/>
    <row r="300872" customHeight="1"/>
    <row r="300874" customHeight="1"/>
    <row r="300876" customHeight="1"/>
    <row r="300878" customHeight="1"/>
    <row r="300880" customHeight="1"/>
    <row r="300882" customHeight="1"/>
    <row r="300884" customHeight="1"/>
    <row r="300886" customHeight="1"/>
    <row r="300888" customHeight="1"/>
    <row r="300890" customHeight="1"/>
    <row r="300892" customHeight="1"/>
    <row r="300894" customHeight="1"/>
    <row r="300896" customHeight="1"/>
    <row r="300898" customHeight="1"/>
    <row r="300900" customHeight="1"/>
    <row r="300902" customHeight="1"/>
    <row r="300904" customHeight="1"/>
    <row r="300906" customHeight="1"/>
    <row r="300908" customHeight="1"/>
    <row r="300910" customHeight="1"/>
    <row r="300912" customHeight="1"/>
    <row r="300914" customHeight="1"/>
    <row r="300916" customHeight="1"/>
    <row r="300918" customHeight="1"/>
    <row r="300920" customHeight="1"/>
    <row r="300922" customHeight="1"/>
    <row r="300924" customHeight="1"/>
    <row r="300926" customHeight="1"/>
    <row r="300928" customHeight="1"/>
    <row r="300930" customHeight="1"/>
    <row r="300932" customHeight="1"/>
    <row r="300934" customHeight="1"/>
    <row r="300936" customHeight="1"/>
    <row r="300938" customHeight="1"/>
    <row r="300940" customHeight="1"/>
    <row r="300942" customHeight="1"/>
    <row r="300944" customHeight="1"/>
    <row r="300946" customHeight="1"/>
    <row r="300948" customHeight="1"/>
    <row r="300950" customHeight="1"/>
    <row r="300952" customHeight="1"/>
    <row r="300954" customHeight="1"/>
    <row r="300956" customHeight="1"/>
    <row r="300958" customHeight="1"/>
    <row r="300960" customHeight="1"/>
    <row r="300962" customHeight="1"/>
    <row r="300964" customHeight="1"/>
    <row r="300966" customHeight="1"/>
    <row r="300968" customHeight="1"/>
    <row r="300970" customHeight="1"/>
    <row r="300972" customHeight="1"/>
    <row r="300974" customHeight="1"/>
    <row r="300976" customHeight="1"/>
    <row r="300978" customHeight="1"/>
    <row r="300980" customHeight="1"/>
    <row r="300982" customHeight="1"/>
    <row r="300984" customHeight="1"/>
    <row r="300986" customHeight="1"/>
    <row r="300988" customHeight="1"/>
    <row r="300990" customHeight="1"/>
    <row r="300992" customHeight="1"/>
    <row r="300994" customHeight="1"/>
    <row r="300996" customHeight="1"/>
    <row r="300998" customHeight="1"/>
    <row r="301000" customHeight="1"/>
    <row r="301002" customHeight="1"/>
    <row r="301004" customHeight="1"/>
    <row r="301006" customHeight="1"/>
    <row r="301008" customHeight="1"/>
    <row r="301010" customHeight="1"/>
    <row r="301012" customHeight="1"/>
    <row r="301014" customHeight="1"/>
    <row r="301016" customHeight="1"/>
    <row r="301018" customHeight="1"/>
    <row r="301020" customHeight="1"/>
    <row r="301022" customHeight="1"/>
    <row r="301024" customHeight="1"/>
    <row r="301026" customHeight="1"/>
    <row r="301028" customHeight="1"/>
    <row r="301030" customHeight="1"/>
    <row r="301032" customHeight="1"/>
    <row r="301034" customHeight="1"/>
    <row r="301036" customHeight="1"/>
    <row r="301038" customHeight="1"/>
    <row r="301040" customHeight="1"/>
    <row r="301042" customHeight="1"/>
    <row r="301044" customHeight="1"/>
    <row r="301046" customHeight="1"/>
    <row r="301048" customHeight="1"/>
    <row r="301050" customHeight="1"/>
    <row r="301052" customHeight="1"/>
    <row r="301054" customHeight="1"/>
    <row r="301056" customHeight="1"/>
    <row r="301058" customHeight="1"/>
    <row r="301060" customHeight="1"/>
    <row r="301062" customHeight="1"/>
    <row r="301064" customHeight="1"/>
    <row r="301066" customHeight="1"/>
    <row r="301068" customHeight="1"/>
    <row r="301070" customHeight="1"/>
    <row r="301072" customHeight="1"/>
    <row r="301074" customHeight="1"/>
    <row r="301076" customHeight="1"/>
    <row r="301078" customHeight="1"/>
    <row r="301080" customHeight="1"/>
    <row r="301082" customHeight="1"/>
    <row r="301084" customHeight="1"/>
    <row r="301086" customHeight="1"/>
    <row r="301088" customHeight="1"/>
    <row r="301090" customHeight="1"/>
    <row r="301092" customHeight="1"/>
    <row r="301094" customHeight="1"/>
    <row r="301096" customHeight="1"/>
    <row r="301098" customHeight="1"/>
    <row r="301100" customHeight="1"/>
    <row r="301102" customHeight="1"/>
    <row r="301104" customHeight="1"/>
    <row r="301106" customHeight="1"/>
    <row r="301108" customHeight="1"/>
    <row r="301110" customHeight="1"/>
    <row r="301112" customHeight="1"/>
    <row r="301114" customHeight="1"/>
    <row r="301116" customHeight="1"/>
    <row r="301118" customHeight="1"/>
    <row r="301120" customHeight="1"/>
    <row r="301122" customHeight="1"/>
    <row r="301124" customHeight="1"/>
    <row r="301126" customHeight="1"/>
    <row r="301128" customHeight="1"/>
    <row r="301130" customHeight="1"/>
    <row r="301132" customHeight="1"/>
    <row r="301134" customHeight="1"/>
    <row r="301136" customHeight="1"/>
    <row r="301138" customHeight="1"/>
    <row r="301140" customHeight="1"/>
    <row r="301142" customHeight="1"/>
    <row r="301144" customHeight="1"/>
    <row r="301146" customHeight="1"/>
    <row r="301148" customHeight="1"/>
    <row r="301150" customHeight="1"/>
    <row r="301152" customHeight="1"/>
    <row r="301154" customHeight="1"/>
    <row r="301156" customHeight="1"/>
    <row r="301158" customHeight="1"/>
    <row r="301160" customHeight="1"/>
    <row r="301162" customHeight="1"/>
    <row r="301164" customHeight="1"/>
    <row r="301166" customHeight="1"/>
    <row r="301168" customHeight="1"/>
    <row r="301170" customHeight="1"/>
    <row r="301172" customHeight="1"/>
    <row r="301174" customHeight="1"/>
    <row r="301176" customHeight="1"/>
    <row r="301178" customHeight="1"/>
    <row r="301180" customHeight="1"/>
    <row r="301182" customHeight="1"/>
    <row r="301184" customHeight="1"/>
    <row r="301186" customHeight="1"/>
    <row r="301188" customHeight="1"/>
    <row r="301190" customHeight="1"/>
    <row r="301192" customHeight="1"/>
    <row r="301194" customHeight="1"/>
    <row r="301196" customHeight="1"/>
    <row r="301198" customHeight="1"/>
    <row r="301200" customHeight="1"/>
    <row r="301202" customHeight="1"/>
    <row r="301204" customHeight="1"/>
    <row r="301206" customHeight="1"/>
    <row r="301208" customHeight="1"/>
    <row r="301210" customHeight="1"/>
    <row r="301212" customHeight="1"/>
    <row r="301214" customHeight="1"/>
    <row r="301216" customHeight="1"/>
    <row r="301218" customHeight="1"/>
    <row r="301220" customHeight="1"/>
    <row r="301222" customHeight="1"/>
    <row r="301224" customHeight="1"/>
    <row r="301226" customHeight="1"/>
    <row r="301228" customHeight="1"/>
    <row r="301230" customHeight="1"/>
    <row r="301232" customHeight="1"/>
    <row r="301234" customHeight="1"/>
    <row r="301236" customHeight="1"/>
    <row r="301238" customHeight="1"/>
    <row r="301240" customHeight="1"/>
    <row r="301242" customHeight="1"/>
    <row r="301244" customHeight="1"/>
    <row r="301246" customHeight="1"/>
    <row r="301248" customHeight="1"/>
    <row r="301250" customHeight="1"/>
    <row r="301252" customHeight="1"/>
    <row r="301254" customHeight="1"/>
    <row r="301256" customHeight="1"/>
    <row r="301258" customHeight="1"/>
    <row r="301260" customHeight="1"/>
    <row r="301262" customHeight="1"/>
    <row r="301264" customHeight="1"/>
    <row r="301266" customHeight="1"/>
    <row r="301268" customHeight="1"/>
    <row r="301270" customHeight="1"/>
    <row r="301272" customHeight="1"/>
    <row r="301274" customHeight="1"/>
    <row r="301276" customHeight="1"/>
    <row r="301278" customHeight="1"/>
    <row r="301280" customHeight="1"/>
    <row r="301282" customHeight="1"/>
    <row r="301284" customHeight="1"/>
    <row r="301286" customHeight="1"/>
    <row r="301288" customHeight="1"/>
    <row r="301290" customHeight="1"/>
    <row r="301292" customHeight="1"/>
    <row r="301294" customHeight="1"/>
    <row r="301296" customHeight="1"/>
    <row r="301298" customHeight="1"/>
    <row r="301300" customHeight="1"/>
    <row r="301302" customHeight="1"/>
    <row r="301304" customHeight="1"/>
    <row r="301306" customHeight="1"/>
    <row r="301308" customHeight="1"/>
    <row r="301310" customHeight="1"/>
    <row r="301312" customHeight="1"/>
    <row r="301314" customHeight="1"/>
    <row r="301316" customHeight="1"/>
    <row r="301318" customHeight="1"/>
    <row r="301320" customHeight="1"/>
    <row r="301322" customHeight="1"/>
    <row r="301324" customHeight="1"/>
    <row r="301326" customHeight="1"/>
    <row r="301328" customHeight="1"/>
    <row r="301330" customHeight="1"/>
    <row r="301332" customHeight="1"/>
    <row r="301334" customHeight="1"/>
    <row r="301336" customHeight="1"/>
    <row r="301338" customHeight="1"/>
    <row r="301340" customHeight="1"/>
    <row r="301342" customHeight="1"/>
    <row r="301344" customHeight="1"/>
    <row r="301346" customHeight="1"/>
    <row r="301348" customHeight="1"/>
    <row r="301350" customHeight="1"/>
    <row r="301352" customHeight="1"/>
    <row r="301354" customHeight="1"/>
    <row r="301356" customHeight="1"/>
    <row r="301358" customHeight="1"/>
    <row r="301360" customHeight="1"/>
    <row r="301362" customHeight="1"/>
    <row r="301364" customHeight="1"/>
    <row r="301366" customHeight="1"/>
    <row r="301368" customHeight="1"/>
    <row r="301370" customHeight="1"/>
    <row r="301372" customHeight="1"/>
    <row r="301374" customHeight="1"/>
    <row r="301376" customHeight="1"/>
    <row r="301378" customHeight="1"/>
    <row r="301380" customHeight="1"/>
    <row r="301382" customHeight="1"/>
    <row r="301384" customHeight="1"/>
    <row r="301386" customHeight="1"/>
    <row r="301388" customHeight="1"/>
    <row r="301390" customHeight="1"/>
    <row r="301392" customHeight="1"/>
    <row r="301394" customHeight="1"/>
    <row r="301396" customHeight="1"/>
    <row r="301398" customHeight="1"/>
    <row r="301400" customHeight="1"/>
    <row r="301402" customHeight="1"/>
    <row r="301404" customHeight="1"/>
    <row r="301406" customHeight="1"/>
    <row r="301408" customHeight="1"/>
    <row r="301410" customHeight="1"/>
    <row r="301412" customHeight="1"/>
    <row r="301414" customHeight="1"/>
    <row r="301416" customHeight="1"/>
    <row r="301418" customHeight="1"/>
    <row r="301420" customHeight="1"/>
    <row r="301422" customHeight="1"/>
    <row r="301424" customHeight="1"/>
    <row r="301426" customHeight="1"/>
    <row r="301428" customHeight="1"/>
    <row r="301430" customHeight="1"/>
    <row r="301432" customHeight="1"/>
    <row r="301434" customHeight="1"/>
    <row r="301436" customHeight="1"/>
    <row r="301438" customHeight="1"/>
    <row r="301440" customHeight="1"/>
    <row r="301442" customHeight="1"/>
    <row r="301444" customHeight="1"/>
    <row r="301446" customHeight="1"/>
    <row r="301448" customHeight="1"/>
    <row r="301450" customHeight="1"/>
    <row r="301452" customHeight="1"/>
    <row r="301454" customHeight="1"/>
    <row r="301456" customHeight="1"/>
    <row r="301458" customHeight="1"/>
    <row r="301460" customHeight="1"/>
    <row r="301462" customHeight="1"/>
    <row r="301464" customHeight="1"/>
    <row r="301466" customHeight="1"/>
    <row r="301468" customHeight="1"/>
    <row r="301470" customHeight="1"/>
    <row r="301472" customHeight="1"/>
    <row r="301474" customHeight="1"/>
    <row r="301476" customHeight="1"/>
    <row r="301478" customHeight="1"/>
    <row r="301480" customHeight="1"/>
    <row r="301482" customHeight="1"/>
    <row r="301484" customHeight="1"/>
    <row r="301486" customHeight="1"/>
    <row r="301488" customHeight="1"/>
    <row r="301490" customHeight="1"/>
    <row r="301492" customHeight="1"/>
    <row r="301494" customHeight="1"/>
    <row r="301496" customHeight="1"/>
    <row r="301498" customHeight="1"/>
    <row r="301500" customHeight="1"/>
    <row r="301502" customHeight="1"/>
    <row r="301504" customHeight="1"/>
    <row r="301506" customHeight="1"/>
    <row r="301508" customHeight="1"/>
    <row r="301510" customHeight="1"/>
    <row r="301512" customHeight="1"/>
    <row r="301514" customHeight="1"/>
    <row r="301516" customHeight="1"/>
    <row r="301518" customHeight="1"/>
    <row r="301520" customHeight="1"/>
    <row r="301522" customHeight="1"/>
    <row r="301524" customHeight="1"/>
    <row r="301526" customHeight="1"/>
    <row r="301528" customHeight="1"/>
    <row r="301530" customHeight="1"/>
    <row r="301532" customHeight="1"/>
    <row r="301534" customHeight="1"/>
    <row r="301536" customHeight="1"/>
    <row r="301538" customHeight="1"/>
    <row r="301540" customHeight="1"/>
    <row r="301542" customHeight="1"/>
    <row r="301544" customHeight="1"/>
    <row r="301546" customHeight="1"/>
    <row r="301548" customHeight="1"/>
    <row r="301550" customHeight="1"/>
    <row r="301552" customHeight="1"/>
    <row r="301554" customHeight="1"/>
    <row r="301556" customHeight="1"/>
    <row r="301558" customHeight="1"/>
    <row r="301560" customHeight="1"/>
    <row r="301562" customHeight="1"/>
    <row r="301564" customHeight="1"/>
    <row r="301566" customHeight="1"/>
    <row r="301568" customHeight="1"/>
    <row r="301570" customHeight="1"/>
    <row r="301572" customHeight="1"/>
    <row r="301574" customHeight="1"/>
    <row r="301576" customHeight="1"/>
    <row r="301578" customHeight="1"/>
    <row r="301580" customHeight="1"/>
    <row r="301582" customHeight="1"/>
    <row r="301584" customHeight="1"/>
    <row r="301586" customHeight="1"/>
    <row r="301588" customHeight="1"/>
    <row r="301590" customHeight="1"/>
    <row r="301592" customHeight="1"/>
    <row r="301594" customHeight="1"/>
    <row r="301596" customHeight="1"/>
    <row r="301598" customHeight="1"/>
    <row r="301600" customHeight="1"/>
    <row r="301602" customHeight="1"/>
    <row r="301604" customHeight="1"/>
    <row r="301606" customHeight="1"/>
    <row r="301608" customHeight="1"/>
    <row r="301610" customHeight="1"/>
    <row r="301612" customHeight="1"/>
    <row r="301614" customHeight="1"/>
    <row r="301616" customHeight="1"/>
    <row r="301618" customHeight="1"/>
    <row r="301620" customHeight="1"/>
    <row r="301622" customHeight="1"/>
    <row r="301624" customHeight="1"/>
    <row r="301626" customHeight="1"/>
    <row r="301628" customHeight="1"/>
    <row r="301630" customHeight="1"/>
    <row r="301632" customHeight="1"/>
    <row r="301634" customHeight="1"/>
    <row r="301636" customHeight="1"/>
    <row r="301638" customHeight="1"/>
    <row r="301640" customHeight="1"/>
    <row r="301642" customHeight="1"/>
    <row r="301644" customHeight="1"/>
    <row r="301646" customHeight="1"/>
    <row r="301648" customHeight="1"/>
    <row r="301650" customHeight="1"/>
    <row r="301652" customHeight="1"/>
    <row r="301654" customHeight="1"/>
    <row r="301656" customHeight="1"/>
    <row r="301658" customHeight="1"/>
    <row r="301660" customHeight="1"/>
    <row r="301662" customHeight="1"/>
    <row r="301664" customHeight="1"/>
    <row r="301666" customHeight="1"/>
    <row r="301668" customHeight="1"/>
    <row r="301670" customHeight="1"/>
    <row r="301672" customHeight="1"/>
    <row r="301674" customHeight="1"/>
    <row r="301676" customHeight="1"/>
    <row r="301678" customHeight="1"/>
    <row r="301680" customHeight="1"/>
    <row r="301682" customHeight="1"/>
    <row r="301684" customHeight="1"/>
    <row r="301686" customHeight="1"/>
    <row r="301688" customHeight="1"/>
    <row r="301690" customHeight="1"/>
    <row r="301692" customHeight="1"/>
    <row r="301694" customHeight="1"/>
    <row r="301696" customHeight="1"/>
    <row r="301698" customHeight="1"/>
    <row r="301700" customHeight="1"/>
    <row r="301702" customHeight="1"/>
    <row r="301704" customHeight="1"/>
    <row r="301706" customHeight="1"/>
    <row r="301708" customHeight="1"/>
    <row r="301710" customHeight="1"/>
    <row r="301712" customHeight="1"/>
    <row r="301714" customHeight="1"/>
    <row r="301716" customHeight="1"/>
    <row r="301718" customHeight="1"/>
    <row r="301720" customHeight="1"/>
    <row r="301722" customHeight="1"/>
    <row r="301724" customHeight="1"/>
    <row r="301726" customHeight="1"/>
    <row r="301728" customHeight="1"/>
    <row r="301730" customHeight="1"/>
    <row r="301732" customHeight="1"/>
    <row r="301734" customHeight="1"/>
    <row r="301736" customHeight="1"/>
    <row r="301738" customHeight="1"/>
    <row r="301740" customHeight="1"/>
    <row r="301742" customHeight="1"/>
    <row r="301744" customHeight="1"/>
    <row r="301746" customHeight="1"/>
    <row r="301748" customHeight="1"/>
    <row r="301750" customHeight="1"/>
    <row r="301752" customHeight="1"/>
    <row r="301754" customHeight="1"/>
    <row r="301756" customHeight="1"/>
    <row r="301758" customHeight="1"/>
    <row r="301760" customHeight="1"/>
    <row r="301762" customHeight="1"/>
    <row r="301764" customHeight="1"/>
    <row r="301766" customHeight="1"/>
    <row r="301768" customHeight="1"/>
    <row r="301770" customHeight="1"/>
    <row r="301772" customHeight="1"/>
    <row r="301774" customHeight="1"/>
    <row r="301776" customHeight="1"/>
    <row r="301778" customHeight="1"/>
    <row r="301780" customHeight="1"/>
    <row r="301782" customHeight="1"/>
    <row r="301784" customHeight="1"/>
    <row r="301786" customHeight="1"/>
    <row r="301788" customHeight="1"/>
    <row r="301790" customHeight="1"/>
    <row r="301792" customHeight="1"/>
    <row r="301794" customHeight="1"/>
    <row r="301796" customHeight="1"/>
    <row r="301798" customHeight="1"/>
    <row r="301800" customHeight="1"/>
    <row r="301802" customHeight="1"/>
    <row r="301804" customHeight="1"/>
    <row r="301806" customHeight="1"/>
    <row r="301808" customHeight="1"/>
    <row r="301810" customHeight="1"/>
    <row r="301812" customHeight="1"/>
    <row r="301814" customHeight="1"/>
    <row r="301816" customHeight="1"/>
    <row r="301818" customHeight="1"/>
    <row r="301820" customHeight="1"/>
    <row r="301822" customHeight="1"/>
    <row r="301824" customHeight="1"/>
    <row r="301826" customHeight="1"/>
    <row r="301828" customHeight="1"/>
    <row r="301830" customHeight="1"/>
    <row r="301832" customHeight="1"/>
    <row r="301834" customHeight="1"/>
    <row r="301836" customHeight="1"/>
    <row r="301838" customHeight="1"/>
    <row r="301840" customHeight="1"/>
    <row r="301842" customHeight="1"/>
    <row r="301844" customHeight="1"/>
    <row r="301846" customHeight="1"/>
    <row r="301848" customHeight="1"/>
    <row r="301850" customHeight="1"/>
    <row r="301852" customHeight="1"/>
    <row r="301854" customHeight="1"/>
    <row r="301856" customHeight="1"/>
    <row r="301858" customHeight="1"/>
    <row r="301860" customHeight="1"/>
    <row r="301862" customHeight="1"/>
    <row r="301864" customHeight="1"/>
    <row r="301866" customHeight="1"/>
    <row r="301868" customHeight="1"/>
    <row r="301870" customHeight="1"/>
    <row r="301872" customHeight="1"/>
    <row r="301874" customHeight="1"/>
    <row r="301876" customHeight="1"/>
    <row r="301878" customHeight="1"/>
    <row r="301880" customHeight="1"/>
    <row r="301882" customHeight="1"/>
    <row r="301884" customHeight="1"/>
    <row r="301886" customHeight="1"/>
    <row r="301888" customHeight="1"/>
    <row r="301890" customHeight="1"/>
    <row r="301892" customHeight="1"/>
    <row r="301894" customHeight="1"/>
    <row r="301896" customHeight="1"/>
    <row r="301898" customHeight="1"/>
    <row r="301900" customHeight="1"/>
    <row r="301902" customHeight="1"/>
    <row r="301904" customHeight="1"/>
    <row r="301906" customHeight="1"/>
    <row r="301908" customHeight="1"/>
    <row r="301910" customHeight="1"/>
    <row r="301912" customHeight="1"/>
    <row r="301914" customHeight="1"/>
    <row r="301916" customHeight="1"/>
    <row r="301918" customHeight="1"/>
    <row r="301920" customHeight="1"/>
    <row r="301922" customHeight="1"/>
    <row r="301924" customHeight="1"/>
    <row r="301926" customHeight="1"/>
    <row r="301928" customHeight="1"/>
    <row r="301930" customHeight="1"/>
    <row r="301932" customHeight="1"/>
    <row r="301934" customHeight="1"/>
    <row r="301936" customHeight="1"/>
    <row r="301938" customHeight="1"/>
    <row r="301940" customHeight="1"/>
    <row r="301942" customHeight="1"/>
    <row r="301944" customHeight="1"/>
    <row r="301946" customHeight="1"/>
    <row r="301948" customHeight="1"/>
    <row r="301950" customHeight="1"/>
    <row r="301952" customHeight="1"/>
    <row r="301954" customHeight="1"/>
    <row r="301956" customHeight="1"/>
    <row r="301958" customHeight="1"/>
    <row r="301960" customHeight="1"/>
    <row r="301962" customHeight="1"/>
    <row r="301964" customHeight="1"/>
    <row r="301966" customHeight="1"/>
    <row r="301968" customHeight="1"/>
    <row r="301970" customHeight="1"/>
    <row r="301972" customHeight="1"/>
    <row r="301974" customHeight="1"/>
    <row r="301976" customHeight="1"/>
    <row r="301978" customHeight="1"/>
    <row r="301980" customHeight="1"/>
    <row r="301982" customHeight="1"/>
    <row r="301984" customHeight="1"/>
    <row r="301986" customHeight="1"/>
    <row r="301988" customHeight="1"/>
    <row r="301990" customHeight="1"/>
    <row r="301992" customHeight="1"/>
    <row r="301994" customHeight="1"/>
    <row r="301996" customHeight="1"/>
    <row r="301998" customHeight="1"/>
    <row r="302000" customHeight="1"/>
    <row r="302002" customHeight="1"/>
    <row r="302004" customHeight="1"/>
    <row r="302006" customHeight="1"/>
    <row r="302008" customHeight="1"/>
    <row r="302010" customHeight="1"/>
    <row r="302012" customHeight="1"/>
    <row r="302014" customHeight="1"/>
    <row r="302016" customHeight="1"/>
    <row r="302018" customHeight="1"/>
    <row r="302020" customHeight="1"/>
    <row r="302022" customHeight="1"/>
    <row r="302024" customHeight="1"/>
    <row r="302026" customHeight="1"/>
    <row r="302028" customHeight="1"/>
    <row r="302030" customHeight="1"/>
    <row r="302032" customHeight="1"/>
    <row r="302034" customHeight="1"/>
    <row r="302036" customHeight="1"/>
    <row r="302038" customHeight="1"/>
    <row r="302040" customHeight="1"/>
    <row r="302042" customHeight="1"/>
    <row r="302044" customHeight="1"/>
    <row r="302046" customHeight="1"/>
    <row r="302048" customHeight="1"/>
    <row r="302050" customHeight="1"/>
    <row r="302052" customHeight="1"/>
    <row r="302054" customHeight="1"/>
    <row r="302056" customHeight="1"/>
    <row r="302058" customHeight="1"/>
    <row r="302060" customHeight="1"/>
    <row r="302062" customHeight="1"/>
    <row r="302064" customHeight="1"/>
    <row r="302066" customHeight="1"/>
    <row r="302068" customHeight="1"/>
    <row r="302070" customHeight="1"/>
    <row r="302072" customHeight="1"/>
    <row r="302074" customHeight="1"/>
    <row r="302076" customHeight="1"/>
    <row r="302078" customHeight="1"/>
    <row r="302080" customHeight="1"/>
    <row r="302082" customHeight="1"/>
    <row r="302084" customHeight="1"/>
    <row r="302086" customHeight="1"/>
    <row r="302088" customHeight="1"/>
    <row r="302090" customHeight="1"/>
    <row r="302092" customHeight="1"/>
    <row r="302094" customHeight="1"/>
    <row r="302096" customHeight="1"/>
    <row r="302098" customHeight="1"/>
    <row r="302100" customHeight="1"/>
    <row r="302102" customHeight="1"/>
    <row r="302104" customHeight="1"/>
    <row r="302106" customHeight="1"/>
    <row r="302108" customHeight="1"/>
    <row r="302110" customHeight="1"/>
    <row r="302112" customHeight="1"/>
    <row r="302114" customHeight="1"/>
    <row r="302116" customHeight="1"/>
    <row r="302118" customHeight="1"/>
    <row r="302120" customHeight="1"/>
    <row r="302122" customHeight="1"/>
    <row r="302124" customHeight="1"/>
    <row r="302126" customHeight="1"/>
    <row r="302128" customHeight="1"/>
    <row r="302130" customHeight="1"/>
    <row r="302132" customHeight="1"/>
    <row r="302134" customHeight="1"/>
    <row r="302136" customHeight="1"/>
    <row r="302138" customHeight="1"/>
    <row r="302140" customHeight="1"/>
    <row r="302142" customHeight="1"/>
    <row r="302144" customHeight="1"/>
    <row r="302146" customHeight="1"/>
    <row r="302148" customHeight="1"/>
    <row r="302150" customHeight="1"/>
    <row r="302152" customHeight="1"/>
    <row r="302154" customHeight="1"/>
    <row r="302156" customHeight="1"/>
    <row r="302158" customHeight="1"/>
    <row r="302160" customHeight="1"/>
    <row r="302162" customHeight="1"/>
    <row r="302164" customHeight="1"/>
    <row r="302166" customHeight="1"/>
    <row r="302168" customHeight="1"/>
    <row r="302170" customHeight="1"/>
    <row r="302172" customHeight="1"/>
    <row r="302174" customHeight="1"/>
    <row r="302176" customHeight="1"/>
    <row r="302178" customHeight="1"/>
    <row r="302180" customHeight="1"/>
    <row r="302182" customHeight="1"/>
    <row r="302184" customHeight="1"/>
    <row r="302186" customHeight="1"/>
    <row r="302188" customHeight="1"/>
    <row r="302190" customHeight="1"/>
    <row r="302192" customHeight="1"/>
    <row r="302194" customHeight="1"/>
    <row r="302196" customHeight="1"/>
    <row r="302198" customHeight="1"/>
    <row r="302200" customHeight="1"/>
    <row r="302202" customHeight="1"/>
    <row r="302204" customHeight="1"/>
    <row r="302206" customHeight="1"/>
    <row r="302208" customHeight="1"/>
    <row r="302210" customHeight="1"/>
    <row r="302212" customHeight="1"/>
    <row r="302214" customHeight="1"/>
    <row r="302216" customHeight="1"/>
    <row r="302218" customHeight="1"/>
    <row r="302220" customHeight="1"/>
    <row r="302222" customHeight="1"/>
    <row r="302224" customHeight="1"/>
    <row r="302226" customHeight="1"/>
    <row r="302228" customHeight="1"/>
    <row r="302230" customHeight="1"/>
    <row r="302232" customHeight="1"/>
    <row r="302234" customHeight="1"/>
    <row r="302236" customHeight="1"/>
    <row r="302238" customHeight="1"/>
    <row r="302240" customHeight="1"/>
    <row r="302242" customHeight="1"/>
    <row r="302244" customHeight="1"/>
    <row r="302246" customHeight="1"/>
    <row r="302248" customHeight="1"/>
    <row r="302250" customHeight="1"/>
    <row r="302252" customHeight="1"/>
    <row r="302254" customHeight="1"/>
    <row r="302256" customHeight="1"/>
    <row r="302258" customHeight="1"/>
    <row r="302260" customHeight="1"/>
    <row r="302262" customHeight="1"/>
    <row r="302264" customHeight="1"/>
    <row r="302266" customHeight="1"/>
    <row r="302268" customHeight="1"/>
    <row r="302270" customHeight="1"/>
    <row r="302272" customHeight="1"/>
    <row r="302274" customHeight="1"/>
    <row r="302276" customHeight="1"/>
    <row r="302278" customHeight="1"/>
    <row r="302280" customHeight="1"/>
    <row r="302282" customHeight="1"/>
    <row r="302284" customHeight="1"/>
    <row r="302286" customHeight="1"/>
    <row r="302288" customHeight="1"/>
    <row r="302290" customHeight="1"/>
    <row r="302292" customHeight="1"/>
    <row r="302294" customHeight="1"/>
    <row r="302296" customHeight="1"/>
    <row r="302298" customHeight="1"/>
    <row r="302300" customHeight="1"/>
    <row r="302302" customHeight="1"/>
    <row r="302304" customHeight="1"/>
    <row r="302306" customHeight="1"/>
    <row r="302308" customHeight="1"/>
    <row r="302310" customHeight="1"/>
    <row r="302312" customHeight="1"/>
    <row r="302314" customHeight="1"/>
    <row r="302316" customHeight="1"/>
    <row r="302318" customHeight="1"/>
    <row r="302320" customHeight="1"/>
    <row r="302322" customHeight="1"/>
    <row r="302324" customHeight="1"/>
    <row r="302326" customHeight="1"/>
    <row r="302328" customHeight="1"/>
    <row r="302330" customHeight="1"/>
    <row r="302332" customHeight="1"/>
    <row r="302334" customHeight="1"/>
    <row r="302336" customHeight="1"/>
    <row r="302338" customHeight="1"/>
    <row r="302340" customHeight="1"/>
    <row r="302342" customHeight="1"/>
    <row r="302344" customHeight="1"/>
    <row r="302346" customHeight="1"/>
    <row r="302348" customHeight="1"/>
    <row r="302350" customHeight="1"/>
    <row r="302352" customHeight="1"/>
    <row r="302354" customHeight="1"/>
    <row r="302356" customHeight="1"/>
    <row r="302358" customHeight="1"/>
    <row r="302360" customHeight="1"/>
    <row r="302362" customHeight="1"/>
    <row r="302364" customHeight="1"/>
    <row r="302366" customHeight="1"/>
    <row r="302368" customHeight="1"/>
    <row r="302370" customHeight="1"/>
    <row r="302372" customHeight="1"/>
    <row r="302374" customHeight="1"/>
    <row r="302376" customHeight="1"/>
    <row r="302378" customHeight="1"/>
    <row r="302380" customHeight="1"/>
    <row r="302382" customHeight="1"/>
    <row r="302384" customHeight="1"/>
    <row r="302386" customHeight="1"/>
    <row r="302388" customHeight="1"/>
    <row r="302390" customHeight="1"/>
    <row r="302392" customHeight="1"/>
    <row r="302394" customHeight="1"/>
    <row r="302396" customHeight="1"/>
    <row r="302398" customHeight="1"/>
    <row r="302400" customHeight="1"/>
    <row r="302402" customHeight="1"/>
    <row r="302404" customHeight="1"/>
    <row r="302406" customHeight="1"/>
    <row r="302408" customHeight="1"/>
    <row r="302410" customHeight="1"/>
    <row r="302412" customHeight="1"/>
    <row r="302414" customHeight="1"/>
    <row r="302416" customHeight="1"/>
    <row r="302418" customHeight="1"/>
    <row r="302420" customHeight="1"/>
    <row r="302422" customHeight="1"/>
    <row r="302424" customHeight="1"/>
    <row r="302426" customHeight="1"/>
    <row r="302428" customHeight="1"/>
    <row r="302430" customHeight="1"/>
    <row r="302432" customHeight="1"/>
    <row r="302434" customHeight="1"/>
    <row r="302436" customHeight="1"/>
    <row r="302438" customHeight="1"/>
    <row r="302440" customHeight="1"/>
    <row r="302442" customHeight="1"/>
    <row r="302444" customHeight="1"/>
    <row r="302446" customHeight="1"/>
    <row r="302448" customHeight="1"/>
    <row r="302450" customHeight="1"/>
    <row r="302452" customHeight="1"/>
    <row r="302454" customHeight="1"/>
    <row r="302456" customHeight="1"/>
    <row r="302458" customHeight="1"/>
    <row r="302460" customHeight="1"/>
    <row r="302462" customHeight="1"/>
    <row r="302464" customHeight="1"/>
    <row r="302466" customHeight="1"/>
    <row r="302468" customHeight="1"/>
    <row r="302470" customHeight="1"/>
    <row r="302472" customHeight="1"/>
    <row r="302474" customHeight="1"/>
    <row r="302476" customHeight="1"/>
    <row r="302478" customHeight="1"/>
    <row r="302480" customHeight="1"/>
    <row r="302482" customHeight="1"/>
    <row r="302484" customHeight="1"/>
    <row r="302486" customHeight="1"/>
    <row r="302488" customHeight="1"/>
    <row r="302490" customHeight="1"/>
    <row r="302492" customHeight="1"/>
    <row r="302494" customHeight="1"/>
    <row r="302496" customHeight="1"/>
    <row r="302498" customHeight="1"/>
    <row r="302500" customHeight="1"/>
    <row r="302502" customHeight="1"/>
    <row r="302504" customHeight="1"/>
    <row r="302506" customHeight="1"/>
    <row r="302508" customHeight="1"/>
    <row r="302510" customHeight="1"/>
    <row r="302512" customHeight="1"/>
    <row r="302514" customHeight="1"/>
    <row r="302516" customHeight="1"/>
    <row r="302518" customHeight="1"/>
    <row r="302520" customHeight="1"/>
    <row r="302522" customHeight="1"/>
    <row r="302524" customHeight="1"/>
    <row r="302526" customHeight="1"/>
    <row r="302528" customHeight="1"/>
    <row r="302530" customHeight="1"/>
    <row r="302532" customHeight="1"/>
    <row r="302534" customHeight="1"/>
    <row r="302536" customHeight="1"/>
    <row r="302538" customHeight="1"/>
    <row r="302540" customHeight="1"/>
    <row r="302542" customHeight="1"/>
    <row r="302544" customHeight="1"/>
    <row r="302546" customHeight="1"/>
    <row r="302548" customHeight="1"/>
    <row r="302550" customHeight="1"/>
    <row r="302552" customHeight="1"/>
    <row r="302554" customHeight="1"/>
    <row r="302556" customHeight="1"/>
    <row r="302558" customHeight="1"/>
    <row r="302560" customHeight="1"/>
    <row r="302562" customHeight="1"/>
    <row r="302564" customHeight="1"/>
    <row r="302566" customHeight="1"/>
    <row r="302568" customHeight="1"/>
    <row r="302570" customHeight="1"/>
    <row r="302572" customHeight="1"/>
    <row r="302574" customHeight="1"/>
    <row r="302576" customHeight="1"/>
    <row r="302578" customHeight="1"/>
    <row r="302580" customHeight="1"/>
    <row r="302582" customHeight="1"/>
    <row r="302584" customHeight="1"/>
    <row r="302586" customHeight="1"/>
    <row r="302588" customHeight="1"/>
    <row r="302590" customHeight="1"/>
    <row r="302592" customHeight="1"/>
    <row r="302594" customHeight="1"/>
    <row r="302596" customHeight="1"/>
    <row r="302598" customHeight="1"/>
    <row r="302600" customHeight="1"/>
    <row r="302602" customHeight="1"/>
    <row r="302604" customHeight="1"/>
    <row r="302606" customHeight="1"/>
    <row r="302608" customHeight="1"/>
    <row r="302610" customHeight="1"/>
    <row r="302612" customHeight="1"/>
    <row r="302614" customHeight="1"/>
    <row r="302616" customHeight="1"/>
    <row r="302618" customHeight="1"/>
    <row r="302620" customHeight="1"/>
    <row r="302622" customHeight="1"/>
    <row r="302624" customHeight="1"/>
    <row r="302626" customHeight="1"/>
    <row r="302628" customHeight="1"/>
    <row r="302630" customHeight="1"/>
    <row r="302632" customHeight="1"/>
    <row r="302634" customHeight="1"/>
    <row r="302636" customHeight="1"/>
    <row r="302638" customHeight="1"/>
    <row r="302640" customHeight="1"/>
    <row r="302642" customHeight="1"/>
    <row r="302644" customHeight="1"/>
    <row r="302646" customHeight="1"/>
    <row r="302648" customHeight="1"/>
    <row r="302650" customHeight="1"/>
    <row r="302652" customHeight="1"/>
    <row r="302654" customHeight="1"/>
    <row r="302656" customHeight="1"/>
    <row r="302658" customHeight="1"/>
    <row r="302660" customHeight="1"/>
    <row r="302662" customHeight="1"/>
    <row r="302664" customHeight="1"/>
    <row r="302666" customHeight="1"/>
    <row r="302668" customHeight="1"/>
    <row r="302670" customHeight="1"/>
    <row r="302672" customHeight="1"/>
    <row r="302674" customHeight="1"/>
    <row r="302676" customHeight="1"/>
    <row r="302678" customHeight="1"/>
    <row r="302680" customHeight="1"/>
    <row r="302682" customHeight="1"/>
    <row r="302684" customHeight="1"/>
    <row r="302686" customHeight="1"/>
    <row r="302688" customHeight="1"/>
    <row r="302690" customHeight="1"/>
    <row r="302692" customHeight="1"/>
    <row r="302694" customHeight="1"/>
    <row r="302696" customHeight="1"/>
    <row r="302698" customHeight="1"/>
    <row r="302700" customHeight="1"/>
    <row r="302702" customHeight="1"/>
    <row r="302704" customHeight="1"/>
    <row r="302706" customHeight="1"/>
    <row r="302708" customHeight="1"/>
    <row r="302710" customHeight="1"/>
    <row r="302712" customHeight="1"/>
    <row r="302714" customHeight="1"/>
    <row r="302716" customHeight="1"/>
    <row r="302718" customHeight="1"/>
    <row r="302720" customHeight="1"/>
    <row r="302722" customHeight="1"/>
    <row r="302724" customHeight="1"/>
    <row r="302726" customHeight="1"/>
    <row r="302728" customHeight="1"/>
    <row r="302730" customHeight="1"/>
    <row r="302732" customHeight="1"/>
    <row r="302734" customHeight="1"/>
    <row r="302736" customHeight="1"/>
    <row r="302738" customHeight="1"/>
    <row r="302740" customHeight="1"/>
    <row r="302742" customHeight="1"/>
    <row r="302744" customHeight="1"/>
    <row r="302746" customHeight="1"/>
    <row r="302748" customHeight="1"/>
    <row r="302750" customHeight="1"/>
    <row r="302752" customHeight="1"/>
    <row r="302754" customHeight="1"/>
    <row r="302756" customHeight="1"/>
    <row r="302758" customHeight="1"/>
    <row r="302760" customHeight="1"/>
    <row r="302762" customHeight="1"/>
    <row r="302764" customHeight="1"/>
    <row r="302766" customHeight="1"/>
    <row r="302768" customHeight="1"/>
    <row r="302770" customHeight="1"/>
    <row r="302772" customHeight="1"/>
    <row r="302774" customHeight="1"/>
    <row r="302776" customHeight="1"/>
    <row r="302778" customHeight="1"/>
    <row r="302780" customHeight="1"/>
    <row r="302782" customHeight="1"/>
    <row r="302784" customHeight="1"/>
    <row r="302786" customHeight="1"/>
    <row r="302788" customHeight="1"/>
    <row r="302790" customHeight="1"/>
    <row r="302792" customHeight="1"/>
    <row r="302794" customHeight="1"/>
    <row r="302796" customHeight="1"/>
    <row r="302798" customHeight="1"/>
    <row r="302800" customHeight="1"/>
    <row r="302802" customHeight="1"/>
    <row r="302804" customHeight="1"/>
    <row r="302806" customHeight="1"/>
    <row r="302808" customHeight="1"/>
    <row r="302810" customHeight="1"/>
    <row r="302812" customHeight="1"/>
    <row r="302814" customHeight="1"/>
    <row r="302816" customHeight="1"/>
    <row r="302818" customHeight="1"/>
    <row r="302820" customHeight="1"/>
    <row r="302822" customHeight="1"/>
    <row r="302824" customHeight="1"/>
    <row r="302826" customHeight="1"/>
    <row r="302828" customHeight="1"/>
    <row r="302830" customHeight="1"/>
    <row r="302832" customHeight="1"/>
    <row r="302834" customHeight="1"/>
    <row r="302836" customHeight="1"/>
    <row r="302838" customHeight="1"/>
    <row r="302840" customHeight="1"/>
    <row r="302842" customHeight="1"/>
    <row r="302844" customHeight="1"/>
    <row r="302846" customHeight="1"/>
    <row r="302848" customHeight="1"/>
    <row r="302850" customHeight="1"/>
    <row r="302852" customHeight="1"/>
    <row r="302854" customHeight="1"/>
    <row r="302856" customHeight="1"/>
    <row r="302858" customHeight="1"/>
    <row r="302860" customHeight="1"/>
    <row r="302862" customHeight="1"/>
    <row r="302864" customHeight="1"/>
    <row r="302866" customHeight="1"/>
    <row r="302868" customHeight="1"/>
    <row r="302870" customHeight="1"/>
    <row r="302872" customHeight="1"/>
    <row r="302874" customHeight="1"/>
    <row r="302876" customHeight="1"/>
    <row r="302878" customHeight="1"/>
    <row r="302880" customHeight="1"/>
    <row r="302882" customHeight="1"/>
    <row r="302884" customHeight="1"/>
    <row r="302886" customHeight="1"/>
    <row r="302888" customHeight="1"/>
    <row r="302890" customHeight="1"/>
    <row r="302892" customHeight="1"/>
    <row r="302894" customHeight="1"/>
    <row r="302896" customHeight="1"/>
    <row r="302898" customHeight="1"/>
    <row r="302900" customHeight="1"/>
    <row r="302902" customHeight="1"/>
    <row r="302904" customHeight="1"/>
    <row r="302906" customHeight="1"/>
    <row r="302908" customHeight="1"/>
    <row r="302910" customHeight="1"/>
    <row r="302912" customHeight="1"/>
    <row r="302914" customHeight="1"/>
    <row r="302916" customHeight="1"/>
    <row r="302918" customHeight="1"/>
    <row r="302920" customHeight="1"/>
    <row r="302922" customHeight="1"/>
    <row r="302924" customHeight="1"/>
    <row r="302926" customHeight="1"/>
    <row r="302928" customHeight="1"/>
    <row r="302930" customHeight="1"/>
    <row r="302932" customHeight="1"/>
    <row r="302934" customHeight="1"/>
    <row r="302936" customHeight="1"/>
    <row r="302938" customHeight="1"/>
    <row r="302940" customHeight="1"/>
    <row r="302942" customHeight="1"/>
    <row r="302944" customHeight="1"/>
    <row r="302946" customHeight="1"/>
    <row r="302948" customHeight="1"/>
    <row r="302950" customHeight="1"/>
    <row r="302952" customHeight="1"/>
    <row r="302954" customHeight="1"/>
    <row r="302956" customHeight="1"/>
    <row r="302958" customHeight="1"/>
    <row r="302960" customHeight="1"/>
    <row r="302962" customHeight="1"/>
    <row r="302964" customHeight="1"/>
    <row r="302966" customHeight="1"/>
    <row r="302968" customHeight="1"/>
    <row r="302970" customHeight="1"/>
    <row r="302972" customHeight="1"/>
    <row r="302974" customHeight="1"/>
    <row r="302976" customHeight="1"/>
    <row r="302978" customHeight="1"/>
    <row r="302980" customHeight="1"/>
    <row r="302982" customHeight="1"/>
    <row r="302984" customHeight="1"/>
    <row r="302986" customHeight="1"/>
    <row r="302988" customHeight="1"/>
    <row r="302990" customHeight="1"/>
    <row r="302992" customHeight="1"/>
    <row r="302994" customHeight="1"/>
    <row r="302996" customHeight="1"/>
    <row r="302998" customHeight="1"/>
    <row r="303000" customHeight="1"/>
    <row r="303002" customHeight="1"/>
    <row r="303004" customHeight="1"/>
    <row r="303006" customHeight="1"/>
    <row r="303008" customHeight="1"/>
    <row r="303010" customHeight="1"/>
    <row r="303012" customHeight="1"/>
    <row r="303014" customHeight="1"/>
    <row r="303016" customHeight="1"/>
    <row r="303018" customHeight="1"/>
    <row r="303020" customHeight="1"/>
    <row r="303022" customHeight="1"/>
    <row r="303024" customHeight="1"/>
    <row r="303026" customHeight="1"/>
    <row r="303028" customHeight="1"/>
    <row r="303030" customHeight="1"/>
    <row r="303032" customHeight="1"/>
    <row r="303034" customHeight="1"/>
    <row r="303036" customHeight="1"/>
    <row r="303038" customHeight="1"/>
    <row r="303040" customHeight="1"/>
    <row r="303042" customHeight="1"/>
    <row r="303044" customHeight="1"/>
    <row r="303046" customHeight="1"/>
    <row r="303048" customHeight="1"/>
    <row r="303050" customHeight="1"/>
    <row r="303052" customHeight="1"/>
    <row r="303054" customHeight="1"/>
    <row r="303056" customHeight="1"/>
    <row r="303058" customHeight="1"/>
    <row r="303060" customHeight="1"/>
    <row r="303062" customHeight="1"/>
    <row r="303064" customHeight="1"/>
    <row r="303066" customHeight="1"/>
    <row r="303068" customHeight="1"/>
    <row r="303070" customHeight="1"/>
    <row r="303072" customHeight="1"/>
    <row r="303074" customHeight="1"/>
    <row r="303076" customHeight="1"/>
    <row r="303078" customHeight="1"/>
    <row r="303080" customHeight="1"/>
    <row r="303082" customHeight="1"/>
    <row r="303084" customHeight="1"/>
    <row r="303086" customHeight="1"/>
    <row r="303088" customHeight="1"/>
    <row r="303090" customHeight="1"/>
    <row r="303092" customHeight="1"/>
    <row r="303094" customHeight="1"/>
    <row r="303096" customHeight="1"/>
    <row r="303098" customHeight="1"/>
    <row r="303100" customHeight="1"/>
    <row r="303102" customHeight="1"/>
    <row r="303104" customHeight="1"/>
    <row r="303106" customHeight="1"/>
    <row r="303108" customHeight="1"/>
    <row r="303110" customHeight="1"/>
    <row r="303112" customHeight="1"/>
    <row r="303114" customHeight="1"/>
    <row r="303116" customHeight="1"/>
    <row r="303118" customHeight="1"/>
    <row r="303120" customHeight="1"/>
    <row r="303122" customHeight="1"/>
    <row r="303124" customHeight="1"/>
    <row r="303126" customHeight="1"/>
    <row r="303128" customHeight="1"/>
    <row r="303130" customHeight="1"/>
    <row r="303132" customHeight="1"/>
    <row r="303134" customHeight="1"/>
    <row r="303136" customHeight="1"/>
    <row r="303138" customHeight="1"/>
    <row r="303140" customHeight="1"/>
    <row r="303142" customHeight="1"/>
    <row r="303144" customHeight="1"/>
    <row r="303146" customHeight="1"/>
    <row r="303148" customHeight="1"/>
    <row r="303150" customHeight="1"/>
    <row r="303152" customHeight="1"/>
    <row r="303154" customHeight="1"/>
    <row r="303156" customHeight="1"/>
    <row r="303158" customHeight="1"/>
    <row r="303160" customHeight="1"/>
    <row r="303162" customHeight="1"/>
    <row r="303164" customHeight="1"/>
    <row r="303166" customHeight="1"/>
    <row r="303168" customHeight="1"/>
    <row r="303170" customHeight="1"/>
    <row r="303172" customHeight="1"/>
    <row r="303174" customHeight="1"/>
    <row r="303176" customHeight="1"/>
    <row r="303178" customHeight="1"/>
    <row r="303180" customHeight="1"/>
    <row r="303182" customHeight="1"/>
    <row r="303184" customHeight="1"/>
    <row r="303186" customHeight="1"/>
    <row r="303188" customHeight="1"/>
    <row r="303190" customHeight="1"/>
    <row r="303192" customHeight="1"/>
    <row r="303194" customHeight="1"/>
    <row r="303196" customHeight="1"/>
    <row r="303198" customHeight="1"/>
    <row r="303200" customHeight="1"/>
    <row r="303202" customHeight="1"/>
    <row r="303204" customHeight="1"/>
    <row r="303206" customHeight="1"/>
    <row r="303208" customHeight="1"/>
    <row r="303210" customHeight="1"/>
    <row r="303212" customHeight="1"/>
    <row r="303214" customHeight="1"/>
    <row r="303216" customHeight="1"/>
    <row r="303218" customHeight="1"/>
    <row r="303220" customHeight="1"/>
    <row r="303222" customHeight="1"/>
    <row r="303224" customHeight="1"/>
    <row r="303226" customHeight="1"/>
    <row r="303228" customHeight="1"/>
    <row r="303230" customHeight="1"/>
    <row r="303232" customHeight="1"/>
    <row r="303234" customHeight="1"/>
    <row r="303236" customHeight="1"/>
    <row r="303238" customHeight="1"/>
    <row r="303240" customHeight="1"/>
    <row r="303242" customHeight="1"/>
    <row r="303244" customHeight="1"/>
    <row r="303246" customHeight="1"/>
    <row r="303248" customHeight="1"/>
    <row r="303250" customHeight="1"/>
    <row r="303252" customHeight="1"/>
    <row r="303254" customHeight="1"/>
    <row r="303256" customHeight="1"/>
    <row r="303258" customHeight="1"/>
    <row r="303260" customHeight="1"/>
    <row r="303262" customHeight="1"/>
    <row r="303264" customHeight="1"/>
    <row r="303266" customHeight="1"/>
    <row r="303268" customHeight="1"/>
    <row r="303270" customHeight="1"/>
    <row r="303272" customHeight="1"/>
    <row r="303274" customHeight="1"/>
    <row r="303276" customHeight="1"/>
    <row r="303278" customHeight="1"/>
    <row r="303280" customHeight="1"/>
    <row r="303282" customHeight="1"/>
    <row r="303284" customHeight="1"/>
    <row r="303286" customHeight="1"/>
    <row r="303288" customHeight="1"/>
    <row r="303290" customHeight="1"/>
    <row r="303292" customHeight="1"/>
    <row r="303294" customHeight="1"/>
    <row r="303296" customHeight="1"/>
    <row r="303298" customHeight="1"/>
    <row r="303300" customHeight="1"/>
    <row r="303302" customHeight="1"/>
    <row r="303304" customHeight="1"/>
    <row r="303306" customHeight="1"/>
    <row r="303308" customHeight="1"/>
    <row r="303310" customHeight="1"/>
    <row r="303312" customHeight="1"/>
    <row r="303314" customHeight="1"/>
    <row r="303316" customHeight="1"/>
    <row r="303318" customHeight="1"/>
    <row r="303320" customHeight="1"/>
    <row r="303322" customHeight="1"/>
    <row r="303324" customHeight="1"/>
    <row r="303326" customHeight="1"/>
    <row r="303328" customHeight="1"/>
    <row r="303330" customHeight="1"/>
    <row r="303332" customHeight="1"/>
    <row r="303334" customHeight="1"/>
    <row r="303336" customHeight="1"/>
    <row r="303338" customHeight="1"/>
    <row r="303340" customHeight="1"/>
    <row r="303342" customHeight="1"/>
    <row r="303344" customHeight="1"/>
    <row r="303346" customHeight="1"/>
    <row r="303348" customHeight="1"/>
    <row r="303350" customHeight="1"/>
    <row r="303352" customHeight="1"/>
    <row r="303354" customHeight="1"/>
    <row r="303356" customHeight="1"/>
    <row r="303358" customHeight="1"/>
    <row r="303360" customHeight="1"/>
    <row r="303362" customHeight="1"/>
    <row r="303364" customHeight="1"/>
    <row r="303366" customHeight="1"/>
    <row r="303368" customHeight="1"/>
    <row r="303370" customHeight="1"/>
    <row r="303372" customHeight="1"/>
    <row r="303374" customHeight="1"/>
    <row r="303376" customHeight="1"/>
    <row r="303378" customHeight="1"/>
    <row r="303380" customHeight="1"/>
    <row r="303382" customHeight="1"/>
    <row r="303384" customHeight="1"/>
    <row r="303386" customHeight="1"/>
    <row r="303388" customHeight="1"/>
    <row r="303390" customHeight="1"/>
    <row r="303392" customHeight="1"/>
    <row r="303394" customHeight="1"/>
    <row r="303396" customHeight="1"/>
    <row r="303398" customHeight="1"/>
    <row r="303400" customHeight="1"/>
    <row r="303402" customHeight="1"/>
    <row r="303404" customHeight="1"/>
    <row r="303406" customHeight="1"/>
    <row r="303408" customHeight="1"/>
    <row r="303410" customHeight="1"/>
    <row r="303412" customHeight="1"/>
    <row r="303414" customHeight="1"/>
    <row r="303416" customHeight="1"/>
    <row r="303418" customHeight="1"/>
    <row r="303420" customHeight="1"/>
    <row r="303422" customHeight="1"/>
    <row r="303424" customHeight="1"/>
    <row r="303426" customHeight="1"/>
    <row r="303428" customHeight="1"/>
    <row r="303430" customHeight="1"/>
    <row r="303432" customHeight="1"/>
    <row r="303434" customHeight="1"/>
    <row r="303436" customHeight="1"/>
    <row r="303438" customHeight="1"/>
    <row r="303440" customHeight="1"/>
    <row r="303442" customHeight="1"/>
    <row r="303444" customHeight="1"/>
    <row r="303446" customHeight="1"/>
    <row r="303448" customHeight="1"/>
    <row r="303450" customHeight="1"/>
    <row r="303452" customHeight="1"/>
    <row r="303454" customHeight="1"/>
    <row r="303456" customHeight="1"/>
    <row r="303458" customHeight="1"/>
    <row r="303460" customHeight="1"/>
    <row r="303462" customHeight="1"/>
    <row r="303464" customHeight="1"/>
    <row r="303466" customHeight="1"/>
    <row r="303468" customHeight="1"/>
    <row r="303470" customHeight="1"/>
    <row r="303472" customHeight="1"/>
    <row r="303474" customHeight="1"/>
    <row r="303476" customHeight="1"/>
    <row r="303478" customHeight="1"/>
    <row r="303480" customHeight="1"/>
    <row r="303482" customHeight="1"/>
    <row r="303484" customHeight="1"/>
    <row r="303486" customHeight="1"/>
    <row r="303488" customHeight="1"/>
    <row r="303490" customHeight="1"/>
    <row r="303492" customHeight="1"/>
    <row r="303494" customHeight="1"/>
    <row r="303496" customHeight="1"/>
    <row r="303498" customHeight="1"/>
    <row r="303500" customHeight="1"/>
    <row r="303502" customHeight="1"/>
    <row r="303504" customHeight="1"/>
    <row r="303506" customHeight="1"/>
    <row r="303508" customHeight="1"/>
    <row r="303510" customHeight="1"/>
    <row r="303512" customHeight="1"/>
    <row r="303514" customHeight="1"/>
    <row r="303516" customHeight="1"/>
    <row r="303518" customHeight="1"/>
    <row r="303520" customHeight="1"/>
    <row r="303522" customHeight="1"/>
    <row r="303524" customHeight="1"/>
    <row r="303526" customHeight="1"/>
    <row r="303528" customHeight="1"/>
    <row r="303530" customHeight="1"/>
    <row r="303532" customHeight="1"/>
    <row r="303534" customHeight="1"/>
    <row r="303536" customHeight="1"/>
    <row r="303538" customHeight="1"/>
    <row r="303540" customHeight="1"/>
    <row r="303542" customHeight="1"/>
    <row r="303544" customHeight="1"/>
    <row r="303546" customHeight="1"/>
    <row r="303548" customHeight="1"/>
    <row r="303550" customHeight="1"/>
    <row r="303552" customHeight="1"/>
    <row r="303554" customHeight="1"/>
    <row r="303556" customHeight="1"/>
    <row r="303558" customHeight="1"/>
    <row r="303560" customHeight="1"/>
    <row r="303562" customHeight="1"/>
    <row r="303564" customHeight="1"/>
    <row r="303566" customHeight="1"/>
    <row r="303568" customHeight="1"/>
    <row r="303570" customHeight="1"/>
    <row r="303572" customHeight="1"/>
    <row r="303574" customHeight="1"/>
    <row r="303576" customHeight="1"/>
    <row r="303578" customHeight="1"/>
    <row r="303580" customHeight="1"/>
    <row r="303582" customHeight="1"/>
    <row r="303584" customHeight="1"/>
    <row r="303586" customHeight="1"/>
    <row r="303588" customHeight="1"/>
    <row r="303590" customHeight="1"/>
    <row r="303592" customHeight="1"/>
    <row r="303594" customHeight="1"/>
    <row r="303596" customHeight="1"/>
    <row r="303598" customHeight="1"/>
    <row r="303600" customHeight="1"/>
    <row r="303602" customHeight="1"/>
    <row r="303604" customHeight="1"/>
    <row r="303606" customHeight="1"/>
    <row r="303608" customHeight="1"/>
    <row r="303610" customHeight="1"/>
    <row r="303612" customHeight="1"/>
    <row r="303614" customHeight="1"/>
    <row r="303616" customHeight="1"/>
    <row r="303618" customHeight="1"/>
    <row r="303620" customHeight="1"/>
    <row r="303622" customHeight="1"/>
    <row r="303624" customHeight="1"/>
    <row r="303626" customHeight="1"/>
    <row r="303628" customHeight="1"/>
    <row r="303630" customHeight="1"/>
    <row r="303632" customHeight="1"/>
    <row r="303634" customHeight="1"/>
    <row r="303636" customHeight="1"/>
    <row r="303638" customHeight="1"/>
    <row r="303640" customHeight="1"/>
    <row r="303642" customHeight="1"/>
    <row r="303644" customHeight="1"/>
    <row r="303646" customHeight="1"/>
    <row r="303648" customHeight="1"/>
    <row r="303650" customHeight="1"/>
    <row r="303652" customHeight="1"/>
    <row r="303654" customHeight="1"/>
    <row r="303656" customHeight="1"/>
    <row r="303658" customHeight="1"/>
    <row r="303660" customHeight="1"/>
    <row r="303662" customHeight="1"/>
    <row r="303664" customHeight="1"/>
    <row r="303666" customHeight="1"/>
    <row r="303668" customHeight="1"/>
    <row r="303670" customHeight="1"/>
    <row r="303672" customHeight="1"/>
    <row r="303674" customHeight="1"/>
    <row r="303676" customHeight="1"/>
    <row r="303678" customHeight="1"/>
    <row r="303680" customHeight="1"/>
    <row r="303682" customHeight="1"/>
    <row r="303684" customHeight="1"/>
    <row r="303686" customHeight="1"/>
    <row r="303688" customHeight="1"/>
    <row r="303690" customHeight="1"/>
    <row r="303692" customHeight="1"/>
    <row r="303694" customHeight="1"/>
    <row r="303696" customHeight="1"/>
    <row r="303698" customHeight="1"/>
    <row r="303700" customHeight="1"/>
    <row r="303702" customHeight="1"/>
    <row r="303704" customHeight="1"/>
    <row r="303706" customHeight="1"/>
    <row r="303708" customHeight="1"/>
    <row r="303710" customHeight="1"/>
    <row r="303712" customHeight="1"/>
    <row r="303714" customHeight="1"/>
    <row r="303716" customHeight="1"/>
    <row r="303718" customHeight="1"/>
    <row r="303720" customHeight="1"/>
    <row r="303722" customHeight="1"/>
    <row r="303724" customHeight="1"/>
    <row r="303726" customHeight="1"/>
    <row r="303728" customHeight="1"/>
    <row r="303730" customHeight="1"/>
    <row r="303732" customHeight="1"/>
    <row r="303734" customHeight="1"/>
    <row r="303736" customHeight="1"/>
    <row r="303738" customHeight="1"/>
    <row r="303740" customHeight="1"/>
    <row r="303742" customHeight="1"/>
    <row r="303744" customHeight="1"/>
    <row r="303746" customHeight="1"/>
    <row r="303748" customHeight="1"/>
    <row r="303750" customHeight="1"/>
    <row r="303752" customHeight="1"/>
    <row r="303754" customHeight="1"/>
    <row r="303756" customHeight="1"/>
    <row r="303758" customHeight="1"/>
    <row r="303760" customHeight="1"/>
    <row r="303762" customHeight="1"/>
    <row r="303764" customHeight="1"/>
    <row r="303766" customHeight="1"/>
    <row r="303768" customHeight="1"/>
    <row r="303770" customHeight="1"/>
    <row r="303772" customHeight="1"/>
    <row r="303774" customHeight="1"/>
    <row r="303776" customHeight="1"/>
    <row r="303778" customHeight="1"/>
    <row r="303780" customHeight="1"/>
    <row r="303782" customHeight="1"/>
    <row r="303784" customHeight="1"/>
    <row r="303786" customHeight="1"/>
    <row r="303788" customHeight="1"/>
    <row r="303790" customHeight="1"/>
    <row r="303792" customHeight="1"/>
    <row r="303794" customHeight="1"/>
    <row r="303796" customHeight="1"/>
    <row r="303798" customHeight="1"/>
    <row r="303800" customHeight="1"/>
    <row r="303802" customHeight="1"/>
    <row r="303804" customHeight="1"/>
    <row r="303806" customHeight="1"/>
    <row r="303808" customHeight="1"/>
    <row r="303810" customHeight="1"/>
    <row r="303812" customHeight="1"/>
    <row r="303814" customHeight="1"/>
    <row r="303816" customHeight="1"/>
    <row r="303818" customHeight="1"/>
    <row r="303820" customHeight="1"/>
    <row r="303822" customHeight="1"/>
    <row r="303824" customHeight="1"/>
    <row r="303826" customHeight="1"/>
    <row r="303828" customHeight="1"/>
    <row r="303830" customHeight="1"/>
    <row r="303832" customHeight="1"/>
    <row r="303834" customHeight="1"/>
    <row r="303836" customHeight="1"/>
    <row r="303838" customHeight="1"/>
    <row r="303840" customHeight="1"/>
    <row r="303842" customHeight="1"/>
    <row r="303844" customHeight="1"/>
    <row r="303846" customHeight="1"/>
    <row r="303848" customHeight="1"/>
    <row r="303850" customHeight="1"/>
    <row r="303852" customHeight="1"/>
    <row r="303854" customHeight="1"/>
    <row r="303856" customHeight="1"/>
    <row r="303858" customHeight="1"/>
    <row r="303860" customHeight="1"/>
    <row r="303862" customHeight="1"/>
    <row r="303864" customHeight="1"/>
    <row r="303866" customHeight="1"/>
    <row r="303868" customHeight="1"/>
    <row r="303870" customHeight="1"/>
    <row r="303872" customHeight="1"/>
    <row r="303874" customHeight="1"/>
    <row r="303876" customHeight="1"/>
    <row r="303878" customHeight="1"/>
    <row r="303880" customHeight="1"/>
    <row r="303882" customHeight="1"/>
    <row r="303884" customHeight="1"/>
    <row r="303886" customHeight="1"/>
    <row r="303888" customHeight="1"/>
    <row r="303890" customHeight="1"/>
    <row r="303892" customHeight="1"/>
    <row r="303894" customHeight="1"/>
    <row r="303896" customHeight="1"/>
    <row r="303898" customHeight="1"/>
    <row r="303900" customHeight="1"/>
    <row r="303902" customHeight="1"/>
    <row r="303904" customHeight="1"/>
    <row r="303906" customHeight="1"/>
    <row r="303908" customHeight="1"/>
    <row r="303910" customHeight="1"/>
    <row r="303912" customHeight="1"/>
    <row r="303914" customHeight="1"/>
    <row r="303916" customHeight="1"/>
    <row r="303918" customHeight="1"/>
    <row r="303920" customHeight="1"/>
    <row r="303922" customHeight="1"/>
    <row r="303924" customHeight="1"/>
    <row r="303926" customHeight="1"/>
    <row r="303928" customHeight="1"/>
    <row r="303930" customHeight="1"/>
    <row r="303932" customHeight="1"/>
    <row r="303934" customHeight="1"/>
    <row r="303936" customHeight="1"/>
    <row r="303938" customHeight="1"/>
    <row r="303940" customHeight="1"/>
    <row r="303942" customHeight="1"/>
    <row r="303944" customHeight="1"/>
    <row r="303946" customHeight="1"/>
    <row r="303948" customHeight="1"/>
    <row r="303950" customHeight="1"/>
    <row r="303952" customHeight="1"/>
    <row r="303954" customHeight="1"/>
    <row r="303956" customHeight="1"/>
    <row r="303958" customHeight="1"/>
    <row r="303960" customHeight="1"/>
    <row r="303962" customHeight="1"/>
    <row r="303964" customHeight="1"/>
    <row r="303966" customHeight="1"/>
    <row r="303968" customHeight="1"/>
    <row r="303970" customHeight="1"/>
    <row r="303972" customHeight="1"/>
    <row r="303974" customHeight="1"/>
    <row r="303976" customHeight="1"/>
    <row r="303978" customHeight="1"/>
    <row r="303980" customHeight="1"/>
    <row r="303982" customHeight="1"/>
    <row r="303984" customHeight="1"/>
    <row r="303986" customHeight="1"/>
    <row r="303988" customHeight="1"/>
    <row r="303990" customHeight="1"/>
    <row r="303992" customHeight="1"/>
    <row r="303994" customHeight="1"/>
    <row r="303996" customHeight="1"/>
    <row r="303998" customHeight="1"/>
    <row r="304000" customHeight="1"/>
    <row r="304002" customHeight="1"/>
    <row r="304004" customHeight="1"/>
    <row r="304006" customHeight="1"/>
    <row r="304008" customHeight="1"/>
    <row r="304010" customHeight="1"/>
    <row r="304012" customHeight="1"/>
    <row r="304014" customHeight="1"/>
    <row r="304016" customHeight="1"/>
    <row r="304018" customHeight="1"/>
    <row r="304020" customHeight="1"/>
    <row r="304022" customHeight="1"/>
    <row r="304024" customHeight="1"/>
    <row r="304026" customHeight="1"/>
    <row r="304028" customHeight="1"/>
    <row r="304030" customHeight="1"/>
    <row r="304032" customHeight="1"/>
    <row r="304034" customHeight="1"/>
    <row r="304036" customHeight="1"/>
    <row r="304038" customHeight="1"/>
    <row r="304040" customHeight="1"/>
    <row r="304042" customHeight="1"/>
    <row r="304044" customHeight="1"/>
    <row r="304046" customHeight="1"/>
    <row r="304048" customHeight="1"/>
    <row r="304050" customHeight="1"/>
    <row r="304052" customHeight="1"/>
    <row r="304054" customHeight="1"/>
    <row r="304056" customHeight="1"/>
    <row r="304058" customHeight="1"/>
    <row r="304060" customHeight="1"/>
    <row r="304062" customHeight="1"/>
    <row r="304064" customHeight="1"/>
    <row r="304066" customHeight="1"/>
    <row r="304068" customHeight="1"/>
    <row r="304070" customHeight="1"/>
    <row r="304072" customHeight="1"/>
    <row r="304074" customHeight="1"/>
    <row r="304076" customHeight="1"/>
    <row r="304078" customHeight="1"/>
    <row r="304080" customHeight="1"/>
    <row r="304082" customHeight="1"/>
    <row r="304084" customHeight="1"/>
    <row r="304086" customHeight="1"/>
    <row r="304088" customHeight="1"/>
    <row r="304090" customHeight="1"/>
    <row r="304092" customHeight="1"/>
    <row r="304094" customHeight="1"/>
    <row r="304096" customHeight="1"/>
    <row r="304098" customHeight="1"/>
    <row r="304100" customHeight="1"/>
    <row r="304102" customHeight="1"/>
    <row r="304104" customHeight="1"/>
    <row r="304106" customHeight="1"/>
    <row r="304108" customHeight="1"/>
    <row r="304110" customHeight="1"/>
    <row r="304112" customHeight="1"/>
    <row r="304114" customHeight="1"/>
    <row r="304116" customHeight="1"/>
    <row r="304118" customHeight="1"/>
    <row r="304120" customHeight="1"/>
    <row r="304122" customHeight="1"/>
    <row r="304124" customHeight="1"/>
    <row r="304126" customHeight="1"/>
    <row r="304128" customHeight="1"/>
    <row r="304130" customHeight="1"/>
    <row r="304132" customHeight="1"/>
    <row r="304134" customHeight="1"/>
    <row r="304136" customHeight="1"/>
    <row r="304138" customHeight="1"/>
    <row r="304140" customHeight="1"/>
    <row r="304142" customHeight="1"/>
    <row r="304144" customHeight="1"/>
    <row r="304146" customHeight="1"/>
    <row r="304148" customHeight="1"/>
    <row r="304150" customHeight="1"/>
    <row r="304152" customHeight="1"/>
    <row r="304154" customHeight="1"/>
    <row r="304156" customHeight="1"/>
    <row r="304158" customHeight="1"/>
    <row r="304160" customHeight="1"/>
    <row r="304162" customHeight="1"/>
    <row r="304164" customHeight="1"/>
    <row r="304166" customHeight="1"/>
    <row r="304168" customHeight="1"/>
    <row r="304170" customHeight="1"/>
    <row r="304172" customHeight="1"/>
    <row r="304174" customHeight="1"/>
    <row r="304176" customHeight="1"/>
    <row r="304178" customHeight="1"/>
    <row r="304180" customHeight="1"/>
    <row r="304182" customHeight="1"/>
    <row r="304184" customHeight="1"/>
    <row r="304186" customHeight="1"/>
    <row r="304188" customHeight="1"/>
    <row r="304190" customHeight="1"/>
    <row r="304192" customHeight="1"/>
    <row r="304194" customHeight="1"/>
    <row r="304196" customHeight="1"/>
    <row r="304198" customHeight="1"/>
    <row r="304200" customHeight="1"/>
    <row r="304202" customHeight="1"/>
    <row r="304204" customHeight="1"/>
    <row r="304206" customHeight="1"/>
    <row r="304208" customHeight="1"/>
    <row r="304210" customHeight="1"/>
    <row r="304212" customHeight="1"/>
    <row r="304214" customHeight="1"/>
    <row r="304216" customHeight="1"/>
    <row r="304218" customHeight="1"/>
    <row r="304220" customHeight="1"/>
    <row r="304222" customHeight="1"/>
    <row r="304224" customHeight="1"/>
    <row r="304226" customHeight="1"/>
    <row r="304228" customHeight="1"/>
    <row r="304230" customHeight="1"/>
    <row r="304232" customHeight="1"/>
    <row r="304234" customHeight="1"/>
    <row r="304236" customHeight="1"/>
    <row r="304238" customHeight="1"/>
    <row r="304240" customHeight="1"/>
    <row r="304242" customHeight="1"/>
    <row r="304244" customHeight="1"/>
    <row r="304246" customHeight="1"/>
    <row r="304248" customHeight="1"/>
    <row r="304250" customHeight="1"/>
    <row r="304252" customHeight="1"/>
    <row r="304254" customHeight="1"/>
    <row r="304256" customHeight="1"/>
    <row r="304258" customHeight="1"/>
    <row r="304260" customHeight="1"/>
    <row r="304262" customHeight="1"/>
    <row r="304264" customHeight="1"/>
    <row r="304266" customHeight="1"/>
    <row r="304268" customHeight="1"/>
    <row r="304270" customHeight="1"/>
    <row r="304272" customHeight="1"/>
    <row r="304274" customHeight="1"/>
    <row r="304276" customHeight="1"/>
    <row r="304278" customHeight="1"/>
    <row r="304280" customHeight="1"/>
    <row r="304282" customHeight="1"/>
    <row r="304284" customHeight="1"/>
    <row r="304286" customHeight="1"/>
    <row r="304288" customHeight="1"/>
    <row r="304290" customHeight="1"/>
    <row r="304292" customHeight="1"/>
    <row r="304294" customHeight="1"/>
    <row r="304296" customHeight="1"/>
    <row r="304298" customHeight="1"/>
    <row r="304300" customHeight="1"/>
    <row r="304302" customHeight="1"/>
    <row r="304304" customHeight="1"/>
    <row r="304306" customHeight="1"/>
    <row r="304308" customHeight="1"/>
    <row r="304310" customHeight="1"/>
    <row r="304312" customHeight="1"/>
    <row r="304314" customHeight="1"/>
    <row r="304316" customHeight="1"/>
    <row r="304318" customHeight="1"/>
    <row r="304320" customHeight="1"/>
    <row r="304322" customHeight="1"/>
    <row r="304324" customHeight="1"/>
    <row r="304326" customHeight="1"/>
    <row r="304328" customHeight="1"/>
    <row r="304330" customHeight="1"/>
    <row r="304332" customHeight="1"/>
    <row r="304334" customHeight="1"/>
    <row r="304336" customHeight="1"/>
    <row r="304338" customHeight="1"/>
    <row r="304340" customHeight="1"/>
    <row r="304342" customHeight="1"/>
    <row r="304344" customHeight="1"/>
    <row r="304346" customHeight="1"/>
    <row r="304348" customHeight="1"/>
    <row r="304350" customHeight="1"/>
    <row r="304352" customHeight="1"/>
    <row r="304354" customHeight="1"/>
    <row r="304356" customHeight="1"/>
    <row r="304358" customHeight="1"/>
    <row r="304360" customHeight="1"/>
    <row r="304362" customHeight="1"/>
    <row r="304364" customHeight="1"/>
    <row r="304366" customHeight="1"/>
    <row r="304368" customHeight="1"/>
    <row r="304370" customHeight="1"/>
    <row r="304372" customHeight="1"/>
    <row r="304374" customHeight="1"/>
    <row r="304376" customHeight="1"/>
    <row r="304378" customHeight="1"/>
    <row r="304380" customHeight="1"/>
    <row r="304382" customHeight="1"/>
    <row r="304384" customHeight="1"/>
    <row r="304386" customHeight="1"/>
    <row r="304388" customHeight="1"/>
    <row r="304390" customHeight="1"/>
    <row r="304392" customHeight="1"/>
    <row r="304394" customHeight="1"/>
    <row r="304396" customHeight="1"/>
    <row r="304398" customHeight="1"/>
    <row r="304400" customHeight="1"/>
    <row r="304402" customHeight="1"/>
    <row r="304404" customHeight="1"/>
    <row r="304406" customHeight="1"/>
    <row r="304408" customHeight="1"/>
    <row r="304410" customHeight="1"/>
    <row r="304412" customHeight="1"/>
    <row r="304414" customHeight="1"/>
    <row r="304416" customHeight="1"/>
    <row r="304418" customHeight="1"/>
    <row r="304420" customHeight="1"/>
    <row r="304422" customHeight="1"/>
    <row r="304424" customHeight="1"/>
    <row r="304426" customHeight="1"/>
    <row r="304428" customHeight="1"/>
    <row r="304430" customHeight="1"/>
    <row r="304432" customHeight="1"/>
    <row r="304434" customHeight="1"/>
    <row r="304436" customHeight="1"/>
    <row r="304438" customHeight="1"/>
    <row r="304440" customHeight="1"/>
    <row r="304442" customHeight="1"/>
    <row r="304444" customHeight="1"/>
    <row r="304446" customHeight="1"/>
    <row r="304448" customHeight="1"/>
    <row r="304450" customHeight="1"/>
    <row r="304452" customHeight="1"/>
    <row r="304454" customHeight="1"/>
    <row r="304456" customHeight="1"/>
    <row r="304458" customHeight="1"/>
    <row r="304460" customHeight="1"/>
    <row r="304462" customHeight="1"/>
    <row r="304464" customHeight="1"/>
    <row r="304466" customHeight="1"/>
    <row r="304468" customHeight="1"/>
    <row r="304470" customHeight="1"/>
    <row r="304472" customHeight="1"/>
    <row r="304474" customHeight="1"/>
    <row r="304476" customHeight="1"/>
    <row r="304478" customHeight="1"/>
    <row r="304480" customHeight="1"/>
    <row r="304482" customHeight="1"/>
    <row r="304484" customHeight="1"/>
    <row r="304486" customHeight="1"/>
    <row r="304488" customHeight="1"/>
    <row r="304490" customHeight="1"/>
    <row r="304492" customHeight="1"/>
    <row r="304494" customHeight="1"/>
    <row r="304496" customHeight="1"/>
    <row r="304498" customHeight="1"/>
    <row r="304500" customHeight="1"/>
    <row r="304502" customHeight="1"/>
    <row r="304504" customHeight="1"/>
    <row r="304506" customHeight="1"/>
    <row r="304508" customHeight="1"/>
    <row r="304510" customHeight="1"/>
    <row r="304512" customHeight="1"/>
    <row r="304514" customHeight="1"/>
    <row r="304516" customHeight="1"/>
    <row r="304518" customHeight="1"/>
    <row r="304520" customHeight="1"/>
    <row r="304522" customHeight="1"/>
    <row r="304524" customHeight="1"/>
    <row r="304526" customHeight="1"/>
    <row r="304528" customHeight="1"/>
    <row r="304530" customHeight="1"/>
    <row r="304532" customHeight="1"/>
    <row r="304534" customHeight="1"/>
    <row r="304536" customHeight="1"/>
    <row r="304538" customHeight="1"/>
    <row r="304540" customHeight="1"/>
    <row r="304542" customHeight="1"/>
    <row r="304544" customHeight="1"/>
    <row r="304546" customHeight="1"/>
    <row r="304548" customHeight="1"/>
    <row r="304550" customHeight="1"/>
    <row r="304552" customHeight="1"/>
    <row r="304554" customHeight="1"/>
    <row r="304556" customHeight="1"/>
    <row r="304558" customHeight="1"/>
    <row r="304560" customHeight="1"/>
    <row r="304562" customHeight="1"/>
    <row r="304564" customHeight="1"/>
    <row r="304566" customHeight="1"/>
    <row r="304568" customHeight="1"/>
    <row r="304570" customHeight="1"/>
    <row r="304572" customHeight="1"/>
    <row r="304574" customHeight="1"/>
    <row r="304576" customHeight="1"/>
    <row r="304578" customHeight="1"/>
    <row r="304580" customHeight="1"/>
    <row r="304582" customHeight="1"/>
    <row r="304584" customHeight="1"/>
    <row r="304586" customHeight="1"/>
    <row r="304588" customHeight="1"/>
    <row r="304590" customHeight="1"/>
    <row r="304592" customHeight="1"/>
    <row r="304594" customHeight="1"/>
    <row r="304596" customHeight="1"/>
    <row r="304598" customHeight="1"/>
    <row r="304600" customHeight="1"/>
    <row r="304602" customHeight="1"/>
    <row r="304604" customHeight="1"/>
    <row r="304606" customHeight="1"/>
    <row r="304608" customHeight="1"/>
    <row r="304610" customHeight="1"/>
    <row r="304612" customHeight="1"/>
    <row r="304614" customHeight="1"/>
    <row r="304616" customHeight="1"/>
    <row r="304618" customHeight="1"/>
    <row r="304620" customHeight="1"/>
    <row r="304622" customHeight="1"/>
    <row r="304624" customHeight="1"/>
    <row r="304626" customHeight="1"/>
    <row r="304628" customHeight="1"/>
    <row r="304630" customHeight="1"/>
    <row r="304632" customHeight="1"/>
    <row r="304634" customHeight="1"/>
    <row r="304636" customHeight="1"/>
    <row r="304638" customHeight="1"/>
    <row r="304640" customHeight="1"/>
    <row r="304642" customHeight="1"/>
    <row r="304644" customHeight="1"/>
    <row r="304646" customHeight="1"/>
    <row r="304648" customHeight="1"/>
    <row r="304650" customHeight="1"/>
    <row r="304652" customHeight="1"/>
    <row r="304654" customHeight="1"/>
    <row r="304656" customHeight="1"/>
    <row r="304658" customHeight="1"/>
    <row r="304660" customHeight="1"/>
    <row r="304662" customHeight="1"/>
    <row r="304664" customHeight="1"/>
    <row r="304666" customHeight="1"/>
    <row r="304668" customHeight="1"/>
    <row r="304670" customHeight="1"/>
    <row r="304672" customHeight="1"/>
    <row r="304674" customHeight="1"/>
    <row r="304676" customHeight="1"/>
    <row r="304678" customHeight="1"/>
    <row r="304680" customHeight="1"/>
    <row r="304682" customHeight="1"/>
    <row r="304684" customHeight="1"/>
    <row r="304686" customHeight="1"/>
    <row r="304688" customHeight="1"/>
    <row r="304690" customHeight="1"/>
    <row r="304692" customHeight="1"/>
    <row r="304694" customHeight="1"/>
    <row r="304696" customHeight="1"/>
    <row r="304698" customHeight="1"/>
    <row r="304700" customHeight="1"/>
    <row r="304702" customHeight="1"/>
    <row r="304704" customHeight="1"/>
    <row r="304706" customHeight="1"/>
    <row r="304708" customHeight="1"/>
    <row r="304710" customHeight="1"/>
    <row r="304712" customHeight="1"/>
    <row r="304714" customHeight="1"/>
    <row r="304716" customHeight="1"/>
    <row r="304718" customHeight="1"/>
    <row r="304720" customHeight="1"/>
    <row r="304722" customHeight="1"/>
    <row r="304724" customHeight="1"/>
    <row r="304726" customHeight="1"/>
    <row r="304728" customHeight="1"/>
    <row r="304730" customHeight="1"/>
    <row r="304732" customHeight="1"/>
    <row r="304734" customHeight="1"/>
    <row r="304736" customHeight="1"/>
    <row r="304738" customHeight="1"/>
    <row r="304740" customHeight="1"/>
    <row r="304742" customHeight="1"/>
    <row r="304744" customHeight="1"/>
    <row r="304746" customHeight="1"/>
    <row r="304748" customHeight="1"/>
    <row r="304750" customHeight="1"/>
    <row r="304752" customHeight="1"/>
    <row r="304754" customHeight="1"/>
    <row r="304756" customHeight="1"/>
    <row r="304758" customHeight="1"/>
    <row r="304760" customHeight="1"/>
    <row r="304762" customHeight="1"/>
    <row r="304764" customHeight="1"/>
    <row r="304766" customHeight="1"/>
    <row r="304768" customHeight="1"/>
    <row r="304770" customHeight="1"/>
    <row r="304772" customHeight="1"/>
    <row r="304774" customHeight="1"/>
    <row r="304776" customHeight="1"/>
    <row r="304778" customHeight="1"/>
    <row r="304780" customHeight="1"/>
    <row r="304782" customHeight="1"/>
    <row r="304784" customHeight="1"/>
    <row r="304786" customHeight="1"/>
    <row r="304788" customHeight="1"/>
    <row r="304790" customHeight="1"/>
    <row r="304792" customHeight="1"/>
    <row r="304794" customHeight="1"/>
    <row r="304796" customHeight="1"/>
    <row r="304798" customHeight="1"/>
    <row r="304800" customHeight="1"/>
    <row r="304802" customHeight="1"/>
    <row r="304804" customHeight="1"/>
    <row r="304806" customHeight="1"/>
    <row r="304808" customHeight="1"/>
    <row r="304810" customHeight="1"/>
    <row r="304812" customHeight="1"/>
    <row r="304814" customHeight="1"/>
    <row r="304816" customHeight="1"/>
    <row r="304818" customHeight="1"/>
    <row r="304820" customHeight="1"/>
    <row r="304822" customHeight="1"/>
    <row r="304824" customHeight="1"/>
    <row r="304826" customHeight="1"/>
    <row r="304828" customHeight="1"/>
    <row r="304830" customHeight="1"/>
    <row r="304832" customHeight="1"/>
    <row r="304834" customHeight="1"/>
    <row r="304836" customHeight="1"/>
    <row r="304838" customHeight="1"/>
    <row r="304840" customHeight="1"/>
    <row r="304842" customHeight="1"/>
    <row r="304844" customHeight="1"/>
    <row r="304846" customHeight="1"/>
    <row r="304848" customHeight="1"/>
    <row r="304850" customHeight="1"/>
    <row r="304852" customHeight="1"/>
    <row r="304854" customHeight="1"/>
    <row r="304856" customHeight="1"/>
    <row r="304858" customHeight="1"/>
    <row r="304860" customHeight="1"/>
    <row r="304862" customHeight="1"/>
    <row r="304864" customHeight="1"/>
    <row r="304866" customHeight="1"/>
    <row r="304868" customHeight="1"/>
    <row r="304870" customHeight="1"/>
    <row r="304872" customHeight="1"/>
    <row r="304874" customHeight="1"/>
    <row r="304876" customHeight="1"/>
    <row r="304878" customHeight="1"/>
    <row r="304880" customHeight="1"/>
    <row r="304882" customHeight="1"/>
    <row r="304884" customHeight="1"/>
    <row r="304886" customHeight="1"/>
    <row r="304888" customHeight="1"/>
    <row r="304890" customHeight="1"/>
    <row r="304892" customHeight="1"/>
    <row r="304894" customHeight="1"/>
    <row r="304896" customHeight="1"/>
    <row r="304898" customHeight="1"/>
    <row r="304900" customHeight="1"/>
    <row r="304902" customHeight="1"/>
    <row r="304904" customHeight="1"/>
    <row r="304906" customHeight="1"/>
    <row r="304908" customHeight="1"/>
    <row r="304910" customHeight="1"/>
    <row r="304912" customHeight="1"/>
    <row r="304914" customHeight="1"/>
    <row r="304916" customHeight="1"/>
    <row r="304918" customHeight="1"/>
    <row r="304920" customHeight="1"/>
    <row r="304922" customHeight="1"/>
    <row r="304924" customHeight="1"/>
    <row r="304926" customHeight="1"/>
    <row r="304928" customHeight="1"/>
    <row r="304930" customHeight="1"/>
    <row r="304932" customHeight="1"/>
    <row r="304934" customHeight="1"/>
    <row r="304936" customHeight="1"/>
    <row r="304938" customHeight="1"/>
    <row r="304940" customHeight="1"/>
    <row r="304942" customHeight="1"/>
    <row r="304944" customHeight="1"/>
    <row r="304946" customHeight="1"/>
    <row r="304948" customHeight="1"/>
    <row r="304950" customHeight="1"/>
    <row r="304952" customHeight="1"/>
    <row r="304954" customHeight="1"/>
    <row r="304956" customHeight="1"/>
    <row r="304958" customHeight="1"/>
    <row r="304960" customHeight="1"/>
    <row r="304962" customHeight="1"/>
    <row r="304964" customHeight="1"/>
    <row r="304966" customHeight="1"/>
    <row r="304968" customHeight="1"/>
    <row r="304970" customHeight="1"/>
    <row r="304972" customHeight="1"/>
    <row r="304974" customHeight="1"/>
    <row r="304976" customHeight="1"/>
    <row r="304978" customHeight="1"/>
    <row r="304980" customHeight="1"/>
    <row r="304982" customHeight="1"/>
    <row r="304984" customHeight="1"/>
    <row r="304986" customHeight="1"/>
    <row r="304988" customHeight="1"/>
    <row r="304990" customHeight="1"/>
    <row r="304992" customHeight="1"/>
    <row r="304994" customHeight="1"/>
    <row r="304996" customHeight="1"/>
    <row r="304998" customHeight="1"/>
    <row r="305000" customHeight="1"/>
    <row r="305002" customHeight="1"/>
    <row r="305004" customHeight="1"/>
    <row r="305006" customHeight="1"/>
    <row r="305008" customHeight="1"/>
    <row r="305010" customHeight="1"/>
    <row r="305012" customHeight="1"/>
    <row r="305014" customHeight="1"/>
    <row r="305016" customHeight="1"/>
    <row r="305018" customHeight="1"/>
    <row r="305020" customHeight="1"/>
    <row r="305022" customHeight="1"/>
    <row r="305024" customHeight="1"/>
    <row r="305026" customHeight="1"/>
    <row r="305028" customHeight="1"/>
    <row r="305030" customHeight="1"/>
    <row r="305032" customHeight="1"/>
    <row r="305034" customHeight="1"/>
    <row r="305036" customHeight="1"/>
    <row r="305038" customHeight="1"/>
    <row r="305040" customHeight="1"/>
    <row r="305042" customHeight="1"/>
    <row r="305044" customHeight="1"/>
    <row r="305046" customHeight="1"/>
    <row r="305048" customHeight="1"/>
    <row r="305050" customHeight="1"/>
    <row r="305052" customHeight="1"/>
    <row r="305054" customHeight="1"/>
    <row r="305056" customHeight="1"/>
    <row r="305058" customHeight="1"/>
    <row r="305060" customHeight="1"/>
    <row r="305062" customHeight="1"/>
    <row r="305064" customHeight="1"/>
    <row r="305066" customHeight="1"/>
    <row r="305068" customHeight="1"/>
    <row r="305070" customHeight="1"/>
    <row r="305072" customHeight="1"/>
    <row r="305074" customHeight="1"/>
    <row r="305076" customHeight="1"/>
    <row r="305078" customHeight="1"/>
    <row r="305080" customHeight="1"/>
    <row r="305082" customHeight="1"/>
    <row r="305084" customHeight="1"/>
    <row r="305086" customHeight="1"/>
    <row r="305088" customHeight="1"/>
    <row r="305090" customHeight="1"/>
    <row r="305092" customHeight="1"/>
    <row r="305094" customHeight="1"/>
    <row r="305096" customHeight="1"/>
    <row r="305098" customHeight="1"/>
    <row r="305100" customHeight="1"/>
    <row r="305102" customHeight="1"/>
    <row r="305104" customHeight="1"/>
    <row r="305106" customHeight="1"/>
    <row r="305108" customHeight="1"/>
    <row r="305110" customHeight="1"/>
    <row r="305112" customHeight="1"/>
    <row r="305114" customHeight="1"/>
    <row r="305116" customHeight="1"/>
    <row r="305118" customHeight="1"/>
    <row r="305120" customHeight="1"/>
    <row r="305122" customHeight="1"/>
    <row r="305124" customHeight="1"/>
    <row r="305126" customHeight="1"/>
    <row r="305128" customHeight="1"/>
    <row r="305130" customHeight="1"/>
    <row r="305132" customHeight="1"/>
    <row r="305134" customHeight="1"/>
    <row r="305136" customHeight="1"/>
    <row r="305138" customHeight="1"/>
    <row r="305140" customHeight="1"/>
    <row r="305142" customHeight="1"/>
    <row r="305144" customHeight="1"/>
    <row r="305146" customHeight="1"/>
    <row r="305148" customHeight="1"/>
    <row r="305150" customHeight="1"/>
    <row r="305152" customHeight="1"/>
    <row r="305154" customHeight="1"/>
    <row r="305156" customHeight="1"/>
    <row r="305158" customHeight="1"/>
    <row r="305160" customHeight="1"/>
    <row r="305162" customHeight="1"/>
    <row r="305164" customHeight="1"/>
    <row r="305166" customHeight="1"/>
    <row r="305168" customHeight="1"/>
    <row r="305170" customHeight="1"/>
    <row r="305172" customHeight="1"/>
    <row r="305174" customHeight="1"/>
    <row r="305176" customHeight="1"/>
    <row r="305178" customHeight="1"/>
    <row r="305180" customHeight="1"/>
    <row r="305182" customHeight="1"/>
    <row r="305184" customHeight="1"/>
    <row r="305186" customHeight="1"/>
    <row r="305188" customHeight="1"/>
    <row r="305190" customHeight="1"/>
    <row r="305192" customHeight="1"/>
    <row r="305194" customHeight="1"/>
    <row r="305196" customHeight="1"/>
    <row r="305198" customHeight="1"/>
    <row r="305200" customHeight="1"/>
    <row r="305202" customHeight="1"/>
    <row r="305204" customHeight="1"/>
    <row r="305206" customHeight="1"/>
    <row r="305208" customHeight="1"/>
    <row r="305210" customHeight="1"/>
    <row r="305212" customHeight="1"/>
    <row r="305214" customHeight="1"/>
    <row r="305216" customHeight="1"/>
    <row r="305218" customHeight="1"/>
    <row r="305220" customHeight="1"/>
    <row r="305222" customHeight="1"/>
    <row r="305224" customHeight="1"/>
    <row r="305226" customHeight="1"/>
    <row r="305228" customHeight="1"/>
    <row r="305230" customHeight="1"/>
    <row r="305232" customHeight="1"/>
    <row r="305234" customHeight="1"/>
    <row r="305236" customHeight="1"/>
    <row r="305238" customHeight="1"/>
    <row r="305240" customHeight="1"/>
    <row r="305242" customHeight="1"/>
    <row r="305244" customHeight="1"/>
    <row r="305246" customHeight="1"/>
    <row r="305248" customHeight="1"/>
    <row r="305250" customHeight="1"/>
    <row r="305252" customHeight="1"/>
    <row r="305254" customHeight="1"/>
    <row r="305256" customHeight="1"/>
    <row r="305258" customHeight="1"/>
    <row r="305260" customHeight="1"/>
    <row r="305262" customHeight="1"/>
    <row r="305264" customHeight="1"/>
    <row r="305266" customHeight="1"/>
    <row r="305268" customHeight="1"/>
    <row r="305270" customHeight="1"/>
    <row r="305272" customHeight="1"/>
    <row r="305274" customHeight="1"/>
    <row r="305276" customHeight="1"/>
    <row r="305278" customHeight="1"/>
    <row r="305280" customHeight="1"/>
    <row r="305282" customHeight="1"/>
    <row r="305284" customHeight="1"/>
    <row r="305286" customHeight="1"/>
    <row r="305288" customHeight="1"/>
    <row r="305290" customHeight="1"/>
    <row r="305292" customHeight="1"/>
    <row r="305294" customHeight="1"/>
    <row r="305296" customHeight="1"/>
    <row r="305298" customHeight="1"/>
    <row r="305300" customHeight="1"/>
    <row r="305302" customHeight="1"/>
    <row r="305304" customHeight="1"/>
    <row r="305306" customHeight="1"/>
    <row r="305308" customHeight="1"/>
    <row r="305310" customHeight="1"/>
    <row r="305312" customHeight="1"/>
    <row r="305314" customHeight="1"/>
    <row r="305316" customHeight="1"/>
    <row r="305318" customHeight="1"/>
    <row r="305320" customHeight="1"/>
    <row r="305322" customHeight="1"/>
    <row r="305324" customHeight="1"/>
    <row r="305326" customHeight="1"/>
    <row r="305328" customHeight="1"/>
    <row r="305330" customHeight="1"/>
    <row r="305332" customHeight="1"/>
    <row r="305334" customHeight="1"/>
    <row r="305336" customHeight="1"/>
    <row r="305338" customHeight="1"/>
    <row r="305340" customHeight="1"/>
    <row r="305342" customHeight="1"/>
    <row r="305344" customHeight="1"/>
    <row r="305346" customHeight="1"/>
    <row r="305348" customHeight="1"/>
    <row r="305350" customHeight="1"/>
    <row r="305352" customHeight="1"/>
    <row r="305354" customHeight="1"/>
    <row r="305356" customHeight="1"/>
    <row r="305358" customHeight="1"/>
    <row r="305360" customHeight="1"/>
    <row r="305362" customHeight="1"/>
    <row r="305364" customHeight="1"/>
    <row r="305366" customHeight="1"/>
    <row r="305368" customHeight="1"/>
    <row r="305370" customHeight="1"/>
    <row r="305372" customHeight="1"/>
    <row r="305374" customHeight="1"/>
    <row r="305376" customHeight="1"/>
    <row r="305378" customHeight="1"/>
    <row r="305380" customHeight="1"/>
    <row r="305382" customHeight="1"/>
    <row r="305384" customHeight="1"/>
    <row r="305386" customHeight="1"/>
    <row r="305388" customHeight="1"/>
    <row r="305390" customHeight="1"/>
    <row r="305392" customHeight="1"/>
    <row r="305394" customHeight="1"/>
    <row r="305396" customHeight="1"/>
    <row r="305398" customHeight="1"/>
    <row r="305400" customHeight="1"/>
    <row r="305402" customHeight="1"/>
    <row r="305404" customHeight="1"/>
    <row r="305406" customHeight="1"/>
    <row r="305408" customHeight="1"/>
    <row r="305410" customHeight="1"/>
    <row r="305412" customHeight="1"/>
    <row r="305414" customHeight="1"/>
    <row r="305416" customHeight="1"/>
    <row r="305418" customHeight="1"/>
    <row r="305420" customHeight="1"/>
    <row r="305422" customHeight="1"/>
    <row r="305424" customHeight="1"/>
    <row r="305426" customHeight="1"/>
    <row r="305428" customHeight="1"/>
    <row r="305430" customHeight="1"/>
    <row r="305432" customHeight="1"/>
    <row r="305434" customHeight="1"/>
    <row r="305436" customHeight="1"/>
    <row r="305438" customHeight="1"/>
    <row r="305440" customHeight="1"/>
    <row r="305442" customHeight="1"/>
    <row r="305444" customHeight="1"/>
    <row r="305446" customHeight="1"/>
    <row r="305448" customHeight="1"/>
    <row r="305450" customHeight="1"/>
    <row r="305452" customHeight="1"/>
    <row r="305454" customHeight="1"/>
    <row r="305456" customHeight="1"/>
    <row r="305458" customHeight="1"/>
    <row r="305460" customHeight="1"/>
    <row r="305462" customHeight="1"/>
    <row r="305464" customHeight="1"/>
    <row r="305466" customHeight="1"/>
    <row r="305468" customHeight="1"/>
    <row r="305470" customHeight="1"/>
    <row r="305472" customHeight="1"/>
    <row r="305474" customHeight="1"/>
    <row r="305476" customHeight="1"/>
    <row r="305478" customHeight="1"/>
    <row r="305480" customHeight="1"/>
    <row r="305482" customHeight="1"/>
    <row r="305484" customHeight="1"/>
    <row r="305486" customHeight="1"/>
    <row r="305488" customHeight="1"/>
    <row r="305490" customHeight="1"/>
    <row r="305492" customHeight="1"/>
    <row r="305494" customHeight="1"/>
    <row r="305496" customHeight="1"/>
    <row r="305498" customHeight="1"/>
    <row r="305500" customHeight="1"/>
    <row r="305502" customHeight="1"/>
    <row r="305504" customHeight="1"/>
    <row r="305506" customHeight="1"/>
    <row r="305508" customHeight="1"/>
    <row r="305510" customHeight="1"/>
    <row r="305512" customHeight="1"/>
    <row r="305514" customHeight="1"/>
    <row r="305516" customHeight="1"/>
    <row r="305518" customHeight="1"/>
    <row r="305520" customHeight="1"/>
    <row r="305522" customHeight="1"/>
    <row r="305524" customHeight="1"/>
    <row r="305526" customHeight="1"/>
    <row r="305528" customHeight="1"/>
    <row r="305530" customHeight="1"/>
    <row r="305532" customHeight="1"/>
    <row r="305534" customHeight="1"/>
    <row r="305536" customHeight="1"/>
    <row r="305538" customHeight="1"/>
    <row r="305540" customHeight="1"/>
    <row r="305542" customHeight="1"/>
    <row r="305544" customHeight="1"/>
    <row r="305546" customHeight="1"/>
    <row r="305548" customHeight="1"/>
    <row r="305550" customHeight="1"/>
    <row r="305552" customHeight="1"/>
    <row r="305554" customHeight="1"/>
    <row r="305556" customHeight="1"/>
    <row r="305558" customHeight="1"/>
    <row r="305560" customHeight="1"/>
    <row r="305562" customHeight="1"/>
    <row r="305564" customHeight="1"/>
    <row r="305566" customHeight="1"/>
    <row r="305568" customHeight="1"/>
    <row r="305570" customHeight="1"/>
    <row r="305572" customHeight="1"/>
    <row r="305574" customHeight="1"/>
    <row r="305576" customHeight="1"/>
    <row r="305578" customHeight="1"/>
    <row r="305580" customHeight="1"/>
    <row r="305582" customHeight="1"/>
    <row r="305584" customHeight="1"/>
    <row r="305586" customHeight="1"/>
    <row r="305588" customHeight="1"/>
    <row r="305590" customHeight="1"/>
    <row r="305592" customHeight="1"/>
    <row r="305594" customHeight="1"/>
    <row r="305596" customHeight="1"/>
    <row r="305598" customHeight="1"/>
    <row r="305600" customHeight="1"/>
    <row r="305602" customHeight="1"/>
    <row r="305604" customHeight="1"/>
    <row r="305606" customHeight="1"/>
    <row r="305608" customHeight="1"/>
    <row r="305610" customHeight="1"/>
    <row r="305612" customHeight="1"/>
    <row r="305614" customHeight="1"/>
    <row r="305616" customHeight="1"/>
    <row r="305618" customHeight="1"/>
    <row r="305620" customHeight="1"/>
    <row r="305622" customHeight="1"/>
    <row r="305624" customHeight="1"/>
    <row r="305626" customHeight="1"/>
    <row r="305628" customHeight="1"/>
    <row r="305630" customHeight="1"/>
    <row r="305632" customHeight="1"/>
    <row r="305634" customHeight="1"/>
    <row r="305636" customHeight="1"/>
    <row r="305638" customHeight="1"/>
    <row r="305640" customHeight="1"/>
    <row r="305642" customHeight="1"/>
    <row r="305644" customHeight="1"/>
    <row r="305646" customHeight="1"/>
    <row r="305648" customHeight="1"/>
    <row r="305650" customHeight="1"/>
    <row r="305652" customHeight="1"/>
    <row r="305654" customHeight="1"/>
    <row r="305656" customHeight="1"/>
    <row r="305658" customHeight="1"/>
    <row r="305660" customHeight="1"/>
    <row r="305662" customHeight="1"/>
    <row r="305664" customHeight="1"/>
    <row r="305666" customHeight="1"/>
    <row r="305668" customHeight="1"/>
    <row r="305670" customHeight="1"/>
    <row r="305672" customHeight="1"/>
    <row r="305674" customHeight="1"/>
    <row r="305676" customHeight="1"/>
    <row r="305678" customHeight="1"/>
    <row r="305680" customHeight="1"/>
    <row r="305682" customHeight="1"/>
    <row r="305684" customHeight="1"/>
    <row r="305686" customHeight="1"/>
    <row r="305688" customHeight="1"/>
    <row r="305690" customHeight="1"/>
    <row r="305692" customHeight="1"/>
    <row r="305694" customHeight="1"/>
    <row r="305696" customHeight="1"/>
    <row r="305698" customHeight="1"/>
    <row r="305700" customHeight="1"/>
    <row r="305702" customHeight="1"/>
    <row r="305704" customHeight="1"/>
    <row r="305706" customHeight="1"/>
    <row r="305708" customHeight="1"/>
    <row r="305710" customHeight="1"/>
    <row r="305712" customHeight="1"/>
    <row r="305714" customHeight="1"/>
    <row r="305716" customHeight="1"/>
    <row r="305718" customHeight="1"/>
    <row r="305720" customHeight="1"/>
    <row r="305722" customHeight="1"/>
    <row r="305724" customHeight="1"/>
    <row r="305726" customHeight="1"/>
    <row r="305728" customHeight="1"/>
    <row r="305730" customHeight="1"/>
    <row r="305732" customHeight="1"/>
    <row r="305734" customHeight="1"/>
    <row r="305736" customHeight="1"/>
    <row r="305738" customHeight="1"/>
    <row r="305740" customHeight="1"/>
    <row r="305742" customHeight="1"/>
    <row r="305744" customHeight="1"/>
    <row r="305746" customHeight="1"/>
    <row r="305748" customHeight="1"/>
    <row r="305750" customHeight="1"/>
    <row r="305752" customHeight="1"/>
    <row r="305754" customHeight="1"/>
    <row r="305756" customHeight="1"/>
    <row r="305758" customHeight="1"/>
    <row r="305760" customHeight="1"/>
    <row r="305762" customHeight="1"/>
    <row r="305764" customHeight="1"/>
    <row r="305766" customHeight="1"/>
    <row r="305768" customHeight="1"/>
    <row r="305770" customHeight="1"/>
    <row r="305772" customHeight="1"/>
    <row r="305774" customHeight="1"/>
    <row r="305776" customHeight="1"/>
    <row r="305778" customHeight="1"/>
    <row r="305780" customHeight="1"/>
    <row r="305782" customHeight="1"/>
    <row r="305784" customHeight="1"/>
    <row r="305786" customHeight="1"/>
    <row r="305788" customHeight="1"/>
    <row r="305790" customHeight="1"/>
    <row r="305792" customHeight="1"/>
    <row r="305794" customHeight="1"/>
    <row r="305796" customHeight="1"/>
    <row r="305798" customHeight="1"/>
    <row r="305800" customHeight="1"/>
    <row r="305802" customHeight="1"/>
    <row r="305804" customHeight="1"/>
    <row r="305806" customHeight="1"/>
    <row r="305808" customHeight="1"/>
    <row r="305810" customHeight="1"/>
    <row r="305812" customHeight="1"/>
    <row r="305814" customHeight="1"/>
    <row r="305816" customHeight="1"/>
    <row r="305818" customHeight="1"/>
    <row r="305820" customHeight="1"/>
    <row r="305822" customHeight="1"/>
    <row r="305824" customHeight="1"/>
    <row r="305826" customHeight="1"/>
    <row r="305828" customHeight="1"/>
    <row r="305830" customHeight="1"/>
    <row r="305832" customHeight="1"/>
    <row r="305834" customHeight="1"/>
    <row r="305836" customHeight="1"/>
    <row r="305838" customHeight="1"/>
    <row r="305840" customHeight="1"/>
    <row r="305842" customHeight="1"/>
    <row r="305844" customHeight="1"/>
    <row r="305846" customHeight="1"/>
    <row r="305848" customHeight="1"/>
    <row r="305850" customHeight="1"/>
    <row r="305852" customHeight="1"/>
    <row r="305854" customHeight="1"/>
    <row r="305856" customHeight="1"/>
    <row r="305858" customHeight="1"/>
    <row r="305860" customHeight="1"/>
    <row r="305862" customHeight="1"/>
    <row r="305864" customHeight="1"/>
    <row r="305866" customHeight="1"/>
    <row r="305868" customHeight="1"/>
    <row r="305870" customHeight="1"/>
    <row r="305872" customHeight="1"/>
    <row r="305874" customHeight="1"/>
    <row r="305876" customHeight="1"/>
    <row r="305878" customHeight="1"/>
    <row r="305880" customHeight="1"/>
    <row r="305882" customHeight="1"/>
    <row r="305884" customHeight="1"/>
    <row r="305886" customHeight="1"/>
    <row r="305888" customHeight="1"/>
    <row r="305890" customHeight="1"/>
    <row r="305892" customHeight="1"/>
    <row r="305894" customHeight="1"/>
    <row r="305896" customHeight="1"/>
    <row r="305898" customHeight="1"/>
    <row r="305900" customHeight="1"/>
    <row r="305902" customHeight="1"/>
    <row r="305904" customHeight="1"/>
    <row r="305906" customHeight="1"/>
    <row r="305908" customHeight="1"/>
    <row r="305910" customHeight="1"/>
    <row r="305912" customHeight="1"/>
    <row r="305914" customHeight="1"/>
    <row r="305916" customHeight="1"/>
    <row r="305918" customHeight="1"/>
    <row r="305920" customHeight="1"/>
    <row r="305922" customHeight="1"/>
    <row r="305924" customHeight="1"/>
    <row r="305926" customHeight="1"/>
    <row r="305928" customHeight="1"/>
    <row r="305930" customHeight="1"/>
    <row r="305932" customHeight="1"/>
    <row r="305934" customHeight="1"/>
    <row r="305936" customHeight="1"/>
    <row r="305938" customHeight="1"/>
    <row r="305940" customHeight="1"/>
    <row r="305942" customHeight="1"/>
    <row r="305944" customHeight="1"/>
    <row r="305946" customHeight="1"/>
    <row r="305948" customHeight="1"/>
    <row r="305950" customHeight="1"/>
    <row r="305952" customHeight="1"/>
    <row r="305954" customHeight="1"/>
    <row r="305956" customHeight="1"/>
    <row r="305958" customHeight="1"/>
    <row r="305960" customHeight="1"/>
    <row r="305962" customHeight="1"/>
    <row r="305964" customHeight="1"/>
    <row r="305966" customHeight="1"/>
    <row r="305968" customHeight="1"/>
    <row r="305970" customHeight="1"/>
    <row r="305972" customHeight="1"/>
    <row r="305974" customHeight="1"/>
    <row r="305976" customHeight="1"/>
    <row r="305978" customHeight="1"/>
    <row r="305980" customHeight="1"/>
    <row r="305982" customHeight="1"/>
    <row r="305984" customHeight="1"/>
    <row r="305986" customHeight="1"/>
    <row r="305988" customHeight="1"/>
    <row r="305990" customHeight="1"/>
    <row r="305992" customHeight="1"/>
    <row r="305994" customHeight="1"/>
    <row r="305996" customHeight="1"/>
    <row r="305998" customHeight="1"/>
    <row r="306000" customHeight="1"/>
    <row r="306002" customHeight="1"/>
    <row r="306004" customHeight="1"/>
    <row r="306006" customHeight="1"/>
    <row r="306008" customHeight="1"/>
    <row r="306010" customHeight="1"/>
    <row r="306012" customHeight="1"/>
    <row r="306014" customHeight="1"/>
    <row r="306016" customHeight="1"/>
    <row r="306018" customHeight="1"/>
    <row r="306020" customHeight="1"/>
    <row r="306022" customHeight="1"/>
    <row r="306024" customHeight="1"/>
    <row r="306026" customHeight="1"/>
    <row r="306028" customHeight="1"/>
    <row r="306030" customHeight="1"/>
    <row r="306032" customHeight="1"/>
    <row r="306034" customHeight="1"/>
    <row r="306036" customHeight="1"/>
    <row r="306038" customHeight="1"/>
    <row r="306040" customHeight="1"/>
    <row r="306042" customHeight="1"/>
    <row r="306044" customHeight="1"/>
    <row r="306046" customHeight="1"/>
    <row r="306048" customHeight="1"/>
    <row r="306050" customHeight="1"/>
    <row r="306052" customHeight="1"/>
    <row r="306054" customHeight="1"/>
    <row r="306056" customHeight="1"/>
    <row r="306058" customHeight="1"/>
    <row r="306060" customHeight="1"/>
    <row r="306062" customHeight="1"/>
    <row r="306064" customHeight="1"/>
    <row r="306066" customHeight="1"/>
    <row r="306068" customHeight="1"/>
    <row r="306070" customHeight="1"/>
    <row r="306072" customHeight="1"/>
    <row r="306074" customHeight="1"/>
    <row r="306076" customHeight="1"/>
    <row r="306078" customHeight="1"/>
    <row r="306080" customHeight="1"/>
    <row r="306082" customHeight="1"/>
    <row r="306084" customHeight="1"/>
    <row r="306086" customHeight="1"/>
    <row r="306088" customHeight="1"/>
    <row r="306090" customHeight="1"/>
    <row r="306092" customHeight="1"/>
    <row r="306094" customHeight="1"/>
    <row r="306096" customHeight="1"/>
    <row r="306098" customHeight="1"/>
    <row r="306100" customHeight="1"/>
    <row r="306102" customHeight="1"/>
    <row r="306104" customHeight="1"/>
    <row r="306106" customHeight="1"/>
    <row r="306108" customHeight="1"/>
    <row r="306110" customHeight="1"/>
    <row r="306112" customHeight="1"/>
    <row r="306114" customHeight="1"/>
    <row r="306116" customHeight="1"/>
    <row r="306118" customHeight="1"/>
    <row r="306120" customHeight="1"/>
    <row r="306122" customHeight="1"/>
    <row r="306124" customHeight="1"/>
    <row r="306126" customHeight="1"/>
    <row r="306128" customHeight="1"/>
    <row r="306130" customHeight="1"/>
    <row r="306132" customHeight="1"/>
    <row r="306134" customHeight="1"/>
    <row r="306136" customHeight="1"/>
    <row r="306138" customHeight="1"/>
    <row r="306140" customHeight="1"/>
    <row r="306142" customHeight="1"/>
    <row r="306144" customHeight="1"/>
    <row r="306146" customHeight="1"/>
    <row r="306148" customHeight="1"/>
    <row r="306150" customHeight="1"/>
    <row r="306152" customHeight="1"/>
    <row r="306154" customHeight="1"/>
    <row r="306156" customHeight="1"/>
    <row r="306158" customHeight="1"/>
    <row r="306160" customHeight="1"/>
    <row r="306162" customHeight="1"/>
    <row r="306164" customHeight="1"/>
    <row r="306166" customHeight="1"/>
    <row r="306168" customHeight="1"/>
    <row r="306170" customHeight="1"/>
    <row r="306172" customHeight="1"/>
    <row r="306174" customHeight="1"/>
    <row r="306176" customHeight="1"/>
    <row r="306178" customHeight="1"/>
    <row r="306180" customHeight="1"/>
    <row r="306182" customHeight="1"/>
    <row r="306184" customHeight="1"/>
    <row r="306186" customHeight="1"/>
    <row r="306188" customHeight="1"/>
    <row r="306190" customHeight="1"/>
    <row r="306192" customHeight="1"/>
    <row r="306194" customHeight="1"/>
    <row r="306196" customHeight="1"/>
    <row r="306198" customHeight="1"/>
    <row r="306200" customHeight="1"/>
    <row r="306202" customHeight="1"/>
    <row r="306204" customHeight="1"/>
    <row r="306206" customHeight="1"/>
    <row r="306208" customHeight="1"/>
    <row r="306210" customHeight="1"/>
    <row r="306212" customHeight="1"/>
    <row r="306214" customHeight="1"/>
    <row r="306216" customHeight="1"/>
    <row r="306218" customHeight="1"/>
    <row r="306220" customHeight="1"/>
    <row r="306222" customHeight="1"/>
    <row r="306224" customHeight="1"/>
    <row r="306226" customHeight="1"/>
    <row r="306228" customHeight="1"/>
    <row r="306230" customHeight="1"/>
    <row r="306232" customHeight="1"/>
    <row r="306234" customHeight="1"/>
    <row r="306236" customHeight="1"/>
    <row r="306238" customHeight="1"/>
    <row r="306240" customHeight="1"/>
    <row r="306242" customHeight="1"/>
    <row r="306244" customHeight="1"/>
    <row r="306246" customHeight="1"/>
    <row r="306248" customHeight="1"/>
    <row r="306250" customHeight="1"/>
    <row r="306252" customHeight="1"/>
    <row r="306254" customHeight="1"/>
    <row r="306256" customHeight="1"/>
    <row r="306258" customHeight="1"/>
    <row r="306260" customHeight="1"/>
    <row r="306262" customHeight="1"/>
    <row r="306264" customHeight="1"/>
    <row r="306266" customHeight="1"/>
    <row r="306268" customHeight="1"/>
    <row r="306270" customHeight="1"/>
    <row r="306272" customHeight="1"/>
    <row r="306274" customHeight="1"/>
    <row r="306276" customHeight="1"/>
    <row r="306278" customHeight="1"/>
    <row r="306280" customHeight="1"/>
    <row r="306282" customHeight="1"/>
    <row r="306284" customHeight="1"/>
    <row r="306286" customHeight="1"/>
    <row r="306288" customHeight="1"/>
    <row r="306290" customHeight="1"/>
    <row r="306292" customHeight="1"/>
    <row r="306294" customHeight="1"/>
    <row r="306296" customHeight="1"/>
    <row r="306298" customHeight="1"/>
    <row r="306300" customHeight="1"/>
    <row r="306302" customHeight="1"/>
    <row r="306304" customHeight="1"/>
    <row r="306306" customHeight="1"/>
    <row r="306308" customHeight="1"/>
    <row r="306310" customHeight="1"/>
    <row r="306312" customHeight="1"/>
    <row r="306314" customHeight="1"/>
    <row r="306316" customHeight="1"/>
    <row r="306318" customHeight="1"/>
    <row r="306320" customHeight="1"/>
    <row r="306322" customHeight="1"/>
    <row r="306324" customHeight="1"/>
    <row r="306326" customHeight="1"/>
    <row r="306328" customHeight="1"/>
    <row r="306330" customHeight="1"/>
    <row r="306332" customHeight="1"/>
    <row r="306334" customHeight="1"/>
    <row r="306336" customHeight="1"/>
    <row r="306338" customHeight="1"/>
    <row r="306340" customHeight="1"/>
    <row r="306342" customHeight="1"/>
    <row r="306344" customHeight="1"/>
    <row r="306346" customHeight="1"/>
    <row r="306348" customHeight="1"/>
    <row r="306350" customHeight="1"/>
    <row r="306352" customHeight="1"/>
    <row r="306354" customHeight="1"/>
    <row r="306356" customHeight="1"/>
    <row r="306358" customHeight="1"/>
    <row r="306360" customHeight="1"/>
    <row r="306362" customHeight="1"/>
    <row r="306364" customHeight="1"/>
    <row r="306366" customHeight="1"/>
    <row r="306368" customHeight="1"/>
    <row r="306370" customHeight="1"/>
    <row r="306372" customHeight="1"/>
    <row r="306374" customHeight="1"/>
    <row r="306376" customHeight="1"/>
    <row r="306378" customHeight="1"/>
    <row r="306380" customHeight="1"/>
    <row r="306382" customHeight="1"/>
    <row r="306384" customHeight="1"/>
    <row r="306386" customHeight="1"/>
    <row r="306388" customHeight="1"/>
    <row r="306390" customHeight="1"/>
    <row r="306392" customHeight="1"/>
    <row r="306394" customHeight="1"/>
    <row r="306396" customHeight="1"/>
    <row r="306398" customHeight="1"/>
    <row r="306400" customHeight="1"/>
    <row r="306402" customHeight="1"/>
    <row r="306404" customHeight="1"/>
    <row r="306406" customHeight="1"/>
    <row r="306408" customHeight="1"/>
    <row r="306410" customHeight="1"/>
    <row r="306412" customHeight="1"/>
    <row r="306414" customHeight="1"/>
    <row r="306416" customHeight="1"/>
    <row r="306418" customHeight="1"/>
    <row r="306420" customHeight="1"/>
    <row r="306422" customHeight="1"/>
    <row r="306424" customHeight="1"/>
    <row r="306426" customHeight="1"/>
    <row r="306428" customHeight="1"/>
    <row r="306430" customHeight="1"/>
    <row r="306432" customHeight="1"/>
    <row r="306434" customHeight="1"/>
    <row r="306436" customHeight="1"/>
    <row r="306438" customHeight="1"/>
    <row r="306440" customHeight="1"/>
    <row r="306442" customHeight="1"/>
    <row r="306444" customHeight="1"/>
    <row r="306446" customHeight="1"/>
    <row r="306448" customHeight="1"/>
    <row r="306450" customHeight="1"/>
    <row r="306452" customHeight="1"/>
    <row r="306454" customHeight="1"/>
    <row r="306456" customHeight="1"/>
    <row r="306458" customHeight="1"/>
    <row r="306460" customHeight="1"/>
    <row r="306462" customHeight="1"/>
    <row r="306464" customHeight="1"/>
    <row r="306466" customHeight="1"/>
    <row r="306468" customHeight="1"/>
    <row r="306470" customHeight="1"/>
    <row r="306472" customHeight="1"/>
    <row r="306474" customHeight="1"/>
    <row r="306476" customHeight="1"/>
    <row r="306478" customHeight="1"/>
    <row r="306480" customHeight="1"/>
    <row r="306482" customHeight="1"/>
    <row r="306484" customHeight="1"/>
    <row r="306486" customHeight="1"/>
    <row r="306488" customHeight="1"/>
    <row r="306490" customHeight="1"/>
    <row r="306492" customHeight="1"/>
    <row r="306494" customHeight="1"/>
    <row r="306496" customHeight="1"/>
    <row r="306498" customHeight="1"/>
    <row r="306500" customHeight="1"/>
    <row r="306502" customHeight="1"/>
    <row r="306504" customHeight="1"/>
    <row r="306506" customHeight="1"/>
    <row r="306508" customHeight="1"/>
    <row r="306510" customHeight="1"/>
    <row r="306512" customHeight="1"/>
    <row r="306514" customHeight="1"/>
    <row r="306516" customHeight="1"/>
    <row r="306518" customHeight="1"/>
    <row r="306520" customHeight="1"/>
    <row r="306522" customHeight="1"/>
    <row r="306524" customHeight="1"/>
    <row r="306526" customHeight="1"/>
    <row r="306528" customHeight="1"/>
    <row r="306530" customHeight="1"/>
    <row r="306532" customHeight="1"/>
    <row r="306534" customHeight="1"/>
    <row r="306536" customHeight="1"/>
    <row r="306538" customHeight="1"/>
    <row r="306540" customHeight="1"/>
    <row r="306542" customHeight="1"/>
    <row r="306544" customHeight="1"/>
    <row r="306546" customHeight="1"/>
    <row r="306548" customHeight="1"/>
    <row r="306550" customHeight="1"/>
    <row r="306552" customHeight="1"/>
    <row r="306554" customHeight="1"/>
    <row r="306556" customHeight="1"/>
    <row r="306558" customHeight="1"/>
    <row r="306560" customHeight="1"/>
    <row r="306562" customHeight="1"/>
    <row r="306564" customHeight="1"/>
    <row r="306566" customHeight="1"/>
    <row r="306568" customHeight="1"/>
    <row r="306570" customHeight="1"/>
    <row r="306572" customHeight="1"/>
    <row r="306574" customHeight="1"/>
    <row r="306576" customHeight="1"/>
    <row r="306578" customHeight="1"/>
    <row r="306580" customHeight="1"/>
    <row r="306582" customHeight="1"/>
    <row r="306584" customHeight="1"/>
    <row r="306586" customHeight="1"/>
    <row r="306588" customHeight="1"/>
    <row r="306590" customHeight="1"/>
    <row r="306592" customHeight="1"/>
    <row r="306594" customHeight="1"/>
    <row r="306596" customHeight="1"/>
    <row r="306598" customHeight="1"/>
    <row r="306600" customHeight="1"/>
    <row r="306602" customHeight="1"/>
    <row r="306604" customHeight="1"/>
    <row r="306606" customHeight="1"/>
    <row r="306608" customHeight="1"/>
    <row r="306610" customHeight="1"/>
    <row r="306612" customHeight="1"/>
    <row r="306614" customHeight="1"/>
    <row r="306616" customHeight="1"/>
    <row r="306618" customHeight="1"/>
    <row r="306620" customHeight="1"/>
    <row r="306622" customHeight="1"/>
    <row r="306624" customHeight="1"/>
    <row r="306626" customHeight="1"/>
    <row r="306628" customHeight="1"/>
    <row r="306630" customHeight="1"/>
    <row r="306632" customHeight="1"/>
    <row r="306634" customHeight="1"/>
    <row r="306636" customHeight="1"/>
    <row r="306638" customHeight="1"/>
    <row r="306640" customHeight="1"/>
    <row r="306642" customHeight="1"/>
    <row r="306644" customHeight="1"/>
    <row r="306646" customHeight="1"/>
    <row r="306648" customHeight="1"/>
    <row r="306650" customHeight="1"/>
    <row r="306652" customHeight="1"/>
    <row r="306654" customHeight="1"/>
    <row r="306656" customHeight="1"/>
    <row r="306658" customHeight="1"/>
    <row r="306660" customHeight="1"/>
    <row r="306662" customHeight="1"/>
    <row r="306664" customHeight="1"/>
    <row r="306666" customHeight="1"/>
    <row r="306668" customHeight="1"/>
    <row r="306670" customHeight="1"/>
    <row r="306672" customHeight="1"/>
    <row r="306674" customHeight="1"/>
    <row r="306676" customHeight="1"/>
    <row r="306678" customHeight="1"/>
    <row r="306680" customHeight="1"/>
    <row r="306682" customHeight="1"/>
    <row r="306684" customHeight="1"/>
    <row r="306686" customHeight="1"/>
    <row r="306688" customHeight="1"/>
    <row r="306690" customHeight="1"/>
    <row r="306692" customHeight="1"/>
    <row r="306694" customHeight="1"/>
    <row r="306696" customHeight="1"/>
    <row r="306698" customHeight="1"/>
    <row r="306700" customHeight="1"/>
    <row r="306702" customHeight="1"/>
    <row r="306704" customHeight="1"/>
    <row r="306706" customHeight="1"/>
    <row r="306708" customHeight="1"/>
    <row r="306710" customHeight="1"/>
    <row r="306712" customHeight="1"/>
    <row r="306714" customHeight="1"/>
    <row r="306716" customHeight="1"/>
    <row r="306718" customHeight="1"/>
    <row r="306720" customHeight="1"/>
    <row r="306722" customHeight="1"/>
    <row r="306724" customHeight="1"/>
    <row r="306726" customHeight="1"/>
    <row r="306728" customHeight="1"/>
    <row r="306730" customHeight="1"/>
    <row r="306732" customHeight="1"/>
    <row r="306734" customHeight="1"/>
    <row r="306736" customHeight="1"/>
    <row r="306738" customHeight="1"/>
    <row r="306740" customHeight="1"/>
    <row r="306742" customHeight="1"/>
    <row r="306744" customHeight="1"/>
    <row r="306746" customHeight="1"/>
    <row r="306748" customHeight="1"/>
    <row r="306750" customHeight="1"/>
    <row r="306752" customHeight="1"/>
    <row r="306754" customHeight="1"/>
    <row r="306756" customHeight="1"/>
    <row r="306758" customHeight="1"/>
    <row r="306760" customHeight="1"/>
    <row r="306762" customHeight="1"/>
    <row r="306764" customHeight="1"/>
    <row r="306766" customHeight="1"/>
    <row r="306768" customHeight="1"/>
    <row r="306770" customHeight="1"/>
    <row r="306772" customHeight="1"/>
    <row r="306774" customHeight="1"/>
    <row r="306776" customHeight="1"/>
    <row r="306778" customHeight="1"/>
    <row r="306780" customHeight="1"/>
    <row r="306782" customHeight="1"/>
    <row r="306784" customHeight="1"/>
    <row r="306786" customHeight="1"/>
    <row r="306788" customHeight="1"/>
    <row r="306790" customHeight="1"/>
    <row r="306792" customHeight="1"/>
    <row r="306794" customHeight="1"/>
    <row r="306796" customHeight="1"/>
    <row r="306798" customHeight="1"/>
    <row r="306800" customHeight="1"/>
    <row r="306802" customHeight="1"/>
    <row r="306804" customHeight="1"/>
    <row r="306806" customHeight="1"/>
    <row r="306808" customHeight="1"/>
    <row r="306810" customHeight="1"/>
    <row r="306812" customHeight="1"/>
    <row r="306814" customHeight="1"/>
    <row r="306816" customHeight="1"/>
    <row r="306818" customHeight="1"/>
    <row r="306820" customHeight="1"/>
    <row r="306822" customHeight="1"/>
    <row r="306824" customHeight="1"/>
    <row r="306826" customHeight="1"/>
    <row r="306828" customHeight="1"/>
    <row r="306830" customHeight="1"/>
    <row r="306832" customHeight="1"/>
    <row r="306834" customHeight="1"/>
    <row r="306836" customHeight="1"/>
    <row r="306838" customHeight="1"/>
    <row r="306840" customHeight="1"/>
    <row r="306842" customHeight="1"/>
    <row r="306844" customHeight="1"/>
    <row r="306846" customHeight="1"/>
    <row r="306848" customHeight="1"/>
    <row r="306850" customHeight="1"/>
    <row r="306852" customHeight="1"/>
    <row r="306854" customHeight="1"/>
    <row r="306856" customHeight="1"/>
    <row r="306858" customHeight="1"/>
    <row r="306860" customHeight="1"/>
    <row r="306862" customHeight="1"/>
    <row r="306864" customHeight="1"/>
    <row r="306866" customHeight="1"/>
    <row r="306868" customHeight="1"/>
    <row r="306870" customHeight="1"/>
    <row r="306872" customHeight="1"/>
    <row r="306874" customHeight="1"/>
    <row r="306876" customHeight="1"/>
    <row r="306878" customHeight="1"/>
    <row r="306880" customHeight="1"/>
    <row r="306882" customHeight="1"/>
    <row r="306884" customHeight="1"/>
    <row r="306886" customHeight="1"/>
    <row r="306888" customHeight="1"/>
    <row r="306890" customHeight="1"/>
    <row r="306892" customHeight="1"/>
    <row r="306894" customHeight="1"/>
    <row r="306896" customHeight="1"/>
    <row r="306898" customHeight="1"/>
    <row r="306900" customHeight="1"/>
    <row r="306902" customHeight="1"/>
    <row r="306904" customHeight="1"/>
    <row r="306906" customHeight="1"/>
    <row r="306908" customHeight="1"/>
    <row r="306910" customHeight="1"/>
    <row r="306912" customHeight="1"/>
    <row r="306914" customHeight="1"/>
    <row r="306916" customHeight="1"/>
    <row r="306918" customHeight="1"/>
    <row r="306920" customHeight="1"/>
    <row r="306922" customHeight="1"/>
    <row r="306924" customHeight="1"/>
    <row r="306926" customHeight="1"/>
    <row r="306928" customHeight="1"/>
    <row r="306930" customHeight="1"/>
    <row r="306932" customHeight="1"/>
    <row r="306934" customHeight="1"/>
    <row r="306936" customHeight="1"/>
    <row r="306938" customHeight="1"/>
    <row r="306940" customHeight="1"/>
    <row r="306942" customHeight="1"/>
    <row r="306944" customHeight="1"/>
    <row r="306946" customHeight="1"/>
    <row r="306948" customHeight="1"/>
    <row r="306950" customHeight="1"/>
    <row r="306952" customHeight="1"/>
    <row r="306954" customHeight="1"/>
    <row r="306956" customHeight="1"/>
    <row r="306958" customHeight="1"/>
    <row r="306960" customHeight="1"/>
    <row r="306962" customHeight="1"/>
    <row r="306964" customHeight="1"/>
    <row r="306966" customHeight="1"/>
    <row r="306968" customHeight="1"/>
    <row r="306970" customHeight="1"/>
    <row r="306972" customHeight="1"/>
    <row r="306974" customHeight="1"/>
    <row r="306976" customHeight="1"/>
    <row r="306978" customHeight="1"/>
    <row r="306980" customHeight="1"/>
    <row r="306982" customHeight="1"/>
    <row r="306984" customHeight="1"/>
    <row r="306986" customHeight="1"/>
    <row r="306988" customHeight="1"/>
    <row r="306990" customHeight="1"/>
    <row r="306992" customHeight="1"/>
    <row r="306994" customHeight="1"/>
    <row r="306996" customHeight="1"/>
    <row r="306998" customHeight="1"/>
    <row r="307000" customHeight="1"/>
    <row r="307002" customHeight="1"/>
    <row r="307004" customHeight="1"/>
    <row r="307006" customHeight="1"/>
    <row r="307008" customHeight="1"/>
    <row r="307010" customHeight="1"/>
    <row r="307012" customHeight="1"/>
    <row r="307014" customHeight="1"/>
    <row r="307016" customHeight="1"/>
    <row r="307018" customHeight="1"/>
    <row r="307020" customHeight="1"/>
    <row r="307022" customHeight="1"/>
    <row r="307024" customHeight="1"/>
    <row r="307026" customHeight="1"/>
    <row r="307028" customHeight="1"/>
    <row r="307030" customHeight="1"/>
    <row r="307032" customHeight="1"/>
    <row r="307034" customHeight="1"/>
    <row r="307036" customHeight="1"/>
    <row r="307038" customHeight="1"/>
    <row r="307040" customHeight="1"/>
    <row r="307042" customHeight="1"/>
    <row r="307044" customHeight="1"/>
    <row r="307046" customHeight="1"/>
    <row r="307048" customHeight="1"/>
    <row r="307050" customHeight="1"/>
    <row r="307052" customHeight="1"/>
    <row r="307054" customHeight="1"/>
    <row r="307056" customHeight="1"/>
    <row r="307058" customHeight="1"/>
    <row r="307060" customHeight="1"/>
    <row r="307062" customHeight="1"/>
    <row r="307064" customHeight="1"/>
    <row r="307066" customHeight="1"/>
    <row r="307068" customHeight="1"/>
    <row r="307070" customHeight="1"/>
    <row r="307072" customHeight="1"/>
    <row r="307074" customHeight="1"/>
    <row r="307076" customHeight="1"/>
    <row r="307078" customHeight="1"/>
    <row r="307080" customHeight="1"/>
    <row r="307082" customHeight="1"/>
    <row r="307084" customHeight="1"/>
    <row r="307086" customHeight="1"/>
    <row r="307088" customHeight="1"/>
    <row r="307090" customHeight="1"/>
    <row r="307092" customHeight="1"/>
    <row r="307094" customHeight="1"/>
    <row r="307096" customHeight="1"/>
    <row r="307098" customHeight="1"/>
    <row r="307100" customHeight="1"/>
    <row r="307102" customHeight="1"/>
    <row r="307104" customHeight="1"/>
    <row r="307106" customHeight="1"/>
    <row r="307108" customHeight="1"/>
    <row r="307110" customHeight="1"/>
    <row r="307112" customHeight="1"/>
    <row r="307114" customHeight="1"/>
    <row r="307116" customHeight="1"/>
    <row r="307118" customHeight="1"/>
    <row r="307120" customHeight="1"/>
    <row r="307122" customHeight="1"/>
    <row r="307124" customHeight="1"/>
    <row r="307126" customHeight="1"/>
    <row r="307128" customHeight="1"/>
    <row r="307130" customHeight="1"/>
    <row r="307132" customHeight="1"/>
    <row r="307134" customHeight="1"/>
    <row r="307136" customHeight="1"/>
    <row r="307138" customHeight="1"/>
    <row r="307140" customHeight="1"/>
    <row r="307142" customHeight="1"/>
    <row r="307144" customHeight="1"/>
    <row r="307146" customHeight="1"/>
    <row r="307148" customHeight="1"/>
    <row r="307150" customHeight="1"/>
    <row r="307152" customHeight="1"/>
    <row r="307154" customHeight="1"/>
    <row r="307156" customHeight="1"/>
    <row r="307158" customHeight="1"/>
    <row r="307160" customHeight="1"/>
    <row r="307162" customHeight="1"/>
    <row r="307164" customHeight="1"/>
    <row r="307166" customHeight="1"/>
    <row r="307168" customHeight="1"/>
    <row r="307170" customHeight="1"/>
    <row r="307172" customHeight="1"/>
    <row r="307174" customHeight="1"/>
    <row r="307176" customHeight="1"/>
    <row r="307178" customHeight="1"/>
    <row r="307180" customHeight="1"/>
    <row r="307182" customHeight="1"/>
    <row r="307184" customHeight="1"/>
    <row r="307186" customHeight="1"/>
    <row r="307188" customHeight="1"/>
    <row r="307190" customHeight="1"/>
    <row r="307192" customHeight="1"/>
    <row r="307194" customHeight="1"/>
    <row r="307196" customHeight="1"/>
    <row r="307198" customHeight="1"/>
    <row r="307200" customHeight="1"/>
    <row r="307202" customHeight="1"/>
    <row r="307204" customHeight="1"/>
    <row r="307206" customHeight="1"/>
    <row r="307208" customHeight="1"/>
    <row r="307210" customHeight="1"/>
    <row r="307212" customHeight="1"/>
    <row r="307214" customHeight="1"/>
    <row r="307216" customHeight="1"/>
    <row r="307218" customHeight="1"/>
    <row r="307220" customHeight="1"/>
    <row r="307222" customHeight="1"/>
    <row r="307224" customHeight="1"/>
    <row r="307226" customHeight="1"/>
    <row r="307228" customHeight="1"/>
    <row r="307230" customHeight="1"/>
    <row r="307232" customHeight="1"/>
    <row r="307234" customHeight="1"/>
    <row r="307236" customHeight="1"/>
    <row r="307238" customHeight="1"/>
    <row r="307240" customHeight="1"/>
    <row r="307242" customHeight="1"/>
    <row r="307244" customHeight="1"/>
    <row r="307246" customHeight="1"/>
    <row r="307248" customHeight="1"/>
    <row r="307250" customHeight="1"/>
    <row r="307252" customHeight="1"/>
    <row r="307254" customHeight="1"/>
    <row r="307256" customHeight="1"/>
    <row r="307258" customHeight="1"/>
    <row r="307260" customHeight="1"/>
    <row r="307262" customHeight="1"/>
    <row r="307264" customHeight="1"/>
    <row r="307266" customHeight="1"/>
    <row r="307268" customHeight="1"/>
    <row r="307270" customHeight="1"/>
    <row r="307272" customHeight="1"/>
    <row r="307274" customHeight="1"/>
    <row r="307276" customHeight="1"/>
    <row r="307278" customHeight="1"/>
    <row r="307280" customHeight="1"/>
    <row r="307282" customHeight="1"/>
    <row r="307284" customHeight="1"/>
    <row r="307286" customHeight="1"/>
    <row r="307288" customHeight="1"/>
    <row r="307290" customHeight="1"/>
    <row r="307292" customHeight="1"/>
    <row r="307294" customHeight="1"/>
    <row r="307296" customHeight="1"/>
    <row r="307298" customHeight="1"/>
    <row r="307300" customHeight="1"/>
    <row r="307302" customHeight="1"/>
    <row r="307304" customHeight="1"/>
    <row r="307306" customHeight="1"/>
    <row r="307308" customHeight="1"/>
    <row r="307310" customHeight="1"/>
    <row r="307312" customHeight="1"/>
    <row r="307314" customHeight="1"/>
    <row r="307316" customHeight="1"/>
    <row r="307318" customHeight="1"/>
    <row r="307320" customHeight="1"/>
    <row r="307322" customHeight="1"/>
    <row r="307324" customHeight="1"/>
    <row r="307326" customHeight="1"/>
    <row r="307328" customHeight="1"/>
    <row r="307330" customHeight="1"/>
    <row r="307332" customHeight="1"/>
    <row r="307334" customHeight="1"/>
    <row r="307336" customHeight="1"/>
    <row r="307338" customHeight="1"/>
    <row r="307340" customHeight="1"/>
    <row r="307342" customHeight="1"/>
    <row r="307344" customHeight="1"/>
    <row r="307346" customHeight="1"/>
    <row r="307348" customHeight="1"/>
    <row r="307350" customHeight="1"/>
    <row r="307352" customHeight="1"/>
    <row r="307354" customHeight="1"/>
    <row r="307356" customHeight="1"/>
    <row r="307358" customHeight="1"/>
    <row r="307360" customHeight="1"/>
    <row r="307362" customHeight="1"/>
    <row r="307364" customHeight="1"/>
    <row r="307366" customHeight="1"/>
    <row r="307368" customHeight="1"/>
    <row r="307370" customHeight="1"/>
    <row r="307372" customHeight="1"/>
    <row r="307374" customHeight="1"/>
    <row r="307376" customHeight="1"/>
    <row r="307378" customHeight="1"/>
    <row r="307380" customHeight="1"/>
    <row r="307382" customHeight="1"/>
    <row r="307384" customHeight="1"/>
    <row r="307386" customHeight="1"/>
    <row r="307388" customHeight="1"/>
    <row r="307390" customHeight="1"/>
    <row r="307392" customHeight="1"/>
    <row r="307394" customHeight="1"/>
    <row r="307396" customHeight="1"/>
    <row r="307398" customHeight="1"/>
    <row r="307400" customHeight="1"/>
    <row r="307402" customHeight="1"/>
    <row r="307404" customHeight="1"/>
    <row r="307406" customHeight="1"/>
    <row r="307408" customHeight="1"/>
    <row r="307410" customHeight="1"/>
    <row r="307412" customHeight="1"/>
    <row r="307414" customHeight="1"/>
    <row r="307416" customHeight="1"/>
    <row r="307418" customHeight="1"/>
    <row r="307420" customHeight="1"/>
    <row r="307422" customHeight="1"/>
    <row r="307424" customHeight="1"/>
    <row r="307426" customHeight="1"/>
    <row r="307428" customHeight="1"/>
    <row r="307430" customHeight="1"/>
    <row r="307432" customHeight="1"/>
    <row r="307434" customHeight="1"/>
    <row r="307436" customHeight="1"/>
    <row r="307438" customHeight="1"/>
    <row r="307440" customHeight="1"/>
    <row r="307442" customHeight="1"/>
    <row r="307444" customHeight="1"/>
    <row r="307446" customHeight="1"/>
    <row r="307448" customHeight="1"/>
    <row r="307450" customHeight="1"/>
    <row r="307452" customHeight="1"/>
    <row r="307454" customHeight="1"/>
    <row r="307456" customHeight="1"/>
    <row r="307458" customHeight="1"/>
    <row r="307460" customHeight="1"/>
    <row r="307462" customHeight="1"/>
    <row r="307464" customHeight="1"/>
    <row r="307466" customHeight="1"/>
    <row r="307468" customHeight="1"/>
    <row r="307470" customHeight="1"/>
    <row r="307472" customHeight="1"/>
    <row r="307474" customHeight="1"/>
    <row r="307476" customHeight="1"/>
    <row r="307478" customHeight="1"/>
    <row r="307480" customHeight="1"/>
    <row r="307482" customHeight="1"/>
    <row r="307484" customHeight="1"/>
    <row r="307486" customHeight="1"/>
    <row r="307488" customHeight="1"/>
    <row r="307490" customHeight="1"/>
    <row r="307492" customHeight="1"/>
    <row r="307494" customHeight="1"/>
    <row r="307496" customHeight="1"/>
    <row r="307498" customHeight="1"/>
    <row r="307500" customHeight="1"/>
    <row r="307502" customHeight="1"/>
    <row r="307504" customHeight="1"/>
    <row r="307506" customHeight="1"/>
    <row r="307508" customHeight="1"/>
    <row r="307510" customHeight="1"/>
    <row r="307512" customHeight="1"/>
    <row r="307514" customHeight="1"/>
    <row r="307516" customHeight="1"/>
    <row r="307518" customHeight="1"/>
    <row r="307520" customHeight="1"/>
    <row r="307522" customHeight="1"/>
    <row r="307524" customHeight="1"/>
    <row r="307526" customHeight="1"/>
    <row r="307528" customHeight="1"/>
    <row r="307530" customHeight="1"/>
    <row r="307532" customHeight="1"/>
    <row r="307534" customHeight="1"/>
    <row r="307536" customHeight="1"/>
    <row r="307538" customHeight="1"/>
    <row r="307540" customHeight="1"/>
    <row r="307542" customHeight="1"/>
    <row r="307544" customHeight="1"/>
    <row r="307546" customHeight="1"/>
    <row r="307548" customHeight="1"/>
    <row r="307550" customHeight="1"/>
    <row r="307552" customHeight="1"/>
    <row r="307554" customHeight="1"/>
    <row r="307556" customHeight="1"/>
    <row r="307558" customHeight="1"/>
    <row r="307560" customHeight="1"/>
    <row r="307562" customHeight="1"/>
    <row r="307564" customHeight="1"/>
    <row r="307566" customHeight="1"/>
    <row r="307568" customHeight="1"/>
    <row r="307570" customHeight="1"/>
    <row r="307572" customHeight="1"/>
    <row r="307574" customHeight="1"/>
    <row r="307576" customHeight="1"/>
    <row r="307578" customHeight="1"/>
    <row r="307580" customHeight="1"/>
    <row r="307582" customHeight="1"/>
    <row r="307584" customHeight="1"/>
    <row r="307586" customHeight="1"/>
    <row r="307588" customHeight="1"/>
    <row r="307590" customHeight="1"/>
    <row r="307592" customHeight="1"/>
    <row r="307594" customHeight="1"/>
    <row r="307596" customHeight="1"/>
    <row r="307598" customHeight="1"/>
    <row r="307600" customHeight="1"/>
    <row r="307602" customHeight="1"/>
    <row r="307604" customHeight="1"/>
    <row r="307606" customHeight="1"/>
    <row r="307608" customHeight="1"/>
    <row r="307610" customHeight="1"/>
    <row r="307612" customHeight="1"/>
    <row r="307614" customHeight="1"/>
    <row r="307616" customHeight="1"/>
    <row r="307618" customHeight="1"/>
    <row r="307620" customHeight="1"/>
    <row r="307622" customHeight="1"/>
    <row r="307624" customHeight="1"/>
    <row r="307626" customHeight="1"/>
    <row r="307628" customHeight="1"/>
    <row r="307630" customHeight="1"/>
    <row r="307632" customHeight="1"/>
    <row r="307634" customHeight="1"/>
    <row r="307636" customHeight="1"/>
    <row r="307638" customHeight="1"/>
    <row r="307640" customHeight="1"/>
    <row r="307642" customHeight="1"/>
    <row r="307644" customHeight="1"/>
    <row r="307646" customHeight="1"/>
    <row r="307648" customHeight="1"/>
    <row r="307650" customHeight="1"/>
    <row r="307652" customHeight="1"/>
    <row r="307654" customHeight="1"/>
    <row r="307656" customHeight="1"/>
    <row r="307658" customHeight="1"/>
    <row r="307660" customHeight="1"/>
    <row r="307662" customHeight="1"/>
    <row r="307664" customHeight="1"/>
    <row r="307666" customHeight="1"/>
    <row r="307668" customHeight="1"/>
    <row r="307670" customHeight="1"/>
    <row r="307672" customHeight="1"/>
    <row r="307674" customHeight="1"/>
    <row r="307676" customHeight="1"/>
    <row r="307678" customHeight="1"/>
    <row r="307680" customHeight="1"/>
    <row r="307682" customHeight="1"/>
    <row r="307684" customHeight="1"/>
    <row r="307686" customHeight="1"/>
    <row r="307688" customHeight="1"/>
    <row r="307690" customHeight="1"/>
    <row r="307692" customHeight="1"/>
    <row r="307694" customHeight="1"/>
    <row r="307696" customHeight="1"/>
    <row r="307698" customHeight="1"/>
    <row r="307700" customHeight="1"/>
    <row r="307702" customHeight="1"/>
    <row r="307704" customHeight="1"/>
    <row r="307706" customHeight="1"/>
    <row r="307708" customHeight="1"/>
    <row r="307710" customHeight="1"/>
    <row r="307712" customHeight="1"/>
    <row r="307714" customHeight="1"/>
    <row r="307716" customHeight="1"/>
    <row r="307718" customHeight="1"/>
    <row r="307720" customHeight="1"/>
    <row r="307722" customHeight="1"/>
    <row r="307724" customHeight="1"/>
    <row r="307726" customHeight="1"/>
    <row r="307728" customHeight="1"/>
    <row r="307730" customHeight="1"/>
    <row r="307732" customHeight="1"/>
    <row r="307734" customHeight="1"/>
    <row r="307736" customHeight="1"/>
    <row r="307738" customHeight="1"/>
    <row r="307740" customHeight="1"/>
    <row r="307742" customHeight="1"/>
    <row r="307744" customHeight="1"/>
    <row r="307746" customHeight="1"/>
    <row r="307748" customHeight="1"/>
    <row r="307750" customHeight="1"/>
    <row r="307752" customHeight="1"/>
    <row r="307754" customHeight="1"/>
    <row r="307756" customHeight="1"/>
    <row r="307758" customHeight="1"/>
    <row r="307760" customHeight="1"/>
    <row r="307762" customHeight="1"/>
    <row r="307764" customHeight="1"/>
    <row r="307766" customHeight="1"/>
    <row r="307768" customHeight="1"/>
    <row r="307770" customHeight="1"/>
    <row r="307772" customHeight="1"/>
    <row r="307774" customHeight="1"/>
    <row r="307776" customHeight="1"/>
    <row r="307778" customHeight="1"/>
    <row r="307780" customHeight="1"/>
    <row r="307782" customHeight="1"/>
    <row r="307784" customHeight="1"/>
    <row r="307786" customHeight="1"/>
    <row r="307788" customHeight="1"/>
    <row r="307790" customHeight="1"/>
    <row r="307792" customHeight="1"/>
    <row r="307794" customHeight="1"/>
    <row r="307796" customHeight="1"/>
    <row r="307798" customHeight="1"/>
    <row r="307800" customHeight="1"/>
    <row r="307802" customHeight="1"/>
    <row r="307804" customHeight="1"/>
    <row r="307806" customHeight="1"/>
    <row r="307808" customHeight="1"/>
    <row r="307810" customHeight="1"/>
    <row r="307812" customHeight="1"/>
    <row r="307814" customHeight="1"/>
    <row r="307816" customHeight="1"/>
    <row r="307818" customHeight="1"/>
    <row r="307820" customHeight="1"/>
    <row r="307822" customHeight="1"/>
    <row r="307824" customHeight="1"/>
    <row r="307826" customHeight="1"/>
    <row r="307828" customHeight="1"/>
    <row r="307830" customHeight="1"/>
    <row r="307832" customHeight="1"/>
    <row r="307834" customHeight="1"/>
    <row r="307836" customHeight="1"/>
    <row r="307838" customHeight="1"/>
    <row r="307840" customHeight="1"/>
    <row r="307842" customHeight="1"/>
    <row r="307844" customHeight="1"/>
    <row r="307846" customHeight="1"/>
    <row r="307848" customHeight="1"/>
    <row r="307850" customHeight="1"/>
    <row r="307852" customHeight="1"/>
    <row r="307854" customHeight="1"/>
    <row r="307856" customHeight="1"/>
    <row r="307858" customHeight="1"/>
    <row r="307860" customHeight="1"/>
    <row r="307862" customHeight="1"/>
    <row r="307864" customHeight="1"/>
    <row r="307866" customHeight="1"/>
    <row r="307868" customHeight="1"/>
    <row r="307870" customHeight="1"/>
    <row r="307872" customHeight="1"/>
    <row r="307874" customHeight="1"/>
    <row r="307876" customHeight="1"/>
    <row r="307878" customHeight="1"/>
    <row r="307880" customHeight="1"/>
    <row r="307882" customHeight="1"/>
    <row r="307884" customHeight="1"/>
    <row r="307886" customHeight="1"/>
    <row r="307888" customHeight="1"/>
    <row r="307890" customHeight="1"/>
    <row r="307892" customHeight="1"/>
    <row r="307894" customHeight="1"/>
    <row r="307896" customHeight="1"/>
    <row r="307898" customHeight="1"/>
    <row r="307900" customHeight="1"/>
    <row r="307902" customHeight="1"/>
    <row r="307904" customHeight="1"/>
    <row r="307906" customHeight="1"/>
    <row r="307908" customHeight="1"/>
    <row r="307910" customHeight="1"/>
    <row r="307912" customHeight="1"/>
    <row r="307914" customHeight="1"/>
    <row r="307916" customHeight="1"/>
    <row r="307918" customHeight="1"/>
    <row r="307920" customHeight="1"/>
    <row r="307922" customHeight="1"/>
    <row r="307924" customHeight="1"/>
    <row r="307926" customHeight="1"/>
    <row r="307928" customHeight="1"/>
    <row r="307930" customHeight="1"/>
    <row r="307932" customHeight="1"/>
    <row r="307934" customHeight="1"/>
    <row r="307936" customHeight="1"/>
    <row r="307938" customHeight="1"/>
    <row r="307940" customHeight="1"/>
    <row r="307942" customHeight="1"/>
    <row r="307944" customHeight="1"/>
    <row r="307946" customHeight="1"/>
    <row r="307948" customHeight="1"/>
    <row r="307950" customHeight="1"/>
    <row r="307952" customHeight="1"/>
    <row r="307954" customHeight="1"/>
    <row r="307956" customHeight="1"/>
    <row r="307958" customHeight="1"/>
    <row r="307960" customHeight="1"/>
    <row r="307962" customHeight="1"/>
    <row r="307964" customHeight="1"/>
    <row r="307966" customHeight="1"/>
    <row r="307968" customHeight="1"/>
    <row r="307970" customHeight="1"/>
    <row r="307972" customHeight="1"/>
    <row r="307974" customHeight="1"/>
    <row r="307976" customHeight="1"/>
    <row r="307978" customHeight="1"/>
    <row r="307980" customHeight="1"/>
    <row r="307982" customHeight="1"/>
    <row r="307984" customHeight="1"/>
    <row r="307986" customHeight="1"/>
    <row r="307988" customHeight="1"/>
    <row r="307990" customHeight="1"/>
    <row r="307992" customHeight="1"/>
    <row r="307994" customHeight="1"/>
    <row r="307996" customHeight="1"/>
    <row r="307998" customHeight="1"/>
    <row r="308000" customHeight="1"/>
    <row r="308002" customHeight="1"/>
    <row r="308004" customHeight="1"/>
    <row r="308006" customHeight="1"/>
    <row r="308008" customHeight="1"/>
    <row r="308010" customHeight="1"/>
    <row r="308012" customHeight="1"/>
    <row r="308014" customHeight="1"/>
    <row r="308016" customHeight="1"/>
    <row r="308018" customHeight="1"/>
    <row r="308020" customHeight="1"/>
    <row r="308022" customHeight="1"/>
    <row r="308024" customHeight="1"/>
    <row r="308026" customHeight="1"/>
    <row r="308028" customHeight="1"/>
    <row r="308030" customHeight="1"/>
    <row r="308032" customHeight="1"/>
    <row r="308034" customHeight="1"/>
    <row r="308036" customHeight="1"/>
    <row r="308038" customHeight="1"/>
    <row r="308040" customHeight="1"/>
    <row r="308042" customHeight="1"/>
    <row r="308044" customHeight="1"/>
    <row r="308046" customHeight="1"/>
    <row r="308048" customHeight="1"/>
    <row r="308050" customHeight="1"/>
    <row r="308052" customHeight="1"/>
    <row r="308054" customHeight="1"/>
    <row r="308056" customHeight="1"/>
    <row r="308058" customHeight="1"/>
    <row r="308060" customHeight="1"/>
    <row r="308062" customHeight="1"/>
    <row r="308064" customHeight="1"/>
    <row r="308066" customHeight="1"/>
    <row r="308068" customHeight="1"/>
    <row r="308070" customHeight="1"/>
    <row r="308072" customHeight="1"/>
    <row r="308074" customHeight="1"/>
    <row r="308076" customHeight="1"/>
    <row r="308078" customHeight="1"/>
    <row r="308080" customHeight="1"/>
    <row r="308082" customHeight="1"/>
    <row r="308084" customHeight="1"/>
    <row r="308086" customHeight="1"/>
    <row r="308088" customHeight="1"/>
    <row r="308090" customHeight="1"/>
    <row r="308092" customHeight="1"/>
    <row r="308094" customHeight="1"/>
    <row r="308096" customHeight="1"/>
    <row r="308098" customHeight="1"/>
    <row r="308100" customHeight="1"/>
    <row r="308102" customHeight="1"/>
    <row r="308104" customHeight="1"/>
    <row r="308106" customHeight="1"/>
    <row r="308108" customHeight="1"/>
    <row r="308110" customHeight="1"/>
    <row r="308112" customHeight="1"/>
    <row r="308114" customHeight="1"/>
    <row r="308116" customHeight="1"/>
    <row r="308118" customHeight="1"/>
    <row r="308120" customHeight="1"/>
    <row r="308122" customHeight="1"/>
    <row r="308124" customHeight="1"/>
    <row r="308126" customHeight="1"/>
    <row r="308128" customHeight="1"/>
    <row r="308130" customHeight="1"/>
    <row r="308132" customHeight="1"/>
    <row r="308134" customHeight="1"/>
    <row r="308136" customHeight="1"/>
    <row r="308138" customHeight="1"/>
    <row r="308140" customHeight="1"/>
    <row r="308142" customHeight="1"/>
    <row r="308144" customHeight="1"/>
    <row r="308146" customHeight="1"/>
    <row r="308148" customHeight="1"/>
    <row r="308150" customHeight="1"/>
    <row r="308152" customHeight="1"/>
    <row r="308154" customHeight="1"/>
    <row r="308156" customHeight="1"/>
    <row r="308158" customHeight="1"/>
    <row r="308160" customHeight="1"/>
    <row r="308162" customHeight="1"/>
    <row r="308164" customHeight="1"/>
    <row r="308166" customHeight="1"/>
    <row r="308168" customHeight="1"/>
    <row r="308170" customHeight="1"/>
    <row r="308172" customHeight="1"/>
    <row r="308174" customHeight="1"/>
    <row r="308176" customHeight="1"/>
    <row r="308178" customHeight="1"/>
    <row r="308180" customHeight="1"/>
    <row r="308182" customHeight="1"/>
    <row r="308184" customHeight="1"/>
    <row r="308186" customHeight="1"/>
    <row r="308188" customHeight="1"/>
    <row r="308190" customHeight="1"/>
    <row r="308192" customHeight="1"/>
    <row r="308194" customHeight="1"/>
    <row r="308196" customHeight="1"/>
    <row r="308198" customHeight="1"/>
    <row r="308200" customHeight="1"/>
    <row r="308202" customHeight="1"/>
    <row r="308204" customHeight="1"/>
    <row r="308206" customHeight="1"/>
    <row r="308208" customHeight="1"/>
    <row r="308210" customHeight="1"/>
    <row r="308212" customHeight="1"/>
    <row r="308214" customHeight="1"/>
    <row r="308216" customHeight="1"/>
    <row r="308218" customHeight="1"/>
    <row r="308220" customHeight="1"/>
    <row r="308222" customHeight="1"/>
    <row r="308224" customHeight="1"/>
    <row r="308226" customHeight="1"/>
    <row r="308228" customHeight="1"/>
    <row r="308230" customHeight="1"/>
    <row r="308232" customHeight="1"/>
    <row r="308234" customHeight="1"/>
    <row r="308236" customHeight="1"/>
    <row r="308238" customHeight="1"/>
    <row r="308240" customHeight="1"/>
    <row r="308242" customHeight="1"/>
    <row r="308244" customHeight="1"/>
    <row r="308246" customHeight="1"/>
    <row r="308248" customHeight="1"/>
    <row r="308250" customHeight="1"/>
    <row r="308252" customHeight="1"/>
    <row r="308254" customHeight="1"/>
    <row r="308256" customHeight="1"/>
    <row r="308258" customHeight="1"/>
    <row r="308260" customHeight="1"/>
    <row r="308262" customHeight="1"/>
    <row r="308264" customHeight="1"/>
    <row r="308266" customHeight="1"/>
    <row r="308268" customHeight="1"/>
    <row r="308270" customHeight="1"/>
    <row r="308272" customHeight="1"/>
    <row r="308274" customHeight="1"/>
    <row r="308276" customHeight="1"/>
    <row r="308278" customHeight="1"/>
    <row r="308280" customHeight="1"/>
    <row r="308282" customHeight="1"/>
    <row r="308284" customHeight="1"/>
    <row r="308286" customHeight="1"/>
    <row r="308288" customHeight="1"/>
    <row r="308290" customHeight="1"/>
    <row r="308292" customHeight="1"/>
    <row r="308294" customHeight="1"/>
    <row r="308296" customHeight="1"/>
    <row r="308298" customHeight="1"/>
    <row r="308300" customHeight="1"/>
    <row r="308302" customHeight="1"/>
    <row r="308304" customHeight="1"/>
    <row r="308306" customHeight="1"/>
    <row r="308308" customHeight="1"/>
    <row r="308310" customHeight="1"/>
    <row r="308312" customHeight="1"/>
    <row r="308314" customHeight="1"/>
    <row r="308316" customHeight="1"/>
    <row r="308318" customHeight="1"/>
    <row r="308320" customHeight="1"/>
    <row r="308322" customHeight="1"/>
    <row r="308324" customHeight="1"/>
    <row r="308326" customHeight="1"/>
    <row r="308328" customHeight="1"/>
    <row r="308330" customHeight="1"/>
    <row r="308332" customHeight="1"/>
    <row r="308334" customHeight="1"/>
    <row r="308336" customHeight="1"/>
    <row r="308338" customHeight="1"/>
    <row r="308340" customHeight="1"/>
    <row r="308342" customHeight="1"/>
    <row r="308344" customHeight="1"/>
    <row r="308346" customHeight="1"/>
    <row r="308348" customHeight="1"/>
    <row r="308350" customHeight="1"/>
    <row r="308352" customHeight="1"/>
    <row r="308354" customHeight="1"/>
    <row r="308356" customHeight="1"/>
    <row r="308358" customHeight="1"/>
    <row r="308360" customHeight="1"/>
    <row r="308362" customHeight="1"/>
    <row r="308364" customHeight="1"/>
    <row r="308366" customHeight="1"/>
    <row r="308368" customHeight="1"/>
    <row r="308370" customHeight="1"/>
    <row r="308372" customHeight="1"/>
    <row r="308374" customHeight="1"/>
    <row r="308376" customHeight="1"/>
    <row r="308378" customHeight="1"/>
    <row r="308380" customHeight="1"/>
    <row r="308382" customHeight="1"/>
    <row r="308384" customHeight="1"/>
    <row r="308386" customHeight="1"/>
    <row r="308388" customHeight="1"/>
    <row r="308390" customHeight="1"/>
    <row r="308392" customHeight="1"/>
    <row r="308394" customHeight="1"/>
    <row r="308396" customHeight="1"/>
    <row r="308398" customHeight="1"/>
    <row r="308400" customHeight="1"/>
    <row r="308402" customHeight="1"/>
    <row r="308404" customHeight="1"/>
    <row r="308406" customHeight="1"/>
    <row r="308408" customHeight="1"/>
    <row r="308410" customHeight="1"/>
    <row r="308412" customHeight="1"/>
    <row r="308414" customHeight="1"/>
    <row r="308416" customHeight="1"/>
    <row r="308418" customHeight="1"/>
    <row r="308420" customHeight="1"/>
    <row r="308422" customHeight="1"/>
    <row r="308424" customHeight="1"/>
    <row r="308426" customHeight="1"/>
    <row r="308428" customHeight="1"/>
    <row r="308430" customHeight="1"/>
    <row r="308432" customHeight="1"/>
    <row r="308434" customHeight="1"/>
    <row r="308436" customHeight="1"/>
    <row r="308438" customHeight="1"/>
    <row r="308440" customHeight="1"/>
    <row r="308442" customHeight="1"/>
    <row r="308444" customHeight="1"/>
    <row r="308446" customHeight="1"/>
    <row r="308448" customHeight="1"/>
    <row r="308450" customHeight="1"/>
    <row r="308452" customHeight="1"/>
    <row r="308454" customHeight="1"/>
    <row r="308456" customHeight="1"/>
    <row r="308458" customHeight="1"/>
    <row r="308460" customHeight="1"/>
    <row r="308462" customHeight="1"/>
    <row r="308464" customHeight="1"/>
    <row r="308466" customHeight="1"/>
    <row r="308468" customHeight="1"/>
    <row r="308470" customHeight="1"/>
    <row r="308472" customHeight="1"/>
    <row r="308474" customHeight="1"/>
    <row r="308476" customHeight="1"/>
    <row r="308478" customHeight="1"/>
    <row r="308480" customHeight="1"/>
    <row r="308482" customHeight="1"/>
    <row r="308484" customHeight="1"/>
    <row r="308486" customHeight="1"/>
    <row r="308488" customHeight="1"/>
    <row r="308490" customHeight="1"/>
    <row r="308492" customHeight="1"/>
    <row r="308494" customHeight="1"/>
    <row r="308496" customHeight="1"/>
    <row r="308498" customHeight="1"/>
    <row r="308500" customHeight="1"/>
    <row r="308502" customHeight="1"/>
    <row r="308504" customHeight="1"/>
    <row r="308506" customHeight="1"/>
    <row r="308508" customHeight="1"/>
    <row r="308510" customHeight="1"/>
    <row r="308512" customHeight="1"/>
    <row r="308514" customHeight="1"/>
    <row r="308516" customHeight="1"/>
    <row r="308518" customHeight="1"/>
    <row r="308520" customHeight="1"/>
    <row r="308522" customHeight="1"/>
    <row r="308524" customHeight="1"/>
    <row r="308526" customHeight="1"/>
    <row r="308528" customHeight="1"/>
    <row r="308530" customHeight="1"/>
    <row r="308532" customHeight="1"/>
    <row r="308534" customHeight="1"/>
    <row r="308536" customHeight="1"/>
    <row r="308538" customHeight="1"/>
    <row r="308540" customHeight="1"/>
    <row r="308542" customHeight="1"/>
    <row r="308544" customHeight="1"/>
    <row r="308546" customHeight="1"/>
    <row r="308548" customHeight="1"/>
    <row r="308550" customHeight="1"/>
    <row r="308552" customHeight="1"/>
    <row r="308554" customHeight="1"/>
    <row r="308556" customHeight="1"/>
    <row r="308558" customHeight="1"/>
    <row r="308560" customHeight="1"/>
    <row r="308562" customHeight="1"/>
    <row r="308564" customHeight="1"/>
    <row r="308566" customHeight="1"/>
    <row r="308568" customHeight="1"/>
    <row r="308570" customHeight="1"/>
    <row r="308572" customHeight="1"/>
    <row r="308574" customHeight="1"/>
    <row r="308576" customHeight="1"/>
    <row r="308578" customHeight="1"/>
    <row r="308580" customHeight="1"/>
    <row r="308582" customHeight="1"/>
    <row r="308584" customHeight="1"/>
    <row r="308586" customHeight="1"/>
    <row r="308588" customHeight="1"/>
    <row r="308590" customHeight="1"/>
    <row r="308592" customHeight="1"/>
    <row r="308594" customHeight="1"/>
    <row r="308596" customHeight="1"/>
    <row r="308598" customHeight="1"/>
    <row r="308600" customHeight="1"/>
    <row r="308602" customHeight="1"/>
    <row r="308604" customHeight="1"/>
    <row r="308606" customHeight="1"/>
    <row r="308608" customHeight="1"/>
    <row r="308610" customHeight="1"/>
    <row r="308612" customHeight="1"/>
    <row r="308614" customHeight="1"/>
    <row r="308616" customHeight="1"/>
    <row r="308618" customHeight="1"/>
    <row r="308620" customHeight="1"/>
    <row r="308622" customHeight="1"/>
    <row r="308624" customHeight="1"/>
    <row r="308626" customHeight="1"/>
    <row r="308628" customHeight="1"/>
    <row r="308630" customHeight="1"/>
    <row r="308632" customHeight="1"/>
    <row r="308634" customHeight="1"/>
    <row r="308636" customHeight="1"/>
    <row r="308638" customHeight="1"/>
    <row r="308640" customHeight="1"/>
    <row r="308642" customHeight="1"/>
    <row r="308644" customHeight="1"/>
    <row r="308646" customHeight="1"/>
    <row r="308648" customHeight="1"/>
    <row r="308650" customHeight="1"/>
    <row r="308652" customHeight="1"/>
    <row r="308654" customHeight="1"/>
    <row r="308656" customHeight="1"/>
    <row r="308658" customHeight="1"/>
    <row r="308660" customHeight="1"/>
    <row r="308662" customHeight="1"/>
    <row r="308664" customHeight="1"/>
    <row r="308666" customHeight="1"/>
    <row r="308668" customHeight="1"/>
    <row r="308670" customHeight="1"/>
    <row r="308672" customHeight="1"/>
    <row r="308674" customHeight="1"/>
    <row r="308676" customHeight="1"/>
    <row r="308678" customHeight="1"/>
    <row r="308680" customHeight="1"/>
    <row r="308682" customHeight="1"/>
    <row r="308684" customHeight="1"/>
    <row r="308686" customHeight="1"/>
    <row r="308688" customHeight="1"/>
    <row r="308690" customHeight="1"/>
    <row r="308692" customHeight="1"/>
    <row r="308694" customHeight="1"/>
    <row r="308696" customHeight="1"/>
    <row r="308698" customHeight="1"/>
    <row r="308700" customHeight="1"/>
    <row r="308702" customHeight="1"/>
    <row r="308704" customHeight="1"/>
    <row r="308706" customHeight="1"/>
    <row r="308708" customHeight="1"/>
    <row r="308710" customHeight="1"/>
    <row r="308712" customHeight="1"/>
    <row r="308714" customHeight="1"/>
    <row r="308716" customHeight="1"/>
    <row r="308718" customHeight="1"/>
    <row r="308720" customHeight="1"/>
    <row r="308722" customHeight="1"/>
    <row r="308724" customHeight="1"/>
    <row r="308726" customHeight="1"/>
    <row r="308728" customHeight="1"/>
    <row r="308730" customHeight="1"/>
    <row r="308732" customHeight="1"/>
    <row r="308734" customHeight="1"/>
    <row r="308736" customHeight="1"/>
    <row r="308738" customHeight="1"/>
    <row r="308740" customHeight="1"/>
    <row r="308742" customHeight="1"/>
    <row r="308744" customHeight="1"/>
    <row r="308746" customHeight="1"/>
    <row r="308748" customHeight="1"/>
    <row r="308750" customHeight="1"/>
    <row r="308752" customHeight="1"/>
    <row r="308754" customHeight="1"/>
    <row r="308756" customHeight="1"/>
    <row r="308758" customHeight="1"/>
    <row r="308760" customHeight="1"/>
    <row r="308762" customHeight="1"/>
    <row r="308764" customHeight="1"/>
    <row r="308766" customHeight="1"/>
    <row r="308768" customHeight="1"/>
    <row r="308770" customHeight="1"/>
    <row r="308772" customHeight="1"/>
    <row r="308774" customHeight="1"/>
    <row r="308776" customHeight="1"/>
    <row r="308778" customHeight="1"/>
    <row r="308780" customHeight="1"/>
    <row r="308782" customHeight="1"/>
    <row r="308784" customHeight="1"/>
    <row r="308786" customHeight="1"/>
    <row r="308788" customHeight="1"/>
    <row r="308790" customHeight="1"/>
    <row r="308792" customHeight="1"/>
    <row r="308794" customHeight="1"/>
    <row r="308796" customHeight="1"/>
    <row r="308798" customHeight="1"/>
    <row r="308800" customHeight="1"/>
    <row r="308802" customHeight="1"/>
    <row r="308804" customHeight="1"/>
    <row r="308806" customHeight="1"/>
    <row r="308808" customHeight="1"/>
    <row r="308810" customHeight="1"/>
    <row r="308812" customHeight="1"/>
    <row r="308814" customHeight="1"/>
    <row r="308816" customHeight="1"/>
    <row r="308818" customHeight="1"/>
    <row r="308820" customHeight="1"/>
    <row r="308822" customHeight="1"/>
    <row r="308824" customHeight="1"/>
    <row r="308826" customHeight="1"/>
    <row r="308828" customHeight="1"/>
    <row r="308830" customHeight="1"/>
    <row r="308832" customHeight="1"/>
    <row r="308834" customHeight="1"/>
    <row r="308836" customHeight="1"/>
    <row r="308838" customHeight="1"/>
    <row r="308840" customHeight="1"/>
    <row r="308842" customHeight="1"/>
    <row r="308844" customHeight="1"/>
    <row r="308846" customHeight="1"/>
    <row r="308848" customHeight="1"/>
    <row r="308850" customHeight="1"/>
    <row r="308852" customHeight="1"/>
    <row r="308854" customHeight="1"/>
    <row r="308856" customHeight="1"/>
    <row r="308858" customHeight="1"/>
    <row r="308860" customHeight="1"/>
    <row r="308862" customHeight="1"/>
    <row r="308864" customHeight="1"/>
    <row r="308866" customHeight="1"/>
    <row r="308868" customHeight="1"/>
    <row r="308870" customHeight="1"/>
    <row r="308872" customHeight="1"/>
    <row r="308874" customHeight="1"/>
    <row r="308876" customHeight="1"/>
    <row r="308878" customHeight="1"/>
    <row r="308880" customHeight="1"/>
    <row r="308882" customHeight="1"/>
    <row r="308884" customHeight="1"/>
    <row r="308886" customHeight="1"/>
    <row r="308888" customHeight="1"/>
    <row r="308890" customHeight="1"/>
    <row r="308892" customHeight="1"/>
    <row r="308894" customHeight="1"/>
    <row r="308896" customHeight="1"/>
    <row r="308898" customHeight="1"/>
    <row r="308900" customHeight="1"/>
    <row r="308902" customHeight="1"/>
    <row r="308904" customHeight="1"/>
    <row r="308906" customHeight="1"/>
    <row r="308908" customHeight="1"/>
    <row r="308910" customHeight="1"/>
    <row r="308912" customHeight="1"/>
    <row r="308914" customHeight="1"/>
    <row r="308916" customHeight="1"/>
    <row r="308918" customHeight="1"/>
    <row r="308920" customHeight="1"/>
    <row r="308922" customHeight="1"/>
    <row r="308924" customHeight="1"/>
    <row r="308926" customHeight="1"/>
    <row r="308928" customHeight="1"/>
    <row r="308930" customHeight="1"/>
    <row r="308932" customHeight="1"/>
    <row r="308934" customHeight="1"/>
    <row r="308936" customHeight="1"/>
    <row r="308938" customHeight="1"/>
    <row r="308940" customHeight="1"/>
    <row r="308942" customHeight="1"/>
    <row r="308944" customHeight="1"/>
    <row r="308946" customHeight="1"/>
    <row r="308948" customHeight="1"/>
    <row r="308950" customHeight="1"/>
    <row r="308952" customHeight="1"/>
    <row r="308954" customHeight="1"/>
    <row r="308956" customHeight="1"/>
    <row r="308958" customHeight="1"/>
    <row r="308960" customHeight="1"/>
    <row r="308962" customHeight="1"/>
    <row r="308964" customHeight="1"/>
    <row r="308966" customHeight="1"/>
    <row r="308968" customHeight="1"/>
    <row r="308970" customHeight="1"/>
    <row r="308972" customHeight="1"/>
    <row r="308974" customHeight="1"/>
    <row r="308976" customHeight="1"/>
    <row r="308978" customHeight="1"/>
    <row r="308980" customHeight="1"/>
    <row r="308982" customHeight="1"/>
    <row r="308984" customHeight="1"/>
    <row r="308986" customHeight="1"/>
    <row r="308988" customHeight="1"/>
    <row r="308990" customHeight="1"/>
    <row r="308992" customHeight="1"/>
    <row r="308994" customHeight="1"/>
    <row r="308996" customHeight="1"/>
    <row r="308998" customHeight="1"/>
    <row r="309000" customHeight="1"/>
    <row r="309002" customHeight="1"/>
    <row r="309004" customHeight="1"/>
    <row r="309006" customHeight="1"/>
    <row r="309008" customHeight="1"/>
    <row r="309010" customHeight="1"/>
    <row r="309012" customHeight="1"/>
    <row r="309014" customHeight="1"/>
    <row r="309016" customHeight="1"/>
    <row r="309018" customHeight="1"/>
    <row r="309020" customHeight="1"/>
    <row r="309022" customHeight="1"/>
    <row r="309024" customHeight="1"/>
    <row r="309026" customHeight="1"/>
    <row r="309028" customHeight="1"/>
    <row r="309030" customHeight="1"/>
    <row r="309032" customHeight="1"/>
    <row r="309034" customHeight="1"/>
    <row r="309036" customHeight="1"/>
    <row r="309038" customHeight="1"/>
    <row r="309040" customHeight="1"/>
    <row r="309042" customHeight="1"/>
    <row r="309044" customHeight="1"/>
    <row r="309046" customHeight="1"/>
    <row r="309048" customHeight="1"/>
    <row r="309050" customHeight="1"/>
    <row r="309052" customHeight="1"/>
    <row r="309054" customHeight="1"/>
    <row r="309056" customHeight="1"/>
    <row r="309058" customHeight="1"/>
    <row r="309060" customHeight="1"/>
    <row r="309062" customHeight="1"/>
    <row r="309064" customHeight="1"/>
    <row r="309066" customHeight="1"/>
    <row r="309068" customHeight="1"/>
    <row r="309070" customHeight="1"/>
    <row r="309072" customHeight="1"/>
    <row r="309074" customHeight="1"/>
    <row r="309076" customHeight="1"/>
    <row r="309078" customHeight="1"/>
    <row r="309080" customHeight="1"/>
    <row r="309082" customHeight="1"/>
    <row r="309084" customHeight="1"/>
    <row r="309086" customHeight="1"/>
    <row r="309088" customHeight="1"/>
    <row r="309090" customHeight="1"/>
    <row r="309092" customHeight="1"/>
    <row r="309094" customHeight="1"/>
    <row r="309096" customHeight="1"/>
    <row r="309098" customHeight="1"/>
    <row r="309100" customHeight="1"/>
    <row r="309102" customHeight="1"/>
    <row r="309104" customHeight="1"/>
    <row r="309106" customHeight="1"/>
    <row r="309108" customHeight="1"/>
    <row r="309110" customHeight="1"/>
    <row r="309112" customHeight="1"/>
    <row r="309114" customHeight="1"/>
    <row r="309116" customHeight="1"/>
    <row r="309118" customHeight="1"/>
    <row r="309120" customHeight="1"/>
    <row r="309122" customHeight="1"/>
    <row r="309124" customHeight="1"/>
    <row r="309126" customHeight="1"/>
    <row r="309128" customHeight="1"/>
    <row r="309130" customHeight="1"/>
    <row r="309132" customHeight="1"/>
    <row r="309134" customHeight="1"/>
    <row r="309136" customHeight="1"/>
    <row r="309138" customHeight="1"/>
    <row r="309140" customHeight="1"/>
    <row r="309142" customHeight="1"/>
    <row r="309144" customHeight="1"/>
    <row r="309146" customHeight="1"/>
    <row r="309148" customHeight="1"/>
    <row r="309150" customHeight="1"/>
    <row r="309152" customHeight="1"/>
    <row r="309154" customHeight="1"/>
    <row r="309156" customHeight="1"/>
    <row r="309158" customHeight="1"/>
    <row r="309160" customHeight="1"/>
    <row r="309162" customHeight="1"/>
    <row r="309164" customHeight="1"/>
    <row r="309166" customHeight="1"/>
    <row r="309168" customHeight="1"/>
    <row r="309170" customHeight="1"/>
    <row r="309172" customHeight="1"/>
    <row r="309174" customHeight="1"/>
    <row r="309176" customHeight="1"/>
    <row r="309178" customHeight="1"/>
    <row r="309180" customHeight="1"/>
    <row r="309182" customHeight="1"/>
    <row r="309184" customHeight="1"/>
    <row r="309186" customHeight="1"/>
    <row r="309188" customHeight="1"/>
    <row r="309190" customHeight="1"/>
    <row r="309192" customHeight="1"/>
    <row r="309194" customHeight="1"/>
    <row r="309196" customHeight="1"/>
    <row r="309198" customHeight="1"/>
    <row r="309200" customHeight="1"/>
    <row r="309202" customHeight="1"/>
    <row r="309204" customHeight="1"/>
    <row r="309206" customHeight="1"/>
    <row r="309208" customHeight="1"/>
    <row r="309210" customHeight="1"/>
    <row r="309212" customHeight="1"/>
    <row r="309214" customHeight="1"/>
    <row r="309216" customHeight="1"/>
    <row r="309218" customHeight="1"/>
    <row r="309220" customHeight="1"/>
    <row r="309222" customHeight="1"/>
    <row r="309224" customHeight="1"/>
    <row r="309226" customHeight="1"/>
    <row r="309228" customHeight="1"/>
    <row r="309230" customHeight="1"/>
    <row r="309232" customHeight="1"/>
    <row r="309234" customHeight="1"/>
    <row r="309236" customHeight="1"/>
    <row r="309238" customHeight="1"/>
    <row r="309240" customHeight="1"/>
    <row r="309242" customHeight="1"/>
    <row r="309244" customHeight="1"/>
    <row r="309246" customHeight="1"/>
    <row r="309248" customHeight="1"/>
    <row r="309250" customHeight="1"/>
    <row r="309252" customHeight="1"/>
    <row r="309254" customHeight="1"/>
    <row r="309256" customHeight="1"/>
    <row r="309258" customHeight="1"/>
    <row r="309260" customHeight="1"/>
    <row r="309262" customHeight="1"/>
    <row r="309264" customHeight="1"/>
    <row r="309266" customHeight="1"/>
    <row r="309268" customHeight="1"/>
    <row r="309270" customHeight="1"/>
    <row r="309272" customHeight="1"/>
    <row r="309274" customHeight="1"/>
    <row r="309276" customHeight="1"/>
    <row r="309278" customHeight="1"/>
    <row r="309280" customHeight="1"/>
    <row r="309282" customHeight="1"/>
    <row r="309284" customHeight="1"/>
    <row r="309286" customHeight="1"/>
    <row r="309288" customHeight="1"/>
    <row r="309290" customHeight="1"/>
    <row r="309292" customHeight="1"/>
    <row r="309294" customHeight="1"/>
    <row r="309296" customHeight="1"/>
    <row r="309298" customHeight="1"/>
    <row r="309300" customHeight="1"/>
    <row r="309302" customHeight="1"/>
    <row r="309304" customHeight="1"/>
    <row r="309306" customHeight="1"/>
    <row r="309308" customHeight="1"/>
    <row r="309310" customHeight="1"/>
    <row r="309312" customHeight="1"/>
    <row r="309314" customHeight="1"/>
    <row r="309316" customHeight="1"/>
    <row r="309318" customHeight="1"/>
    <row r="309320" customHeight="1"/>
    <row r="309322" customHeight="1"/>
    <row r="309324" customHeight="1"/>
    <row r="309326" customHeight="1"/>
    <row r="309328" customHeight="1"/>
    <row r="309330" customHeight="1"/>
    <row r="309332" customHeight="1"/>
    <row r="309334" customHeight="1"/>
    <row r="309336" customHeight="1"/>
    <row r="309338" customHeight="1"/>
    <row r="309340" customHeight="1"/>
    <row r="309342" customHeight="1"/>
    <row r="309344" customHeight="1"/>
    <row r="309346" customHeight="1"/>
    <row r="309348" customHeight="1"/>
    <row r="309350" customHeight="1"/>
    <row r="309352" customHeight="1"/>
    <row r="309354" customHeight="1"/>
    <row r="309356" customHeight="1"/>
    <row r="309358" customHeight="1"/>
    <row r="309360" customHeight="1"/>
    <row r="309362" customHeight="1"/>
    <row r="309364" customHeight="1"/>
    <row r="309366" customHeight="1"/>
    <row r="309368" customHeight="1"/>
    <row r="309370" customHeight="1"/>
    <row r="309372" customHeight="1"/>
    <row r="309374" customHeight="1"/>
    <row r="309376" customHeight="1"/>
    <row r="309378" customHeight="1"/>
    <row r="309380" customHeight="1"/>
    <row r="309382" customHeight="1"/>
    <row r="309384" customHeight="1"/>
    <row r="309386" customHeight="1"/>
    <row r="309388" customHeight="1"/>
    <row r="309390" customHeight="1"/>
    <row r="309392" customHeight="1"/>
    <row r="309394" customHeight="1"/>
    <row r="309396" customHeight="1"/>
    <row r="309398" customHeight="1"/>
    <row r="309400" customHeight="1"/>
    <row r="309402" customHeight="1"/>
    <row r="309404" customHeight="1"/>
    <row r="309406" customHeight="1"/>
    <row r="309408" customHeight="1"/>
    <row r="309410" customHeight="1"/>
    <row r="309412" customHeight="1"/>
    <row r="309414" customHeight="1"/>
    <row r="309416" customHeight="1"/>
    <row r="309418" customHeight="1"/>
    <row r="309420" customHeight="1"/>
    <row r="309422" customHeight="1"/>
    <row r="309424" customHeight="1"/>
    <row r="309426" customHeight="1"/>
    <row r="309428" customHeight="1"/>
    <row r="309430" customHeight="1"/>
    <row r="309432" customHeight="1"/>
    <row r="309434" customHeight="1"/>
    <row r="309436" customHeight="1"/>
    <row r="309438" customHeight="1"/>
    <row r="309440" customHeight="1"/>
    <row r="309442" customHeight="1"/>
    <row r="309444" customHeight="1"/>
    <row r="309446" customHeight="1"/>
    <row r="309448" customHeight="1"/>
    <row r="309450" customHeight="1"/>
    <row r="309452" customHeight="1"/>
    <row r="309454" customHeight="1"/>
    <row r="309456" customHeight="1"/>
    <row r="309458" customHeight="1"/>
    <row r="309460" customHeight="1"/>
    <row r="309462" customHeight="1"/>
    <row r="309464" customHeight="1"/>
    <row r="309466" customHeight="1"/>
    <row r="309468" customHeight="1"/>
    <row r="309470" customHeight="1"/>
    <row r="309472" customHeight="1"/>
    <row r="309474" customHeight="1"/>
    <row r="309476" customHeight="1"/>
    <row r="309478" customHeight="1"/>
    <row r="309480" customHeight="1"/>
    <row r="309482" customHeight="1"/>
    <row r="309484" customHeight="1"/>
    <row r="309486" customHeight="1"/>
    <row r="309488" customHeight="1"/>
    <row r="309490" customHeight="1"/>
    <row r="309492" customHeight="1"/>
    <row r="309494" customHeight="1"/>
    <row r="309496" customHeight="1"/>
    <row r="309498" customHeight="1"/>
    <row r="309500" customHeight="1"/>
    <row r="309502" customHeight="1"/>
    <row r="309504" customHeight="1"/>
    <row r="309506" customHeight="1"/>
    <row r="309508" customHeight="1"/>
    <row r="309510" customHeight="1"/>
    <row r="309512" customHeight="1"/>
    <row r="309514" customHeight="1"/>
    <row r="309516" customHeight="1"/>
    <row r="309518" customHeight="1"/>
    <row r="309520" customHeight="1"/>
    <row r="309522" customHeight="1"/>
    <row r="309524" customHeight="1"/>
    <row r="309526" customHeight="1"/>
    <row r="309528" customHeight="1"/>
    <row r="309530" customHeight="1"/>
    <row r="309532" customHeight="1"/>
    <row r="309534" customHeight="1"/>
    <row r="309536" customHeight="1"/>
    <row r="309538" customHeight="1"/>
    <row r="309540" customHeight="1"/>
    <row r="309542" customHeight="1"/>
    <row r="309544" customHeight="1"/>
    <row r="309546" customHeight="1"/>
    <row r="309548" customHeight="1"/>
    <row r="309550" customHeight="1"/>
    <row r="309552" customHeight="1"/>
    <row r="309554" customHeight="1"/>
    <row r="309556" customHeight="1"/>
    <row r="309558" customHeight="1"/>
    <row r="309560" customHeight="1"/>
    <row r="309562" customHeight="1"/>
    <row r="309564" customHeight="1"/>
    <row r="309566" customHeight="1"/>
    <row r="309568" customHeight="1"/>
    <row r="309570" customHeight="1"/>
    <row r="309572" customHeight="1"/>
    <row r="309574" customHeight="1"/>
    <row r="309576" customHeight="1"/>
    <row r="309578" customHeight="1"/>
    <row r="309580" customHeight="1"/>
    <row r="309582" customHeight="1"/>
    <row r="309584" customHeight="1"/>
    <row r="309586" customHeight="1"/>
    <row r="309588" customHeight="1"/>
    <row r="309590" customHeight="1"/>
    <row r="309592" customHeight="1"/>
    <row r="309594" customHeight="1"/>
    <row r="309596" customHeight="1"/>
    <row r="309598" customHeight="1"/>
    <row r="309600" customHeight="1"/>
    <row r="309602" customHeight="1"/>
    <row r="309604" customHeight="1"/>
    <row r="309606" customHeight="1"/>
    <row r="309608" customHeight="1"/>
    <row r="309610" customHeight="1"/>
    <row r="309612" customHeight="1"/>
    <row r="309614" customHeight="1"/>
    <row r="309616" customHeight="1"/>
    <row r="309618" customHeight="1"/>
    <row r="309620" customHeight="1"/>
    <row r="309622" customHeight="1"/>
    <row r="309624" customHeight="1"/>
    <row r="309626" customHeight="1"/>
    <row r="309628" customHeight="1"/>
    <row r="309630" customHeight="1"/>
    <row r="309632" customHeight="1"/>
    <row r="309634" customHeight="1"/>
    <row r="309636" customHeight="1"/>
    <row r="309638" customHeight="1"/>
    <row r="309640" customHeight="1"/>
    <row r="309642" customHeight="1"/>
    <row r="309644" customHeight="1"/>
    <row r="309646" customHeight="1"/>
    <row r="309648" customHeight="1"/>
    <row r="309650" customHeight="1"/>
    <row r="309652" customHeight="1"/>
    <row r="309654" customHeight="1"/>
    <row r="309656" customHeight="1"/>
    <row r="309658" customHeight="1"/>
    <row r="309660" customHeight="1"/>
    <row r="309662" customHeight="1"/>
    <row r="309664" customHeight="1"/>
    <row r="309666" customHeight="1"/>
    <row r="309668" customHeight="1"/>
    <row r="309670" customHeight="1"/>
    <row r="309672" customHeight="1"/>
    <row r="309674" customHeight="1"/>
    <row r="309676" customHeight="1"/>
    <row r="309678" customHeight="1"/>
    <row r="309680" customHeight="1"/>
    <row r="309682" customHeight="1"/>
    <row r="309684" customHeight="1"/>
    <row r="309686" customHeight="1"/>
    <row r="309688" customHeight="1"/>
    <row r="309690" customHeight="1"/>
    <row r="309692" customHeight="1"/>
    <row r="309694" customHeight="1"/>
    <row r="309696" customHeight="1"/>
    <row r="309698" customHeight="1"/>
    <row r="309700" customHeight="1"/>
    <row r="309702" customHeight="1"/>
    <row r="309704" customHeight="1"/>
    <row r="309706" customHeight="1"/>
    <row r="309708" customHeight="1"/>
    <row r="309710" customHeight="1"/>
    <row r="309712" customHeight="1"/>
    <row r="309714" customHeight="1"/>
    <row r="309716" customHeight="1"/>
    <row r="309718" customHeight="1"/>
    <row r="309720" customHeight="1"/>
    <row r="309722" customHeight="1"/>
    <row r="309724" customHeight="1"/>
    <row r="309726" customHeight="1"/>
    <row r="309728" customHeight="1"/>
    <row r="309730" customHeight="1"/>
    <row r="309732" customHeight="1"/>
    <row r="309734" customHeight="1"/>
    <row r="309736" customHeight="1"/>
    <row r="309738" customHeight="1"/>
    <row r="309740" customHeight="1"/>
    <row r="309742" customHeight="1"/>
    <row r="309744" customHeight="1"/>
    <row r="309746" customHeight="1"/>
    <row r="309748" customHeight="1"/>
    <row r="309750" customHeight="1"/>
    <row r="309752" customHeight="1"/>
    <row r="309754" customHeight="1"/>
    <row r="309756" customHeight="1"/>
    <row r="309758" customHeight="1"/>
    <row r="309760" customHeight="1"/>
    <row r="309762" customHeight="1"/>
    <row r="309764" customHeight="1"/>
    <row r="309766" customHeight="1"/>
    <row r="309768" customHeight="1"/>
    <row r="309770" customHeight="1"/>
    <row r="309772" customHeight="1"/>
    <row r="309774" customHeight="1"/>
    <row r="309776" customHeight="1"/>
    <row r="309778" customHeight="1"/>
    <row r="309780" customHeight="1"/>
    <row r="309782" customHeight="1"/>
    <row r="309784" customHeight="1"/>
    <row r="309786" customHeight="1"/>
    <row r="309788" customHeight="1"/>
    <row r="309790" customHeight="1"/>
    <row r="309792" customHeight="1"/>
    <row r="309794" customHeight="1"/>
    <row r="309796" customHeight="1"/>
    <row r="309798" customHeight="1"/>
    <row r="309800" customHeight="1"/>
    <row r="309802" customHeight="1"/>
    <row r="309804" customHeight="1"/>
    <row r="309806" customHeight="1"/>
    <row r="309808" customHeight="1"/>
    <row r="309810" customHeight="1"/>
    <row r="309812" customHeight="1"/>
    <row r="309814" customHeight="1"/>
    <row r="309816" customHeight="1"/>
    <row r="309818" customHeight="1"/>
    <row r="309820" customHeight="1"/>
    <row r="309822" customHeight="1"/>
    <row r="309824" customHeight="1"/>
    <row r="309826" customHeight="1"/>
    <row r="309828" customHeight="1"/>
    <row r="309830" customHeight="1"/>
    <row r="309832" customHeight="1"/>
    <row r="309834" customHeight="1"/>
    <row r="309836" customHeight="1"/>
    <row r="309838" customHeight="1"/>
    <row r="309840" customHeight="1"/>
    <row r="309842" customHeight="1"/>
    <row r="309844" customHeight="1"/>
    <row r="309846" customHeight="1"/>
    <row r="309848" customHeight="1"/>
    <row r="309850" customHeight="1"/>
    <row r="309852" customHeight="1"/>
    <row r="309854" customHeight="1"/>
    <row r="309856" customHeight="1"/>
    <row r="309858" customHeight="1"/>
    <row r="309860" customHeight="1"/>
    <row r="309862" customHeight="1"/>
    <row r="309864" customHeight="1"/>
    <row r="309866" customHeight="1"/>
    <row r="309868" customHeight="1"/>
    <row r="309870" customHeight="1"/>
    <row r="309872" customHeight="1"/>
    <row r="309874" customHeight="1"/>
    <row r="309876" customHeight="1"/>
    <row r="309878" customHeight="1"/>
    <row r="309880" customHeight="1"/>
    <row r="309882" customHeight="1"/>
    <row r="309884" customHeight="1"/>
    <row r="309886" customHeight="1"/>
    <row r="309888" customHeight="1"/>
    <row r="309890" customHeight="1"/>
    <row r="309892" customHeight="1"/>
    <row r="309894" customHeight="1"/>
    <row r="309896" customHeight="1"/>
    <row r="309898" customHeight="1"/>
    <row r="309900" customHeight="1"/>
    <row r="309902" customHeight="1"/>
    <row r="309904" customHeight="1"/>
    <row r="309906" customHeight="1"/>
    <row r="309908" customHeight="1"/>
    <row r="309910" customHeight="1"/>
    <row r="309912" customHeight="1"/>
    <row r="309914" customHeight="1"/>
    <row r="309916" customHeight="1"/>
    <row r="309918" customHeight="1"/>
    <row r="309920" customHeight="1"/>
    <row r="309922" customHeight="1"/>
    <row r="309924" customHeight="1"/>
    <row r="309926" customHeight="1"/>
    <row r="309928" customHeight="1"/>
    <row r="309930" customHeight="1"/>
    <row r="309932" customHeight="1"/>
    <row r="309934" customHeight="1"/>
    <row r="309936" customHeight="1"/>
    <row r="309938" customHeight="1"/>
    <row r="309940" customHeight="1"/>
    <row r="309942" customHeight="1"/>
    <row r="309944" customHeight="1"/>
    <row r="309946" customHeight="1"/>
    <row r="309948" customHeight="1"/>
    <row r="309950" customHeight="1"/>
    <row r="309952" customHeight="1"/>
    <row r="309954" customHeight="1"/>
    <row r="309956" customHeight="1"/>
    <row r="309958" customHeight="1"/>
    <row r="309960" customHeight="1"/>
    <row r="309962" customHeight="1"/>
    <row r="309964" customHeight="1"/>
    <row r="309966" customHeight="1"/>
    <row r="309968" customHeight="1"/>
    <row r="309970" customHeight="1"/>
    <row r="309972" customHeight="1"/>
    <row r="309974" customHeight="1"/>
    <row r="309976" customHeight="1"/>
    <row r="309978" customHeight="1"/>
    <row r="309980" customHeight="1"/>
    <row r="309982" customHeight="1"/>
    <row r="309984" customHeight="1"/>
    <row r="309986" customHeight="1"/>
    <row r="309988" customHeight="1"/>
    <row r="309990" customHeight="1"/>
    <row r="309992" customHeight="1"/>
    <row r="309994" customHeight="1"/>
    <row r="309996" customHeight="1"/>
    <row r="309998" customHeight="1"/>
    <row r="310000" customHeight="1"/>
    <row r="310002" customHeight="1"/>
    <row r="310004" customHeight="1"/>
    <row r="310006" customHeight="1"/>
    <row r="310008" customHeight="1"/>
    <row r="310010" customHeight="1"/>
    <row r="310012" customHeight="1"/>
    <row r="310014" customHeight="1"/>
    <row r="310016" customHeight="1"/>
    <row r="310018" customHeight="1"/>
    <row r="310020" customHeight="1"/>
    <row r="310022" customHeight="1"/>
    <row r="310024" customHeight="1"/>
    <row r="310026" customHeight="1"/>
    <row r="310028" customHeight="1"/>
    <row r="310030" customHeight="1"/>
    <row r="310032" customHeight="1"/>
    <row r="310034" customHeight="1"/>
    <row r="310036" customHeight="1"/>
    <row r="310038" customHeight="1"/>
    <row r="310040" customHeight="1"/>
    <row r="310042" customHeight="1"/>
    <row r="310044" customHeight="1"/>
    <row r="310046" customHeight="1"/>
    <row r="310048" customHeight="1"/>
    <row r="310050" customHeight="1"/>
    <row r="310052" customHeight="1"/>
    <row r="310054" customHeight="1"/>
    <row r="310056" customHeight="1"/>
    <row r="310058" customHeight="1"/>
    <row r="310060" customHeight="1"/>
    <row r="310062" customHeight="1"/>
    <row r="310064" customHeight="1"/>
    <row r="310066" customHeight="1"/>
    <row r="310068" customHeight="1"/>
    <row r="310070" customHeight="1"/>
    <row r="310072" customHeight="1"/>
    <row r="310074" customHeight="1"/>
    <row r="310076" customHeight="1"/>
    <row r="310078" customHeight="1"/>
    <row r="310080" customHeight="1"/>
    <row r="310082" customHeight="1"/>
    <row r="310084" customHeight="1"/>
    <row r="310086" customHeight="1"/>
    <row r="310088" customHeight="1"/>
    <row r="310090" customHeight="1"/>
    <row r="310092" customHeight="1"/>
    <row r="310094" customHeight="1"/>
    <row r="310096" customHeight="1"/>
    <row r="310098" customHeight="1"/>
    <row r="310100" customHeight="1"/>
    <row r="310102" customHeight="1"/>
    <row r="310104" customHeight="1"/>
    <row r="310106" customHeight="1"/>
    <row r="310108" customHeight="1"/>
    <row r="310110" customHeight="1"/>
    <row r="310112" customHeight="1"/>
    <row r="310114" customHeight="1"/>
    <row r="310116" customHeight="1"/>
    <row r="310118" customHeight="1"/>
    <row r="310120" customHeight="1"/>
    <row r="310122" customHeight="1"/>
    <row r="310124" customHeight="1"/>
    <row r="310126" customHeight="1"/>
    <row r="310128" customHeight="1"/>
    <row r="310130" customHeight="1"/>
    <row r="310132" customHeight="1"/>
    <row r="310134" customHeight="1"/>
    <row r="310136" customHeight="1"/>
    <row r="310138" customHeight="1"/>
    <row r="310140" customHeight="1"/>
    <row r="310142" customHeight="1"/>
    <row r="310144" customHeight="1"/>
    <row r="310146" customHeight="1"/>
    <row r="310148" customHeight="1"/>
    <row r="310150" customHeight="1"/>
    <row r="310152" customHeight="1"/>
    <row r="310154" customHeight="1"/>
    <row r="310156" customHeight="1"/>
    <row r="310158" customHeight="1"/>
    <row r="310160" customHeight="1"/>
    <row r="310162" customHeight="1"/>
    <row r="310164" customHeight="1"/>
    <row r="310166" customHeight="1"/>
    <row r="310168" customHeight="1"/>
    <row r="310170" customHeight="1"/>
    <row r="310172" customHeight="1"/>
    <row r="310174" customHeight="1"/>
    <row r="310176" customHeight="1"/>
    <row r="310178" customHeight="1"/>
    <row r="310180" customHeight="1"/>
    <row r="310182" customHeight="1"/>
    <row r="310184" customHeight="1"/>
    <row r="310186" customHeight="1"/>
    <row r="310188" customHeight="1"/>
    <row r="310190" customHeight="1"/>
    <row r="310192" customHeight="1"/>
    <row r="310194" customHeight="1"/>
    <row r="310196" customHeight="1"/>
    <row r="310198" customHeight="1"/>
    <row r="310200" customHeight="1"/>
    <row r="310202" customHeight="1"/>
    <row r="310204" customHeight="1"/>
    <row r="310206" customHeight="1"/>
    <row r="310208" customHeight="1"/>
    <row r="310210" customHeight="1"/>
    <row r="310212" customHeight="1"/>
    <row r="310214" customHeight="1"/>
    <row r="310216" customHeight="1"/>
    <row r="310218" customHeight="1"/>
    <row r="310220" customHeight="1"/>
    <row r="310222" customHeight="1"/>
    <row r="310224" customHeight="1"/>
    <row r="310226" customHeight="1"/>
    <row r="310228" customHeight="1"/>
    <row r="310230" customHeight="1"/>
    <row r="310232" customHeight="1"/>
    <row r="310234" customHeight="1"/>
    <row r="310236" customHeight="1"/>
    <row r="310238" customHeight="1"/>
    <row r="310240" customHeight="1"/>
    <row r="310242" customHeight="1"/>
    <row r="310244" customHeight="1"/>
    <row r="310246" customHeight="1"/>
    <row r="310248" customHeight="1"/>
    <row r="310250" customHeight="1"/>
    <row r="310252" customHeight="1"/>
    <row r="310254" customHeight="1"/>
    <row r="310256" customHeight="1"/>
    <row r="310258" customHeight="1"/>
    <row r="310260" customHeight="1"/>
    <row r="310262" customHeight="1"/>
    <row r="310264" customHeight="1"/>
    <row r="310266" customHeight="1"/>
    <row r="310268" customHeight="1"/>
    <row r="310270" customHeight="1"/>
    <row r="310272" customHeight="1"/>
    <row r="310274" customHeight="1"/>
    <row r="310276" customHeight="1"/>
    <row r="310278" customHeight="1"/>
    <row r="310280" customHeight="1"/>
    <row r="310282" customHeight="1"/>
    <row r="310284" customHeight="1"/>
    <row r="310286" customHeight="1"/>
    <row r="310288" customHeight="1"/>
    <row r="310290" customHeight="1"/>
    <row r="310292" customHeight="1"/>
    <row r="310294" customHeight="1"/>
    <row r="310296" customHeight="1"/>
    <row r="310298" customHeight="1"/>
    <row r="310300" customHeight="1"/>
    <row r="310302" customHeight="1"/>
    <row r="310304" customHeight="1"/>
    <row r="310306" customHeight="1"/>
    <row r="310308" customHeight="1"/>
    <row r="310310" customHeight="1"/>
    <row r="310312" customHeight="1"/>
    <row r="310314" customHeight="1"/>
    <row r="310316" customHeight="1"/>
    <row r="310318" customHeight="1"/>
    <row r="310320" customHeight="1"/>
    <row r="310322" customHeight="1"/>
    <row r="310324" customHeight="1"/>
    <row r="310326" customHeight="1"/>
    <row r="310328" customHeight="1"/>
    <row r="310330" customHeight="1"/>
    <row r="310332" customHeight="1"/>
    <row r="310334" customHeight="1"/>
    <row r="310336" customHeight="1"/>
    <row r="310338" customHeight="1"/>
    <row r="310340" customHeight="1"/>
    <row r="310342" customHeight="1"/>
    <row r="310344" customHeight="1"/>
    <row r="310346" customHeight="1"/>
    <row r="310348" customHeight="1"/>
    <row r="310350" customHeight="1"/>
    <row r="310352" customHeight="1"/>
    <row r="310354" customHeight="1"/>
    <row r="310356" customHeight="1"/>
    <row r="310358" customHeight="1"/>
    <row r="310360" customHeight="1"/>
    <row r="310362" customHeight="1"/>
    <row r="310364" customHeight="1"/>
    <row r="310366" customHeight="1"/>
    <row r="310368" customHeight="1"/>
    <row r="310370" customHeight="1"/>
    <row r="310372" customHeight="1"/>
    <row r="310374" customHeight="1"/>
    <row r="310376" customHeight="1"/>
    <row r="310378" customHeight="1"/>
    <row r="310380" customHeight="1"/>
    <row r="310382" customHeight="1"/>
    <row r="310384" customHeight="1"/>
    <row r="310386" customHeight="1"/>
    <row r="310388" customHeight="1"/>
    <row r="310390" customHeight="1"/>
    <row r="310392" customHeight="1"/>
    <row r="310394" customHeight="1"/>
    <row r="310396" customHeight="1"/>
    <row r="310398" customHeight="1"/>
    <row r="310400" customHeight="1"/>
    <row r="310402" customHeight="1"/>
    <row r="310404" customHeight="1"/>
    <row r="310406" customHeight="1"/>
    <row r="310408" customHeight="1"/>
    <row r="310410" customHeight="1"/>
    <row r="310412" customHeight="1"/>
    <row r="310414" customHeight="1"/>
    <row r="310416" customHeight="1"/>
    <row r="310418" customHeight="1"/>
    <row r="310420" customHeight="1"/>
    <row r="310422" customHeight="1"/>
    <row r="310424" customHeight="1"/>
    <row r="310426" customHeight="1"/>
    <row r="310428" customHeight="1"/>
    <row r="310430" customHeight="1"/>
    <row r="310432" customHeight="1"/>
    <row r="310434" customHeight="1"/>
    <row r="310436" customHeight="1"/>
    <row r="310438" customHeight="1"/>
    <row r="310440" customHeight="1"/>
    <row r="310442" customHeight="1"/>
    <row r="310444" customHeight="1"/>
    <row r="310446" customHeight="1"/>
    <row r="310448" customHeight="1"/>
    <row r="310450" customHeight="1"/>
    <row r="310452" customHeight="1"/>
    <row r="310454" customHeight="1"/>
    <row r="310456" customHeight="1"/>
    <row r="310458" customHeight="1"/>
    <row r="310460" customHeight="1"/>
    <row r="310462" customHeight="1"/>
    <row r="310464" customHeight="1"/>
    <row r="310466" customHeight="1"/>
    <row r="310468" customHeight="1"/>
    <row r="310470" customHeight="1"/>
    <row r="310472" customHeight="1"/>
    <row r="310474" customHeight="1"/>
    <row r="310476" customHeight="1"/>
    <row r="310478" customHeight="1"/>
    <row r="310480" customHeight="1"/>
    <row r="310482" customHeight="1"/>
    <row r="310484" customHeight="1"/>
    <row r="310486" customHeight="1"/>
    <row r="310488" customHeight="1"/>
    <row r="310490" customHeight="1"/>
    <row r="310492" customHeight="1"/>
    <row r="310494" customHeight="1"/>
    <row r="310496" customHeight="1"/>
    <row r="310498" customHeight="1"/>
    <row r="310500" customHeight="1"/>
    <row r="310502" customHeight="1"/>
    <row r="310504" customHeight="1"/>
    <row r="310506" customHeight="1"/>
    <row r="310508" customHeight="1"/>
    <row r="310510" customHeight="1"/>
    <row r="310512" customHeight="1"/>
    <row r="310514" customHeight="1"/>
    <row r="310516" customHeight="1"/>
    <row r="310518" customHeight="1"/>
    <row r="310520" customHeight="1"/>
    <row r="310522" customHeight="1"/>
    <row r="310524" customHeight="1"/>
    <row r="310526" customHeight="1"/>
    <row r="310528" customHeight="1"/>
    <row r="310530" customHeight="1"/>
    <row r="310532" customHeight="1"/>
    <row r="310534" customHeight="1"/>
    <row r="310536" customHeight="1"/>
    <row r="310538" customHeight="1"/>
    <row r="310540" customHeight="1"/>
    <row r="310542" customHeight="1"/>
    <row r="310544" customHeight="1"/>
    <row r="310546" customHeight="1"/>
    <row r="310548" customHeight="1"/>
    <row r="310550" customHeight="1"/>
    <row r="310552" customHeight="1"/>
    <row r="310554" customHeight="1"/>
    <row r="310556" customHeight="1"/>
    <row r="310558" customHeight="1"/>
    <row r="310560" customHeight="1"/>
    <row r="310562" customHeight="1"/>
    <row r="310564" customHeight="1"/>
    <row r="310566" customHeight="1"/>
    <row r="310568" customHeight="1"/>
    <row r="310570" customHeight="1"/>
    <row r="310572" customHeight="1"/>
    <row r="310574" customHeight="1"/>
    <row r="310576" customHeight="1"/>
    <row r="310578" customHeight="1"/>
    <row r="310580" customHeight="1"/>
    <row r="310582" customHeight="1"/>
    <row r="310584" customHeight="1"/>
    <row r="310586" customHeight="1"/>
    <row r="310588" customHeight="1"/>
    <row r="310590" customHeight="1"/>
    <row r="310592" customHeight="1"/>
    <row r="310594" customHeight="1"/>
    <row r="310596" customHeight="1"/>
    <row r="310598" customHeight="1"/>
    <row r="310600" customHeight="1"/>
    <row r="310602" customHeight="1"/>
    <row r="310604" customHeight="1"/>
    <row r="310606" customHeight="1"/>
    <row r="310608" customHeight="1"/>
    <row r="310610" customHeight="1"/>
    <row r="310612" customHeight="1"/>
    <row r="310614" customHeight="1"/>
    <row r="310616" customHeight="1"/>
    <row r="310618" customHeight="1"/>
    <row r="310620" customHeight="1"/>
    <row r="310622" customHeight="1"/>
    <row r="310624" customHeight="1"/>
    <row r="310626" customHeight="1"/>
    <row r="310628" customHeight="1"/>
    <row r="310630" customHeight="1"/>
    <row r="310632" customHeight="1"/>
    <row r="310634" customHeight="1"/>
    <row r="310636" customHeight="1"/>
    <row r="310638" customHeight="1"/>
    <row r="310640" customHeight="1"/>
    <row r="310642" customHeight="1"/>
    <row r="310644" customHeight="1"/>
    <row r="310646" customHeight="1"/>
    <row r="310648" customHeight="1"/>
    <row r="310650" customHeight="1"/>
    <row r="310652" customHeight="1"/>
    <row r="310654" customHeight="1"/>
    <row r="310656" customHeight="1"/>
    <row r="310658" customHeight="1"/>
    <row r="310660" customHeight="1"/>
    <row r="310662" customHeight="1"/>
    <row r="310664" customHeight="1"/>
    <row r="310666" customHeight="1"/>
    <row r="310668" customHeight="1"/>
    <row r="310670" customHeight="1"/>
    <row r="310672" customHeight="1"/>
    <row r="310674" customHeight="1"/>
    <row r="310676" customHeight="1"/>
    <row r="310678" customHeight="1"/>
    <row r="310680" customHeight="1"/>
    <row r="310682" customHeight="1"/>
    <row r="310684" customHeight="1"/>
    <row r="310686" customHeight="1"/>
    <row r="310688" customHeight="1"/>
    <row r="310690" customHeight="1"/>
    <row r="310692" customHeight="1"/>
    <row r="310694" customHeight="1"/>
    <row r="310696" customHeight="1"/>
    <row r="310698" customHeight="1"/>
    <row r="310700" customHeight="1"/>
    <row r="310702" customHeight="1"/>
    <row r="310704" customHeight="1"/>
    <row r="310706" customHeight="1"/>
    <row r="310708" customHeight="1"/>
    <row r="310710" customHeight="1"/>
    <row r="310712" customHeight="1"/>
    <row r="310714" customHeight="1"/>
    <row r="310716" customHeight="1"/>
    <row r="310718" customHeight="1"/>
    <row r="310720" customHeight="1"/>
    <row r="310722" customHeight="1"/>
    <row r="310724" customHeight="1"/>
    <row r="310726" customHeight="1"/>
    <row r="310728" customHeight="1"/>
    <row r="310730" customHeight="1"/>
    <row r="310732" customHeight="1"/>
    <row r="310734" customHeight="1"/>
    <row r="310736" customHeight="1"/>
    <row r="310738" customHeight="1"/>
    <row r="310740" customHeight="1"/>
    <row r="310742" customHeight="1"/>
    <row r="310744" customHeight="1"/>
    <row r="310746" customHeight="1"/>
    <row r="310748" customHeight="1"/>
    <row r="310750" customHeight="1"/>
    <row r="310752" customHeight="1"/>
    <row r="310754" customHeight="1"/>
    <row r="310756" customHeight="1"/>
    <row r="310758" customHeight="1"/>
    <row r="310760" customHeight="1"/>
    <row r="310762" customHeight="1"/>
    <row r="310764" customHeight="1"/>
    <row r="310766" customHeight="1"/>
    <row r="310768" customHeight="1"/>
    <row r="310770" customHeight="1"/>
    <row r="310772" customHeight="1"/>
    <row r="310774" customHeight="1"/>
    <row r="310776" customHeight="1"/>
    <row r="310778" customHeight="1"/>
    <row r="310780" customHeight="1"/>
    <row r="310782" customHeight="1"/>
    <row r="310784" customHeight="1"/>
    <row r="310786" customHeight="1"/>
    <row r="310788" customHeight="1"/>
    <row r="310790" customHeight="1"/>
    <row r="310792" customHeight="1"/>
    <row r="310794" customHeight="1"/>
    <row r="310796" customHeight="1"/>
    <row r="310798" customHeight="1"/>
    <row r="310800" customHeight="1"/>
    <row r="310802" customHeight="1"/>
    <row r="310804" customHeight="1"/>
    <row r="310806" customHeight="1"/>
    <row r="310808" customHeight="1"/>
    <row r="310810" customHeight="1"/>
    <row r="310812" customHeight="1"/>
    <row r="310814" customHeight="1"/>
    <row r="310816" customHeight="1"/>
    <row r="310818" customHeight="1"/>
    <row r="310820" customHeight="1"/>
    <row r="310822" customHeight="1"/>
    <row r="310824" customHeight="1"/>
    <row r="310826" customHeight="1"/>
    <row r="310828" customHeight="1"/>
    <row r="310830" customHeight="1"/>
    <row r="310832" customHeight="1"/>
    <row r="310834" customHeight="1"/>
    <row r="310836" customHeight="1"/>
    <row r="310838" customHeight="1"/>
    <row r="310840" customHeight="1"/>
    <row r="310842" customHeight="1"/>
    <row r="310844" customHeight="1"/>
    <row r="310846" customHeight="1"/>
    <row r="310848" customHeight="1"/>
    <row r="310850" customHeight="1"/>
    <row r="310852" customHeight="1"/>
    <row r="310854" customHeight="1"/>
    <row r="310856" customHeight="1"/>
    <row r="310858" customHeight="1"/>
    <row r="310860" customHeight="1"/>
    <row r="310862" customHeight="1"/>
    <row r="310864" customHeight="1"/>
    <row r="310866" customHeight="1"/>
    <row r="310868" customHeight="1"/>
    <row r="310870" customHeight="1"/>
    <row r="310872" customHeight="1"/>
    <row r="310874" customHeight="1"/>
    <row r="310876" customHeight="1"/>
    <row r="310878" customHeight="1"/>
    <row r="310880" customHeight="1"/>
    <row r="310882" customHeight="1"/>
    <row r="310884" customHeight="1"/>
    <row r="310886" customHeight="1"/>
    <row r="310888" customHeight="1"/>
    <row r="310890" customHeight="1"/>
    <row r="310892" customHeight="1"/>
    <row r="310894" customHeight="1"/>
    <row r="310896" customHeight="1"/>
    <row r="310898" customHeight="1"/>
    <row r="310900" customHeight="1"/>
    <row r="310902" customHeight="1"/>
    <row r="310904" customHeight="1"/>
    <row r="310906" customHeight="1"/>
    <row r="310908" customHeight="1"/>
    <row r="310910" customHeight="1"/>
    <row r="310912" customHeight="1"/>
    <row r="310914" customHeight="1"/>
    <row r="310916" customHeight="1"/>
    <row r="310918" customHeight="1"/>
    <row r="310920" customHeight="1"/>
    <row r="310922" customHeight="1"/>
    <row r="310924" customHeight="1"/>
    <row r="310926" customHeight="1"/>
    <row r="310928" customHeight="1"/>
    <row r="310930" customHeight="1"/>
    <row r="310932" customHeight="1"/>
    <row r="310934" customHeight="1"/>
    <row r="310936" customHeight="1"/>
    <row r="310938" customHeight="1"/>
    <row r="310940" customHeight="1"/>
    <row r="310942" customHeight="1"/>
    <row r="310944" customHeight="1"/>
    <row r="310946" customHeight="1"/>
    <row r="310948" customHeight="1"/>
    <row r="310950" customHeight="1"/>
    <row r="310952" customHeight="1"/>
    <row r="310954" customHeight="1"/>
    <row r="310956" customHeight="1"/>
    <row r="310958" customHeight="1"/>
    <row r="310960" customHeight="1"/>
    <row r="310962" customHeight="1"/>
    <row r="310964" customHeight="1"/>
    <row r="310966" customHeight="1"/>
    <row r="310968" customHeight="1"/>
    <row r="310970" customHeight="1"/>
    <row r="310972" customHeight="1"/>
    <row r="310974" customHeight="1"/>
    <row r="310976" customHeight="1"/>
    <row r="310978" customHeight="1"/>
    <row r="310980" customHeight="1"/>
    <row r="310982" customHeight="1"/>
    <row r="310984" customHeight="1"/>
    <row r="310986" customHeight="1"/>
    <row r="310988" customHeight="1"/>
    <row r="310990" customHeight="1"/>
    <row r="310992" customHeight="1"/>
    <row r="310994" customHeight="1"/>
    <row r="310996" customHeight="1"/>
    <row r="310998" customHeight="1"/>
    <row r="311000" customHeight="1"/>
    <row r="311002" customHeight="1"/>
    <row r="311004" customHeight="1"/>
    <row r="311006" customHeight="1"/>
    <row r="311008" customHeight="1"/>
    <row r="311010" customHeight="1"/>
    <row r="311012" customHeight="1"/>
    <row r="311014" customHeight="1"/>
    <row r="311016" customHeight="1"/>
    <row r="311018" customHeight="1"/>
    <row r="311020" customHeight="1"/>
    <row r="311022" customHeight="1"/>
    <row r="311024" customHeight="1"/>
    <row r="311026" customHeight="1"/>
    <row r="311028" customHeight="1"/>
    <row r="311030" customHeight="1"/>
    <row r="311032" customHeight="1"/>
    <row r="311034" customHeight="1"/>
    <row r="311036" customHeight="1"/>
    <row r="311038" customHeight="1"/>
    <row r="311040" customHeight="1"/>
    <row r="311042" customHeight="1"/>
    <row r="311044" customHeight="1"/>
    <row r="311046" customHeight="1"/>
    <row r="311048" customHeight="1"/>
    <row r="311050" customHeight="1"/>
    <row r="311052" customHeight="1"/>
    <row r="311054" customHeight="1"/>
    <row r="311056" customHeight="1"/>
    <row r="311058" customHeight="1"/>
    <row r="311060" customHeight="1"/>
    <row r="311062" customHeight="1"/>
    <row r="311064" customHeight="1"/>
    <row r="311066" customHeight="1"/>
    <row r="311068" customHeight="1"/>
    <row r="311070" customHeight="1"/>
    <row r="311072" customHeight="1"/>
    <row r="311074" customHeight="1"/>
    <row r="311076" customHeight="1"/>
    <row r="311078" customHeight="1"/>
    <row r="311080" customHeight="1"/>
    <row r="311082" customHeight="1"/>
    <row r="311084" customHeight="1"/>
    <row r="311086" customHeight="1"/>
    <row r="311088" customHeight="1"/>
    <row r="311090" customHeight="1"/>
    <row r="311092" customHeight="1"/>
    <row r="311094" customHeight="1"/>
    <row r="311096" customHeight="1"/>
    <row r="311098" customHeight="1"/>
    <row r="311100" customHeight="1"/>
    <row r="311102" customHeight="1"/>
    <row r="311104" customHeight="1"/>
    <row r="311106" customHeight="1"/>
    <row r="311108" customHeight="1"/>
    <row r="311110" customHeight="1"/>
    <row r="311112" customHeight="1"/>
    <row r="311114" customHeight="1"/>
    <row r="311116" customHeight="1"/>
    <row r="311118" customHeight="1"/>
    <row r="311120" customHeight="1"/>
    <row r="311122" customHeight="1"/>
    <row r="311124" customHeight="1"/>
    <row r="311126" customHeight="1"/>
    <row r="311128" customHeight="1"/>
    <row r="311130" customHeight="1"/>
    <row r="311132" customHeight="1"/>
    <row r="311134" customHeight="1"/>
    <row r="311136" customHeight="1"/>
    <row r="311138" customHeight="1"/>
    <row r="311140" customHeight="1"/>
    <row r="311142" customHeight="1"/>
    <row r="311144" customHeight="1"/>
    <row r="311146" customHeight="1"/>
    <row r="311148" customHeight="1"/>
    <row r="311150" customHeight="1"/>
    <row r="311152" customHeight="1"/>
    <row r="311154" customHeight="1"/>
    <row r="311156" customHeight="1"/>
    <row r="311158" customHeight="1"/>
    <row r="311160" customHeight="1"/>
    <row r="311162" customHeight="1"/>
    <row r="311164" customHeight="1"/>
    <row r="311166" customHeight="1"/>
    <row r="311168" customHeight="1"/>
    <row r="311170" customHeight="1"/>
    <row r="311172" customHeight="1"/>
    <row r="311174" customHeight="1"/>
    <row r="311176" customHeight="1"/>
    <row r="311178" customHeight="1"/>
    <row r="311180" customHeight="1"/>
    <row r="311182" customHeight="1"/>
    <row r="311184" customHeight="1"/>
    <row r="311186" customHeight="1"/>
    <row r="311188" customHeight="1"/>
    <row r="311190" customHeight="1"/>
    <row r="311192" customHeight="1"/>
    <row r="311194" customHeight="1"/>
    <row r="311196" customHeight="1"/>
    <row r="311198" customHeight="1"/>
    <row r="311200" customHeight="1"/>
    <row r="311202" customHeight="1"/>
    <row r="311204" customHeight="1"/>
    <row r="311206" customHeight="1"/>
    <row r="311208" customHeight="1"/>
    <row r="311210" customHeight="1"/>
    <row r="311212" customHeight="1"/>
    <row r="311214" customHeight="1"/>
    <row r="311216" customHeight="1"/>
    <row r="311218" customHeight="1"/>
    <row r="311220" customHeight="1"/>
    <row r="311222" customHeight="1"/>
    <row r="311224" customHeight="1"/>
    <row r="311226" customHeight="1"/>
    <row r="311228" customHeight="1"/>
    <row r="311230" customHeight="1"/>
    <row r="311232" customHeight="1"/>
    <row r="311234" customHeight="1"/>
    <row r="311236" customHeight="1"/>
    <row r="311238" customHeight="1"/>
    <row r="311240" customHeight="1"/>
    <row r="311242" customHeight="1"/>
    <row r="311244" customHeight="1"/>
    <row r="311246" customHeight="1"/>
    <row r="311248" customHeight="1"/>
    <row r="311250" customHeight="1"/>
    <row r="311252" customHeight="1"/>
    <row r="311254" customHeight="1"/>
    <row r="311256" customHeight="1"/>
    <row r="311258" customHeight="1"/>
    <row r="311260" customHeight="1"/>
    <row r="311262" customHeight="1"/>
    <row r="311264" customHeight="1"/>
    <row r="311266" customHeight="1"/>
    <row r="311268" customHeight="1"/>
    <row r="311270" customHeight="1"/>
    <row r="311272" customHeight="1"/>
    <row r="311274" customHeight="1"/>
    <row r="311276" customHeight="1"/>
    <row r="311278" customHeight="1"/>
    <row r="311280" customHeight="1"/>
    <row r="311282" customHeight="1"/>
    <row r="311284" customHeight="1"/>
    <row r="311286" customHeight="1"/>
    <row r="311288" customHeight="1"/>
    <row r="311290" customHeight="1"/>
    <row r="311292" customHeight="1"/>
    <row r="311294" customHeight="1"/>
    <row r="311296" customHeight="1"/>
    <row r="311298" customHeight="1"/>
    <row r="311300" customHeight="1"/>
    <row r="311302" customHeight="1"/>
    <row r="311304" customHeight="1"/>
    <row r="311306" customHeight="1"/>
    <row r="311308" customHeight="1"/>
    <row r="311310" customHeight="1"/>
    <row r="311312" customHeight="1"/>
    <row r="311314" customHeight="1"/>
    <row r="311316" customHeight="1"/>
    <row r="311318" customHeight="1"/>
    <row r="311320" customHeight="1"/>
    <row r="311322" customHeight="1"/>
    <row r="311324" customHeight="1"/>
    <row r="311326" customHeight="1"/>
    <row r="311328" customHeight="1"/>
    <row r="311330" customHeight="1"/>
    <row r="311332" customHeight="1"/>
    <row r="311334" customHeight="1"/>
    <row r="311336" customHeight="1"/>
    <row r="311338" customHeight="1"/>
    <row r="311340" customHeight="1"/>
    <row r="311342" customHeight="1"/>
    <row r="311344" customHeight="1"/>
    <row r="311346" customHeight="1"/>
    <row r="311348" customHeight="1"/>
    <row r="311350" customHeight="1"/>
    <row r="311352" customHeight="1"/>
    <row r="311354" customHeight="1"/>
    <row r="311356" customHeight="1"/>
    <row r="311358" customHeight="1"/>
    <row r="311360" customHeight="1"/>
    <row r="311362" customHeight="1"/>
    <row r="311364" customHeight="1"/>
    <row r="311366" customHeight="1"/>
    <row r="311368" customHeight="1"/>
    <row r="311370" customHeight="1"/>
    <row r="311372" customHeight="1"/>
    <row r="311374" customHeight="1"/>
    <row r="311376" customHeight="1"/>
    <row r="311378" customHeight="1"/>
    <row r="311380" customHeight="1"/>
    <row r="311382" customHeight="1"/>
    <row r="311384" customHeight="1"/>
    <row r="311386" customHeight="1"/>
    <row r="311388" customHeight="1"/>
    <row r="311390" customHeight="1"/>
    <row r="311392" customHeight="1"/>
    <row r="311394" customHeight="1"/>
    <row r="311396" customHeight="1"/>
    <row r="311398" customHeight="1"/>
    <row r="311400" customHeight="1"/>
    <row r="311402" customHeight="1"/>
    <row r="311404" customHeight="1"/>
    <row r="311406" customHeight="1"/>
    <row r="311408" customHeight="1"/>
    <row r="311410" customHeight="1"/>
    <row r="311412" customHeight="1"/>
    <row r="311414" customHeight="1"/>
    <row r="311416" customHeight="1"/>
    <row r="311418" customHeight="1"/>
    <row r="311420" customHeight="1"/>
    <row r="311422" customHeight="1"/>
    <row r="311424" customHeight="1"/>
    <row r="311426" customHeight="1"/>
    <row r="311428" customHeight="1"/>
    <row r="311430" customHeight="1"/>
    <row r="311432" customHeight="1"/>
    <row r="311434" customHeight="1"/>
    <row r="311436" customHeight="1"/>
    <row r="311438" customHeight="1"/>
    <row r="311440" customHeight="1"/>
    <row r="311442" customHeight="1"/>
    <row r="311444" customHeight="1"/>
    <row r="311446" customHeight="1"/>
    <row r="311448" customHeight="1"/>
    <row r="311450" customHeight="1"/>
    <row r="311452" customHeight="1"/>
    <row r="311454" customHeight="1"/>
    <row r="311456" customHeight="1"/>
    <row r="311458" customHeight="1"/>
    <row r="311460" customHeight="1"/>
    <row r="311462" customHeight="1"/>
    <row r="311464" customHeight="1"/>
    <row r="311466" customHeight="1"/>
    <row r="311468" customHeight="1"/>
    <row r="311470" customHeight="1"/>
    <row r="311472" customHeight="1"/>
    <row r="311474" customHeight="1"/>
    <row r="311476" customHeight="1"/>
    <row r="311478" customHeight="1"/>
    <row r="311480" customHeight="1"/>
    <row r="311482" customHeight="1"/>
    <row r="311484" customHeight="1"/>
    <row r="311486" customHeight="1"/>
    <row r="311488" customHeight="1"/>
    <row r="311490" customHeight="1"/>
    <row r="311492" customHeight="1"/>
    <row r="311494" customHeight="1"/>
    <row r="311496" customHeight="1"/>
    <row r="311498" customHeight="1"/>
    <row r="311500" customHeight="1"/>
    <row r="311502" customHeight="1"/>
    <row r="311504" customHeight="1"/>
    <row r="311506" customHeight="1"/>
    <row r="311508" customHeight="1"/>
    <row r="311510" customHeight="1"/>
    <row r="311512" customHeight="1"/>
    <row r="311514" customHeight="1"/>
    <row r="311516" customHeight="1"/>
    <row r="311518" customHeight="1"/>
    <row r="311520" customHeight="1"/>
    <row r="311522" customHeight="1"/>
    <row r="311524" customHeight="1"/>
    <row r="311526" customHeight="1"/>
    <row r="311528" customHeight="1"/>
    <row r="311530" customHeight="1"/>
    <row r="311532" customHeight="1"/>
    <row r="311534" customHeight="1"/>
    <row r="311536" customHeight="1"/>
    <row r="311538" customHeight="1"/>
    <row r="311540" customHeight="1"/>
    <row r="311542" customHeight="1"/>
    <row r="311544" customHeight="1"/>
    <row r="311546" customHeight="1"/>
    <row r="311548" customHeight="1"/>
    <row r="311550" customHeight="1"/>
    <row r="311552" customHeight="1"/>
    <row r="311554" customHeight="1"/>
    <row r="311556" customHeight="1"/>
    <row r="311558" customHeight="1"/>
    <row r="311560" customHeight="1"/>
    <row r="311562" customHeight="1"/>
    <row r="311564" customHeight="1"/>
    <row r="311566" customHeight="1"/>
    <row r="311568" customHeight="1"/>
    <row r="311570" customHeight="1"/>
    <row r="311572" customHeight="1"/>
    <row r="311574" customHeight="1"/>
    <row r="311576" customHeight="1"/>
    <row r="311578" customHeight="1"/>
    <row r="311580" customHeight="1"/>
    <row r="311582" customHeight="1"/>
    <row r="311584" customHeight="1"/>
    <row r="311586" customHeight="1"/>
    <row r="311588" customHeight="1"/>
    <row r="311590" customHeight="1"/>
    <row r="311592" customHeight="1"/>
    <row r="311594" customHeight="1"/>
    <row r="311596" customHeight="1"/>
    <row r="311598" customHeight="1"/>
    <row r="311600" customHeight="1"/>
    <row r="311602" customHeight="1"/>
    <row r="311604" customHeight="1"/>
    <row r="311606" customHeight="1"/>
    <row r="311608" customHeight="1"/>
    <row r="311610" customHeight="1"/>
    <row r="311612" customHeight="1"/>
    <row r="311614" customHeight="1"/>
    <row r="311616" customHeight="1"/>
    <row r="311618" customHeight="1"/>
    <row r="311620" customHeight="1"/>
    <row r="311622" customHeight="1"/>
    <row r="311624" customHeight="1"/>
    <row r="311626" customHeight="1"/>
    <row r="311628" customHeight="1"/>
    <row r="311630" customHeight="1"/>
    <row r="311632" customHeight="1"/>
    <row r="311634" customHeight="1"/>
    <row r="311636" customHeight="1"/>
    <row r="311638" customHeight="1"/>
    <row r="311640" customHeight="1"/>
    <row r="311642" customHeight="1"/>
    <row r="311644" customHeight="1"/>
    <row r="311646" customHeight="1"/>
    <row r="311648" customHeight="1"/>
    <row r="311650" customHeight="1"/>
    <row r="311652" customHeight="1"/>
    <row r="311654" customHeight="1"/>
    <row r="311656" customHeight="1"/>
    <row r="311658" customHeight="1"/>
    <row r="311660" customHeight="1"/>
    <row r="311662" customHeight="1"/>
    <row r="311664" customHeight="1"/>
    <row r="311666" customHeight="1"/>
    <row r="311668" customHeight="1"/>
    <row r="311670" customHeight="1"/>
    <row r="311672" customHeight="1"/>
    <row r="311674" customHeight="1"/>
    <row r="311676" customHeight="1"/>
    <row r="311678" customHeight="1"/>
    <row r="311680" customHeight="1"/>
    <row r="311682" customHeight="1"/>
    <row r="311684" customHeight="1"/>
    <row r="311686" customHeight="1"/>
    <row r="311688" customHeight="1"/>
    <row r="311690" customHeight="1"/>
    <row r="311692" customHeight="1"/>
    <row r="311694" customHeight="1"/>
    <row r="311696" customHeight="1"/>
    <row r="311698" customHeight="1"/>
    <row r="311700" customHeight="1"/>
    <row r="311702" customHeight="1"/>
    <row r="311704" customHeight="1"/>
    <row r="311706" customHeight="1"/>
    <row r="311708" customHeight="1"/>
    <row r="311710" customHeight="1"/>
    <row r="311712" customHeight="1"/>
    <row r="311714" customHeight="1"/>
    <row r="311716" customHeight="1"/>
    <row r="311718" customHeight="1"/>
    <row r="311720" customHeight="1"/>
    <row r="311722" customHeight="1"/>
    <row r="311724" customHeight="1"/>
    <row r="311726" customHeight="1"/>
    <row r="311728" customHeight="1"/>
    <row r="311730" customHeight="1"/>
    <row r="311732" customHeight="1"/>
    <row r="311734" customHeight="1"/>
    <row r="311736" customHeight="1"/>
    <row r="311738" customHeight="1"/>
    <row r="311740" customHeight="1"/>
    <row r="311742" customHeight="1"/>
    <row r="311744" customHeight="1"/>
    <row r="311746" customHeight="1"/>
    <row r="311748" customHeight="1"/>
    <row r="311750" customHeight="1"/>
    <row r="311752" customHeight="1"/>
    <row r="311754" customHeight="1"/>
    <row r="311756" customHeight="1"/>
    <row r="311758" customHeight="1"/>
    <row r="311760" customHeight="1"/>
    <row r="311762" customHeight="1"/>
    <row r="311764" customHeight="1"/>
    <row r="311766" customHeight="1"/>
    <row r="311768" customHeight="1"/>
    <row r="311770" customHeight="1"/>
    <row r="311772" customHeight="1"/>
    <row r="311774" customHeight="1"/>
    <row r="311776" customHeight="1"/>
    <row r="311778" customHeight="1"/>
    <row r="311780" customHeight="1"/>
    <row r="311782" customHeight="1"/>
    <row r="311784" customHeight="1"/>
    <row r="311786" customHeight="1"/>
    <row r="311788" customHeight="1"/>
    <row r="311790" customHeight="1"/>
    <row r="311792" customHeight="1"/>
    <row r="311794" customHeight="1"/>
    <row r="311796" customHeight="1"/>
    <row r="311798" customHeight="1"/>
    <row r="311800" customHeight="1"/>
    <row r="311802" customHeight="1"/>
    <row r="311804" customHeight="1"/>
    <row r="311806" customHeight="1"/>
    <row r="311808" customHeight="1"/>
    <row r="311810" customHeight="1"/>
    <row r="311812" customHeight="1"/>
    <row r="311814" customHeight="1"/>
    <row r="311816" customHeight="1"/>
    <row r="311818" customHeight="1"/>
    <row r="311820" customHeight="1"/>
    <row r="311822" customHeight="1"/>
    <row r="311824" customHeight="1"/>
    <row r="311826" customHeight="1"/>
    <row r="311828" customHeight="1"/>
    <row r="311830" customHeight="1"/>
    <row r="311832" customHeight="1"/>
    <row r="311834" customHeight="1"/>
    <row r="311836" customHeight="1"/>
    <row r="311838" customHeight="1"/>
    <row r="311840" customHeight="1"/>
    <row r="311842" customHeight="1"/>
    <row r="311844" customHeight="1"/>
    <row r="311846" customHeight="1"/>
    <row r="311848" customHeight="1"/>
    <row r="311850" customHeight="1"/>
    <row r="311852" customHeight="1"/>
    <row r="311854" customHeight="1"/>
    <row r="311856" customHeight="1"/>
    <row r="311858" customHeight="1"/>
    <row r="311860" customHeight="1"/>
    <row r="311862" customHeight="1"/>
    <row r="311864" customHeight="1"/>
    <row r="311866" customHeight="1"/>
    <row r="311868" customHeight="1"/>
    <row r="311870" customHeight="1"/>
    <row r="311872" customHeight="1"/>
    <row r="311874" customHeight="1"/>
    <row r="311876" customHeight="1"/>
    <row r="311878" customHeight="1"/>
    <row r="311880" customHeight="1"/>
    <row r="311882" customHeight="1"/>
    <row r="311884" customHeight="1"/>
    <row r="311886" customHeight="1"/>
    <row r="311888" customHeight="1"/>
    <row r="311890" customHeight="1"/>
    <row r="311892" customHeight="1"/>
    <row r="311894" customHeight="1"/>
    <row r="311896" customHeight="1"/>
    <row r="311898" customHeight="1"/>
    <row r="311900" customHeight="1"/>
    <row r="311902" customHeight="1"/>
    <row r="311904" customHeight="1"/>
    <row r="311906" customHeight="1"/>
    <row r="311908" customHeight="1"/>
    <row r="311910" customHeight="1"/>
    <row r="311912" customHeight="1"/>
    <row r="311914" customHeight="1"/>
    <row r="311916" customHeight="1"/>
    <row r="311918" customHeight="1"/>
    <row r="311920" customHeight="1"/>
    <row r="311922" customHeight="1"/>
    <row r="311924" customHeight="1"/>
    <row r="311926" customHeight="1"/>
    <row r="311928" customHeight="1"/>
    <row r="311930" customHeight="1"/>
    <row r="311932" customHeight="1"/>
    <row r="311934" customHeight="1"/>
    <row r="311936" customHeight="1"/>
    <row r="311938" customHeight="1"/>
    <row r="311940" customHeight="1"/>
    <row r="311942" customHeight="1"/>
    <row r="311944" customHeight="1"/>
    <row r="311946" customHeight="1"/>
    <row r="311948" customHeight="1"/>
    <row r="311950" customHeight="1"/>
    <row r="311952" customHeight="1"/>
    <row r="311954" customHeight="1"/>
    <row r="311956" customHeight="1"/>
    <row r="311958" customHeight="1"/>
    <row r="311960" customHeight="1"/>
    <row r="311962" customHeight="1"/>
    <row r="311964" customHeight="1"/>
    <row r="311966" customHeight="1"/>
    <row r="311968" customHeight="1"/>
    <row r="311970" customHeight="1"/>
    <row r="311972" customHeight="1"/>
    <row r="311974" customHeight="1"/>
    <row r="311976" customHeight="1"/>
    <row r="311978" customHeight="1"/>
    <row r="311980" customHeight="1"/>
    <row r="311982" customHeight="1"/>
    <row r="311984" customHeight="1"/>
    <row r="311986" customHeight="1"/>
    <row r="311988" customHeight="1"/>
    <row r="311990" customHeight="1"/>
    <row r="311992" customHeight="1"/>
    <row r="311994" customHeight="1"/>
    <row r="311996" customHeight="1"/>
    <row r="311998" customHeight="1"/>
    <row r="312000" customHeight="1"/>
    <row r="312002" customHeight="1"/>
    <row r="312004" customHeight="1"/>
    <row r="312006" customHeight="1"/>
    <row r="312008" customHeight="1"/>
    <row r="312010" customHeight="1"/>
    <row r="312012" customHeight="1"/>
    <row r="312014" customHeight="1"/>
    <row r="312016" customHeight="1"/>
    <row r="312018" customHeight="1"/>
    <row r="312020" customHeight="1"/>
    <row r="312022" customHeight="1"/>
    <row r="312024" customHeight="1"/>
    <row r="312026" customHeight="1"/>
    <row r="312028" customHeight="1"/>
    <row r="312030" customHeight="1"/>
    <row r="312032" customHeight="1"/>
    <row r="312034" customHeight="1"/>
    <row r="312036" customHeight="1"/>
    <row r="312038" customHeight="1"/>
    <row r="312040" customHeight="1"/>
    <row r="312042" customHeight="1"/>
    <row r="312044" customHeight="1"/>
    <row r="312046" customHeight="1"/>
    <row r="312048" customHeight="1"/>
    <row r="312050" customHeight="1"/>
    <row r="312052" customHeight="1"/>
    <row r="312054" customHeight="1"/>
    <row r="312056" customHeight="1"/>
    <row r="312058" customHeight="1"/>
    <row r="312060" customHeight="1"/>
    <row r="312062" customHeight="1"/>
    <row r="312064" customHeight="1"/>
    <row r="312066" customHeight="1"/>
    <row r="312068" customHeight="1"/>
    <row r="312070" customHeight="1"/>
    <row r="312072" customHeight="1"/>
    <row r="312074" customHeight="1"/>
    <row r="312076" customHeight="1"/>
    <row r="312078" customHeight="1"/>
    <row r="312080" customHeight="1"/>
    <row r="312082" customHeight="1"/>
    <row r="312084" customHeight="1"/>
    <row r="312086" customHeight="1"/>
    <row r="312088" customHeight="1"/>
    <row r="312090" customHeight="1"/>
    <row r="312092" customHeight="1"/>
    <row r="312094" customHeight="1"/>
    <row r="312096" customHeight="1"/>
    <row r="312098" customHeight="1"/>
    <row r="312100" customHeight="1"/>
    <row r="312102" customHeight="1"/>
    <row r="312104" customHeight="1"/>
    <row r="312106" customHeight="1"/>
    <row r="312108" customHeight="1"/>
    <row r="312110" customHeight="1"/>
    <row r="312112" customHeight="1"/>
    <row r="312114" customHeight="1"/>
    <row r="312116" customHeight="1"/>
    <row r="312118" customHeight="1"/>
    <row r="312120" customHeight="1"/>
    <row r="312122" customHeight="1"/>
    <row r="312124" customHeight="1"/>
    <row r="312126" customHeight="1"/>
    <row r="312128" customHeight="1"/>
    <row r="312130" customHeight="1"/>
    <row r="312132" customHeight="1"/>
    <row r="312134" customHeight="1"/>
    <row r="312136" customHeight="1"/>
    <row r="312138" customHeight="1"/>
    <row r="312140" customHeight="1"/>
    <row r="312142" customHeight="1"/>
    <row r="312144" customHeight="1"/>
    <row r="312146" customHeight="1"/>
    <row r="312148" customHeight="1"/>
    <row r="312150" customHeight="1"/>
    <row r="312152" customHeight="1"/>
    <row r="312154" customHeight="1"/>
    <row r="312156" customHeight="1"/>
    <row r="312158" customHeight="1"/>
    <row r="312160" customHeight="1"/>
    <row r="312162" customHeight="1"/>
    <row r="312164" customHeight="1"/>
    <row r="312166" customHeight="1"/>
    <row r="312168" customHeight="1"/>
    <row r="312170" customHeight="1"/>
    <row r="312172" customHeight="1"/>
    <row r="312174" customHeight="1"/>
    <row r="312176" customHeight="1"/>
    <row r="312178" customHeight="1"/>
    <row r="312180" customHeight="1"/>
    <row r="312182" customHeight="1"/>
    <row r="312184" customHeight="1"/>
    <row r="312186" customHeight="1"/>
    <row r="312188" customHeight="1"/>
    <row r="312190" customHeight="1"/>
    <row r="312192" customHeight="1"/>
    <row r="312194" customHeight="1"/>
    <row r="312196" customHeight="1"/>
    <row r="312198" customHeight="1"/>
    <row r="312200" customHeight="1"/>
    <row r="312202" customHeight="1"/>
    <row r="312204" customHeight="1"/>
    <row r="312206" customHeight="1"/>
    <row r="312208" customHeight="1"/>
    <row r="312210" customHeight="1"/>
    <row r="312212" customHeight="1"/>
    <row r="312214" customHeight="1"/>
    <row r="312216" customHeight="1"/>
    <row r="312218" customHeight="1"/>
    <row r="312220" customHeight="1"/>
    <row r="312222" customHeight="1"/>
    <row r="312224" customHeight="1"/>
    <row r="312226" customHeight="1"/>
    <row r="312228" customHeight="1"/>
    <row r="312230" customHeight="1"/>
    <row r="312232" customHeight="1"/>
    <row r="312234" customHeight="1"/>
    <row r="312236" customHeight="1"/>
    <row r="312238" customHeight="1"/>
    <row r="312240" customHeight="1"/>
    <row r="312242" customHeight="1"/>
    <row r="312244" customHeight="1"/>
    <row r="312246" customHeight="1"/>
    <row r="312248" customHeight="1"/>
    <row r="312250" customHeight="1"/>
    <row r="312252" customHeight="1"/>
    <row r="312254" customHeight="1"/>
    <row r="312256" customHeight="1"/>
    <row r="312258" customHeight="1"/>
    <row r="312260" customHeight="1"/>
    <row r="312262" customHeight="1"/>
    <row r="312264" customHeight="1"/>
    <row r="312266" customHeight="1"/>
    <row r="312268" customHeight="1"/>
    <row r="312270" customHeight="1"/>
    <row r="312272" customHeight="1"/>
    <row r="312274" customHeight="1"/>
    <row r="312276" customHeight="1"/>
    <row r="312278" customHeight="1"/>
    <row r="312280" customHeight="1"/>
    <row r="312282" customHeight="1"/>
    <row r="312284" customHeight="1"/>
    <row r="312286" customHeight="1"/>
    <row r="312288" customHeight="1"/>
    <row r="312290" customHeight="1"/>
    <row r="312292" customHeight="1"/>
    <row r="312294" customHeight="1"/>
    <row r="312296" customHeight="1"/>
    <row r="312298" customHeight="1"/>
    <row r="312300" customHeight="1"/>
    <row r="312302" customHeight="1"/>
    <row r="312304" customHeight="1"/>
    <row r="312306" customHeight="1"/>
    <row r="312308" customHeight="1"/>
    <row r="312310" customHeight="1"/>
    <row r="312312" customHeight="1"/>
    <row r="312314" customHeight="1"/>
    <row r="312316" customHeight="1"/>
    <row r="312318" customHeight="1"/>
    <row r="312320" customHeight="1"/>
    <row r="312322" customHeight="1"/>
    <row r="312324" customHeight="1"/>
    <row r="312326" customHeight="1"/>
    <row r="312328" customHeight="1"/>
    <row r="312330" customHeight="1"/>
    <row r="312332" customHeight="1"/>
    <row r="312334" customHeight="1"/>
    <row r="312336" customHeight="1"/>
    <row r="312338" customHeight="1"/>
    <row r="312340" customHeight="1"/>
    <row r="312342" customHeight="1"/>
    <row r="312344" customHeight="1"/>
    <row r="312346" customHeight="1"/>
    <row r="312348" customHeight="1"/>
    <row r="312350" customHeight="1"/>
    <row r="312352" customHeight="1"/>
    <row r="312354" customHeight="1"/>
    <row r="312356" customHeight="1"/>
    <row r="312358" customHeight="1"/>
    <row r="312360" customHeight="1"/>
    <row r="312362" customHeight="1"/>
    <row r="312364" customHeight="1"/>
    <row r="312366" customHeight="1"/>
    <row r="312368" customHeight="1"/>
    <row r="312370" customHeight="1"/>
    <row r="312372" customHeight="1"/>
    <row r="312374" customHeight="1"/>
    <row r="312376" customHeight="1"/>
    <row r="312378" customHeight="1"/>
    <row r="312380" customHeight="1"/>
    <row r="312382" customHeight="1"/>
    <row r="312384" customHeight="1"/>
    <row r="312386" customHeight="1"/>
    <row r="312388" customHeight="1"/>
    <row r="312390" customHeight="1"/>
    <row r="312392" customHeight="1"/>
    <row r="312394" customHeight="1"/>
    <row r="312396" customHeight="1"/>
    <row r="312398" customHeight="1"/>
    <row r="312400" customHeight="1"/>
    <row r="312402" customHeight="1"/>
    <row r="312404" customHeight="1"/>
    <row r="312406" customHeight="1"/>
    <row r="312408" customHeight="1"/>
    <row r="312410" customHeight="1"/>
    <row r="312412" customHeight="1"/>
    <row r="312414" customHeight="1"/>
    <row r="312416" customHeight="1"/>
    <row r="312418" customHeight="1"/>
    <row r="312420" customHeight="1"/>
    <row r="312422" customHeight="1"/>
    <row r="312424" customHeight="1"/>
    <row r="312426" customHeight="1"/>
    <row r="312428" customHeight="1"/>
    <row r="312430" customHeight="1"/>
    <row r="312432" customHeight="1"/>
    <row r="312434" customHeight="1"/>
    <row r="312436" customHeight="1"/>
    <row r="312438" customHeight="1"/>
    <row r="312440" customHeight="1"/>
    <row r="312442" customHeight="1"/>
    <row r="312444" customHeight="1"/>
    <row r="312446" customHeight="1"/>
    <row r="312448" customHeight="1"/>
    <row r="312450" customHeight="1"/>
    <row r="312452" customHeight="1"/>
    <row r="312454" customHeight="1"/>
    <row r="312456" customHeight="1"/>
    <row r="312458" customHeight="1"/>
    <row r="312460" customHeight="1"/>
    <row r="312462" customHeight="1"/>
    <row r="312464" customHeight="1"/>
    <row r="312466" customHeight="1"/>
    <row r="312468" customHeight="1"/>
    <row r="312470" customHeight="1"/>
    <row r="312472" customHeight="1"/>
    <row r="312474" customHeight="1"/>
    <row r="312476" customHeight="1"/>
    <row r="312478" customHeight="1"/>
    <row r="312480" customHeight="1"/>
    <row r="312482" customHeight="1"/>
    <row r="312484" customHeight="1"/>
    <row r="312486" customHeight="1"/>
    <row r="312488" customHeight="1"/>
    <row r="312490" customHeight="1"/>
    <row r="312492" customHeight="1"/>
    <row r="312494" customHeight="1"/>
    <row r="312496" customHeight="1"/>
    <row r="312498" customHeight="1"/>
    <row r="312500" customHeight="1"/>
    <row r="312502" customHeight="1"/>
    <row r="312504" customHeight="1"/>
    <row r="312506" customHeight="1"/>
    <row r="312508" customHeight="1"/>
    <row r="312510" customHeight="1"/>
    <row r="312512" customHeight="1"/>
    <row r="312514" customHeight="1"/>
    <row r="312516" customHeight="1"/>
    <row r="312518" customHeight="1"/>
    <row r="312520" customHeight="1"/>
    <row r="312522" customHeight="1"/>
    <row r="312524" customHeight="1"/>
    <row r="312526" customHeight="1"/>
    <row r="312528" customHeight="1"/>
    <row r="312530" customHeight="1"/>
    <row r="312532" customHeight="1"/>
    <row r="312534" customHeight="1"/>
    <row r="312536" customHeight="1"/>
    <row r="312538" customHeight="1"/>
    <row r="312540" customHeight="1"/>
    <row r="312542" customHeight="1"/>
    <row r="312544" customHeight="1"/>
    <row r="312546" customHeight="1"/>
    <row r="312548" customHeight="1"/>
    <row r="312550" customHeight="1"/>
    <row r="312552" customHeight="1"/>
    <row r="312554" customHeight="1"/>
    <row r="312556" customHeight="1"/>
    <row r="312558" customHeight="1"/>
    <row r="312560" customHeight="1"/>
    <row r="312562" customHeight="1"/>
    <row r="312564" customHeight="1"/>
    <row r="312566" customHeight="1"/>
    <row r="312568" customHeight="1"/>
    <row r="312570" customHeight="1"/>
    <row r="312572" customHeight="1"/>
    <row r="312574" customHeight="1"/>
    <row r="312576" customHeight="1"/>
    <row r="312578" customHeight="1"/>
    <row r="312580" customHeight="1"/>
    <row r="312582" customHeight="1"/>
    <row r="312584" customHeight="1"/>
    <row r="312586" customHeight="1"/>
    <row r="312588" customHeight="1"/>
    <row r="312590" customHeight="1"/>
    <row r="312592" customHeight="1"/>
    <row r="312594" customHeight="1"/>
    <row r="312596" customHeight="1"/>
    <row r="312598" customHeight="1"/>
    <row r="312600" customHeight="1"/>
    <row r="312602" customHeight="1"/>
    <row r="312604" customHeight="1"/>
    <row r="312606" customHeight="1"/>
    <row r="312608" customHeight="1"/>
    <row r="312610" customHeight="1"/>
    <row r="312612" customHeight="1"/>
    <row r="312614" customHeight="1"/>
    <row r="312616" customHeight="1"/>
    <row r="312618" customHeight="1"/>
    <row r="312620" customHeight="1"/>
    <row r="312622" customHeight="1"/>
    <row r="312624" customHeight="1"/>
    <row r="312626" customHeight="1"/>
    <row r="312628" customHeight="1"/>
    <row r="312630" customHeight="1"/>
    <row r="312632" customHeight="1"/>
    <row r="312634" customHeight="1"/>
    <row r="312636" customHeight="1"/>
    <row r="312638" customHeight="1"/>
    <row r="312640" customHeight="1"/>
    <row r="312642" customHeight="1"/>
    <row r="312644" customHeight="1"/>
    <row r="312646" customHeight="1"/>
    <row r="312648" customHeight="1"/>
    <row r="312650" customHeight="1"/>
    <row r="312652" customHeight="1"/>
    <row r="312654" customHeight="1"/>
    <row r="312656" customHeight="1"/>
    <row r="312658" customHeight="1"/>
    <row r="312660" customHeight="1"/>
    <row r="312662" customHeight="1"/>
    <row r="312664" customHeight="1"/>
    <row r="312666" customHeight="1"/>
    <row r="312668" customHeight="1"/>
    <row r="312670" customHeight="1"/>
    <row r="312672" customHeight="1"/>
    <row r="312674" customHeight="1"/>
    <row r="312676" customHeight="1"/>
    <row r="312678" customHeight="1"/>
    <row r="312680" customHeight="1"/>
    <row r="312682" customHeight="1"/>
    <row r="312684" customHeight="1"/>
    <row r="312686" customHeight="1"/>
    <row r="312688" customHeight="1"/>
    <row r="312690" customHeight="1"/>
    <row r="312692" customHeight="1"/>
    <row r="312694" customHeight="1"/>
    <row r="312696" customHeight="1"/>
    <row r="312698" customHeight="1"/>
    <row r="312700" customHeight="1"/>
    <row r="312702" customHeight="1"/>
    <row r="312704" customHeight="1"/>
    <row r="312706" customHeight="1"/>
    <row r="312708" customHeight="1"/>
    <row r="312710" customHeight="1"/>
    <row r="312712" customHeight="1"/>
    <row r="312714" customHeight="1"/>
    <row r="312716" customHeight="1"/>
    <row r="312718" customHeight="1"/>
    <row r="312720" customHeight="1"/>
    <row r="312722" customHeight="1"/>
    <row r="312724" customHeight="1"/>
    <row r="312726" customHeight="1"/>
    <row r="312728" customHeight="1"/>
    <row r="312730" customHeight="1"/>
    <row r="312732" customHeight="1"/>
    <row r="312734" customHeight="1"/>
    <row r="312736" customHeight="1"/>
    <row r="312738" customHeight="1"/>
    <row r="312740" customHeight="1"/>
    <row r="312742" customHeight="1"/>
    <row r="312744" customHeight="1"/>
    <row r="312746" customHeight="1"/>
    <row r="312748" customHeight="1"/>
    <row r="312750" customHeight="1"/>
    <row r="312752" customHeight="1"/>
    <row r="312754" customHeight="1"/>
    <row r="312756" customHeight="1"/>
    <row r="312758" customHeight="1"/>
    <row r="312760" customHeight="1"/>
    <row r="312762" customHeight="1"/>
    <row r="312764" customHeight="1"/>
    <row r="312766" customHeight="1"/>
    <row r="312768" customHeight="1"/>
    <row r="312770" customHeight="1"/>
    <row r="312772" customHeight="1"/>
    <row r="312774" customHeight="1"/>
    <row r="312776" customHeight="1"/>
    <row r="312778" customHeight="1"/>
    <row r="312780" customHeight="1"/>
    <row r="312782" customHeight="1"/>
    <row r="312784" customHeight="1"/>
    <row r="312786" customHeight="1"/>
    <row r="312788" customHeight="1"/>
    <row r="312790" customHeight="1"/>
    <row r="312792" customHeight="1"/>
    <row r="312794" customHeight="1"/>
    <row r="312796" customHeight="1"/>
    <row r="312798" customHeight="1"/>
    <row r="312800" customHeight="1"/>
    <row r="312802" customHeight="1"/>
    <row r="312804" customHeight="1"/>
    <row r="312806" customHeight="1"/>
    <row r="312808" customHeight="1"/>
    <row r="312810" customHeight="1"/>
    <row r="312812" customHeight="1"/>
    <row r="312814" customHeight="1"/>
    <row r="312816" customHeight="1"/>
    <row r="312818" customHeight="1"/>
    <row r="312820" customHeight="1"/>
    <row r="312822" customHeight="1"/>
    <row r="312824" customHeight="1"/>
    <row r="312826" customHeight="1"/>
    <row r="312828" customHeight="1"/>
    <row r="312830" customHeight="1"/>
    <row r="312832" customHeight="1"/>
    <row r="312834" customHeight="1"/>
    <row r="312836" customHeight="1"/>
    <row r="312838" customHeight="1"/>
    <row r="312840" customHeight="1"/>
    <row r="312842" customHeight="1"/>
    <row r="312844" customHeight="1"/>
    <row r="312846" customHeight="1"/>
    <row r="312848" customHeight="1"/>
    <row r="312850" customHeight="1"/>
    <row r="312852" customHeight="1"/>
    <row r="312854" customHeight="1"/>
    <row r="312856" customHeight="1"/>
    <row r="312858" customHeight="1"/>
    <row r="312860" customHeight="1"/>
    <row r="312862" customHeight="1"/>
    <row r="312864" customHeight="1"/>
    <row r="312866" customHeight="1"/>
    <row r="312868" customHeight="1"/>
    <row r="312870" customHeight="1"/>
    <row r="312872" customHeight="1"/>
    <row r="312874" customHeight="1"/>
    <row r="312876" customHeight="1"/>
    <row r="312878" customHeight="1"/>
    <row r="312880" customHeight="1"/>
    <row r="312882" customHeight="1"/>
    <row r="312884" customHeight="1"/>
    <row r="312886" customHeight="1"/>
    <row r="312888" customHeight="1"/>
    <row r="312890" customHeight="1"/>
    <row r="312892" customHeight="1"/>
    <row r="312894" customHeight="1"/>
    <row r="312896" customHeight="1"/>
    <row r="312898" customHeight="1"/>
    <row r="312900" customHeight="1"/>
    <row r="312902" customHeight="1"/>
    <row r="312904" customHeight="1"/>
    <row r="312906" customHeight="1"/>
    <row r="312908" customHeight="1"/>
    <row r="312910" customHeight="1"/>
    <row r="312912" customHeight="1"/>
    <row r="312914" customHeight="1"/>
    <row r="312916" customHeight="1"/>
    <row r="312918" customHeight="1"/>
    <row r="312920" customHeight="1"/>
    <row r="312922" customHeight="1"/>
    <row r="312924" customHeight="1"/>
    <row r="312926" customHeight="1"/>
    <row r="312928" customHeight="1"/>
    <row r="312930" customHeight="1"/>
    <row r="312932" customHeight="1"/>
    <row r="312934" customHeight="1"/>
    <row r="312936" customHeight="1"/>
    <row r="312938" customHeight="1"/>
    <row r="312940" customHeight="1"/>
    <row r="312942" customHeight="1"/>
    <row r="312944" customHeight="1"/>
    <row r="312946" customHeight="1"/>
    <row r="312948" customHeight="1"/>
    <row r="312950" customHeight="1"/>
    <row r="312952" customHeight="1"/>
    <row r="312954" customHeight="1"/>
    <row r="312956" customHeight="1"/>
    <row r="312958" customHeight="1"/>
    <row r="312960" customHeight="1"/>
    <row r="312962" customHeight="1"/>
    <row r="312964" customHeight="1"/>
    <row r="312966" customHeight="1"/>
    <row r="312968" customHeight="1"/>
    <row r="312970" customHeight="1"/>
    <row r="312972" customHeight="1"/>
    <row r="312974" customHeight="1"/>
    <row r="312976" customHeight="1"/>
    <row r="312978" customHeight="1"/>
    <row r="312980" customHeight="1"/>
    <row r="312982" customHeight="1"/>
    <row r="312984" customHeight="1"/>
    <row r="312986" customHeight="1"/>
    <row r="312988" customHeight="1"/>
    <row r="312990" customHeight="1"/>
    <row r="312992" customHeight="1"/>
    <row r="312994" customHeight="1"/>
    <row r="312996" customHeight="1"/>
    <row r="312998" customHeight="1"/>
    <row r="313000" customHeight="1"/>
    <row r="313002" customHeight="1"/>
    <row r="313004" customHeight="1"/>
    <row r="313006" customHeight="1"/>
    <row r="313008" customHeight="1"/>
    <row r="313010" customHeight="1"/>
    <row r="313012" customHeight="1"/>
    <row r="313014" customHeight="1"/>
    <row r="313016" customHeight="1"/>
    <row r="313018" customHeight="1"/>
    <row r="313020" customHeight="1"/>
    <row r="313022" customHeight="1"/>
    <row r="313024" customHeight="1"/>
    <row r="313026" customHeight="1"/>
    <row r="313028" customHeight="1"/>
    <row r="313030" customHeight="1"/>
    <row r="313032" customHeight="1"/>
    <row r="313034" customHeight="1"/>
    <row r="313036" customHeight="1"/>
    <row r="313038" customHeight="1"/>
    <row r="313040" customHeight="1"/>
    <row r="313042" customHeight="1"/>
    <row r="313044" customHeight="1"/>
    <row r="313046" customHeight="1"/>
    <row r="313048" customHeight="1"/>
    <row r="313050" customHeight="1"/>
    <row r="313052" customHeight="1"/>
    <row r="313054" customHeight="1"/>
    <row r="313056" customHeight="1"/>
    <row r="313058" customHeight="1"/>
    <row r="313060" customHeight="1"/>
    <row r="313062" customHeight="1"/>
    <row r="313064" customHeight="1"/>
    <row r="313066" customHeight="1"/>
    <row r="313068" customHeight="1"/>
    <row r="313070" customHeight="1"/>
    <row r="313072" customHeight="1"/>
    <row r="313074" customHeight="1"/>
    <row r="313076" customHeight="1"/>
    <row r="313078" customHeight="1"/>
    <row r="313080" customHeight="1"/>
    <row r="313082" customHeight="1"/>
    <row r="313084" customHeight="1"/>
    <row r="313086" customHeight="1"/>
    <row r="313088" customHeight="1"/>
    <row r="313090" customHeight="1"/>
    <row r="313092" customHeight="1"/>
    <row r="313094" customHeight="1"/>
    <row r="313096" customHeight="1"/>
    <row r="313098" customHeight="1"/>
    <row r="313100" customHeight="1"/>
    <row r="313102" customHeight="1"/>
    <row r="313104" customHeight="1"/>
    <row r="313106" customHeight="1"/>
    <row r="313108" customHeight="1"/>
    <row r="313110" customHeight="1"/>
    <row r="313112" customHeight="1"/>
    <row r="313114" customHeight="1"/>
    <row r="313116" customHeight="1"/>
    <row r="313118" customHeight="1"/>
    <row r="313120" customHeight="1"/>
    <row r="313122" customHeight="1"/>
    <row r="313124" customHeight="1"/>
    <row r="313126" customHeight="1"/>
    <row r="313128" customHeight="1"/>
    <row r="313130" customHeight="1"/>
    <row r="313132" customHeight="1"/>
    <row r="313134" customHeight="1"/>
    <row r="313136" customHeight="1"/>
    <row r="313138" customHeight="1"/>
    <row r="313140" customHeight="1"/>
    <row r="313142" customHeight="1"/>
    <row r="313144" customHeight="1"/>
    <row r="313146" customHeight="1"/>
    <row r="313148" customHeight="1"/>
    <row r="313150" customHeight="1"/>
    <row r="313152" customHeight="1"/>
    <row r="313154" customHeight="1"/>
    <row r="313156" customHeight="1"/>
    <row r="313158" customHeight="1"/>
    <row r="313160" customHeight="1"/>
    <row r="313162" customHeight="1"/>
    <row r="313164" customHeight="1"/>
    <row r="313166" customHeight="1"/>
    <row r="313168" customHeight="1"/>
    <row r="313170" customHeight="1"/>
    <row r="313172" customHeight="1"/>
    <row r="313174" customHeight="1"/>
    <row r="313176" customHeight="1"/>
    <row r="313178" customHeight="1"/>
    <row r="313180" customHeight="1"/>
    <row r="313182" customHeight="1"/>
    <row r="313184" customHeight="1"/>
    <row r="313186" customHeight="1"/>
    <row r="313188" customHeight="1"/>
    <row r="313190" customHeight="1"/>
    <row r="313192" customHeight="1"/>
    <row r="313194" customHeight="1"/>
    <row r="313196" customHeight="1"/>
    <row r="313198" customHeight="1"/>
    <row r="313200" customHeight="1"/>
    <row r="313202" customHeight="1"/>
    <row r="313204" customHeight="1"/>
    <row r="313206" customHeight="1"/>
    <row r="313208" customHeight="1"/>
    <row r="313210" customHeight="1"/>
    <row r="313212" customHeight="1"/>
    <row r="313214" customHeight="1"/>
    <row r="313216" customHeight="1"/>
    <row r="313218" customHeight="1"/>
    <row r="313220" customHeight="1"/>
    <row r="313222" customHeight="1"/>
    <row r="313224" customHeight="1"/>
    <row r="313226" customHeight="1"/>
    <row r="313228" customHeight="1"/>
    <row r="313230" customHeight="1"/>
    <row r="313232" customHeight="1"/>
    <row r="313234" customHeight="1"/>
    <row r="313236" customHeight="1"/>
    <row r="313238" customHeight="1"/>
    <row r="313240" customHeight="1"/>
    <row r="313242" customHeight="1"/>
    <row r="313244" customHeight="1"/>
    <row r="313246" customHeight="1"/>
    <row r="313248" customHeight="1"/>
    <row r="313250" customHeight="1"/>
    <row r="313252" customHeight="1"/>
    <row r="313254" customHeight="1"/>
    <row r="313256" customHeight="1"/>
    <row r="313258" customHeight="1"/>
    <row r="313260" customHeight="1"/>
    <row r="313262" customHeight="1"/>
    <row r="313264" customHeight="1"/>
    <row r="313266" customHeight="1"/>
    <row r="313268" customHeight="1"/>
    <row r="313270" customHeight="1"/>
    <row r="313272" customHeight="1"/>
    <row r="313274" customHeight="1"/>
    <row r="313276" customHeight="1"/>
    <row r="313278" customHeight="1"/>
    <row r="313280" customHeight="1"/>
    <row r="313282" customHeight="1"/>
    <row r="313284" customHeight="1"/>
    <row r="313286" customHeight="1"/>
    <row r="313288" customHeight="1"/>
    <row r="313290" customHeight="1"/>
    <row r="313292" customHeight="1"/>
    <row r="313294" customHeight="1"/>
    <row r="313296" customHeight="1"/>
    <row r="313298" customHeight="1"/>
    <row r="313300" customHeight="1"/>
    <row r="313302" customHeight="1"/>
    <row r="313304" customHeight="1"/>
    <row r="313306" customHeight="1"/>
    <row r="313308" customHeight="1"/>
    <row r="313310" customHeight="1"/>
    <row r="313312" customHeight="1"/>
    <row r="313314" customHeight="1"/>
    <row r="313316" customHeight="1"/>
    <row r="313318" customHeight="1"/>
    <row r="313320" customHeight="1"/>
    <row r="313322" customHeight="1"/>
    <row r="313324" customHeight="1"/>
    <row r="313326" customHeight="1"/>
    <row r="313328" customHeight="1"/>
    <row r="313330" customHeight="1"/>
    <row r="313332" customHeight="1"/>
    <row r="313334" customHeight="1"/>
    <row r="313336" customHeight="1"/>
    <row r="313338" customHeight="1"/>
    <row r="313340" customHeight="1"/>
    <row r="313342" customHeight="1"/>
    <row r="313344" customHeight="1"/>
    <row r="313346" customHeight="1"/>
    <row r="313348" customHeight="1"/>
    <row r="313350" customHeight="1"/>
    <row r="313352" customHeight="1"/>
    <row r="313354" customHeight="1"/>
    <row r="313356" customHeight="1"/>
    <row r="313358" customHeight="1"/>
    <row r="313360" customHeight="1"/>
    <row r="313362" customHeight="1"/>
    <row r="313364" customHeight="1"/>
    <row r="313366" customHeight="1"/>
    <row r="313368" customHeight="1"/>
    <row r="313370" customHeight="1"/>
    <row r="313372" customHeight="1"/>
    <row r="313374" customHeight="1"/>
    <row r="313376" customHeight="1"/>
    <row r="313378" customHeight="1"/>
    <row r="313380" customHeight="1"/>
    <row r="313382" customHeight="1"/>
    <row r="313384" customHeight="1"/>
    <row r="313386" customHeight="1"/>
    <row r="313388" customHeight="1"/>
    <row r="313390" customHeight="1"/>
    <row r="313392" customHeight="1"/>
    <row r="313394" customHeight="1"/>
    <row r="313396" customHeight="1"/>
    <row r="313398" customHeight="1"/>
    <row r="313400" customHeight="1"/>
    <row r="313402" customHeight="1"/>
    <row r="313404" customHeight="1"/>
    <row r="313406" customHeight="1"/>
    <row r="313408" customHeight="1"/>
    <row r="313410" customHeight="1"/>
    <row r="313412" customHeight="1"/>
    <row r="313414" customHeight="1"/>
    <row r="313416" customHeight="1"/>
    <row r="313418" customHeight="1"/>
    <row r="313420" customHeight="1"/>
    <row r="313422" customHeight="1"/>
    <row r="313424" customHeight="1"/>
    <row r="313426" customHeight="1"/>
    <row r="313428" customHeight="1"/>
    <row r="313430" customHeight="1"/>
    <row r="313432" customHeight="1"/>
    <row r="313434" customHeight="1"/>
    <row r="313436" customHeight="1"/>
    <row r="313438" customHeight="1"/>
    <row r="313440" customHeight="1"/>
    <row r="313442" customHeight="1"/>
    <row r="313444" customHeight="1"/>
    <row r="313446" customHeight="1"/>
    <row r="313448" customHeight="1"/>
    <row r="313450" customHeight="1"/>
    <row r="313452" customHeight="1"/>
    <row r="313454" customHeight="1"/>
    <row r="313456" customHeight="1"/>
    <row r="313458" customHeight="1"/>
    <row r="313460" customHeight="1"/>
    <row r="313462" customHeight="1"/>
    <row r="313464" customHeight="1"/>
    <row r="313466" customHeight="1"/>
    <row r="313468" customHeight="1"/>
    <row r="313470" customHeight="1"/>
    <row r="313472" customHeight="1"/>
    <row r="313474" customHeight="1"/>
    <row r="313476" customHeight="1"/>
    <row r="313478" customHeight="1"/>
    <row r="313480" customHeight="1"/>
    <row r="313482" customHeight="1"/>
    <row r="313484" customHeight="1"/>
    <row r="313486" customHeight="1"/>
    <row r="313488" customHeight="1"/>
    <row r="313490" customHeight="1"/>
    <row r="313492" customHeight="1"/>
    <row r="313494" customHeight="1"/>
    <row r="313496" customHeight="1"/>
    <row r="313498" customHeight="1"/>
    <row r="313500" customHeight="1"/>
    <row r="313502" customHeight="1"/>
    <row r="313504" customHeight="1"/>
    <row r="313506" customHeight="1"/>
    <row r="313508" customHeight="1"/>
    <row r="313510" customHeight="1"/>
    <row r="313512" customHeight="1"/>
    <row r="313514" customHeight="1"/>
    <row r="313516" customHeight="1"/>
    <row r="313518" customHeight="1"/>
    <row r="313520" customHeight="1"/>
    <row r="313522" customHeight="1"/>
    <row r="313524" customHeight="1"/>
    <row r="313526" customHeight="1"/>
    <row r="313528" customHeight="1"/>
    <row r="313530" customHeight="1"/>
    <row r="313532" customHeight="1"/>
    <row r="313534" customHeight="1"/>
    <row r="313536" customHeight="1"/>
    <row r="313538" customHeight="1"/>
    <row r="313540" customHeight="1"/>
    <row r="313542" customHeight="1"/>
    <row r="313544" customHeight="1"/>
    <row r="313546" customHeight="1"/>
    <row r="313548" customHeight="1"/>
    <row r="313550" customHeight="1"/>
    <row r="313552" customHeight="1"/>
    <row r="313554" customHeight="1"/>
    <row r="313556" customHeight="1"/>
    <row r="313558" customHeight="1"/>
    <row r="313560" customHeight="1"/>
    <row r="313562" customHeight="1"/>
    <row r="313564" customHeight="1"/>
    <row r="313566" customHeight="1"/>
    <row r="313568" customHeight="1"/>
    <row r="313570" customHeight="1"/>
    <row r="313572" customHeight="1"/>
    <row r="313574" customHeight="1"/>
    <row r="313576" customHeight="1"/>
    <row r="313578" customHeight="1"/>
    <row r="313580" customHeight="1"/>
    <row r="313582" customHeight="1"/>
    <row r="313584" customHeight="1"/>
    <row r="313586" customHeight="1"/>
    <row r="313588" customHeight="1"/>
    <row r="313590" customHeight="1"/>
    <row r="313592" customHeight="1"/>
    <row r="313594" customHeight="1"/>
    <row r="313596" customHeight="1"/>
    <row r="313598" customHeight="1"/>
    <row r="313600" customHeight="1"/>
    <row r="313602" customHeight="1"/>
    <row r="313604" customHeight="1"/>
    <row r="313606" customHeight="1"/>
    <row r="313608" customHeight="1"/>
    <row r="313610" customHeight="1"/>
    <row r="313612" customHeight="1"/>
    <row r="313614" customHeight="1"/>
    <row r="313616" customHeight="1"/>
    <row r="313618" customHeight="1"/>
    <row r="313620" customHeight="1"/>
    <row r="313622" customHeight="1"/>
    <row r="313624" customHeight="1"/>
    <row r="313626" customHeight="1"/>
    <row r="313628" customHeight="1"/>
    <row r="313630" customHeight="1"/>
    <row r="313632" customHeight="1"/>
    <row r="313634" customHeight="1"/>
    <row r="313636" customHeight="1"/>
    <row r="313638" customHeight="1"/>
    <row r="313640" customHeight="1"/>
    <row r="313642" customHeight="1"/>
    <row r="313644" customHeight="1"/>
    <row r="313646" customHeight="1"/>
    <row r="313648" customHeight="1"/>
    <row r="313650" customHeight="1"/>
    <row r="313652" customHeight="1"/>
    <row r="313654" customHeight="1"/>
    <row r="313656" customHeight="1"/>
    <row r="313658" customHeight="1"/>
    <row r="313660" customHeight="1"/>
    <row r="313662" customHeight="1"/>
    <row r="313664" customHeight="1"/>
    <row r="313666" customHeight="1"/>
    <row r="313668" customHeight="1"/>
    <row r="313670" customHeight="1"/>
    <row r="313672" customHeight="1"/>
    <row r="313674" customHeight="1"/>
    <row r="313676" customHeight="1"/>
    <row r="313678" customHeight="1"/>
    <row r="313680" customHeight="1"/>
    <row r="313682" customHeight="1"/>
    <row r="313684" customHeight="1"/>
    <row r="313686" customHeight="1"/>
    <row r="313688" customHeight="1"/>
    <row r="313690" customHeight="1"/>
    <row r="313692" customHeight="1"/>
    <row r="313694" customHeight="1"/>
    <row r="313696" customHeight="1"/>
    <row r="313698" customHeight="1"/>
    <row r="313700" customHeight="1"/>
    <row r="313702" customHeight="1"/>
    <row r="313704" customHeight="1"/>
    <row r="313706" customHeight="1"/>
    <row r="313708" customHeight="1"/>
    <row r="313710" customHeight="1"/>
    <row r="313712" customHeight="1"/>
    <row r="313714" customHeight="1"/>
    <row r="313716" customHeight="1"/>
    <row r="313718" customHeight="1"/>
    <row r="313720" customHeight="1"/>
    <row r="313722" customHeight="1"/>
    <row r="313724" customHeight="1"/>
    <row r="313726" customHeight="1"/>
    <row r="313728" customHeight="1"/>
    <row r="313730" customHeight="1"/>
    <row r="313732" customHeight="1"/>
    <row r="313734" customHeight="1"/>
    <row r="313736" customHeight="1"/>
    <row r="313738" customHeight="1"/>
    <row r="313740" customHeight="1"/>
    <row r="313742" customHeight="1"/>
    <row r="313744" customHeight="1"/>
    <row r="313746" customHeight="1"/>
    <row r="313748" customHeight="1"/>
    <row r="313750" customHeight="1"/>
    <row r="313752" customHeight="1"/>
    <row r="313754" customHeight="1"/>
    <row r="313756" customHeight="1"/>
    <row r="313758" customHeight="1"/>
    <row r="313760" customHeight="1"/>
    <row r="313762" customHeight="1"/>
    <row r="313764" customHeight="1"/>
    <row r="313766" customHeight="1"/>
    <row r="313768" customHeight="1"/>
    <row r="313770" customHeight="1"/>
    <row r="313772" customHeight="1"/>
    <row r="313774" customHeight="1"/>
    <row r="313776" customHeight="1"/>
    <row r="313778" customHeight="1"/>
    <row r="313780" customHeight="1"/>
    <row r="313782" customHeight="1"/>
    <row r="313784" customHeight="1"/>
    <row r="313786" customHeight="1"/>
    <row r="313788" customHeight="1"/>
    <row r="313790" customHeight="1"/>
    <row r="313792" customHeight="1"/>
    <row r="313794" customHeight="1"/>
    <row r="313796" customHeight="1"/>
    <row r="313798" customHeight="1"/>
    <row r="313800" customHeight="1"/>
    <row r="313802" customHeight="1"/>
    <row r="313804" customHeight="1"/>
    <row r="313806" customHeight="1"/>
    <row r="313808" customHeight="1"/>
    <row r="313810" customHeight="1"/>
    <row r="313812" customHeight="1"/>
    <row r="313814" customHeight="1"/>
    <row r="313816" customHeight="1"/>
    <row r="313818" customHeight="1"/>
    <row r="313820" customHeight="1"/>
    <row r="313822" customHeight="1"/>
    <row r="313824" customHeight="1"/>
    <row r="313826" customHeight="1"/>
    <row r="313828" customHeight="1"/>
    <row r="313830" customHeight="1"/>
    <row r="313832" customHeight="1"/>
    <row r="313834" customHeight="1"/>
    <row r="313836" customHeight="1"/>
    <row r="313838" customHeight="1"/>
    <row r="313840" customHeight="1"/>
    <row r="313842" customHeight="1"/>
    <row r="313844" customHeight="1"/>
    <row r="313846" customHeight="1"/>
    <row r="313848" customHeight="1"/>
    <row r="313850" customHeight="1"/>
    <row r="313852" customHeight="1"/>
    <row r="313854" customHeight="1"/>
    <row r="313856" customHeight="1"/>
    <row r="313858" customHeight="1"/>
    <row r="313860" customHeight="1"/>
    <row r="313862" customHeight="1"/>
    <row r="313864" customHeight="1"/>
    <row r="313866" customHeight="1"/>
    <row r="313868" customHeight="1"/>
    <row r="313870" customHeight="1"/>
    <row r="313872" customHeight="1"/>
    <row r="313874" customHeight="1"/>
    <row r="313876" customHeight="1"/>
    <row r="313878" customHeight="1"/>
    <row r="313880" customHeight="1"/>
    <row r="313882" customHeight="1"/>
    <row r="313884" customHeight="1"/>
    <row r="313886" customHeight="1"/>
    <row r="313888" customHeight="1"/>
    <row r="313890" customHeight="1"/>
    <row r="313892" customHeight="1"/>
    <row r="313894" customHeight="1"/>
    <row r="313896" customHeight="1"/>
    <row r="313898" customHeight="1"/>
    <row r="313900" customHeight="1"/>
    <row r="313902" customHeight="1"/>
    <row r="313904" customHeight="1"/>
    <row r="313906" customHeight="1"/>
    <row r="313908" customHeight="1"/>
    <row r="313910" customHeight="1"/>
    <row r="313912" customHeight="1"/>
    <row r="313914" customHeight="1"/>
    <row r="313916" customHeight="1"/>
    <row r="313918" customHeight="1"/>
    <row r="313920" customHeight="1"/>
    <row r="313922" customHeight="1"/>
    <row r="313924" customHeight="1"/>
    <row r="313926" customHeight="1"/>
    <row r="313928" customHeight="1"/>
    <row r="313930" customHeight="1"/>
    <row r="313932" customHeight="1"/>
    <row r="313934" customHeight="1"/>
    <row r="313936" customHeight="1"/>
    <row r="313938" customHeight="1"/>
    <row r="313940" customHeight="1"/>
    <row r="313942" customHeight="1"/>
    <row r="313944" customHeight="1"/>
    <row r="313946" customHeight="1"/>
    <row r="313948" customHeight="1"/>
    <row r="313950" customHeight="1"/>
    <row r="313952" customHeight="1"/>
    <row r="313954" customHeight="1"/>
    <row r="313956" customHeight="1"/>
    <row r="313958" customHeight="1"/>
    <row r="313960" customHeight="1"/>
    <row r="313962" customHeight="1"/>
    <row r="313964" customHeight="1"/>
    <row r="313966" customHeight="1"/>
    <row r="313968" customHeight="1"/>
    <row r="313970" customHeight="1"/>
    <row r="313972" customHeight="1"/>
    <row r="313974" customHeight="1"/>
    <row r="313976" customHeight="1"/>
    <row r="313978" customHeight="1"/>
    <row r="313980" customHeight="1"/>
    <row r="313982" customHeight="1"/>
    <row r="313984" customHeight="1"/>
    <row r="313986" customHeight="1"/>
    <row r="313988" customHeight="1"/>
    <row r="313990" customHeight="1"/>
    <row r="313992" customHeight="1"/>
    <row r="313994" customHeight="1"/>
    <row r="313996" customHeight="1"/>
    <row r="313998" customHeight="1"/>
    <row r="314000" customHeight="1"/>
    <row r="314002" customHeight="1"/>
    <row r="314004" customHeight="1"/>
    <row r="314006" customHeight="1"/>
    <row r="314008" customHeight="1"/>
    <row r="314010" customHeight="1"/>
    <row r="314012" customHeight="1"/>
    <row r="314014" customHeight="1"/>
    <row r="314016" customHeight="1"/>
    <row r="314018" customHeight="1"/>
    <row r="314020" customHeight="1"/>
    <row r="314022" customHeight="1"/>
    <row r="314024" customHeight="1"/>
    <row r="314026" customHeight="1"/>
    <row r="314028" customHeight="1"/>
    <row r="314030" customHeight="1"/>
    <row r="314032" customHeight="1"/>
    <row r="314034" customHeight="1"/>
    <row r="314036" customHeight="1"/>
    <row r="314038" customHeight="1"/>
    <row r="314040" customHeight="1"/>
    <row r="314042" customHeight="1"/>
    <row r="314044" customHeight="1"/>
    <row r="314046" customHeight="1"/>
    <row r="314048" customHeight="1"/>
    <row r="314050" customHeight="1"/>
    <row r="314052" customHeight="1"/>
    <row r="314054" customHeight="1"/>
    <row r="314056" customHeight="1"/>
    <row r="314058" customHeight="1"/>
    <row r="314060" customHeight="1"/>
    <row r="314062" customHeight="1"/>
    <row r="314064" customHeight="1"/>
    <row r="314066" customHeight="1"/>
    <row r="314068" customHeight="1"/>
    <row r="314070" customHeight="1"/>
    <row r="314072" customHeight="1"/>
    <row r="314074" customHeight="1"/>
    <row r="314076" customHeight="1"/>
    <row r="314078" customHeight="1"/>
    <row r="314080" customHeight="1"/>
    <row r="314082" customHeight="1"/>
    <row r="314084" customHeight="1"/>
    <row r="314086" customHeight="1"/>
    <row r="314088" customHeight="1"/>
    <row r="314090" customHeight="1"/>
    <row r="314092" customHeight="1"/>
    <row r="314094" customHeight="1"/>
    <row r="314096" customHeight="1"/>
    <row r="314098" customHeight="1"/>
    <row r="314100" customHeight="1"/>
    <row r="314102" customHeight="1"/>
    <row r="314104" customHeight="1"/>
    <row r="314106" customHeight="1"/>
    <row r="314108" customHeight="1"/>
    <row r="314110" customHeight="1"/>
    <row r="314112" customHeight="1"/>
    <row r="314114" customHeight="1"/>
    <row r="314116" customHeight="1"/>
    <row r="314118" customHeight="1"/>
    <row r="314120" customHeight="1"/>
    <row r="314122" customHeight="1"/>
    <row r="314124" customHeight="1"/>
    <row r="314126" customHeight="1"/>
    <row r="314128" customHeight="1"/>
    <row r="314130" customHeight="1"/>
    <row r="314132" customHeight="1"/>
    <row r="314134" customHeight="1"/>
    <row r="314136" customHeight="1"/>
    <row r="314138" customHeight="1"/>
    <row r="314140" customHeight="1"/>
    <row r="314142" customHeight="1"/>
    <row r="314144" customHeight="1"/>
    <row r="314146" customHeight="1"/>
    <row r="314148" customHeight="1"/>
    <row r="314150" customHeight="1"/>
    <row r="314152" customHeight="1"/>
    <row r="314154" customHeight="1"/>
    <row r="314156" customHeight="1"/>
    <row r="314158" customHeight="1"/>
    <row r="314160" customHeight="1"/>
    <row r="314162" customHeight="1"/>
    <row r="314164" customHeight="1"/>
    <row r="314166" customHeight="1"/>
    <row r="314168" customHeight="1"/>
    <row r="314170" customHeight="1"/>
    <row r="314172" customHeight="1"/>
    <row r="314174" customHeight="1"/>
    <row r="314176" customHeight="1"/>
    <row r="314178" customHeight="1"/>
    <row r="314180" customHeight="1"/>
    <row r="314182" customHeight="1"/>
    <row r="314184" customHeight="1"/>
    <row r="314186" customHeight="1"/>
    <row r="314188" customHeight="1"/>
    <row r="314190" customHeight="1"/>
    <row r="314192" customHeight="1"/>
    <row r="314194" customHeight="1"/>
    <row r="314196" customHeight="1"/>
    <row r="314198" customHeight="1"/>
    <row r="314200" customHeight="1"/>
    <row r="314202" customHeight="1"/>
    <row r="314204" customHeight="1"/>
    <row r="314206" customHeight="1"/>
    <row r="314208" customHeight="1"/>
    <row r="314210" customHeight="1"/>
    <row r="314212" customHeight="1"/>
    <row r="314214" customHeight="1"/>
    <row r="314216" customHeight="1"/>
    <row r="314218" customHeight="1"/>
    <row r="314220" customHeight="1"/>
    <row r="314222" customHeight="1"/>
    <row r="314224" customHeight="1"/>
    <row r="314226" customHeight="1"/>
    <row r="314228" customHeight="1"/>
    <row r="314230" customHeight="1"/>
    <row r="314232" customHeight="1"/>
    <row r="314234" customHeight="1"/>
    <row r="314236" customHeight="1"/>
    <row r="314238" customHeight="1"/>
    <row r="314240" customHeight="1"/>
    <row r="314242" customHeight="1"/>
    <row r="314244" customHeight="1"/>
    <row r="314246" customHeight="1"/>
    <row r="314248" customHeight="1"/>
    <row r="314250" customHeight="1"/>
    <row r="314252" customHeight="1"/>
    <row r="314254" customHeight="1"/>
    <row r="314256" customHeight="1"/>
    <row r="314258" customHeight="1"/>
    <row r="314260" customHeight="1"/>
    <row r="314262" customHeight="1"/>
    <row r="314264" customHeight="1"/>
    <row r="314266" customHeight="1"/>
    <row r="314268" customHeight="1"/>
    <row r="314270" customHeight="1"/>
    <row r="314272" customHeight="1"/>
    <row r="314274" customHeight="1"/>
    <row r="314276" customHeight="1"/>
    <row r="314278" customHeight="1"/>
    <row r="314280" customHeight="1"/>
    <row r="314282" customHeight="1"/>
    <row r="314284" customHeight="1"/>
    <row r="314286" customHeight="1"/>
    <row r="314288" customHeight="1"/>
    <row r="314290" customHeight="1"/>
    <row r="314292" customHeight="1"/>
    <row r="314294" customHeight="1"/>
    <row r="314296" customHeight="1"/>
    <row r="314298" customHeight="1"/>
    <row r="314300" customHeight="1"/>
    <row r="314302" customHeight="1"/>
    <row r="314304" customHeight="1"/>
    <row r="314306" customHeight="1"/>
    <row r="314308" customHeight="1"/>
    <row r="314310" customHeight="1"/>
    <row r="314312" customHeight="1"/>
    <row r="314314" customHeight="1"/>
    <row r="314316" customHeight="1"/>
    <row r="314318" customHeight="1"/>
    <row r="314320" customHeight="1"/>
    <row r="314322" customHeight="1"/>
    <row r="314324" customHeight="1"/>
    <row r="314326" customHeight="1"/>
    <row r="314328" customHeight="1"/>
    <row r="314330" customHeight="1"/>
    <row r="314332" customHeight="1"/>
    <row r="314334" customHeight="1"/>
    <row r="314336" customHeight="1"/>
    <row r="314338" customHeight="1"/>
    <row r="314340" customHeight="1"/>
    <row r="314342" customHeight="1"/>
    <row r="314344" customHeight="1"/>
    <row r="314346" customHeight="1"/>
    <row r="314348" customHeight="1"/>
    <row r="314350" customHeight="1"/>
    <row r="314352" customHeight="1"/>
    <row r="314354" customHeight="1"/>
    <row r="314356" customHeight="1"/>
    <row r="314358" customHeight="1"/>
    <row r="314360" customHeight="1"/>
    <row r="314362" customHeight="1"/>
    <row r="314364" customHeight="1"/>
    <row r="314366" customHeight="1"/>
    <row r="314368" customHeight="1"/>
    <row r="314370" customHeight="1"/>
    <row r="314372" customHeight="1"/>
    <row r="314374" customHeight="1"/>
    <row r="314376" customHeight="1"/>
    <row r="314378" customHeight="1"/>
    <row r="314380" customHeight="1"/>
    <row r="314382" customHeight="1"/>
    <row r="314384" customHeight="1"/>
    <row r="314386" customHeight="1"/>
    <row r="314388" customHeight="1"/>
    <row r="314390" customHeight="1"/>
    <row r="314392" customHeight="1"/>
    <row r="314394" customHeight="1"/>
    <row r="314396" customHeight="1"/>
    <row r="314398" customHeight="1"/>
    <row r="314400" customHeight="1"/>
    <row r="314402" customHeight="1"/>
    <row r="314404" customHeight="1"/>
    <row r="314406" customHeight="1"/>
    <row r="314408" customHeight="1"/>
    <row r="314410" customHeight="1"/>
    <row r="314412" customHeight="1"/>
    <row r="314414" customHeight="1"/>
    <row r="314416" customHeight="1"/>
    <row r="314418" customHeight="1"/>
    <row r="314420" customHeight="1"/>
    <row r="314422" customHeight="1"/>
    <row r="314424" customHeight="1"/>
    <row r="314426" customHeight="1"/>
    <row r="314428" customHeight="1"/>
    <row r="314430" customHeight="1"/>
    <row r="314432" customHeight="1"/>
    <row r="314434" customHeight="1"/>
    <row r="314436" customHeight="1"/>
    <row r="314438" customHeight="1"/>
    <row r="314440" customHeight="1"/>
    <row r="314442" customHeight="1"/>
    <row r="314444" customHeight="1"/>
    <row r="314446" customHeight="1"/>
    <row r="314448" customHeight="1"/>
    <row r="314450" customHeight="1"/>
    <row r="314452" customHeight="1"/>
    <row r="314454" customHeight="1"/>
    <row r="314456" customHeight="1"/>
    <row r="314458" customHeight="1"/>
    <row r="314460" customHeight="1"/>
    <row r="314462" customHeight="1"/>
    <row r="314464" customHeight="1"/>
    <row r="314466" customHeight="1"/>
    <row r="314468" customHeight="1"/>
    <row r="314470" customHeight="1"/>
    <row r="314472" customHeight="1"/>
    <row r="314474" customHeight="1"/>
    <row r="314476" customHeight="1"/>
    <row r="314478" customHeight="1"/>
    <row r="314480" customHeight="1"/>
    <row r="314482" customHeight="1"/>
    <row r="314484" customHeight="1"/>
    <row r="314486" customHeight="1"/>
    <row r="314488" customHeight="1"/>
    <row r="314490" customHeight="1"/>
    <row r="314492" customHeight="1"/>
    <row r="314494" customHeight="1"/>
    <row r="314496" customHeight="1"/>
    <row r="314498" customHeight="1"/>
    <row r="314500" customHeight="1"/>
    <row r="314502" customHeight="1"/>
    <row r="314504" customHeight="1"/>
    <row r="314506" customHeight="1"/>
    <row r="314508" customHeight="1"/>
    <row r="314510" customHeight="1"/>
    <row r="314512" customHeight="1"/>
    <row r="314514" customHeight="1"/>
    <row r="314516" customHeight="1"/>
    <row r="314518" customHeight="1"/>
    <row r="314520" customHeight="1"/>
    <row r="314522" customHeight="1"/>
    <row r="314524" customHeight="1"/>
    <row r="314526" customHeight="1"/>
    <row r="314528" customHeight="1"/>
    <row r="314530" customHeight="1"/>
    <row r="314532" customHeight="1"/>
    <row r="314534" customHeight="1"/>
    <row r="314536" customHeight="1"/>
    <row r="314538" customHeight="1"/>
    <row r="314540" customHeight="1"/>
    <row r="314542" customHeight="1"/>
    <row r="314544" customHeight="1"/>
    <row r="314546" customHeight="1"/>
    <row r="314548" customHeight="1"/>
    <row r="314550" customHeight="1"/>
    <row r="314552" customHeight="1"/>
    <row r="314554" customHeight="1"/>
    <row r="314556" customHeight="1"/>
    <row r="314558" customHeight="1"/>
    <row r="314560" customHeight="1"/>
    <row r="314562" customHeight="1"/>
    <row r="314564" customHeight="1"/>
    <row r="314566" customHeight="1"/>
    <row r="314568" customHeight="1"/>
    <row r="314570" customHeight="1"/>
    <row r="314572" customHeight="1"/>
    <row r="314574" customHeight="1"/>
    <row r="314576" customHeight="1"/>
    <row r="314578" customHeight="1"/>
    <row r="314580" customHeight="1"/>
    <row r="314582" customHeight="1"/>
    <row r="314584" customHeight="1"/>
    <row r="314586" customHeight="1"/>
    <row r="314588" customHeight="1"/>
    <row r="314590" customHeight="1"/>
    <row r="314592" customHeight="1"/>
    <row r="314594" customHeight="1"/>
    <row r="314596" customHeight="1"/>
    <row r="314598" customHeight="1"/>
    <row r="314600" customHeight="1"/>
    <row r="314602" customHeight="1"/>
    <row r="314604" customHeight="1"/>
    <row r="314606" customHeight="1"/>
    <row r="314608" customHeight="1"/>
    <row r="314610" customHeight="1"/>
    <row r="314612" customHeight="1"/>
    <row r="314614" customHeight="1"/>
    <row r="314616" customHeight="1"/>
    <row r="314618" customHeight="1"/>
    <row r="314620" customHeight="1"/>
    <row r="314622" customHeight="1"/>
    <row r="314624" customHeight="1"/>
    <row r="314626" customHeight="1"/>
    <row r="314628" customHeight="1"/>
    <row r="314630" customHeight="1"/>
    <row r="314632" customHeight="1"/>
    <row r="314634" customHeight="1"/>
    <row r="314636" customHeight="1"/>
    <row r="314638" customHeight="1"/>
    <row r="314640" customHeight="1"/>
    <row r="314642" customHeight="1"/>
    <row r="314644" customHeight="1"/>
    <row r="314646" customHeight="1"/>
    <row r="314648" customHeight="1"/>
    <row r="314650" customHeight="1"/>
    <row r="314652" customHeight="1"/>
    <row r="314654" customHeight="1"/>
    <row r="314656" customHeight="1"/>
    <row r="314658" customHeight="1"/>
    <row r="314660" customHeight="1"/>
    <row r="314662" customHeight="1"/>
    <row r="314664" customHeight="1"/>
    <row r="314666" customHeight="1"/>
    <row r="314668" customHeight="1"/>
    <row r="314670" customHeight="1"/>
    <row r="314672" customHeight="1"/>
    <row r="314674" customHeight="1"/>
    <row r="314676" customHeight="1"/>
    <row r="314678" customHeight="1"/>
    <row r="314680" customHeight="1"/>
    <row r="314682" customHeight="1"/>
    <row r="314684" customHeight="1"/>
    <row r="314686" customHeight="1"/>
    <row r="314688" customHeight="1"/>
    <row r="314690" customHeight="1"/>
    <row r="314692" customHeight="1"/>
    <row r="314694" customHeight="1"/>
    <row r="314696" customHeight="1"/>
    <row r="314698" customHeight="1"/>
    <row r="314700" customHeight="1"/>
    <row r="314702" customHeight="1"/>
    <row r="314704" customHeight="1"/>
    <row r="314706" customHeight="1"/>
    <row r="314708" customHeight="1"/>
    <row r="314710" customHeight="1"/>
    <row r="314712" customHeight="1"/>
    <row r="314714" customHeight="1"/>
    <row r="314716" customHeight="1"/>
    <row r="314718" customHeight="1"/>
    <row r="314720" customHeight="1"/>
    <row r="314722" customHeight="1"/>
    <row r="314724" customHeight="1"/>
    <row r="314726" customHeight="1"/>
    <row r="314728" customHeight="1"/>
    <row r="314730" customHeight="1"/>
    <row r="314732" customHeight="1"/>
    <row r="314734" customHeight="1"/>
    <row r="314736" customHeight="1"/>
    <row r="314738" customHeight="1"/>
    <row r="314740" customHeight="1"/>
    <row r="314742" customHeight="1"/>
    <row r="314744" customHeight="1"/>
    <row r="314746" customHeight="1"/>
    <row r="314748" customHeight="1"/>
    <row r="314750" customHeight="1"/>
    <row r="314752" customHeight="1"/>
    <row r="314754" customHeight="1"/>
    <row r="314756" customHeight="1"/>
    <row r="314758" customHeight="1"/>
    <row r="314760" customHeight="1"/>
    <row r="314762" customHeight="1"/>
    <row r="314764" customHeight="1"/>
    <row r="314766" customHeight="1"/>
    <row r="314768" customHeight="1"/>
    <row r="314770" customHeight="1"/>
    <row r="314772" customHeight="1"/>
    <row r="314774" customHeight="1"/>
    <row r="314776" customHeight="1"/>
    <row r="314778" customHeight="1"/>
    <row r="314780" customHeight="1"/>
    <row r="314782" customHeight="1"/>
    <row r="314784" customHeight="1"/>
    <row r="314786" customHeight="1"/>
    <row r="314788" customHeight="1"/>
    <row r="314790" customHeight="1"/>
    <row r="314792" customHeight="1"/>
    <row r="314794" customHeight="1"/>
    <row r="314796" customHeight="1"/>
    <row r="314798" customHeight="1"/>
    <row r="314800" customHeight="1"/>
    <row r="314802" customHeight="1"/>
    <row r="314804" customHeight="1"/>
    <row r="314806" customHeight="1"/>
    <row r="314808" customHeight="1"/>
    <row r="314810" customHeight="1"/>
    <row r="314812" customHeight="1"/>
    <row r="314814" customHeight="1"/>
    <row r="314816" customHeight="1"/>
    <row r="314818" customHeight="1"/>
    <row r="314820" customHeight="1"/>
    <row r="314822" customHeight="1"/>
    <row r="314824" customHeight="1"/>
    <row r="314826" customHeight="1"/>
    <row r="314828" customHeight="1"/>
    <row r="314830" customHeight="1"/>
    <row r="314832" customHeight="1"/>
    <row r="314834" customHeight="1"/>
    <row r="314836" customHeight="1"/>
    <row r="314838" customHeight="1"/>
    <row r="314840" customHeight="1"/>
    <row r="314842" customHeight="1"/>
    <row r="314844" customHeight="1"/>
    <row r="314846" customHeight="1"/>
    <row r="314848" customHeight="1"/>
    <row r="314850" customHeight="1"/>
    <row r="314852" customHeight="1"/>
    <row r="314854" customHeight="1"/>
    <row r="314856" customHeight="1"/>
    <row r="314858" customHeight="1"/>
    <row r="314860" customHeight="1"/>
    <row r="314862" customHeight="1"/>
    <row r="314864" customHeight="1"/>
    <row r="314866" customHeight="1"/>
    <row r="314868" customHeight="1"/>
    <row r="314870" customHeight="1"/>
    <row r="314872" customHeight="1"/>
    <row r="314874" customHeight="1"/>
    <row r="314876" customHeight="1"/>
    <row r="314878" customHeight="1"/>
    <row r="314880" customHeight="1"/>
    <row r="314882" customHeight="1"/>
    <row r="314884" customHeight="1"/>
    <row r="314886" customHeight="1"/>
    <row r="314888" customHeight="1"/>
    <row r="314890" customHeight="1"/>
    <row r="314892" customHeight="1"/>
    <row r="314894" customHeight="1"/>
    <row r="314896" customHeight="1"/>
    <row r="314898" customHeight="1"/>
    <row r="314900" customHeight="1"/>
    <row r="314902" customHeight="1"/>
    <row r="314904" customHeight="1"/>
    <row r="314906" customHeight="1"/>
    <row r="314908" customHeight="1"/>
    <row r="314910" customHeight="1"/>
    <row r="314912" customHeight="1"/>
    <row r="314914" customHeight="1"/>
    <row r="314916" customHeight="1"/>
    <row r="314918" customHeight="1"/>
    <row r="314920" customHeight="1"/>
    <row r="314922" customHeight="1"/>
    <row r="314924" customHeight="1"/>
    <row r="314926" customHeight="1"/>
    <row r="314928" customHeight="1"/>
    <row r="314930" customHeight="1"/>
    <row r="314932" customHeight="1"/>
    <row r="314934" customHeight="1"/>
    <row r="314936" customHeight="1"/>
    <row r="314938" customHeight="1"/>
    <row r="314940" customHeight="1"/>
    <row r="314942" customHeight="1"/>
    <row r="314944" customHeight="1"/>
    <row r="314946" customHeight="1"/>
    <row r="314948" customHeight="1"/>
    <row r="314950" customHeight="1"/>
    <row r="314952" customHeight="1"/>
    <row r="314954" customHeight="1"/>
    <row r="314956" customHeight="1"/>
    <row r="314958" customHeight="1"/>
    <row r="314960" customHeight="1"/>
    <row r="314962" customHeight="1"/>
    <row r="314964" customHeight="1"/>
    <row r="314966" customHeight="1"/>
    <row r="314968" customHeight="1"/>
    <row r="314970" customHeight="1"/>
    <row r="314972" customHeight="1"/>
    <row r="314974" customHeight="1"/>
    <row r="314976" customHeight="1"/>
    <row r="314978" customHeight="1"/>
    <row r="314980" customHeight="1"/>
    <row r="314982" customHeight="1"/>
    <row r="314984" customHeight="1"/>
    <row r="314986" customHeight="1"/>
    <row r="314988" customHeight="1"/>
    <row r="314990" customHeight="1"/>
    <row r="314992" customHeight="1"/>
    <row r="314994" customHeight="1"/>
    <row r="314996" customHeight="1"/>
    <row r="314998" customHeight="1"/>
    <row r="315000" customHeight="1"/>
    <row r="315002" customHeight="1"/>
    <row r="315004" customHeight="1"/>
    <row r="315006" customHeight="1"/>
    <row r="315008" customHeight="1"/>
    <row r="315010" customHeight="1"/>
    <row r="315012" customHeight="1"/>
    <row r="315014" customHeight="1"/>
    <row r="315016" customHeight="1"/>
    <row r="315018" customHeight="1"/>
    <row r="315020" customHeight="1"/>
    <row r="315022" customHeight="1"/>
    <row r="315024" customHeight="1"/>
    <row r="315026" customHeight="1"/>
    <row r="315028" customHeight="1"/>
    <row r="315030" customHeight="1"/>
    <row r="315032" customHeight="1"/>
    <row r="315034" customHeight="1"/>
    <row r="315036" customHeight="1"/>
    <row r="315038" customHeight="1"/>
    <row r="315040" customHeight="1"/>
    <row r="315042" customHeight="1"/>
    <row r="315044" customHeight="1"/>
    <row r="315046" customHeight="1"/>
    <row r="315048" customHeight="1"/>
    <row r="315050" customHeight="1"/>
    <row r="315052" customHeight="1"/>
    <row r="315054" customHeight="1"/>
    <row r="315056" customHeight="1"/>
    <row r="315058" customHeight="1"/>
    <row r="315060" customHeight="1"/>
    <row r="315062" customHeight="1"/>
    <row r="315064" customHeight="1"/>
    <row r="315066" customHeight="1"/>
    <row r="315068" customHeight="1"/>
    <row r="315070" customHeight="1"/>
    <row r="315072" customHeight="1"/>
    <row r="315074" customHeight="1"/>
    <row r="315076" customHeight="1"/>
    <row r="315078" customHeight="1"/>
    <row r="315080" customHeight="1"/>
    <row r="315082" customHeight="1"/>
    <row r="315084" customHeight="1"/>
    <row r="315086" customHeight="1"/>
    <row r="315088" customHeight="1"/>
    <row r="315090" customHeight="1"/>
    <row r="315092" customHeight="1"/>
    <row r="315094" customHeight="1"/>
    <row r="315096" customHeight="1"/>
    <row r="315098" customHeight="1"/>
    <row r="315100" customHeight="1"/>
    <row r="315102" customHeight="1"/>
    <row r="315104" customHeight="1"/>
    <row r="315106" customHeight="1"/>
    <row r="315108" customHeight="1"/>
    <row r="315110" customHeight="1"/>
    <row r="315112" customHeight="1"/>
    <row r="315114" customHeight="1"/>
    <row r="315116" customHeight="1"/>
    <row r="315118" customHeight="1"/>
    <row r="315120" customHeight="1"/>
    <row r="315122" customHeight="1"/>
    <row r="315124" customHeight="1"/>
    <row r="315126" customHeight="1"/>
    <row r="315128" customHeight="1"/>
    <row r="315130" customHeight="1"/>
    <row r="315132" customHeight="1"/>
    <row r="315134" customHeight="1"/>
    <row r="315136" customHeight="1"/>
    <row r="315138" customHeight="1"/>
    <row r="315140" customHeight="1"/>
    <row r="315142" customHeight="1"/>
    <row r="315144" customHeight="1"/>
    <row r="315146" customHeight="1"/>
    <row r="315148" customHeight="1"/>
    <row r="315150" customHeight="1"/>
    <row r="315152" customHeight="1"/>
    <row r="315154" customHeight="1"/>
    <row r="315156" customHeight="1"/>
    <row r="315158" customHeight="1"/>
    <row r="315160" customHeight="1"/>
    <row r="315162" customHeight="1"/>
    <row r="315164" customHeight="1"/>
    <row r="315166" customHeight="1"/>
    <row r="315168" customHeight="1"/>
    <row r="315170" customHeight="1"/>
    <row r="315172" customHeight="1"/>
    <row r="315174" customHeight="1"/>
    <row r="315176" customHeight="1"/>
    <row r="315178" customHeight="1"/>
    <row r="315180" customHeight="1"/>
    <row r="315182" customHeight="1"/>
    <row r="315184" customHeight="1"/>
    <row r="315186" customHeight="1"/>
    <row r="315188" customHeight="1"/>
    <row r="315190" customHeight="1"/>
    <row r="315192" customHeight="1"/>
    <row r="315194" customHeight="1"/>
    <row r="315196" customHeight="1"/>
    <row r="315198" customHeight="1"/>
    <row r="315200" customHeight="1"/>
    <row r="315202" customHeight="1"/>
    <row r="315204" customHeight="1"/>
    <row r="315206" customHeight="1"/>
    <row r="315208" customHeight="1"/>
    <row r="315210" customHeight="1"/>
    <row r="315212" customHeight="1"/>
    <row r="315214" customHeight="1"/>
    <row r="315216" customHeight="1"/>
    <row r="315218" customHeight="1"/>
    <row r="315220" customHeight="1"/>
    <row r="315222" customHeight="1"/>
    <row r="315224" customHeight="1"/>
    <row r="315226" customHeight="1"/>
    <row r="315228" customHeight="1"/>
    <row r="315230" customHeight="1"/>
    <row r="315232" customHeight="1"/>
    <row r="315234" customHeight="1"/>
    <row r="315236" customHeight="1"/>
    <row r="315238" customHeight="1"/>
    <row r="315240" customHeight="1"/>
    <row r="315242" customHeight="1"/>
    <row r="315244" customHeight="1"/>
    <row r="315246" customHeight="1"/>
    <row r="315248" customHeight="1"/>
    <row r="315250" customHeight="1"/>
    <row r="315252" customHeight="1"/>
    <row r="315254" customHeight="1"/>
    <row r="315256" customHeight="1"/>
    <row r="315258" customHeight="1"/>
    <row r="315260" customHeight="1"/>
    <row r="315262" customHeight="1"/>
    <row r="315264" customHeight="1"/>
    <row r="315266" customHeight="1"/>
    <row r="315268" customHeight="1"/>
    <row r="315270" customHeight="1"/>
    <row r="315272" customHeight="1"/>
    <row r="315274" customHeight="1"/>
    <row r="315276" customHeight="1"/>
    <row r="315278" customHeight="1"/>
    <row r="315280" customHeight="1"/>
    <row r="315282" customHeight="1"/>
    <row r="315284" customHeight="1"/>
    <row r="315286" customHeight="1"/>
    <row r="315288" customHeight="1"/>
    <row r="315290" customHeight="1"/>
    <row r="315292" customHeight="1"/>
    <row r="315294" customHeight="1"/>
    <row r="315296" customHeight="1"/>
    <row r="315298" customHeight="1"/>
    <row r="315300" customHeight="1"/>
    <row r="315302" customHeight="1"/>
    <row r="315304" customHeight="1"/>
    <row r="315306" customHeight="1"/>
    <row r="315308" customHeight="1"/>
    <row r="315310" customHeight="1"/>
    <row r="315312" customHeight="1"/>
    <row r="315314" customHeight="1"/>
    <row r="315316" customHeight="1"/>
    <row r="315318" customHeight="1"/>
    <row r="315320" customHeight="1"/>
    <row r="315322" customHeight="1"/>
    <row r="315324" customHeight="1"/>
    <row r="315326" customHeight="1"/>
    <row r="315328" customHeight="1"/>
    <row r="315330" customHeight="1"/>
    <row r="315332" customHeight="1"/>
    <row r="315334" customHeight="1"/>
    <row r="315336" customHeight="1"/>
    <row r="315338" customHeight="1"/>
    <row r="315340" customHeight="1"/>
    <row r="315342" customHeight="1"/>
    <row r="315344" customHeight="1"/>
    <row r="315346" customHeight="1"/>
    <row r="315348" customHeight="1"/>
    <row r="315350" customHeight="1"/>
    <row r="315352" customHeight="1"/>
    <row r="315354" customHeight="1"/>
    <row r="315356" customHeight="1"/>
    <row r="315358" customHeight="1"/>
    <row r="315360" customHeight="1"/>
    <row r="315362" customHeight="1"/>
    <row r="315364" customHeight="1"/>
    <row r="315366" customHeight="1"/>
    <row r="315368" customHeight="1"/>
    <row r="315370" customHeight="1"/>
    <row r="315372" customHeight="1"/>
    <row r="315374" customHeight="1"/>
    <row r="315376" customHeight="1"/>
    <row r="315378" customHeight="1"/>
    <row r="315380" customHeight="1"/>
    <row r="315382" customHeight="1"/>
    <row r="315384" customHeight="1"/>
    <row r="315386" customHeight="1"/>
    <row r="315388" customHeight="1"/>
    <row r="315390" customHeight="1"/>
    <row r="315392" customHeight="1"/>
    <row r="315394" customHeight="1"/>
    <row r="315396" customHeight="1"/>
    <row r="315398" customHeight="1"/>
    <row r="315400" customHeight="1"/>
    <row r="315402" customHeight="1"/>
    <row r="315404" customHeight="1"/>
    <row r="315406" customHeight="1"/>
    <row r="315408" customHeight="1"/>
    <row r="315410" customHeight="1"/>
    <row r="315412" customHeight="1"/>
    <row r="315414" customHeight="1"/>
    <row r="315416" customHeight="1"/>
    <row r="315418" customHeight="1"/>
    <row r="315420" customHeight="1"/>
    <row r="315422" customHeight="1"/>
    <row r="315424" customHeight="1"/>
    <row r="315426" customHeight="1"/>
    <row r="315428" customHeight="1"/>
    <row r="315430" customHeight="1"/>
    <row r="315432" customHeight="1"/>
    <row r="315434" customHeight="1"/>
    <row r="315436" customHeight="1"/>
    <row r="315438" customHeight="1"/>
    <row r="315440" customHeight="1"/>
    <row r="315442" customHeight="1"/>
    <row r="315444" customHeight="1"/>
    <row r="315446" customHeight="1"/>
    <row r="315448" customHeight="1"/>
    <row r="315450" customHeight="1"/>
    <row r="315452" customHeight="1"/>
    <row r="315454" customHeight="1"/>
    <row r="315456" customHeight="1"/>
    <row r="315458" customHeight="1"/>
    <row r="315460" customHeight="1"/>
    <row r="315462" customHeight="1"/>
    <row r="315464" customHeight="1"/>
    <row r="315466" customHeight="1"/>
    <row r="315468" customHeight="1"/>
    <row r="315470" customHeight="1"/>
    <row r="315472" customHeight="1"/>
    <row r="315474" customHeight="1"/>
    <row r="315476" customHeight="1"/>
    <row r="315478" customHeight="1"/>
    <row r="315480" customHeight="1"/>
    <row r="315482" customHeight="1"/>
    <row r="315484" customHeight="1"/>
    <row r="315486" customHeight="1"/>
    <row r="315488" customHeight="1"/>
    <row r="315490" customHeight="1"/>
    <row r="315492" customHeight="1"/>
    <row r="315494" customHeight="1"/>
    <row r="315496" customHeight="1"/>
    <row r="315498" customHeight="1"/>
    <row r="315500" customHeight="1"/>
    <row r="315502" customHeight="1"/>
    <row r="315504" customHeight="1"/>
    <row r="315506" customHeight="1"/>
    <row r="315508" customHeight="1"/>
    <row r="315510" customHeight="1"/>
    <row r="315512" customHeight="1"/>
    <row r="315514" customHeight="1"/>
    <row r="315516" customHeight="1"/>
    <row r="315518" customHeight="1"/>
    <row r="315520" customHeight="1"/>
    <row r="315522" customHeight="1"/>
    <row r="315524" customHeight="1"/>
    <row r="315526" customHeight="1"/>
    <row r="315528" customHeight="1"/>
    <row r="315530" customHeight="1"/>
    <row r="315532" customHeight="1"/>
    <row r="315534" customHeight="1"/>
    <row r="315536" customHeight="1"/>
    <row r="315538" customHeight="1"/>
    <row r="315540" customHeight="1"/>
    <row r="315542" customHeight="1"/>
    <row r="315544" customHeight="1"/>
    <row r="315546" customHeight="1"/>
    <row r="315548" customHeight="1"/>
    <row r="315550" customHeight="1"/>
    <row r="315552" customHeight="1"/>
    <row r="315554" customHeight="1"/>
    <row r="315556" customHeight="1"/>
    <row r="315558" customHeight="1"/>
    <row r="315560" customHeight="1"/>
    <row r="315562" customHeight="1"/>
    <row r="315564" customHeight="1"/>
    <row r="315566" customHeight="1"/>
    <row r="315568" customHeight="1"/>
    <row r="315570" customHeight="1"/>
    <row r="315572" customHeight="1"/>
    <row r="315574" customHeight="1"/>
    <row r="315576" customHeight="1"/>
    <row r="315578" customHeight="1"/>
    <row r="315580" customHeight="1"/>
    <row r="315582" customHeight="1"/>
    <row r="315584" customHeight="1"/>
    <row r="315586" customHeight="1"/>
    <row r="315588" customHeight="1"/>
    <row r="315590" customHeight="1"/>
    <row r="315592" customHeight="1"/>
    <row r="315594" customHeight="1"/>
    <row r="315596" customHeight="1"/>
    <row r="315598" customHeight="1"/>
    <row r="315600" customHeight="1"/>
    <row r="315602" customHeight="1"/>
    <row r="315604" customHeight="1"/>
    <row r="315606" customHeight="1"/>
    <row r="315608" customHeight="1"/>
    <row r="315610" customHeight="1"/>
    <row r="315612" customHeight="1"/>
    <row r="315614" customHeight="1"/>
    <row r="315616" customHeight="1"/>
    <row r="315618" customHeight="1"/>
    <row r="315620" customHeight="1"/>
    <row r="315622" customHeight="1"/>
    <row r="315624" customHeight="1"/>
    <row r="315626" customHeight="1"/>
    <row r="315628" customHeight="1"/>
    <row r="315630" customHeight="1"/>
    <row r="315632" customHeight="1"/>
    <row r="315634" customHeight="1"/>
    <row r="315636" customHeight="1"/>
    <row r="315638" customHeight="1"/>
    <row r="315640" customHeight="1"/>
    <row r="315642" customHeight="1"/>
    <row r="315644" customHeight="1"/>
    <row r="315646" customHeight="1"/>
    <row r="315648" customHeight="1"/>
    <row r="315650" customHeight="1"/>
    <row r="315652" customHeight="1"/>
    <row r="315654" customHeight="1"/>
    <row r="315656" customHeight="1"/>
    <row r="315658" customHeight="1"/>
    <row r="315660" customHeight="1"/>
    <row r="315662" customHeight="1"/>
    <row r="315664" customHeight="1"/>
    <row r="315666" customHeight="1"/>
    <row r="315668" customHeight="1"/>
    <row r="315670" customHeight="1"/>
    <row r="315672" customHeight="1"/>
    <row r="315674" customHeight="1"/>
    <row r="315676" customHeight="1"/>
    <row r="315678" customHeight="1"/>
    <row r="315680" customHeight="1"/>
    <row r="315682" customHeight="1"/>
    <row r="315684" customHeight="1"/>
    <row r="315686" customHeight="1"/>
    <row r="315688" customHeight="1"/>
    <row r="315690" customHeight="1"/>
    <row r="315692" customHeight="1"/>
    <row r="315694" customHeight="1"/>
    <row r="315696" customHeight="1"/>
    <row r="315698" customHeight="1"/>
    <row r="315700" customHeight="1"/>
    <row r="315702" customHeight="1"/>
    <row r="315704" customHeight="1"/>
    <row r="315706" customHeight="1"/>
    <row r="315708" customHeight="1"/>
    <row r="315710" customHeight="1"/>
    <row r="315712" customHeight="1"/>
    <row r="315714" customHeight="1"/>
    <row r="315716" customHeight="1"/>
    <row r="315718" customHeight="1"/>
    <row r="315720" customHeight="1"/>
    <row r="315722" customHeight="1"/>
    <row r="315724" customHeight="1"/>
    <row r="315726" customHeight="1"/>
    <row r="315728" customHeight="1"/>
    <row r="315730" customHeight="1"/>
    <row r="315732" customHeight="1"/>
    <row r="315734" customHeight="1"/>
    <row r="315736" customHeight="1"/>
    <row r="315738" customHeight="1"/>
    <row r="315740" customHeight="1"/>
    <row r="315742" customHeight="1"/>
    <row r="315744" customHeight="1"/>
    <row r="315746" customHeight="1"/>
    <row r="315748" customHeight="1"/>
    <row r="315750" customHeight="1"/>
    <row r="315752" customHeight="1"/>
    <row r="315754" customHeight="1"/>
    <row r="315756" customHeight="1"/>
    <row r="315758" customHeight="1"/>
    <row r="315760" customHeight="1"/>
    <row r="315762" customHeight="1"/>
    <row r="315764" customHeight="1"/>
    <row r="315766" customHeight="1"/>
    <row r="315768" customHeight="1"/>
    <row r="315770" customHeight="1"/>
    <row r="315772" customHeight="1"/>
    <row r="315774" customHeight="1"/>
    <row r="315776" customHeight="1"/>
    <row r="315778" customHeight="1"/>
    <row r="315780" customHeight="1"/>
    <row r="315782" customHeight="1"/>
    <row r="315784" customHeight="1"/>
    <row r="315786" customHeight="1"/>
    <row r="315788" customHeight="1"/>
    <row r="315790" customHeight="1"/>
    <row r="315792" customHeight="1"/>
    <row r="315794" customHeight="1"/>
    <row r="315796" customHeight="1"/>
    <row r="315798" customHeight="1"/>
    <row r="315800" customHeight="1"/>
    <row r="315802" customHeight="1"/>
    <row r="315804" customHeight="1"/>
    <row r="315806" customHeight="1"/>
    <row r="315808" customHeight="1"/>
    <row r="315810" customHeight="1"/>
    <row r="315812" customHeight="1"/>
    <row r="315814" customHeight="1"/>
    <row r="315816" customHeight="1"/>
    <row r="315818" customHeight="1"/>
    <row r="315820" customHeight="1"/>
    <row r="315822" customHeight="1"/>
    <row r="315824" customHeight="1"/>
    <row r="315826" customHeight="1"/>
    <row r="315828" customHeight="1"/>
    <row r="315830" customHeight="1"/>
    <row r="315832" customHeight="1"/>
    <row r="315834" customHeight="1"/>
    <row r="315836" customHeight="1"/>
    <row r="315838" customHeight="1"/>
    <row r="315840" customHeight="1"/>
    <row r="315842" customHeight="1"/>
    <row r="315844" customHeight="1"/>
    <row r="315846" customHeight="1"/>
    <row r="315848" customHeight="1"/>
    <row r="315850" customHeight="1"/>
    <row r="315852" customHeight="1"/>
    <row r="315854" customHeight="1"/>
    <row r="315856" customHeight="1"/>
    <row r="315858" customHeight="1"/>
    <row r="315860" customHeight="1"/>
    <row r="315862" customHeight="1"/>
    <row r="315864" customHeight="1"/>
    <row r="315866" customHeight="1"/>
    <row r="315868" customHeight="1"/>
    <row r="315870" customHeight="1"/>
    <row r="315872" customHeight="1"/>
    <row r="315874" customHeight="1"/>
    <row r="315876" customHeight="1"/>
    <row r="315878" customHeight="1"/>
    <row r="315880" customHeight="1"/>
    <row r="315882" customHeight="1"/>
    <row r="315884" customHeight="1"/>
    <row r="315886" customHeight="1"/>
    <row r="315888" customHeight="1"/>
    <row r="315890" customHeight="1"/>
    <row r="315892" customHeight="1"/>
    <row r="315894" customHeight="1"/>
    <row r="315896" customHeight="1"/>
    <row r="315898" customHeight="1"/>
    <row r="315900" customHeight="1"/>
    <row r="315902" customHeight="1"/>
    <row r="315904" customHeight="1"/>
    <row r="315906" customHeight="1"/>
    <row r="315908" customHeight="1"/>
    <row r="315910" customHeight="1"/>
    <row r="315912" customHeight="1"/>
    <row r="315914" customHeight="1"/>
    <row r="315916" customHeight="1"/>
    <row r="315918" customHeight="1"/>
    <row r="315920" customHeight="1"/>
    <row r="315922" customHeight="1"/>
    <row r="315924" customHeight="1"/>
    <row r="315926" customHeight="1"/>
    <row r="315928" customHeight="1"/>
    <row r="315930" customHeight="1"/>
    <row r="315932" customHeight="1"/>
    <row r="315934" customHeight="1"/>
    <row r="315936" customHeight="1"/>
    <row r="315938" customHeight="1"/>
    <row r="315940" customHeight="1"/>
    <row r="315942" customHeight="1"/>
    <row r="315944" customHeight="1"/>
    <row r="315946" customHeight="1"/>
    <row r="315948" customHeight="1"/>
    <row r="315950" customHeight="1"/>
    <row r="315952" customHeight="1"/>
    <row r="315954" customHeight="1"/>
    <row r="315956" customHeight="1"/>
    <row r="315958" customHeight="1"/>
    <row r="315960" customHeight="1"/>
    <row r="315962" customHeight="1"/>
    <row r="315964" customHeight="1"/>
    <row r="315966" customHeight="1"/>
    <row r="315968" customHeight="1"/>
    <row r="315970" customHeight="1"/>
    <row r="315972" customHeight="1"/>
    <row r="315974" customHeight="1"/>
    <row r="315976" customHeight="1"/>
    <row r="315978" customHeight="1"/>
    <row r="315980" customHeight="1"/>
    <row r="315982" customHeight="1"/>
    <row r="315984" customHeight="1"/>
    <row r="315986" customHeight="1"/>
    <row r="315988" customHeight="1"/>
    <row r="315990" customHeight="1"/>
    <row r="315992" customHeight="1"/>
    <row r="315994" customHeight="1"/>
    <row r="315996" customHeight="1"/>
    <row r="315998" customHeight="1"/>
    <row r="316000" customHeight="1"/>
    <row r="316002" customHeight="1"/>
    <row r="316004" customHeight="1"/>
    <row r="316006" customHeight="1"/>
    <row r="316008" customHeight="1"/>
    <row r="316010" customHeight="1"/>
    <row r="316012" customHeight="1"/>
    <row r="316014" customHeight="1"/>
    <row r="316016" customHeight="1"/>
    <row r="316018" customHeight="1"/>
    <row r="316020" customHeight="1"/>
    <row r="316022" customHeight="1"/>
    <row r="316024" customHeight="1"/>
    <row r="316026" customHeight="1"/>
    <row r="316028" customHeight="1"/>
    <row r="316030" customHeight="1"/>
    <row r="316032" customHeight="1"/>
    <row r="316034" customHeight="1"/>
    <row r="316036" customHeight="1"/>
    <row r="316038" customHeight="1"/>
    <row r="316040" customHeight="1"/>
    <row r="316042" customHeight="1"/>
    <row r="316044" customHeight="1"/>
    <row r="316046" customHeight="1"/>
    <row r="316048" customHeight="1"/>
    <row r="316050" customHeight="1"/>
    <row r="316052" customHeight="1"/>
    <row r="316054" customHeight="1"/>
    <row r="316056" customHeight="1"/>
    <row r="316058" customHeight="1"/>
    <row r="316060" customHeight="1"/>
    <row r="316062" customHeight="1"/>
    <row r="316064" customHeight="1"/>
    <row r="316066" customHeight="1"/>
    <row r="316068" customHeight="1"/>
    <row r="316070" customHeight="1"/>
    <row r="316072" customHeight="1"/>
    <row r="316074" customHeight="1"/>
    <row r="316076" customHeight="1"/>
    <row r="316078" customHeight="1"/>
    <row r="316080" customHeight="1"/>
    <row r="316082" customHeight="1"/>
    <row r="316084" customHeight="1"/>
    <row r="316086" customHeight="1"/>
    <row r="316088" customHeight="1"/>
    <row r="316090" customHeight="1"/>
    <row r="316092" customHeight="1"/>
    <row r="316094" customHeight="1"/>
    <row r="316096" customHeight="1"/>
    <row r="316098" customHeight="1"/>
    <row r="316100" customHeight="1"/>
    <row r="316102" customHeight="1"/>
    <row r="316104" customHeight="1"/>
    <row r="316106" customHeight="1"/>
    <row r="316108" customHeight="1"/>
    <row r="316110" customHeight="1"/>
    <row r="316112" customHeight="1"/>
    <row r="316114" customHeight="1"/>
    <row r="316116" customHeight="1"/>
    <row r="316118" customHeight="1"/>
    <row r="316120" customHeight="1"/>
    <row r="316122" customHeight="1"/>
    <row r="316124" customHeight="1"/>
    <row r="316126" customHeight="1"/>
    <row r="316128" customHeight="1"/>
    <row r="316130" customHeight="1"/>
    <row r="316132" customHeight="1"/>
    <row r="316134" customHeight="1"/>
    <row r="316136" customHeight="1"/>
    <row r="316138" customHeight="1"/>
    <row r="316140" customHeight="1"/>
    <row r="316142" customHeight="1"/>
    <row r="316144" customHeight="1"/>
    <row r="316146" customHeight="1"/>
    <row r="316148" customHeight="1"/>
    <row r="316150" customHeight="1"/>
    <row r="316152" customHeight="1"/>
    <row r="316154" customHeight="1"/>
    <row r="316156" customHeight="1"/>
    <row r="316158" customHeight="1"/>
    <row r="316160" customHeight="1"/>
    <row r="316162" customHeight="1"/>
    <row r="316164" customHeight="1"/>
    <row r="316166" customHeight="1"/>
    <row r="316168" customHeight="1"/>
    <row r="316170" customHeight="1"/>
    <row r="316172" customHeight="1"/>
    <row r="316174" customHeight="1"/>
    <row r="316176" customHeight="1"/>
    <row r="316178" customHeight="1"/>
    <row r="316180" customHeight="1"/>
    <row r="316182" customHeight="1"/>
    <row r="316184" customHeight="1"/>
    <row r="316186" customHeight="1"/>
    <row r="316188" customHeight="1"/>
    <row r="316190" customHeight="1"/>
    <row r="316192" customHeight="1"/>
    <row r="316194" customHeight="1"/>
    <row r="316196" customHeight="1"/>
    <row r="316198" customHeight="1"/>
    <row r="316200" customHeight="1"/>
    <row r="316202" customHeight="1"/>
    <row r="316204" customHeight="1"/>
    <row r="316206" customHeight="1"/>
    <row r="316208" customHeight="1"/>
    <row r="316210" customHeight="1"/>
    <row r="316212" customHeight="1"/>
    <row r="316214" customHeight="1"/>
    <row r="316216" customHeight="1"/>
    <row r="316218" customHeight="1"/>
    <row r="316220" customHeight="1"/>
    <row r="316222" customHeight="1"/>
    <row r="316224" customHeight="1"/>
    <row r="316226" customHeight="1"/>
    <row r="316228" customHeight="1"/>
    <row r="316230" customHeight="1"/>
    <row r="316232" customHeight="1"/>
    <row r="316234" customHeight="1"/>
    <row r="316236" customHeight="1"/>
    <row r="316238" customHeight="1"/>
    <row r="316240" customHeight="1"/>
    <row r="316242" customHeight="1"/>
    <row r="316244" customHeight="1"/>
    <row r="316246" customHeight="1"/>
    <row r="316248" customHeight="1"/>
    <row r="316250" customHeight="1"/>
    <row r="316252" customHeight="1"/>
    <row r="316254" customHeight="1"/>
    <row r="316256" customHeight="1"/>
    <row r="316258" customHeight="1"/>
    <row r="316260" customHeight="1"/>
    <row r="316262" customHeight="1"/>
    <row r="316264" customHeight="1"/>
    <row r="316266" customHeight="1"/>
    <row r="316268" customHeight="1"/>
    <row r="316270" customHeight="1"/>
    <row r="316272" customHeight="1"/>
    <row r="316274" customHeight="1"/>
    <row r="316276" customHeight="1"/>
    <row r="316278" customHeight="1"/>
    <row r="316280" customHeight="1"/>
    <row r="316282" customHeight="1"/>
    <row r="316284" customHeight="1"/>
    <row r="316286" customHeight="1"/>
    <row r="316288" customHeight="1"/>
    <row r="316290" customHeight="1"/>
    <row r="316292" customHeight="1"/>
    <row r="316294" customHeight="1"/>
    <row r="316296" customHeight="1"/>
    <row r="316298" customHeight="1"/>
    <row r="316300" customHeight="1"/>
    <row r="316302" customHeight="1"/>
    <row r="316304" customHeight="1"/>
    <row r="316306" customHeight="1"/>
    <row r="316308" customHeight="1"/>
    <row r="316310" customHeight="1"/>
    <row r="316312" customHeight="1"/>
    <row r="316314" customHeight="1"/>
    <row r="316316" customHeight="1"/>
    <row r="316318" customHeight="1"/>
    <row r="316320" customHeight="1"/>
    <row r="316322" customHeight="1"/>
    <row r="316324" customHeight="1"/>
    <row r="316326" customHeight="1"/>
    <row r="316328" customHeight="1"/>
    <row r="316330" customHeight="1"/>
    <row r="316332" customHeight="1"/>
    <row r="316334" customHeight="1"/>
    <row r="316336" customHeight="1"/>
    <row r="316338" customHeight="1"/>
    <row r="316340" customHeight="1"/>
    <row r="316342" customHeight="1"/>
    <row r="316344" customHeight="1"/>
    <row r="316346" customHeight="1"/>
    <row r="316348" customHeight="1"/>
    <row r="316350" customHeight="1"/>
    <row r="316352" customHeight="1"/>
    <row r="316354" customHeight="1"/>
    <row r="316356" customHeight="1"/>
    <row r="316358" customHeight="1"/>
    <row r="316360" customHeight="1"/>
    <row r="316362" customHeight="1"/>
    <row r="316364" customHeight="1"/>
    <row r="316366" customHeight="1"/>
    <row r="316368" customHeight="1"/>
    <row r="316370" customHeight="1"/>
    <row r="316372" customHeight="1"/>
    <row r="316374" customHeight="1"/>
    <row r="316376" customHeight="1"/>
    <row r="316378" customHeight="1"/>
    <row r="316380" customHeight="1"/>
    <row r="316382" customHeight="1"/>
    <row r="316384" customHeight="1"/>
    <row r="316386" customHeight="1"/>
    <row r="316388" customHeight="1"/>
    <row r="316390" customHeight="1"/>
    <row r="316392" customHeight="1"/>
    <row r="316394" customHeight="1"/>
    <row r="316396" customHeight="1"/>
    <row r="316398" customHeight="1"/>
    <row r="316400" customHeight="1"/>
    <row r="316402" customHeight="1"/>
    <row r="316404" customHeight="1"/>
    <row r="316406" customHeight="1"/>
    <row r="316408" customHeight="1"/>
    <row r="316410" customHeight="1"/>
    <row r="316412" customHeight="1"/>
    <row r="316414" customHeight="1"/>
    <row r="316416" customHeight="1"/>
    <row r="316418" customHeight="1"/>
    <row r="316420" customHeight="1"/>
    <row r="316422" customHeight="1"/>
    <row r="316424" customHeight="1"/>
    <row r="316426" customHeight="1"/>
    <row r="316428" customHeight="1"/>
    <row r="316430" customHeight="1"/>
    <row r="316432" customHeight="1"/>
    <row r="316434" customHeight="1"/>
    <row r="316436" customHeight="1"/>
    <row r="316438" customHeight="1"/>
    <row r="316440" customHeight="1"/>
    <row r="316442" customHeight="1"/>
    <row r="316444" customHeight="1"/>
    <row r="316446" customHeight="1"/>
    <row r="316448" customHeight="1"/>
    <row r="316450" customHeight="1"/>
    <row r="316452" customHeight="1"/>
    <row r="316454" customHeight="1"/>
    <row r="316456" customHeight="1"/>
    <row r="316458" customHeight="1"/>
    <row r="316460" customHeight="1"/>
    <row r="316462" customHeight="1"/>
    <row r="316464" customHeight="1"/>
    <row r="316466" customHeight="1"/>
    <row r="316468" customHeight="1"/>
    <row r="316470" customHeight="1"/>
    <row r="316472" customHeight="1"/>
    <row r="316474" customHeight="1"/>
    <row r="316476" customHeight="1"/>
    <row r="316478" customHeight="1"/>
    <row r="316480" customHeight="1"/>
    <row r="316482" customHeight="1"/>
    <row r="316484" customHeight="1"/>
    <row r="316486" customHeight="1"/>
    <row r="316488" customHeight="1"/>
    <row r="316490" customHeight="1"/>
    <row r="316492" customHeight="1"/>
    <row r="316494" customHeight="1"/>
    <row r="316496" customHeight="1"/>
    <row r="316498" customHeight="1"/>
    <row r="316500" customHeight="1"/>
    <row r="316502" customHeight="1"/>
    <row r="316504" customHeight="1"/>
    <row r="316506" customHeight="1"/>
    <row r="316508" customHeight="1"/>
    <row r="316510" customHeight="1"/>
    <row r="316512" customHeight="1"/>
    <row r="316514" customHeight="1"/>
    <row r="316516" customHeight="1"/>
    <row r="316518" customHeight="1"/>
    <row r="316520" customHeight="1"/>
    <row r="316522" customHeight="1"/>
    <row r="316524" customHeight="1"/>
    <row r="316526" customHeight="1"/>
    <row r="316528" customHeight="1"/>
    <row r="316530" customHeight="1"/>
    <row r="316532" customHeight="1"/>
    <row r="316534" customHeight="1"/>
    <row r="316536" customHeight="1"/>
    <row r="316538" customHeight="1"/>
    <row r="316540" customHeight="1"/>
    <row r="316542" customHeight="1"/>
    <row r="316544" customHeight="1"/>
    <row r="316546" customHeight="1"/>
    <row r="316548" customHeight="1"/>
    <row r="316550" customHeight="1"/>
    <row r="316552" customHeight="1"/>
    <row r="316554" customHeight="1"/>
    <row r="316556" customHeight="1"/>
    <row r="316558" customHeight="1"/>
    <row r="316560" customHeight="1"/>
    <row r="316562" customHeight="1"/>
    <row r="316564" customHeight="1"/>
    <row r="316566" customHeight="1"/>
    <row r="316568" customHeight="1"/>
    <row r="316570" customHeight="1"/>
    <row r="316572" customHeight="1"/>
    <row r="316574" customHeight="1"/>
    <row r="316576" customHeight="1"/>
    <row r="316578" customHeight="1"/>
    <row r="316580" customHeight="1"/>
    <row r="316582" customHeight="1"/>
    <row r="316584" customHeight="1"/>
    <row r="316586" customHeight="1"/>
    <row r="316588" customHeight="1"/>
    <row r="316590" customHeight="1"/>
    <row r="316592" customHeight="1"/>
    <row r="316594" customHeight="1"/>
    <row r="316596" customHeight="1"/>
    <row r="316598" customHeight="1"/>
    <row r="316600" customHeight="1"/>
    <row r="316602" customHeight="1"/>
    <row r="316604" customHeight="1"/>
    <row r="316606" customHeight="1"/>
    <row r="316608" customHeight="1"/>
    <row r="316610" customHeight="1"/>
    <row r="316612" customHeight="1"/>
    <row r="316614" customHeight="1"/>
    <row r="316616" customHeight="1"/>
    <row r="316618" customHeight="1"/>
    <row r="316620" customHeight="1"/>
    <row r="316622" customHeight="1"/>
    <row r="316624" customHeight="1"/>
    <row r="316626" customHeight="1"/>
    <row r="316628" customHeight="1"/>
    <row r="316630" customHeight="1"/>
    <row r="316632" customHeight="1"/>
    <row r="316634" customHeight="1"/>
    <row r="316636" customHeight="1"/>
    <row r="316638" customHeight="1"/>
    <row r="316640" customHeight="1"/>
    <row r="316642" customHeight="1"/>
    <row r="316644" customHeight="1"/>
    <row r="316646" customHeight="1"/>
    <row r="316648" customHeight="1"/>
    <row r="316650" customHeight="1"/>
    <row r="316652" customHeight="1"/>
    <row r="316654" customHeight="1"/>
    <row r="316656" customHeight="1"/>
    <row r="316658" customHeight="1"/>
    <row r="316660" customHeight="1"/>
    <row r="316662" customHeight="1"/>
    <row r="316664" customHeight="1"/>
    <row r="316666" customHeight="1"/>
    <row r="316668" customHeight="1"/>
    <row r="316670" customHeight="1"/>
    <row r="316672" customHeight="1"/>
    <row r="316674" customHeight="1"/>
    <row r="316676" customHeight="1"/>
    <row r="316678" customHeight="1"/>
    <row r="316680" customHeight="1"/>
    <row r="316682" customHeight="1"/>
    <row r="316684" customHeight="1"/>
    <row r="316686" customHeight="1"/>
    <row r="316688" customHeight="1"/>
    <row r="316690" customHeight="1"/>
    <row r="316692" customHeight="1"/>
    <row r="316694" customHeight="1"/>
    <row r="316696" customHeight="1"/>
    <row r="316698" customHeight="1"/>
    <row r="316700" customHeight="1"/>
    <row r="316702" customHeight="1"/>
    <row r="316704" customHeight="1"/>
    <row r="316706" customHeight="1"/>
    <row r="316708" customHeight="1"/>
    <row r="316710" customHeight="1"/>
    <row r="316712" customHeight="1"/>
    <row r="316714" customHeight="1"/>
    <row r="316716" customHeight="1"/>
    <row r="316718" customHeight="1"/>
    <row r="316720" customHeight="1"/>
    <row r="316722" customHeight="1"/>
    <row r="316724" customHeight="1"/>
    <row r="316726" customHeight="1"/>
    <row r="316728" customHeight="1"/>
    <row r="316730" customHeight="1"/>
    <row r="316732" customHeight="1"/>
    <row r="316734" customHeight="1"/>
    <row r="316736" customHeight="1"/>
    <row r="316738" customHeight="1"/>
    <row r="316740" customHeight="1"/>
    <row r="316742" customHeight="1"/>
    <row r="316744" customHeight="1"/>
    <row r="316746" customHeight="1"/>
    <row r="316748" customHeight="1"/>
    <row r="316750" customHeight="1"/>
    <row r="316752" customHeight="1"/>
    <row r="316754" customHeight="1"/>
    <row r="316756" customHeight="1"/>
    <row r="316758" customHeight="1"/>
    <row r="316760" customHeight="1"/>
    <row r="316762" customHeight="1"/>
    <row r="316764" customHeight="1"/>
    <row r="316766" customHeight="1"/>
    <row r="316768" customHeight="1"/>
    <row r="316770" customHeight="1"/>
    <row r="316772" customHeight="1"/>
    <row r="316774" customHeight="1"/>
    <row r="316776" customHeight="1"/>
    <row r="316778" customHeight="1"/>
    <row r="316780" customHeight="1"/>
    <row r="316782" customHeight="1"/>
    <row r="316784" customHeight="1"/>
    <row r="316786" customHeight="1"/>
    <row r="316788" customHeight="1"/>
    <row r="316790" customHeight="1"/>
    <row r="316792" customHeight="1"/>
    <row r="316794" customHeight="1"/>
    <row r="316796" customHeight="1"/>
    <row r="316798" customHeight="1"/>
    <row r="316800" customHeight="1"/>
    <row r="316802" customHeight="1"/>
    <row r="316804" customHeight="1"/>
    <row r="316806" customHeight="1"/>
    <row r="316808" customHeight="1"/>
    <row r="316810" customHeight="1"/>
    <row r="316812" customHeight="1"/>
    <row r="316814" customHeight="1"/>
    <row r="316816" customHeight="1"/>
    <row r="316818" customHeight="1"/>
    <row r="316820" customHeight="1"/>
    <row r="316822" customHeight="1"/>
    <row r="316824" customHeight="1"/>
    <row r="316826" customHeight="1"/>
    <row r="316828" customHeight="1"/>
    <row r="316830" customHeight="1"/>
    <row r="316832" customHeight="1"/>
    <row r="316834" customHeight="1"/>
    <row r="316836" customHeight="1"/>
    <row r="316838" customHeight="1"/>
    <row r="316840" customHeight="1"/>
    <row r="316842" customHeight="1"/>
    <row r="316844" customHeight="1"/>
    <row r="316846" customHeight="1"/>
    <row r="316848" customHeight="1"/>
    <row r="316850" customHeight="1"/>
    <row r="316852" customHeight="1"/>
    <row r="316854" customHeight="1"/>
    <row r="316856" customHeight="1"/>
    <row r="316858" customHeight="1"/>
    <row r="316860" customHeight="1"/>
    <row r="316862" customHeight="1"/>
    <row r="316864" customHeight="1"/>
    <row r="316866" customHeight="1"/>
    <row r="316868" customHeight="1"/>
    <row r="316870" customHeight="1"/>
    <row r="316872" customHeight="1"/>
    <row r="316874" customHeight="1"/>
    <row r="316876" customHeight="1"/>
    <row r="316878" customHeight="1"/>
    <row r="316880" customHeight="1"/>
    <row r="316882" customHeight="1"/>
    <row r="316884" customHeight="1"/>
    <row r="316886" customHeight="1"/>
    <row r="316888" customHeight="1"/>
    <row r="316890" customHeight="1"/>
    <row r="316892" customHeight="1"/>
    <row r="316894" customHeight="1"/>
    <row r="316896" customHeight="1"/>
    <row r="316898" customHeight="1"/>
    <row r="316900" customHeight="1"/>
    <row r="316902" customHeight="1"/>
    <row r="316904" customHeight="1"/>
    <row r="316906" customHeight="1"/>
    <row r="316908" customHeight="1"/>
    <row r="316910" customHeight="1"/>
    <row r="316912" customHeight="1"/>
    <row r="316914" customHeight="1"/>
    <row r="316916" customHeight="1"/>
    <row r="316918" customHeight="1"/>
    <row r="316920" customHeight="1"/>
    <row r="316922" customHeight="1"/>
    <row r="316924" customHeight="1"/>
    <row r="316926" customHeight="1"/>
    <row r="316928" customHeight="1"/>
    <row r="316930" customHeight="1"/>
    <row r="316932" customHeight="1"/>
    <row r="316934" customHeight="1"/>
    <row r="316936" customHeight="1"/>
    <row r="316938" customHeight="1"/>
    <row r="316940" customHeight="1"/>
    <row r="316942" customHeight="1"/>
    <row r="316944" customHeight="1"/>
    <row r="316946" customHeight="1"/>
    <row r="316948" customHeight="1"/>
    <row r="316950" customHeight="1"/>
    <row r="316952" customHeight="1"/>
    <row r="316954" customHeight="1"/>
    <row r="316956" customHeight="1"/>
    <row r="316958" customHeight="1"/>
    <row r="316960" customHeight="1"/>
    <row r="316962" customHeight="1"/>
    <row r="316964" customHeight="1"/>
    <row r="316966" customHeight="1"/>
    <row r="316968" customHeight="1"/>
    <row r="316970" customHeight="1"/>
    <row r="316972" customHeight="1"/>
    <row r="316974" customHeight="1"/>
    <row r="316976" customHeight="1"/>
    <row r="316978" customHeight="1"/>
    <row r="316980" customHeight="1"/>
    <row r="316982" customHeight="1"/>
    <row r="316984" customHeight="1"/>
    <row r="316986" customHeight="1"/>
    <row r="316988" customHeight="1"/>
    <row r="316990" customHeight="1"/>
    <row r="316992" customHeight="1"/>
    <row r="316994" customHeight="1"/>
    <row r="316996" customHeight="1"/>
    <row r="316998" customHeight="1"/>
    <row r="317000" customHeight="1"/>
    <row r="317002" customHeight="1"/>
    <row r="317004" customHeight="1"/>
    <row r="317006" customHeight="1"/>
    <row r="317008" customHeight="1"/>
    <row r="317010" customHeight="1"/>
    <row r="317012" customHeight="1"/>
    <row r="317014" customHeight="1"/>
    <row r="317016" customHeight="1"/>
    <row r="317018" customHeight="1"/>
    <row r="317020" customHeight="1"/>
    <row r="317022" customHeight="1"/>
    <row r="317024" customHeight="1"/>
    <row r="317026" customHeight="1"/>
    <row r="317028" customHeight="1"/>
    <row r="317030" customHeight="1"/>
    <row r="317032" customHeight="1"/>
    <row r="317034" customHeight="1"/>
    <row r="317036" customHeight="1"/>
    <row r="317038" customHeight="1"/>
    <row r="317040" customHeight="1"/>
    <row r="317042" customHeight="1"/>
    <row r="317044" customHeight="1"/>
    <row r="317046" customHeight="1"/>
    <row r="317048" customHeight="1"/>
    <row r="317050" customHeight="1"/>
    <row r="317052" customHeight="1"/>
    <row r="317054" customHeight="1"/>
    <row r="317056" customHeight="1"/>
    <row r="317058" customHeight="1"/>
    <row r="317060" customHeight="1"/>
    <row r="317062" customHeight="1"/>
    <row r="317064" customHeight="1"/>
    <row r="317066" customHeight="1"/>
    <row r="317068" customHeight="1"/>
    <row r="317070" customHeight="1"/>
    <row r="317072" customHeight="1"/>
    <row r="317074" customHeight="1"/>
    <row r="317076" customHeight="1"/>
    <row r="317078" customHeight="1"/>
    <row r="317080" customHeight="1"/>
    <row r="317082" customHeight="1"/>
    <row r="317084" customHeight="1"/>
    <row r="317086" customHeight="1"/>
    <row r="317088" customHeight="1"/>
    <row r="317090" customHeight="1"/>
    <row r="317092" customHeight="1"/>
    <row r="317094" customHeight="1"/>
    <row r="317096" customHeight="1"/>
    <row r="317098" customHeight="1"/>
    <row r="317100" customHeight="1"/>
    <row r="317102" customHeight="1"/>
    <row r="317104" customHeight="1"/>
    <row r="317106" customHeight="1"/>
    <row r="317108" customHeight="1"/>
    <row r="317110" customHeight="1"/>
    <row r="317112" customHeight="1"/>
    <row r="317114" customHeight="1"/>
    <row r="317116" customHeight="1"/>
    <row r="317118" customHeight="1"/>
    <row r="317120" customHeight="1"/>
    <row r="317122" customHeight="1"/>
    <row r="317124" customHeight="1"/>
    <row r="317126" customHeight="1"/>
    <row r="317128" customHeight="1"/>
    <row r="317130" customHeight="1"/>
    <row r="317132" customHeight="1"/>
    <row r="317134" customHeight="1"/>
    <row r="317136" customHeight="1"/>
    <row r="317138" customHeight="1"/>
    <row r="317140" customHeight="1"/>
    <row r="317142" customHeight="1"/>
    <row r="317144" customHeight="1"/>
    <row r="317146" customHeight="1"/>
    <row r="317148" customHeight="1"/>
    <row r="317150" customHeight="1"/>
    <row r="317152" customHeight="1"/>
    <row r="317154" customHeight="1"/>
    <row r="317156" customHeight="1"/>
    <row r="317158" customHeight="1"/>
    <row r="317160" customHeight="1"/>
    <row r="317162" customHeight="1"/>
    <row r="317164" customHeight="1"/>
    <row r="317166" customHeight="1"/>
    <row r="317168" customHeight="1"/>
    <row r="317170" customHeight="1"/>
    <row r="317172" customHeight="1"/>
    <row r="317174" customHeight="1"/>
    <row r="317176" customHeight="1"/>
    <row r="317178" customHeight="1"/>
    <row r="317180" customHeight="1"/>
    <row r="317182" customHeight="1"/>
    <row r="317184" customHeight="1"/>
    <row r="317186" customHeight="1"/>
    <row r="317188" customHeight="1"/>
    <row r="317190" customHeight="1"/>
    <row r="317192" customHeight="1"/>
    <row r="317194" customHeight="1"/>
    <row r="317196" customHeight="1"/>
    <row r="317198" customHeight="1"/>
    <row r="317200" customHeight="1"/>
    <row r="317202" customHeight="1"/>
    <row r="317204" customHeight="1"/>
    <row r="317206" customHeight="1"/>
    <row r="317208" customHeight="1"/>
    <row r="317210" customHeight="1"/>
    <row r="317212" customHeight="1"/>
    <row r="317214" customHeight="1"/>
    <row r="317216" customHeight="1"/>
    <row r="317218" customHeight="1"/>
    <row r="317220" customHeight="1"/>
    <row r="317222" customHeight="1"/>
    <row r="317224" customHeight="1"/>
    <row r="317226" customHeight="1"/>
    <row r="317228" customHeight="1"/>
    <row r="317230" customHeight="1"/>
    <row r="317232" customHeight="1"/>
    <row r="317234" customHeight="1"/>
    <row r="317236" customHeight="1"/>
    <row r="317238" customHeight="1"/>
    <row r="317240" customHeight="1"/>
    <row r="317242" customHeight="1"/>
    <row r="317244" customHeight="1"/>
    <row r="317246" customHeight="1"/>
    <row r="317248" customHeight="1"/>
    <row r="317250" customHeight="1"/>
    <row r="317252" customHeight="1"/>
    <row r="317254" customHeight="1"/>
    <row r="317256" customHeight="1"/>
    <row r="317258" customHeight="1"/>
    <row r="317260" customHeight="1"/>
    <row r="317262" customHeight="1"/>
    <row r="317264" customHeight="1"/>
    <row r="317266" customHeight="1"/>
    <row r="317268" customHeight="1"/>
    <row r="317270" customHeight="1"/>
    <row r="317272" customHeight="1"/>
    <row r="317274" customHeight="1"/>
    <row r="317276" customHeight="1"/>
    <row r="317278" customHeight="1"/>
    <row r="317280" customHeight="1"/>
    <row r="317282" customHeight="1"/>
    <row r="317284" customHeight="1"/>
    <row r="317286" customHeight="1"/>
    <row r="317288" customHeight="1"/>
    <row r="317290" customHeight="1"/>
    <row r="317292" customHeight="1"/>
    <row r="317294" customHeight="1"/>
    <row r="317296" customHeight="1"/>
    <row r="317298" customHeight="1"/>
    <row r="317300" customHeight="1"/>
    <row r="317302" customHeight="1"/>
    <row r="317304" customHeight="1"/>
    <row r="317306" customHeight="1"/>
    <row r="317308" customHeight="1"/>
    <row r="317310" customHeight="1"/>
    <row r="317312" customHeight="1"/>
    <row r="317314" customHeight="1"/>
    <row r="317316" customHeight="1"/>
    <row r="317318" customHeight="1"/>
    <row r="317320" customHeight="1"/>
    <row r="317322" customHeight="1"/>
    <row r="317324" customHeight="1"/>
    <row r="317326" customHeight="1"/>
    <row r="317328" customHeight="1"/>
    <row r="317330" customHeight="1"/>
    <row r="317332" customHeight="1"/>
    <row r="317334" customHeight="1"/>
    <row r="317336" customHeight="1"/>
    <row r="317338" customHeight="1"/>
    <row r="317340" customHeight="1"/>
    <row r="317342" customHeight="1"/>
    <row r="317344" customHeight="1"/>
    <row r="317346" customHeight="1"/>
    <row r="317348" customHeight="1"/>
    <row r="317350" customHeight="1"/>
    <row r="317352" customHeight="1"/>
    <row r="317354" customHeight="1"/>
    <row r="317356" customHeight="1"/>
    <row r="317358" customHeight="1"/>
    <row r="317360" customHeight="1"/>
    <row r="317362" customHeight="1"/>
    <row r="317364" customHeight="1"/>
    <row r="317366" customHeight="1"/>
    <row r="317368" customHeight="1"/>
    <row r="317370" customHeight="1"/>
    <row r="317372" customHeight="1"/>
    <row r="317374" customHeight="1"/>
    <row r="317376" customHeight="1"/>
    <row r="317378" customHeight="1"/>
    <row r="317380" customHeight="1"/>
    <row r="317382" customHeight="1"/>
    <row r="317384" customHeight="1"/>
    <row r="317386" customHeight="1"/>
    <row r="317388" customHeight="1"/>
    <row r="317390" customHeight="1"/>
    <row r="317392" customHeight="1"/>
    <row r="317394" customHeight="1"/>
    <row r="317396" customHeight="1"/>
    <row r="317398" customHeight="1"/>
    <row r="317400" customHeight="1"/>
    <row r="317402" customHeight="1"/>
    <row r="317404" customHeight="1"/>
    <row r="317406" customHeight="1"/>
    <row r="317408" customHeight="1"/>
    <row r="317410" customHeight="1"/>
    <row r="317412" customHeight="1"/>
    <row r="317414" customHeight="1"/>
    <row r="317416" customHeight="1"/>
    <row r="317418" customHeight="1"/>
    <row r="317420" customHeight="1"/>
    <row r="317422" customHeight="1"/>
    <row r="317424" customHeight="1"/>
    <row r="317426" customHeight="1"/>
    <row r="317428" customHeight="1"/>
    <row r="317430" customHeight="1"/>
    <row r="317432" customHeight="1"/>
    <row r="317434" customHeight="1"/>
    <row r="317436" customHeight="1"/>
    <row r="317438" customHeight="1"/>
    <row r="317440" customHeight="1"/>
    <row r="317442" customHeight="1"/>
    <row r="317444" customHeight="1"/>
    <row r="317446" customHeight="1"/>
    <row r="317448" customHeight="1"/>
    <row r="317450" customHeight="1"/>
    <row r="317452" customHeight="1"/>
    <row r="317454" customHeight="1"/>
    <row r="317456" customHeight="1"/>
    <row r="317458" customHeight="1"/>
    <row r="317460" customHeight="1"/>
    <row r="317462" customHeight="1"/>
    <row r="317464" customHeight="1"/>
    <row r="317466" customHeight="1"/>
    <row r="317468" customHeight="1"/>
    <row r="317470" customHeight="1"/>
    <row r="317472" customHeight="1"/>
    <row r="317474" customHeight="1"/>
    <row r="317476" customHeight="1"/>
    <row r="317478" customHeight="1"/>
    <row r="317480" customHeight="1"/>
    <row r="317482" customHeight="1"/>
    <row r="317484" customHeight="1"/>
    <row r="317486" customHeight="1"/>
    <row r="317488" customHeight="1"/>
    <row r="317490" customHeight="1"/>
    <row r="317492" customHeight="1"/>
    <row r="317494" customHeight="1"/>
    <row r="317496" customHeight="1"/>
    <row r="317498" customHeight="1"/>
    <row r="317500" customHeight="1"/>
    <row r="317502" customHeight="1"/>
    <row r="317504" customHeight="1"/>
    <row r="317506" customHeight="1"/>
    <row r="317508" customHeight="1"/>
    <row r="317510" customHeight="1"/>
    <row r="317512" customHeight="1"/>
    <row r="317514" customHeight="1"/>
    <row r="317516" customHeight="1"/>
    <row r="317518" customHeight="1"/>
    <row r="317520" customHeight="1"/>
    <row r="317522" customHeight="1"/>
    <row r="317524" customHeight="1"/>
    <row r="317526" customHeight="1"/>
    <row r="317528" customHeight="1"/>
    <row r="317530" customHeight="1"/>
    <row r="317532" customHeight="1"/>
    <row r="317534" customHeight="1"/>
    <row r="317536" customHeight="1"/>
    <row r="317538" customHeight="1"/>
    <row r="317540" customHeight="1"/>
    <row r="317542" customHeight="1"/>
    <row r="317544" customHeight="1"/>
    <row r="317546" customHeight="1"/>
    <row r="317548" customHeight="1"/>
    <row r="317550" customHeight="1"/>
    <row r="317552" customHeight="1"/>
    <row r="317554" customHeight="1"/>
    <row r="317556" customHeight="1"/>
    <row r="317558" customHeight="1"/>
    <row r="317560" customHeight="1"/>
    <row r="317562" customHeight="1"/>
    <row r="317564" customHeight="1"/>
    <row r="317566" customHeight="1"/>
    <row r="317568" customHeight="1"/>
    <row r="317570" customHeight="1"/>
    <row r="317572" customHeight="1"/>
    <row r="317574" customHeight="1"/>
    <row r="317576" customHeight="1"/>
    <row r="317578" customHeight="1"/>
    <row r="317580" customHeight="1"/>
    <row r="317582" customHeight="1"/>
    <row r="317584" customHeight="1"/>
    <row r="317586" customHeight="1"/>
    <row r="317588" customHeight="1"/>
    <row r="317590" customHeight="1"/>
    <row r="317592" customHeight="1"/>
    <row r="317594" customHeight="1"/>
    <row r="317596" customHeight="1"/>
    <row r="317598" customHeight="1"/>
    <row r="317600" customHeight="1"/>
    <row r="317602" customHeight="1"/>
    <row r="317604" customHeight="1"/>
    <row r="317606" customHeight="1"/>
    <row r="317608" customHeight="1"/>
    <row r="317610" customHeight="1"/>
    <row r="317612" customHeight="1"/>
    <row r="317614" customHeight="1"/>
    <row r="317616" customHeight="1"/>
    <row r="317618" customHeight="1"/>
    <row r="317620" customHeight="1"/>
    <row r="317622" customHeight="1"/>
    <row r="317624" customHeight="1"/>
    <row r="317626" customHeight="1"/>
    <row r="317628" customHeight="1"/>
    <row r="317630" customHeight="1"/>
    <row r="317632" customHeight="1"/>
    <row r="317634" customHeight="1"/>
    <row r="317636" customHeight="1"/>
    <row r="317638" customHeight="1"/>
    <row r="317640" customHeight="1"/>
    <row r="317642" customHeight="1"/>
    <row r="317644" customHeight="1"/>
    <row r="317646" customHeight="1"/>
    <row r="317648" customHeight="1"/>
    <row r="317650" customHeight="1"/>
    <row r="317652" customHeight="1"/>
    <row r="317654" customHeight="1"/>
    <row r="317656" customHeight="1"/>
    <row r="317658" customHeight="1"/>
    <row r="317660" customHeight="1"/>
    <row r="317662" customHeight="1"/>
    <row r="317664" customHeight="1"/>
    <row r="317666" customHeight="1"/>
    <row r="317668" customHeight="1"/>
    <row r="317670" customHeight="1"/>
    <row r="317672" customHeight="1"/>
    <row r="317674" customHeight="1"/>
    <row r="317676" customHeight="1"/>
    <row r="317678" customHeight="1"/>
    <row r="317680" customHeight="1"/>
    <row r="317682" customHeight="1"/>
    <row r="317684" customHeight="1"/>
    <row r="317686" customHeight="1"/>
    <row r="317688" customHeight="1"/>
    <row r="317690" customHeight="1"/>
    <row r="317692" customHeight="1"/>
    <row r="317694" customHeight="1"/>
    <row r="317696" customHeight="1"/>
    <row r="317698" customHeight="1"/>
    <row r="317700" customHeight="1"/>
    <row r="317702" customHeight="1"/>
    <row r="317704" customHeight="1"/>
    <row r="317706" customHeight="1"/>
    <row r="317708" customHeight="1"/>
    <row r="317710" customHeight="1"/>
    <row r="317712" customHeight="1"/>
    <row r="317714" customHeight="1"/>
    <row r="317716" customHeight="1"/>
    <row r="317718" customHeight="1"/>
    <row r="317720" customHeight="1"/>
    <row r="317722" customHeight="1"/>
    <row r="317724" customHeight="1"/>
    <row r="317726" customHeight="1"/>
    <row r="317728" customHeight="1"/>
    <row r="317730" customHeight="1"/>
    <row r="317732" customHeight="1"/>
    <row r="317734" customHeight="1"/>
    <row r="317736" customHeight="1"/>
    <row r="317738" customHeight="1"/>
    <row r="317740" customHeight="1"/>
    <row r="317742" customHeight="1"/>
    <row r="317744" customHeight="1"/>
    <row r="317746" customHeight="1"/>
    <row r="317748" customHeight="1"/>
    <row r="317750" customHeight="1"/>
    <row r="317752" customHeight="1"/>
    <row r="317754" customHeight="1"/>
    <row r="317756" customHeight="1"/>
    <row r="317758" customHeight="1"/>
    <row r="317760" customHeight="1"/>
    <row r="317762" customHeight="1"/>
    <row r="317764" customHeight="1"/>
    <row r="317766" customHeight="1"/>
    <row r="317768" customHeight="1"/>
    <row r="317770" customHeight="1"/>
    <row r="317772" customHeight="1"/>
    <row r="317774" customHeight="1"/>
    <row r="317776" customHeight="1"/>
    <row r="317778" customHeight="1"/>
    <row r="317780" customHeight="1"/>
    <row r="317782" customHeight="1"/>
    <row r="317784" customHeight="1"/>
    <row r="317786" customHeight="1"/>
    <row r="317788" customHeight="1"/>
    <row r="317790" customHeight="1"/>
    <row r="317792" customHeight="1"/>
    <row r="317794" customHeight="1"/>
    <row r="317796" customHeight="1"/>
    <row r="317798" customHeight="1"/>
    <row r="317800" customHeight="1"/>
    <row r="317802" customHeight="1"/>
    <row r="317804" customHeight="1"/>
    <row r="317806" customHeight="1"/>
    <row r="317808" customHeight="1"/>
    <row r="317810" customHeight="1"/>
    <row r="317812" customHeight="1"/>
    <row r="317814" customHeight="1"/>
    <row r="317816" customHeight="1"/>
    <row r="317818" customHeight="1"/>
    <row r="317820" customHeight="1"/>
    <row r="317822" customHeight="1"/>
    <row r="317824" customHeight="1"/>
    <row r="317826" customHeight="1"/>
    <row r="317828" customHeight="1"/>
    <row r="317830" customHeight="1"/>
    <row r="317832" customHeight="1"/>
    <row r="317834" customHeight="1"/>
    <row r="317836" customHeight="1"/>
    <row r="317838" customHeight="1"/>
    <row r="317840" customHeight="1"/>
    <row r="317842" customHeight="1"/>
    <row r="317844" customHeight="1"/>
    <row r="317846" customHeight="1"/>
    <row r="317848" customHeight="1"/>
    <row r="317850" customHeight="1"/>
    <row r="317852" customHeight="1"/>
    <row r="317854" customHeight="1"/>
    <row r="317856" customHeight="1"/>
    <row r="317858" customHeight="1"/>
    <row r="317860" customHeight="1"/>
    <row r="317862" customHeight="1"/>
    <row r="317864" customHeight="1"/>
    <row r="317866" customHeight="1"/>
    <row r="317868" customHeight="1"/>
    <row r="317870" customHeight="1"/>
    <row r="317872" customHeight="1"/>
    <row r="317874" customHeight="1"/>
    <row r="317876" customHeight="1"/>
    <row r="317878" customHeight="1"/>
    <row r="317880" customHeight="1"/>
    <row r="317882" customHeight="1"/>
    <row r="317884" customHeight="1"/>
    <row r="317886" customHeight="1"/>
    <row r="317888" customHeight="1"/>
    <row r="317890" customHeight="1"/>
    <row r="317892" customHeight="1"/>
    <row r="317894" customHeight="1"/>
    <row r="317896" customHeight="1"/>
    <row r="317898" customHeight="1"/>
    <row r="317900" customHeight="1"/>
    <row r="317902" customHeight="1"/>
    <row r="317904" customHeight="1"/>
    <row r="317906" customHeight="1"/>
    <row r="317908" customHeight="1"/>
    <row r="317910" customHeight="1"/>
    <row r="317912" customHeight="1"/>
    <row r="317914" customHeight="1"/>
    <row r="317916" customHeight="1"/>
    <row r="317918" customHeight="1"/>
    <row r="317920" customHeight="1"/>
    <row r="317922" customHeight="1"/>
    <row r="317924" customHeight="1"/>
    <row r="317926" customHeight="1"/>
    <row r="317928" customHeight="1"/>
    <row r="317930" customHeight="1"/>
    <row r="317932" customHeight="1"/>
    <row r="317934" customHeight="1"/>
    <row r="317936" customHeight="1"/>
    <row r="317938" customHeight="1"/>
    <row r="317940" customHeight="1"/>
    <row r="317942" customHeight="1"/>
    <row r="317944" customHeight="1"/>
    <row r="317946" customHeight="1"/>
    <row r="317948" customHeight="1"/>
    <row r="317950" customHeight="1"/>
    <row r="317952" customHeight="1"/>
    <row r="317954" customHeight="1"/>
    <row r="317956" customHeight="1"/>
    <row r="317958" customHeight="1"/>
    <row r="317960" customHeight="1"/>
    <row r="317962" customHeight="1"/>
    <row r="317964" customHeight="1"/>
    <row r="317966" customHeight="1"/>
    <row r="317968" customHeight="1"/>
    <row r="317970" customHeight="1"/>
    <row r="317972" customHeight="1"/>
    <row r="317974" customHeight="1"/>
    <row r="317976" customHeight="1"/>
    <row r="317978" customHeight="1"/>
    <row r="317980" customHeight="1"/>
    <row r="317982" customHeight="1"/>
    <row r="317984" customHeight="1"/>
    <row r="317986" customHeight="1"/>
    <row r="317988" customHeight="1"/>
    <row r="317990" customHeight="1"/>
    <row r="317992" customHeight="1"/>
    <row r="317994" customHeight="1"/>
    <row r="317996" customHeight="1"/>
    <row r="317998" customHeight="1"/>
    <row r="318000" customHeight="1"/>
    <row r="318002" customHeight="1"/>
    <row r="318004" customHeight="1"/>
    <row r="318006" customHeight="1"/>
    <row r="318008" customHeight="1"/>
    <row r="318010" customHeight="1"/>
    <row r="318012" customHeight="1"/>
    <row r="318014" customHeight="1"/>
    <row r="318016" customHeight="1"/>
    <row r="318018" customHeight="1"/>
    <row r="318020" customHeight="1"/>
    <row r="318022" customHeight="1"/>
    <row r="318024" customHeight="1"/>
    <row r="318026" customHeight="1"/>
    <row r="318028" customHeight="1"/>
    <row r="318030" customHeight="1"/>
    <row r="318032" customHeight="1"/>
    <row r="318034" customHeight="1"/>
    <row r="318036" customHeight="1"/>
    <row r="318038" customHeight="1"/>
    <row r="318040" customHeight="1"/>
    <row r="318042" customHeight="1"/>
    <row r="318044" customHeight="1"/>
    <row r="318046" customHeight="1"/>
    <row r="318048" customHeight="1"/>
    <row r="318050" customHeight="1"/>
    <row r="318052" customHeight="1"/>
    <row r="318054" customHeight="1"/>
    <row r="318056" customHeight="1"/>
    <row r="318058" customHeight="1"/>
    <row r="318060" customHeight="1"/>
    <row r="318062" customHeight="1"/>
    <row r="318064" customHeight="1"/>
    <row r="318066" customHeight="1"/>
    <row r="318068" customHeight="1"/>
    <row r="318070" customHeight="1"/>
    <row r="318072" customHeight="1"/>
    <row r="318074" customHeight="1"/>
    <row r="318076" customHeight="1"/>
    <row r="318078" customHeight="1"/>
    <row r="318080" customHeight="1"/>
    <row r="318082" customHeight="1"/>
    <row r="318084" customHeight="1"/>
    <row r="318086" customHeight="1"/>
    <row r="318088" customHeight="1"/>
    <row r="318090" customHeight="1"/>
    <row r="318092" customHeight="1"/>
    <row r="318094" customHeight="1"/>
    <row r="318096" customHeight="1"/>
    <row r="318098" customHeight="1"/>
    <row r="318100" customHeight="1"/>
    <row r="318102" customHeight="1"/>
    <row r="318104" customHeight="1"/>
    <row r="318106" customHeight="1"/>
    <row r="318108" customHeight="1"/>
    <row r="318110" customHeight="1"/>
    <row r="318112" customHeight="1"/>
    <row r="318114" customHeight="1"/>
    <row r="318116" customHeight="1"/>
    <row r="318118" customHeight="1"/>
    <row r="318120" customHeight="1"/>
    <row r="318122" customHeight="1"/>
    <row r="318124" customHeight="1"/>
    <row r="318126" customHeight="1"/>
    <row r="318128" customHeight="1"/>
    <row r="318130" customHeight="1"/>
    <row r="318132" customHeight="1"/>
    <row r="318134" customHeight="1"/>
    <row r="318136" customHeight="1"/>
    <row r="318138" customHeight="1"/>
    <row r="318140" customHeight="1"/>
    <row r="318142" customHeight="1"/>
    <row r="318144" customHeight="1"/>
    <row r="318146" customHeight="1"/>
    <row r="318148" customHeight="1"/>
    <row r="318150" customHeight="1"/>
    <row r="318152" customHeight="1"/>
    <row r="318154" customHeight="1"/>
    <row r="318156" customHeight="1"/>
    <row r="318158" customHeight="1"/>
    <row r="318160" customHeight="1"/>
    <row r="318162" customHeight="1"/>
    <row r="318164" customHeight="1"/>
    <row r="318166" customHeight="1"/>
    <row r="318168" customHeight="1"/>
    <row r="318170" customHeight="1"/>
    <row r="318172" customHeight="1"/>
    <row r="318174" customHeight="1"/>
    <row r="318176" customHeight="1"/>
    <row r="318178" customHeight="1"/>
    <row r="318180" customHeight="1"/>
    <row r="318182" customHeight="1"/>
    <row r="318184" customHeight="1"/>
    <row r="318186" customHeight="1"/>
    <row r="318188" customHeight="1"/>
    <row r="318190" customHeight="1"/>
    <row r="318192" customHeight="1"/>
    <row r="318194" customHeight="1"/>
    <row r="318196" customHeight="1"/>
    <row r="318198" customHeight="1"/>
    <row r="318200" customHeight="1"/>
    <row r="318202" customHeight="1"/>
    <row r="318204" customHeight="1"/>
    <row r="318206" customHeight="1"/>
    <row r="318208" customHeight="1"/>
    <row r="318210" customHeight="1"/>
    <row r="318212" customHeight="1"/>
    <row r="318214" customHeight="1"/>
    <row r="318216" customHeight="1"/>
    <row r="318218" customHeight="1"/>
    <row r="318220" customHeight="1"/>
    <row r="318222" customHeight="1"/>
    <row r="318224" customHeight="1"/>
    <row r="318226" customHeight="1"/>
    <row r="318228" customHeight="1"/>
    <row r="318230" customHeight="1"/>
    <row r="318232" customHeight="1"/>
    <row r="318234" customHeight="1"/>
    <row r="318236" customHeight="1"/>
    <row r="318238" customHeight="1"/>
    <row r="318240" customHeight="1"/>
    <row r="318242" customHeight="1"/>
    <row r="318244" customHeight="1"/>
    <row r="318246" customHeight="1"/>
    <row r="318248" customHeight="1"/>
    <row r="318250" customHeight="1"/>
    <row r="318252" customHeight="1"/>
    <row r="318254" customHeight="1"/>
    <row r="318256" customHeight="1"/>
    <row r="318258" customHeight="1"/>
    <row r="318260" customHeight="1"/>
    <row r="318262" customHeight="1"/>
    <row r="318264" customHeight="1"/>
    <row r="318266" customHeight="1"/>
    <row r="318268" customHeight="1"/>
    <row r="318270" customHeight="1"/>
    <row r="318272" customHeight="1"/>
    <row r="318274" customHeight="1"/>
    <row r="318276" customHeight="1"/>
    <row r="318278" customHeight="1"/>
    <row r="318280" customHeight="1"/>
    <row r="318282" customHeight="1"/>
    <row r="318284" customHeight="1"/>
    <row r="318286" customHeight="1"/>
    <row r="318288" customHeight="1"/>
    <row r="318290" customHeight="1"/>
    <row r="318292" customHeight="1"/>
    <row r="318294" customHeight="1"/>
    <row r="318296" customHeight="1"/>
    <row r="318298" customHeight="1"/>
    <row r="318300" customHeight="1"/>
    <row r="318302" customHeight="1"/>
    <row r="318304" customHeight="1"/>
    <row r="318306" customHeight="1"/>
    <row r="318308" customHeight="1"/>
    <row r="318310" customHeight="1"/>
    <row r="318312" customHeight="1"/>
    <row r="318314" customHeight="1"/>
    <row r="318316" customHeight="1"/>
    <row r="318318" customHeight="1"/>
    <row r="318320" customHeight="1"/>
    <row r="318322" customHeight="1"/>
    <row r="318324" customHeight="1"/>
    <row r="318326" customHeight="1"/>
    <row r="318328" customHeight="1"/>
    <row r="318330" customHeight="1"/>
    <row r="318332" customHeight="1"/>
    <row r="318334" customHeight="1"/>
    <row r="318336" customHeight="1"/>
    <row r="318338" customHeight="1"/>
    <row r="318340" customHeight="1"/>
    <row r="318342" customHeight="1"/>
    <row r="318344" customHeight="1"/>
    <row r="318346" customHeight="1"/>
    <row r="318348" customHeight="1"/>
    <row r="318350" customHeight="1"/>
    <row r="318352" customHeight="1"/>
    <row r="318354" customHeight="1"/>
    <row r="318356" customHeight="1"/>
    <row r="318358" customHeight="1"/>
    <row r="318360" customHeight="1"/>
    <row r="318362" customHeight="1"/>
    <row r="318364" customHeight="1"/>
    <row r="318366" customHeight="1"/>
    <row r="318368" customHeight="1"/>
    <row r="318370" customHeight="1"/>
    <row r="318372" customHeight="1"/>
    <row r="318374" customHeight="1"/>
    <row r="318376" customHeight="1"/>
    <row r="318378" customHeight="1"/>
    <row r="318380" customHeight="1"/>
    <row r="318382" customHeight="1"/>
    <row r="318384" customHeight="1"/>
    <row r="318386" customHeight="1"/>
    <row r="318388" customHeight="1"/>
    <row r="318390" customHeight="1"/>
    <row r="318392" customHeight="1"/>
    <row r="318394" customHeight="1"/>
    <row r="318396" customHeight="1"/>
    <row r="318398" customHeight="1"/>
    <row r="318400" customHeight="1"/>
    <row r="318402" customHeight="1"/>
    <row r="318404" customHeight="1"/>
    <row r="318406" customHeight="1"/>
    <row r="318408" customHeight="1"/>
    <row r="318410" customHeight="1"/>
    <row r="318412" customHeight="1"/>
    <row r="318414" customHeight="1"/>
    <row r="318416" customHeight="1"/>
    <row r="318418" customHeight="1"/>
    <row r="318420" customHeight="1"/>
    <row r="318422" customHeight="1"/>
    <row r="318424" customHeight="1"/>
    <row r="318426" customHeight="1"/>
    <row r="318428" customHeight="1"/>
    <row r="318430" customHeight="1"/>
    <row r="318432" customHeight="1"/>
    <row r="318434" customHeight="1"/>
    <row r="318436" customHeight="1"/>
    <row r="318438" customHeight="1"/>
    <row r="318440" customHeight="1"/>
    <row r="318442" customHeight="1"/>
    <row r="318444" customHeight="1"/>
    <row r="318446" customHeight="1"/>
    <row r="318448" customHeight="1"/>
    <row r="318450" customHeight="1"/>
    <row r="318452" customHeight="1"/>
    <row r="318454" customHeight="1"/>
    <row r="318456" customHeight="1"/>
    <row r="318458" customHeight="1"/>
    <row r="318460" customHeight="1"/>
    <row r="318462" customHeight="1"/>
    <row r="318464" customHeight="1"/>
    <row r="318466" customHeight="1"/>
    <row r="318468" customHeight="1"/>
    <row r="318470" customHeight="1"/>
    <row r="318472" customHeight="1"/>
    <row r="318474" customHeight="1"/>
    <row r="318476" customHeight="1"/>
    <row r="318478" customHeight="1"/>
    <row r="318480" customHeight="1"/>
    <row r="318482" customHeight="1"/>
    <row r="318484" customHeight="1"/>
    <row r="318486" customHeight="1"/>
    <row r="318488" customHeight="1"/>
    <row r="318490" customHeight="1"/>
    <row r="318492" customHeight="1"/>
    <row r="318494" customHeight="1"/>
    <row r="318496" customHeight="1"/>
    <row r="318498" customHeight="1"/>
    <row r="318500" customHeight="1"/>
    <row r="318502" customHeight="1"/>
    <row r="318504" customHeight="1"/>
    <row r="318506" customHeight="1"/>
    <row r="318508" customHeight="1"/>
    <row r="318510" customHeight="1"/>
    <row r="318512" customHeight="1"/>
    <row r="318514" customHeight="1"/>
    <row r="318516" customHeight="1"/>
    <row r="318518" customHeight="1"/>
    <row r="318520" customHeight="1"/>
    <row r="318522" customHeight="1"/>
    <row r="318524" customHeight="1"/>
    <row r="318526" customHeight="1"/>
    <row r="318528" customHeight="1"/>
    <row r="318530" customHeight="1"/>
    <row r="318532" customHeight="1"/>
    <row r="318534" customHeight="1"/>
    <row r="318536" customHeight="1"/>
    <row r="318538" customHeight="1"/>
    <row r="318540" customHeight="1"/>
    <row r="318542" customHeight="1"/>
    <row r="318544" customHeight="1"/>
    <row r="318546" customHeight="1"/>
    <row r="318548" customHeight="1"/>
    <row r="318550" customHeight="1"/>
    <row r="318552" customHeight="1"/>
    <row r="318554" customHeight="1"/>
    <row r="318556" customHeight="1"/>
    <row r="318558" customHeight="1"/>
    <row r="318560" customHeight="1"/>
    <row r="318562" customHeight="1"/>
    <row r="318564" customHeight="1"/>
    <row r="318566" customHeight="1"/>
    <row r="318568" customHeight="1"/>
    <row r="318570" customHeight="1"/>
    <row r="318572" customHeight="1"/>
    <row r="318574" customHeight="1"/>
    <row r="318576" customHeight="1"/>
    <row r="318578" customHeight="1"/>
    <row r="318580" customHeight="1"/>
    <row r="318582" customHeight="1"/>
    <row r="318584" customHeight="1"/>
    <row r="318586" customHeight="1"/>
    <row r="318588" customHeight="1"/>
    <row r="318590" customHeight="1"/>
    <row r="318592" customHeight="1"/>
    <row r="318594" customHeight="1"/>
    <row r="318596" customHeight="1"/>
    <row r="318598" customHeight="1"/>
    <row r="318600" customHeight="1"/>
    <row r="318602" customHeight="1"/>
    <row r="318604" customHeight="1"/>
    <row r="318606" customHeight="1"/>
    <row r="318608" customHeight="1"/>
    <row r="318610" customHeight="1"/>
    <row r="318612" customHeight="1"/>
    <row r="318614" customHeight="1"/>
    <row r="318616" customHeight="1"/>
    <row r="318618" customHeight="1"/>
    <row r="318620" customHeight="1"/>
    <row r="318622" customHeight="1"/>
    <row r="318624" customHeight="1"/>
    <row r="318626" customHeight="1"/>
    <row r="318628" customHeight="1"/>
    <row r="318630" customHeight="1"/>
    <row r="318632" customHeight="1"/>
    <row r="318634" customHeight="1"/>
    <row r="318636" customHeight="1"/>
    <row r="318638" customHeight="1"/>
    <row r="318640" customHeight="1"/>
    <row r="318642" customHeight="1"/>
    <row r="318644" customHeight="1"/>
    <row r="318646" customHeight="1"/>
    <row r="318648" customHeight="1"/>
    <row r="318650" customHeight="1"/>
    <row r="318652" customHeight="1"/>
    <row r="318654" customHeight="1"/>
    <row r="318656" customHeight="1"/>
    <row r="318658" customHeight="1"/>
    <row r="318660" customHeight="1"/>
    <row r="318662" customHeight="1"/>
    <row r="318664" customHeight="1"/>
    <row r="318666" customHeight="1"/>
    <row r="318668" customHeight="1"/>
    <row r="318670" customHeight="1"/>
    <row r="318672" customHeight="1"/>
    <row r="318674" customHeight="1"/>
    <row r="318676" customHeight="1"/>
    <row r="318678" customHeight="1"/>
    <row r="318680" customHeight="1"/>
    <row r="318682" customHeight="1"/>
    <row r="318684" customHeight="1"/>
    <row r="318686" customHeight="1"/>
    <row r="318688" customHeight="1"/>
    <row r="318690" customHeight="1"/>
    <row r="318692" customHeight="1"/>
    <row r="318694" customHeight="1"/>
    <row r="318696" customHeight="1"/>
    <row r="318698" customHeight="1"/>
    <row r="318700" customHeight="1"/>
    <row r="318702" customHeight="1"/>
    <row r="318704" customHeight="1"/>
    <row r="318706" customHeight="1"/>
    <row r="318708" customHeight="1"/>
    <row r="318710" customHeight="1"/>
    <row r="318712" customHeight="1"/>
    <row r="318714" customHeight="1"/>
    <row r="318716" customHeight="1"/>
    <row r="318718" customHeight="1"/>
    <row r="318720" customHeight="1"/>
    <row r="318722" customHeight="1"/>
    <row r="318724" customHeight="1"/>
    <row r="318726" customHeight="1"/>
    <row r="318728" customHeight="1"/>
    <row r="318730" customHeight="1"/>
    <row r="318732" customHeight="1"/>
    <row r="318734" customHeight="1"/>
    <row r="318736" customHeight="1"/>
    <row r="318738" customHeight="1"/>
    <row r="318740" customHeight="1"/>
    <row r="318742" customHeight="1"/>
    <row r="318744" customHeight="1"/>
    <row r="318746" customHeight="1"/>
    <row r="318748" customHeight="1"/>
    <row r="318750" customHeight="1"/>
    <row r="318752" customHeight="1"/>
    <row r="318754" customHeight="1"/>
    <row r="318756" customHeight="1"/>
    <row r="318758" customHeight="1"/>
    <row r="318760" customHeight="1"/>
    <row r="318762" customHeight="1"/>
    <row r="318764" customHeight="1"/>
    <row r="318766" customHeight="1"/>
    <row r="318768" customHeight="1"/>
    <row r="318770" customHeight="1"/>
    <row r="318772" customHeight="1"/>
    <row r="318774" customHeight="1"/>
    <row r="318776" customHeight="1"/>
    <row r="318778" customHeight="1"/>
    <row r="318780" customHeight="1"/>
    <row r="318782" customHeight="1"/>
    <row r="318784" customHeight="1"/>
    <row r="318786" customHeight="1"/>
    <row r="318788" customHeight="1"/>
    <row r="318790" customHeight="1"/>
    <row r="318792" customHeight="1"/>
    <row r="318794" customHeight="1"/>
    <row r="318796" customHeight="1"/>
    <row r="318798" customHeight="1"/>
    <row r="318800" customHeight="1"/>
    <row r="318802" customHeight="1"/>
    <row r="318804" customHeight="1"/>
    <row r="318806" customHeight="1"/>
    <row r="318808" customHeight="1"/>
    <row r="318810" customHeight="1"/>
    <row r="318812" customHeight="1"/>
    <row r="318814" customHeight="1"/>
    <row r="318816" customHeight="1"/>
    <row r="318818" customHeight="1"/>
    <row r="318820" customHeight="1"/>
    <row r="318822" customHeight="1"/>
    <row r="318824" customHeight="1"/>
    <row r="318826" customHeight="1"/>
    <row r="318828" customHeight="1"/>
    <row r="318830" customHeight="1"/>
    <row r="318832" customHeight="1"/>
    <row r="318834" customHeight="1"/>
    <row r="318836" customHeight="1"/>
    <row r="318838" customHeight="1"/>
    <row r="318840" customHeight="1"/>
    <row r="318842" customHeight="1"/>
    <row r="318844" customHeight="1"/>
    <row r="318846" customHeight="1"/>
    <row r="318848" customHeight="1"/>
    <row r="318850" customHeight="1"/>
    <row r="318852" customHeight="1"/>
    <row r="318854" customHeight="1"/>
    <row r="318856" customHeight="1"/>
    <row r="318858" customHeight="1"/>
    <row r="318860" customHeight="1"/>
    <row r="318862" customHeight="1"/>
    <row r="318864" customHeight="1"/>
    <row r="318866" customHeight="1"/>
    <row r="318868" customHeight="1"/>
    <row r="318870" customHeight="1"/>
    <row r="318872" customHeight="1"/>
    <row r="318874" customHeight="1"/>
    <row r="318876" customHeight="1"/>
    <row r="318878" customHeight="1"/>
    <row r="318880" customHeight="1"/>
    <row r="318882" customHeight="1"/>
    <row r="318884" customHeight="1"/>
    <row r="318886" customHeight="1"/>
    <row r="318888" customHeight="1"/>
    <row r="318890" customHeight="1"/>
    <row r="318892" customHeight="1"/>
    <row r="318894" customHeight="1"/>
    <row r="318896" customHeight="1"/>
    <row r="318898" customHeight="1"/>
    <row r="318900" customHeight="1"/>
    <row r="318902" customHeight="1"/>
    <row r="318904" customHeight="1"/>
    <row r="318906" customHeight="1"/>
    <row r="318908" customHeight="1"/>
    <row r="318910" customHeight="1"/>
    <row r="318912" customHeight="1"/>
    <row r="318914" customHeight="1"/>
    <row r="318916" customHeight="1"/>
    <row r="318918" customHeight="1"/>
    <row r="318920" customHeight="1"/>
    <row r="318922" customHeight="1"/>
    <row r="318924" customHeight="1"/>
    <row r="318926" customHeight="1"/>
    <row r="318928" customHeight="1"/>
    <row r="318930" customHeight="1"/>
    <row r="318932" customHeight="1"/>
    <row r="318934" customHeight="1"/>
    <row r="318936" customHeight="1"/>
    <row r="318938" customHeight="1"/>
    <row r="318940" customHeight="1"/>
    <row r="318942" customHeight="1"/>
    <row r="318944" customHeight="1"/>
    <row r="318946" customHeight="1"/>
    <row r="318948" customHeight="1"/>
    <row r="318950" customHeight="1"/>
    <row r="318952" customHeight="1"/>
    <row r="318954" customHeight="1"/>
    <row r="318956" customHeight="1"/>
    <row r="318958" customHeight="1"/>
    <row r="318960" customHeight="1"/>
    <row r="318962" customHeight="1"/>
    <row r="318964" customHeight="1"/>
    <row r="318966" customHeight="1"/>
    <row r="318968" customHeight="1"/>
    <row r="318970" customHeight="1"/>
    <row r="318972" customHeight="1"/>
    <row r="318974" customHeight="1"/>
    <row r="318976" customHeight="1"/>
    <row r="318978" customHeight="1"/>
    <row r="318980" customHeight="1"/>
    <row r="318982" customHeight="1"/>
    <row r="318984" customHeight="1"/>
    <row r="318986" customHeight="1"/>
    <row r="318988" customHeight="1"/>
    <row r="318990" customHeight="1"/>
    <row r="318992" customHeight="1"/>
    <row r="318994" customHeight="1"/>
    <row r="318996" customHeight="1"/>
    <row r="318998" customHeight="1"/>
    <row r="319000" customHeight="1"/>
    <row r="319002" customHeight="1"/>
    <row r="319004" customHeight="1"/>
    <row r="319006" customHeight="1"/>
    <row r="319008" customHeight="1"/>
    <row r="319010" customHeight="1"/>
    <row r="319012" customHeight="1"/>
    <row r="319014" customHeight="1"/>
    <row r="319016" customHeight="1"/>
    <row r="319018" customHeight="1"/>
    <row r="319020" customHeight="1"/>
    <row r="319022" customHeight="1"/>
    <row r="319024" customHeight="1"/>
    <row r="319026" customHeight="1"/>
    <row r="319028" customHeight="1"/>
    <row r="319030" customHeight="1"/>
    <row r="319032" customHeight="1"/>
    <row r="319034" customHeight="1"/>
    <row r="319036" customHeight="1"/>
    <row r="319038" customHeight="1"/>
    <row r="319040" customHeight="1"/>
    <row r="319042" customHeight="1"/>
    <row r="319044" customHeight="1"/>
    <row r="319046" customHeight="1"/>
    <row r="319048" customHeight="1"/>
    <row r="319050" customHeight="1"/>
    <row r="319052" customHeight="1"/>
    <row r="319054" customHeight="1"/>
    <row r="319056" customHeight="1"/>
    <row r="319058" customHeight="1"/>
    <row r="319060" customHeight="1"/>
    <row r="319062" customHeight="1"/>
    <row r="319064" customHeight="1"/>
    <row r="319066" customHeight="1"/>
    <row r="319068" customHeight="1"/>
    <row r="319070" customHeight="1"/>
    <row r="319072" customHeight="1"/>
    <row r="319074" customHeight="1"/>
    <row r="319076" customHeight="1"/>
    <row r="319078" customHeight="1"/>
    <row r="319080" customHeight="1"/>
    <row r="319082" customHeight="1"/>
    <row r="319084" customHeight="1"/>
    <row r="319086" customHeight="1"/>
    <row r="319088" customHeight="1"/>
    <row r="319090" customHeight="1"/>
    <row r="319092" customHeight="1"/>
    <row r="319094" customHeight="1"/>
    <row r="319096" customHeight="1"/>
    <row r="319098" customHeight="1"/>
    <row r="319100" customHeight="1"/>
    <row r="319102" customHeight="1"/>
    <row r="319104" customHeight="1"/>
    <row r="319106" customHeight="1"/>
    <row r="319108" customHeight="1"/>
    <row r="319110" customHeight="1"/>
    <row r="319112" customHeight="1"/>
    <row r="319114" customHeight="1"/>
    <row r="319116" customHeight="1"/>
    <row r="319118" customHeight="1"/>
    <row r="319120" customHeight="1"/>
    <row r="319122" customHeight="1"/>
    <row r="319124" customHeight="1"/>
    <row r="319126" customHeight="1"/>
    <row r="319128" customHeight="1"/>
    <row r="319130" customHeight="1"/>
    <row r="319132" customHeight="1"/>
    <row r="319134" customHeight="1"/>
    <row r="319136" customHeight="1"/>
    <row r="319138" customHeight="1"/>
    <row r="319140" customHeight="1"/>
    <row r="319142" customHeight="1"/>
    <row r="319144" customHeight="1"/>
    <row r="319146" customHeight="1"/>
    <row r="319148" customHeight="1"/>
    <row r="319150" customHeight="1"/>
    <row r="319152" customHeight="1"/>
    <row r="319154" customHeight="1"/>
    <row r="319156" customHeight="1"/>
    <row r="319158" customHeight="1"/>
    <row r="319160" customHeight="1"/>
    <row r="319162" customHeight="1"/>
    <row r="319164" customHeight="1"/>
    <row r="319166" customHeight="1"/>
    <row r="319168" customHeight="1"/>
    <row r="319170" customHeight="1"/>
    <row r="319172" customHeight="1"/>
    <row r="319174" customHeight="1"/>
    <row r="319176" customHeight="1"/>
    <row r="319178" customHeight="1"/>
    <row r="319180" customHeight="1"/>
    <row r="319182" customHeight="1"/>
    <row r="319184" customHeight="1"/>
    <row r="319186" customHeight="1"/>
    <row r="319188" customHeight="1"/>
    <row r="319190" customHeight="1"/>
    <row r="319192" customHeight="1"/>
    <row r="319194" customHeight="1"/>
    <row r="319196" customHeight="1"/>
    <row r="319198" customHeight="1"/>
    <row r="319200" customHeight="1"/>
    <row r="319202" customHeight="1"/>
    <row r="319204" customHeight="1"/>
    <row r="319206" customHeight="1"/>
    <row r="319208" customHeight="1"/>
    <row r="319210" customHeight="1"/>
    <row r="319212" customHeight="1"/>
    <row r="319214" customHeight="1"/>
    <row r="319216" customHeight="1"/>
    <row r="319218" customHeight="1"/>
    <row r="319220" customHeight="1"/>
    <row r="319222" customHeight="1"/>
    <row r="319224" customHeight="1"/>
    <row r="319226" customHeight="1"/>
    <row r="319228" customHeight="1"/>
    <row r="319230" customHeight="1"/>
    <row r="319232" customHeight="1"/>
    <row r="319234" customHeight="1"/>
    <row r="319236" customHeight="1"/>
    <row r="319238" customHeight="1"/>
    <row r="319240" customHeight="1"/>
    <row r="319242" customHeight="1"/>
    <row r="319244" customHeight="1"/>
    <row r="319246" customHeight="1"/>
    <row r="319248" customHeight="1"/>
    <row r="319250" customHeight="1"/>
    <row r="319252" customHeight="1"/>
    <row r="319254" customHeight="1"/>
    <row r="319256" customHeight="1"/>
    <row r="319258" customHeight="1"/>
    <row r="319260" customHeight="1"/>
    <row r="319262" customHeight="1"/>
    <row r="319264" customHeight="1"/>
    <row r="319266" customHeight="1"/>
    <row r="319268" customHeight="1"/>
    <row r="319270" customHeight="1"/>
    <row r="319272" customHeight="1"/>
    <row r="319274" customHeight="1"/>
    <row r="319276" customHeight="1"/>
    <row r="319278" customHeight="1"/>
    <row r="319280" customHeight="1"/>
    <row r="319282" customHeight="1"/>
    <row r="319284" customHeight="1"/>
    <row r="319286" customHeight="1"/>
    <row r="319288" customHeight="1"/>
    <row r="319290" customHeight="1"/>
    <row r="319292" customHeight="1"/>
    <row r="319294" customHeight="1"/>
    <row r="319296" customHeight="1"/>
    <row r="319298" customHeight="1"/>
    <row r="319300" customHeight="1"/>
    <row r="319302" customHeight="1"/>
    <row r="319304" customHeight="1"/>
    <row r="319306" customHeight="1"/>
    <row r="319308" customHeight="1"/>
    <row r="319310" customHeight="1"/>
    <row r="319312" customHeight="1"/>
    <row r="319314" customHeight="1"/>
    <row r="319316" customHeight="1"/>
    <row r="319318" customHeight="1"/>
    <row r="319320" customHeight="1"/>
    <row r="319322" customHeight="1"/>
    <row r="319324" customHeight="1"/>
    <row r="319326" customHeight="1"/>
    <row r="319328" customHeight="1"/>
    <row r="319330" customHeight="1"/>
    <row r="319332" customHeight="1"/>
    <row r="319334" customHeight="1"/>
    <row r="319336" customHeight="1"/>
    <row r="319338" customHeight="1"/>
    <row r="319340" customHeight="1"/>
    <row r="319342" customHeight="1"/>
    <row r="319344" customHeight="1"/>
    <row r="319346" customHeight="1"/>
    <row r="319348" customHeight="1"/>
    <row r="319350" customHeight="1"/>
    <row r="319352" customHeight="1"/>
    <row r="319354" customHeight="1"/>
    <row r="319356" customHeight="1"/>
    <row r="319358" customHeight="1"/>
    <row r="319360" customHeight="1"/>
    <row r="319362" customHeight="1"/>
    <row r="319364" customHeight="1"/>
    <row r="319366" customHeight="1"/>
    <row r="319368" customHeight="1"/>
    <row r="319370" customHeight="1"/>
    <row r="319372" customHeight="1"/>
    <row r="319374" customHeight="1"/>
    <row r="319376" customHeight="1"/>
    <row r="319378" customHeight="1"/>
    <row r="319380" customHeight="1"/>
    <row r="319382" customHeight="1"/>
    <row r="319384" customHeight="1"/>
    <row r="319386" customHeight="1"/>
    <row r="319388" customHeight="1"/>
    <row r="319390" customHeight="1"/>
    <row r="319392" customHeight="1"/>
    <row r="319394" customHeight="1"/>
    <row r="319396" customHeight="1"/>
    <row r="319398" customHeight="1"/>
    <row r="319400" customHeight="1"/>
    <row r="319402" customHeight="1"/>
    <row r="319404" customHeight="1"/>
    <row r="319406" customHeight="1"/>
    <row r="319408" customHeight="1"/>
    <row r="319410" customHeight="1"/>
    <row r="319412" customHeight="1"/>
    <row r="319414" customHeight="1"/>
    <row r="319416" customHeight="1"/>
    <row r="319418" customHeight="1"/>
    <row r="319420" customHeight="1"/>
    <row r="319422" customHeight="1"/>
    <row r="319424" customHeight="1"/>
    <row r="319426" customHeight="1"/>
    <row r="319428" customHeight="1"/>
    <row r="319430" customHeight="1"/>
    <row r="319432" customHeight="1"/>
    <row r="319434" customHeight="1"/>
    <row r="319436" customHeight="1"/>
    <row r="319438" customHeight="1"/>
    <row r="319440" customHeight="1"/>
    <row r="319442" customHeight="1"/>
    <row r="319444" customHeight="1"/>
    <row r="319446" customHeight="1"/>
    <row r="319448" customHeight="1"/>
    <row r="319450" customHeight="1"/>
    <row r="319452" customHeight="1"/>
    <row r="319454" customHeight="1"/>
    <row r="319456" customHeight="1"/>
    <row r="319458" customHeight="1"/>
    <row r="319460" customHeight="1"/>
    <row r="319462" customHeight="1"/>
    <row r="319464" customHeight="1"/>
    <row r="319466" customHeight="1"/>
    <row r="319468" customHeight="1"/>
    <row r="319470" customHeight="1"/>
    <row r="319472" customHeight="1"/>
    <row r="319474" customHeight="1"/>
    <row r="319476" customHeight="1"/>
    <row r="319478" customHeight="1"/>
    <row r="319480" customHeight="1"/>
    <row r="319482" customHeight="1"/>
    <row r="319484" customHeight="1"/>
    <row r="319486" customHeight="1"/>
    <row r="319488" customHeight="1"/>
    <row r="319490" customHeight="1"/>
    <row r="319492" customHeight="1"/>
    <row r="319494" customHeight="1"/>
    <row r="319496" customHeight="1"/>
    <row r="319498" customHeight="1"/>
    <row r="319500" customHeight="1"/>
    <row r="319502" customHeight="1"/>
    <row r="319504" customHeight="1"/>
    <row r="319506" customHeight="1"/>
    <row r="319508" customHeight="1"/>
    <row r="319510" customHeight="1"/>
    <row r="319512" customHeight="1"/>
    <row r="319514" customHeight="1"/>
    <row r="319516" customHeight="1"/>
    <row r="319518" customHeight="1"/>
    <row r="319520" customHeight="1"/>
    <row r="319522" customHeight="1"/>
    <row r="319524" customHeight="1"/>
    <row r="319526" customHeight="1"/>
    <row r="319528" customHeight="1"/>
    <row r="319530" customHeight="1"/>
    <row r="319532" customHeight="1"/>
    <row r="319534" customHeight="1"/>
    <row r="319536" customHeight="1"/>
    <row r="319538" customHeight="1"/>
    <row r="319540" customHeight="1"/>
    <row r="319542" customHeight="1"/>
    <row r="319544" customHeight="1"/>
    <row r="319546" customHeight="1"/>
    <row r="319548" customHeight="1"/>
    <row r="319550" customHeight="1"/>
    <row r="319552" customHeight="1"/>
    <row r="319554" customHeight="1"/>
    <row r="319556" customHeight="1"/>
    <row r="319558" customHeight="1"/>
    <row r="319560" customHeight="1"/>
    <row r="319562" customHeight="1"/>
    <row r="319564" customHeight="1"/>
    <row r="319566" customHeight="1"/>
    <row r="319568" customHeight="1"/>
    <row r="319570" customHeight="1"/>
    <row r="319572" customHeight="1"/>
    <row r="319574" customHeight="1"/>
    <row r="319576" customHeight="1"/>
    <row r="319578" customHeight="1"/>
    <row r="319580" customHeight="1"/>
    <row r="319582" customHeight="1"/>
    <row r="319584" customHeight="1"/>
    <row r="319586" customHeight="1"/>
    <row r="319588" customHeight="1"/>
    <row r="319590" customHeight="1"/>
    <row r="319592" customHeight="1"/>
    <row r="319594" customHeight="1"/>
    <row r="319596" customHeight="1"/>
    <row r="319598" customHeight="1"/>
    <row r="319600" customHeight="1"/>
    <row r="319602" customHeight="1"/>
    <row r="319604" customHeight="1"/>
    <row r="319606" customHeight="1"/>
    <row r="319608" customHeight="1"/>
    <row r="319610" customHeight="1"/>
    <row r="319612" customHeight="1"/>
    <row r="319614" customHeight="1"/>
    <row r="319616" customHeight="1"/>
    <row r="319618" customHeight="1"/>
    <row r="319620" customHeight="1"/>
    <row r="319622" customHeight="1"/>
    <row r="319624" customHeight="1"/>
    <row r="319626" customHeight="1"/>
    <row r="319628" customHeight="1"/>
    <row r="319630" customHeight="1"/>
    <row r="319632" customHeight="1"/>
    <row r="319634" customHeight="1"/>
    <row r="319636" customHeight="1"/>
    <row r="319638" customHeight="1"/>
    <row r="319640" customHeight="1"/>
    <row r="319642" customHeight="1"/>
    <row r="319644" customHeight="1"/>
    <row r="319646" customHeight="1"/>
    <row r="319648" customHeight="1"/>
    <row r="319650" customHeight="1"/>
    <row r="319652" customHeight="1"/>
    <row r="319654" customHeight="1"/>
    <row r="319656" customHeight="1"/>
    <row r="319658" customHeight="1"/>
    <row r="319660" customHeight="1"/>
    <row r="319662" customHeight="1"/>
    <row r="319664" customHeight="1"/>
    <row r="319666" customHeight="1"/>
    <row r="319668" customHeight="1"/>
    <row r="319670" customHeight="1"/>
    <row r="319672" customHeight="1"/>
    <row r="319674" customHeight="1"/>
    <row r="319676" customHeight="1"/>
    <row r="319678" customHeight="1"/>
    <row r="319680" customHeight="1"/>
    <row r="319682" customHeight="1"/>
    <row r="319684" customHeight="1"/>
    <row r="319686" customHeight="1"/>
    <row r="319688" customHeight="1"/>
    <row r="319690" customHeight="1"/>
    <row r="319692" customHeight="1"/>
    <row r="319694" customHeight="1"/>
    <row r="319696" customHeight="1"/>
    <row r="319698" customHeight="1"/>
    <row r="319700" customHeight="1"/>
    <row r="319702" customHeight="1"/>
    <row r="319704" customHeight="1"/>
    <row r="319706" customHeight="1"/>
    <row r="319708" customHeight="1"/>
    <row r="319710" customHeight="1"/>
    <row r="319712" customHeight="1"/>
    <row r="319714" customHeight="1"/>
    <row r="319716" customHeight="1"/>
    <row r="319718" customHeight="1"/>
    <row r="319720" customHeight="1"/>
    <row r="319722" customHeight="1"/>
    <row r="319724" customHeight="1"/>
    <row r="319726" customHeight="1"/>
    <row r="319728" customHeight="1"/>
    <row r="319730" customHeight="1"/>
    <row r="319732" customHeight="1"/>
    <row r="319734" customHeight="1"/>
    <row r="319736" customHeight="1"/>
    <row r="319738" customHeight="1"/>
    <row r="319740" customHeight="1"/>
    <row r="319742" customHeight="1"/>
    <row r="319744" customHeight="1"/>
    <row r="319746" customHeight="1"/>
    <row r="319748" customHeight="1"/>
    <row r="319750" customHeight="1"/>
    <row r="319752" customHeight="1"/>
    <row r="319754" customHeight="1"/>
    <row r="319756" customHeight="1"/>
    <row r="319758" customHeight="1"/>
    <row r="319760" customHeight="1"/>
    <row r="319762" customHeight="1"/>
    <row r="319764" customHeight="1"/>
    <row r="319766" customHeight="1"/>
    <row r="319768" customHeight="1"/>
    <row r="319770" customHeight="1"/>
    <row r="319772" customHeight="1"/>
    <row r="319774" customHeight="1"/>
    <row r="319776" customHeight="1"/>
    <row r="319778" customHeight="1"/>
    <row r="319780" customHeight="1"/>
    <row r="319782" customHeight="1"/>
    <row r="319784" customHeight="1"/>
    <row r="319786" customHeight="1"/>
    <row r="319788" customHeight="1"/>
    <row r="319790" customHeight="1"/>
    <row r="319792" customHeight="1"/>
    <row r="319794" customHeight="1"/>
    <row r="319796" customHeight="1"/>
    <row r="319798" customHeight="1"/>
    <row r="319800" customHeight="1"/>
    <row r="319802" customHeight="1"/>
    <row r="319804" customHeight="1"/>
    <row r="319806" customHeight="1"/>
    <row r="319808" customHeight="1"/>
    <row r="319810" customHeight="1"/>
    <row r="319812" customHeight="1"/>
    <row r="319814" customHeight="1"/>
    <row r="319816" customHeight="1"/>
    <row r="319818" customHeight="1"/>
    <row r="319820" customHeight="1"/>
    <row r="319822" customHeight="1"/>
    <row r="319824" customHeight="1"/>
    <row r="319826" customHeight="1"/>
    <row r="319828" customHeight="1"/>
    <row r="319830" customHeight="1"/>
    <row r="319832" customHeight="1"/>
    <row r="319834" customHeight="1"/>
    <row r="319836" customHeight="1"/>
    <row r="319838" customHeight="1"/>
    <row r="319840" customHeight="1"/>
    <row r="319842" customHeight="1"/>
    <row r="319844" customHeight="1"/>
    <row r="319846" customHeight="1"/>
    <row r="319848" customHeight="1"/>
    <row r="319850" customHeight="1"/>
    <row r="319852" customHeight="1"/>
    <row r="319854" customHeight="1"/>
    <row r="319856" customHeight="1"/>
    <row r="319858" customHeight="1"/>
    <row r="319860" customHeight="1"/>
    <row r="319862" customHeight="1"/>
    <row r="319864" customHeight="1"/>
    <row r="319866" customHeight="1"/>
    <row r="319868" customHeight="1"/>
    <row r="319870" customHeight="1"/>
    <row r="319872" customHeight="1"/>
    <row r="319874" customHeight="1"/>
    <row r="319876" customHeight="1"/>
    <row r="319878" customHeight="1"/>
    <row r="319880" customHeight="1"/>
    <row r="319882" customHeight="1"/>
    <row r="319884" customHeight="1"/>
    <row r="319886" customHeight="1"/>
    <row r="319888" customHeight="1"/>
    <row r="319890" customHeight="1"/>
    <row r="319892" customHeight="1"/>
    <row r="319894" customHeight="1"/>
    <row r="319896" customHeight="1"/>
    <row r="319898" customHeight="1"/>
    <row r="319900" customHeight="1"/>
    <row r="319902" customHeight="1"/>
    <row r="319904" customHeight="1"/>
    <row r="319906" customHeight="1"/>
    <row r="319908" customHeight="1"/>
    <row r="319910" customHeight="1"/>
    <row r="319912" customHeight="1"/>
    <row r="319914" customHeight="1"/>
    <row r="319916" customHeight="1"/>
    <row r="319918" customHeight="1"/>
    <row r="319920" customHeight="1"/>
    <row r="319922" customHeight="1"/>
    <row r="319924" customHeight="1"/>
    <row r="319926" customHeight="1"/>
    <row r="319928" customHeight="1"/>
    <row r="319930" customHeight="1"/>
    <row r="319932" customHeight="1"/>
    <row r="319934" customHeight="1"/>
    <row r="319936" customHeight="1"/>
    <row r="319938" customHeight="1"/>
    <row r="319940" customHeight="1"/>
    <row r="319942" customHeight="1"/>
    <row r="319944" customHeight="1"/>
    <row r="319946" customHeight="1"/>
    <row r="319948" customHeight="1"/>
    <row r="319950" customHeight="1"/>
    <row r="319952" customHeight="1"/>
    <row r="319954" customHeight="1"/>
    <row r="319956" customHeight="1"/>
    <row r="319958" customHeight="1"/>
    <row r="319960" customHeight="1"/>
    <row r="319962" customHeight="1"/>
    <row r="319964" customHeight="1"/>
    <row r="319966" customHeight="1"/>
    <row r="319968" customHeight="1"/>
    <row r="319970" customHeight="1"/>
    <row r="319972" customHeight="1"/>
    <row r="319974" customHeight="1"/>
    <row r="319976" customHeight="1"/>
    <row r="319978" customHeight="1"/>
    <row r="319980" customHeight="1"/>
    <row r="319982" customHeight="1"/>
    <row r="319984" customHeight="1"/>
    <row r="319986" customHeight="1"/>
    <row r="319988" customHeight="1"/>
    <row r="319990" customHeight="1"/>
    <row r="319992" customHeight="1"/>
    <row r="319994" customHeight="1"/>
    <row r="319996" customHeight="1"/>
    <row r="319998" customHeight="1"/>
    <row r="320000" customHeight="1"/>
    <row r="320002" customHeight="1"/>
    <row r="320004" customHeight="1"/>
    <row r="320006" customHeight="1"/>
    <row r="320008" customHeight="1"/>
    <row r="320010" customHeight="1"/>
    <row r="320012" customHeight="1"/>
    <row r="320014" customHeight="1"/>
    <row r="320016" customHeight="1"/>
    <row r="320018" customHeight="1"/>
    <row r="320020" customHeight="1"/>
    <row r="320022" customHeight="1"/>
    <row r="320024" customHeight="1"/>
    <row r="320026" customHeight="1"/>
    <row r="320028" customHeight="1"/>
    <row r="320030" customHeight="1"/>
    <row r="320032" customHeight="1"/>
    <row r="320034" customHeight="1"/>
    <row r="320036" customHeight="1"/>
    <row r="320038" customHeight="1"/>
    <row r="320040" customHeight="1"/>
    <row r="320042" customHeight="1"/>
    <row r="320044" customHeight="1"/>
    <row r="320046" customHeight="1"/>
    <row r="320048" customHeight="1"/>
    <row r="320050" customHeight="1"/>
    <row r="320052" customHeight="1"/>
    <row r="320054" customHeight="1"/>
    <row r="320056" customHeight="1"/>
    <row r="320058" customHeight="1"/>
    <row r="320060" customHeight="1"/>
    <row r="320062" customHeight="1"/>
    <row r="320064" customHeight="1"/>
    <row r="320066" customHeight="1"/>
    <row r="320068" customHeight="1"/>
    <row r="320070" customHeight="1"/>
    <row r="320072" customHeight="1"/>
    <row r="320074" customHeight="1"/>
    <row r="320076" customHeight="1"/>
    <row r="320078" customHeight="1"/>
    <row r="320080" customHeight="1"/>
    <row r="320082" customHeight="1"/>
    <row r="320084" customHeight="1"/>
    <row r="320086" customHeight="1"/>
    <row r="320088" customHeight="1"/>
    <row r="320090" customHeight="1"/>
    <row r="320092" customHeight="1"/>
    <row r="320094" customHeight="1"/>
    <row r="320096" customHeight="1"/>
    <row r="320098" customHeight="1"/>
    <row r="320100" customHeight="1"/>
    <row r="320102" customHeight="1"/>
    <row r="320104" customHeight="1"/>
    <row r="320106" customHeight="1"/>
    <row r="320108" customHeight="1"/>
    <row r="320110" customHeight="1"/>
    <row r="320112" customHeight="1"/>
    <row r="320114" customHeight="1"/>
    <row r="320116" customHeight="1"/>
    <row r="320118" customHeight="1"/>
    <row r="320120" customHeight="1"/>
    <row r="320122" customHeight="1"/>
    <row r="320124" customHeight="1"/>
    <row r="320126" customHeight="1"/>
    <row r="320128" customHeight="1"/>
    <row r="320130" customHeight="1"/>
    <row r="320132" customHeight="1"/>
    <row r="320134" customHeight="1"/>
    <row r="320136" customHeight="1"/>
    <row r="320138" customHeight="1"/>
    <row r="320140" customHeight="1"/>
    <row r="320142" customHeight="1"/>
    <row r="320144" customHeight="1"/>
    <row r="320146" customHeight="1"/>
    <row r="320148" customHeight="1"/>
    <row r="320150" customHeight="1"/>
    <row r="320152" customHeight="1"/>
    <row r="320154" customHeight="1"/>
    <row r="320156" customHeight="1"/>
    <row r="320158" customHeight="1"/>
    <row r="320160" customHeight="1"/>
    <row r="320162" customHeight="1"/>
    <row r="320164" customHeight="1"/>
    <row r="320166" customHeight="1"/>
    <row r="320168" customHeight="1"/>
    <row r="320170" customHeight="1"/>
    <row r="320172" customHeight="1"/>
    <row r="320174" customHeight="1"/>
    <row r="320176" customHeight="1"/>
    <row r="320178" customHeight="1"/>
    <row r="320180" customHeight="1"/>
    <row r="320182" customHeight="1"/>
    <row r="320184" customHeight="1"/>
    <row r="320186" customHeight="1"/>
    <row r="320188" customHeight="1"/>
    <row r="320190" customHeight="1"/>
    <row r="320192" customHeight="1"/>
    <row r="320194" customHeight="1"/>
    <row r="320196" customHeight="1"/>
    <row r="320198" customHeight="1"/>
    <row r="320200" customHeight="1"/>
    <row r="320202" customHeight="1"/>
    <row r="320204" customHeight="1"/>
    <row r="320206" customHeight="1"/>
    <row r="320208" customHeight="1"/>
    <row r="320210" customHeight="1"/>
    <row r="320212" customHeight="1"/>
    <row r="320214" customHeight="1"/>
    <row r="320216" customHeight="1"/>
    <row r="320218" customHeight="1"/>
    <row r="320220" customHeight="1"/>
    <row r="320222" customHeight="1"/>
    <row r="320224" customHeight="1"/>
    <row r="320226" customHeight="1"/>
    <row r="320228" customHeight="1"/>
    <row r="320230" customHeight="1"/>
    <row r="320232" customHeight="1"/>
    <row r="320234" customHeight="1"/>
    <row r="320236" customHeight="1"/>
    <row r="320238" customHeight="1"/>
    <row r="320240" customHeight="1"/>
    <row r="320242" customHeight="1"/>
    <row r="320244" customHeight="1"/>
    <row r="320246" customHeight="1"/>
    <row r="320248" customHeight="1"/>
    <row r="320250" customHeight="1"/>
    <row r="320252" customHeight="1"/>
    <row r="320254" customHeight="1"/>
    <row r="320256" customHeight="1"/>
    <row r="320258" customHeight="1"/>
    <row r="320260" customHeight="1"/>
    <row r="320262" customHeight="1"/>
    <row r="320264" customHeight="1"/>
    <row r="320266" customHeight="1"/>
    <row r="320268" customHeight="1"/>
    <row r="320270" customHeight="1"/>
    <row r="320272" customHeight="1"/>
    <row r="320274" customHeight="1"/>
    <row r="320276" customHeight="1"/>
    <row r="320278" customHeight="1"/>
    <row r="320280" customHeight="1"/>
    <row r="320282" customHeight="1"/>
    <row r="320284" customHeight="1"/>
    <row r="320286" customHeight="1"/>
    <row r="320288" customHeight="1"/>
    <row r="320290" customHeight="1"/>
    <row r="320292" customHeight="1"/>
    <row r="320294" customHeight="1"/>
    <row r="320296" customHeight="1"/>
    <row r="320298" customHeight="1"/>
    <row r="320300" customHeight="1"/>
    <row r="320302" customHeight="1"/>
    <row r="320304" customHeight="1"/>
    <row r="320306" customHeight="1"/>
    <row r="320308" customHeight="1"/>
    <row r="320310" customHeight="1"/>
    <row r="320312" customHeight="1"/>
    <row r="320314" customHeight="1"/>
    <row r="320316" customHeight="1"/>
    <row r="320318" customHeight="1"/>
    <row r="320320" customHeight="1"/>
    <row r="320322" customHeight="1"/>
    <row r="320324" customHeight="1"/>
    <row r="320326" customHeight="1"/>
    <row r="320328" customHeight="1"/>
    <row r="320330" customHeight="1"/>
    <row r="320332" customHeight="1"/>
    <row r="320334" customHeight="1"/>
    <row r="320336" customHeight="1"/>
    <row r="320338" customHeight="1"/>
    <row r="320340" customHeight="1"/>
    <row r="320342" customHeight="1"/>
    <row r="320344" customHeight="1"/>
    <row r="320346" customHeight="1"/>
    <row r="320348" customHeight="1"/>
    <row r="320350" customHeight="1"/>
    <row r="320352" customHeight="1"/>
    <row r="320354" customHeight="1"/>
    <row r="320356" customHeight="1"/>
    <row r="320358" customHeight="1"/>
    <row r="320360" customHeight="1"/>
    <row r="320362" customHeight="1"/>
    <row r="320364" customHeight="1"/>
    <row r="320366" customHeight="1"/>
    <row r="320368" customHeight="1"/>
    <row r="320370" customHeight="1"/>
    <row r="320372" customHeight="1"/>
    <row r="320374" customHeight="1"/>
    <row r="320376" customHeight="1"/>
    <row r="320378" customHeight="1"/>
    <row r="320380" customHeight="1"/>
    <row r="320382" customHeight="1"/>
    <row r="320384" customHeight="1"/>
    <row r="320386" customHeight="1"/>
    <row r="320388" customHeight="1"/>
    <row r="320390" customHeight="1"/>
    <row r="320392" customHeight="1"/>
    <row r="320394" customHeight="1"/>
    <row r="320396" customHeight="1"/>
    <row r="320398" customHeight="1"/>
    <row r="320400" customHeight="1"/>
    <row r="320402" customHeight="1"/>
    <row r="320404" customHeight="1"/>
    <row r="320406" customHeight="1"/>
    <row r="320408" customHeight="1"/>
    <row r="320410" customHeight="1"/>
    <row r="320412" customHeight="1"/>
    <row r="320414" customHeight="1"/>
    <row r="320416" customHeight="1"/>
    <row r="320418" customHeight="1"/>
    <row r="320420" customHeight="1"/>
    <row r="320422" customHeight="1"/>
    <row r="320424" customHeight="1"/>
    <row r="320426" customHeight="1"/>
    <row r="320428" customHeight="1"/>
    <row r="320430" customHeight="1"/>
    <row r="320432" customHeight="1"/>
    <row r="320434" customHeight="1"/>
    <row r="320436" customHeight="1"/>
    <row r="320438" customHeight="1"/>
    <row r="320440" customHeight="1"/>
    <row r="320442" customHeight="1"/>
    <row r="320444" customHeight="1"/>
    <row r="320446" customHeight="1"/>
    <row r="320448" customHeight="1"/>
    <row r="320450" customHeight="1"/>
    <row r="320452" customHeight="1"/>
    <row r="320454" customHeight="1"/>
    <row r="320456" customHeight="1"/>
    <row r="320458" customHeight="1"/>
    <row r="320460" customHeight="1"/>
    <row r="320462" customHeight="1"/>
    <row r="320464" customHeight="1"/>
    <row r="320466" customHeight="1"/>
    <row r="320468" customHeight="1"/>
    <row r="320470" customHeight="1"/>
    <row r="320472" customHeight="1"/>
    <row r="320474" customHeight="1"/>
    <row r="320476" customHeight="1"/>
    <row r="320478" customHeight="1"/>
    <row r="320480" customHeight="1"/>
    <row r="320482" customHeight="1"/>
    <row r="320484" customHeight="1"/>
    <row r="320486" customHeight="1"/>
    <row r="320488" customHeight="1"/>
    <row r="320490" customHeight="1"/>
    <row r="320492" customHeight="1"/>
    <row r="320494" customHeight="1"/>
    <row r="320496" customHeight="1"/>
    <row r="320498" customHeight="1"/>
    <row r="320500" customHeight="1"/>
    <row r="320502" customHeight="1"/>
    <row r="320504" customHeight="1"/>
    <row r="320506" customHeight="1"/>
    <row r="320508" customHeight="1"/>
    <row r="320510" customHeight="1"/>
    <row r="320512" customHeight="1"/>
    <row r="320514" customHeight="1"/>
    <row r="320516" customHeight="1"/>
    <row r="320518" customHeight="1"/>
    <row r="320520" customHeight="1"/>
    <row r="320522" customHeight="1"/>
    <row r="320524" customHeight="1"/>
    <row r="320526" customHeight="1"/>
    <row r="320528" customHeight="1"/>
    <row r="320530" customHeight="1"/>
    <row r="320532" customHeight="1"/>
    <row r="320534" customHeight="1"/>
    <row r="320536" customHeight="1"/>
    <row r="320538" customHeight="1"/>
    <row r="320540" customHeight="1"/>
    <row r="320542" customHeight="1"/>
    <row r="320544" customHeight="1"/>
    <row r="320546" customHeight="1"/>
    <row r="320548" customHeight="1"/>
    <row r="320550" customHeight="1"/>
    <row r="320552" customHeight="1"/>
    <row r="320554" customHeight="1"/>
    <row r="320556" customHeight="1"/>
    <row r="320558" customHeight="1"/>
    <row r="320560" customHeight="1"/>
    <row r="320562" customHeight="1"/>
    <row r="320564" customHeight="1"/>
    <row r="320566" customHeight="1"/>
    <row r="320568" customHeight="1"/>
    <row r="320570" customHeight="1"/>
    <row r="320572" customHeight="1"/>
    <row r="320574" customHeight="1"/>
    <row r="320576" customHeight="1"/>
    <row r="320578" customHeight="1"/>
    <row r="320580" customHeight="1"/>
    <row r="320582" customHeight="1"/>
    <row r="320584" customHeight="1"/>
    <row r="320586" customHeight="1"/>
    <row r="320588" customHeight="1"/>
    <row r="320590" customHeight="1"/>
    <row r="320592" customHeight="1"/>
    <row r="320594" customHeight="1"/>
    <row r="320596" customHeight="1"/>
    <row r="320598" customHeight="1"/>
    <row r="320600" customHeight="1"/>
    <row r="320602" customHeight="1"/>
    <row r="320604" customHeight="1"/>
    <row r="320606" customHeight="1"/>
    <row r="320608" customHeight="1"/>
    <row r="320610" customHeight="1"/>
    <row r="320612" customHeight="1"/>
    <row r="320614" customHeight="1"/>
    <row r="320616" customHeight="1"/>
    <row r="320618" customHeight="1"/>
    <row r="320620" customHeight="1"/>
    <row r="320622" customHeight="1"/>
    <row r="320624" customHeight="1"/>
    <row r="320626" customHeight="1"/>
    <row r="320628" customHeight="1"/>
    <row r="320630" customHeight="1"/>
    <row r="320632" customHeight="1"/>
    <row r="320634" customHeight="1"/>
    <row r="320636" customHeight="1"/>
    <row r="320638" customHeight="1"/>
    <row r="320640" customHeight="1"/>
    <row r="320642" customHeight="1"/>
    <row r="320644" customHeight="1"/>
    <row r="320646" customHeight="1"/>
    <row r="320648" customHeight="1"/>
    <row r="320650" customHeight="1"/>
    <row r="320652" customHeight="1"/>
    <row r="320654" customHeight="1"/>
    <row r="320656" customHeight="1"/>
    <row r="320658" customHeight="1"/>
    <row r="320660" customHeight="1"/>
    <row r="320662" customHeight="1"/>
    <row r="320664" customHeight="1"/>
    <row r="320666" customHeight="1"/>
    <row r="320668" customHeight="1"/>
    <row r="320670" customHeight="1"/>
    <row r="320672" customHeight="1"/>
    <row r="320674" customHeight="1"/>
    <row r="320676" customHeight="1"/>
    <row r="320678" customHeight="1"/>
    <row r="320680" customHeight="1"/>
    <row r="320682" customHeight="1"/>
    <row r="320684" customHeight="1"/>
    <row r="320686" customHeight="1"/>
    <row r="320688" customHeight="1"/>
    <row r="320690" customHeight="1"/>
    <row r="320692" customHeight="1"/>
    <row r="320694" customHeight="1"/>
    <row r="320696" customHeight="1"/>
    <row r="320698" customHeight="1"/>
    <row r="320700" customHeight="1"/>
    <row r="320702" customHeight="1"/>
    <row r="320704" customHeight="1"/>
    <row r="320706" customHeight="1"/>
    <row r="320708" customHeight="1"/>
    <row r="320710" customHeight="1"/>
    <row r="320712" customHeight="1"/>
    <row r="320714" customHeight="1"/>
    <row r="320716" customHeight="1"/>
    <row r="320718" customHeight="1"/>
    <row r="320720" customHeight="1"/>
    <row r="320722" customHeight="1"/>
    <row r="320724" customHeight="1"/>
    <row r="320726" customHeight="1"/>
    <row r="320728" customHeight="1"/>
    <row r="320730" customHeight="1"/>
    <row r="320732" customHeight="1"/>
    <row r="320734" customHeight="1"/>
    <row r="320736" customHeight="1"/>
    <row r="320738" customHeight="1"/>
    <row r="320740" customHeight="1"/>
    <row r="320742" customHeight="1"/>
    <row r="320744" customHeight="1"/>
    <row r="320746" customHeight="1"/>
    <row r="320748" customHeight="1"/>
    <row r="320750" customHeight="1"/>
    <row r="320752" customHeight="1"/>
    <row r="320754" customHeight="1"/>
    <row r="320756" customHeight="1"/>
    <row r="320758" customHeight="1"/>
    <row r="320760" customHeight="1"/>
    <row r="320762" customHeight="1"/>
    <row r="320764" customHeight="1"/>
    <row r="320766" customHeight="1"/>
    <row r="320768" customHeight="1"/>
    <row r="320770" customHeight="1"/>
    <row r="320772" customHeight="1"/>
    <row r="320774" customHeight="1"/>
    <row r="320776" customHeight="1"/>
    <row r="320778" customHeight="1"/>
    <row r="320780" customHeight="1"/>
    <row r="320782" customHeight="1"/>
    <row r="320784" customHeight="1"/>
    <row r="320786" customHeight="1"/>
    <row r="320788" customHeight="1"/>
    <row r="320790" customHeight="1"/>
    <row r="320792" customHeight="1"/>
    <row r="320794" customHeight="1"/>
    <row r="320796" customHeight="1"/>
    <row r="320798" customHeight="1"/>
    <row r="320800" customHeight="1"/>
    <row r="320802" customHeight="1"/>
    <row r="320804" customHeight="1"/>
    <row r="320806" customHeight="1"/>
    <row r="320808" customHeight="1"/>
    <row r="320810" customHeight="1"/>
    <row r="320812" customHeight="1"/>
    <row r="320814" customHeight="1"/>
    <row r="320816" customHeight="1"/>
    <row r="320818" customHeight="1"/>
    <row r="320820" customHeight="1"/>
    <row r="320822" customHeight="1"/>
    <row r="320824" customHeight="1"/>
    <row r="320826" customHeight="1"/>
    <row r="320828" customHeight="1"/>
    <row r="320830" customHeight="1"/>
    <row r="320832" customHeight="1"/>
    <row r="320834" customHeight="1"/>
    <row r="320836" customHeight="1"/>
    <row r="320838" customHeight="1"/>
    <row r="320840" customHeight="1"/>
    <row r="320842" customHeight="1"/>
    <row r="320844" customHeight="1"/>
    <row r="320846" customHeight="1"/>
    <row r="320848" customHeight="1"/>
    <row r="320850" customHeight="1"/>
    <row r="320852" customHeight="1"/>
    <row r="320854" customHeight="1"/>
    <row r="320856" customHeight="1"/>
    <row r="320858" customHeight="1"/>
    <row r="320860" customHeight="1"/>
    <row r="320862" customHeight="1"/>
    <row r="320864" customHeight="1"/>
    <row r="320866" customHeight="1"/>
    <row r="320868" customHeight="1"/>
    <row r="320870" customHeight="1"/>
    <row r="320872" customHeight="1"/>
    <row r="320874" customHeight="1"/>
    <row r="320876" customHeight="1"/>
    <row r="320878" customHeight="1"/>
    <row r="320880" customHeight="1"/>
    <row r="320882" customHeight="1"/>
    <row r="320884" customHeight="1"/>
    <row r="320886" customHeight="1"/>
    <row r="320888" customHeight="1"/>
    <row r="320890" customHeight="1"/>
    <row r="320892" customHeight="1"/>
    <row r="320894" customHeight="1"/>
    <row r="320896" customHeight="1"/>
    <row r="320898" customHeight="1"/>
    <row r="320900" customHeight="1"/>
    <row r="320902" customHeight="1"/>
    <row r="320904" customHeight="1"/>
    <row r="320906" customHeight="1"/>
    <row r="320908" customHeight="1"/>
    <row r="320910" customHeight="1"/>
    <row r="320912" customHeight="1"/>
    <row r="320914" customHeight="1"/>
    <row r="320916" customHeight="1"/>
    <row r="320918" customHeight="1"/>
    <row r="320920" customHeight="1"/>
    <row r="320922" customHeight="1"/>
    <row r="320924" customHeight="1"/>
    <row r="320926" customHeight="1"/>
    <row r="320928" customHeight="1"/>
    <row r="320930" customHeight="1"/>
    <row r="320932" customHeight="1"/>
    <row r="320934" customHeight="1"/>
    <row r="320936" customHeight="1"/>
    <row r="320938" customHeight="1"/>
    <row r="320940" customHeight="1"/>
    <row r="320942" customHeight="1"/>
    <row r="320944" customHeight="1"/>
    <row r="320946" customHeight="1"/>
    <row r="320948" customHeight="1"/>
    <row r="320950" customHeight="1"/>
    <row r="320952" customHeight="1"/>
    <row r="320954" customHeight="1"/>
    <row r="320956" customHeight="1"/>
    <row r="320958" customHeight="1"/>
    <row r="320960" customHeight="1"/>
    <row r="320962" customHeight="1"/>
    <row r="320964" customHeight="1"/>
    <row r="320966" customHeight="1"/>
    <row r="320968" customHeight="1"/>
    <row r="320970" customHeight="1"/>
    <row r="320972" customHeight="1"/>
    <row r="320974" customHeight="1"/>
    <row r="320976" customHeight="1"/>
    <row r="320978" customHeight="1"/>
    <row r="320980" customHeight="1"/>
    <row r="320982" customHeight="1"/>
    <row r="320984" customHeight="1"/>
    <row r="320986" customHeight="1"/>
    <row r="320988" customHeight="1"/>
    <row r="320990" customHeight="1"/>
    <row r="320992" customHeight="1"/>
    <row r="320994" customHeight="1"/>
    <row r="320996" customHeight="1"/>
    <row r="320998" customHeight="1"/>
    <row r="321000" customHeight="1"/>
    <row r="321002" customHeight="1"/>
    <row r="321004" customHeight="1"/>
    <row r="321006" customHeight="1"/>
    <row r="321008" customHeight="1"/>
    <row r="321010" customHeight="1"/>
    <row r="321012" customHeight="1"/>
    <row r="321014" customHeight="1"/>
    <row r="321016" customHeight="1"/>
    <row r="321018" customHeight="1"/>
    <row r="321020" customHeight="1"/>
    <row r="321022" customHeight="1"/>
    <row r="321024" customHeight="1"/>
    <row r="321026" customHeight="1"/>
    <row r="321028" customHeight="1"/>
    <row r="321030" customHeight="1"/>
    <row r="321032" customHeight="1"/>
    <row r="321034" customHeight="1"/>
    <row r="321036" customHeight="1"/>
    <row r="321038" customHeight="1"/>
    <row r="321040" customHeight="1"/>
    <row r="321042" customHeight="1"/>
    <row r="321044" customHeight="1"/>
    <row r="321046" customHeight="1"/>
    <row r="321048" customHeight="1"/>
    <row r="321050" customHeight="1"/>
    <row r="321052" customHeight="1"/>
    <row r="321054" customHeight="1"/>
    <row r="321056" customHeight="1"/>
    <row r="321058" customHeight="1"/>
    <row r="321060" customHeight="1"/>
    <row r="321062" customHeight="1"/>
    <row r="321064" customHeight="1"/>
    <row r="321066" customHeight="1"/>
    <row r="321068" customHeight="1"/>
    <row r="321070" customHeight="1"/>
    <row r="321072" customHeight="1"/>
    <row r="321074" customHeight="1"/>
    <row r="321076" customHeight="1"/>
    <row r="321078" customHeight="1"/>
    <row r="321080" customHeight="1"/>
    <row r="321082" customHeight="1"/>
    <row r="321084" customHeight="1"/>
    <row r="321086" customHeight="1"/>
    <row r="321088" customHeight="1"/>
    <row r="321090" customHeight="1"/>
    <row r="321092" customHeight="1"/>
    <row r="321094" customHeight="1"/>
    <row r="321096" customHeight="1"/>
    <row r="321098" customHeight="1"/>
    <row r="321100" customHeight="1"/>
    <row r="321102" customHeight="1"/>
    <row r="321104" customHeight="1"/>
    <row r="321106" customHeight="1"/>
    <row r="321108" customHeight="1"/>
    <row r="321110" customHeight="1"/>
    <row r="321112" customHeight="1"/>
    <row r="321114" customHeight="1"/>
    <row r="321116" customHeight="1"/>
    <row r="321118" customHeight="1"/>
    <row r="321120" customHeight="1"/>
    <row r="321122" customHeight="1"/>
    <row r="321124" customHeight="1"/>
    <row r="321126" customHeight="1"/>
    <row r="321128" customHeight="1"/>
    <row r="321130" customHeight="1"/>
    <row r="321132" customHeight="1"/>
    <row r="321134" customHeight="1"/>
    <row r="321136" customHeight="1"/>
    <row r="321138" customHeight="1"/>
    <row r="321140" customHeight="1"/>
    <row r="321142" customHeight="1"/>
    <row r="321144" customHeight="1"/>
    <row r="321146" customHeight="1"/>
    <row r="321148" customHeight="1"/>
    <row r="321150" customHeight="1"/>
    <row r="321152" customHeight="1"/>
    <row r="321154" customHeight="1"/>
    <row r="321156" customHeight="1"/>
    <row r="321158" customHeight="1"/>
    <row r="321160" customHeight="1"/>
    <row r="321162" customHeight="1"/>
    <row r="321164" customHeight="1"/>
    <row r="321166" customHeight="1"/>
    <row r="321168" customHeight="1"/>
    <row r="321170" customHeight="1"/>
    <row r="321172" customHeight="1"/>
    <row r="321174" customHeight="1"/>
    <row r="321176" customHeight="1"/>
    <row r="321178" customHeight="1"/>
    <row r="321180" customHeight="1"/>
    <row r="321182" customHeight="1"/>
    <row r="321184" customHeight="1"/>
    <row r="321186" customHeight="1"/>
    <row r="321188" customHeight="1"/>
    <row r="321190" customHeight="1"/>
    <row r="321192" customHeight="1"/>
    <row r="321194" customHeight="1"/>
    <row r="321196" customHeight="1"/>
    <row r="321198" customHeight="1"/>
    <row r="321200" customHeight="1"/>
    <row r="321202" customHeight="1"/>
    <row r="321204" customHeight="1"/>
    <row r="321206" customHeight="1"/>
    <row r="321208" customHeight="1"/>
    <row r="321210" customHeight="1"/>
    <row r="321212" customHeight="1"/>
    <row r="321214" customHeight="1"/>
    <row r="321216" customHeight="1"/>
    <row r="321218" customHeight="1"/>
    <row r="321220" customHeight="1"/>
    <row r="321222" customHeight="1"/>
    <row r="321224" customHeight="1"/>
    <row r="321226" customHeight="1"/>
    <row r="321228" customHeight="1"/>
    <row r="321230" customHeight="1"/>
    <row r="321232" customHeight="1"/>
    <row r="321234" customHeight="1"/>
    <row r="321236" customHeight="1"/>
    <row r="321238" customHeight="1"/>
    <row r="321240" customHeight="1"/>
    <row r="321242" customHeight="1"/>
    <row r="321244" customHeight="1"/>
    <row r="321246" customHeight="1"/>
    <row r="321248" customHeight="1"/>
    <row r="321250" customHeight="1"/>
    <row r="321252" customHeight="1"/>
    <row r="321254" customHeight="1"/>
    <row r="321256" customHeight="1"/>
    <row r="321258" customHeight="1"/>
    <row r="321260" customHeight="1"/>
    <row r="321262" customHeight="1"/>
    <row r="321264" customHeight="1"/>
    <row r="321266" customHeight="1"/>
    <row r="321268" customHeight="1"/>
    <row r="321270" customHeight="1"/>
    <row r="321272" customHeight="1"/>
    <row r="321274" customHeight="1"/>
    <row r="321276" customHeight="1"/>
    <row r="321278" customHeight="1"/>
    <row r="321280" customHeight="1"/>
    <row r="321282" customHeight="1"/>
    <row r="321284" customHeight="1"/>
    <row r="321286" customHeight="1"/>
    <row r="321288" customHeight="1"/>
    <row r="321290" customHeight="1"/>
    <row r="321292" customHeight="1"/>
    <row r="321294" customHeight="1"/>
    <row r="321296" customHeight="1"/>
    <row r="321298" customHeight="1"/>
    <row r="321300" customHeight="1"/>
    <row r="321302" customHeight="1"/>
    <row r="321304" customHeight="1"/>
    <row r="321306" customHeight="1"/>
    <row r="321308" customHeight="1"/>
    <row r="321310" customHeight="1"/>
    <row r="321312" customHeight="1"/>
    <row r="321314" customHeight="1"/>
    <row r="321316" customHeight="1"/>
    <row r="321318" customHeight="1"/>
    <row r="321320" customHeight="1"/>
    <row r="321322" customHeight="1"/>
    <row r="321324" customHeight="1"/>
    <row r="321326" customHeight="1"/>
    <row r="321328" customHeight="1"/>
    <row r="321330" customHeight="1"/>
    <row r="321332" customHeight="1"/>
    <row r="321334" customHeight="1"/>
    <row r="321336" customHeight="1"/>
    <row r="321338" customHeight="1"/>
    <row r="321340" customHeight="1"/>
    <row r="321342" customHeight="1"/>
    <row r="321344" customHeight="1"/>
    <row r="321346" customHeight="1"/>
    <row r="321348" customHeight="1"/>
    <row r="321350" customHeight="1"/>
    <row r="321352" customHeight="1"/>
    <row r="321354" customHeight="1"/>
    <row r="321356" customHeight="1"/>
    <row r="321358" customHeight="1"/>
    <row r="321360" customHeight="1"/>
    <row r="321362" customHeight="1"/>
    <row r="321364" customHeight="1"/>
    <row r="321366" customHeight="1"/>
    <row r="321368" customHeight="1"/>
    <row r="321370" customHeight="1"/>
    <row r="321372" customHeight="1"/>
    <row r="321374" customHeight="1"/>
    <row r="321376" customHeight="1"/>
    <row r="321378" customHeight="1"/>
    <row r="321380" customHeight="1"/>
    <row r="321382" customHeight="1"/>
    <row r="321384" customHeight="1"/>
    <row r="321386" customHeight="1"/>
    <row r="321388" customHeight="1"/>
    <row r="321390" customHeight="1"/>
    <row r="321392" customHeight="1"/>
    <row r="321394" customHeight="1"/>
    <row r="321396" customHeight="1"/>
    <row r="321398" customHeight="1"/>
    <row r="321400" customHeight="1"/>
    <row r="321402" customHeight="1"/>
    <row r="321404" customHeight="1"/>
    <row r="321406" customHeight="1"/>
    <row r="321408" customHeight="1"/>
    <row r="321410" customHeight="1"/>
    <row r="321412" customHeight="1"/>
    <row r="321414" customHeight="1"/>
    <row r="321416" customHeight="1"/>
    <row r="321418" customHeight="1"/>
    <row r="321420" customHeight="1"/>
    <row r="321422" customHeight="1"/>
    <row r="321424" customHeight="1"/>
    <row r="321426" customHeight="1"/>
    <row r="321428" customHeight="1"/>
    <row r="321430" customHeight="1"/>
    <row r="321432" customHeight="1"/>
    <row r="321434" customHeight="1"/>
    <row r="321436" customHeight="1"/>
    <row r="321438" customHeight="1"/>
    <row r="321440" customHeight="1"/>
    <row r="321442" customHeight="1"/>
    <row r="321444" customHeight="1"/>
    <row r="321446" customHeight="1"/>
    <row r="321448" customHeight="1"/>
    <row r="321450" customHeight="1"/>
    <row r="321452" customHeight="1"/>
    <row r="321454" customHeight="1"/>
    <row r="321456" customHeight="1"/>
    <row r="321458" customHeight="1"/>
    <row r="321460" customHeight="1"/>
    <row r="321462" customHeight="1"/>
    <row r="321464" customHeight="1"/>
    <row r="321466" customHeight="1"/>
    <row r="321468" customHeight="1"/>
    <row r="321470" customHeight="1"/>
    <row r="321472" customHeight="1"/>
    <row r="321474" customHeight="1"/>
    <row r="321476" customHeight="1"/>
    <row r="321478" customHeight="1"/>
    <row r="321480" customHeight="1"/>
    <row r="321482" customHeight="1"/>
    <row r="321484" customHeight="1"/>
    <row r="321486" customHeight="1"/>
    <row r="321488" customHeight="1"/>
    <row r="321490" customHeight="1"/>
    <row r="321492" customHeight="1"/>
    <row r="321494" customHeight="1"/>
    <row r="321496" customHeight="1"/>
    <row r="321498" customHeight="1"/>
    <row r="321500" customHeight="1"/>
    <row r="321502" customHeight="1"/>
    <row r="321504" customHeight="1"/>
    <row r="321506" customHeight="1"/>
    <row r="321508" customHeight="1"/>
    <row r="321510" customHeight="1"/>
    <row r="321512" customHeight="1"/>
    <row r="321514" customHeight="1"/>
    <row r="321516" customHeight="1"/>
    <row r="321518" customHeight="1"/>
    <row r="321520" customHeight="1"/>
    <row r="321522" customHeight="1"/>
    <row r="321524" customHeight="1"/>
    <row r="321526" customHeight="1"/>
    <row r="321528" customHeight="1"/>
    <row r="321530" customHeight="1"/>
    <row r="321532" customHeight="1"/>
    <row r="321534" customHeight="1"/>
    <row r="321536" customHeight="1"/>
    <row r="321538" customHeight="1"/>
    <row r="321540" customHeight="1"/>
    <row r="321542" customHeight="1"/>
    <row r="321544" customHeight="1"/>
    <row r="321546" customHeight="1"/>
    <row r="321548" customHeight="1"/>
    <row r="321550" customHeight="1"/>
    <row r="321552" customHeight="1"/>
    <row r="321554" customHeight="1"/>
    <row r="321556" customHeight="1"/>
    <row r="321558" customHeight="1"/>
    <row r="321560" customHeight="1"/>
    <row r="321562" customHeight="1"/>
    <row r="321564" customHeight="1"/>
    <row r="321566" customHeight="1"/>
    <row r="321568" customHeight="1"/>
    <row r="321570" customHeight="1"/>
    <row r="321572" customHeight="1"/>
    <row r="321574" customHeight="1"/>
    <row r="321576" customHeight="1"/>
    <row r="321578" customHeight="1"/>
    <row r="321580" customHeight="1"/>
    <row r="321582" customHeight="1"/>
    <row r="321584" customHeight="1"/>
    <row r="321586" customHeight="1"/>
    <row r="321588" customHeight="1"/>
    <row r="321590" customHeight="1"/>
    <row r="321592" customHeight="1"/>
    <row r="321594" customHeight="1"/>
    <row r="321596" customHeight="1"/>
    <row r="321598" customHeight="1"/>
    <row r="321600" customHeight="1"/>
    <row r="321602" customHeight="1"/>
    <row r="321604" customHeight="1"/>
    <row r="321606" customHeight="1"/>
    <row r="321608" customHeight="1"/>
    <row r="321610" customHeight="1"/>
    <row r="321612" customHeight="1"/>
    <row r="321614" customHeight="1"/>
    <row r="321616" customHeight="1"/>
    <row r="321618" customHeight="1"/>
    <row r="321620" customHeight="1"/>
    <row r="321622" customHeight="1"/>
    <row r="321624" customHeight="1"/>
    <row r="321626" customHeight="1"/>
    <row r="321628" customHeight="1"/>
    <row r="321630" customHeight="1"/>
    <row r="321632" customHeight="1"/>
    <row r="321634" customHeight="1"/>
    <row r="321636" customHeight="1"/>
    <row r="321638" customHeight="1"/>
    <row r="321640" customHeight="1"/>
    <row r="321642" customHeight="1"/>
    <row r="321644" customHeight="1"/>
    <row r="321646" customHeight="1"/>
    <row r="321648" customHeight="1"/>
    <row r="321650" customHeight="1"/>
    <row r="321652" customHeight="1"/>
    <row r="321654" customHeight="1"/>
    <row r="321656" customHeight="1"/>
    <row r="321658" customHeight="1"/>
    <row r="321660" customHeight="1"/>
    <row r="321662" customHeight="1"/>
    <row r="321664" customHeight="1"/>
    <row r="321666" customHeight="1"/>
    <row r="321668" customHeight="1"/>
    <row r="321670" customHeight="1"/>
    <row r="321672" customHeight="1"/>
    <row r="321674" customHeight="1"/>
    <row r="321676" customHeight="1"/>
    <row r="321678" customHeight="1"/>
    <row r="321680" customHeight="1"/>
    <row r="321682" customHeight="1"/>
    <row r="321684" customHeight="1"/>
    <row r="321686" customHeight="1"/>
    <row r="321688" customHeight="1"/>
    <row r="321690" customHeight="1"/>
    <row r="321692" customHeight="1"/>
    <row r="321694" customHeight="1"/>
    <row r="321696" customHeight="1"/>
    <row r="321698" customHeight="1"/>
    <row r="321700" customHeight="1"/>
    <row r="321702" customHeight="1"/>
    <row r="321704" customHeight="1"/>
    <row r="321706" customHeight="1"/>
    <row r="321708" customHeight="1"/>
    <row r="321710" customHeight="1"/>
    <row r="321712" customHeight="1"/>
    <row r="321714" customHeight="1"/>
    <row r="321716" customHeight="1"/>
    <row r="321718" customHeight="1"/>
    <row r="321720" customHeight="1"/>
    <row r="321722" customHeight="1"/>
    <row r="321724" customHeight="1"/>
    <row r="321726" customHeight="1"/>
    <row r="321728" customHeight="1"/>
    <row r="321730" customHeight="1"/>
    <row r="321732" customHeight="1"/>
    <row r="321734" customHeight="1"/>
    <row r="321736" customHeight="1"/>
    <row r="321738" customHeight="1"/>
    <row r="321740" customHeight="1"/>
    <row r="321742" customHeight="1"/>
    <row r="321744" customHeight="1"/>
    <row r="321746" customHeight="1"/>
    <row r="321748" customHeight="1"/>
    <row r="321750" customHeight="1"/>
    <row r="321752" customHeight="1"/>
    <row r="321754" customHeight="1"/>
    <row r="321756" customHeight="1"/>
    <row r="321758" customHeight="1"/>
    <row r="321760" customHeight="1"/>
    <row r="321762" customHeight="1"/>
    <row r="321764" customHeight="1"/>
    <row r="321766" customHeight="1"/>
    <row r="321768" customHeight="1"/>
    <row r="321770" customHeight="1"/>
    <row r="321772" customHeight="1"/>
    <row r="321774" customHeight="1"/>
    <row r="321776" customHeight="1"/>
    <row r="321778" customHeight="1"/>
    <row r="321780" customHeight="1"/>
    <row r="321782" customHeight="1"/>
    <row r="321784" customHeight="1"/>
    <row r="321786" customHeight="1"/>
    <row r="321788" customHeight="1"/>
    <row r="321790" customHeight="1"/>
    <row r="321792" customHeight="1"/>
    <row r="321794" customHeight="1"/>
    <row r="321796" customHeight="1"/>
    <row r="321798" customHeight="1"/>
    <row r="321800" customHeight="1"/>
    <row r="321802" customHeight="1"/>
    <row r="321804" customHeight="1"/>
    <row r="321806" customHeight="1"/>
    <row r="321808" customHeight="1"/>
    <row r="321810" customHeight="1"/>
    <row r="321812" customHeight="1"/>
    <row r="321814" customHeight="1"/>
    <row r="321816" customHeight="1"/>
    <row r="321818" customHeight="1"/>
    <row r="321820" customHeight="1"/>
    <row r="321822" customHeight="1"/>
    <row r="321824" customHeight="1"/>
    <row r="321826" customHeight="1"/>
    <row r="321828" customHeight="1"/>
    <row r="321830" customHeight="1"/>
    <row r="321832" customHeight="1"/>
    <row r="321834" customHeight="1"/>
    <row r="321836" customHeight="1"/>
    <row r="321838" customHeight="1"/>
    <row r="321840" customHeight="1"/>
    <row r="321842" customHeight="1"/>
    <row r="321844" customHeight="1"/>
    <row r="321846" customHeight="1"/>
    <row r="321848" customHeight="1"/>
    <row r="321850" customHeight="1"/>
    <row r="321852" customHeight="1"/>
    <row r="321854" customHeight="1"/>
    <row r="321856" customHeight="1"/>
    <row r="321858" customHeight="1"/>
    <row r="321860" customHeight="1"/>
    <row r="321862" customHeight="1"/>
    <row r="321864" customHeight="1"/>
    <row r="321866" customHeight="1"/>
    <row r="321868" customHeight="1"/>
    <row r="321870" customHeight="1"/>
    <row r="321872" customHeight="1"/>
    <row r="321874" customHeight="1"/>
    <row r="321876" customHeight="1"/>
    <row r="321878" customHeight="1"/>
    <row r="321880" customHeight="1"/>
    <row r="321882" customHeight="1"/>
    <row r="321884" customHeight="1"/>
    <row r="321886" customHeight="1"/>
    <row r="321888" customHeight="1"/>
    <row r="321890" customHeight="1"/>
    <row r="321892" customHeight="1"/>
    <row r="321894" customHeight="1"/>
    <row r="321896" customHeight="1"/>
    <row r="321898" customHeight="1"/>
    <row r="321900" customHeight="1"/>
    <row r="321902" customHeight="1"/>
    <row r="321904" customHeight="1"/>
    <row r="321906" customHeight="1"/>
    <row r="321908" customHeight="1"/>
    <row r="321910" customHeight="1"/>
    <row r="321912" customHeight="1"/>
    <row r="321914" customHeight="1"/>
    <row r="321916" customHeight="1"/>
    <row r="321918" customHeight="1"/>
    <row r="321920" customHeight="1"/>
    <row r="321922" customHeight="1"/>
    <row r="321924" customHeight="1"/>
    <row r="321926" customHeight="1"/>
    <row r="321928" customHeight="1"/>
    <row r="321930" customHeight="1"/>
    <row r="321932" customHeight="1"/>
    <row r="321934" customHeight="1"/>
    <row r="321936" customHeight="1"/>
    <row r="321938" customHeight="1"/>
    <row r="321940" customHeight="1"/>
    <row r="321942" customHeight="1"/>
    <row r="321944" customHeight="1"/>
    <row r="321946" customHeight="1"/>
    <row r="321948" customHeight="1"/>
    <row r="321950" customHeight="1"/>
    <row r="321952" customHeight="1"/>
    <row r="321954" customHeight="1"/>
    <row r="321956" customHeight="1"/>
    <row r="321958" customHeight="1"/>
    <row r="321960" customHeight="1"/>
    <row r="321962" customHeight="1"/>
    <row r="321964" customHeight="1"/>
    <row r="321966" customHeight="1"/>
    <row r="321968" customHeight="1"/>
    <row r="321970" customHeight="1"/>
    <row r="321972" customHeight="1"/>
    <row r="321974" customHeight="1"/>
    <row r="321976" customHeight="1"/>
    <row r="321978" customHeight="1"/>
    <row r="321980" customHeight="1"/>
    <row r="321982" customHeight="1"/>
    <row r="321984" customHeight="1"/>
    <row r="321986" customHeight="1"/>
    <row r="321988" customHeight="1"/>
    <row r="321990" customHeight="1"/>
    <row r="321992" customHeight="1"/>
    <row r="321994" customHeight="1"/>
    <row r="321996" customHeight="1"/>
    <row r="321998" customHeight="1"/>
    <row r="322000" customHeight="1"/>
    <row r="322002" customHeight="1"/>
    <row r="322004" customHeight="1"/>
    <row r="322006" customHeight="1"/>
    <row r="322008" customHeight="1"/>
    <row r="322010" customHeight="1"/>
    <row r="322012" customHeight="1"/>
    <row r="322014" customHeight="1"/>
    <row r="322016" customHeight="1"/>
    <row r="322018" customHeight="1"/>
    <row r="322020" customHeight="1"/>
    <row r="322022" customHeight="1"/>
    <row r="322024" customHeight="1"/>
    <row r="322026" customHeight="1"/>
    <row r="322028" customHeight="1"/>
    <row r="322030" customHeight="1"/>
    <row r="322032" customHeight="1"/>
    <row r="322034" customHeight="1"/>
    <row r="322036" customHeight="1"/>
    <row r="322038" customHeight="1"/>
    <row r="322040" customHeight="1"/>
    <row r="322042" customHeight="1"/>
    <row r="322044" customHeight="1"/>
    <row r="322046" customHeight="1"/>
    <row r="322048" customHeight="1"/>
    <row r="322050" customHeight="1"/>
    <row r="322052" customHeight="1"/>
    <row r="322054" customHeight="1"/>
    <row r="322056" customHeight="1"/>
    <row r="322058" customHeight="1"/>
    <row r="322060" customHeight="1"/>
    <row r="322062" customHeight="1"/>
    <row r="322064" customHeight="1"/>
    <row r="322066" customHeight="1"/>
    <row r="322068" customHeight="1"/>
    <row r="322070" customHeight="1"/>
    <row r="322072" customHeight="1"/>
    <row r="322074" customHeight="1"/>
    <row r="322076" customHeight="1"/>
    <row r="322078" customHeight="1"/>
    <row r="322080" customHeight="1"/>
    <row r="322082" customHeight="1"/>
    <row r="322084" customHeight="1"/>
    <row r="322086" customHeight="1"/>
    <row r="322088" customHeight="1"/>
    <row r="322090" customHeight="1"/>
    <row r="322092" customHeight="1"/>
    <row r="322094" customHeight="1"/>
    <row r="322096" customHeight="1"/>
    <row r="322098" customHeight="1"/>
    <row r="322100" customHeight="1"/>
    <row r="322102" customHeight="1"/>
    <row r="322104" customHeight="1"/>
    <row r="322106" customHeight="1"/>
    <row r="322108" customHeight="1"/>
    <row r="322110" customHeight="1"/>
    <row r="322112" customHeight="1"/>
    <row r="322114" customHeight="1"/>
    <row r="322116" customHeight="1"/>
    <row r="322118" customHeight="1"/>
    <row r="322120" customHeight="1"/>
    <row r="322122" customHeight="1"/>
    <row r="322124" customHeight="1"/>
    <row r="322126" customHeight="1"/>
    <row r="322128" customHeight="1"/>
    <row r="322130" customHeight="1"/>
    <row r="322132" customHeight="1"/>
    <row r="322134" customHeight="1"/>
    <row r="322136" customHeight="1"/>
    <row r="322138" customHeight="1"/>
    <row r="322140" customHeight="1"/>
    <row r="322142" customHeight="1"/>
    <row r="322144" customHeight="1"/>
    <row r="322146" customHeight="1"/>
    <row r="322148" customHeight="1"/>
    <row r="322150" customHeight="1"/>
    <row r="322152" customHeight="1"/>
    <row r="322154" customHeight="1"/>
    <row r="322156" customHeight="1"/>
    <row r="322158" customHeight="1"/>
    <row r="322160" customHeight="1"/>
    <row r="322162" customHeight="1"/>
    <row r="322164" customHeight="1"/>
    <row r="322166" customHeight="1"/>
    <row r="322168" customHeight="1"/>
    <row r="322170" customHeight="1"/>
    <row r="322172" customHeight="1"/>
    <row r="322174" customHeight="1"/>
    <row r="322176" customHeight="1"/>
    <row r="322178" customHeight="1"/>
    <row r="322180" customHeight="1"/>
    <row r="322182" customHeight="1"/>
    <row r="322184" customHeight="1"/>
    <row r="322186" customHeight="1"/>
    <row r="322188" customHeight="1"/>
    <row r="322190" customHeight="1"/>
    <row r="322192" customHeight="1"/>
    <row r="322194" customHeight="1"/>
    <row r="322196" customHeight="1"/>
    <row r="322198" customHeight="1"/>
    <row r="322200" customHeight="1"/>
    <row r="322202" customHeight="1"/>
    <row r="322204" customHeight="1"/>
    <row r="322206" customHeight="1"/>
    <row r="322208" customHeight="1"/>
    <row r="322210" customHeight="1"/>
    <row r="322212" customHeight="1"/>
    <row r="322214" customHeight="1"/>
    <row r="322216" customHeight="1"/>
    <row r="322218" customHeight="1"/>
    <row r="322220" customHeight="1"/>
    <row r="322222" customHeight="1"/>
    <row r="322224" customHeight="1"/>
    <row r="322226" customHeight="1"/>
    <row r="322228" customHeight="1"/>
    <row r="322230" customHeight="1"/>
    <row r="322232" customHeight="1"/>
    <row r="322234" customHeight="1"/>
    <row r="322236" customHeight="1"/>
    <row r="322238" customHeight="1"/>
    <row r="322240" customHeight="1"/>
    <row r="322242" customHeight="1"/>
    <row r="322244" customHeight="1"/>
    <row r="322246" customHeight="1"/>
    <row r="322248" customHeight="1"/>
    <row r="322250" customHeight="1"/>
    <row r="322252" customHeight="1"/>
    <row r="322254" customHeight="1"/>
    <row r="322256" customHeight="1"/>
    <row r="322258" customHeight="1"/>
    <row r="322260" customHeight="1"/>
    <row r="322262" customHeight="1"/>
    <row r="322264" customHeight="1"/>
    <row r="322266" customHeight="1"/>
    <row r="322268" customHeight="1"/>
    <row r="322270" customHeight="1"/>
    <row r="322272" customHeight="1"/>
    <row r="322274" customHeight="1"/>
    <row r="322276" customHeight="1"/>
    <row r="322278" customHeight="1"/>
    <row r="322280" customHeight="1"/>
    <row r="322282" customHeight="1"/>
    <row r="322284" customHeight="1"/>
    <row r="322286" customHeight="1"/>
    <row r="322288" customHeight="1"/>
    <row r="322290" customHeight="1"/>
    <row r="322292" customHeight="1"/>
    <row r="322294" customHeight="1"/>
    <row r="322296" customHeight="1"/>
    <row r="322298" customHeight="1"/>
    <row r="322300" customHeight="1"/>
    <row r="322302" customHeight="1"/>
    <row r="322304" customHeight="1"/>
    <row r="322306" customHeight="1"/>
    <row r="322308" customHeight="1"/>
    <row r="322310" customHeight="1"/>
    <row r="322312" customHeight="1"/>
    <row r="322314" customHeight="1"/>
    <row r="322316" customHeight="1"/>
    <row r="322318" customHeight="1"/>
    <row r="322320" customHeight="1"/>
    <row r="322322" customHeight="1"/>
    <row r="322324" customHeight="1"/>
    <row r="322326" customHeight="1"/>
    <row r="322328" customHeight="1"/>
    <row r="322330" customHeight="1"/>
    <row r="322332" customHeight="1"/>
    <row r="322334" customHeight="1"/>
    <row r="322336" customHeight="1"/>
    <row r="322338" customHeight="1"/>
    <row r="322340" customHeight="1"/>
    <row r="322342" customHeight="1"/>
    <row r="322344" customHeight="1"/>
    <row r="322346" customHeight="1"/>
    <row r="322348" customHeight="1"/>
    <row r="322350" customHeight="1"/>
    <row r="322352" customHeight="1"/>
    <row r="322354" customHeight="1"/>
    <row r="322356" customHeight="1"/>
    <row r="322358" customHeight="1"/>
    <row r="322360" customHeight="1"/>
    <row r="322362" customHeight="1"/>
    <row r="322364" customHeight="1"/>
    <row r="322366" customHeight="1"/>
    <row r="322368" customHeight="1"/>
    <row r="322370" customHeight="1"/>
    <row r="322372" customHeight="1"/>
    <row r="322374" customHeight="1"/>
    <row r="322376" customHeight="1"/>
    <row r="322378" customHeight="1"/>
    <row r="322380" customHeight="1"/>
    <row r="322382" customHeight="1"/>
    <row r="322384" customHeight="1"/>
    <row r="322386" customHeight="1"/>
    <row r="322388" customHeight="1"/>
    <row r="322390" customHeight="1"/>
    <row r="322392" customHeight="1"/>
    <row r="322394" customHeight="1"/>
    <row r="322396" customHeight="1"/>
    <row r="322398" customHeight="1"/>
    <row r="322400" customHeight="1"/>
    <row r="322402" customHeight="1"/>
    <row r="322404" customHeight="1"/>
    <row r="322406" customHeight="1"/>
    <row r="322408" customHeight="1"/>
    <row r="322410" customHeight="1"/>
    <row r="322412" customHeight="1"/>
    <row r="322414" customHeight="1"/>
    <row r="322416" customHeight="1"/>
    <row r="322418" customHeight="1"/>
    <row r="322420" customHeight="1"/>
    <row r="322422" customHeight="1"/>
    <row r="322424" customHeight="1"/>
    <row r="322426" customHeight="1"/>
    <row r="322428" customHeight="1"/>
    <row r="322430" customHeight="1"/>
    <row r="322432" customHeight="1"/>
    <row r="322434" customHeight="1"/>
    <row r="322436" customHeight="1"/>
    <row r="322438" customHeight="1"/>
    <row r="322440" customHeight="1"/>
    <row r="322442" customHeight="1"/>
    <row r="322444" customHeight="1"/>
    <row r="322446" customHeight="1"/>
    <row r="322448" customHeight="1"/>
    <row r="322450" customHeight="1"/>
    <row r="322452" customHeight="1"/>
    <row r="322454" customHeight="1"/>
    <row r="322456" customHeight="1"/>
    <row r="322458" customHeight="1"/>
    <row r="322460" customHeight="1"/>
    <row r="322462" customHeight="1"/>
    <row r="322464" customHeight="1"/>
    <row r="322466" customHeight="1"/>
    <row r="322468" customHeight="1"/>
    <row r="322470" customHeight="1"/>
    <row r="322472" customHeight="1"/>
    <row r="322474" customHeight="1"/>
    <row r="322476" customHeight="1"/>
    <row r="322478" customHeight="1"/>
    <row r="322480" customHeight="1"/>
    <row r="322482" customHeight="1"/>
    <row r="322484" customHeight="1"/>
    <row r="322486" customHeight="1"/>
    <row r="322488" customHeight="1"/>
    <row r="322490" customHeight="1"/>
    <row r="322492" customHeight="1"/>
    <row r="322494" customHeight="1"/>
    <row r="322496" customHeight="1"/>
    <row r="322498" customHeight="1"/>
    <row r="322500" customHeight="1"/>
    <row r="322502" customHeight="1"/>
    <row r="322504" customHeight="1"/>
    <row r="322506" customHeight="1"/>
    <row r="322508" customHeight="1"/>
    <row r="322510" customHeight="1"/>
    <row r="322512" customHeight="1"/>
    <row r="322514" customHeight="1"/>
    <row r="322516" customHeight="1"/>
    <row r="322518" customHeight="1"/>
    <row r="322520" customHeight="1"/>
    <row r="322522" customHeight="1"/>
    <row r="322524" customHeight="1"/>
    <row r="322526" customHeight="1"/>
    <row r="322528" customHeight="1"/>
    <row r="322530" customHeight="1"/>
    <row r="322532" customHeight="1"/>
    <row r="322534" customHeight="1"/>
    <row r="322536" customHeight="1"/>
    <row r="322538" customHeight="1"/>
    <row r="322540" customHeight="1"/>
    <row r="322542" customHeight="1"/>
    <row r="322544" customHeight="1"/>
    <row r="322546" customHeight="1"/>
    <row r="322548" customHeight="1"/>
    <row r="322550" customHeight="1"/>
    <row r="322552" customHeight="1"/>
    <row r="322554" customHeight="1"/>
    <row r="322556" customHeight="1"/>
    <row r="322558" customHeight="1"/>
    <row r="322560" customHeight="1"/>
    <row r="322562" customHeight="1"/>
    <row r="322564" customHeight="1"/>
    <row r="322566" customHeight="1"/>
    <row r="322568" customHeight="1"/>
    <row r="322570" customHeight="1"/>
    <row r="322572" customHeight="1"/>
    <row r="322574" customHeight="1"/>
    <row r="322576" customHeight="1"/>
    <row r="322578" customHeight="1"/>
    <row r="322580" customHeight="1"/>
    <row r="322582" customHeight="1"/>
    <row r="322584" customHeight="1"/>
    <row r="322586" customHeight="1"/>
    <row r="322588" customHeight="1"/>
    <row r="322590" customHeight="1"/>
    <row r="322592" customHeight="1"/>
    <row r="322594" customHeight="1"/>
    <row r="322596" customHeight="1"/>
    <row r="322598" customHeight="1"/>
    <row r="322600" customHeight="1"/>
    <row r="322602" customHeight="1"/>
    <row r="322604" customHeight="1"/>
    <row r="322606" customHeight="1"/>
    <row r="322608" customHeight="1"/>
    <row r="322610" customHeight="1"/>
    <row r="322612" customHeight="1"/>
    <row r="322614" customHeight="1"/>
    <row r="322616" customHeight="1"/>
    <row r="322618" customHeight="1"/>
    <row r="322620" customHeight="1"/>
    <row r="322622" customHeight="1"/>
    <row r="322624" customHeight="1"/>
    <row r="322626" customHeight="1"/>
    <row r="322628" customHeight="1"/>
    <row r="322630" customHeight="1"/>
    <row r="322632" customHeight="1"/>
    <row r="322634" customHeight="1"/>
    <row r="322636" customHeight="1"/>
    <row r="322638" customHeight="1"/>
    <row r="322640" customHeight="1"/>
    <row r="322642" customHeight="1"/>
    <row r="322644" customHeight="1"/>
    <row r="322646" customHeight="1"/>
    <row r="322648" customHeight="1"/>
    <row r="322650" customHeight="1"/>
    <row r="322652" customHeight="1"/>
    <row r="322654" customHeight="1"/>
    <row r="322656" customHeight="1"/>
    <row r="322658" customHeight="1"/>
    <row r="322660" customHeight="1"/>
    <row r="322662" customHeight="1"/>
    <row r="322664" customHeight="1"/>
    <row r="322666" customHeight="1"/>
    <row r="322668" customHeight="1"/>
    <row r="322670" customHeight="1"/>
    <row r="322672" customHeight="1"/>
    <row r="322674" customHeight="1"/>
    <row r="322676" customHeight="1"/>
    <row r="322678" customHeight="1"/>
    <row r="322680" customHeight="1"/>
    <row r="322682" customHeight="1"/>
    <row r="322684" customHeight="1"/>
    <row r="322686" customHeight="1"/>
    <row r="322688" customHeight="1"/>
    <row r="322690" customHeight="1"/>
    <row r="322692" customHeight="1"/>
    <row r="322694" customHeight="1"/>
    <row r="322696" customHeight="1"/>
    <row r="322698" customHeight="1"/>
    <row r="322700" customHeight="1"/>
    <row r="322702" customHeight="1"/>
    <row r="322704" customHeight="1"/>
    <row r="322706" customHeight="1"/>
    <row r="322708" customHeight="1"/>
    <row r="322710" customHeight="1"/>
    <row r="322712" customHeight="1"/>
    <row r="322714" customHeight="1"/>
    <row r="322716" customHeight="1"/>
    <row r="322718" customHeight="1"/>
    <row r="322720" customHeight="1"/>
    <row r="322722" customHeight="1"/>
    <row r="322724" customHeight="1"/>
    <row r="322726" customHeight="1"/>
    <row r="322728" customHeight="1"/>
    <row r="322730" customHeight="1"/>
    <row r="322732" customHeight="1"/>
    <row r="322734" customHeight="1"/>
    <row r="322736" customHeight="1"/>
    <row r="322738" customHeight="1"/>
    <row r="322740" customHeight="1"/>
    <row r="322742" customHeight="1"/>
    <row r="322744" customHeight="1"/>
    <row r="322746" customHeight="1"/>
    <row r="322748" customHeight="1"/>
    <row r="322750" customHeight="1"/>
    <row r="322752" customHeight="1"/>
    <row r="322754" customHeight="1"/>
    <row r="322756" customHeight="1"/>
    <row r="322758" customHeight="1"/>
    <row r="322760" customHeight="1"/>
    <row r="322762" customHeight="1"/>
    <row r="322764" customHeight="1"/>
    <row r="322766" customHeight="1"/>
    <row r="322768" customHeight="1"/>
    <row r="322770" customHeight="1"/>
    <row r="322772" customHeight="1"/>
    <row r="322774" customHeight="1"/>
    <row r="322776" customHeight="1"/>
    <row r="322778" customHeight="1"/>
    <row r="322780" customHeight="1"/>
    <row r="322782" customHeight="1"/>
    <row r="322784" customHeight="1"/>
    <row r="322786" customHeight="1"/>
    <row r="322788" customHeight="1"/>
    <row r="322790" customHeight="1"/>
    <row r="322792" customHeight="1"/>
    <row r="322794" customHeight="1"/>
    <row r="322796" customHeight="1"/>
    <row r="322798" customHeight="1"/>
    <row r="322800" customHeight="1"/>
    <row r="322802" customHeight="1"/>
    <row r="322804" customHeight="1"/>
    <row r="322806" customHeight="1"/>
    <row r="322808" customHeight="1"/>
    <row r="322810" customHeight="1"/>
    <row r="322812" customHeight="1"/>
    <row r="322814" customHeight="1"/>
    <row r="322816" customHeight="1"/>
    <row r="322818" customHeight="1"/>
    <row r="322820" customHeight="1"/>
    <row r="322822" customHeight="1"/>
    <row r="322824" customHeight="1"/>
    <row r="322826" customHeight="1"/>
    <row r="322828" customHeight="1"/>
    <row r="322830" customHeight="1"/>
    <row r="322832" customHeight="1"/>
    <row r="322834" customHeight="1"/>
    <row r="322836" customHeight="1"/>
    <row r="322838" customHeight="1"/>
    <row r="322840" customHeight="1"/>
    <row r="322842" customHeight="1"/>
    <row r="322844" customHeight="1"/>
    <row r="322846" customHeight="1"/>
    <row r="322848" customHeight="1"/>
    <row r="322850" customHeight="1"/>
    <row r="322852" customHeight="1"/>
    <row r="322854" customHeight="1"/>
    <row r="322856" customHeight="1"/>
    <row r="322858" customHeight="1"/>
    <row r="322860" customHeight="1"/>
    <row r="322862" customHeight="1"/>
    <row r="322864" customHeight="1"/>
    <row r="322866" customHeight="1"/>
    <row r="322868" customHeight="1"/>
    <row r="322870" customHeight="1"/>
    <row r="322872" customHeight="1"/>
    <row r="322874" customHeight="1"/>
    <row r="322876" customHeight="1"/>
    <row r="322878" customHeight="1"/>
    <row r="322880" customHeight="1"/>
    <row r="322882" customHeight="1"/>
    <row r="322884" customHeight="1"/>
    <row r="322886" customHeight="1"/>
    <row r="322888" customHeight="1"/>
    <row r="322890" customHeight="1"/>
    <row r="322892" customHeight="1"/>
    <row r="322894" customHeight="1"/>
    <row r="322896" customHeight="1"/>
    <row r="322898" customHeight="1"/>
    <row r="322900" customHeight="1"/>
    <row r="322902" customHeight="1"/>
    <row r="322904" customHeight="1"/>
    <row r="322906" customHeight="1"/>
    <row r="322908" customHeight="1"/>
    <row r="322910" customHeight="1"/>
    <row r="322912" customHeight="1"/>
    <row r="322914" customHeight="1"/>
    <row r="322916" customHeight="1"/>
    <row r="322918" customHeight="1"/>
    <row r="322920" customHeight="1"/>
    <row r="322922" customHeight="1"/>
    <row r="322924" customHeight="1"/>
    <row r="322926" customHeight="1"/>
    <row r="322928" customHeight="1"/>
    <row r="322930" customHeight="1"/>
    <row r="322932" customHeight="1"/>
    <row r="322934" customHeight="1"/>
    <row r="322936" customHeight="1"/>
    <row r="322938" customHeight="1"/>
    <row r="322940" customHeight="1"/>
    <row r="322942" customHeight="1"/>
    <row r="322944" customHeight="1"/>
    <row r="322946" customHeight="1"/>
    <row r="322948" customHeight="1"/>
    <row r="322950" customHeight="1"/>
    <row r="322952" customHeight="1"/>
    <row r="322954" customHeight="1"/>
    <row r="322956" customHeight="1"/>
    <row r="322958" customHeight="1"/>
    <row r="322960" customHeight="1"/>
    <row r="322962" customHeight="1"/>
    <row r="322964" customHeight="1"/>
    <row r="322966" customHeight="1"/>
    <row r="322968" customHeight="1"/>
    <row r="322970" customHeight="1"/>
    <row r="322972" customHeight="1"/>
    <row r="322974" customHeight="1"/>
    <row r="322976" customHeight="1"/>
    <row r="322978" customHeight="1"/>
    <row r="322980" customHeight="1"/>
    <row r="322982" customHeight="1"/>
    <row r="322984" customHeight="1"/>
    <row r="322986" customHeight="1"/>
    <row r="322988" customHeight="1"/>
    <row r="322990" customHeight="1"/>
    <row r="322992" customHeight="1"/>
    <row r="322994" customHeight="1"/>
    <row r="322996" customHeight="1"/>
    <row r="322998" customHeight="1"/>
    <row r="323000" customHeight="1"/>
    <row r="323002" customHeight="1"/>
    <row r="323004" customHeight="1"/>
    <row r="323006" customHeight="1"/>
    <row r="323008" customHeight="1"/>
    <row r="323010" customHeight="1"/>
    <row r="323012" customHeight="1"/>
    <row r="323014" customHeight="1"/>
    <row r="323016" customHeight="1"/>
    <row r="323018" customHeight="1"/>
    <row r="323020" customHeight="1"/>
    <row r="323022" customHeight="1"/>
    <row r="323024" customHeight="1"/>
    <row r="323026" customHeight="1"/>
    <row r="323028" customHeight="1"/>
    <row r="323030" customHeight="1"/>
    <row r="323032" customHeight="1"/>
    <row r="323034" customHeight="1"/>
    <row r="323036" customHeight="1"/>
    <row r="323038" customHeight="1"/>
    <row r="323040" customHeight="1"/>
    <row r="323042" customHeight="1"/>
    <row r="323044" customHeight="1"/>
    <row r="323046" customHeight="1"/>
    <row r="323048" customHeight="1"/>
    <row r="323050" customHeight="1"/>
    <row r="323052" customHeight="1"/>
    <row r="323054" customHeight="1"/>
    <row r="323056" customHeight="1"/>
    <row r="323058" customHeight="1"/>
    <row r="323060" customHeight="1"/>
    <row r="323062" customHeight="1"/>
    <row r="323064" customHeight="1"/>
    <row r="323066" customHeight="1"/>
    <row r="323068" customHeight="1"/>
    <row r="323070" customHeight="1"/>
    <row r="323072" customHeight="1"/>
    <row r="323074" customHeight="1"/>
    <row r="323076" customHeight="1"/>
    <row r="323078" customHeight="1"/>
    <row r="323080" customHeight="1"/>
    <row r="323082" customHeight="1"/>
    <row r="323084" customHeight="1"/>
    <row r="323086" customHeight="1"/>
    <row r="323088" customHeight="1"/>
    <row r="323090" customHeight="1"/>
    <row r="323092" customHeight="1"/>
    <row r="323094" customHeight="1"/>
    <row r="323096" customHeight="1"/>
    <row r="323098" customHeight="1"/>
    <row r="323100" customHeight="1"/>
    <row r="323102" customHeight="1"/>
    <row r="323104" customHeight="1"/>
    <row r="323106" customHeight="1"/>
    <row r="323108" customHeight="1"/>
    <row r="323110" customHeight="1"/>
    <row r="323112" customHeight="1"/>
    <row r="323114" customHeight="1"/>
    <row r="323116" customHeight="1"/>
    <row r="323118" customHeight="1"/>
    <row r="323120" customHeight="1"/>
    <row r="323122" customHeight="1"/>
    <row r="323124" customHeight="1"/>
    <row r="323126" customHeight="1"/>
    <row r="323128" customHeight="1"/>
    <row r="323130" customHeight="1"/>
    <row r="323132" customHeight="1"/>
    <row r="323134" customHeight="1"/>
    <row r="323136" customHeight="1"/>
    <row r="323138" customHeight="1"/>
    <row r="323140" customHeight="1"/>
    <row r="323142" customHeight="1"/>
    <row r="323144" customHeight="1"/>
    <row r="323146" customHeight="1"/>
    <row r="323148" customHeight="1"/>
    <row r="323150" customHeight="1"/>
    <row r="323152" customHeight="1"/>
    <row r="323154" customHeight="1"/>
    <row r="323156" customHeight="1"/>
    <row r="323158" customHeight="1"/>
    <row r="323160" customHeight="1"/>
    <row r="323162" customHeight="1"/>
    <row r="323164" customHeight="1"/>
    <row r="323166" customHeight="1"/>
    <row r="323168" customHeight="1"/>
    <row r="323170" customHeight="1"/>
    <row r="323172" customHeight="1"/>
    <row r="323174" customHeight="1"/>
    <row r="323176" customHeight="1"/>
    <row r="323178" customHeight="1"/>
    <row r="323180" customHeight="1"/>
    <row r="323182" customHeight="1"/>
    <row r="323184" customHeight="1"/>
    <row r="323186" customHeight="1"/>
    <row r="323188" customHeight="1"/>
    <row r="323190" customHeight="1"/>
    <row r="323192" customHeight="1"/>
    <row r="323194" customHeight="1"/>
    <row r="323196" customHeight="1"/>
    <row r="323198" customHeight="1"/>
    <row r="323200" customHeight="1"/>
    <row r="323202" customHeight="1"/>
    <row r="323204" customHeight="1"/>
    <row r="323206" customHeight="1"/>
    <row r="323208" customHeight="1"/>
    <row r="323210" customHeight="1"/>
    <row r="323212" customHeight="1"/>
    <row r="323214" customHeight="1"/>
    <row r="323216" customHeight="1"/>
    <row r="323218" customHeight="1"/>
    <row r="323220" customHeight="1"/>
    <row r="323222" customHeight="1"/>
    <row r="323224" customHeight="1"/>
    <row r="323226" customHeight="1"/>
    <row r="323228" customHeight="1"/>
    <row r="323230" customHeight="1"/>
    <row r="323232" customHeight="1"/>
    <row r="323234" customHeight="1"/>
    <row r="323236" customHeight="1"/>
    <row r="323238" customHeight="1"/>
    <row r="323240" customHeight="1"/>
    <row r="323242" customHeight="1"/>
    <row r="323244" customHeight="1"/>
    <row r="323246" customHeight="1"/>
    <row r="323248" customHeight="1"/>
    <row r="323250" customHeight="1"/>
    <row r="323252" customHeight="1"/>
    <row r="323254" customHeight="1"/>
    <row r="323256" customHeight="1"/>
    <row r="323258" customHeight="1"/>
    <row r="323260" customHeight="1"/>
    <row r="323262" customHeight="1"/>
    <row r="323264" customHeight="1"/>
    <row r="323266" customHeight="1"/>
    <row r="323268" customHeight="1"/>
    <row r="323270" customHeight="1"/>
    <row r="323272" customHeight="1"/>
    <row r="323274" customHeight="1"/>
    <row r="323276" customHeight="1"/>
    <row r="323278" customHeight="1"/>
    <row r="323280" customHeight="1"/>
    <row r="323282" customHeight="1"/>
    <row r="323284" customHeight="1"/>
    <row r="323286" customHeight="1"/>
    <row r="323288" customHeight="1"/>
    <row r="323290" customHeight="1"/>
    <row r="323292" customHeight="1"/>
    <row r="323294" customHeight="1"/>
    <row r="323296" customHeight="1"/>
    <row r="323298" customHeight="1"/>
    <row r="323300" customHeight="1"/>
    <row r="323302" customHeight="1"/>
    <row r="323304" customHeight="1"/>
    <row r="323306" customHeight="1"/>
    <row r="323308" customHeight="1"/>
    <row r="323310" customHeight="1"/>
    <row r="323312" customHeight="1"/>
    <row r="323314" customHeight="1"/>
    <row r="323316" customHeight="1"/>
    <row r="323318" customHeight="1"/>
    <row r="323320" customHeight="1"/>
    <row r="323322" customHeight="1"/>
    <row r="323324" customHeight="1"/>
    <row r="323326" customHeight="1"/>
    <row r="323328" customHeight="1"/>
    <row r="323330" customHeight="1"/>
    <row r="323332" customHeight="1"/>
    <row r="323334" customHeight="1"/>
    <row r="323336" customHeight="1"/>
    <row r="323338" customHeight="1"/>
    <row r="323340" customHeight="1"/>
    <row r="323342" customHeight="1"/>
    <row r="323344" customHeight="1"/>
    <row r="323346" customHeight="1"/>
    <row r="323348" customHeight="1"/>
    <row r="323350" customHeight="1"/>
    <row r="323352" customHeight="1"/>
    <row r="323354" customHeight="1"/>
    <row r="323356" customHeight="1"/>
    <row r="323358" customHeight="1"/>
    <row r="323360" customHeight="1"/>
    <row r="323362" customHeight="1"/>
    <row r="323364" customHeight="1"/>
    <row r="323366" customHeight="1"/>
    <row r="323368" customHeight="1"/>
    <row r="323370" customHeight="1"/>
    <row r="323372" customHeight="1"/>
    <row r="323374" customHeight="1"/>
    <row r="323376" customHeight="1"/>
    <row r="323378" customHeight="1"/>
    <row r="323380" customHeight="1"/>
    <row r="323382" customHeight="1"/>
    <row r="323384" customHeight="1"/>
    <row r="323386" customHeight="1"/>
    <row r="323388" customHeight="1"/>
    <row r="323390" customHeight="1"/>
    <row r="323392" customHeight="1"/>
    <row r="323394" customHeight="1"/>
    <row r="323396" customHeight="1"/>
    <row r="323398" customHeight="1"/>
    <row r="323400" customHeight="1"/>
    <row r="323402" customHeight="1"/>
    <row r="323404" customHeight="1"/>
    <row r="323406" customHeight="1"/>
    <row r="323408" customHeight="1"/>
    <row r="323410" customHeight="1"/>
    <row r="323412" customHeight="1"/>
    <row r="323414" customHeight="1"/>
    <row r="323416" customHeight="1"/>
    <row r="323418" customHeight="1"/>
    <row r="323420" customHeight="1"/>
    <row r="323422" customHeight="1"/>
    <row r="323424" customHeight="1"/>
    <row r="323426" customHeight="1"/>
    <row r="323428" customHeight="1"/>
    <row r="323430" customHeight="1"/>
    <row r="323432" customHeight="1"/>
    <row r="323434" customHeight="1"/>
    <row r="323436" customHeight="1"/>
    <row r="323438" customHeight="1"/>
    <row r="323440" customHeight="1"/>
    <row r="323442" customHeight="1"/>
    <row r="323444" customHeight="1"/>
    <row r="323446" customHeight="1"/>
    <row r="323448" customHeight="1"/>
    <row r="323450" customHeight="1"/>
    <row r="323452" customHeight="1"/>
    <row r="323454" customHeight="1"/>
    <row r="323456" customHeight="1"/>
    <row r="323458" customHeight="1"/>
    <row r="323460" customHeight="1"/>
    <row r="323462" customHeight="1"/>
    <row r="323464" customHeight="1"/>
    <row r="323466" customHeight="1"/>
    <row r="323468" customHeight="1"/>
    <row r="323470" customHeight="1"/>
    <row r="323472" customHeight="1"/>
    <row r="323474" customHeight="1"/>
    <row r="323476" customHeight="1"/>
    <row r="323478" customHeight="1"/>
    <row r="323480" customHeight="1"/>
    <row r="323482" customHeight="1"/>
    <row r="323484" customHeight="1"/>
    <row r="323486" customHeight="1"/>
    <row r="323488" customHeight="1"/>
    <row r="323490" customHeight="1"/>
    <row r="323492" customHeight="1"/>
    <row r="323494" customHeight="1"/>
    <row r="323496" customHeight="1"/>
    <row r="323498" customHeight="1"/>
    <row r="323500" customHeight="1"/>
    <row r="323502" customHeight="1"/>
    <row r="323504" customHeight="1"/>
    <row r="323506" customHeight="1"/>
    <row r="323508" customHeight="1"/>
    <row r="323510" customHeight="1"/>
    <row r="323512" customHeight="1"/>
    <row r="323514" customHeight="1"/>
    <row r="323516" customHeight="1"/>
    <row r="323518" customHeight="1"/>
    <row r="323520" customHeight="1"/>
    <row r="323522" customHeight="1"/>
    <row r="323524" customHeight="1"/>
    <row r="323526" customHeight="1"/>
    <row r="323528" customHeight="1"/>
    <row r="323530" customHeight="1"/>
    <row r="323532" customHeight="1"/>
    <row r="323534" customHeight="1"/>
    <row r="323536" customHeight="1"/>
    <row r="323538" customHeight="1"/>
    <row r="323540" customHeight="1"/>
    <row r="323542" customHeight="1"/>
    <row r="323544" customHeight="1"/>
    <row r="323546" customHeight="1"/>
    <row r="323548" customHeight="1"/>
    <row r="323550" customHeight="1"/>
    <row r="323552" customHeight="1"/>
    <row r="323554" customHeight="1"/>
    <row r="323556" customHeight="1"/>
    <row r="323558" customHeight="1"/>
    <row r="323560" customHeight="1"/>
    <row r="323562" customHeight="1"/>
    <row r="323564" customHeight="1"/>
    <row r="323566" customHeight="1"/>
    <row r="323568" customHeight="1"/>
    <row r="323570" customHeight="1"/>
    <row r="323572" customHeight="1"/>
    <row r="323574" customHeight="1"/>
    <row r="323576" customHeight="1"/>
    <row r="323578" customHeight="1"/>
    <row r="323580" customHeight="1"/>
    <row r="323582" customHeight="1"/>
    <row r="323584" customHeight="1"/>
    <row r="323586" customHeight="1"/>
    <row r="323588" customHeight="1"/>
    <row r="323590" customHeight="1"/>
    <row r="323592" customHeight="1"/>
    <row r="323594" customHeight="1"/>
    <row r="323596" customHeight="1"/>
    <row r="323598" customHeight="1"/>
    <row r="323600" customHeight="1"/>
    <row r="323602" customHeight="1"/>
    <row r="323604" customHeight="1"/>
    <row r="323606" customHeight="1"/>
    <row r="323608" customHeight="1"/>
    <row r="323610" customHeight="1"/>
    <row r="323612" customHeight="1"/>
    <row r="323614" customHeight="1"/>
    <row r="323616" customHeight="1"/>
    <row r="323618" customHeight="1"/>
    <row r="323620" customHeight="1"/>
    <row r="323622" customHeight="1"/>
    <row r="323624" customHeight="1"/>
    <row r="323626" customHeight="1"/>
    <row r="323628" customHeight="1"/>
    <row r="323630" customHeight="1"/>
    <row r="323632" customHeight="1"/>
    <row r="323634" customHeight="1"/>
    <row r="323636" customHeight="1"/>
    <row r="323638" customHeight="1"/>
    <row r="323640" customHeight="1"/>
    <row r="323642" customHeight="1"/>
    <row r="323644" customHeight="1"/>
    <row r="323646" customHeight="1"/>
    <row r="323648" customHeight="1"/>
    <row r="323650" customHeight="1"/>
    <row r="323652" customHeight="1"/>
    <row r="323654" customHeight="1"/>
    <row r="323656" customHeight="1"/>
    <row r="323658" customHeight="1"/>
    <row r="323660" customHeight="1"/>
    <row r="323662" customHeight="1"/>
    <row r="323664" customHeight="1"/>
    <row r="323666" customHeight="1"/>
    <row r="323668" customHeight="1"/>
    <row r="323670" customHeight="1"/>
    <row r="323672" customHeight="1"/>
    <row r="323674" customHeight="1"/>
    <row r="323676" customHeight="1"/>
    <row r="323678" customHeight="1"/>
    <row r="323680" customHeight="1"/>
    <row r="323682" customHeight="1"/>
    <row r="323684" customHeight="1"/>
    <row r="323686" customHeight="1"/>
    <row r="323688" customHeight="1"/>
    <row r="323690" customHeight="1"/>
    <row r="323692" customHeight="1"/>
    <row r="323694" customHeight="1"/>
    <row r="323696" customHeight="1"/>
    <row r="323698" customHeight="1"/>
    <row r="323700" customHeight="1"/>
    <row r="323702" customHeight="1"/>
    <row r="323704" customHeight="1"/>
    <row r="323706" customHeight="1"/>
    <row r="323708" customHeight="1"/>
    <row r="323710" customHeight="1"/>
    <row r="323712" customHeight="1"/>
    <row r="323714" customHeight="1"/>
    <row r="323716" customHeight="1"/>
    <row r="323718" customHeight="1"/>
    <row r="323720" customHeight="1"/>
    <row r="323722" customHeight="1"/>
    <row r="323724" customHeight="1"/>
    <row r="323726" customHeight="1"/>
    <row r="323728" customHeight="1"/>
    <row r="323730" customHeight="1"/>
    <row r="323732" customHeight="1"/>
    <row r="323734" customHeight="1"/>
    <row r="323736" customHeight="1"/>
    <row r="323738" customHeight="1"/>
    <row r="323740" customHeight="1"/>
    <row r="323742" customHeight="1"/>
    <row r="323744" customHeight="1"/>
    <row r="323746" customHeight="1"/>
    <row r="323748" customHeight="1"/>
    <row r="323750" customHeight="1"/>
    <row r="323752" customHeight="1"/>
    <row r="323754" customHeight="1"/>
    <row r="323756" customHeight="1"/>
    <row r="323758" customHeight="1"/>
    <row r="323760" customHeight="1"/>
    <row r="323762" customHeight="1"/>
    <row r="323764" customHeight="1"/>
    <row r="323766" customHeight="1"/>
    <row r="323768" customHeight="1"/>
    <row r="323770" customHeight="1"/>
    <row r="323772" customHeight="1"/>
    <row r="323774" customHeight="1"/>
    <row r="323776" customHeight="1"/>
    <row r="323778" customHeight="1"/>
    <row r="323780" customHeight="1"/>
    <row r="323782" customHeight="1"/>
    <row r="323784" customHeight="1"/>
    <row r="323786" customHeight="1"/>
    <row r="323788" customHeight="1"/>
    <row r="323790" customHeight="1"/>
    <row r="323792" customHeight="1"/>
    <row r="323794" customHeight="1"/>
    <row r="323796" customHeight="1"/>
    <row r="323798" customHeight="1"/>
    <row r="323800" customHeight="1"/>
    <row r="323802" customHeight="1"/>
    <row r="323804" customHeight="1"/>
    <row r="323806" customHeight="1"/>
    <row r="323808" customHeight="1"/>
    <row r="323810" customHeight="1"/>
    <row r="323812" customHeight="1"/>
    <row r="323814" customHeight="1"/>
    <row r="323816" customHeight="1"/>
    <row r="323818" customHeight="1"/>
    <row r="323820" customHeight="1"/>
    <row r="323822" customHeight="1"/>
    <row r="323824" customHeight="1"/>
    <row r="323826" customHeight="1"/>
    <row r="323828" customHeight="1"/>
    <row r="323830" customHeight="1"/>
    <row r="323832" customHeight="1"/>
    <row r="323834" customHeight="1"/>
    <row r="323836" customHeight="1"/>
    <row r="323838" customHeight="1"/>
    <row r="323840" customHeight="1"/>
    <row r="323842" customHeight="1"/>
    <row r="323844" customHeight="1"/>
    <row r="323846" customHeight="1"/>
    <row r="323848" customHeight="1"/>
    <row r="323850" customHeight="1"/>
    <row r="323852" customHeight="1"/>
    <row r="323854" customHeight="1"/>
    <row r="323856" customHeight="1"/>
    <row r="323858" customHeight="1"/>
    <row r="323860" customHeight="1"/>
    <row r="323862" customHeight="1"/>
    <row r="323864" customHeight="1"/>
    <row r="323866" customHeight="1"/>
    <row r="323868" customHeight="1"/>
    <row r="323870" customHeight="1"/>
    <row r="323872" customHeight="1"/>
    <row r="323874" customHeight="1"/>
    <row r="323876" customHeight="1"/>
    <row r="323878" customHeight="1"/>
    <row r="323880" customHeight="1"/>
    <row r="323882" customHeight="1"/>
    <row r="323884" customHeight="1"/>
    <row r="323886" customHeight="1"/>
    <row r="323888" customHeight="1"/>
    <row r="323890" customHeight="1"/>
    <row r="323892" customHeight="1"/>
    <row r="323894" customHeight="1"/>
    <row r="323896" customHeight="1"/>
    <row r="323898" customHeight="1"/>
    <row r="323900" customHeight="1"/>
    <row r="323902" customHeight="1"/>
    <row r="323904" customHeight="1"/>
    <row r="323906" customHeight="1"/>
    <row r="323908" customHeight="1"/>
    <row r="323910" customHeight="1"/>
    <row r="323912" customHeight="1"/>
    <row r="323914" customHeight="1"/>
    <row r="323916" customHeight="1"/>
    <row r="323918" customHeight="1"/>
    <row r="323920" customHeight="1"/>
    <row r="323922" customHeight="1"/>
    <row r="323924" customHeight="1"/>
    <row r="323926" customHeight="1"/>
    <row r="323928" customHeight="1"/>
    <row r="323930" customHeight="1"/>
    <row r="323932" customHeight="1"/>
    <row r="323934" customHeight="1"/>
    <row r="323936" customHeight="1"/>
    <row r="323938" customHeight="1"/>
    <row r="323940" customHeight="1"/>
    <row r="323942" customHeight="1"/>
    <row r="323944" customHeight="1"/>
    <row r="323946" customHeight="1"/>
    <row r="323948" customHeight="1"/>
    <row r="323950" customHeight="1"/>
    <row r="323952" customHeight="1"/>
    <row r="323954" customHeight="1"/>
    <row r="323956" customHeight="1"/>
    <row r="323958" customHeight="1"/>
    <row r="323960" customHeight="1"/>
    <row r="323962" customHeight="1"/>
    <row r="323964" customHeight="1"/>
    <row r="323966" customHeight="1"/>
    <row r="323968" customHeight="1"/>
    <row r="323970" customHeight="1"/>
    <row r="323972" customHeight="1"/>
    <row r="323974" customHeight="1"/>
    <row r="323976" customHeight="1"/>
    <row r="323978" customHeight="1"/>
    <row r="323980" customHeight="1"/>
    <row r="323982" customHeight="1"/>
    <row r="323984" customHeight="1"/>
    <row r="323986" customHeight="1"/>
    <row r="323988" customHeight="1"/>
    <row r="323990" customHeight="1"/>
    <row r="323992" customHeight="1"/>
    <row r="323994" customHeight="1"/>
    <row r="323996" customHeight="1"/>
    <row r="323998" customHeight="1"/>
    <row r="324000" customHeight="1"/>
    <row r="324002" customHeight="1"/>
    <row r="324004" customHeight="1"/>
    <row r="324006" customHeight="1"/>
    <row r="324008" customHeight="1"/>
    <row r="324010" customHeight="1"/>
    <row r="324012" customHeight="1"/>
    <row r="324014" customHeight="1"/>
    <row r="324016" customHeight="1"/>
    <row r="324018" customHeight="1"/>
    <row r="324020" customHeight="1"/>
    <row r="324022" customHeight="1"/>
    <row r="324024" customHeight="1"/>
    <row r="324026" customHeight="1"/>
    <row r="324028" customHeight="1"/>
    <row r="324030" customHeight="1"/>
    <row r="324032" customHeight="1"/>
    <row r="324034" customHeight="1"/>
    <row r="324036" customHeight="1"/>
    <row r="324038" customHeight="1"/>
    <row r="324040" customHeight="1"/>
    <row r="324042" customHeight="1"/>
    <row r="324044" customHeight="1"/>
    <row r="324046" customHeight="1"/>
    <row r="324048" customHeight="1"/>
    <row r="324050" customHeight="1"/>
    <row r="324052" customHeight="1"/>
    <row r="324054" customHeight="1"/>
    <row r="324056" customHeight="1"/>
    <row r="324058" customHeight="1"/>
    <row r="324060" customHeight="1"/>
    <row r="324062" customHeight="1"/>
    <row r="324064" customHeight="1"/>
    <row r="324066" customHeight="1"/>
    <row r="324068" customHeight="1"/>
    <row r="324070" customHeight="1"/>
    <row r="324072" customHeight="1"/>
    <row r="324074" customHeight="1"/>
    <row r="324076" customHeight="1"/>
    <row r="324078" customHeight="1"/>
    <row r="324080" customHeight="1"/>
    <row r="324082" customHeight="1"/>
    <row r="324084" customHeight="1"/>
    <row r="324086" customHeight="1"/>
    <row r="324088" customHeight="1"/>
    <row r="324090" customHeight="1"/>
    <row r="324092" customHeight="1"/>
    <row r="324094" customHeight="1"/>
    <row r="324096" customHeight="1"/>
    <row r="324098" customHeight="1"/>
    <row r="324100" customHeight="1"/>
    <row r="324102" customHeight="1"/>
    <row r="324104" customHeight="1"/>
    <row r="324106" customHeight="1"/>
    <row r="324108" customHeight="1"/>
    <row r="324110" customHeight="1"/>
    <row r="324112" customHeight="1"/>
    <row r="324114" customHeight="1"/>
    <row r="324116" customHeight="1"/>
    <row r="324118" customHeight="1"/>
    <row r="324120" customHeight="1"/>
    <row r="324122" customHeight="1"/>
    <row r="324124" customHeight="1"/>
    <row r="324126" customHeight="1"/>
    <row r="324128" customHeight="1"/>
    <row r="324130" customHeight="1"/>
    <row r="324132" customHeight="1"/>
    <row r="324134" customHeight="1"/>
    <row r="324136" customHeight="1"/>
    <row r="324138" customHeight="1"/>
    <row r="324140" customHeight="1"/>
    <row r="324142" customHeight="1"/>
    <row r="324144" customHeight="1"/>
    <row r="324146" customHeight="1"/>
    <row r="324148" customHeight="1"/>
    <row r="324150" customHeight="1"/>
    <row r="324152" customHeight="1"/>
    <row r="324154" customHeight="1"/>
    <row r="324156" customHeight="1"/>
    <row r="324158" customHeight="1"/>
    <row r="324160" customHeight="1"/>
    <row r="324162" customHeight="1"/>
    <row r="324164" customHeight="1"/>
    <row r="324166" customHeight="1"/>
    <row r="324168" customHeight="1"/>
    <row r="324170" customHeight="1"/>
    <row r="324172" customHeight="1"/>
    <row r="324174" customHeight="1"/>
    <row r="324176" customHeight="1"/>
    <row r="324178" customHeight="1"/>
    <row r="324180" customHeight="1"/>
    <row r="324182" customHeight="1"/>
    <row r="324184" customHeight="1"/>
    <row r="324186" customHeight="1"/>
    <row r="324188" customHeight="1"/>
    <row r="324190" customHeight="1"/>
    <row r="324192" customHeight="1"/>
    <row r="324194" customHeight="1"/>
    <row r="324196" customHeight="1"/>
    <row r="324198" customHeight="1"/>
    <row r="324200" customHeight="1"/>
    <row r="324202" customHeight="1"/>
    <row r="324204" customHeight="1"/>
    <row r="324206" customHeight="1"/>
    <row r="324208" customHeight="1"/>
    <row r="324210" customHeight="1"/>
    <row r="324212" customHeight="1"/>
    <row r="324214" customHeight="1"/>
    <row r="324216" customHeight="1"/>
    <row r="324218" customHeight="1"/>
    <row r="324220" customHeight="1"/>
    <row r="324222" customHeight="1"/>
    <row r="324224" customHeight="1"/>
    <row r="324226" customHeight="1"/>
    <row r="324228" customHeight="1"/>
    <row r="324230" customHeight="1"/>
    <row r="324232" customHeight="1"/>
    <row r="324234" customHeight="1"/>
    <row r="324236" customHeight="1"/>
    <row r="324238" customHeight="1"/>
    <row r="324240" customHeight="1"/>
    <row r="324242" customHeight="1"/>
    <row r="324244" customHeight="1"/>
    <row r="324246" customHeight="1"/>
    <row r="324248" customHeight="1"/>
    <row r="324250" customHeight="1"/>
    <row r="324252" customHeight="1"/>
    <row r="324254" customHeight="1"/>
    <row r="324256" customHeight="1"/>
    <row r="324258" customHeight="1"/>
    <row r="324260" customHeight="1"/>
    <row r="324262" customHeight="1"/>
    <row r="324264" customHeight="1"/>
    <row r="324266" customHeight="1"/>
    <row r="324268" customHeight="1"/>
    <row r="324270" customHeight="1"/>
    <row r="324272" customHeight="1"/>
    <row r="324274" customHeight="1"/>
    <row r="324276" customHeight="1"/>
    <row r="324278" customHeight="1"/>
    <row r="324280" customHeight="1"/>
    <row r="324282" customHeight="1"/>
    <row r="324284" customHeight="1"/>
    <row r="324286" customHeight="1"/>
    <row r="324288" customHeight="1"/>
    <row r="324290" customHeight="1"/>
    <row r="324292" customHeight="1"/>
    <row r="324294" customHeight="1"/>
    <row r="324296" customHeight="1"/>
    <row r="324298" customHeight="1"/>
    <row r="324300" customHeight="1"/>
    <row r="324302" customHeight="1"/>
    <row r="324304" customHeight="1"/>
    <row r="324306" customHeight="1"/>
    <row r="324308" customHeight="1"/>
    <row r="324310" customHeight="1"/>
    <row r="324312" customHeight="1"/>
    <row r="324314" customHeight="1"/>
    <row r="324316" customHeight="1"/>
    <row r="324318" customHeight="1"/>
    <row r="324320" customHeight="1"/>
    <row r="324322" customHeight="1"/>
    <row r="324324" customHeight="1"/>
    <row r="324326" customHeight="1"/>
    <row r="324328" customHeight="1"/>
    <row r="324330" customHeight="1"/>
    <row r="324332" customHeight="1"/>
    <row r="324334" customHeight="1"/>
    <row r="324336" customHeight="1"/>
    <row r="324338" customHeight="1"/>
    <row r="324340" customHeight="1"/>
    <row r="324342" customHeight="1"/>
    <row r="324344" customHeight="1"/>
    <row r="324346" customHeight="1"/>
    <row r="324348" customHeight="1"/>
    <row r="324350" customHeight="1"/>
    <row r="324352" customHeight="1"/>
    <row r="324354" customHeight="1"/>
    <row r="324356" customHeight="1"/>
    <row r="324358" customHeight="1"/>
    <row r="324360" customHeight="1"/>
    <row r="324362" customHeight="1"/>
    <row r="324364" customHeight="1"/>
    <row r="324366" customHeight="1"/>
    <row r="324368" customHeight="1"/>
    <row r="324370" customHeight="1"/>
    <row r="324372" customHeight="1"/>
    <row r="324374" customHeight="1"/>
    <row r="324376" customHeight="1"/>
    <row r="324378" customHeight="1"/>
    <row r="324380" customHeight="1"/>
    <row r="324382" customHeight="1"/>
    <row r="324384" customHeight="1"/>
    <row r="324386" customHeight="1"/>
    <row r="324388" customHeight="1"/>
    <row r="324390" customHeight="1"/>
    <row r="324392" customHeight="1"/>
    <row r="324394" customHeight="1"/>
    <row r="324396" customHeight="1"/>
    <row r="324398" customHeight="1"/>
    <row r="324400" customHeight="1"/>
    <row r="324402" customHeight="1"/>
    <row r="324404" customHeight="1"/>
    <row r="324406" customHeight="1"/>
    <row r="324408" customHeight="1"/>
    <row r="324410" customHeight="1"/>
    <row r="324412" customHeight="1"/>
    <row r="324414" customHeight="1"/>
    <row r="324416" customHeight="1"/>
    <row r="324418" customHeight="1"/>
    <row r="324420" customHeight="1"/>
    <row r="324422" customHeight="1"/>
    <row r="324424" customHeight="1"/>
    <row r="324426" customHeight="1"/>
    <row r="324428" customHeight="1"/>
    <row r="324430" customHeight="1"/>
    <row r="324432" customHeight="1"/>
    <row r="324434" customHeight="1"/>
    <row r="324436" customHeight="1"/>
    <row r="324438" customHeight="1"/>
    <row r="324440" customHeight="1"/>
    <row r="324442" customHeight="1"/>
    <row r="324444" customHeight="1"/>
    <row r="324446" customHeight="1"/>
    <row r="324448" customHeight="1"/>
    <row r="324450" customHeight="1"/>
    <row r="324452" customHeight="1"/>
    <row r="324454" customHeight="1"/>
    <row r="324456" customHeight="1"/>
    <row r="324458" customHeight="1"/>
    <row r="324460" customHeight="1"/>
    <row r="324462" customHeight="1"/>
    <row r="324464" customHeight="1"/>
    <row r="324466" customHeight="1"/>
    <row r="324468" customHeight="1"/>
    <row r="324470" customHeight="1"/>
    <row r="324472" customHeight="1"/>
    <row r="324474" customHeight="1"/>
    <row r="324476" customHeight="1"/>
    <row r="324478" customHeight="1"/>
    <row r="324480" customHeight="1"/>
    <row r="324482" customHeight="1"/>
    <row r="324484" customHeight="1"/>
    <row r="324486" customHeight="1"/>
    <row r="324488" customHeight="1"/>
    <row r="324490" customHeight="1"/>
    <row r="324492" customHeight="1"/>
    <row r="324494" customHeight="1"/>
    <row r="324496" customHeight="1"/>
    <row r="324498" customHeight="1"/>
    <row r="324500" customHeight="1"/>
    <row r="324502" customHeight="1"/>
    <row r="324504" customHeight="1"/>
    <row r="324506" customHeight="1"/>
    <row r="324508" customHeight="1"/>
    <row r="324510" customHeight="1"/>
    <row r="324512" customHeight="1"/>
    <row r="324514" customHeight="1"/>
    <row r="324516" customHeight="1"/>
    <row r="324518" customHeight="1"/>
    <row r="324520" customHeight="1"/>
    <row r="324522" customHeight="1"/>
    <row r="324524" customHeight="1"/>
    <row r="324526" customHeight="1"/>
    <row r="324528" customHeight="1"/>
    <row r="324530" customHeight="1"/>
    <row r="324532" customHeight="1"/>
    <row r="324534" customHeight="1"/>
    <row r="324536" customHeight="1"/>
    <row r="324538" customHeight="1"/>
    <row r="324540" customHeight="1"/>
    <row r="324542" customHeight="1"/>
    <row r="324544" customHeight="1"/>
    <row r="324546" customHeight="1"/>
    <row r="324548" customHeight="1"/>
    <row r="324550" customHeight="1"/>
    <row r="324552" customHeight="1"/>
    <row r="324554" customHeight="1"/>
    <row r="324556" customHeight="1"/>
    <row r="324558" customHeight="1"/>
    <row r="324560" customHeight="1"/>
    <row r="324562" customHeight="1"/>
    <row r="324564" customHeight="1"/>
    <row r="324566" customHeight="1"/>
    <row r="324568" customHeight="1"/>
    <row r="324570" customHeight="1"/>
    <row r="324572" customHeight="1"/>
    <row r="324574" customHeight="1"/>
    <row r="324576" customHeight="1"/>
    <row r="324578" customHeight="1"/>
    <row r="324580" customHeight="1"/>
    <row r="324582" customHeight="1"/>
    <row r="324584" customHeight="1"/>
    <row r="324586" customHeight="1"/>
    <row r="324588" customHeight="1"/>
    <row r="324590" customHeight="1"/>
    <row r="324592" customHeight="1"/>
    <row r="324594" customHeight="1"/>
    <row r="324596" customHeight="1"/>
    <row r="324598" customHeight="1"/>
    <row r="324600" customHeight="1"/>
    <row r="324602" customHeight="1"/>
    <row r="324604" customHeight="1"/>
    <row r="324606" customHeight="1"/>
    <row r="324608" customHeight="1"/>
    <row r="324610" customHeight="1"/>
    <row r="324612" customHeight="1"/>
    <row r="324614" customHeight="1"/>
    <row r="324616" customHeight="1"/>
    <row r="324618" customHeight="1"/>
    <row r="324620" customHeight="1"/>
    <row r="324622" customHeight="1"/>
    <row r="324624" customHeight="1"/>
    <row r="324626" customHeight="1"/>
    <row r="324628" customHeight="1"/>
    <row r="324630" customHeight="1"/>
    <row r="324632" customHeight="1"/>
    <row r="324634" customHeight="1"/>
    <row r="324636" customHeight="1"/>
    <row r="324638" customHeight="1"/>
    <row r="324640" customHeight="1"/>
    <row r="324642" customHeight="1"/>
    <row r="324644" customHeight="1"/>
    <row r="324646" customHeight="1"/>
    <row r="324648" customHeight="1"/>
    <row r="324650" customHeight="1"/>
    <row r="324652" customHeight="1"/>
    <row r="324654" customHeight="1"/>
    <row r="324656" customHeight="1"/>
    <row r="324658" customHeight="1"/>
    <row r="324660" customHeight="1"/>
    <row r="324662" customHeight="1"/>
    <row r="324664" customHeight="1"/>
    <row r="324666" customHeight="1"/>
    <row r="324668" customHeight="1"/>
    <row r="324670" customHeight="1"/>
    <row r="324672" customHeight="1"/>
    <row r="324674" customHeight="1"/>
    <row r="324676" customHeight="1"/>
    <row r="324678" customHeight="1"/>
    <row r="324680" customHeight="1"/>
    <row r="324682" customHeight="1"/>
    <row r="324684" customHeight="1"/>
    <row r="324686" customHeight="1"/>
    <row r="324688" customHeight="1"/>
    <row r="324690" customHeight="1"/>
    <row r="324692" customHeight="1"/>
    <row r="324694" customHeight="1"/>
    <row r="324696" customHeight="1"/>
    <row r="324698" customHeight="1"/>
    <row r="324700" customHeight="1"/>
    <row r="324702" customHeight="1"/>
    <row r="324704" customHeight="1"/>
    <row r="324706" customHeight="1"/>
    <row r="324708" customHeight="1"/>
    <row r="324710" customHeight="1"/>
    <row r="324712" customHeight="1"/>
    <row r="324714" customHeight="1"/>
    <row r="324716" customHeight="1"/>
    <row r="324718" customHeight="1"/>
    <row r="324720" customHeight="1"/>
    <row r="324722" customHeight="1"/>
    <row r="324724" customHeight="1"/>
    <row r="324726" customHeight="1"/>
    <row r="324728" customHeight="1"/>
    <row r="324730" customHeight="1"/>
    <row r="324732" customHeight="1"/>
    <row r="324734" customHeight="1"/>
    <row r="324736" customHeight="1"/>
    <row r="324738" customHeight="1"/>
    <row r="324740" customHeight="1"/>
    <row r="324742" customHeight="1"/>
    <row r="324744" customHeight="1"/>
    <row r="324746" customHeight="1"/>
    <row r="324748" customHeight="1"/>
    <row r="324750" customHeight="1"/>
    <row r="324752" customHeight="1"/>
    <row r="324754" customHeight="1"/>
    <row r="324756" customHeight="1"/>
    <row r="324758" customHeight="1"/>
    <row r="324760" customHeight="1"/>
    <row r="324762" customHeight="1"/>
    <row r="324764" customHeight="1"/>
    <row r="324766" customHeight="1"/>
    <row r="324768" customHeight="1"/>
    <row r="324770" customHeight="1"/>
    <row r="324772" customHeight="1"/>
    <row r="324774" customHeight="1"/>
    <row r="324776" customHeight="1"/>
    <row r="324778" customHeight="1"/>
    <row r="324780" customHeight="1"/>
    <row r="324782" customHeight="1"/>
    <row r="324784" customHeight="1"/>
    <row r="324786" customHeight="1"/>
    <row r="324788" customHeight="1"/>
    <row r="324790" customHeight="1"/>
    <row r="324792" customHeight="1"/>
    <row r="324794" customHeight="1"/>
    <row r="324796" customHeight="1"/>
    <row r="324798" customHeight="1"/>
    <row r="324800" customHeight="1"/>
    <row r="324802" customHeight="1"/>
    <row r="324804" customHeight="1"/>
    <row r="324806" customHeight="1"/>
    <row r="324808" customHeight="1"/>
    <row r="324810" customHeight="1"/>
    <row r="324812" customHeight="1"/>
    <row r="324814" customHeight="1"/>
    <row r="324816" customHeight="1"/>
    <row r="324818" customHeight="1"/>
    <row r="324820" customHeight="1"/>
    <row r="324822" customHeight="1"/>
    <row r="324824" customHeight="1"/>
    <row r="324826" customHeight="1"/>
    <row r="324828" customHeight="1"/>
    <row r="324830" customHeight="1"/>
    <row r="324832" customHeight="1"/>
    <row r="324834" customHeight="1"/>
    <row r="324836" customHeight="1"/>
    <row r="324838" customHeight="1"/>
    <row r="324840" customHeight="1"/>
    <row r="324842" customHeight="1"/>
    <row r="324844" customHeight="1"/>
    <row r="324846" customHeight="1"/>
    <row r="324848" customHeight="1"/>
    <row r="324850" customHeight="1"/>
    <row r="324852" customHeight="1"/>
    <row r="324854" customHeight="1"/>
    <row r="324856" customHeight="1"/>
    <row r="324858" customHeight="1"/>
    <row r="324860" customHeight="1"/>
    <row r="324862" customHeight="1"/>
    <row r="324864" customHeight="1"/>
    <row r="324866" customHeight="1"/>
    <row r="324868" customHeight="1"/>
    <row r="324870" customHeight="1"/>
    <row r="324872" customHeight="1"/>
    <row r="324874" customHeight="1"/>
    <row r="324876" customHeight="1"/>
    <row r="324878" customHeight="1"/>
    <row r="324880" customHeight="1"/>
    <row r="324882" customHeight="1"/>
    <row r="324884" customHeight="1"/>
    <row r="324886" customHeight="1"/>
    <row r="324888" customHeight="1"/>
    <row r="324890" customHeight="1"/>
    <row r="324892" customHeight="1"/>
    <row r="324894" customHeight="1"/>
    <row r="324896" customHeight="1"/>
    <row r="324898" customHeight="1"/>
    <row r="324900" customHeight="1"/>
    <row r="324902" customHeight="1"/>
    <row r="324904" customHeight="1"/>
    <row r="324906" customHeight="1"/>
    <row r="324908" customHeight="1"/>
    <row r="324910" customHeight="1"/>
    <row r="324912" customHeight="1"/>
    <row r="324914" customHeight="1"/>
    <row r="324916" customHeight="1"/>
    <row r="324918" customHeight="1"/>
    <row r="324920" customHeight="1"/>
    <row r="324922" customHeight="1"/>
    <row r="324924" customHeight="1"/>
    <row r="324926" customHeight="1"/>
    <row r="324928" customHeight="1"/>
    <row r="324930" customHeight="1"/>
    <row r="324932" customHeight="1"/>
    <row r="324934" customHeight="1"/>
    <row r="324936" customHeight="1"/>
    <row r="324938" customHeight="1"/>
    <row r="324940" customHeight="1"/>
    <row r="324942" customHeight="1"/>
    <row r="324944" customHeight="1"/>
    <row r="324946" customHeight="1"/>
    <row r="324948" customHeight="1"/>
    <row r="324950" customHeight="1"/>
    <row r="324952" customHeight="1"/>
    <row r="324954" customHeight="1"/>
    <row r="324956" customHeight="1"/>
    <row r="324958" customHeight="1"/>
    <row r="324960" customHeight="1"/>
    <row r="324962" customHeight="1"/>
    <row r="324964" customHeight="1"/>
    <row r="324966" customHeight="1"/>
    <row r="324968" customHeight="1"/>
    <row r="324970" customHeight="1"/>
    <row r="324972" customHeight="1"/>
    <row r="324974" customHeight="1"/>
    <row r="324976" customHeight="1"/>
    <row r="324978" customHeight="1"/>
    <row r="324980" customHeight="1"/>
    <row r="324982" customHeight="1"/>
    <row r="324984" customHeight="1"/>
    <row r="324986" customHeight="1"/>
    <row r="324988" customHeight="1"/>
    <row r="324990" customHeight="1"/>
    <row r="324992" customHeight="1"/>
    <row r="324994" customHeight="1"/>
    <row r="324996" customHeight="1"/>
    <row r="324998" customHeight="1"/>
    <row r="325000" customHeight="1"/>
    <row r="325002" customHeight="1"/>
    <row r="325004" customHeight="1"/>
    <row r="325006" customHeight="1"/>
    <row r="325008" customHeight="1"/>
    <row r="325010" customHeight="1"/>
    <row r="325012" customHeight="1"/>
    <row r="325014" customHeight="1"/>
    <row r="325016" customHeight="1"/>
    <row r="325018" customHeight="1"/>
    <row r="325020" customHeight="1"/>
    <row r="325022" customHeight="1"/>
    <row r="325024" customHeight="1"/>
    <row r="325026" customHeight="1"/>
    <row r="325028" customHeight="1"/>
    <row r="325030" customHeight="1"/>
    <row r="325032" customHeight="1"/>
    <row r="325034" customHeight="1"/>
    <row r="325036" customHeight="1"/>
    <row r="325038" customHeight="1"/>
    <row r="325040" customHeight="1"/>
    <row r="325042" customHeight="1"/>
    <row r="325044" customHeight="1"/>
    <row r="325046" customHeight="1"/>
    <row r="325048" customHeight="1"/>
    <row r="325050" customHeight="1"/>
    <row r="325052" customHeight="1"/>
    <row r="325054" customHeight="1"/>
    <row r="325056" customHeight="1"/>
    <row r="325058" customHeight="1"/>
    <row r="325060" customHeight="1"/>
    <row r="325062" customHeight="1"/>
    <row r="325064" customHeight="1"/>
    <row r="325066" customHeight="1"/>
    <row r="325068" customHeight="1"/>
    <row r="325070" customHeight="1"/>
    <row r="325072" customHeight="1"/>
    <row r="325074" customHeight="1"/>
    <row r="325076" customHeight="1"/>
    <row r="325078" customHeight="1"/>
    <row r="325080" customHeight="1"/>
    <row r="325082" customHeight="1"/>
    <row r="325084" customHeight="1"/>
    <row r="325086" customHeight="1"/>
    <row r="325088" customHeight="1"/>
    <row r="325090" customHeight="1"/>
    <row r="325092" customHeight="1"/>
    <row r="325094" customHeight="1"/>
    <row r="325096" customHeight="1"/>
    <row r="325098" customHeight="1"/>
    <row r="325100" customHeight="1"/>
    <row r="325102" customHeight="1"/>
    <row r="325104" customHeight="1"/>
    <row r="325106" customHeight="1"/>
    <row r="325108" customHeight="1"/>
    <row r="325110" customHeight="1"/>
    <row r="325112" customHeight="1"/>
    <row r="325114" customHeight="1"/>
    <row r="325116" customHeight="1"/>
    <row r="325118" customHeight="1"/>
    <row r="325120" customHeight="1"/>
    <row r="325122" customHeight="1"/>
    <row r="325124" customHeight="1"/>
    <row r="325126" customHeight="1"/>
    <row r="325128" customHeight="1"/>
    <row r="325130" customHeight="1"/>
    <row r="325132" customHeight="1"/>
    <row r="325134" customHeight="1"/>
    <row r="325136" customHeight="1"/>
    <row r="325138" customHeight="1"/>
    <row r="325140" customHeight="1"/>
    <row r="325142" customHeight="1"/>
    <row r="325144" customHeight="1"/>
    <row r="325146" customHeight="1"/>
    <row r="325148" customHeight="1"/>
    <row r="325150" customHeight="1"/>
    <row r="325152" customHeight="1"/>
    <row r="325154" customHeight="1"/>
    <row r="325156" customHeight="1"/>
    <row r="325158" customHeight="1"/>
    <row r="325160" customHeight="1"/>
    <row r="325162" customHeight="1"/>
    <row r="325164" customHeight="1"/>
    <row r="325166" customHeight="1"/>
    <row r="325168" customHeight="1"/>
    <row r="325170" customHeight="1"/>
    <row r="325172" customHeight="1"/>
    <row r="325174" customHeight="1"/>
    <row r="325176" customHeight="1"/>
    <row r="325178" customHeight="1"/>
    <row r="325180" customHeight="1"/>
    <row r="325182" customHeight="1"/>
    <row r="325184" customHeight="1"/>
    <row r="325186" customHeight="1"/>
    <row r="325188" customHeight="1"/>
    <row r="325190" customHeight="1"/>
    <row r="325192" customHeight="1"/>
    <row r="325194" customHeight="1"/>
    <row r="325196" customHeight="1"/>
    <row r="325198" customHeight="1"/>
    <row r="325200" customHeight="1"/>
    <row r="325202" customHeight="1"/>
    <row r="325204" customHeight="1"/>
    <row r="325206" customHeight="1"/>
    <row r="325208" customHeight="1"/>
    <row r="325210" customHeight="1"/>
    <row r="325212" customHeight="1"/>
    <row r="325214" customHeight="1"/>
    <row r="325216" customHeight="1"/>
    <row r="325218" customHeight="1"/>
    <row r="325220" customHeight="1"/>
    <row r="325222" customHeight="1"/>
    <row r="325224" customHeight="1"/>
    <row r="325226" customHeight="1"/>
    <row r="325228" customHeight="1"/>
    <row r="325230" customHeight="1"/>
    <row r="325232" customHeight="1"/>
    <row r="325234" customHeight="1"/>
    <row r="325236" customHeight="1"/>
    <row r="325238" customHeight="1"/>
    <row r="325240" customHeight="1"/>
    <row r="325242" customHeight="1"/>
    <row r="325244" customHeight="1"/>
    <row r="325246" customHeight="1"/>
    <row r="325248" customHeight="1"/>
    <row r="325250" customHeight="1"/>
    <row r="325252" customHeight="1"/>
    <row r="325254" customHeight="1"/>
    <row r="325256" customHeight="1"/>
    <row r="325258" customHeight="1"/>
    <row r="325260" customHeight="1"/>
    <row r="325262" customHeight="1"/>
    <row r="325264" customHeight="1"/>
    <row r="325266" customHeight="1"/>
    <row r="325268" customHeight="1"/>
    <row r="325270" customHeight="1"/>
    <row r="325272" customHeight="1"/>
    <row r="325274" customHeight="1"/>
    <row r="325276" customHeight="1"/>
    <row r="325278" customHeight="1"/>
    <row r="325280" customHeight="1"/>
    <row r="325282" customHeight="1"/>
    <row r="325284" customHeight="1"/>
    <row r="325286" customHeight="1"/>
    <row r="325288" customHeight="1"/>
    <row r="325290" customHeight="1"/>
    <row r="325292" customHeight="1"/>
    <row r="325294" customHeight="1"/>
    <row r="325296" customHeight="1"/>
    <row r="325298" customHeight="1"/>
    <row r="325300" customHeight="1"/>
    <row r="325302" customHeight="1"/>
    <row r="325304" customHeight="1"/>
    <row r="325306" customHeight="1"/>
    <row r="325308" customHeight="1"/>
    <row r="325310" customHeight="1"/>
    <row r="325312" customHeight="1"/>
    <row r="325314" customHeight="1"/>
    <row r="325316" customHeight="1"/>
    <row r="325318" customHeight="1"/>
    <row r="325320" customHeight="1"/>
    <row r="325322" customHeight="1"/>
    <row r="325324" customHeight="1"/>
    <row r="325326" customHeight="1"/>
    <row r="325328" customHeight="1"/>
    <row r="325330" customHeight="1"/>
    <row r="325332" customHeight="1"/>
    <row r="325334" customHeight="1"/>
    <row r="325336" customHeight="1"/>
    <row r="325338" customHeight="1"/>
    <row r="325340" customHeight="1"/>
    <row r="325342" customHeight="1"/>
    <row r="325344" customHeight="1"/>
    <row r="325346" customHeight="1"/>
    <row r="325348" customHeight="1"/>
    <row r="325350" customHeight="1"/>
    <row r="325352" customHeight="1"/>
    <row r="325354" customHeight="1"/>
    <row r="325356" customHeight="1"/>
    <row r="325358" customHeight="1"/>
    <row r="325360" customHeight="1"/>
    <row r="325362" customHeight="1"/>
    <row r="325364" customHeight="1"/>
    <row r="325366" customHeight="1"/>
    <row r="325368" customHeight="1"/>
    <row r="325370" customHeight="1"/>
    <row r="325372" customHeight="1"/>
    <row r="325374" customHeight="1"/>
    <row r="325376" customHeight="1"/>
    <row r="325378" customHeight="1"/>
    <row r="325380" customHeight="1"/>
    <row r="325382" customHeight="1"/>
    <row r="325384" customHeight="1"/>
    <row r="325386" customHeight="1"/>
    <row r="325388" customHeight="1"/>
    <row r="325390" customHeight="1"/>
    <row r="325392" customHeight="1"/>
    <row r="325394" customHeight="1"/>
    <row r="325396" customHeight="1"/>
    <row r="325398" customHeight="1"/>
    <row r="325400" customHeight="1"/>
    <row r="325402" customHeight="1"/>
    <row r="325404" customHeight="1"/>
    <row r="325406" customHeight="1"/>
    <row r="325408" customHeight="1"/>
    <row r="325410" customHeight="1"/>
    <row r="325412" customHeight="1"/>
    <row r="325414" customHeight="1"/>
    <row r="325416" customHeight="1"/>
    <row r="325418" customHeight="1"/>
    <row r="325420" customHeight="1"/>
    <row r="325422" customHeight="1"/>
    <row r="325424" customHeight="1"/>
    <row r="325426" customHeight="1"/>
    <row r="325428" customHeight="1"/>
    <row r="325430" customHeight="1"/>
    <row r="325432" customHeight="1"/>
    <row r="325434" customHeight="1"/>
    <row r="325436" customHeight="1"/>
    <row r="325438" customHeight="1"/>
    <row r="325440" customHeight="1"/>
    <row r="325442" customHeight="1"/>
    <row r="325444" customHeight="1"/>
    <row r="325446" customHeight="1"/>
    <row r="325448" customHeight="1"/>
    <row r="325450" customHeight="1"/>
    <row r="325452" customHeight="1"/>
    <row r="325454" customHeight="1"/>
    <row r="325456" customHeight="1"/>
    <row r="325458" customHeight="1"/>
    <row r="325460" customHeight="1"/>
    <row r="325462" customHeight="1"/>
    <row r="325464" customHeight="1"/>
    <row r="325466" customHeight="1"/>
    <row r="325468" customHeight="1"/>
    <row r="325470" customHeight="1"/>
    <row r="325472" customHeight="1"/>
    <row r="325474" customHeight="1"/>
    <row r="325476" customHeight="1"/>
    <row r="325478" customHeight="1"/>
    <row r="325480" customHeight="1"/>
    <row r="325482" customHeight="1"/>
    <row r="325484" customHeight="1"/>
    <row r="325486" customHeight="1"/>
    <row r="325488" customHeight="1"/>
    <row r="325490" customHeight="1"/>
    <row r="325492" customHeight="1"/>
    <row r="325494" customHeight="1"/>
    <row r="325496" customHeight="1"/>
    <row r="325498" customHeight="1"/>
    <row r="325500" customHeight="1"/>
    <row r="325502" customHeight="1"/>
    <row r="325504" customHeight="1"/>
    <row r="325506" customHeight="1"/>
    <row r="325508" customHeight="1"/>
    <row r="325510" customHeight="1"/>
    <row r="325512" customHeight="1"/>
    <row r="325514" customHeight="1"/>
    <row r="325516" customHeight="1"/>
    <row r="325518" customHeight="1"/>
    <row r="325520" customHeight="1"/>
    <row r="325522" customHeight="1"/>
    <row r="325524" customHeight="1"/>
    <row r="325526" customHeight="1"/>
    <row r="325528" customHeight="1"/>
    <row r="325530" customHeight="1"/>
    <row r="325532" customHeight="1"/>
    <row r="325534" customHeight="1"/>
    <row r="325536" customHeight="1"/>
    <row r="325538" customHeight="1"/>
    <row r="325540" customHeight="1"/>
    <row r="325542" customHeight="1"/>
    <row r="325544" customHeight="1"/>
    <row r="325546" customHeight="1"/>
    <row r="325548" customHeight="1"/>
    <row r="325550" customHeight="1"/>
    <row r="325552" customHeight="1"/>
    <row r="325554" customHeight="1"/>
    <row r="325556" customHeight="1"/>
    <row r="325558" customHeight="1"/>
    <row r="325560" customHeight="1"/>
    <row r="325562" customHeight="1"/>
    <row r="325564" customHeight="1"/>
    <row r="325566" customHeight="1"/>
    <row r="325568" customHeight="1"/>
    <row r="325570" customHeight="1"/>
    <row r="325572" customHeight="1"/>
    <row r="325574" customHeight="1"/>
    <row r="325576" customHeight="1"/>
    <row r="325578" customHeight="1"/>
    <row r="325580" customHeight="1"/>
    <row r="325582" customHeight="1"/>
    <row r="325584" customHeight="1"/>
    <row r="325586" customHeight="1"/>
    <row r="325588" customHeight="1"/>
    <row r="325590" customHeight="1"/>
    <row r="325592" customHeight="1"/>
    <row r="325594" customHeight="1"/>
    <row r="325596" customHeight="1"/>
    <row r="325598" customHeight="1"/>
    <row r="325600" customHeight="1"/>
    <row r="325602" customHeight="1"/>
    <row r="325604" customHeight="1"/>
    <row r="325606" customHeight="1"/>
    <row r="325608" customHeight="1"/>
    <row r="325610" customHeight="1"/>
    <row r="325612" customHeight="1"/>
    <row r="325614" customHeight="1"/>
    <row r="325616" customHeight="1"/>
    <row r="325618" customHeight="1"/>
    <row r="325620" customHeight="1"/>
    <row r="325622" customHeight="1"/>
    <row r="325624" customHeight="1"/>
    <row r="325626" customHeight="1"/>
    <row r="325628" customHeight="1"/>
    <row r="325630" customHeight="1"/>
    <row r="325632" customHeight="1"/>
    <row r="325634" customHeight="1"/>
    <row r="325636" customHeight="1"/>
    <row r="325638" customHeight="1"/>
    <row r="325640" customHeight="1"/>
    <row r="325642" customHeight="1"/>
    <row r="325644" customHeight="1"/>
    <row r="325646" customHeight="1"/>
    <row r="325648" customHeight="1"/>
    <row r="325650" customHeight="1"/>
    <row r="325652" customHeight="1"/>
    <row r="325654" customHeight="1"/>
    <row r="325656" customHeight="1"/>
    <row r="325658" customHeight="1"/>
    <row r="325660" customHeight="1"/>
    <row r="325662" customHeight="1"/>
    <row r="325664" customHeight="1"/>
    <row r="325666" customHeight="1"/>
    <row r="325668" customHeight="1"/>
    <row r="325670" customHeight="1"/>
    <row r="325672" customHeight="1"/>
    <row r="325674" customHeight="1"/>
    <row r="325676" customHeight="1"/>
    <row r="325678" customHeight="1"/>
    <row r="325680" customHeight="1"/>
    <row r="325682" customHeight="1"/>
    <row r="325684" customHeight="1"/>
    <row r="325686" customHeight="1"/>
    <row r="325688" customHeight="1"/>
    <row r="325690" customHeight="1"/>
    <row r="325692" customHeight="1"/>
    <row r="325694" customHeight="1"/>
    <row r="325696" customHeight="1"/>
    <row r="325698" customHeight="1"/>
    <row r="325700" customHeight="1"/>
    <row r="325702" customHeight="1"/>
    <row r="325704" customHeight="1"/>
    <row r="325706" customHeight="1"/>
    <row r="325708" customHeight="1"/>
    <row r="325710" customHeight="1"/>
    <row r="325712" customHeight="1"/>
    <row r="325714" customHeight="1"/>
    <row r="325716" customHeight="1"/>
    <row r="325718" customHeight="1"/>
    <row r="325720" customHeight="1"/>
    <row r="325722" customHeight="1"/>
    <row r="325724" customHeight="1"/>
    <row r="325726" customHeight="1"/>
    <row r="325728" customHeight="1"/>
    <row r="325730" customHeight="1"/>
    <row r="325732" customHeight="1"/>
    <row r="325734" customHeight="1"/>
    <row r="325736" customHeight="1"/>
    <row r="325738" customHeight="1"/>
    <row r="325740" customHeight="1"/>
    <row r="325742" customHeight="1"/>
    <row r="325744" customHeight="1"/>
    <row r="325746" customHeight="1"/>
    <row r="325748" customHeight="1"/>
    <row r="325750" customHeight="1"/>
    <row r="325752" customHeight="1"/>
    <row r="325754" customHeight="1"/>
    <row r="325756" customHeight="1"/>
    <row r="325758" customHeight="1"/>
    <row r="325760" customHeight="1"/>
    <row r="325762" customHeight="1"/>
    <row r="325764" customHeight="1"/>
    <row r="325766" customHeight="1"/>
    <row r="325768" customHeight="1"/>
    <row r="325770" customHeight="1"/>
    <row r="325772" customHeight="1"/>
    <row r="325774" customHeight="1"/>
    <row r="325776" customHeight="1"/>
    <row r="325778" customHeight="1"/>
    <row r="325780" customHeight="1"/>
    <row r="325782" customHeight="1"/>
    <row r="325784" customHeight="1"/>
    <row r="325786" customHeight="1"/>
    <row r="325788" customHeight="1"/>
    <row r="325790" customHeight="1"/>
    <row r="325792" customHeight="1"/>
    <row r="325794" customHeight="1"/>
    <row r="325796" customHeight="1"/>
    <row r="325798" customHeight="1"/>
    <row r="325800" customHeight="1"/>
    <row r="325802" customHeight="1"/>
    <row r="325804" customHeight="1"/>
    <row r="325806" customHeight="1"/>
    <row r="325808" customHeight="1"/>
    <row r="325810" customHeight="1"/>
    <row r="325812" customHeight="1"/>
    <row r="325814" customHeight="1"/>
    <row r="325816" customHeight="1"/>
    <row r="325818" customHeight="1"/>
    <row r="325820" customHeight="1"/>
    <row r="325822" customHeight="1"/>
    <row r="325824" customHeight="1"/>
    <row r="325826" customHeight="1"/>
    <row r="325828" customHeight="1"/>
    <row r="325830" customHeight="1"/>
    <row r="325832" customHeight="1"/>
    <row r="325834" customHeight="1"/>
    <row r="325836" customHeight="1"/>
    <row r="325838" customHeight="1"/>
    <row r="325840" customHeight="1"/>
    <row r="325842" customHeight="1"/>
    <row r="325844" customHeight="1"/>
    <row r="325846" customHeight="1"/>
    <row r="325848" customHeight="1"/>
    <row r="325850" customHeight="1"/>
    <row r="325852" customHeight="1"/>
    <row r="325854" customHeight="1"/>
    <row r="325856" customHeight="1"/>
    <row r="325858" customHeight="1"/>
    <row r="325860" customHeight="1"/>
    <row r="325862" customHeight="1"/>
    <row r="325864" customHeight="1"/>
    <row r="325866" customHeight="1"/>
    <row r="325868" customHeight="1"/>
    <row r="325870" customHeight="1"/>
    <row r="325872" customHeight="1"/>
    <row r="325874" customHeight="1"/>
    <row r="325876" customHeight="1"/>
    <row r="325878" customHeight="1"/>
    <row r="325880" customHeight="1"/>
    <row r="325882" customHeight="1"/>
    <row r="325884" customHeight="1"/>
    <row r="325886" customHeight="1"/>
    <row r="325888" customHeight="1"/>
    <row r="325890" customHeight="1"/>
    <row r="325892" customHeight="1"/>
    <row r="325894" customHeight="1"/>
    <row r="325896" customHeight="1"/>
    <row r="325898" customHeight="1"/>
    <row r="325900" customHeight="1"/>
    <row r="325902" customHeight="1"/>
    <row r="325904" customHeight="1"/>
    <row r="325906" customHeight="1"/>
    <row r="325908" customHeight="1"/>
    <row r="325910" customHeight="1"/>
    <row r="325912" customHeight="1"/>
    <row r="325914" customHeight="1"/>
    <row r="325916" customHeight="1"/>
    <row r="325918" customHeight="1"/>
    <row r="325920" customHeight="1"/>
    <row r="325922" customHeight="1"/>
    <row r="325924" customHeight="1"/>
    <row r="325926" customHeight="1"/>
    <row r="325928" customHeight="1"/>
    <row r="325930" customHeight="1"/>
    <row r="325932" customHeight="1"/>
    <row r="325934" customHeight="1"/>
    <row r="325936" customHeight="1"/>
    <row r="325938" customHeight="1"/>
    <row r="325940" customHeight="1"/>
    <row r="325942" customHeight="1"/>
    <row r="325944" customHeight="1"/>
    <row r="325946" customHeight="1"/>
    <row r="325948" customHeight="1"/>
    <row r="325950" customHeight="1"/>
    <row r="325952" customHeight="1"/>
    <row r="325954" customHeight="1"/>
    <row r="325956" customHeight="1"/>
    <row r="325958" customHeight="1"/>
    <row r="325960" customHeight="1"/>
    <row r="325962" customHeight="1"/>
    <row r="325964" customHeight="1"/>
    <row r="325966" customHeight="1"/>
    <row r="325968" customHeight="1"/>
    <row r="325970" customHeight="1"/>
    <row r="325972" customHeight="1"/>
    <row r="325974" customHeight="1"/>
    <row r="325976" customHeight="1"/>
    <row r="325978" customHeight="1"/>
    <row r="325980" customHeight="1"/>
    <row r="325982" customHeight="1"/>
    <row r="325984" customHeight="1"/>
    <row r="325986" customHeight="1"/>
    <row r="325988" customHeight="1"/>
    <row r="325990" customHeight="1"/>
    <row r="325992" customHeight="1"/>
    <row r="325994" customHeight="1"/>
    <row r="325996" customHeight="1"/>
    <row r="325998" customHeight="1"/>
    <row r="326000" customHeight="1"/>
    <row r="326002" customHeight="1"/>
    <row r="326004" customHeight="1"/>
    <row r="326006" customHeight="1"/>
    <row r="326008" customHeight="1"/>
    <row r="326010" customHeight="1"/>
    <row r="326012" customHeight="1"/>
    <row r="326014" customHeight="1"/>
    <row r="326016" customHeight="1"/>
    <row r="326018" customHeight="1"/>
    <row r="326020" customHeight="1"/>
    <row r="326022" customHeight="1"/>
    <row r="326024" customHeight="1"/>
    <row r="326026" customHeight="1"/>
    <row r="326028" customHeight="1"/>
    <row r="326030" customHeight="1"/>
    <row r="326032" customHeight="1"/>
    <row r="326034" customHeight="1"/>
    <row r="326036" customHeight="1"/>
    <row r="326038" customHeight="1"/>
    <row r="326040" customHeight="1"/>
    <row r="326042" customHeight="1"/>
    <row r="326044" customHeight="1"/>
    <row r="326046" customHeight="1"/>
    <row r="326048" customHeight="1"/>
    <row r="326050" customHeight="1"/>
    <row r="326052" customHeight="1"/>
    <row r="326054" customHeight="1"/>
    <row r="326056" customHeight="1"/>
    <row r="326058" customHeight="1"/>
    <row r="326060" customHeight="1"/>
    <row r="326062" customHeight="1"/>
    <row r="326064" customHeight="1"/>
    <row r="326066" customHeight="1"/>
    <row r="326068" customHeight="1"/>
    <row r="326070" customHeight="1"/>
    <row r="326072" customHeight="1"/>
    <row r="326074" customHeight="1"/>
    <row r="326076" customHeight="1"/>
    <row r="326078" customHeight="1"/>
    <row r="326080" customHeight="1"/>
    <row r="326082" customHeight="1"/>
    <row r="326084" customHeight="1"/>
    <row r="326086" customHeight="1"/>
    <row r="326088" customHeight="1"/>
    <row r="326090" customHeight="1"/>
    <row r="326092" customHeight="1"/>
    <row r="326094" customHeight="1"/>
    <row r="326096" customHeight="1"/>
    <row r="326098" customHeight="1"/>
    <row r="326100" customHeight="1"/>
    <row r="326102" customHeight="1"/>
    <row r="326104" customHeight="1"/>
    <row r="326106" customHeight="1"/>
    <row r="326108" customHeight="1"/>
    <row r="326110" customHeight="1"/>
    <row r="326112" customHeight="1"/>
    <row r="326114" customHeight="1"/>
    <row r="326116" customHeight="1"/>
    <row r="326118" customHeight="1"/>
    <row r="326120" customHeight="1"/>
    <row r="326122" customHeight="1"/>
    <row r="326124" customHeight="1"/>
    <row r="326126" customHeight="1"/>
    <row r="326128" customHeight="1"/>
    <row r="326130" customHeight="1"/>
    <row r="326132" customHeight="1"/>
    <row r="326134" customHeight="1"/>
    <row r="326136" customHeight="1"/>
    <row r="326138" customHeight="1"/>
    <row r="326140" customHeight="1"/>
    <row r="326142" customHeight="1"/>
    <row r="326144" customHeight="1"/>
    <row r="326146" customHeight="1"/>
    <row r="326148" customHeight="1"/>
    <row r="326150" customHeight="1"/>
    <row r="326152" customHeight="1"/>
    <row r="326154" customHeight="1"/>
    <row r="326156" customHeight="1"/>
    <row r="326158" customHeight="1"/>
    <row r="326160" customHeight="1"/>
    <row r="326162" customHeight="1"/>
    <row r="326164" customHeight="1"/>
    <row r="326166" customHeight="1"/>
    <row r="326168" customHeight="1"/>
    <row r="326170" customHeight="1"/>
    <row r="326172" customHeight="1"/>
    <row r="326174" customHeight="1"/>
    <row r="326176" customHeight="1"/>
    <row r="326178" customHeight="1"/>
    <row r="326180" customHeight="1"/>
    <row r="326182" customHeight="1"/>
    <row r="326184" customHeight="1"/>
    <row r="326186" customHeight="1"/>
    <row r="326188" customHeight="1"/>
    <row r="326190" customHeight="1"/>
    <row r="326192" customHeight="1"/>
    <row r="326194" customHeight="1"/>
    <row r="326196" customHeight="1"/>
    <row r="326198" customHeight="1"/>
    <row r="326200" customHeight="1"/>
    <row r="326202" customHeight="1"/>
    <row r="326204" customHeight="1"/>
    <row r="326206" customHeight="1"/>
    <row r="326208" customHeight="1"/>
    <row r="326210" customHeight="1"/>
    <row r="326212" customHeight="1"/>
    <row r="326214" customHeight="1"/>
    <row r="326216" customHeight="1"/>
    <row r="326218" customHeight="1"/>
    <row r="326220" customHeight="1"/>
    <row r="326222" customHeight="1"/>
    <row r="326224" customHeight="1"/>
    <row r="326226" customHeight="1"/>
    <row r="326228" customHeight="1"/>
    <row r="326230" customHeight="1"/>
    <row r="326232" customHeight="1"/>
    <row r="326234" customHeight="1"/>
    <row r="326236" customHeight="1"/>
    <row r="326238" customHeight="1"/>
    <row r="326240" customHeight="1"/>
    <row r="326242" customHeight="1"/>
    <row r="326244" customHeight="1"/>
    <row r="326246" customHeight="1"/>
    <row r="326248" customHeight="1"/>
    <row r="326250" customHeight="1"/>
    <row r="326252" customHeight="1"/>
    <row r="326254" customHeight="1"/>
    <row r="326256" customHeight="1"/>
    <row r="326258" customHeight="1"/>
    <row r="326260" customHeight="1"/>
    <row r="326262" customHeight="1"/>
    <row r="326264" customHeight="1"/>
    <row r="326266" customHeight="1"/>
    <row r="326268" customHeight="1"/>
    <row r="326270" customHeight="1"/>
    <row r="326272" customHeight="1"/>
    <row r="326274" customHeight="1"/>
    <row r="326276" customHeight="1"/>
    <row r="326278" customHeight="1"/>
    <row r="326280" customHeight="1"/>
    <row r="326282" customHeight="1"/>
    <row r="326284" customHeight="1"/>
    <row r="326286" customHeight="1"/>
    <row r="326288" customHeight="1"/>
    <row r="326290" customHeight="1"/>
    <row r="326292" customHeight="1"/>
    <row r="326294" customHeight="1"/>
    <row r="326296" customHeight="1"/>
    <row r="326298" customHeight="1"/>
    <row r="326300" customHeight="1"/>
    <row r="326302" customHeight="1"/>
    <row r="326304" customHeight="1"/>
    <row r="326306" customHeight="1"/>
    <row r="326308" customHeight="1"/>
    <row r="326310" customHeight="1"/>
    <row r="326312" customHeight="1"/>
    <row r="326314" customHeight="1"/>
    <row r="326316" customHeight="1"/>
    <row r="326318" customHeight="1"/>
    <row r="326320" customHeight="1"/>
    <row r="326322" customHeight="1"/>
    <row r="326324" customHeight="1"/>
    <row r="326326" customHeight="1"/>
    <row r="326328" customHeight="1"/>
    <row r="326330" customHeight="1"/>
    <row r="326332" customHeight="1"/>
    <row r="326334" customHeight="1"/>
    <row r="326336" customHeight="1"/>
    <row r="326338" customHeight="1"/>
    <row r="326340" customHeight="1"/>
    <row r="326342" customHeight="1"/>
    <row r="326344" customHeight="1"/>
    <row r="326346" customHeight="1"/>
    <row r="326348" customHeight="1"/>
    <row r="326350" customHeight="1"/>
    <row r="326352" customHeight="1"/>
    <row r="326354" customHeight="1"/>
    <row r="326356" customHeight="1"/>
    <row r="326358" customHeight="1"/>
    <row r="326360" customHeight="1"/>
    <row r="326362" customHeight="1"/>
    <row r="326364" customHeight="1"/>
    <row r="326366" customHeight="1"/>
    <row r="326368" customHeight="1"/>
    <row r="326370" customHeight="1"/>
    <row r="326372" customHeight="1"/>
    <row r="326374" customHeight="1"/>
    <row r="326376" customHeight="1"/>
    <row r="326378" customHeight="1"/>
    <row r="326380" customHeight="1"/>
    <row r="326382" customHeight="1"/>
    <row r="326384" customHeight="1"/>
    <row r="326386" customHeight="1"/>
    <row r="326388" customHeight="1"/>
    <row r="326390" customHeight="1"/>
    <row r="326392" customHeight="1"/>
    <row r="326394" customHeight="1"/>
    <row r="326396" customHeight="1"/>
    <row r="326398" customHeight="1"/>
    <row r="326400" customHeight="1"/>
    <row r="326402" customHeight="1"/>
    <row r="326404" customHeight="1"/>
    <row r="326406" customHeight="1"/>
    <row r="326408" customHeight="1"/>
    <row r="326410" customHeight="1"/>
    <row r="326412" customHeight="1"/>
    <row r="326414" customHeight="1"/>
    <row r="326416" customHeight="1"/>
    <row r="326418" customHeight="1"/>
    <row r="326420" customHeight="1"/>
    <row r="326422" customHeight="1"/>
    <row r="326424" customHeight="1"/>
    <row r="326426" customHeight="1"/>
    <row r="326428" customHeight="1"/>
    <row r="326430" customHeight="1"/>
    <row r="326432" customHeight="1"/>
    <row r="326434" customHeight="1"/>
    <row r="326436" customHeight="1"/>
    <row r="326438" customHeight="1"/>
    <row r="326440" customHeight="1"/>
    <row r="326442" customHeight="1"/>
    <row r="326444" customHeight="1"/>
    <row r="326446" customHeight="1"/>
    <row r="326448" customHeight="1"/>
    <row r="326450" customHeight="1"/>
    <row r="326452" customHeight="1"/>
    <row r="326454" customHeight="1"/>
    <row r="326456" customHeight="1"/>
    <row r="326458" customHeight="1"/>
    <row r="326460" customHeight="1"/>
    <row r="326462" customHeight="1"/>
    <row r="326464" customHeight="1"/>
    <row r="326466" customHeight="1"/>
    <row r="326468" customHeight="1"/>
    <row r="326470" customHeight="1"/>
    <row r="326472" customHeight="1"/>
    <row r="326474" customHeight="1"/>
    <row r="326476" customHeight="1"/>
    <row r="326478" customHeight="1"/>
    <row r="326480" customHeight="1"/>
    <row r="326482" customHeight="1"/>
    <row r="326484" customHeight="1"/>
    <row r="326486" customHeight="1"/>
    <row r="326488" customHeight="1"/>
    <row r="326490" customHeight="1"/>
    <row r="326492" customHeight="1"/>
    <row r="326494" customHeight="1"/>
    <row r="326496" customHeight="1"/>
    <row r="326498" customHeight="1"/>
    <row r="326500" customHeight="1"/>
    <row r="326502" customHeight="1"/>
    <row r="326504" customHeight="1"/>
    <row r="326506" customHeight="1"/>
    <row r="326508" customHeight="1"/>
    <row r="326510" customHeight="1"/>
    <row r="326512" customHeight="1"/>
    <row r="326514" customHeight="1"/>
    <row r="326516" customHeight="1"/>
    <row r="326518" customHeight="1"/>
    <row r="326520" customHeight="1"/>
    <row r="326522" customHeight="1"/>
    <row r="326524" customHeight="1"/>
    <row r="326526" customHeight="1"/>
    <row r="326528" customHeight="1"/>
    <row r="326530" customHeight="1"/>
    <row r="326532" customHeight="1"/>
    <row r="326534" customHeight="1"/>
    <row r="326536" customHeight="1"/>
    <row r="326538" customHeight="1"/>
    <row r="326540" customHeight="1"/>
    <row r="326542" customHeight="1"/>
    <row r="326544" customHeight="1"/>
    <row r="326546" customHeight="1"/>
    <row r="326548" customHeight="1"/>
    <row r="326550" customHeight="1"/>
    <row r="326552" customHeight="1"/>
    <row r="326554" customHeight="1"/>
    <row r="326556" customHeight="1"/>
    <row r="326558" customHeight="1"/>
    <row r="326560" customHeight="1"/>
    <row r="326562" customHeight="1"/>
    <row r="326564" customHeight="1"/>
    <row r="326566" customHeight="1"/>
    <row r="326568" customHeight="1"/>
    <row r="326570" customHeight="1"/>
    <row r="326572" customHeight="1"/>
    <row r="326574" customHeight="1"/>
    <row r="326576" customHeight="1"/>
    <row r="326578" customHeight="1"/>
    <row r="326580" customHeight="1"/>
    <row r="326582" customHeight="1"/>
    <row r="326584" customHeight="1"/>
    <row r="326586" customHeight="1"/>
    <row r="326588" customHeight="1"/>
    <row r="326590" customHeight="1"/>
    <row r="326592" customHeight="1"/>
    <row r="326594" customHeight="1"/>
    <row r="326596" customHeight="1"/>
    <row r="326598" customHeight="1"/>
    <row r="326600" customHeight="1"/>
    <row r="326602" customHeight="1"/>
    <row r="326604" customHeight="1"/>
    <row r="326606" customHeight="1"/>
    <row r="326608" customHeight="1"/>
    <row r="326610" customHeight="1"/>
    <row r="326612" customHeight="1"/>
    <row r="326614" customHeight="1"/>
    <row r="326616" customHeight="1"/>
    <row r="326618" customHeight="1"/>
    <row r="326620" customHeight="1"/>
    <row r="326622" customHeight="1"/>
    <row r="326624" customHeight="1"/>
    <row r="326626" customHeight="1"/>
    <row r="326628" customHeight="1"/>
    <row r="326630" customHeight="1"/>
    <row r="326632" customHeight="1"/>
    <row r="326634" customHeight="1"/>
    <row r="326636" customHeight="1"/>
    <row r="326638" customHeight="1"/>
    <row r="326640" customHeight="1"/>
    <row r="326642" customHeight="1"/>
    <row r="326644" customHeight="1"/>
    <row r="326646" customHeight="1"/>
    <row r="326648" customHeight="1"/>
    <row r="326650" customHeight="1"/>
    <row r="326652" customHeight="1"/>
    <row r="326654" customHeight="1"/>
    <row r="326656" customHeight="1"/>
    <row r="326658" customHeight="1"/>
    <row r="326660" customHeight="1"/>
    <row r="326662" customHeight="1"/>
    <row r="326664" customHeight="1"/>
    <row r="326666" customHeight="1"/>
    <row r="326668" customHeight="1"/>
    <row r="326670" customHeight="1"/>
    <row r="326672" customHeight="1"/>
    <row r="326674" customHeight="1"/>
    <row r="326676" customHeight="1"/>
    <row r="326678" customHeight="1"/>
    <row r="326680" customHeight="1"/>
    <row r="326682" customHeight="1"/>
    <row r="326684" customHeight="1"/>
    <row r="326686" customHeight="1"/>
    <row r="326688" customHeight="1"/>
    <row r="326690" customHeight="1"/>
    <row r="326692" customHeight="1"/>
    <row r="326694" customHeight="1"/>
    <row r="326696" customHeight="1"/>
    <row r="326698" customHeight="1"/>
    <row r="326700" customHeight="1"/>
    <row r="326702" customHeight="1"/>
    <row r="326704" customHeight="1"/>
    <row r="326706" customHeight="1"/>
    <row r="326708" customHeight="1"/>
    <row r="326710" customHeight="1"/>
    <row r="326712" customHeight="1"/>
    <row r="326714" customHeight="1"/>
    <row r="326716" customHeight="1"/>
    <row r="326718" customHeight="1"/>
    <row r="326720" customHeight="1"/>
    <row r="326722" customHeight="1"/>
    <row r="326724" customHeight="1"/>
    <row r="326726" customHeight="1"/>
    <row r="326728" customHeight="1"/>
    <row r="326730" customHeight="1"/>
    <row r="326732" customHeight="1"/>
    <row r="326734" customHeight="1"/>
    <row r="326736" customHeight="1"/>
    <row r="326738" customHeight="1"/>
    <row r="326740" customHeight="1"/>
    <row r="326742" customHeight="1"/>
    <row r="326744" customHeight="1"/>
    <row r="326746" customHeight="1"/>
    <row r="326748" customHeight="1"/>
    <row r="326750" customHeight="1"/>
    <row r="326752" customHeight="1"/>
    <row r="326754" customHeight="1"/>
    <row r="326756" customHeight="1"/>
    <row r="326758" customHeight="1"/>
    <row r="326760" customHeight="1"/>
    <row r="326762" customHeight="1"/>
    <row r="326764" customHeight="1"/>
    <row r="326766" customHeight="1"/>
    <row r="326768" customHeight="1"/>
    <row r="326770" customHeight="1"/>
    <row r="326772" customHeight="1"/>
    <row r="326774" customHeight="1"/>
    <row r="326776" customHeight="1"/>
    <row r="326778" customHeight="1"/>
    <row r="326780" customHeight="1"/>
    <row r="326782" customHeight="1"/>
    <row r="326784" customHeight="1"/>
    <row r="326786" customHeight="1"/>
    <row r="326788" customHeight="1"/>
    <row r="326790" customHeight="1"/>
    <row r="326792" customHeight="1"/>
    <row r="326794" customHeight="1"/>
    <row r="326796" customHeight="1"/>
    <row r="326798" customHeight="1"/>
    <row r="326800" customHeight="1"/>
    <row r="326802" customHeight="1"/>
    <row r="326804" customHeight="1"/>
    <row r="326806" customHeight="1"/>
    <row r="326808" customHeight="1"/>
    <row r="326810" customHeight="1"/>
    <row r="326812" customHeight="1"/>
    <row r="326814" customHeight="1"/>
    <row r="326816" customHeight="1"/>
    <row r="326818" customHeight="1"/>
    <row r="326820" customHeight="1"/>
    <row r="326822" customHeight="1"/>
    <row r="326824" customHeight="1"/>
    <row r="326826" customHeight="1"/>
    <row r="326828" customHeight="1"/>
    <row r="326830" customHeight="1"/>
    <row r="326832" customHeight="1"/>
    <row r="326834" customHeight="1"/>
    <row r="326836" customHeight="1"/>
    <row r="326838" customHeight="1"/>
    <row r="326840" customHeight="1"/>
    <row r="326842" customHeight="1"/>
    <row r="326844" customHeight="1"/>
    <row r="326846" customHeight="1"/>
    <row r="326848" customHeight="1"/>
    <row r="326850" customHeight="1"/>
    <row r="326852" customHeight="1"/>
    <row r="326854" customHeight="1"/>
    <row r="326856" customHeight="1"/>
    <row r="326858" customHeight="1"/>
    <row r="326860" customHeight="1"/>
    <row r="326862" customHeight="1"/>
    <row r="326864" customHeight="1"/>
    <row r="326866" customHeight="1"/>
    <row r="326868" customHeight="1"/>
    <row r="326870" customHeight="1"/>
    <row r="326872" customHeight="1"/>
    <row r="326874" customHeight="1"/>
    <row r="326876" customHeight="1"/>
    <row r="326878" customHeight="1"/>
    <row r="326880" customHeight="1"/>
    <row r="326882" customHeight="1"/>
    <row r="326884" customHeight="1"/>
    <row r="326886" customHeight="1"/>
    <row r="326888" customHeight="1"/>
    <row r="326890" customHeight="1"/>
    <row r="326892" customHeight="1"/>
    <row r="326894" customHeight="1"/>
    <row r="326896" customHeight="1"/>
    <row r="326898" customHeight="1"/>
    <row r="326900" customHeight="1"/>
    <row r="326902" customHeight="1"/>
    <row r="326904" customHeight="1"/>
    <row r="326906" customHeight="1"/>
    <row r="326908" customHeight="1"/>
    <row r="326910" customHeight="1"/>
    <row r="326912" customHeight="1"/>
    <row r="326914" customHeight="1"/>
    <row r="326916" customHeight="1"/>
    <row r="326918" customHeight="1"/>
    <row r="326920" customHeight="1"/>
    <row r="326922" customHeight="1"/>
    <row r="326924" customHeight="1"/>
    <row r="326926" customHeight="1"/>
    <row r="326928" customHeight="1"/>
    <row r="326930" customHeight="1"/>
    <row r="326932" customHeight="1"/>
    <row r="326934" customHeight="1"/>
    <row r="326936" customHeight="1"/>
    <row r="326938" customHeight="1"/>
    <row r="326940" customHeight="1"/>
    <row r="326942" customHeight="1"/>
    <row r="326944" customHeight="1"/>
    <row r="326946" customHeight="1"/>
    <row r="326948" customHeight="1"/>
    <row r="326950" customHeight="1"/>
    <row r="326952" customHeight="1"/>
    <row r="326954" customHeight="1"/>
    <row r="326956" customHeight="1"/>
    <row r="326958" customHeight="1"/>
    <row r="326960" customHeight="1"/>
    <row r="326962" customHeight="1"/>
    <row r="326964" customHeight="1"/>
    <row r="326966" customHeight="1"/>
    <row r="326968" customHeight="1"/>
    <row r="326970" customHeight="1"/>
    <row r="326972" customHeight="1"/>
    <row r="326974" customHeight="1"/>
    <row r="326976" customHeight="1"/>
    <row r="326978" customHeight="1"/>
    <row r="326980" customHeight="1"/>
    <row r="326982" customHeight="1"/>
    <row r="326984" customHeight="1"/>
    <row r="326986" customHeight="1"/>
    <row r="326988" customHeight="1"/>
    <row r="326990" customHeight="1"/>
    <row r="326992" customHeight="1"/>
    <row r="326994" customHeight="1"/>
    <row r="326996" customHeight="1"/>
    <row r="326998" customHeight="1"/>
    <row r="327000" customHeight="1"/>
    <row r="327002" customHeight="1"/>
    <row r="327004" customHeight="1"/>
    <row r="327006" customHeight="1"/>
    <row r="327008" customHeight="1"/>
    <row r="327010" customHeight="1"/>
    <row r="327012" customHeight="1"/>
    <row r="327014" customHeight="1"/>
    <row r="327016" customHeight="1"/>
    <row r="327018" customHeight="1"/>
    <row r="327020" customHeight="1"/>
    <row r="327022" customHeight="1"/>
    <row r="327024" customHeight="1"/>
    <row r="327026" customHeight="1"/>
    <row r="327028" customHeight="1"/>
    <row r="327030" customHeight="1"/>
    <row r="327032" customHeight="1"/>
    <row r="327034" customHeight="1"/>
    <row r="327036" customHeight="1"/>
    <row r="327038" customHeight="1"/>
    <row r="327040" customHeight="1"/>
    <row r="327042" customHeight="1"/>
    <row r="327044" customHeight="1"/>
    <row r="327046" customHeight="1"/>
    <row r="327048" customHeight="1"/>
    <row r="327050" customHeight="1"/>
    <row r="327052" customHeight="1"/>
    <row r="327054" customHeight="1"/>
    <row r="327056" customHeight="1"/>
    <row r="327058" customHeight="1"/>
    <row r="327060" customHeight="1"/>
    <row r="327062" customHeight="1"/>
    <row r="327064" customHeight="1"/>
    <row r="327066" customHeight="1"/>
    <row r="327068" customHeight="1"/>
    <row r="327070" customHeight="1"/>
    <row r="327072" customHeight="1"/>
    <row r="327074" customHeight="1"/>
    <row r="327076" customHeight="1"/>
    <row r="327078" customHeight="1"/>
    <row r="327080" customHeight="1"/>
    <row r="327082" customHeight="1"/>
    <row r="327084" customHeight="1"/>
    <row r="327086" customHeight="1"/>
    <row r="327088" customHeight="1"/>
    <row r="327090" customHeight="1"/>
    <row r="327092" customHeight="1"/>
    <row r="327094" customHeight="1"/>
    <row r="327096" customHeight="1"/>
    <row r="327098" customHeight="1"/>
    <row r="327100" customHeight="1"/>
    <row r="327102" customHeight="1"/>
    <row r="327104" customHeight="1"/>
    <row r="327106" customHeight="1"/>
    <row r="327108" customHeight="1"/>
    <row r="327110" customHeight="1"/>
    <row r="327112" customHeight="1"/>
    <row r="327114" customHeight="1"/>
    <row r="327116" customHeight="1"/>
    <row r="327118" customHeight="1"/>
    <row r="327120" customHeight="1"/>
    <row r="327122" customHeight="1"/>
    <row r="327124" customHeight="1"/>
    <row r="327126" customHeight="1"/>
    <row r="327128" customHeight="1"/>
    <row r="327130" customHeight="1"/>
    <row r="327132" customHeight="1"/>
    <row r="327134" customHeight="1"/>
    <row r="327136" customHeight="1"/>
    <row r="327138" customHeight="1"/>
    <row r="327140" customHeight="1"/>
    <row r="327142" customHeight="1"/>
    <row r="327144" customHeight="1"/>
    <row r="327146" customHeight="1"/>
    <row r="327148" customHeight="1"/>
    <row r="327150" customHeight="1"/>
    <row r="327152" customHeight="1"/>
    <row r="327154" customHeight="1"/>
    <row r="327156" customHeight="1"/>
    <row r="327158" customHeight="1"/>
    <row r="327160" customHeight="1"/>
    <row r="327162" customHeight="1"/>
    <row r="327164" customHeight="1"/>
    <row r="327166" customHeight="1"/>
    <row r="327168" customHeight="1"/>
    <row r="327170" customHeight="1"/>
    <row r="327172" customHeight="1"/>
    <row r="327174" customHeight="1"/>
    <row r="327176" customHeight="1"/>
    <row r="327178" customHeight="1"/>
    <row r="327180" customHeight="1"/>
    <row r="327182" customHeight="1"/>
    <row r="327184" customHeight="1"/>
    <row r="327186" customHeight="1"/>
    <row r="327188" customHeight="1"/>
    <row r="327190" customHeight="1"/>
    <row r="327192" customHeight="1"/>
    <row r="327194" customHeight="1"/>
    <row r="327196" customHeight="1"/>
    <row r="327198" customHeight="1"/>
    <row r="327200" customHeight="1"/>
    <row r="327202" customHeight="1"/>
    <row r="327204" customHeight="1"/>
    <row r="327206" customHeight="1"/>
    <row r="327208" customHeight="1"/>
    <row r="327210" customHeight="1"/>
    <row r="327212" customHeight="1"/>
    <row r="327214" customHeight="1"/>
    <row r="327216" customHeight="1"/>
    <row r="327218" customHeight="1"/>
    <row r="327220" customHeight="1"/>
    <row r="327222" customHeight="1"/>
    <row r="327224" customHeight="1"/>
    <row r="327226" customHeight="1"/>
    <row r="327228" customHeight="1"/>
    <row r="327230" customHeight="1"/>
    <row r="327232" customHeight="1"/>
    <row r="327234" customHeight="1"/>
    <row r="327236" customHeight="1"/>
    <row r="327238" customHeight="1"/>
    <row r="327240" customHeight="1"/>
    <row r="327242" customHeight="1"/>
    <row r="327244" customHeight="1"/>
    <row r="327246" customHeight="1"/>
    <row r="327248" customHeight="1"/>
    <row r="327250" customHeight="1"/>
    <row r="327252" customHeight="1"/>
    <row r="327254" customHeight="1"/>
    <row r="327256" customHeight="1"/>
    <row r="327258" customHeight="1"/>
    <row r="327260" customHeight="1"/>
    <row r="327262" customHeight="1"/>
    <row r="327264" customHeight="1"/>
    <row r="327266" customHeight="1"/>
    <row r="327268" customHeight="1"/>
    <row r="327270" customHeight="1"/>
    <row r="327272" customHeight="1"/>
    <row r="327274" customHeight="1"/>
    <row r="327276" customHeight="1"/>
    <row r="327278" customHeight="1"/>
    <row r="327280" customHeight="1"/>
    <row r="327282" customHeight="1"/>
    <row r="327284" customHeight="1"/>
    <row r="327286" customHeight="1"/>
    <row r="327288" customHeight="1"/>
    <row r="327290" customHeight="1"/>
    <row r="327292" customHeight="1"/>
    <row r="327294" customHeight="1"/>
    <row r="327296" customHeight="1"/>
    <row r="327298" customHeight="1"/>
    <row r="327300" customHeight="1"/>
    <row r="327302" customHeight="1"/>
    <row r="327304" customHeight="1"/>
    <row r="327306" customHeight="1"/>
    <row r="327308" customHeight="1"/>
    <row r="327310" customHeight="1"/>
    <row r="327312" customHeight="1"/>
    <row r="327314" customHeight="1"/>
    <row r="327316" customHeight="1"/>
    <row r="327318" customHeight="1"/>
    <row r="327320" customHeight="1"/>
    <row r="327322" customHeight="1"/>
    <row r="327324" customHeight="1"/>
    <row r="327326" customHeight="1"/>
    <row r="327328" customHeight="1"/>
    <row r="327330" customHeight="1"/>
    <row r="327332" customHeight="1"/>
    <row r="327334" customHeight="1"/>
    <row r="327336" customHeight="1"/>
    <row r="327338" customHeight="1"/>
    <row r="327340" customHeight="1"/>
    <row r="327342" customHeight="1"/>
    <row r="327344" customHeight="1"/>
    <row r="327346" customHeight="1"/>
    <row r="327348" customHeight="1"/>
    <row r="327350" customHeight="1"/>
    <row r="327352" customHeight="1"/>
    <row r="327354" customHeight="1"/>
    <row r="327356" customHeight="1"/>
    <row r="327358" customHeight="1"/>
    <row r="327360" customHeight="1"/>
    <row r="327362" customHeight="1"/>
    <row r="327364" customHeight="1"/>
    <row r="327366" customHeight="1"/>
    <row r="327368" customHeight="1"/>
    <row r="327370" customHeight="1"/>
    <row r="327372" customHeight="1"/>
    <row r="327374" customHeight="1"/>
    <row r="327376" customHeight="1"/>
    <row r="327378" customHeight="1"/>
    <row r="327380" customHeight="1"/>
    <row r="327382" customHeight="1"/>
    <row r="327384" customHeight="1"/>
    <row r="327386" customHeight="1"/>
    <row r="327388" customHeight="1"/>
    <row r="327390" customHeight="1"/>
    <row r="327392" customHeight="1"/>
    <row r="327394" customHeight="1"/>
    <row r="327396" customHeight="1"/>
    <row r="327398" customHeight="1"/>
    <row r="327400" customHeight="1"/>
    <row r="327402" customHeight="1"/>
    <row r="327404" customHeight="1"/>
    <row r="327406" customHeight="1"/>
    <row r="327408" customHeight="1"/>
    <row r="327410" customHeight="1"/>
    <row r="327412" customHeight="1"/>
    <row r="327414" customHeight="1"/>
    <row r="327416" customHeight="1"/>
    <row r="327418" customHeight="1"/>
    <row r="327420" customHeight="1"/>
    <row r="327422" customHeight="1"/>
    <row r="327424" customHeight="1"/>
    <row r="327426" customHeight="1"/>
    <row r="327428" customHeight="1"/>
    <row r="327430" customHeight="1"/>
    <row r="327432" customHeight="1"/>
    <row r="327434" customHeight="1"/>
    <row r="327436" customHeight="1"/>
    <row r="327438" customHeight="1"/>
    <row r="327440" customHeight="1"/>
    <row r="327442" customHeight="1"/>
    <row r="327444" customHeight="1"/>
    <row r="327446" customHeight="1"/>
    <row r="327448" customHeight="1"/>
    <row r="327450" customHeight="1"/>
    <row r="327452" customHeight="1"/>
    <row r="327454" customHeight="1"/>
    <row r="327456" customHeight="1"/>
    <row r="327458" customHeight="1"/>
    <row r="327460" customHeight="1"/>
    <row r="327462" customHeight="1"/>
    <row r="327464" customHeight="1"/>
    <row r="327466" customHeight="1"/>
    <row r="327468" customHeight="1"/>
    <row r="327470" customHeight="1"/>
    <row r="327472" customHeight="1"/>
    <row r="327474" customHeight="1"/>
    <row r="327476" customHeight="1"/>
    <row r="327478" customHeight="1"/>
    <row r="327480" customHeight="1"/>
    <row r="327482" customHeight="1"/>
    <row r="327484" customHeight="1"/>
    <row r="327486" customHeight="1"/>
    <row r="327488" customHeight="1"/>
    <row r="327490" customHeight="1"/>
    <row r="327492" customHeight="1"/>
    <row r="327494" customHeight="1"/>
    <row r="327496" customHeight="1"/>
    <row r="327498" customHeight="1"/>
    <row r="327500" customHeight="1"/>
    <row r="327502" customHeight="1"/>
    <row r="327504" customHeight="1"/>
    <row r="327506" customHeight="1"/>
    <row r="327508" customHeight="1"/>
    <row r="327510" customHeight="1"/>
    <row r="327512" customHeight="1"/>
    <row r="327514" customHeight="1"/>
    <row r="327516" customHeight="1"/>
    <row r="327518" customHeight="1"/>
    <row r="327520" customHeight="1"/>
    <row r="327522" customHeight="1"/>
    <row r="327524" customHeight="1"/>
    <row r="327526" customHeight="1"/>
    <row r="327528" customHeight="1"/>
    <row r="327530" customHeight="1"/>
    <row r="327532" customHeight="1"/>
    <row r="327534" customHeight="1"/>
    <row r="327536" customHeight="1"/>
    <row r="327538" customHeight="1"/>
    <row r="327540" customHeight="1"/>
    <row r="327542" customHeight="1"/>
    <row r="327544" customHeight="1"/>
    <row r="327546" customHeight="1"/>
    <row r="327548" customHeight="1"/>
    <row r="327550" customHeight="1"/>
    <row r="327552" customHeight="1"/>
    <row r="327554" customHeight="1"/>
    <row r="327556" customHeight="1"/>
    <row r="327558" customHeight="1"/>
    <row r="327560" customHeight="1"/>
    <row r="327562" customHeight="1"/>
    <row r="327564" customHeight="1"/>
    <row r="327566" customHeight="1"/>
    <row r="327568" customHeight="1"/>
    <row r="327570" customHeight="1"/>
    <row r="327572" customHeight="1"/>
    <row r="327574" customHeight="1"/>
    <row r="327576" customHeight="1"/>
    <row r="327578" customHeight="1"/>
    <row r="327580" customHeight="1"/>
    <row r="327582" customHeight="1"/>
    <row r="327584" customHeight="1"/>
    <row r="327586" customHeight="1"/>
    <row r="327588" customHeight="1"/>
    <row r="327590" customHeight="1"/>
    <row r="327592" customHeight="1"/>
    <row r="327594" customHeight="1"/>
    <row r="327596" customHeight="1"/>
    <row r="327598" customHeight="1"/>
    <row r="327600" customHeight="1"/>
    <row r="327602" customHeight="1"/>
    <row r="327604" customHeight="1"/>
    <row r="327606" customHeight="1"/>
    <row r="327608" customHeight="1"/>
    <row r="327610" customHeight="1"/>
    <row r="327612" customHeight="1"/>
    <row r="327614" customHeight="1"/>
    <row r="327616" customHeight="1"/>
    <row r="327618" customHeight="1"/>
    <row r="327620" customHeight="1"/>
    <row r="327622" customHeight="1"/>
    <row r="327624" customHeight="1"/>
    <row r="327626" customHeight="1"/>
    <row r="327628" customHeight="1"/>
    <row r="327630" customHeight="1"/>
    <row r="327632" customHeight="1"/>
    <row r="327634" customHeight="1"/>
    <row r="327636" customHeight="1"/>
    <row r="327638" customHeight="1"/>
    <row r="327640" customHeight="1"/>
    <row r="327642" customHeight="1"/>
    <row r="327644" customHeight="1"/>
    <row r="327646" customHeight="1"/>
    <row r="327648" customHeight="1"/>
    <row r="327650" customHeight="1"/>
    <row r="327652" customHeight="1"/>
    <row r="327654" customHeight="1"/>
    <row r="327656" customHeight="1"/>
    <row r="327658" customHeight="1"/>
    <row r="327660" customHeight="1"/>
    <row r="327662" customHeight="1"/>
    <row r="327664" customHeight="1"/>
    <row r="327666" customHeight="1"/>
    <row r="327668" customHeight="1"/>
    <row r="327670" customHeight="1"/>
    <row r="327672" customHeight="1"/>
    <row r="327674" customHeight="1"/>
    <row r="327676" customHeight="1"/>
    <row r="327678" customHeight="1"/>
    <row r="327680" customHeight="1"/>
    <row r="327682" customHeight="1"/>
    <row r="327684" customHeight="1"/>
    <row r="327686" customHeight="1"/>
    <row r="327688" customHeight="1"/>
    <row r="327690" customHeight="1"/>
    <row r="327692" customHeight="1"/>
    <row r="327694" customHeight="1"/>
    <row r="327696" customHeight="1"/>
    <row r="327698" customHeight="1"/>
    <row r="327700" customHeight="1"/>
    <row r="327702" customHeight="1"/>
    <row r="327704" customHeight="1"/>
    <row r="327706" customHeight="1"/>
    <row r="327708" customHeight="1"/>
    <row r="327710" customHeight="1"/>
    <row r="327712" customHeight="1"/>
    <row r="327714" customHeight="1"/>
    <row r="327716" customHeight="1"/>
    <row r="327718" customHeight="1"/>
    <row r="327720" customHeight="1"/>
    <row r="327722" customHeight="1"/>
    <row r="327724" customHeight="1"/>
    <row r="327726" customHeight="1"/>
    <row r="327728" customHeight="1"/>
    <row r="327730" customHeight="1"/>
    <row r="327732" customHeight="1"/>
    <row r="327734" customHeight="1"/>
    <row r="327736" customHeight="1"/>
    <row r="327738" customHeight="1"/>
    <row r="327740" customHeight="1"/>
    <row r="327742" customHeight="1"/>
    <row r="327744" customHeight="1"/>
    <row r="327746" customHeight="1"/>
    <row r="327748" customHeight="1"/>
    <row r="327750" customHeight="1"/>
    <row r="327752" customHeight="1"/>
    <row r="327754" customHeight="1"/>
    <row r="327756" customHeight="1"/>
    <row r="327758" customHeight="1"/>
    <row r="327760" customHeight="1"/>
    <row r="327762" customHeight="1"/>
    <row r="327764" customHeight="1"/>
    <row r="327766" customHeight="1"/>
    <row r="327768" customHeight="1"/>
    <row r="327770" customHeight="1"/>
    <row r="327772" customHeight="1"/>
    <row r="327774" customHeight="1"/>
    <row r="327776" customHeight="1"/>
    <row r="327778" customHeight="1"/>
    <row r="327780" customHeight="1"/>
    <row r="327782" customHeight="1"/>
    <row r="327784" customHeight="1"/>
    <row r="327786" customHeight="1"/>
    <row r="327788" customHeight="1"/>
    <row r="327790" customHeight="1"/>
    <row r="327792" customHeight="1"/>
    <row r="327794" customHeight="1"/>
    <row r="327796" customHeight="1"/>
    <row r="327798" customHeight="1"/>
    <row r="327800" customHeight="1"/>
    <row r="327802" customHeight="1"/>
    <row r="327804" customHeight="1"/>
    <row r="327806" customHeight="1"/>
    <row r="327808" customHeight="1"/>
    <row r="327810" customHeight="1"/>
    <row r="327812" customHeight="1"/>
    <row r="327814" customHeight="1"/>
    <row r="327816" customHeight="1"/>
    <row r="327818" customHeight="1"/>
    <row r="327820" customHeight="1"/>
    <row r="327822" customHeight="1"/>
    <row r="327824" customHeight="1"/>
    <row r="327826" customHeight="1"/>
    <row r="327828" customHeight="1"/>
    <row r="327830" customHeight="1"/>
    <row r="327832" customHeight="1"/>
    <row r="327834" customHeight="1"/>
    <row r="327836" customHeight="1"/>
    <row r="327838" customHeight="1"/>
    <row r="327840" customHeight="1"/>
    <row r="327842" customHeight="1"/>
    <row r="327844" customHeight="1"/>
    <row r="327846" customHeight="1"/>
    <row r="327848" customHeight="1"/>
    <row r="327850" customHeight="1"/>
    <row r="327852" customHeight="1"/>
    <row r="327854" customHeight="1"/>
    <row r="327856" customHeight="1"/>
    <row r="327858" customHeight="1"/>
    <row r="327860" customHeight="1"/>
    <row r="327862" customHeight="1"/>
    <row r="327864" customHeight="1"/>
    <row r="327866" customHeight="1"/>
    <row r="327868" customHeight="1"/>
    <row r="327870" customHeight="1"/>
    <row r="327872" customHeight="1"/>
    <row r="327874" customHeight="1"/>
    <row r="327876" customHeight="1"/>
    <row r="327878" customHeight="1"/>
    <row r="327880" customHeight="1"/>
    <row r="327882" customHeight="1"/>
    <row r="327884" customHeight="1"/>
    <row r="327886" customHeight="1"/>
    <row r="327888" customHeight="1"/>
    <row r="327890" customHeight="1"/>
    <row r="327892" customHeight="1"/>
    <row r="327894" customHeight="1"/>
    <row r="327896" customHeight="1"/>
    <row r="327898" customHeight="1"/>
    <row r="327900" customHeight="1"/>
    <row r="327902" customHeight="1"/>
    <row r="327904" customHeight="1"/>
    <row r="327906" customHeight="1"/>
    <row r="327908" customHeight="1"/>
    <row r="327910" customHeight="1"/>
    <row r="327912" customHeight="1"/>
    <row r="327914" customHeight="1"/>
    <row r="327916" customHeight="1"/>
    <row r="327918" customHeight="1"/>
    <row r="327920" customHeight="1"/>
    <row r="327922" customHeight="1"/>
    <row r="327924" customHeight="1"/>
    <row r="327926" customHeight="1"/>
    <row r="327928" customHeight="1"/>
    <row r="327930" customHeight="1"/>
    <row r="327932" customHeight="1"/>
    <row r="327934" customHeight="1"/>
    <row r="327936" customHeight="1"/>
    <row r="327938" customHeight="1"/>
    <row r="327940" customHeight="1"/>
    <row r="327942" customHeight="1"/>
    <row r="327944" customHeight="1"/>
    <row r="327946" customHeight="1"/>
    <row r="327948" customHeight="1"/>
    <row r="327950" customHeight="1"/>
    <row r="327952" customHeight="1"/>
    <row r="327954" customHeight="1"/>
    <row r="327956" customHeight="1"/>
    <row r="327958" customHeight="1"/>
    <row r="327960" customHeight="1"/>
    <row r="327962" customHeight="1"/>
    <row r="327964" customHeight="1"/>
    <row r="327966" customHeight="1"/>
    <row r="327968" customHeight="1"/>
    <row r="327970" customHeight="1"/>
    <row r="327972" customHeight="1"/>
    <row r="327974" customHeight="1"/>
    <row r="327976" customHeight="1"/>
    <row r="327978" customHeight="1"/>
    <row r="327980" customHeight="1"/>
    <row r="327982" customHeight="1"/>
    <row r="327984" customHeight="1"/>
    <row r="327986" customHeight="1"/>
    <row r="327988" customHeight="1"/>
    <row r="327990" customHeight="1"/>
    <row r="327992" customHeight="1"/>
    <row r="327994" customHeight="1"/>
    <row r="327996" customHeight="1"/>
    <row r="327998" customHeight="1"/>
    <row r="328000" customHeight="1"/>
    <row r="328002" customHeight="1"/>
    <row r="328004" customHeight="1"/>
    <row r="328006" customHeight="1"/>
    <row r="328008" customHeight="1"/>
    <row r="328010" customHeight="1"/>
    <row r="328012" customHeight="1"/>
    <row r="328014" customHeight="1"/>
    <row r="328016" customHeight="1"/>
    <row r="328018" customHeight="1"/>
    <row r="328020" customHeight="1"/>
    <row r="328022" customHeight="1"/>
    <row r="328024" customHeight="1"/>
    <row r="328026" customHeight="1"/>
    <row r="328028" customHeight="1"/>
    <row r="328030" customHeight="1"/>
    <row r="328032" customHeight="1"/>
    <row r="328034" customHeight="1"/>
    <row r="328036" customHeight="1"/>
    <row r="328038" customHeight="1"/>
    <row r="328040" customHeight="1"/>
    <row r="328042" customHeight="1"/>
    <row r="328044" customHeight="1"/>
    <row r="328046" customHeight="1"/>
    <row r="328048" customHeight="1"/>
    <row r="328050" customHeight="1"/>
    <row r="328052" customHeight="1"/>
    <row r="328054" customHeight="1"/>
    <row r="328056" customHeight="1"/>
    <row r="328058" customHeight="1"/>
    <row r="328060" customHeight="1"/>
    <row r="328062" customHeight="1"/>
    <row r="328064" customHeight="1"/>
    <row r="328066" customHeight="1"/>
    <row r="328068" customHeight="1"/>
    <row r="328070" customHeight="1"/>
    <row r="328072" customHeight="1"/>
    <row r="328074" customHeight="1"/>
    <row r="328076" customHeight="1"/>
    <row r="328078" customHeight="1"/>
    <row r="328080" customHeight="1"/>
    <row r="328082" customHeight="1"/>
    <row r="328084" customHeight="1"/>
    <row r="328086" customHeight="1"/>
    <row r="328088" customHeight="1"/>
    <row r="328090" customHeight="1"/>
    <row r="328092" customHeight="1"/>
    <row r="328094" customHeight="1"/>
    <row r="328096" customHeight="1"/>
    <row r="328098" customHeight="1"/>
    <row r="328100" customHeight="1"/>
    <row r="328102" customHeight="1"/>
    <row r="328104" customHeight="1"/>
    <row r="328106" customHeight="1"/>
    <row r="328108" customHeight="1"/>
    <row r="328110" customHeight="1"/>
    <row r="328112" customHeight="1"/>
    <row r="328114" customHeight="1"/>
    <row r="328116" customHeight="1"/>
    <row r="328118" customHeight="1"/>
    <row r="328120" customHeight="1"/>
    <row r="328122" customHeight="1"/>
    <row r="328124" customHeight="1"/>
    <row r="328126" customHeight="1"/>
    <row r="328128" customHeight="1"/>
    <row r="328130" customHeight="1"/>
    <row r="328132" customHeight="1"/>
    <row r="328134" customHeight="1"/>
    <row r="328136" customHeight="1"/>
    <row r="328138" customHeight="1"/>
    <row r="328140" customHeight="1"/>
    <row r="328142" customHeight="1"/>
    <row r="328144" customHeight="1"/>
    <row r="328146" customHeight="1"/>
    <row r="328148" customHeight="1"/>
    <row r="328150" customHeight="1"/>
    <row r="328152" customHeight="1"/>
    <row r="328154" customHeight="1"/>
    <row r="328156" customHeight="1"/>
    <row r="328158" customHeight="1"/>
    <row r="328160" customHeight="1"/>
    <row r="328162" customHeight="1"/>
    <row r="328164" customHeight="1"/>
    <row r="328166" customHeight="1"/>
    <row r="328168" customHeight="1"/>
    <row r="328170" customHeight="1"/>
    <row r="328172" customHeight="1"/>
    <row r="328174" customHeight="1"/>
    <row r="328176" customHeight="1"/>
    <row r="328178" customHeight="1"/>
    <row r="328180" customHeight="1"/>
    <row r="328182" customHeight="1"/>
    <row r="328184" customHeight="1"/>
    <row r="328186" customHeight="1"/>
    <row r="328188" customHeight="1"/>
    <row r="328190" customHeight="1"/>
    <row r="328192" customHeight="1"/>
    <row r="328194" customHeight="1"/>
    <row r="328196" customHeight="1"/>
    <row r="328198" customHeight="1"/>
    <row r="328200" customHeight="1"/>
    <row r="328202" customHeight="1"/>
    <row r="328204" customHeight="1"/>
    <row r="328206" customHeight="1"/>
    <row r="328208" customHeight="1"/>
    <row r="328210" customHeight="1"/>
    <row r="328212" customHeight="1"/>
    <row r="328214" customHeight="1"/>
    <row r="328216" customHeight="1"/>
    <row r="328218" customHeight="1"/>
    <row r="328220" customHeight="1"/>
    <row r="328222" customHeight="1"/>
    <row r="328224" customHeight="1"/>
    <row r="328226" customHeight="1"/>
    <row r="328228" customHeight="1"/>
    <row r="328230" customHeight="1"/>
    <row r="328232" customHeight="1"/>
    <row r="328234" customHeight="1"/>
    <row r="328236" customHeight="1"/>
    <row r="328238" customHeight="1"/>
    <row r="328240" customHeight="1"/>
    <row r="328242" customHeight="1"/>
    <row r="328244" customHeight="1"/>
    <row r="328246" customHeight="1"/>
    <row r="328248" customHeight="1"/>
    <row r="328250" customHeight="1"/>
    <row r="328252" customHeight="1"/>
    <row r="328254" customHeight="1"/>
    <row r="328256" customHeight="1"/>
    <row r="328258" customHeight="1"/>
    <row r="328260" customHeight="1"/>
    <row r="328262" customHeight="1"/>
    <row r="328264" customHeight="1"/>
    <row r="328266" customHeight="1"/>
    <row r="328268" customHeight="1"/>
    <row r="328270" customHeight="1"/>
    <row r="328272" customHeight="1"/>
    <row r="328274" customHeight="1"/>
    <row r="328276" customHeight="1"/>
    <row r="328278" customHeight="1"/>
    <row r="328280" customHeight="1"/>
    <row r="328282" customHeight="1"/>
    <row r="328284" customHeight="1"/>
    <row r="328286" customHeight="1"/>
    <row r="328288" customHeight="1"/>
    <row r="328290" customHeight="1"/>
    <row r="328292" customHeight="1"/>
    <row r="328294" customHeight="1"/>
    <row r="328296" customHeight="1"/>
    <row r="328298" customHeight="1"/>
    <row r="328300" customHeight="1"/>
    <row r="328302" customHeight="1"/>
    <row r="328304" customHeight="1"/>
    <row r="328306" customHeight="1"/>
    <row r="328308" customHeight="1"/>
    <row r="328310" customHeight="1"/>
    <row r="328312" customHeight="1"/>
    <row r="328314" customHeight="1"/>
    <row r="328316" customHeight="1"/>
    <row r="328318" customHeight="1"/>
    <row r="328320" customHeight="1"/>
    <row r="328322" customHeight="1"/>
    <row r="328324" customHeight="1"/>
    <row r="328326" customHeight="1"/>
    <row r="328328" customHeight="1"/>
    <row r="328330" customHeight="1"/>
    <row r="328332" customHeight="1"/>
    <row r="328334" customHeight="1"/>
    <row r="328336" customHeight="1"/>
    <row r="328338" customHeight="1"/>
    <row r="328340" customHeight="1"/>
    <row r="328342" customHeight="1"/>
    <row r="328344" customHeight="1"/>
    <row r="328346" customHeight="1"/>
    <row r="328348" customHeight="1"/>
    <row r="328350" customHeight="1"/>
    <row r="328352" customHeight="1"/>
    <row r="328354" customHeight="1"/>
    <row r="328356" customHeight="1"/>
    <row r="328358" customHeight="1"/>
    <row r="328360" customHeight="1"/>
    <row r="328362" customHeight="1"/>
    <row r="328364" customHeight="1"/>
    <row r="328366" customHeight="1"/>
    <row r="328368" customHeight="1"/>
    <row r="328370" customHeight="1"/>
    <row r="328372" customHeight="1"/>
    <row r="328374" customHeight="1"/>
    <row r="328376" customHeight="1"/>
    <row r="328378" customHeight="1"/>
    <row r="328380" customHeight="1"/>
    <row r="328382" customHeight="1"/>
    <row r="328384" customHeight="1"/>
    <row r="328386" customHeight="1"/>
    <row r="328388" customHeight="1"/>
    <row r="328390" customHeight="1"/>
    <row r="328392" customHeight="1"/>
    <row r="328394" customHeight="1"/>
    <row r="328396" customHeight="1"/>
    <row r="328398" customHeight="1"/>
    <row r="328400" customHeight="1"/>
    <row r="328402" customHeight="1"/>
    <row r="328404" customHeight="1"/>
    <row r="328406" customHeight="1"/>
    <row r="328408" customHeight="1"/>
    <row r="328410" customHeight="1"/>
    <row r="328412" customHeight="1"/>
    <row r="328414" customHeight="1"/>
    <row r="328416" customHeight="1"/>
    <row r="328418" customHeight="1"/>
    <row r="328420" customHeight="1"/>
    <row r="328422" customHeight="1"/>
    <row r="328424" customHeight="1"/>
    <row r="328426" customHeight="1"/>
    <row r="328428" customHeight="1"/>
    <row r="328430" customHeight="1"/>
    <row r="328432" customHeight="1"/>
    <row r="328434" customHeight="1"/>
    <row r="328436" customHeight="1"/>
    <row r="328438" customHeight="1"/>
    <row r="328440" customHeight="1"/>
    <row r="328442" customHeight="1"/>
    <row r="328444" customHeight="1"/>
    <row r="328446" customHeight="1"/>
    <row r="328448" customHeight="1"/>
    <row r="328450" customHeight="1"/>
    <row r="328452" customHeight="1"/>
    <row r="328454" customHeight="1"/>
    <row r="328456" customHeight="1"/>
    <row r="328458" customHeight="1"/>
    <row r="328460" customHeight="1"/>
    <row r="328462" customHeight="1"/>
    <row r="328464" customHeight="1"/>
    <row r="328466" customHeight="1"/>
    <row r="328468" customHeight="1"/>
    <row r="328470" customHeight="1"/>
    <row r="328472" customHeight="1"/>
    <row r="328474" customHeight="1"/>
    <row r="328476" customHeight="1"/>
    <row r="328478" customHeight="1"/>
    <row r="328480" customHeight="1"/>
    <row r="328482" customHeight="1"/>
    <row r="328484" customHeight="1"/>
    <row r="328486" customHeight="1"/>
    <row r="328488" customHeight="1"/>
    <row r="328490" customHeight="1"/>
    <row r="328492" customHeight="1"/>
    <row r="328494" customHeight="1"/>
    <row r="328496" customHeight="1"/>
    <row r="328498" customHeight="1"/>
    <row r="328500" customHeight="1"/>
    <row r="328502" customHeight="1"/>
    <row r="328504" customHeight="1"/>
    <row r="328506" customHeight="1"/>
    <row r="328508" customHeight="1"/>
    <row r="328510" customHeight="1"/>
    <row r="328512" customHeight="1"/>
    <row r="328514" customHeight="1"/>
    <row r="328516" customHeight="1"/>
    <row r="328518" customHeight="1"/>
    <row r="328520" customHeight="1"/>
    <row r="328522" customHeight="1"/>
    <row r="328524" customHeight="1"/>
    <row r="328526" customHeight="1"/>
    <row r="328528" customHeight="1"/>
    <row r="328530" customHeight="1"/>
    <row r="328532" customHeight="1"/>
    <row r="328534" customHeight="1"/>
    <row r="328536" customHeight="1"/>
    <row r="328538" customHeight="1"/>
    <row r="328540" customHeight="1"/>
    <row r="328542" customHeight="1"/>
    <row r="328544" customHeight="1"/>
    <row r="328546" customHeight="1"/>
    <row r="328548" customHeight="1"/>
    <row r="328550" customHeight="1"/>
    <row r="328552" customHeight="1"/>
    <row r="328554" customHeight="1"/>
    <row r="328556" customHeight="1"/>
    <row r="328558" customHeight="1"/>
    <row r="328560" customHeight="1"/>
    <row r="328562" customHeight="1"/>
    <row r="328564" customHeight="1"/>
    <row r="328566" customHeight="1"/>
    <row r="328568" customHeight="1"/>
    <row r="328570" customHeight="1"/>
    <row r="328572" customHeight="1"/>
    <row r="328574" customHeight="1"/>
    <row r="328576" customHeight="1"/>
    <row r="328578" customHeight="1"/>
    <row r="328580" customHeight="1"/>
    <row r="328582" customHeight="1"/>
    <row r="328584" customHeight="1"/>
    <row r="328586" customHeight="1"/>
    <row r="328588" customHeight="1"/>
    <row r="328590" customHeight="1"/>
    <row r="328592" customHeight="1"/>
    <row r="328594" customHeight="1"/>
    <row r="328596" customHeight="1"/>
    <row r="328598" customHeight="1"/>
    <row r="328600" customHeight="1"/>
    <row r="328602" customHeight="1"/>
    <row r="328604" customHeight="1"/>
    <row r="328606" customHeight="1"/>
    <row r="328608" customHeight="1"/>
    <row r="328610" customHeight="1"/>
    <row r="328612" customHeight="1"/>
    <row r="328614" customHeight="1"/>
    <row r="328616" customHeight="1"/>
    <row r="328618" customHeight="1"/>
    <row r="328620" customHeight="1"/>
    <row r="328622" customHeight="1"/>
    <row r="328624" customHeight="1"/>
    <row r="328626" customHeight="1"/>
    <row r="328628" customHeight="1"/>
    <row r="328630" customHeight="1"/>
    <row r="328632" customHeight="1"/>
    <row r="328634" customHeight="1"/>
    <row r="328636" customHeight="1"/>
    <row r="328638" customHeight="1"/>
    <row r="328640" customHeight="1"/>
    <row r="328642" customHeight="1"/>
    <row r="328644" customHeight="1"/>
    <row r="328646" customHeight="1"/>
    <row r="328648" customHeight="1"/>
    <row r="328650" customHeight="1"/>
    <row r="328652" customHeight="1"/>
    <row r="328654" customHeight="1"/>
    <row r="328656" customHeight="1"/>
    <row r="328658" customHeight="1"/>
    <row r="328660" customHeight="1"/>
    <row r="328662" customHeight="1"/>
    <row r="328664" customHeight="1"/>
    <row r="328666" customHeight="1"/>
    <row r="328668" customHeight="1"/>
    <row r="328670" customHeight="1"/>
    <row r="328672" customHeight="1"/>
    <row r="328674" customHeight="1"/>
    <row r="328676" customHeight="1"/>
    <row r="328678" customHeight="1"/>
    <row r="328680" customHeight="1"/>
    <row r="328682" customHeight="1"/>
    <row r="328684" customHeight="1"/>
    <row r="328686" customHeight="1"/>
    <row r="328688" customHeight="1"/>
    <row r="328690" customHeight="1"/>
    <row r="328692" customHeight="1"/>
    <row r="328694" customHeight="1"/>
    <row r="328696" customHeight="1"/>
    <row r="328698" customHeight="1"/>
    <row r="328700" customHeight="1"/>
    <row r="328702" customHeight="1"/>
    <row r="328704" customHeight="1"/>
    <row r="328706" customHeight="1"/>
    <row r="328708" customHeight="1"/>
    <row r="328710" customHeight="1"/>
    <row r="328712" customHeight="1"/>
    <row r="328714" customHeight="1"/>
    <row r="328716" customHeight="1"/>
    <row r="328718" customHeight="1"/>
    <row r="328720" customHeight="1"/>
    <row r="328722" customHeight="1"/>
    <row r="328724" customHeight="1"/>
    <row r="328726" customHeight="1"/>
    <row r="328728" customHeight="1"/>
    <row r="328730" customHeight="1"/>
    <row r="328732" customHeight="1"/>
    <row r="328734" customHeight="1"/>
    <row r="328736" customHeight="1"/>
    <row r="328738" customHeight="1"/>
    <row r="328740" customHeight="1"/>
    <row r="328742" customHeight="1"/>
    <row r="328744" customHeight="1"/>
    <row r="328746" customHeight="1"/>
    <row r="328748" customHeight="1"/>
    <row r="328750" customHeight="1"/>
    <row r="328752" customHeight="1"/>
    <row r="328754" customHeight="1"/>
    <row r="328756" customHeight="1"/>
    <row r="328758" customHeight="1"/>
    <row r="328760" customHeight="1"/>
    <row r="328762" customHeight="1"/>
    <row r="328764" customHeight="1"/>
    <row r="328766" customHeight="1"/>
    <row r="328768" customHeight="1"/>
    <row r="328770" customHeight="1"/>
    <row r="328772" customHeight="1"/>
    <row r="328774" customHeight="1"/>
    <row r="328776" customHeight="1"/>
    <row r="328778" customHeight="1"/>
    <row r="328780" customHeight="1"/>
    <row r="328782" customHeight="1"/>
    <row r="328784" customHeight="1"/>
    <row r="328786" customHeight="1"/>
    <row r="328788" customHeight="1"/>
    <row r="328790" customHeight="1"/>
    <row r="328792" customHeight="1"/>
    <row r="328794" customHeight="1"/>
    <row r="328796" customHeight="1"/>
    <row r="328798" customHeight="1"/>
    <row r="328800" customHeight="1"/>
    <row r="328802" customHeight="1"/>
    <row r="328804" customHeight="1"/>
    <row r="328806" customHeight="1"/>
    <row r="328808" customHeight="1"/>
    <row r="328810" customHeight="1"/>
    <row r="328812" customHeight="1"/>
    <row r="328814" customHeight="1"/>
    <row r="328816" customHeight="1"/>
    <row r="328818" customHeight="1"/>
    <row r="328820" customHeight="1"/>
    <row r="328822" customHeight="1"/>
    <row r="328824" customHeight="1"/>
    <row r="328826" customHeight="1"/>
    <row r="328828" customHeight="1"/>
    <row r="328830" customHeight="1"/>
    <row r="328832" customHeight="1"/>
    <row r="328834" customHeight="1"/>
    <row r="328836" customHeight="1"/>
    <row r="328838" customHeight="1"/>
    <row r="328840" customHeight="1"/>
    <row r="328842" customHeight="1"/>
    <row r="328844" customHeight="1"/>
    <row r="328846" customHeight="1"/>
    <row r="328848" customHeight="1"/>
    <row r="328850" customHeight="1"/>
    <row r="328852" customHeight="1"/>
    <row r="328854" customHeight="1"/>
    <row r="328856" customHeight="1"/>
    <row r="328858" customHeight="1"/>
    <row r="328860" customHeight="1"/>
    <row r="328862" customHeight="1"/>
    <row r="328864" customHeight="1"/>
    <row r="328866" customHeight="1"/>
    <row r="328868" customHeight="1"/>
    <row r="328870" customHeight="1"/>
    <row r="328872" customHeight="1"/>
    <row r="328874" customHeight="1"/>
    <row r="328876" customHeight="1"/>
    <row r="328878" customHeight="1"/>
    <row r="328880" customHeight="1"/>
    <row r="328882" customHeight="1"/>
    <row r="328884" customHeight="1"/>
    <row r="328886" customHeight="1"/>
    <row r="328888" customHeight="1"/>
    <row r="328890" customHeight="1"/>
    <row r="328892" customHeight="1"/>
    <row r="328894" customHeight="1"/>
    <row r="328896" customHeight="1"/>
    <row r="328898" customHeight="1"/>
    <row r="328900" customHeight="1"/>
    <row r="328902" customHeight="1"/>
    <row r="328904" customHeight="1"/>
    <row r="328906" customHeight="1"/>
    <row r="328908" customHeight="1"/>
    <row r="328910" customHeight="1"/>
    <row r="328912" customHeight="1"/>
    <row r="328914" customHeight="1"/>
    <row r="328916" customHeight="1"/>
    <row r="328918" customHeight="1"/>
    <row r="328920" customHeight="1"/>
    <row r="328922" customHeight="1"/>
    <row r="328924" customHeight="1"/>
    <row r="328926" customHeight="1"/>
    <row r="328928" customHeight="1"/>
    <row r="328930" customHeight="1"/>
    <row r="328932" customHeight="1"/>
    <row r="328934" customHeight="1"/>
    <row r="328936" customHeight="1"/>
    <row r="328938" customHeight="1"/>
    <row r="328940" customHeight="1"/>
    <row r="328942" customHeight="1"/>
    <row r="328944" customHeight="1"/>
    <row r="328946" customHeight="1"/>
    <row r="328948" customHeight="1"/>
    <row r="328950" customHeight="1"/>
    <row r="328952" customHeight="1"/>
    <row r="328954" customHeight="1"/>
    <row r="328956" customHeight="1"/>
    <row r="328958" customHeight="1"/>
    <row r="328960" customHeight="1"/>
    <row r="328962" customHeight="1"/>
    <row r="328964" customHeight="1"/>
    <row r="328966" customHeight="1"/>
    <row r="328968" customHeight="1"/>
    <row r="328970" customHeight="1"/>
    <row r="328972" customHeight="1"/>
    <row r="328974" customHeight="1"/>
    <row r="328976" customHeight="1"/>
    <row r="328978" customHeight="1"/>
    <row r="328980" customHeight="1"/>
    <row r="328982" customHeight="1"/>
    <row r="328984" customHeight="1"/>
    <row r="328986" customHeight="1"/>
    <row r="328988" customHeight="1"/>
    <row r="328990" customHeight="1"/>
    <row r="328992" customHeight="1"/>
    <row r="328994" customHeight="1"/>
    <row r="328996" customHeight="1"/>
    <row r="328998" customHeight="1"/>
    <row r="329000" customHeight="1"/>
    <row r="329002" customHeight="1"/>
    <row r="329004" customHeight="1"/>
    <row r="329006" customHeight="1"/>
    <row r="329008" customHeight="1"/>
    <row r="329010" customHeight="1"/>
    <row r="329012" customHeight="1"/>
    <row r="329014" customHeight="1"/>
    <row r="329016" customHeight="1"/>
    <row r="329018" customHeight="1"/>
    <row r="329020" customHeight="1"/>
    <row r="329022" customHeight="1"/>
    <row r="329024" customHeight="1"/>
    <row r="329026" customHeight="1"/>
    <row r="329028" customHeight="1"/>
    <row r="329030" customHeight="1"/>
    <row r="329032" customHeight="1"/>
    <row r="329034" customHeight="1"/>
    <row r="329036" customHeight="1"/>
    <row r="329038" customHeight="1"/>
    <row r="329040" customHeight="1"/>
    <row r="329042" customHeight="1"/>
    <row r="329044" customHeight="1"/>
    <row r="329046" customHeight="1"/>
    <row r="329048" customHeight="1"/>
    <row r="329050" customHeight="1"/>
    <row r="329052" customHeight="1"/>
    <row r="329054" customHeight="1"/>
    <row r="329056" customHeight="1"/>
    <row r="329058" customHeight="1"/>
    <row r="329060" customHeight="1"/>
    <row r="329062" customHeight="1"/>
    <row r="329064" customHeight="1"/>
    <row r="329066" customHeight="1"/>
    <row r="329068" customHeight="1"/>
    <row r="329070" customHeight="1"/>
    <row r="329072" customHeight="1"/>
    <row r="329074" customHeight="1"/>
    <row r="329076" customHeight="1"/>
    <row r="329078" customHeight="1"/>
    <row r="329080" customHeight="1"/>
    <row r="329082" customHeight="1"/>
    <row r="329084" customHeight="1"/>
    <row r="329086" customHeight="1"/>
    <row r="329088" customHeight="1"/>
    <row r="329090" customHeight="1"/>
    <row r="329092" customHeight="1"/>
    <row r="329094" customHeight="1"/>
    <row r="329096" customHeight="1"/>
    <row r="329098" customHeight="1"/>
    <row r="329100" customHeight="1"/>
    <row r="329102" customHeight="1"/>
    <row r="329104" customHeight="1"/>
    <row r="329106" customHeight="1"/>
    <row r="329108" customHeight="1"/>
    <row r="329110" customHeight="1"/>
    <row r="329112" customHeight="1"/>
    <row r="329114" customHeight="1"/>
    <row r="329116" customHeight="1"/>
    <row r="329118" customHeight="1"/>
    <row r="329120" customHeight="1"/>
    <row r="329122" customHeight="1"/>
    <row r="329124" customHeight="1"/>
    <row r="329126" customHeight="1"/>
    <row r="329128" customHeight="1"/>
    <row r="329130" customHeight="1"/>
    <row r="329132" customHeight="1"/>
    <row r="329134" customHeight="1"/>
    <row r="329136" customHeight="1"/>
    <row r="329138" customHeight="1"/>
    <row r="329140" customHeight="1"/>
    <row r="329142" customHeight="1"/>
    <row r="329144" customHeight="1"/>
    <row r="329146" customHeight="1"/>
    <row r="329148" customHeight="1"/>
    <row r="329150" customHeight="1"/>
    <row r="329152" customHeight="1"/>
    <row r="329154" customHeight="1"/>
    <row r="329156" customHeight="1"/>
    <row r="329158" customHeight="1"/>
    <row r="329160" customHeight="1"/>
    <row r="329162" customHeight="1"/>
    <row r="329164" customHeight="1"/>
    <row r="329166" customHeight="1"/>
    <row r="329168" customHeight="1"/>
    <row r="329170" customHeight="1"/>
    <row r="329172" customHeight="1"/>
    <row r="329174" customHeight="1"/>
    <row r="329176" customHeight="1"/>
    <row r="329178" customHeight="1"/>
    <row r="329180" customHeight="1"/>
    <row r="329182" customHeight="1"/>
    <row r="329184" customHeight="1"/>
    <row r="329186" customHeight="1"/>
    <row r="329188" customHeight="1"/>
    <row r="329190" customHeight="1"/>
    <row r="329192" customHeight="1"/>
    <row r="329194" customHeight="1"/>
    <row r="329196" customHeight="1"/>
    <row r="329198" customHeight="1"/>
    <row r="329200" customHeight="1"/>
    <row r="329202" customHeight="1"/>
    <row r="329204" customHeight="1"/>
    <row r="329206" customHeight="1"/>
    <row r="329208" customHeight="1"/>
    <row r="329210" customHeight="1"/>
    <row r="329212" customHeight="1"/>
    <row r="329214" customHeight="1"/>
    <row r="329216" customHeight="1"/>
    <row r="329218" customHeight="1"/>
    <row r="329220" customHeight="1"/>
    <row r="329222" customHeight="1"/>
    <row r="329224" customHeight="1"/>
    <row r="329226" customHeight="1"/>
    <row r="329228" customHeight="1"/>
    <row r="329230" customHeight="1"/>
    <row r="329232" customHeight="1"/>
    <row r="329234" customHeight="1"/>
    <row r="329236" customHeight="1"/>
    <row r="329238" customHeight="1"/>
    <row r="329240" customHeight="1"/>
    <row r="329242" customHeight="1"/>
    <row r="329244" customHeight="1"/>
    <row r="329246" customHeight="1"/>
    <row r="329248" customHeight="1"/>
    <row r="329250" customHeight="1"/>
    <row r="329252" customHeight="1"/>
    <row r="329254" customHeight="1"/>
    <row r="329256" customHeight="1"/>
    <row r="329258" customHeight="1"/>
    <row r="329260" customHeight="1"/>
    <row r="329262" customHeight="1"/>
    <row r="329264" customHeight="1"/>
    <row r="329266" customHeight="1"/>
    <row r="329268" customHeight="1"/>
    <row r="329270" customHeight="1"/>
    <row r="329272" customHeight="1"/>
    <row r="329274" customHeight="1"/>
    <row r="329276" customHeight="1"/>
    <row r="329278" customHeight="1"/>
    <row r="329280" customHeight="1"/>
    <row r="329282" customHeight="1"/>
    <row r="329284" customHeight="1"/>
    <row r="329286" customHeight="1"/>
    <row r="329288" customHeight="1"/>
    <row r="329290" customHeight="1"/>
    <row r="329292" customHeight="1"/>
    <row r="329294" customHeight="1"/>
    <row r="329296" customHeight="1"/>
    <row r="329298" customHeight="1"/>
    <row r="329300" customHeight="1"/>
    <row r="329302" customHeight="1"/>
    <row r="329304" customHeight="1"/>
    <row r="329306" customHeight="1"/>
    <row r="329308" customHeight="1"/>
    <row r="329310" customHeight="1"/>
    <row r="329312" customHeight="1"/>
    <row r="329314" customHeight="1"/>
    <row r="329316" customHeight="1"/>
    <row r="329318" customHeight="1"/>
    <row r="329320" customHeight="1"/>
    <row r="329322" customHeight="1"/>
    <row r="329324" customHeight="1"/>
    <row r="329326" customHeight="1"/>
    <row r="329328" customHeight="1"/>
    <row r="329330" customHeight="1"/>
    <row r="329332" customHeight="1"/>
    <row r="329334" customHeight="1"/>
    <row r="329336" customHeight="1"/>
    <row r="329338" customHeight="1"/>
    <row r="329340" customHeight="1"/>
    <row r="329342" customHeight="1"/>
    <row r="329344" customHeight="1"/>
    <row r="329346" customHeight="1"/>
    <row r="329348" customHeight="1"/>
    <row r="329350" customHeight="1"/>
    <row r="329352" customHeight="1"/>
    <row r="329354" customHeight="1"/>
    <row r="329356" customHeight="1"/>
    <row r="329358" customHeight="1"/>
    <row r="329360" customHeight="1"/>
    <row r="329362" customHeight="1"/>
    <row r="329364" customHeight="1"/>
    <row r="329366" customHeight="1"/>
    <row r="329368" customHeight="1"/>
    <row r="329370" customHeight="1"/>
    <row r="329372" customHeight="1"/>
    <row r="329374" customHeight="1"/>
    <row r="329376" customHeight="1"/>
    <row r="329378" customHeight="1"/>
    <row r="329380" customHeight="1"/>
    <row r="329382" customHeight="1"/>
    <row r="329384" customHeight="1"/>
    <row r="329386" customHeight="1"/>
    <row r="329388" customHeight="1"/>
    <row r="329390" customHeight="1"/>
    <row r="329392" customHeight="1"/>
    <row r="329394" customHeight="1"/>
    <row r="329396" customHeight="1"/>
    <row r="329398" customHeight="1"/>
    <row r="329400" customHeight="1"/>
    <row r="329402" customHeight="1"/>
    <row r="329404" customHeight="1"/>
    <row r="329406" customHeight="1"/>
    <row r="329408" customHeight="1"/>
    <row r="329410" customHeight="1"/>
    <row r="329412" customHeight="1"/>
    <row r="329414" customHeight="1"/>
    <row r="329416" customHeight="1"/>
    <row r="329418" customHeight="1"/>
    <row r="329420" customHeight="1"/>
    <row r="329422" customHeight="1"/>
    <row r="329424" customHeight="1"/>
    <row r="329426" customHeight="1"/>
    <row r="329428" customHeight="1"/>
    <row r="329430" customHeight="1"/>
    <row r="329432" customHeight="1"/>
    <row r="329434" customHeight="1"/>
    <row r="329436" customHeight="1"/>
    <row r="329438" customHeight="1"/>
    <row r="329440" customHeight="1"/>
    <row r="329442" customHeight="1"/>
    <row r="329444" customHeight="1"/>
    <row r="329446" customHeight="1"/>
    <row r="329448" customHeight="1"/>
    <row r="329450" customHeight="1"/>
    <row r="329452" customHeight="1"/>
    <row r="329454" customHeight="1"/>
    <row r="329456" customHeight="1"/>
    <row r="329458" customHeight="1"/>
    <row r="329460" customHeight="1"/>
    <row r="329462" customHeight="1"/>
    <row r="329464" customHeight="1"/>
    <row r="329466" customHeight="1"/>
    <row r="329468" customHeight="1"/>
    <row r="329470" customHeight="1"/>
    <row r="329472" customHeight="1"/>
    <row r="329474" customHeight="1"/>
    <row r="329476" customHeight="1"/>
    <row r="329478" customHeight="1"/>
    <row r="329480" customHeight="1"/>
    <row r="329482" customHeight="1"/>
    <row r="329484" customHeight="1"/>
    <row r="329486" customHeight="1"/>
    <row r="329488" customHeight="1"/>
    <row r="329490" customHeight="1"/>
    <row r="329492" customHeight="1"/>
    <row r="329494" customHeight="1"/>
    <row r="329496" customHeight="1"/>
    <row r="329498" customHeight="1"/>
    <row r="329500" customHeight="1"/>
    <row r="329502" customHeight="1"/>
    <row r="329504" customHeight="1"/>
    <row r="329506" customHeight="1"/>
    <row r="329508" customHeight="1"/>
    <row r="329510" customHeight="1"/>
    <row r="329512" customHeight="1"/>
    <row r="329514" customHeight="1"/>
    <row r="329516" customHeight="1"/>
    <row r="329518" customHeight="1"/>
    <row r="329520" customHeight="1"/>
    <row r="329522" customHeight="1"/>
    <row r="329524" customHeight="1"/>
    <row r="329526" customHeight="1"/>
    <row r="329528" customHeight="1"/>
    <row r="329530" customHeight="1"/>
    <row r="329532" customHeight="1"/>
    <row r="329534" customHeight="1"/>
    <row r="329536" customHeight="1"/>
    <row r="329538" customHeight="1"/>
    <row r="329540" customHeight="1"/>
    <row r="329542" customHeight="1"/>
    <row r="329544" customHeight="1"/>
    <row r="329546" customHeight="1"/>
    <row r="329548" customHeight="1"/>
    <row r="329550" customHeight="1"/>
    <row r="329552" customHeight="1"/>
    <row r="329554" customHeight="1"/>
    <row r="329556" customHeight="1"/>
    <row r="329558" customHeight="1"/>
    <row r="329560" customHeight="1"/>
    <row r="329562" customHeight="1"/>
    <row r="329564" customHeight="1"/>
    <row r="329566" customHeight="1"/>
    <row r="329568" customHeight="1"/>
    <row r="329570" customHeight="1"/>
    <row r="329572" customHeight="1"/>
    <row r="329574" customHeight="1"/>
    <row r="329576" customHeight="1"/>
    <row r="329578" customHeight="1"/>
    <row r="329580" customHeight="1"/>
    <row r="329582" customHeight="1"/>
    <row r="329584" customHeight="1"/>
    <row r="329586" customHeight="1"/>
    <row r="329588" customHeight="1"/>
    <row r="329590" customHeight="1"/>
    <row r="329592" customHeight="1"/>
    <row r="329594" customHeight="1"/>
    <row r="329596" customHeight="1"/>
    <row r="329598" customHeight="1"/>
    <row r="329600" customHeight="1"/>
    <row r="329602" customHeight="1"/>
    <row r="329604" customHeight="1"/>
    <row r="329606" customHeight="1"/>
    <row r="329608" customHeight="1"/>
    <row r="329610" customHeight="1"/>
    <row r="329612" customHeight="1"/>
    <row r="329614" customHeight="1"/>
    <row r="329616" customHeight="1"/>
    <row r="329618" customHeight="1"/>
    <row r="329620" customHeight="1"/>
    <row r="329622" customHeight="1"/>
    <row r="329624" customHeight="1"/>
    <row r="329626" customHeight="1"/>
    <row r="329628" customHeight="1"/>
    <row r="329630" customHeight="1"/>
    <row r="329632" customHeight="1"/>
    <row r="329634" customHeight="1"/>
    <row r="329636" customHeight="1"/>
    <row r="329638" customHeight="1"/>
    <row r="329640" customHeight="1"/>
    <row r="329642" customHeight="1"/>
    <row r="329644" customHeight="1"/>
    <row r="329646" customHeight="1"/>
    <row r="329648" customHeight="1"/>
    <row r="329650" customHeight="1"/>
    <row r="329652" customHeight="1"/>
    <row r="329654" customHeight="1"/>
    <row r="329656" customHeight="1"/>
    <row r="329658" customHeight="1"/>
    <row r="329660" customHeight="1"/>
    <row r="329662" customHeight="1"/>
    <row r="329664" customHeight="1"/>
    <row r="329666" customHeight="1"/>
    <row r="329668" customHeight="1"/>
    <row r="329670" customHeight="1"/>
    <row r="329672" customHeight="1"/>
    <row r="329674" customHeight="1"/>
    <row r="329676" customHeight="1"/>
    <row r="329678" customHeight="1"/>
    <row r="329680" customHeight="1"/>
    <row r="329682" customHeight="1"/>
    <row r="329684" customHeight="1"/>
    <row r="329686" customHeight="1"/>
    <row r="329688" customHeight="1"/>
    <row r="329690" customHeight="1"/>
    <row r="329692" customHeight="1"/>
    <row r="329694" customHeight="1"/>
    <row r="329696" customHeight="1"/>
    <row r="329698" customHeight="1"/>
    <row r="329700" customHeight="1"/>
    <row r="329702" customHeight="1"/>
    <row r="329704" customHeight="1"/>
    <row r="329706" customHeight="1"/>
    <row r="329708" customHeight="1"/>
    <row r="329710" customHeight="1"/>
    <row r="329712" customHeight="1"/>
    <row r="329714" customHeight="1"/>
    <row r="329716" customHeight="1"/>
    <row r="329718" customHeight="1"/>
    <row r="329720" customHeight="1"/>
    <row r="329722" customHeight="1"/>
    <row r="329724" customHeight="1"/>
    <row r="329726" customHeight="1"/>
    <row r="329728" customHeight="1"/>
    <row r="329730" customHeight="1"/>
    <row r="329732" customHeight="1"/>
    <row r="329734" customHeight="1"/>
    <row r="329736" customHeight="1"/>
    <row r="329738" customHeight="1"/>
    <row r="329740" customHeight="1"/>
    <row r="329742" customHeight="1"/>
    <row r="329744" customHeight="1"/>
    <row r="329746" customHeight="1"/>
    <row r="329748" customHeight="1"/>
    <row r="329750" customHeight="1"/>
    <row r="329752" customHeight="1"/>
    <row r="329754" customHeight="1"/>
    <row r="329756" customHeight="1"/>
    <row r="329758" customHeight="1"/>
    <row r="329760" customHeight="1"/>
    <row r="329762" customHeight="1"/>
    <row r="329764" customHeight="1"/>
    <row r="329766" customHeight="1"/>
    <row r="329768" customHeight="1"/>
    <row r="329770" customHeight="1"/>
    <row r="329772" customHeight="1"/>
    <row r="329774" customHeight="1"/>
    <row r="329776" customHeight="1"/>
    <row r="329778" customHeight="1"/>
    <row r="329780" customHeight="1"/>
    <row r="329782" customHeight="1"/>
    <row r="329784" customHeight="1"/>
    <row r="329786" customHeight="1"/>
    <row r="329788" customHeight="1"/>
    <row r="329790" customHeight="1"/>
    <row r="329792" customHeight="1"/>
    <row r="329794" customHeight="1"/>
    <row r="329796" customHeight="1"/>
    <row r="329798" customHeight="1"/>
    <row r="329800" customHeight="1"/>
    <row r="329802" customHeight="1"/>
    <row r="329804" customHeight="1"/>
    <row r="329806" customHeight="1"/>
    <row r="329808" customHeight="1"/>
    <row r="329810" customHeight="1"/>
    <row r="329812" customHeight="1"/>
    <row r="329814" customHeight="1"/>
    <row r="329816" customHeight="1"/>
    <row r="329818" customHeight="1"/>
    <row r="329820" customHeight="1"/>
    <row r="329822" customHeight="1"/>
    <row r="329824" customHeight="1"/>
    <row r="329826" customHeight="1"/>
    <row r="329828" customHeight="1"/>
    <row r="329830" customHeight="1"/>
    <row r="329832" customHeight="1"/>
    <row r="329834" customHeight="1"/>
    <row r="329836" customHeight="1"/>
    <row r="329838" customHeight="1"/>
    <row r="329840" customHeight="1"/>
    <row r="329842" customHeight="1"/>
    <row r="329844" customHeight="1"/>
    <row r="329846" customHeight="1"/>
    <row r="329848" customHeight="1"/>
    <row r="329850" customHeight="1"/>
    <row r="329852" customHeight="1"/>
    <row r="329854" customHeight="1"/>
    <row r="329856" customHeight="1"/>
    <row r="329858" customHeight="1"/>
    <row r="329860" customHeight="1"/>
    <row r="329862" customHeight="1"/>
    <row r="329864" customHeight="1"/>
    <row r="329866" customHeight="1"/>
    <row r="329868" customHeight="1"/>
    <row r="329870" customHeight="1"/>
    <row r="329872" customHeight="1"/>
    <row r="329874" customHeight="1"/>
    <row r="329876" customHeight="1"/>
    <row r="329878" customHeight="1"/>
    <row r="329880" customHeight="1"/>
    <row r="329882" customHeight="1"/>
    <row r="329884" customHeight="1"/>
    <row r="329886" customHeight="1"/>
    <row r="329888" customHeight="1"/>
    <row r="329890" customHeight="1"/>
    <row r="329892" customHeight="1"/>
    <row r="329894" customHeight="1"/>
    <row r="329896" customHeight="1"/>
    <row r="329898" customHeight="1"/>
    <row r="329900" customHeight="1"/>
    <row r="329902" customHeight="1"/>
    <row r="329904" customHeight="1"/>
    <row r="329906" customHeight="1"/>
    <row r="329908" customHeight="1"/>
    <row r="329910" customHeight="1"/>
    <row r="329912" customHeight="1"/>
    <row r="329914" customHeight="1"/>
    <row r="329916" customHeight="1"/>
    <row r="329918" customHeight="1"/>
    <row r="329920" customHeight="1"/>
    <row r="329922" customHeight="1"/>
    <row r="329924" customHeight="1"/>
    <row r="329926" customHeight="1"/>
    <row r="329928" customHeight="1"/>
    <row r="329930" customHeight="1"/>
    <row r="329932" customHeight="1"/>
    <row r="329934" customHeight="1"/>
    <row r="329936" customHeight="1"/>
    <row r="329938" customHeight="1"/>
    <row r="329940" customHeight="1"/>
    <row r="329942" customHeight="1"/>
    <row r="329944" customHeight="1"/>
    <row r="329946" customHeight="1"/>
    <row r="329948" customHeight="1"/>
    <row r="329950" customHeight="1"/>
    <row r="329952" customHeight="1"/>
    <row r="329954" customHeight="1"/>
    <row r="329956" customHeight="1"/>
    <row r="329958" customHeight="1"/>
    <row r="329960" customHeight="1"/>
    <row r="329962" customHeight="1"/>
    <row r="329964" customHeight="1"/>
    <row r="329966" customHeight="1"/>
    <row r="329968" customHeight="1"/>
    <row r="329970" customHeight="1"/>
    <row r="329972" customHeight="1"/>
    <row r="329974" customHeight="1"/>
    <row r="329976" customHeight="1"/>
    <row r="329978" customHeight="1"/>
    <row r="329980" customHeight="1"/>
    <row r="329982" customHeight="1"/>
    <row r="329984" customHeight="1"/>
    <row r="329986" customHeight="1"/>
    <row r="329988" customHeight="1"/>
    <row r="329990" customHeight="1"/>
    <row r="329992" customHeight="1"/>
    <row r="329994" customHeight="1"/>
    <row r="329996" customHeight="1"/>
    <row r="329998" customHeight="1"/>
    <row r="330000" customHeight="1"/>
    <row r="330002" customHeight="1"/>
    <row r="330004" customHeight="1"/>
    <row r="330006" customHeight="1"/>
    <row r="330008" customHeight="1"/>
    <row r="330010" customHeight="1"/>
    <row r="330012" customHeight="1"/>
    <row r="330014" customHeight="1"/>
    <row r="330016" customHeight="1"/>
    <row r="330018" customHeight="1"/>
    <row r="330020" customHeight="1"/>
    <row r="330022" customHeight="1"/>
    <row r="330024" customHeight="1"/>
    <row r="330026" customHeight="1"/>
    <row r="330028" customHeight="1"/>
    <row r="330030" customHeight="1"/>
    <row r="330032" customHeight="1"/>
    <row r="330034" customHeight="1"/>
    <row r="330036" customHeight="1"/>
    <row r="330038" customHeight="1"/>
    <row r="330040" customHeight="1"/>
    <row r="330042" customHeight="1"/>
    <row r="330044" customHeight="1"/>
    <row r="330046" customHeight="1"/>
    <row r="330048" customHeight="1"/>
    <row r="330050" customHeight="1"/>
    <row r="330052" customHeight="1"/>
    <row r="330054" customHeight="1"/>
    <row r="330056" customHeight="1"/>
    <row r="330058" customHeight="1"/>
    <row r="330060" customHeight="1"/>
    <row r="330062" customHeight="1"/>
    <row r="330064" customHeight="1"/>
    <row r="330066" customHeight="1"/>
    <row r="330068" customHeight="1"/>
    <row r="330070" customHeight="1"/>
    <row r="330072" customHeight="1"/>
    <row r="330074" customHeight="1"/>
    <row r="330076" customHeight="1"/>
    <row r="330078" customHeight="1"/>
    <row r="330080" customHeight="1"/>
    <row r="330082" customHeight="1"/>
    <row r="330084" customHeight="1"/>
    <row r="330086" customHeight="1"/>
    <row r="330088" customHeight="1"/>
    <row r="330090" customHeight="1"/>
    <row r="330092" customHeight="1"/>
    <row r="330094" customHeight="1"/>
    <row r="330096" customHeight="1"/>
    <row r="330098" customHeight="1"/>
    <row r="330100" customHeight="1"/>
    <row r="330102" customHeight="1"/>
    <row r="330104" customHeight="1"/>
    <row r="330106" customHeight="1"/>
    <row r="330108" customHeight="1"/>
    <row r="330110" customHeight="1"/>
    <row r="330112" customHeight="1"/>
    <row r="330114" customHeight="1"/>
    <row r="330116" customHeight="1"/>
    <row r="330118" customHeight="1"/>
    <row r="330120" customHeight="1"/>
    <row r="330122" customHeight="1"/>
    <row r="330124" customHeight="1"/>
    <row r="330126" customHeight="1"/>
    <row r="330128" customHeight="1"/>
    <row r="330130" customHeight="1"/>
    <row r="330132" customHeight="1"/>
    <row r="330134" customHeight="1"/>
    <row r="330136" customHeight="1"/>
    <row r="330138" customHeight="1"/>
    <row r="330140" customHeight="1"/>
    <row r="330142" customHeight="1"/>
    <row r="330144" customHeight="1"/>
    <row r="330146" customHeight="1"/>
    <row r="330148" customHeight="1"/>
    <row r="330150" customHeight="1"/>
    <row r="330152" customHeight="1"/>
    <row r="330154" customHeight="1"/>
    <row r="330156" customHeight="1"/>
    <row r="330158" customHeight="1"/>
    <row r="330160" customHeight="1"/>
    <row r="330162" customHeight="1"/>
    <row r="330164" customHeight="1"/>
    <row r="330166" customHeight="1"/>
    <row r="330168" customHeight="1"/>
    <row r="330170" customHeight="1"/>
    <row r="330172" customHeight="1"/>
    <row r="330174" customHeight="1"/>
    <row r="330176" customHeight="1"/>
    <row r="330178" customHeight="1"/>
    <row r="330180" customHeight="1"/>
    <row r="330182" customHeight="1"/>
    <row r="330184" customHeight="1"/>
    <row r="330186" customHeight="1"/>
    <row r="330188" customHeight="1"/>
    <row r="330190" customHeight="1"/>
    <row r="330192" customHeight="1"/>
    <row r="330194" customHeight="1"/>
    <row r="330196" customHeight="1"/>
    <row r="330198" customHeight="1"/>
    <row r="330200" customHeight="1"/>
    <row r="330202" customHeight="1"/>
    <row r="330204" customHeight="1"/>
    <row r="330206" customHeight="1"/>
    <row r="330208" customHeight="1"/>
    <row r="330210" customHeight="1"/>
    <row r="330212" customHeight="1"/>
    <row r="330214" customHeight="1"/>
    <row r="330216" customHeight="1"/>
    <row r="330218" customHeight="1"/>
    <row r="330220" customHeight="1"/>
    <row r="330222" customHeight="1"/>
    <row r="330224" customHeight="1"/>
    <row r="330226" customHeight="1"/>
    <row r="330228" customHeight="1"/>
    <row r="330230" customHeight="1"/>
    <row r="330232" customHeight="1"/>
    <row r="330234" customHeight="1"/>
    <row r="330236" customHeight="1"/>
    <row r="330238" customHeight="1"/>
    <row r="330240" customHeight="1"/>
    <row r="330242" customHeight="1"/>
    <row r="330244" customHeight="1"/>
    <row r="330246" customHeight="1"/>
    <row r="330248" customHeight="1"/>
    <row r="330250" customHeight="1"/>
    <row r="330252" customHeight="1"/>
    <row r="330254" customHeight="1"/>
    <row r="330256" customHeight="1"/>
    <row r="330258" customHeight="1"/>
    <row r="330260" customHeight="1"/>
    <row r="330262" customHeight="1"/>
    <row r="330264" customHeight="1"/>
    <row r="330266" customHeight="1"/>
    <row r="330268" customHeight="1"/>
    <row r="330270" customHeight="1"/>
    <row r="330272" customHeight="1"/>
    <row r="330274" customHeight="1"/>
    <row r="330276" customHeight="1"/>
    <row r="330278" customHeight="1"/>
    <row r="330280" customHeight="1"/>
    <row r="330282" customHeight="1"/>
    <row r="330284" customHeight="1"/>
    <row r="330286" customHeight="1"/>
    <row r="330288" customHeight="1"/>
    <row r="330290" customHeight="1"/>
    <row r="330292" customHeight="1"/>
    <row r="330294" customHeight="1"/>
    <row r="330296" customHeight="1"/>
    <row r="330298" customHeight="1"/>
    <row r="330300" customHeight="1"/>
    <row r="330302" customHeight="1"/>
    <row r="330304" customHeight="1"/>
    <row r="330306" customHeight="1"/>
    <row r="330308" customHeight="1"/>
    <row r="330310" customHeight="1"/>
    <row r="330312" customHeight="1"/>
    <row r="330314" customHeight="1"/>
    <row r="330316" customHeight="1"/>
    <row r="330318" customHeight="1"/>
    <row r="330320" customHeight="1"/>
    <row r="330322" customHeight="1"/>
    <row r="330324" customHeight="1"/>
    <row r="330326" customHeight="1"/>
    <row r="330328" customHeight="1"/>
    <row r="330330" customHeight="1"/>
    <row r="330332" customHeight="1"/>
    <row r="330334" customHeight="1"/>
    <row r="330336" customHeight="1"/>
    <row r="330338" customHeight="1"/>
    <row r="330340" customHeight="1"/>
    <row r="330342" customHeight="1"/>
    <row r="330344" customHeight="1"/>
    <row r="330346" customHeight="1"/>
    <row r="330348" customHeight="1"/>
    <row r="330350" customHeight="1"/>
    <row r="330352" customHeight="1"/>
    <row r="330354" customHeight="1"/>
    <row r="330356" customHeight="1"/>
    <row r="330358" customHeight="1"/>
    <row r="330360" customHeight="1"/>
    <row r="330362" customHeight="1"/>
    <row r="330364" customHeight="1"/>
    <row r="330366" customHeight="1"/>
    <row r="330368" customHeight="1"/>
    <row r="330370" customHeight="1"/>
    <row r="330372" customHeight="1"/>
    <row r="330374" customHeight="1"/>
    <row r="330376" customHeight="1"/>
    <row r="330378" customHeight="1"/>
    <row r="330380" customHeight="1"/>
    <row r="330382" customHeight="1"/>
    <row r="330384" customHeight="1"/>
    <row r="330386" customHeight="1"/>
    <row r="330388" customHeight="1"/>
    <row r="330390" customHeight="1"/>
    <row r="330392" customHeight="1"/>
    <row r="330394" customHeight="1"/>
    <row r="330396" customHeight="1"/>
    <row r="330398" customHeight="1"/>
    <row r="330400" customHeight="1"/>
    <row r="330402" customHeight="1"/>
    <row r="330404" customHeight="1"/>
    <row r="330406" customHeight="1"/>
    <row r="330408" customHeight="1"/>
    <row r="330410" customHeight="1"/>
    <row r="330412" customHeight="1"/>
    <row r="330414" customHeight="1"/>
    <row r="330416" customHeight="1"/>
    <row r="330418" customHeight="1"/>
    <row r="330420" customHeight="1"/>
    <row r="330422" customHeight="1"/>
    <row r="330424" customHeight="1"/>
    <row r="330426" customHeight="1"/>
    <row r="330428" customHeight="1"/>
    <row r="330430" customHeight="1"/>
    <row r="330432" customHeight="1"/>
    <row r="330434" customHeight="1"/>
    <row r="330436" customHeight="1"/>
    <row r="330438" customHeight="1"/>
    <row r="330440" customHeight="1"/>
    <row r="330442" customHeight="1"/>
    <row r="330444" customHeight="1"/>
    <row r="330446" customHeight="1"/>
    <row r="330448" customHeight="1"/>
    <row r="330450" customHeight="1"/>
    <row r="330452" customHeight="1"/>
    <row r="330454" customHeight="1"/>
    <row r="330456" customHeight="1"/>
    <row r="330458" customHeight="1"/>
    <row r="330460" customHeight="1"/>
    <row r="330462" customHeight="1"/>
    <row r="330464" customHeight="1"/>
    <row r="330466" customHeight="1"/>
    <row r="330468" customHeight="1"/>
    <row r="330470" customHeight="1"/>
    <row r="330472" customHeight="1"/>
    <row r="330474" customHeight="1"/>
    <row r="330476" customHeight="1"/>
    <row r="330478" customHeight="1"/>
    <row r="330480" customHeight="1"/>
    <row r="330482" customHeight="1"/>
    <row r="330484" customHeight="1"/>
    <row r="330486" customHeight="1"/>
    <row r="330488" customHeight="1"/>
    <row r="330490" customHeight="1"/>
    <row r="330492" customHeight="1"/>
    <row r="330494" customHeight="1"/>
    <row r="330496" customHeight="1"/>
    <row r="330498" customHeight="1"/>
    <row r="330500" customHeight="1"/>
    <row r="330502" customHeight="1"/>
    <row r="330504" customHeight="1"/>
    <row r="330506" customHeight="1"/>
    <row r="330508" customHeight="1"/>
    <row r="330510" customHeight="1"/>
    <row r="330512" customHeight="1"/>
    <row r="330514" customHeight="1"/>
    <row r="330516" customHeight="1"/>
    <row r="330518" customHeight="1"/>
    <row r="330520" customHeight="1"/>
    <row r="330522" customHeight="1"/>
    <row r="330524" customHeight="1"/>
    <row r="330526" customHeight="1"/>
    <row r="330528" customHeight="1"/>
    <row r="330530" customHeight="1"/>
    <row r="330532" customHeight="1"/>
    <row r="330534" customHeight="1"/>
    <row r="330536" customHeight="1"/>
    <row r="330538" customHeight="1"/>
    <row r="330540" customHeight="1"/>
    <row r="330542" customHeight="1"/>
    <row r="330544" customHeight="1"/>
    <row r="330546" customHeight="1"/>
    <row r="330548" customHeight="1"/>
    <row r="330550" customHeight="1"/>
    <row r="330552" customHeight="1"/>
    <row r="330554" customHeight="1"/>
    <row r="330556" customHeight="1"/>
    <row r="330558" customHeight="1"/>
    <row r="330560" customHeight="1"/>
    <row r="330562" customHeight="1"/>
    <row r="330564" customHeight="1"/>
    <row r="330566" customHeight="1"/>
    <row r="330568" customHeight="1"/>
    <row r="330570" customHeight="1"/>
    <row r="330572" customHeight="1"/>
    <row r="330574" customHeight="1"/>
    <row r="330576" customHeight="1"/>
    <row r="330578" customHeight="1"/>
    <row r="330580" customHeight="1"/>
    <row r="330582" customHeight="1"/>
    <row r="330584" customHeight="1"/>
    <row r="330586" customHeight="1"/>
    <row r="330588" customHeight="1"/>
    <row r="330590" customHeight="1"/>
    <row r="330592" customHeight="1"/>
    <row r="330594" customHeight="1"/>
    <row r="330596" customHeight="1"/>
    <row r="330598" customHeight="1"/>
    <row r="330600" customHeight="1"/>
    <row r="330602" customHeight="1"/>
    <row r="330604" customHeight="1"/>
    <row r="330606" customHeight="1"/>
    <row r="330608" customHeight="1"/>
    <row r="330610" customHeight="1"/>
    <row r="330612" customHeight="1"/>
    <row r="330614" customHeight="1"/>
    <row r="330616" customHeight="1"/>
    <row r="330618" customHeight="1"/>
    <row r="330620" customHeight="1"/>
    <row r="330622" customHeight="1"/>
    <row r="330624" customHeight="1"/>
    <row r="330626" customHeight="1"/>
    <row r="330628" customHeight="1"/>
    <row r="330630" customHeight="1"/>
    <row r="330632" customHeight="1"/>
    <row r="330634" customHeight="1"/>
    <row r="330636" customHeight="1"/>
    <row r="330638" customHeight="1"/>
    <row r="330640" customHeight="1"/>
    <row r="330642" customHeight="1"/>
    <row r="330644" customHeight="1"/>
    <row r="330646" customHeight="1"/>
    <row r="330648" customHeight="1"/>
    <row r="330650" customHeight="1"/>
    <row r="330652" customHeight="1"/>
    <row r="330654" customHeight="1"/>
    <row r="330656" customHeight="1"/>
    <row r="330658" customHeight="1"/>
    <row r="330660" customHeight="1"/>
    <row r="330662" customHeight="1"/>
    <row r="330664" customHeight="1"/>
    <row r="330666" customHeight="1"/>
    <row r="330668" customHeight="1"/>
    <row r="330670" customHeight="1"/>
    <row r="330672" customHeight="1"/>
    <row r="330674" customHeight="1"/>
    <row r="330676" customHeight="1"/>
    <row r="330678" customHeight="1"/>
    <row r="330680" customHeight="1"/>
    <row r="330682" customHeight="1"/>
    <row r="330684" customHeight="1"/>
    <row r="330686" customHeight="1"/>
    <row r="330688" customHeight="1"/>
    <row r="330690" customHeight="1"/>
    <row r="330692" customHeight="1"/>
    <row r="330694" customHeight="1"/>
    <row r="330696" customHeight="1"/>
    <row r="330698" customHeight="1"/>
    <row r="330700" customHeight="1"/>
    <row r="330702" customHeight="1"/>
    <row r="330704" customHeight="1"/>
    <row r="330706" customHeight="1"/>
    <row r="330708" customHeight="1"/>
    <row r="330710" customHeight="1"/>
    <row r="330712" customHeight="1"/>
    <row r="330714" customHeight="1"/>
    <row r="330716" customHeight="1"/>
    <row r="330718" customHeight="1"/>
    <row r="330720" customHeight="1"/>
    <row r="330722" customHeight="1"/>
    <row r="330724" customHeight="1"/>
    <row r="330726" customHeight="1"/>
    <row r="330728" customHeight="1"/>
    <row r="330730" customHeight="1"/>
    <row r="330732" customHeight="1"/>
    <row r="330734" customHeight="1"/>
    <row r="330736" customHeight="1"/>
    <row r="330738" customHeight="1"/>
    <row r="330740" customHeight="1"/>
    <row r="330742" customHeight="1"/>
    <row r="330744" customHeight="1"/>
    <row r="330746" customHeight="1"/>
    <row r="330748" customHeight="1"/>
    <row r="330750" customHeight="1"/>
    <row r="330752" customHeight="1"/>
    <row r="330754" customHeight="1"/>
    <row r="330756" customHeight="1"/>
    <row r="330758" customHeight="1"/>
    <row r="330760" customHeight="1"/>
    <row r="330762" customHeight="1"/>
    <row r="330764" customHeight="1"/>
    <row r="330766" customHeight="1"/>
    <row r="330768" customHeight="1"/>
    <row r="330770" customHeight="1"/>
    <row r="330772" customHeight="1"/>
    <row r="330774" customHeight="1"/>
    <row r="330776" customHeight="1"/>
    <row r="330778" customHeight="1"/>
    <row r="330780" customHeight="1"/>
    <row r="330782" customHeight="1"/>
    <row r="330784" customHeight="1"/>
    <row r="330786" customHeight="1"/>
    <row r="330788" customHeight="1"/>
    <row r="330790" customHeight="1"/>
    <row r="330792" customHeight="1"/>
    <row r="330794" customHeight="1"/>
    <row r="330796" customHeight="1"/>
    <row r="330798" customHeight="1"/>
    <row r="330800" customHeight="1"/>
    <row r="330802" customHeight="1"/>
    <row r="330804" customHeight="1"/>
    <row r="330806" customHeight="1"/>
    <row r="330808" customHeight="1"/>
    <row r="330810" customHeight="1"/>
    <row r="330812" customHeight="1"/>
    <row r="330814" customHeight="1"/>
    <row r="330816" customHeight="1"/>
    <row r="330818" customHeight="1"/>
    <row r="330820" customHeight="1"/>
    <row r="330822" customHeight="1"/>
    <row r="330824" customHeight="1"/>
    <row r="330826" customHeight="1"/>
    <row r="330828" customHeight="1"/>
    <row r="330830" customHeight="1"/>
    <row r="330832" customHeight="1"/>
    <row r="330834" customHeight="1"/>
    <row r="330836" customHeight="1"/>
    <row r="330838" customHeight="1"/>
    <row r="330840" customHeight="1"/>
    <row r="330842" customHeight="1"/>
    <row r="330844" customHeight="1"/>
    <row r="330846" customHeight="1"/>
    <row r="330848" customHeight="1"/>
    <row r="330850" customHeight="1"/>
    <row r="330852" customHeight="1"/>
    <row r="330854" customHeight="1"/>
    <row r="330856" customHeight="1"/>
    <row r="330858" customHeight="1"/>
    <row r="330860" customHeight="1"/>
    <row r="330862" customHeight="1"/>
    <row r="330864" customHeight="1"/>
    <row r="330866" customHeight="1"/>
    <row r="330868" customHeight="1"/>
    <row r="330870" customHeight="1"/>
    <row r="330872" customHeight="1"/>
    <row r="330874" customHeight="1"/>
    <row r="330876" customHeight="1"/>
    <row r="330878" customHeight="1"/>
    <row r="330880" customHeight="1"/>
    <row r="330882" customHeight="1"/>
    <row r="330884" customHeight="1"/>
    <row r="330886" customHeight="1"/>
    <row r="330888" customHeight="1"/>
    <row r="330890" customHeight="1"/>
    <row r="330892" customHeight="1"/>
    <row r="330894" customHeight="1"/>
    <row r="330896" customHeight="1"/>
    <row r="330898" customHeight="1"/>
    <row r="330900" customHeight="1"/>
    <row r="330902" customHeight="1"/>
    <row r="330904" customHeight="1"/>
    <row r="330906" customHeight="1"/>
    <row r="330908" customHeight="1"/>
    <row r="330910" customHeight="1"/>
    <row r="330912" customHeight="1"/>
    <row r="330914" customHeight="1"/>
    <row r="330916" customHeight="1"/>
    <row r="330918" customHeight="1"/>
    <row r="330920" customHeight="1"/>
    <row r="330922" customHeight="1"/>
    <row r="330924" customHeight="1"/>
    <row r="330926" customHeight="1"/>
    <row r="330928" customHeight="1"/>
    <row r="330930" customHeight="1"/>
    <row r="330932" customHeight="1"/>
    <row r="330934" customHeight="1"/>
    <row r="330936" customHeight="1"/>
    <row r="330938" customHeight="1"/>
    <row r="330940" customHeight="1"/>
    <row r="330942" customHeight="1"/>
    <row r="330944" customHeight="1"/>
    <row r="330946" customHeight="1"/>
    <row r="330948" customHeight="1"/>
    <row r="330950" customHeight="1"/>
    <row r="330952" customHeight="1"/>
    <row r="330954" customHeight="1"/>
    <row r="330956" customHeight="1"/>
    <row r="330958" customHeight="1"/>
    <row r="330960" customHeight="1"/>
    <row r="330962" customHeight="1"/>
    <row r="330964" customHeight="1"/>
    <row r="330966" customHeight="1"/>
    <row r="330968" customHeight="1"/>
    <row r="330970" customHeight="1"/>
    <row r="330972" customHeight="1"/>
    <row r="330974" customHeight="1"/>
    <row r="330976" customHeight="1"/>
    <row r="330978" customHeight="1"/>
    <row r="330980" customHeight="1"/>
    <row r="330982" customHeight="1"/>
    <row r="330984" customHeight="1"/>
    <row r="330986" customHeight="1"/>
    <row r="330988" customHeight="1"/>
    <row r="330990" customHeight="1"/>
    <row r="330992" customHeight="1"/>
    <row r="330994" customHeight="1"/>
    <row r="330996" customHeight="1"/>
    <row r="330998" customHeight="1"/>
    <row r="331000" customHeight="1"/>
    <row r="331002" customHeight="1"/>
    <row r="331004" customHeight="1"/>
    <row r="331006" customHeight="1"/>
    <row r="331008" customHeight="1"/>
    <row r="331010" customHeight="1"/>
    <row r="331012" customHeight="1"/>
    <row r="331014" customHeight="1"/>
    <row r="331016" customHeight="1"/>
    <row r="331018" customHeight="1"/>
    <row r="331020" customHeight="1"/>
    <row r="331022" customHeight="1"/>
    <row r="331024" customHeight="1"/>
    <row r="331026" customHeight="1"/>
    <row r="331028" customHeight="1"/>
    <row r="331030" customHeight="1"/>
    <row r="331032" customHeight="1"/>
    <row r="331034" customHeight="1"/>
    <row r="331036" customHeight="1"/>
    <row r="331038" customHeight="1"/>
    <row r="331040" customHeight="1"/>
    <row r="331042" customHeight="1"/>
    <row r="331044" customHeight="1"/>
    <row r="331046" customHeight="1"/>
    <row r="331048" customHeight="1"/>
    <row r="331050" customHeight="1"/>
    <row r="331052" customHeight="1"/>
    <row r="331054" customHeight="1"/>
    <row r="331056" customHeight="1"/>
    <row r="331058" customHeight="1"/>
    <row r="331060" customHeight="1"/>
    <row r="331062" customHeight="1"/>
    <row r="331064" customHeight="1"/>
    <row r="331066" customHeight="1"/>
    <row r="331068" customHeight="1"/>
    <row r="331070" customHeight="1"/>
    <row r="331072" customHeight="1"/>
    <row r="331074" customHeight="1"/>
    <row r="331076" customHeight="1"/>
    <row r="331078" customHeight="1"/>
    <row r="331080" customHeight="1"/>
    <row r="331082" customHeight="1"/>
    <row r="331084" customHeight="1"/>
    <row r="331086" customHeight="1"/>
    <row r="331088" customHeight="1"/>
    <row r="331090" customHeight="1"/>
    <row r="331092" customHeight="1"/>
    <row r="331094" customHeight="1"/>
    <row r="331096" customHeight="1"/>
    <row r="331098" customHeight="1"/>
    <row r="331100" customHeight="1"/>
    <row r="331102" customHeight="1"/>
    <row r="331104" customHeight="1"/>
    <row r="331106" customHeight="1"/>
    <row r="331108" customHeight="1"/>
    <row r="331110" customHeight="1"/>
    <row r="331112" customHeight="1"/>
    <row r="331114" customHeight="1"/>
    <row r="331116" customHeight="1"/>
    <row r="331118" customHeight="1"/>
    <row r="331120" customHeight="1"/>
    <row r="331122" customHeight="1"/>
    <row r="331124" customHeight="1"/>
    <row r="331126" customHeight="1"/>
    <row r="331128" customHeight="1"/>
    <row r="331130" customHeight="1"/>
    <row r="331132" customHeight="1"/>
    <row r="331134" customHeight="1"/>
    <row r="331136" customHeight="1"/>
    <row r="331138" customHeight="1"/>
    <row r="331140" customHeight="1"/>
    <row r="331142" customHeight="1"/>
    <row r="331144" customHeight="1"/>
    <row r="331146" customHeight="1"/>
    <row r="331148" customHeight="1"/>
    <row r="331150" customHeight="1"/>
    <row r="331152" customHeight="1"/>
    <row r="331154" customHeight="1"/>
    <row r="331156" customHeight="1"/>
    <row r="331158" customHeight="1"/>
    <row r="331160" customHeight="1"/>
    <row r="331162" customHeight="1"/>
    <row r="331164" customHeight="1"/>
    <row r="331166" customHeight="1"/>
    <row r="331168" customHeight="1"/>
    <row r="331170" customHeight="1"/>
    <row r="331172" customHeight="1"/>
    <row r="331174" customHeight="1"/>
    <row r="331176" customHeight="1"/>
    <row r="331178" customHeight="1"/>
    <row r="331180" customHeight="1"/>
    <row r="331182" customHeight="1"/>
    <row r="331184" customHeight="1"/>
    <row r="331186" customHeight="1"/>
    <row r="331188" customHeight="1"/>
    <row r="331190" customHeight="1"/>
    <row r="331192" customHeight="1"/>
    <row r="331194" customHeight="1"/>
    <row r="331196" customHeight="1"/>
    <row r="331198" customHeight="1"/>
    <row r="331200" customHeight="1"/>
    <row r="331202" customHeight="1"/>
    <row r="331204" customHeight="1"/>
    <row r="331206" customHeight="1"/>
    <row r="331208" customHeight="1"/>
    <row r="331210" customHeight="1"/>
    <row r="331212" customHeight="1"/>
    <row r="331214" customHeight="1"/>
    <row r="331216" customHeight="1"/>
    <row r="331218" customHeight="1"/>
    <row r="331220" customHeight="1"/>
    <row r="331222" customHeight="1"/>
    <row r="331224" customHeight="1"/>
    <row r="331226" customHeight="1"/>
    <row r="331228" customHeight="1"/>
    <row r="331230" customHeight="1"/>
    <row r="331232" customHeight="1"/>
    <row r="331234" customHeight="1"/>
    <row r="331236" customHeight="1"/>
    <row r="331238" customHeight="1"/>
    <row r="331240" customHeight="1"/>
    <row r="331242" customHeight="1"/>
    <row r="331244" customHeight="1"/>
    <row r="331246" customHeight="1"/>
    <row r="331248" customHeight="1"/>
    <row r="331250" customHeight="1"/>
    <row r="331252" customHeight="1"/>
    <row r="331254" customHeight="1"/>
    <row r="331256" customHeight="1"/>
    <row r="331258" customHeight="1"/>
    <row r="331260" customHeight="1"/>
    <row r="331262" customHeight="1"/>
    <row r="331264" customHeight="1"/>
    <row r="331266" customHeight="1"/>
    <row r="331268" customHeight="1"/>
    <row r="331270" customHeight="1"/>
    <row r="331272" customHeight="1"/>
    <row r="331274" customHeight="1"/>
    <row r="331276" customHeight="1"/>
    <row r="331278" customHeight="1"/>
    <row r="331280" customHeight="1"/>
    <row r="331282" customHeight="1"/>
    <row r="331284" customHeight="1"/>
    <row r="331286" customHeight="1"/>
    <row r="331288" customHeight="1"/>
    <row r="331290" customHeight="1"/>
    <row r="331292" customHeight="1"/>
    <row r="331294" customHeight="1"/>
    <row r="331296" customHeight="1"/>
    <row r="331298" customHeight="1"/>
    <row r="331300" customHeight="1"/>
    <row r="331302" customHeight="1"/>
    <row r="331304" customHeight="1"/>
    <row r="331306" customHeight="1"/>
    <row r="331308" customHeight="1"/>
    <row r="331310" customHeight="1"/>
    <row r="331312" customHeight="1"/>
    <row r="331314" customHeight="1"/>
    <row r="331316" customHeight="1"/>
    <row r="331318" customHeight="1"/>
    <row r="331320" customHeight="1"/>
    <row r="331322" customHeight="1"/>
    <row r="331324" customHeight="1"/>
    <row r="331326" customHeight="1"/>
    <row r="331328" customHeight="1"/>
    <row r="331330" customHeight="1"/>
    <row r="331332" customHeight="1"/>
    <row r="331334" customHeight="1"/>
    <row r="331336" customHeight="1"/>
    <row r="331338" customHeight="1"/>
    <row r="331340" customHeight="1"/>
    <row r="331342" customHeight="1"/>
    <row r="331344" customHeight="1"/>
    <row r="331346" customHeight="1"/>
    <row r="331348" customHeight="1"/>
    <row r="331350" customHeight="1"/>
    <row r="331352" customHeight="1"/>
    <row r="331354" customHeight="1"/>
    <row r="331356" customHeight="1"/>
    <row r="331358" customHeight="1"/>
    <row r="331360" customHeight="1"/>
    <row r="331362" customHeight="1"/>
    <row r="331364" customHeight="1"/>
    <row r="331366" customHeight="1"/>
    <row r="331368" customHeight="1"/>
    <row r="331370" customHeight="1"/>
    <row r="331372" customHeight="1"/>
    <row r="331374" customHeight="1"/>
    <row r="331376" customHeight="1"/>
    <row r="331378" customHeight="1"/>
    <row r="331380" customHeight="1"/>
    <row r="331382" customHeight="1"/>
    <row r="331384" customHeight="1"/>
    <row r="331386" customHeight="1"/>
    <row r="331388" customHeight="1"/>
    <row r="331390" customHeight="1"/>
    <row r="331392" customHeight="1"/>
    <row r="331394" customHeight="1"/>
    <row r="331396" customHeight="1"/>
    <row r="331398" customHeight="1"/>
    <row r="331400" customHeight="1"/>
    <row r="331402" customHeight="1"/>
    <row r="331404" customHeight="1"/>
    <row r="331406" customHeight="1"/>
    <row r="331408" customHeight="1"/>
    <row r="331410" customHeight="1"/>
    <row r="331412" customHeight="1"/>
    <row r="331414" customHeight="1"/>
    <row r="331416" customHeight="1"/>
    <row r="331418" customHeight="1"/>
    <row r="331420" customHeight="1"/>
    <row r="331422" customHeight="1"/>
    <row r="331424" customHeight="1"/>
    <row r="331426" customHeight="1"/>
    <row r="331428" customHeight="1"/>
    <row r="331430" customHeight="1"/>
    <row r="331432" customHeight="1"/>
    <row r="331434" customHeight="1"/>
    <row r="331436" customHeight="1"/>
    <row r="331438" customHeight="1"/>
    <row r="331440" customHeight="1"/>
    <row r="331442" customHeight="1"/>
    <row r="331444" customHeight="1"/>
    <row r="331446" customHeight="1"/>
    <row r="331448" customHeight="1"/>
    <row r="331450" customHeight="1"/>
    <row r="331452" customHeight="1"/>
    <row r="331454" customHeight="1"/>
    <row r="331456" customHeight="1"/>
    <row r="331458" customHeight="1"/>
    <row r="331460" customHeight="1"/>
    <row r="331462" customHeight="1"/>
    <row r="331464" customHeight="1"/>
    <row r="331466" customHeight="1"/>
    <row r="331468" customHeight="1"/>
    <row r="331470" customHeight="1"/>
    <row r="331472" customHeight="1"/>
    <row r="331474" customHeight="1"/>
    <row r="331476" customHeight="1"/>
    <row r="331478" customHeight="1"/>
    <row r="331480" customHeight="1"/>
    <row r="331482" customHeight="1"/>
    <row r="331484" customHeight="1"/>
    <row r="331486" customHeight="1"/>
    <row r="331488" customHeight="1"/>
    <row r="331490" customHeight="1"/>
    <row r="331492" customHeight="1"/>
    <row r="331494" customHeight="1"/>
    <row r="331496" customHeight="1"/>
    <row r="331498" customHeight="1"/>
    <row r="331500" customHeight="1"/>
    <row r="331502" customHeight="1"/>
    <row r="331504" customHeight="1"/>
    <row r="331506" customHeight="1"/>
    <row r="331508" customHeight="1"/>
    <row r="331510" customHeight="1"/>
    <row r="331512" customHeight="1"/>
    <row r="331514" customHeight="1"/>
    <row r="331516" customHeight="1"/>
    <row r="331518" customHeight="1"/>
    <row r="331520" customHeight="1"/>
    <row r="331522" customHeight="1"/>
    <row r="331524" customHeight="1"/>
    <row r="331526" customHeight="1"/>
    <row r="331528" customHeight="1"/>
    <row r="331530" customHeight="1"/>
    <row r="331532" customHeight="1"/>
    <row r="331534" customHeight="1"/>
    <row r="331536" customHeight="1"/>
    <row r="331538" customHeight="1"/>
    <row r="331540" customHeight="1"/>
    <row r="331542" customHeight="1"/>
    <row r="331544" customHeight="1"/>
    <row r="331546" customHeight="1"/>
    <row r="331548" customHeight="1"/>
    <row r="331550" customHeight="1"/>
    <row r="331552" customHeight="1"/>
    <row r="331554" customHeight="1"/>
    <row r="331556" customHeight="1"/>
    <row r="331558" customHeight="1"/>
    <row r="331560" customHeight="1"/>
    <row r="331562" customHeight="1"/>
    <row r="331564" customHeight="1"/>
    <row r="331566" customHeight="1"/>
    <row r="331568" customHeight="1"/>
    <row r="331570" customHeight="1"/>
    <row r="331572" customHeight="1"/>
    <row r="331574" customHeight="1"/>
    <row r="331576" customHeight="1"/>
    <row r="331578" customHeight="1"/>
    <row r="331580" customHeight="1"/>
    <row r="331582" customHeight="1"/>
    <row r="331584" customHeight="1"/>
    <row r="331586" customHeight="1"/>
    <row r="331588" customHeight="1"/>
    <row r="331590" customHeight="1"/>
    <row r="331592" customHeight="1"/>
    <row r="331594" customHeight="1"/>
    <row r="331596" customHeight="1"/>
    <row r="331598" customHeight="1"/>
    <row r="331600" customHeight="1"/>
    <row r="331602" customHeight="1"/>
    <row r="331604" customHeight="1"/>
    <row r="331606" customHeight="1"/>
    <row r="331608" customHeight="1"/>
    <row r="331610" customHeight="1"/>
    <row r="331612" customHeight="1"/>
    <row r="331614" customHeight="1"/>
    <row r="331616" customHeight="1"/>
    <row r="331618" customHeight="1"/>
    <row r="331620" customHeight="1"/>
    <row r="331622" customHeight="1"/>
    <row r="331624" customHeight="1"/>
    <row r="331626" customHeight="1"/>
    <row r="331628" customHeight="1"/>
    <row r="331630" customHeight="1"/>
    <row r="331632" customHeight="1"/>
    <row r="331634" customHeight="1"/>
    <row r="331636" customHeight="1"/>
    <row r="331638" customHeight="1"/>
    <row r="331640" customHeight="1"/>
    <row r="331642" customHeight="1"/>
    <row r="331644" customHeight="1"/>
    <row r="331646" customHeight="1"/>
    <row r="331648" customHeight="1"/>
    <row r="331650" customHeight="1"/>
    <row r="331652" customHeight="1"/>
    <row r="331654" customHeight="1"/>
    <row r="331656" customHeight="1"/>
    <row r="331658" customHeight="1"/>
    <row r="331660" customHeight="1"/>
    <row r="331662" customHeight="1"/>
    <row r="331664" customHeight="1"/>
    <row r="331666" customHeight="1"/>
    <row r="331668" customHeight="1"/>
    <row r="331670" customHeight="1"/>
    <row r="331672" customHeight="1"/>
    <row r="331674" customHeight="1"/>
    <row r="331676" customHeight="1"/>
    <row r="331678" customHeight="1"/>
    <row r="331680" customHeight="1"/>
    <row r="331682" customHeight="1"/>
    <row r="331684" customHeight="1"/>
    <row r="331686" customHeight="1"/>
    <row r="331688" customHeight="1"/>
    <row r="331690" customHeight="1"/>
    <row r="331692" customHeight="1"/>
    <row r="331694" customHeight="1"/>
    <row r="331696" customHeight="1"/>
    <row r="331698" customHeight="1"/>
    <row r="331700" customHeight="1"/>
    <row r="331702" customHeight="1"/>
    <row r="331704" customHeight="1"/>
    <row r="331706" customHeight="1"/>
    <row r="331708" customHeight="1"/>
    <row r="331710" customHeight="1"/>
    <row r="331712" customHeight="1"/>
    <row r="331714" customHeight="1"/>
    <row r="331716" customHeight="1"/>
    <row r="331718" customHeight="1"/>
    <row r="331720" customHeight="1"/>
    <row r="331722" customHeight="1"/>
    <row r="331724" customHeight="1"/>
    <row r="331726" customHeight="1"/>
    <row r="331728" customHeight="1"/>
    <row r="331730" customHeight="1"/>
    <row r="331732" customHeight="1"/>
    <row r="331734" customHeight="1"/>
    <row r="331736" customHeight="1"/>
    <row r="331738" customHeight="1"/>
    <row r="331740" customHeight="1"/>
    <row r="331742" customHeight="1"/>
    <row r="331744" customHeight="1"/>
    <row r="331746" customHeight="1"/>
    <row r="331748" customHeight="1"/>
    <row r="331750" customHeight="1"/>
    <row r="331752" customHeight="1"/>
    <row r="331754" customHeight="1"/>
    <row r="331756" customHeight="1"/>
    <row r="331758" customHeight="1"/>
    <row r="331760" customHeight="1"/>
    <row r="331762" customHeight="1"/>
    <row r="331764" customHeight="1"/>
    <row r="331766" customHeight="1"/>
    <row r="331768" customHeight="1"/>
    <row r="331770" customHeight="1"/>
    <row r="331772" customHeight="1"/>
    <row r="331774" customHeight="1"/>
    <row r="331776" customHeight="1"/>
    <row r="331778" customHeight="1"/>
    <row r="331780" customHeight="1"/>
    <row r="331782" customHeight="1"/>
    <row r="331784" customHeight="1"/>
    <row r="331786" customHeight="1"/>
    <row r="331788" customHeight="1"/>
    <row r="331790" customHeight="1"/>
    <row r="331792" customHeight="1"/>
    <row r="331794" customHeight="1"/>
    <row r="331796" customHeight="1"/>
    <row r="331798" customHeight="1"/>
    <row r="331800" customHeight="1"/>
    <row r="331802" customHeight="1"/>
    <row r="331804" customHeight="1"/>
    <row r="331806" customHeight="1"/>
    <row r="331808" customHeight="1"/>
    <row r="331810" customHeight="1"/>
    <row r="331812" customHeight="1"/>
    <row r="331814" customHeight="1"/>
    <row r="331816" customHeight="1"/>
    <row r="331818" customHeight="1"/>
    <row r="331820" customHeight="1"/>
    <row r="331822" customHeight="1"/>
    <row r="331824" customHeight="1"/>
    <row r="331826" customHeight="1"/>
    <row r="331828" customHeight="1"/>
    <row r="331830" customHeight="1"/>
    <row r="331832" customHeight="1"/>
    <row r="331834" customHeight="1"/>
    <row r="331836" customHeight="1"/>
    <row r="331838" customHeight="1"/>
    <row r="331840" customHeight="1"/>
    <row r="331842" customHeight="1"/>
    <row r="331844" customHeight="1"/>
    <row r="331846" customHeight="1"/>
    <row r="331848" customHeight="1"/>
    <row r="331850" customHeight="1"/>
    <row r="331852" customHeight="1"/>
    <row r="331854" customHeight="1"/>
    <row r="331856" customHeight="1"/>
    <row r="331858" customHeight="1"/>
    <row r="331860" customHeight="1"/>
    <row r="331862" customHeight="1"/>
    <row r="331864" customHeight="1"/>
    <row r="331866" customHeight="1"/>
    <row r="331868" customHeight="1"/>
    <row r="331870" customHeight="1"/>
    <row r="331872" customHeight="1"/>
    <row r="331874" customHeight="1"/>
    <row r="331876" customHeight="1"/>
    <row r="331878" customHeight="1"/>
    <row r="331880" customHeight="1"/>
    <row r="331882" customHeight="1"/>
    <row r="331884" customHeight="1"/>
    <row r="331886" customHeight="1"/>
    <row r="331888" customHeight="1"/>
    <row r="331890" customHeight="1"/>
    <row r="331892" customHeight="1"/>
    <row r="331894" customHeight="1"/>
    <row r="331896" customHeight="1"/>
    <row r="331898" customHeight="1"/>
    <row r="331900" customHeight="1"/>
    <row r="331902" customHeight="1"/>
    <row r="331904" customHeight="1"/>
    <row r="331906" customHeight="1"/>
    <row r="331908" customHeight="1"/>
    <row r="331910" customHeight="1"/>
    <row r="331912" customHeight="1"/>
    <row r="331914" customHeight="1"/>
    <row r="331916" customHeight="1"/>
    <row r="331918" customHeight="1"/>
    <row r="331920" customHeight="1"/>
    <row r="331922" customHeight="1"/>
    <row r="331924" customHeight="1"/>
    <row r="331926" customHeight="1"/>
    <row r="331928" customHeight="1"/>
    <row r="331930" customHeight="1"/>
    <row r="331932" customHeight="1"/>
    <row r="331934" customHeight="1"/>
    <row r="331936" customHeight="1"/>
    <row r="331938" customHeight="1"/>
    <row r="331940" customHeight="1"/>
    <row r="331942" customHeight="1"/>
    <row r="331944" customHeight="1"/>
    <row r="331946" customHeight="1"/>
    <row r="331948" customHeight="1"/>
    <row r="331950" customHeight="1"/>
    <row r="331952" customHeight="1"/>
    <row r="331954" customHeight="1"/>
    <row r="331956" customHeight="1"/>
    <row r="331958" customHeight="1"/>
    <row r="331960" customHeight="1"/>
    <row r="331962" customHeight="1"/>
    <row r="331964" customHeight="1"/>
    <row r="331966" customHeight="1"/>
    <row r="331968" customHeight="1"/>
    <row r="331970" customHeight="1"/>
    <row r="331972" customHeight="1"/>
    <row r="331974" customHeight="1"/>
    <row r="331976" customHeight="1"/>
    <row r="331978" customHeight="1"/>
    <row r="331980" customHeight="1"/>
    <row r="331982" customHeight="1"/>
    <row r="331984" customHeight="1"/>
    <row r="331986" customHeight="1"/>
    <row r="331988" customHeight="1"/>
    <row r="331990" customHeight="1"/>
    <row r="331992" customHeight="1"/>
    <row r="331994" customHeight="1"/>
    <row r="331996" customHeight="1"/>
    <row r="331998" customHeight="1"/>
    <row r="332000" customHeight="1"/>
    <row r="332002" customHeight="1"/>
    <row r="332004" customHeight="1"/>
    <row r="332006" customHeight="1"/>
    <row r="332008" customHeight="1"/>
    <row r="332010" customHeight="1"/>
    <row r="332012" customHeight="1"/>
    <row r="332014" customHeight="1"/>
    <row r="332016" customHeight="1"/>
    <row r="332018" customHeight="1"/>
    <row r="332020" customHeight="1"/>
    <row r="332022" customHeight="1"/>
    <row r="332024" customHeight="1"/>
    <row r="332026" customHeight="1"/>
    <row r="332028" customHeight="1"/>
    <row r="332030" customHeight="1"/>
    <row r="332032" customHeight="1"/>
    <row r="332034" customHeight="1"/>
    <row r="332036" customHeight="1"/>
    <row r="332038" customHeight="1"/>
    <row r="332040" customHeight="1"/>
    <row r="332042" customHeight="1"/>
    <row r="332044" customHeight="1"/>
    <row r="332046" customHeight="1"/>
    <row r="332048" customHeight="1"/>
    <row r="332050" customHeight="1"/>
    <row r="332052" customHeight="1"/>
    <row r="332054" customHeight="1"/>
    <row r="332056" customHeight="1"/>
    <row r="332058" customHeight="1"/>
    <row r="332060" customHeight="1"/>
    <row r="332062" customHeight="1"/>
    <row r="332064" customHeight="1"/>
    <row r="332066" customHeight="1"/>
    <row r="332068" customHeight="1"/>
    <row r="332070" customHeight="1"/>
    <row r="332072" customHeight="1"/>
    <row r="332074" customHeight="1"/>
    <row r="332076" customHeight="1"/>
    <row r="332078" customHeight="1"/>
    <row r="332080" customHeight="1"/>
    <row r="332082" customHeight="1"/>
    <row r="332084" customHeight="1"/>
    <row r="332086" customHeight="1"/>
    <row r="332088" customHeight="1"/>
    <row r="332090" customHeight="1"/>
    <row r="332092" customHeight="1"/>
    <row r="332094" customHeight="1"/>
    <row r="332096" customHeight="1"/>
    <row r="332098" customHeight="1"/>
    <row r="332100" customHeight="1"/>
    <row r="332102" customHeight="1"/>
    <row r="332104" customHeight="1"/>
    <row r="332106" customHeight="1"/>
    <row r="332108" customHeight="1"/>
    <row r="332110" customHeight="1"/>
    <row r="332112" customHeight="1"/>
    <row r="332114" customHeight="1"/>
    <row r="332116" customHeight="1"/>
    <row r="332118" customHeight="1"/>
    <row r="332120" customHeight="1"/>
    <row r="332122" customHeight="1"/>
    <row r="332124" customHeight="1"/>
    <row r="332126" customHeight="1"/>
    <row r="332128" customHeight="1"/>
    <row r="332130" customHeight="1"/>
    <row r="332132" customHeight="1"/>
    <row r="332134" customHeight="1"/>
    <row r="332136" customHeight="1"/>
    <row r="332138" customHeight="1"/>
    <row r="332140" customHeight="1"/>
    <row r="332142" customHeight="1"/>
    <row r="332144" customHeight="1"/>
    <row r="332146" customHeight="1"/>
    <row r="332148" customHeight="1"/>
    <row r="332150" customHeight="1"/>
    <row r="332152" customHeight="1"/>
    <row r="332154" customHeight="1"/>
    <row r="332156" customHeight="1"/>
    <row r="332158" customHeight="1"/>
    <row r="332160" customHeight="1"/>
    <row r="332162" customHeight="1"/>
    <row r="332164" customHeight="1"/>
    <row r="332166" customHeight="1"/>
    <row r="332168" customHeight="1"/>
    <row r="332170" customHeight="1"/>
    <row r="332172" customHeight="1"/>
    <row r="332174" customHeight="1"/>
    <row r="332176" customHeight="1"/>
    <row r="332178" customHeight="1"/>
    <row r="332180" customHeight="1"/>
    <row r="332182" customHeight="1"/>
    <row r="332184" customHeight="1"/>
    <row r="332186" customHeight="1"/>
    <row r="332188" customHeight="1"/>
    <row r="332190" customHeight="1"/>
    <row r="332192" customHeight="1"/>
    <row r="332194" customHeight="1"/>
    <row r="332196" customHeight="1"/>
    <row r="332198" customHeight="1"/>
    <row r="332200" customHeight="1"/>
    <row r="332202" customHeight="1"/>
    <row r="332204" customHeight="1"/>
    <row r="332206" customHeight="1"/>
    <row r="332208" customHeight="1"/>
    <row r="332210" customHeight="1"/>
    <row r="332212" customHeight="1"/>
    <row r="332214" customHeight="1"/>
    <row r="332216" customHeight="1"/>
    <row r="332218" customHeight="1"/>
    <row r="332220" customHeight="1"/>
    <row r="332222" customHeight="1"/>
    <row r="332224" customHeight="1"/>
    <row r="332226" customHeight="1"/>
    <row r="332228" customHeight="1"/>
    <row r="332230" customHeight="1"/>
    <row r="332232" customHeight="1"/>
    <row r="332234" customHeight="1"/>
    <row r="332236" customHeight="1"/>
    <row r="332238" customHeight="1"/>
    <row r="332240" customHeight="1"/>
    <row r="332242" customHeight="1"/>
    <row r="332244" customHeight="1"/>
    <row r="332246" customHeight="1"/>
    <row r="332248" customHeight="1"/>
    <row r="332250" customHeight="1"/>
    <row r="332252" customHeight="1"/>
    <row r="332254" customHeight="1"/>
    <row r="332256" customHeight="1"/>
    <row r="332258" customHeight="1"/>
    <row r="332260" customHeight="1"/>
    <row r="332262" customHeight="1"/>
    <row r="332264" customHeight="1"/>
    <row r="332266" customHeight="1"/>
    <row r="332268" customHeight="1"/>
    <row r="332270" customHeight="1"/>
    <row r="332272" customHeight="1"/>
    <row r="332274" customHeight="1"/>
    <row r="332276" customHeight="1"/>
    <row r="332278" customHeight="1"/>
    <row r="332280" customHeight="1"/>
    <row r="332282" customHeight="1"/>
    <row r="332284" customHeight="1"/>
    <row r="332286" customHeight="1"/>
    <row r="332288" customHeight="1"/>
    <row r="332290" customHeight="1"/>
    <row r="332292" customHeight="1"/>
    <row r="332294" customHeight="1"/>
    <row r="332296" customHeight="1"/>
    <row r="332298" customHeight="1"/>
    <row r="332300" customHeight="1"/>
    <row r="332302" customHeight="1"/>
    <row r="332304" customHeight="1"/>
    <row r="332306" customHeight="1"/>
    <row r="332308" customHeight="1"/>
    <row r="332310" customHeight="1"/>
    <row r="332312" customHeight="1"/>
    <row r="332314" customHeight="1"/>
    <row r="332316" customHeight="1"/>
    <row r="332318" customHeight="1"/>
    <row r="332320" customHeight="1"/>
    <row r="332322" customHeight="1"/>
    <row r="332324" customHeight="1"/>
    <row r="332326" customHeight="1"/>
    <row r="332328" customHeight="1"/>
    <row r="332330" customHeight="1"/>
    <row r="332332" customHeight="1"/>
    <row r="332334" customHeight="1"/>
    <row r="332336" customHeight="1"/>
    <row r="332338" customHeight="1"/>
    <row r="332340" customHeight="1"/>
    <row r="332342" customHeight="1"/>
    <row r="332344" customHeight="1"/>
    <row r="332346" customHeight="1"/>
    <row r="332348" customHeight="1"/>
    <row r="332350" customHeight="1"/>
    <row r="332352" customHeight="1"/>
    <row r="332354" customHeight="1"/>
    <row r="332356" customHeight="1"/>
    <row r="332358" customHeight="1"/>
    <row r="332360" customHeight="1"/>
    <row r="332362" customHeight="1"/>
    <row r="332364" customHeight="1"/>
    <row r="332366" customHeight="1"/>
    <row r="332368" customHeight="1"/>
    <row r="332370" customHeight="1"/>
    <row r="332372" customHeight="1"/>
    <row r="332374" customHeight="1"/>
    <row r="332376" customHeight="1"/>
    <row r="332378" customHeight="1"/>
    <row r="332380" customHeight="1"/>
    <row r="332382" customHeight="1"/>
    <row r="332384" customHeight="1"/>
    <row r="332386" customHeight="1"/>
    <row r="332388" customHeight="1"/>
    <row r="332390" customHeight="1"/>
    <row r="332392" customHeight="1"/>
    <row r="332394" customHeight="1"/>
    <row r="332396" customHeight="1"/>
    <row r="332398" customHeight="1"/>
    <row r="332400" customHeight="1"/>
    <row r="332402" customHeight="1"/>
    <row r="332404" customHeight="1"/>
    <row r="332406" customHeight="1"/>
    <row r="332408" customHeight="1"/>
    <row r="332410" customHeight="1"/>
    <row r="332412" customHeight="1"/>
    <row r="332414" customHeight="1"/>
    <row r="332416" customHeight="1"/>
    <row r="332418" customHeight="1"/>
    <row r="332420" customHeight="1"/>
    <row r="332422" customHeight="1"/>
    <row r="332424" customHeight="1"/>
    <row r="332426" customHeight="1"/>
    <row r="332428" customHeight="1"/>
    <row r="332430" customHeight="1"/>
    <row r="332432" customHeight="1"/>
    <row r="332434" customHeight="1"/>
    <row r="332436" customHeight="1"/>
    <row r="332438" customHeight="1"/>
    <row r="332440" customHeight="1"/>
    <row r="332442" customHeight="1"/>
    <row r="332444" customHeight="1"/>
    <row r="332446" customHeight="1"/>
    <row r="332448" customHeight="1"/>
    <row r="332450" customHeight="1"/>
    <row r="332452" customHeight="1"/>
    <row r="332454" customHeight="1"/>
    <row r="332456" customHeight="1"/>
    <row r="332458" customHeight="1"/>
    <row r="332460" customHeight="1"/>
    <row r="332462" customHeight="1"/>
    <row r="332464" customHeight="1"/>
    <row r="332466" customHeight="1"/>
    <row r="332468" customHeight="1"/>
    <row r="332470" customHeight="1"/>
    <row r="332472" customHeight="1"/>
    <row r="332474" customHeight="1"/>
    <row r="332476" customHeight="1"/>
    <row r="332478" customHeight="1"/>
    <row r="332480" customHeight="1"/>
    <row r="332482" customHeight="1"/>
    <row r="332484" customHeight="1"/>
    <row r="332486" customHeight="1"/>
    <row r="332488" customHeight="1"/>
    <row r="332490" customHeight="1"/>
    <row r="332492" customHeight="1"/>
    <row r="332494" customHeight="1"/>
    <row r="332496" customHeight="1"/>
    <row r="332498" customHeight="1"/>
    <row r="332500" customHeight="1"/>
    <row r="332502" customHeight="1"/>
    <row r="332504" customHeight="1"/>
    <row r="332506" customHeight="1"/>
    <row r="332508" customHeight="1"/>
    <row r="332510" customHeight="1"/>
    <row r="332512" customHeight="1"/>
    <row r="332514" customHeight="1"/>
    <row r="332516" customHeight="1"/>
    <row r="332518" customHeight="1"/>
    <row r="332520" customHeight="1"/>
    <row r="332522" customHeight="1"/>
    <row r="332524" customHeight="1"/>
    <row r="332526" customHeight="1"/>
    <row r="332528" customHeight="1"/>
    <row r="332530" customHeight="1"/>
    <row r="332532" customHeight="1"/>
    <row r="332534" customHeight="1"/>
    <row r="332536" customHeight="1"/>
    <row r="332538" customHeight="1"/>
    <row r="332540" customHeight="1"/>
    <row r="332542" customHeight="1"/>
    <row r="332544" customHeight="1"/>
    <row r="332546" customHeight="1"/>
    <row r="332548" customHeight="1"/>
    <row r="332550" customHeight="1"/>
    <row r="332552" customHeight="1"/>
    <row r="332554" customHeight="1"/>
    <row r="332556" customHeight="1"/>
    <row r="332558" customHeight="1"/>
    <row r="332560" customHeight="1"/>
    <row r="332562" customHeight="1"/>
    <row r="332564" customHeight="1"/>
    <row r="332566" customHeight="1"/>
    <row r="332568" customHeight="1"/>
    <row r="332570" customHeight="1"/>
    <row r="332572" customHeight="1"/>
    <row r="332574" customHeight="1"/>
    <row r="332576" customHeight="1"/>
    <row r="332578" customHeight="1"/>
    <row r="332580" customHeight="1"/>
    <row r="332582" customHeight="1"/>
    <row r="332584" customHeight="1"/>
    <row r="332586" customHeight="1"/>
    <row r="332588" customHeight="1"/>
    <row r="332590" customHeight="1"/>
    <row r="332592" customHeight="1"/>
    <row r="332594" customHeight="1"/>
    <row r="332596" customHeight="1"/>
    <row r="332598" customHeight="1"/>
    <row r="332600" customHeight="1"/>
    <row r="332602" customHeight="1"/>
    <row r="332604" customHeight="1"/>
    <row r="332606" customHeight="1"/>
    <row r="332608" customHeight="1"/>
    <row r="332610" customHeight="1"/>
    <row r="332612" customHeight="1"/>
    <row r="332614" customHeight="1"/>
    <row r="332616" customHeight="1"/>
    <row r="332618" customHeight="1"/>
    <row r="332620" customHeight="1"/>
    <row r="332622" customHeight="1"/>
    <row r="332624" customHeight="1"/>
    <row r="332626" customHeight="1"/>
    <row r="332628" customHeight="1"/>
    <row r="332630" customHeight="1"/>
    <row r="332632" customHeight="1"/>
    <row r="332634" customHeight="1"/>
    <row r="332636" customHeight="1"/>
    <row r="332638" customHeight="1"/>
    <row r="332640" customHeight="1"/>
    <row r="332642" customHeight="1"/>
    <row r="332644" customHeight="1"/>
    <row r="332646" customHeight="1"/>
    <row r="332648" customHeight="1"/>
    <row r="332650" customHeight="1"/>
    <row r="332652" customHeight="1"/>
    <row r="332654" customHeight="1"/>
    <row r="332656" customHeight="1"/>
    <row r="332658" customHeight="1"/>
    <row r="332660" customHeight="1"/>
    <row r="332662" customHeight="1"/>
    <row r="332664" customHeight="1"/>
    <row r="332666" customHeight="1"/>
    <row r="332668" customHeight="1"/>
    <row r="332670" customHeight="1"/>
    <row r="332672" customHeight="1"/>
    <row r="332674" customHeight="1"/>
    <row r="332676" customHeight="1"/>
    <row r="332678" customHeight="1"/>
    <row r="332680" customHeight="1"/>
    <row r="332682" customHeight="1"/>
    <row r="332684" customHeight="1"/>
    <row r="332686" customHeight="1"/>
    <row r="332688" customHeight="1"/>
    <row r="332690" customHeight="1"/>
    <row r="332692" customHeight="1"/>
    <row r="332694" customHeight="1"/>
    <row r="332696" customHeight="1"/>
    <row r="332698" customHeight="1"/>
    <row r="332700" customHeight="1"/>
    <row r="332702" customHeight="1"/>
    <row r="332704" customHeight="1"/>
    <row r="332706" customHeight="1"/>
    <row r="332708" customHeight="1"/>
    <row r="332710" customHeight="1"/>
    <row r="332712" customHeight="1"/>
    <row r="332714" customHeight="1"/>
    <row r="332716" customHeight="1"/>
    <row r="332718" customHeight="1"/>
    <row r="332720" customHeight="1"/>
    <row r="332722" customHeight="1"/>
    <row r="332724" customHeight="1"/>
    <row r="332726" customHeight="1"/>
    <row r="332728" customHeight="1"/>
    <row r="332730" customHeight="1"/>
    <row r="332732" customHeight="1"/>
    <row r="332734" customHeight="1"/>
    <row r="332736" customHeight="1"/>
    <row r="332738" customHeight="1"/>
    <row r="332740" customHeight="1"/>
    <row r="332742" customHeight="1"/>
    <row r="332744" customHeight="1"/>
    <row r="332746" customHeight="1"/>
    <row r="332748" customHeight="1"/>
    <row r="332750" customHeight="1"/>
    <row r="332752" customHeight="1"/>
    <row r="332754" customHeight="1"/>
    <row r="332756" customHeight="1"/>
    <row r="332758" customHeight="1"/>
    <row r="332760" customHeight="1"/>
    <row r="332762" customHeight="1"/>
    <row r="332764" customHeight="1"/>
    <row r="332766" customHeight="1"/>
    <row r="332768" customHeight="1"/>
    <row r="332770" customHeight="1"/>
    <row r="332772" customHeight="1"/>
    <row r="332774" customHeight="1"/>
    <row r="332776" customHeight="1"/>
    <row r="332778" customHeight="1"/>
    <row r="332780" customHeight="1"/>
    <row r="332782" customHeight="1"/>
    <row r="332784" customHeight="1"/>
    <row r="332786" customHeight="1"/>
    <row r="332788" customHeight="1"/>
    <row r="332790" customHeight="1"/>
    <row r="332792" customHeight="1"/>
    <row r="332794" customHeight="1"/>
    <row r="332796" customHeight="1"/>
    <row r="332798" customHeight="1"/>
    <row r="332800" customHeight="1"/>
    <row r="332802" customHeight="1"/>
    <row r="332804" customHeight="1"/>
    <row r="332806" customHeight="1"/>
    <row r="332808" customHeight="1"/>
    <row r="332810" customHeight="1"/>
    <row r="332812" customHeight="1"/>
    <row r="332814" customHeight="1"/>
    <row r="332816" customHeight="1"/>
    <row r="332818" customHeight="1"/>
    <row r="332820" customHeight="1"/>
    <row r="332822" customHeight="1"/>
    <row r="332824" customHeight="1"/>
    <row r="332826" customHeight="1"/>
    <row r="332828" customHeight="1"/>
    <row r="332830" customHeight="1"/>
    <row r="332832" customHeight="1"/>
    <row r="332834" customHeight="1"/>
    <row r="332836" customHeight="1"/>
    <row r="332838" customHeight="1"/>
    <row r="332840" customHeight="1"/>
    <row r="332842" customHeight="1"/>
    <row r="332844" customHeight="1"/>
    <row r="332846" customHeight="1"/>
    <row r="332848" customHeight="1"/>
    <row r="332850" customHeight="1"/>
    <row r="332852" customHeight="1"/>
    <row r="332854" customHeight="1"/>
    <row r="332856" customHeight="1"/>
    <row r="332858" customHeight="1"/>
    <row r="332860" customHeight="1"/>
    <row r="332862" customHeight="1"/>
    <row r="332864" customHeight="1"/>
    <row r="332866" customHeight="1"/>
    <row r="332868" customHeight="1"/>
    <row r="332870" customHeight="1"/>
    <row r="332872" customHeight="1"/>
    <row r="332874" customHeight="1"/>
    <row r="332876" customHeight="1"/>
    <row r="332878" customHeight="1"/>
    <row r="332880" customHeight="1"/>
    <row r="332882" customHeight="1"/>
    <row r="332884" customHeight="1"/>
    <row r="332886" customHeight="1"/>
    <row r="332888" customHeight="1"/>
    <row r="332890" customHeight="1"/>
    <row r="332892" customHeight="1"/>
    <row r="332894" customHeight="1"/>
    <row r="332896" customHeight="1"/>
    <row r="332898" customHeight="1"/>
    <row r="332900" customHeight="1"/>
    <row r="332902" customHeight="1"/>
    <row r="332904" customHeight="1"/>
    <row r="332906" customHeight="1"/>
    <row r="332908" customHeight="1"/>
    <row r="332910" customHeight="1"/>
    <row r="332912" customHeight="1"/>
    <row r="332914" customHeight="1"/>
    <row r="332916" customHeight="1"/>
    <row r="332918" customHeight="1"/>
    <row r="332920" customHeight="1"/>
    <row r="332922" customHeight="1"/>
    <row r="332924" customHeight="1"/>
    <row r="332926" customHeight="1"/>
    <row r="332928" customHeight="1"/>
    <row r="332930" customHeight="1"/>
    <row r="332932" customHeight="1"/>
    <row r="332934" customHeight="1"/>
    <row r="332936" customHeight="1"/>
    <row r="332938" customHeight="1"/>
    <row r="332940" customHeight="1"/>
    <row r="332942" customHeight="1"/>
    <row r="332944" customHeight="1"/>
    <row r="332946" customHeight="1"/>
    <row r="332948" customHeight="1"/>
    <row r="332950" customHeight="1"/>
    <row r="332952" customHeight="1"/>
    <row r="332954" customHeight="1"/>
    <row r="332956" customHeight="1"/>
    <row r="332958" customHeight="1"/>
    <row r="332960" customHeight="1"/>
    <row r="332962" customHeight="1"/>
    <row r="332964" customHeight="1"/>
    <row r="332966" customHeight="1"/>
    <row r="332968" customHeight="1"/>
    <row r="332970" customHeight="1"/>
    <row r="332972" customHeight="1"/>
    <row r="332974" customHeight="1"/>
    <row r="332976" customHeight="1"/>
    <row r="332978" customHeight="1"/>
    <row r="332980" customHeight="1"/>
    <row r="332982" customHeight="1"/>
    <row r="332984" customHeight="1"/>
    <row r="332986" customHeight="1"/>
    <row r="332988" customHeight="1"/>
    <row r="332990" customHeight="1"/>
    <row r="332992" customHeight="1"/>
    <row r="332994" customHeight="1"/>
    <row r="332996" customHeight="1"/>
    <row r="332998" customHeight="1"/>
    <row r="333000" customHeight="1"/>
    <row r="333002" customHeight="1"/>
    <row r="333004" customHeight="1"/>
    <row r="333006" customHeight="1"/>
    <row r="333008" customHeight="1"/>
    <row r="333010" customHeight="1"/>
    <row r="333012" customHeight="1"/>
    <row r="333014" customHeight="1"/>
    <row r="333016" customHeight="1"/>
    <row r="333018" customHeight="1"/>
    <row r="333020" customHeight="1"/>
    <row r="333022" customHeight="1"/>
    <row r="333024" customHeight="1"/>
    <row r="333026" customHeight="1"/>
    <row r="333028" customHeight="1"/>
    <row r="333030" customHeight="1"/>
    <row r="333032" customHeight="1"/>
    <row r="333034" customHeight="1"/>
    <row r="333036" customHeight="1"/>
    <row r="333038" customHeight="1"/>
    <row r="333040" customHeight="1"/>
    <row r="333042" customHeight="1"/>
    <row r="333044" customHeight="1"/>
    <row r="333046" customHeight="1"/>
    <row r="333048" customHeight="1"/>
    <row r="333050" customHeight="1"/>
    <row r="333052" customHeight="1"/>
    <row r="333054" customHeight="1"/>
    <row r="333056" customHeight="1"/>
    <row r="333058" customHeight="1"/>
    <row r="333060" customHeight="1"/>
    <row r="333062" customHeight="1"/>
    <row r="333064" customHeight="1"/>
    <row r="333066" customHeight="1"/>
    <row r="333068" customHeight="1"/>
    <row r="333070" customHeight="1"/>
    <row r="333072" customHeight="1"/>
    <row r="333074" customHeight="1"/>
    <row r="333076" customHeight="1"/>
    <row r="333078" customHeight="1"/>
    <row r="333080" customHeight="1"/>
    <row r="333082" customHeight="1"/>
    <row r="333084" customHeight="1"/>
    <row r="333086" customHeight="1"/>
    <row r="333088" customHeight="1"/>
    <row r="333090" customHeight="1"/>
    <row r="333092" customHeight="1"/>
    <row r="333094" customHeight="1"/>
    <row r="333096" customHeight="1"/>
    <row r="333098" customHeight="1"/>
    <row r="333100" customHeight="1"/>
    <row r="333102" customHeight="1"/>
    <row r="333104" customHeight="1"/>
    <row r="333106" customHeight="1"/>
    <row r="333108" customHeight="1"/>
    <row r="333110" customHeight="1"/>
    <row r="333112" customHeight="1"/>
    <row r="333114" customHeight="1"/>
    <row r="333116" customHeight="1"/>
    <row r="333118" customHeight="1"/>
    <row r="333120" customHeight="1"/>
    <row r="333122" customHeight="1"/>
    <row r="333124" customHeight="1"/>
    <row r="333126" customHeight="1"/>
    <row r="333128" customHeight="1"/>
    <row r="333130" customHeight="1"/>
    <row r="333132" customHeight="1"/>
    <row r="333134" customHeight="1"/>
    <row r="333136" customHeight="1"/>
    <row r="333138" customHeight="1"/>
    <row r="333140" customHeight="1"/>
    <row r="333142" customHeight="1"/>
    <row r="333144" customHeight="1"/>
    <row r="333146" customHeight="1"/>
    <row r="333148" customHeight="1"/>
    <row r="333150" customHeight="1"/>
    <row r="333152" customHeight="1"/>
    <row r="333154" customHeight="1"/>
    <row r="333156" customHeight="1"/>
    <row r="333158" customHeight="1"/>
    <row r="333160" customHeight="1"/>
    <row r="333162" customHeight="1"/>
    <row r="333164" customHeight="1"/>
    <row r="333166" customHeight="1"/>
    <row r="333168" customHeight="1"/>
    <row r="333170" customHeight="1"/>
    <row r="333172" customHeight="1"/>
    <row r="333174" customHeight="1"/>
    <row r="333176" customHeight="1"/>
    <row r="333178" customHeight="1"/>
    <row r="333180" customHeight="1"/>
    <row r="333182" customHeight="1"/>
    <row r="333184" customHeight="1"/>
    <row r="333186" customHeight="1"/>
    <row r="333188" customHeight="1"/>
    <row r="333190" customHeight="1"/>
    <row r="333192" customHeight="1"/>
    <row r="333194" customHeight="1"/>
    <row r="333196" customHeight="1"/>
    <row r="333198" customHeight="1"/>
    <row r="333200" customHeight="1"/>
    <row r="333202" customHeight="1"/>
    <row r="333204" customHeight="1"/>
    <row r="333206" customHeight="1"/>
    <row r="333208" customHeight="1"/>
    <row r="333210" customHeight="1"/>
    <row r="333212" customHeight="1"/>
    <row r="333214" customHeight="1"/>
    <row r="333216" customHeight="1"/>
    <row r="333218" customHeight="1"/>
    <row r="333220" customHeight="1"/>
    <row r="333222" customHeight="1"/>
    <row r="333224" customHeight="1"/>
    <row r="333226" customHeight="1"/>
    <row r="333228" customHeight="1"/>
    <row r="333230" customHeight="1"/>
    <row r="333232" customHeight="1"/>
    <row r="333234" customHeight="1"/>
    <row r="333236" customHeight="1"/>
    <row r="333238" customHeight="1"/>
    <row r="333240" customHeight="1"/>
    <row r="333242" customHeight="1"/>
    <row r="333244" customHeight="1"/>
    <row r="333246" customHeight="1"/>
    <row r="333248" customHeight="1"/>
    <row r="333250" customHeight="1"/>
    <row r="333252" customHeight="1"/>
    <row r="333254" customHeight="1"/>
    <row r="333256" customHeight="1"/>
    <row r="333258" customHeight="1"/>
    <row r="333260" customHeight="1"/>
    <row r="333262" customHeight="1"/>
    <row r="333264" customHeight="1"/>
    <row r="333266" customHeight="1"/>
    <row r="333268" customHeight="1"/>
    <row r="333270" customHeight="1"/>
    <row r="333272" customHeight="1"/>
    <row r="333274" customHeight="1"/>
    <row r="333276" customHeight="1"/>
    <row r="333278" customHeight="1"/>
    <row r="333280" customHeight="1"/>
    <row r="333282" customHeight="1"/>
    <row r="333284" customHeight="1"/>
    <row r="333286" customHeight="1"/>
    <row r="333288" customHeight="1"/>
    <row r="333290" customHeight="1"/>
    <row r="333292" customHeight="1"/>
    <row r="333294" customHeight="1"/>
    <row r="333296" customHeight="1"/>
    <row r="333298" customHeight="1"/>
    <row r="333300" customHeight="1"/>
    <row r="333302" customHeight="1"/>
    <row r="333304" customHeight="1"/>
    <row r="333306" customHeight="1"/>
    <row r="333308" customHeight="1"/>
    <row r="333310" customHeight="1"/>
    <row r="333312" customHeight="1"/>
    <row r="333314" customHeight="1"/>
    <row r="333316" customHeight="1"/>
    <row r="333318" customHeight="1"/>
    <row r="333320" customHeight="1"/>
    <row r="333322" customHeight="1"/>
    <row r="333324" customHeight="1"/>
    <row r="333326" customHeight="1"/>
    <row r="333328" customHeight="1"/>
    <row r="333330" customHeight="1"/>
    <row r="333332" customHeight="1"/>
    <row r="333334" customHeight="1"/>
    <row r="333336" customHeight="1"/>
    <row r="333338" customHeight="1"/>
    <row r="333340" customHeight="1"/>
    <row r="333342" customHeight="1"/>
    <row r="333344" customHeight="1"/>
    <row r="333346" customHeight="1"/>
    <row r="333348" customHeight="1"/>
    <row r="333350" customHeight="1"/>
    <row r="333352" customHeight="1"/>
    <row r="333354" customHeight="1"/>
    <row r="333356" customHeight="1"/>
    <row r="333358" customHeight="1"/>
    <row r="333360" customHeight="1"/>
    <row r="333362" customHeight="1"/>
    <row r="333364" customHeight="1"/>
    <row r="333366" customHeight="1"/>
    <row r="333368" customHeight="1"/>
    <row r="333370" customHeight="1"/>
    <row r="333372" customHeight="1"/>
    <row r="333374" customHeight="1"/>
    <row r="333376" customHeight="1"/>
    <row r="333378" customHeight="1"/>
    <row r="333380" customHeight="1"/>
    <row r="333382" customHeight="1"/>
    <row r="333384" customHeight="1"/>
    <row r="333386" customHeight="1"/>
    <row r="333388" customHeight="1"/>
    <row r="333390" customHeight="1"/>
    <row r="333392" customHeight="1"/>
    <row r="333394" customHeight="1"/>
    <row r="333396" customHeight="1"/>
    <row r="333398" customHeight="1"/>
    <row r="333400" customHeight="1"/>
    <row r="333402" customHeight="1"/>
    <row r="333404" customHeight="1"/>
    <row r="333406" customHeight="1"/>
    <row r="333408" customHeight="1"/>
    <row r="333410" customHeight="1"/>
    <row r="333412" customHeight="1"/>
    <row r="333414" customHeight="1"/>
    <row r="333416" customHeight="1"/>
    <row r="333418" customHeight="1"/>
    <row r="333420" customHeight="1"/>
    <row r="333422" customHeight="1"/>
    <row r="333424" customHeight="1"/>
    <row r="333426" customHeight="1"/>
    <row r="333428" customHeight="1"/>
    <row r="333430" customHeight="1"/>
    <row r="333432" customHeight="1"/>
    <row r="333434" customHeight="1"/>
    <row r="333436" customHeight="1"/>
    <row r="333438" customHeight="1"/>
    <row r="333440" customHeight="1"/>
    <row r="333442" customHeight="1"/>
    <row r="333444" customHeight="1"/>
    <row r="333446" customHeight="1"/>
    <row r="333448" customHeight="1"/>
    <row r="333450" customHeight="1"/>
    <row r="333452" customHeight="1"/>
    <row r="333454" customHeight="1"/>
    <row r="333456" customHeight="1"/>
    <row r="333458" customHeight="1"/>
    <row r="333460" customHeight="1"/>
    <row r="333462" customHeight="1"/>
    <row r="333464" customHeight="1"/>
    <row r="333466" customHeight="1"/>
    <row r="333468" customHeight="1"/>
    <row r="333470" customHeight="1"/>
    <row r="333472" customHeight="1"/>
    <row r="333474" customHeight="1"/>
    <row r="333476" customHeight="1"/>
    <row r="333478" customHeight="1"/>
    <row r="333480" customHeight="1"/>
    <row r="333482" customHeight="1"/>
    <row r="333484" customHeight="1"/>
    <row r="333486" customHeight="1"/>
    <row r="333488" customHeight="1"/>
    <row r="333490" customHeight="1"/>
    <row r="333492" customHeight="1"/>
    <row r="333494" customHeight="1"/>
    <row r="333496" customHeight="1"/>
    <row r="333498" customHeight="1"/>
    <row r="333500" customHeight="1"/>
    <row r="333502" customHeight="1"/>
    <row r="333504" customHeight="1"/>
    <row r="333506" customHeight="1"/>
    <row r="333508" customHeight="1"/>
    <row r="333510" customHeight="1"/>
    <row r="333512" customHeight="1"/>
    <row r="333514" customHeight="1"/>
    <row r="333516" customHeight="1"/>
    <row r="333518" customHeight="1"/>
    <row r="333520" customHeight="1"/>
    <row r="333522" customHeight="1"/>
    <row r="333524" customHeight="1"/>
    <row r="333526" customHeight="1"/>
    <row r="333528" customHeight="1"/>
    <row r="333530" customHeight="1"/>
    <row r="333532" customHeight="1"/>
    <row r="333534" customHeight="1"/>
    <row r="333536" customHeight="1"/>
    <row r="333538" customHeight="1"/>
    <row r="333540" customHeight="1"/>
    <row r="333542" customHeight="1"/>
    <row r="333544" customHeight="1"/>
    <row r="333546" customHeight="1"/>
    <row r="333548" customHeight="1"/>
    <row r="333550" customHeight="1"/>
    <row r="333552" customHeight="1"/>
    <row r="333554" customHeight="1"/>
    <row r="333556" customHeight="1"/>
    <row r="333558" customHeight="1"/>
    <row r="333560" customHeight="1"/>
    <row r="333562" customHeight="1"/>
    <row r="333564" customHeight="1"/>
    <row r="333566" customHeight="1"/>
    <row r="333568" customHeight="1"/>
    <row r="333570" customHeight="1"/>
    <row r="333572" customHeight="1"/>
    <row r="333574" customHeight="1"/>
    <row r="333576" customHeight="1"/>
    <row r="333578" customHeight="1"/>
    <row r="333580" customHeight="1"/>
    <row r="333582" customHeight="1"/>
    <row r="333584" customHeight="1"/>
    <row r="333586" customHeight="1"/>
    <row r="333588" customHeight="1"/>
    <row r="333590" customHeight="1"/>
    <row r="333592" customHeight="1"/>
    <row r="333594" customHeight="1"/>
    <row r="333596" customHeight="1"/>
    <row r="333598" customHeight="1"/>
    <row r="333600" customHeight="1"/>
    <row r="333602" customHeight="1"/>
    <row r="333604" customHeight="1"/>
    <row r="333606" customHeight="1"/>
    <row r="333608" customHeight="1"/>
    <row r="333610" customHeight="1"/>
    <row r="333612" customHeight="1"/>
    <row r="333614" customHeight="1"/>
    <row r="333616" customHeight="1"/>
    <row r="333618" customHeight="1"/>
    <row r="333620" customHeight="1"/>
    <row r="333622" customHeight="1"/>
    <row r="333624" customHeight="1"/>
    <row r="333626" customHeight="1"/>
    <row r="333628" customHeight="1"/>
    <row r="333630" customHeight="1"/>
    <row r="333632" customHeight="1"/>
    <row r="333634" customHeight="1"/>
    <row r="333636" customHeight="1"/>
    <row r="333638" customHeight="1"/>
    <row r="333640" customHeight="1"/>
    <row r="333642" customHeight="1"/>
    <row r="333644" customHeight="1"/>
    <row r="333646" customHeight="1"/>
    <row r="333648" customHeight="1"/>
    <row r="333650" customHeight="1"/>
    <row r="333652" customHeight="1"/>
    <row r="333654" customHeight="1"/>
    <row r="333656" customHeight="1"/>
    <row r="333658" customHeight="1"/>
    <row r="333660" customHeight="1"/>
    <row r="333662" customHeight="1"/>
    <row r="333664" customHeight="1"/>
    <row r="333666" customHeight="1"/>
    <row r="333668" customHeight="1"/>
    <row r="333670" customHeight="1"/>
    <row r="333672" customHeight="1"/>
    <row r="333674" customHeight="1"/>
    <row r="333676" customHeight="1"/>
    <row r="333678" customHeight="1"/>
    <row r="333680" customHeight="1"/>
    <row r="333682" customHeight="1"/>
    <row r="333684" customHeight="1"/>
    <row r="333686" customHeight="1"/>
    <row r="333688" customHeight="1"/>
    <row r="333690" customHeight="1"/>
    <row r="333692" customHeight="1"/>
    <row r="333694" customHeight="1"/>
    <row r="333696" customHeight="1"/>
    <row r="333698" customHeight="1"/>
    <row r="333700" customHeight="1"/>
    <row r="333702" customHeight="1"/>
    <row r="333704" customHeight="1"/>
    <row r="333706" customHeight="1"/>
    <row r="333708" customHeight="1"/>
    <row r="333710" customHeight="1"/>
    <row r="333712" customHeight="1"/>
    <row r="333714" customHeight="1"/>
    <row r="333716" customHeight="1"/>
    <row r="333718" customHeight="1"/>
    <row r="333720" customHeight="1"/>
    <row r="333722" customHeight="1"/>
    <row r="333724" customHeight="1"/>
    <row r="333726" customHeight="1"/>
    <row r="333728" customHeight="1"/>
    <row r="333730" customHeight="1"/>
    <row r="333732" customHeight="1"/>
    <row r="333734" customHeight="1"/>
    <row r="333736" customHeight="1"/>
    <row r="333738" customHeight="1"/>
    <row r="333740" customHeight="1"/>
    <row r="333742" customHeight="1"/>
    <row r="333744" customHeight="1"/>
    <row r="333746" customHeight="1"/>
    <row r="333748" customHeight="1"/>
    <row r="333750" customHeight="1"/>
    <row r="333752" customHeight="1"/>
    <row r="333754" customHeight="1"/>
    <row r="333756" customHeight="1"/>
    <row r="333758" customHeight="1"/>
    <row r="333760" customHeight="1"/>
    <row r="333762" customHeight="1"/>
    <row r="333764" customHeight="1"/>
    <row r="333766" customHeight="1"/>
    <row r="333768" customHeight="1"/>
    <row r="333770" customHeight="1"/>
    <row r="333772" customHeight="1"/>
    <row r="333774" customHeight="1"/>
    <row r="333776" customHeight="1"/>
    <row r="333778" customHeight="1"/>
    <row r="333780" customHeight="1"/>
    <row r="333782" customHeight="1"/>
    <row r="333784" customHeight="1"/>
    <row r="333786" customHeight="1"/>
    <row r="333788" customHeight="1"/>
    <row r="333790" customHeight="1"/>
    <row r="333792" customHeight="1"/>
    <row r="333794" customHeight="1"/>
    <row r="333796" customHeight="1"/>
    <row r="333798" customHeight="1"/>
    <row r="333800" customHeight="1"/>
    <row r="333802" customHeight="1"/>
    <row r="333804" customHeight="1"/>
    <row r="333806" customHeight="1"/>
    <row r="333808" customHeight="1"/>
    <row r="333810" customHeight="1"/>
    <row r="333812" customHeight="1"/>
    <row r="333814" customHeight="1"/>
    <row r="333816" customHeight="1"/>
    <row r="333818" customHeight="1"/>
    <row r="333820" customHeight="1"/>
    <row r="333822" customHeight="1"/>
    <row r="333824" customHeight="1"/>
    <row r="333826" customHeight="1"/>
    <row r="333828" customHeight="1"/>
    <row r="333830" customHeight="1"/>
    <row r="333832" customHeight="1"/>
    <row r="333834" customHeight="1"/>
    <row r="333836" customHeight="1"/>
    <row r="333838" customHeight="1"/>
    <row r="333840" customHeight="1"/>
    <row r="333842" customHeight="1"/>
    <row r="333844" customHeight="1"/>
    <row r="333846" customHeight="1"/>
    <row r="333848" customHeight="1"/>
    <row r="333850" customHeight="1"/>
    <row r="333852" customHeight="1"/>
    <row r="333854" customHeight="1"/>
    <row r="333856" customHeight="1"/>
    <row r="333858" customHeight="1"/>
    <row r="333860" customHeight="1"/>
    <row r="333862" customHeight="1"/>
    <row r="333864" customHeight="1"/>
    <row r="333866" customHeight="1"/>
    <row r="333868" customHeight="1"/>
    <row r="333870" customHeight="1"/>
    <row r="333872" customHeight="1"/>
    <row r="333874" customHeight="1"/>
    <row r="333876" customHeight="1"/>
    <row r="333878" customHeight="1"/>
    <row r="333880" customHeight="1"/>
    <row r="333882" customHeight="1"/>
    <row r="333884" customHeight="1"/>
    <row r="333886" customHeight="1"/>
    <row r="333888" customHeight="1"/>
    <row r="333890" customHeight="1"/>
    <row r="333892" customHeight="1"/>
    <row r="333894" customHeight="1"/>
    <row r="333896" customHeight="1"/>
    <row r="333898" customHeight="1"/>
    <row r="333900" customHeight="1"/>
    <row r="333902" customHeight="1"/>
    <row r="333904" customHeight="1"/>
    <row r="333906" customHeight="1"/>
    <row r="333908" customHeight="1"/>
    <row r="333910" customHeight="1"/>
    <row r="333912" customHeight="1"/>
    <row r="333914" customHeight="1"/>
    <row r="333916" customHeight="1"/>
    <row r="333918" customHeight="1"/>
    <row r="333920" customHeight="1"/>
    <row r="333922" customHeight="1"/>
    <row r="333924" customHeight="1"/>
    <row r="333926" customHeight="1"/>
    <row r="333928" customHeight="1"/>
    <row r="333930" customHeight="1"/>
    <row r="333932" customHeight="1"/>
    <row r="333934" customHeight="1"/>
    <row r="333936" customHeight="1"/>
    <row r="333938" customHeight="1"/>
    <row r="333940" customHeight="1"/>
    <row r="333942" customHeight="1"/>
    <row r="333944" customHeight="1"/>
    <row r="333946" customHeight="1"/>
    <row r="333948" customHeight="1"/>
    <row r="333950" customHeight="1"/>
    <row r="333952" customHeight="1"/>
    <row r="333954" customHeight="1"/>
    <row r="333956" customHeight="1"/>
    <row r="333958" customHeight="1"/>
    <row r="333960" customHeight="1"/>
    <row r="333962" customHeight="1"/>
    <row r="333964" customHeight="1"/>
    <row r="333966" customHeight="1"/>
    <row r="333968" customHeight="1"/>
    <row r="333970" customHeight="1"/>
    <row r="333972" customHeight="1"/>
    <row r="333974" customHeight="1"/>
    <row r="333976" customHeight="1"/>
    <row r="333978" customHeight="1"/>
    <row r="333980" customHeight="1"/>
    <row r="333982" customHeight="1"/>
    <row r="333984" customHeight="1"/>
    <row r="333986" customHeight="1"/>
    <row r="333988" customHeight="1"/>
    <row r="333990" customHeight="1"/>
    <row r="333992" customHeight="1"/>
    <row r="333994" customHeight="1"/>
    <row r="333996" customHeight="1"/>
    <row r="333998" customHeight="1"/>
    <row r="334000" customHeight="1"/>
    <row r="334002" customHeight="1"/>
    <row r="334004" customHeight="1"/>
    <row r="334006" customHeight="1"/>
    <row r="334008" customHeight="1"/>
    <row r="334010" customHeight="1"/>
    <row r="334012" customHeight="1"/>
    <row r="334014" customHeight="1"/>
    <row r="334016" customHeight="1"/>
    <row r="334018" customHeight="1"/>
    <row r="334020" customHeight="1"/>
    <row r="334022" customHeight="1"/>
    <row r="334024" customHeight="1"/>
    <row r="334026" customHeight="1"/>
    <row r="334028" customHeight="1"/>
    <row r="334030" customHeight="1"/>
    <row r="334032" customHeight="1"/>
    <row r="334034" customHeight="1"/>
    <row r="334036" customHeight="1"/>
    <row r="334038" customHeight="1"/>
    <row r="334040" customHeight="1"/>
    <row r="334042" customHeight="1"/>
    <row r="334044" customHeight="1"/>
    <row r="334046" customHeight="1"/>
    <row r="334048" customHeight="1"/>
    <row r="334050" customHeight="1"/>
    <row r="334052" customHeight="1"/>
    <row r="334054" customHeight="1"/>
    <row r="334056" customHeight="1"/>
    <row r="334058" customHeight="1"/>
    <row r="334060" customHeight="1"/>
    <row r="334062" customHeight="1"/>
    <row r="334064" customHeight="1"/>
    <row r="334066" customHeight="1"/>
    <row r="334068" customHeight="1"/>
    <row r="334070" customHeight="1"/>
    <row r="334072" customHeight="1"/>
    <row r="334074" customHeight="1"/>
    <row r="334076" customHeight="1"/>
    <row r="334078" customHeight="1"/>
    <row r="334080" customHeight="1"/>
    <row r="334082" customHeight="1"/>
    <row r="334084" customHeight="1"/>
    <row r="334086" customHeight="1"/>
    <row r="334088" customHeight="1"/>
    <row r="334090" customHeight="1"/>
    <row r="334092" customHeight="1"/>
    <row r="334094" customHeight="1"/>
    <row r="334096" customHeight="1"/>
    <row r="334098" customHeight="1"/>
    <row r="334100" customHeight="1"/>
    <row r="334102" customHeight="1"/>
    <row r="334104" customHeight="1"/>
    <row r="334106" customHeight="1"/>
    <row r="334108" customHeight="1"/>
    <row r="334110" customHeight="1"/>
    <row r="334112" customHeight="1"/>
    <row r="334114" customHeight="1"/>
    <row r="334116" customHeight="1"/>
    <row r="334118" customHeight="1"/>
    <row r="334120" customHeight="1"/>
    <row r="334122" customHeight="1"/>
    <row r="334124" customHeight="1"/>
    <row r="334126" customHeight="1"/>
    <row r="334128" customHeight="1"/>
    <row r="334130" customHeight="1"/>
    <row r="334132" customHeight="1"/>
    <row r="334134" customHeight="1"/>
    <row r="334136" customHeight="1"/>
    <row r="334138" customHeight="1"/>
    <row r="334140" customHeight="1"/>
    <row r="334142" customHeight="1"/>
    <row r="334144" customHeight="1"/>
    <row r="334146" customHeight="1"/>
    <row r="334148" customHeight="1"/>
    <row r="334150" customHeight="1"/>
    <row r="334152" customHeight="1"/>
    <row r="334154" customHeight="1"/>
    <row r="334156" customHeight="1"/>
    <row r="334158" customHeight="1"/>
    <row r="334160" customHeight="1"/>
    <row r="334162" customHeight="1"/>
    <row r="334164" customHeight="1"/>
    <row r="334166" customHeight="1"/>
    <row r="334168" customHeight="1"/>
    <row r="334170" customHeight="1"/>
    <row r="334172" customHeight="1"/>
    <row r="334174" customHeight="1"/>
    <row r="334176" customHeight="1"/>
    <row r="334178" customHeight="1"/>
    <row r="334180" customHeight="1"/>
    <row r="334182" customHeight="1"/>
    <row r="334184" customHeight="1"/>
    <row r="334186" customHeight="1"/>
    <row r="334188" customHeight="1"/>
    <row r="334190" customHeight="1"/>
    <row r="334192" customHeight="1"/>
    <row r="334194" customHeight="1"/>
    <row r="334196" customHeight="1"/>
    <row r="334198" customHeight="1"/>
    <row r="334200" customHeight="1"/>
    <row r="334202" customHeight="1"/>
    <row r="334204" customHeight="1"/>
    <row r="334206" customHeight="1"/>
    <row r="334208" customHeight="1"/>
    <row r="334210" customHeight="1"/>
    <row r="334212" customHeight="1"/>
    <row r="334214" customHeight="1"/>
    <row r="334216" customHeight="1"/>
    <row r="334218" customHeight="1"/>
    <row r="334220" customHeight="1"/>
    <row r="334222" customHeight="1"/>
    <row r="334224" customHeight="1"/>
    <row r="334226" customHeight="1"/>
    <row r="334228" customHeight="1"/>
    <row r="334230" customHeight="1"/>
    <row r="334232" customHeight="1"/>
    <row r="334234" customHeight="1"/>
    <row r="334236" customHeight="1"/>
    <row r="334238" customHeight="1"/>
    <row r="334240" customHeight="1"/>
    <row r="334242" customHeight="1"/>
    <row r="334244" customHeight="1"/>
    <row r="334246" customHeight="1"/>
    <row r="334248" customHeight="1"/>
    <row r="334250" customHeight="1"/>
    <row r="334252" customHeight="1"/>
    <row r="334254" customHeight="1"/>
    <row r="334256" customHeight="1"/>
    <row r="334258" customHeight="1"/>
    <row r="334260" customHeight="1"/>
    <row r="334262" customHeight="1"/>
    <row r="334264" customHeight="1"/>
    <row r="334266" customHeight="1"/>
    <row r="334268" customHeight="1"/>
    <row r="334270" customHeight="1"/>
    <row r="334272" customHeight="1"/>
    <row r="334274" customHeight="1"/>
    <row r="334276" customHeight="1"/>
    <row r="334278" customHeight="1"/>
    <row r="334280" customHeight="1"/>
    <row r="334282" customHeight="1"/>
    <row r="334284" customHeight="1"/>
    <row r="334286" customHeight="1"/>
    <row r="334288" customHeight="1"/>
    <row r="334290" customHeight="1"/>
    <row r="334292" customHeight="1"/>
    <row r="334294" customHeight="1"/>
    <row r="334296" customHeight="1"/>
    <row r="334298" customHeight="1"/>
    <row r="334300" customHeight="1"/>
    <row r="334302" customHeight="1"/>
    <row r="334304" customHeight="1"/>
    <row r="334306" customHeight="1"/>
    <row r="334308" customHeight="1"/>
    <row r="334310" customHeight="1"/>
    <row r="334312" customHeight="1"/>
    <row r="334314" customHeight="1"/>
    <row r="334316" customHeight="1"/>
    <row r="334318" customHeight="1"/>
    <row r="334320" customHeight="1"/>
    <row r="334322" customHeight="1"/>
    <row r="334324" customHeight="1"/>
    <row r="334326" customHeight="1"/>
    <row r="334328" customHeight="1"/>
    <row r="334330" customHeight="1"/>
    <row r="334332" customHeight="1"/>
    <row r="334334" customHeight="1"/>
    <row r="334336" customHeight="1"/>
    <row r="334338" customHeight="1"/>
    <row r="334340" customHeight="1"/>
    <row r="334342" customHeight="1"/>
    <row r="334344" customHeight="1"/>
    <row r="334346" customHeight="1"/>
    <row r="334348" customHeight="1"/>
    <row r="334350" customHeight="1"/>
    <row r="334352" customHeight="1"/>
    <row r="334354" customHeight="1"/>
    <row r="334356" customHeight="1"/>
    <row r="334358" customHeight="1"/>
    <row r="334360" customHeight="1"/>
    <row r="334362" customHeight="1"/>
    <row r="334364" customHeight="1"/>
    <row r="334366" customHeight="1"/>
    <row r="334368" customHeight="1"/>
    <row r="334370" customHeight="1"/>
    <row r="334372" customHeight="1"/>
    <row r="334374" customHeight="1"/>
    <row r="334376" customHeight="1"/>
    <row r="334378" customHeight="1"/>
    <row r="334380" customHeight="1"/>
    <row r="334382" customHeight="1"/>
    <row r="334384" customHeight="1"/>
    <row r="334386" customHeight="1"/>
    <row r="334388" customHeight="1"/>
    <row r="334390" customHeight="1"/>
    <row r="334392" customHeight="1"/>
    <row r="334394" customHeight="1"/>
    <row r="334396" customHeight="1"/>
    <row r="334398" customHeight="1"/>
    <row r="334400" customHeight="1"/>
    <row r="334402" customHeight="1"/>
    <row r="334404" customHeight="1"/>
    <row r="334406" customHeight="1"/>
    <row r="334408" customHeight="1"/>
    <row r="334410" customHeight="1"/>
    <row r="334412" customHeight="1"/>
    <row r="334414" customHeight="1"/>
    <row r="334416" customHeight="1"/>
    <row r="334418" customHeight="1"/>
    <row r="334420" customHeight="1"/>
    <row r="334422" customHeight="1"/>
    <row r="334424" customHeight="1"/>
    <row r="334426" customHeight="1"/>
    <row r="334428" customHeight="1"/>
    <row r="334430" customHeight="1"/>
    <row r="334432" customHeight="1"/>
    <row r="334434" customHeight="1"/>
    <row r="334436" customHeight="1"/>
    <row r="334438" customHeight="1"/>
    <row r="334440" customHeight="1"/>
    <row r="334442" customHeight="1"/>
    <row r="334444" customHeight="1"/>
    <row r="334446" customHeight="1"/>
    <row r="334448" customHeight="1"/>
    <row r="334450" customHeight="1"/>
    <row r="334452" customHeight="1"/>
    <row r="334454" customHeight="1"/>
    <row r="334456" customHeight="1"/>
    <row r="334458" customHeight="1"/>
    <row r="334460" customHeight="1"/>
    <row r="334462" customHeight="1"/>
    <row r="334464" customHeight="1"/>
    <row r="334466" customHeight="1"/>
    <row r="334468" customHeight="1"/>
    <row r="334470" customHeight="1"/>
    <row r="334472" customHeight="1"/>
    <row r="334474" customHeight="1"/>
    <row r="334476" customHeight="1"/>
    <row r="334478" customHeight="1"/>
    <row r="334480" customHeight="1"/>
    <row r="334482" customHeight="1"/>
    <row r="334484" customHeight="1"/>
    <row r="334486" customHeight="1"/>
    <row r="334488" customHeight="1"/>
    <row r="334490" customHeight="1"/>
    <row r="334492" customHeight="1"/>
    <row r="334494" customHeight="1"/>
    <row r="334496" customHeight="1"/>
    <row r="334498" customHeight="1"/>
    <row r="334500" customHeight="1"/>
    <row r="334502" customHeight="1"/>
    <row r="334504" customHeight="1"/>
    <row r="334506" customHeight="1"/>
    <row r="334508" customHeight="1"/>
    <row r="334510" customHeight="1"/>
    <row r="334512" customHeight="1"/>
    <row r="334514" customHeight="1"/>
    <row r="334516" customHeight="1"/>
    <row r="334518" customHeight="1"/>
    <row r="334520" customHeight="1"/>
    <row r="334522" customHeight="1"/>
    <row r="334524" customHeight="1"/>
    <row r="334526" customHeight="1"/>
    <row r="334528" customHeight="1"/>
    <row r="334530" customHeight="1"/>
    <row r="334532" customHeight="1"/>
    <row r="334534" customHeight="1"/>
    <row r="334536" customHeight="1"/>
    <row r="334538" customHeight="1"/>
    <row r="334540" customHeight="1"/>
    <row r="334542" customHeight="1"/>
    <row r="334544" customHeight="1"/>
    <row r="334546" customHeight="1"/>
    <row r="334548" customHeight="1"/>
    <row r="334550" customHeight="1"/>
    <row r="334552" customHeight="1"/>
    <row r="334554" customHeight="1"/>
    <row r="334556" customHeight="1"/>
    <row r="334558" customHeight="1"/>
    <row r="334560" customHeight="1"/>
    <row r="334562" customHeight="1"/>
    <row r="334564" customHeight="1"/>
    <row r="334566" customHeight="1"/>
    <row r="334568" customHeight="1"/>
    <row r="334570" customHeight="1"/>
    <row r="334572" customHeight="1"/>
    <row r="334574" customHeight="1"/>
    <row r="334576" customHeight="1"/>
    <row r="334578" customHeight="1"/>
    <row r="334580" customHeight="1"/>
    <row r="334582" customHeight="1"/>
    <row r="334584" customHeight="1"/>
    <row r="334586" customHeight="1"/>
    <row r="334588" customHeight="1"/>
    <row r="334590" customHeight="1"/>
    <row r="334592" customHeight="1"/>
    <row r="334594" customHeight="1"/>
    <row r="334596" customHeight="1"/>
    <row r="334598" customHeight="1"/>
    <row r="334600" customHeight="1"/>
    <row r="334602" customHeight="1"/>
    <row r="334604" customHeight="1"/>
    <row r="334606" customHeight="1"/>
    <row r="334608" customHeight="1"/>
    <row r="334610" customHeight="1"/>
    <row r="334612" customHeight="1"/>
    <row r="334614" customHeight="1"/>
    <row r="334616" customHeight="1"/>
    <row r="334618" customHeight="1"/>
    <row r="334620" customHeight="1"/>
    <row r="334622" customHeight="1"/>
    <row r="334624" customHeight="1"/>
    <row r="334626" customHeight="1"/>
    <row r="334628" customHeight="1"/>
    <row r="334630" customHeight="1"/>
    <row r="334632" customHeight="1"/>
    <row r="334634" customHeight="1"/>
    <row r="334636" customHeight="1"/>
    <row r="334638" customHeight="1"/>
    <row r="334640" customHeight="1"/>
    <row r="334642" customHeight="1"/>
    <row r="334644" customHeight="1"/>
    <row r="334646" customHeight="1"/>
    <row r="334648" customHeight="1"/>
    <row r="334650" customHeight="1"/>
    <row r="334652" customHeight="1"/>
    <row r="334654" customHeight="1"/>
    <row r="334656" customHeight="1"/>
    <row r="334658" customHeight="1"/>
    <row r="334660" customHeight="1"/>
    <row r="334662" customHeight="1"/>
    <row r="334664" customHeight="1"/>
    <row r="334666" customHeight="1"/>
    <row r="334668" customHeight="1"/>
    <row r="334670" customHeight="1"/>
    <row r="334672" customHeight="1"/>
    <row r="334674" customHeight="1"/>
    <row r="334676" customHeight="1"/>
    <row r="334678" customHeight="1"/>
    <row r="334680" customHeight="1"/>
    <row r="334682" customHeight="1"/>
    <row r="334684" customHeight="1"/>
    <row r="334686" customHeight="1"/>
    <row r="334688" customHeight="1"/>
    <row r="334690" customHeight="1"/>
    <row r="334692" customHeight="1"/>
    <row r="334694" customHeight="1"/>
    <row r="334696" customHeight="1"/>
    <row r="334698" customHeight="1"/>
    <row r="334700" customHeight="1"/>
    <row r="334702" customHeight="1"/>
    <row r="334704" customHeight="1"/>
    <row r="334706" customHeight="1"/>
    <row r="334708" customHeight="1"/>
    <row r="334710" customHeight="1"/>
    <row r="334712" customHeight="1"/>
    <row r="334714" customHeight="1"/>
    <row r="334716" customHeight="1"/>
    <row r="334718" customHeight="1"/>
    <row r="334720" customHeight="1"/>
    <row r="334722" customHeight="1"/>
    <row r="334724" customHeight="1"/>
    <row r="334726" customHeight="1"/>
    <row r="334728" customHeight="1"/>
    <row r="334730" customHeight="1"/>
    <row r="334732" customHeight="1"/>
    <row r="334734" customHeight="1"/>
    <row r="334736" customHeight="1"/>
    <row r="334738" customHeight="1"/>
    <row r="334740" customHeight="1"/>
    <row r="334742" customHeight="1"/>
    <row r="334744" customHeight="1"/>
    <row r="334746" customHeight="1"/>
    <row r="334748" customHeight="1"/>
    <row r="334750" customHeight="1"/>
    <row r="334752" customHeight="1"/>
    <row r="334754" customHeight="1"/>
    <row r="334756" customHeight="1"/>
    <row r="334758" customHeight="1"/>
    <row r="334760" customHeight="1"/>
    <row r="334762" customHeight="1"/>
    <row r="334764" customHeight="1"/>
    <row r="334766" customHeight="1"/>
    <row r="334768" customHeight="1"/>
    <row r="334770" customHeight="1"/>
    <row r="334772" customHeight="1"/>
    <row r="334774" customHeight="1"/>
    <row r="334776" customHeight="1"/>
    <row r="334778" customHeight="1"/>
    <row r="334780" customHeight="1"/>
    <row r="334782" customHeight="1"/>
    <row r="334784" customHeight="1"/>
    <row r="334786" customHeight="1"/>
    <row r="334788" customHeight="1"/>
    <row r="334790" customHeight="1"/>
    <row r="334792" customHeight="1"/>
    <row r="334794" customHeight="1"/>
    <row r="334796" customHeight="1"/>
    <row r="334798" customHeight="1"/>
    <row r="334800" customHeight="1"/>
    <row r="334802" customHeight="1"/>
    <row r="334804" customHeight="1"/>
    <row r="334806" customHeight="1"/>
    <row r="334808" customHeight="1"/>
    <row r="334810" customHeight="1"/>
    <row r="334812" customHeight="1"/>
    <row r="334814" customHeight="1"/>
    <row r="334816" customHeight="1"/>
    <row r="334818" customHeight="1"/>
    <row r="334820" customHeight="1"/>
    <row r="334822" customHeight="1"/>
    <row r="334824" customHeight="1"/>
    <row r="334826" customHeight="1"/>
    <row r="334828" customHeight="1"/>
    <row r="334830" customHeight="1"/>
    <row r="334832" customHeight="1"/>
    <row r="334834" customHeight="1"/>
    <row r="334836" customHeight="1"/>
    <row r="334838" customHeight="1"/>
    <row r="334840" customHeight="1"/>
    <row r="334842" customHeight="1"/>
    <row r="334844" customHeight="1"/>
    <row r="334846" customHeight="1"/>
    <row r="334848" customHeight="1"/>
    <row r="334850" customHeight="1"/>
    <row r="334852" customHeight="1"/>
    <row r="334854" customHeight="1"/>
    <row r="334856" customHeight="1"/>
    <row r="334858" customHeight="1"/>
    <row r="334860" customHeight="1"/>
    <row r="334862" customHeight="1"/>
    <row r="334864" customHeight="1"/>
    <row r="334866" customHeight="1"/>
    <row r="334868" customHeight="1"/>
    <row r="334870" customHeight="1"/>
    <row r="334872" customHeight="1"/>
    <row r="334874" customHeight="1"/>
    <row r="334876" customHeight="1"/>
    <row r="334878" customHeight="1"/>
    <row r="334880" customHeight="1"/>
    <row r="334882" customHeight="1"/>
    <row r="334884" customHeight="1"/>
    <row r="334886" customHeight="1"/>
    <row r="334888" customHeight="1"/>
    <row r="334890" customHeight="1"/>
    <row r="334892" customHeight="1"/>
    <row r="334894" customHeight="1"/>
    <row r="334896" customHeight="1"/>
    <row r="334898" customHeight="1"/>
    <row r="334900" customHeight="1"/>
    <row r="334902" customHeight="1"/>
    <row r="334904" customHeight="1"/>
    <row r="334906" customHeight="1"/>
    <row r="334908" customHeight="1"/>
    <row r="334910" customHeight="1"/>
    <row r="334912" customHeight="1"/>
    <row r="334914" customHeight="1"/>
    <row r="334916" customHeight="1"/>
    <row r="334918" customHeight="1"/>
    <row r="334920" customHeight="1"/>
    <row r="334922" customHeight="1"/>
    <row r="334924" customHeight="1"/>
    <row r="334926" customHeight="1"/>
    <row r="334928" customHeight="1"/>
    <row r="334930" customHeight="1"/>
    <row r="334932" customHeight="1"/>
    <row r="334934" customHeight="1"/>
    <row r="334936" customHeight="1"/>
    <row r="334938" customHeight="1"/>
    <row r="334940" customHeight="1"/>
    <row r="334942" customHeight="1"/>
    <row r="334944" customHeight="1"/>
    <row r="334946" customHeight="1"/>
    <row r="334948" customHeight="1"/>
    <row r="334950" customHeight="1"/>
    <row r="334952" customHeight="1"/>
    <row r="334954" customHeight="1"/>
    <row r="334956" customHeight="1"/>
    <row r="334958" customHeight="1"/>
    <row r="334960" customHeight="1"/>
    <row r="334962" customHeight="1"/>
    <row r="334964" customHeight="1"/>
    <row r="334966" customHeight="1"/>
    <row r="334968" customHeight="1"/>
    <row r="334970" customHeight="1"/>
    <row r="334972" customHeight="1"/>
    <row r="334974" customHeight="1"/>
    <row r="334976" customHeight="1"/>
    <row r="334978" customHeight="1"/>
    <row r="334980" customHeight="1"/>
    <row r="334982" customHeight="1"/>
    <row r="334984" customHeight="1"/>
    <row r="334986" customHeight="1"/>
    <row r="334988" customHeight="1"/>
    <row r="334990" customHeight="1"/>
    <row r="334992" customHeight="1"/>
    <row r="334994" customHeight="1"/>
    <row r="334996" customHeight="1"/>
    <row r="334998" customHeight="1"/>
    <row r="335000" customHeight="1"/>
    <row r="335002" customHeight="1"/>
    <row r="335004" customHeight="1"/>
    <row r="335006" customHeight="1"/>
    <row r="335008" customHeight="1"/>
    <row r="335010" customHeight="1"/>
    <row r="335012" customHeight="1"/>
    <row r="335014" customHeight="1"/>
    <row r="335016" customHeight="1"/>
    <row r="335018" customHeight="1"/>
    <row r="335020" customHeight="1"/>
    <row r="335022" customHeight="1"/>
    <row r="335024" customHeight="1"/>
    <row r="335026" customHeight="1"/>
    <row r="335028" customHeight="1"/>
    <row r="335030" customHeight="1"/>
    <row r="335032" customHeight="1"/>
    <row r="335034" customHeight="1"/>
    <row r="335036" customHeight="1"/>
    <row r="335038" customHeight="1"/>
    <row r="335040" customHeight="1"/>
    <row r="335042" customHeight="1"/>
    <row r="335044" customHeight="1"/>
    <row r="335046" customHeight="1"/>
    <row r="335048" customHeight="1"/>
    <row r="335050" customHeight="1"/>
    <row r="335052" customHeight="1"/>
    <row r="335054" customHeight="1"/>
    <row r="335056" customHeight="1"/>
    <row r="335058" customHeight="1"/>
    <row r="335060" customHeight="1"/>
    <row r="335062" customHeight="1"/>
    <row r="335064" customHeight="1"/>
    <row r="335066" customHeight="1"/>
    <row r="335068" customHeight="1"/>
    <row r="335070" customHeight="1"/>
    <row r="335072" customHeight="1"/>
    <row r="335074" customHeight="1"/>
    <row r="335076" customHeight="1"/>
    <row r="335078" customHeight="1"/>
    <row r="335080" customHeight="1"/>
    <row r="335082" customHeight="1"/>
    <row r="335084" customHeight="1"/>
    <row r="335086" customHeight="1"/>
    <row r="335088" customHeight="1"/>
    <row r="335090" customHeight="1"/>
    <row r="335092" customHeight="1"/>
    <row r="335094" customHeight="1"/>
    <row r="335096" customHeight="1"/>
    <row r="335098" customHeight="1"/>
    <row r="335100" customHeight="1"/>
    <row r="335102" customHeight="1"/>
    <row r="335104" customHeight="1"/>
    <row r="335106" customHeight="1"/>
    <row r="335108" customHeight="1"/>
    <row r="335110" customHeight="1"/>
    <row r="335112" customHeight="1"/>
    <row r="335114" customHeight="1"/>
    <row r="335116" customHeight="1"/>
    <row r="335118" customHeight="1"/>
    <row r="335120" customHeight="1"/>
    <row r="335122" customHeight="1"/>
    <row r="335124" customHeight="1"/>
    <row r="335126" customHeight="1"/>
    <row r="335128" customHeight="1"/>
    <row r="335130" customHeight="1"/>
    <row r="335132" customHeight="1"/>
    <row r="335134" customHeight="1"/>
    <row r="335136" customHeight="1"/>
    <row r="335138" customHeight="1"/>
    <row r="335140" customHeight="1"/>
    <row r="335142" customHeight="1"/>
    <row r="335144" customHeight="1"/>
    <row r="335146" customHeight="1"/>
    <row r="335148" customHeight="1"/>
    <row r="335150" customHeight="1"/>
    <row r="335152" customHeight="1"/>
    <row r="335154" customHeight="1"/>
    <row r="335156" customHeight="1"/>
    <row r="335158" customHeight="1"/>
    <row r="335160" customHeight="1"/>
    <row r="335162" customHeight="1"/>
    <row r="335164" customHeight="1"/>
    <row r="335166" customHeight="1"/>
    <row r="335168" customHeight="1"/>
    <row r="335170" customHeight="1"/>
    <row r="335172" customHeight="1"/>
    <row r="335174" customHeight="1"/>
    <row r="335176" customHeight="1"/>
    <row r="335178" customHeight="1"/>
    <row r="335180" customHeight="1"/>
    <row r="335182" customHeight="1"/>
    <row r="335184" customHeight="1"/>
    <row r="335186" customHeight="1"/>
    <row r="335188" customHeight="1"/>
    <row r="335190" customHeight="1"/>
    <row r="335192" customHeight="1"/>
    <row r="335194" customHeight="1"/>
    <row r="335196" customHeight="1"/>
    <row r="335198" customHeight="1"/>
    <row r="335200" customHeight="1"/>
    <row r="335202" customHeight="1"/>
    <row r="335204" customHeight="1"/>
    <row r="335206" customHeight="1"/>
    <row r="335208" customHeight="1"/>
    <row r="335210" customHeight="1"/>
    <row r="335212" customHeight="1"/>
    <row r="335214" customHeight="1"/>
    <row r="335216" customHeight="1"/>
    <row r="335218" customHeight="1"/>
    <row r="335220" customHeight="1"/>
    <row r="335222" customHeight="1"/>
    <row r="335224" customHeight="1"/>
    <row r="335226" customHeight="1"/>
    <row r="335228" customHeight="1"/>
    <row r="335230" customHeight="1"/>
    <row r="335232" customHeight="1"/>
    <row r="335234" customHeight="1"/>
    <row r="335236" customHeight="1"/>
    <row r="335238" customHeight="1"/>
    <row r="335240" customHeight="1"/>
    <row r="335242" customHeight="1"/>
    <row r="335244" customHeight="1"/>
    <row r="335246" customHeight="1"/>
    <row r="335248" customHeight="1"/>
    <row r="335250" customHeight="1"/>
    <row r="335252" customHeight="1"/>
    <row r="335254" customHeight="1"/>
    <row r="335256" customHeight="1"/>
    <row r="335258" customHeight="1"/>
    <row r="335260" customHeight="1"/>
    <row r="335262" customHeight="1"/>
    <row r="335264" customHeight="1"/>
    <row r="335266" customHeight="1"/>
    <row r="335268" customHeight="1"/>
    <row r="335270" customHeight="1"/>
    <row r="335272" customHeight="1"/>
    <row r="335274" customHeight="1"/>
    <row r="335276" customHeight="1"/>
    <row r="335278" customHeight="1"/>
    <row r="335280" customHeight="1"/>
    <row r="335282" customHeight="1"/>
    <row r="335284" customHeight="1"/>
    <row r="335286" customHeight="1"/>
    <row r="335288" customHeight="1"/>
    <row r="335290" customHeight="1"/>
    <row r="335292" customHeight="1"/>
    <row r="335294" customHeight="1"/>
    <row r="335296" customHeight="1"/>
    <row r="335298" customHeight="1"/>
    <row r="335300" customHeight="1"/>
    <row r="335302" customHeight="1"/>
    <row r="335304" customHeight="1"/>
    <row r="335306" customHeight="1"/>
    <row r="335308" customHeight="1"/>
    <row r="335310" customHeight="1"/>
    <row r="335312" customHeight="1"/>
    <row r="335314" customHeight="1"/>
    <row r="335316" customHeight="1"/>
    <row r="335318" customHeight="1"/>
    <row r="335320" customHeight="1"/>
    <row r="335322" customHeight="1"/>
    <row r="335324" customHeight="1"/>
    <row r="335326" customHeight="1"/>
    <row r="335328" customHeight="1"/>
    <row r="335330" customHeight="1"/>
    <row r="335332" customHeight="1"/>
    <row r="335334" customHeight="1"/>
    <row r="335336" customHeight="1"/>
    <row r="335338" customHeight="1"/>
    <row r="335340" customHeight="1"/>
    <row r="335342" customHeight="1"/>
    <row r="335344" customHeight="1"/>
    <row r="335346" customHeight="1"/>
    <row r="335348" customHeight="1"/>
    <row r="335350" customHeight="1"/>
    <row r="335352" customHeight="1"/>
    <row r="335354" customHeight="1"/>
    <row r="335356" customHeight="1"/>
    <row r="335358" customHeight="1"/>
    <row r="335360" customHeight="1"/>
    <row r="335362" customHeight="1"/>
    <row r="335364" customHeight="1"/>
    <row r="335366" customHeight="1"/>
    <row r="335368" customHeight="1"/>
    <row r="335370" customHeight="1"/>
    <row r="335372" customHeight="1"/>
    <row r="335374" customHeight="1"/>
    <row r="335376" customHeight="1"/>
    <row r="335378" customHeight="1"/>
    <row r="335380" customHeight="1"/>
    <row r="335382" customHeight="1"/>
    <row r="335384" customHeight="1"/>
    <row r="335386" customHeight="1"/>
    <row r="335388" customHeight="1"/>
    <row r="335390" customHeight="1"/>
    <row r="335392" customHeight="1"/>
    <row r="335394" customHeight="1"/>
    <row r="335396" customHeight="1"/>
    <row r="335398" customHeight="1"/>
    <row r="335400" customHeight="1"/>
    <row r="335402" customHeight="1"/>
    <row r="335404" customHeight="1"/>
    <row r="335406" customHeight="1"/>
    <row r="335408" customHeight="1"/>
    <row r="335410" customHeight="1"/>
    <row r="335412" customHeight="1"/>
    <row r="335414" customHeight="1"/>
    <row r="335416" customHeight="1"/>
    <row r="335418" customHeight="1"/>
    <row r="335420" customHeight="1"/>
    <row r="335422" customHeight="1"/>
    <row r="335424" customHeight="1"/>
    <row r="335426" customHeight="1"/>
    <row r="335428" customHeight="1"/>
    <row r="335430" customHeight="1"/>
    <row r="335432" customHeight="1"/>
    <row r="335434" customHeight="1"/>
    <row r="335436" customHeight="1"/>
    <row r="335438" customHeight="1"/>
    <row r="335440" customHeight="1"/>
    <row r="335442" customHeight="1"/>
    <row r="335444" customHeight="1"/>
    <row r="335446" customHeight="1"/>
    <row r="335448" customHeight="1"/>
    <row r="335450" customHeight="1"/>
    <row r="335452" customHeight="1"/>
    <row r="335454" customHeight="1"/>
    <row r="335456" customHeight="1"/>
    <row r="335458" customHeight="1"/>
    <row r="335460" customHeight="1"/>
    <row r="335462" customHeight="1"/>
    <row r="335464" customHeight="1"/>
    <row r="335466" customHeight="1"/>
    <row r="335468" customHeight="1"/>
    <row r="335470" customHeight="1"/>
    <row r="335472" customHeight="1"/>
    <row r="335474" customHeight="1"/>
    <row r="335476" customHeight="1"/>
    <row r="335478" customHeight="1"/>
    <row r="335480" customHeight="1"/>
    <row r="335482" customHeight="1"/>
    <row r="335484" customHeight="1"/>
    <row r="335486" customHeight="1"/>
    <row r="335488" customHeight="1"/>
    <row r="335490" customHeight="1"/>
    <row r="335492" customHeight="1"/>
    <row r="335494" customHeight="1"/>
    <row r="335496" customHeight="1"/>
    <row r="335498" customHeight="1"/>
    <row r="335500" customHeight="1"/>
    <row r="335502" customHeight="1"/>
    <row r="335504" customHeight="1"/>
    <row r="335506" customHeight="1"/>
    <row r="335508" customHeight="1"/>
    <row r="335510" customHeight="1"/>
    <row r="335512" customHeight="1"/>
    <row r="335514" customHeight="1"/>
    <row r="335516" customHeight="1"/>
    <row r="335518" customHeight="1"/>
    <row r="335520" customHeight="1"/>
    <row r="335522" customHeight="1"/>
    <row r="335524" customHeight="1"/>
    <row r="335526" customHeight="1"/>
    <row r="335528" customHeight="1"/>
    <row r="335530" customHeight="1"/>
    <row r="335532" customHeight="1"/>
    <row r="335534" customHeight="1"/>
    <row r="335536" customHeight="1"/>
    <row r="335538" customHeight="1"/>
    <row r="335540" customHeight="1"/>
    <row r="335542" customHeight="1"/>
    <row r="335544" customHeight="1"/>
    <row r="335546" customHeight="1"/>
    <row r="335548" customHeight="1"/>
    <row r="335550" customHeight="1"/>
    <row r="335552" customHeight="1"/>
    <row r="335554" customHeight="1"/>
    <row r="335556" customHeight="1"/>
    <row r="335558" customHeight="1"/>
    <row r="335560" customHeight="1"/>
    <row r="335562" customHeight="1"/>
    <row r="335564" customHeight="1"/>
    <row r="335566" customHeight="1"/>
    <row r="335568" customHeight="1"/>
    <row r="335570" customHeight="1"/>
    <row r="335572" customHeight="1"/>
    <row r="335574" customHeight="1"/>
    <row r="335576" customHeight="1"/>
    <row r="335578" customHeight="1"/>
    <row r="335580" customHeight="1"/>
    <row r="335582" customHeight="1"/>
    <row r="335584" customHeight="1"/>
    <row r="335586" customHeight="1"/>
    <row r="335588" customHeight="1"/>
    <row r="335590" customHeight="1"/>
    <row r="335592" customHeight="1"/>
    <row r="335594" customHeight="1"/>
    <row r="335596" customHeight="1"/>
    <row r="335598" customHeight="1"/>
    <row r="335600" customHeight="1"/>
    <row r="335602" customHeight="1"/>
    <row r="335604" customHeight="1"/>
    <row r="335606" customHeight="1"/>
    <row r="335608" customHeight="1"/>
    <row r="335610" customHeight="1"/>
    <row r="335612" customHeight="1"/>
    <row r="335614" customHeight="1"/>
    <row r="335616" customHeight="1"/>
    <row r="335618" customHeight="1"/>
    <row r="335620" customHeight="1"/>
    <row r="335622" customHeight="1"/>
    <row r="335624" customHeight="1"/>
    <row r="335626" customHeight="1"/>
    <row r="335628" customHeight="1"/>
    <row r="335630" customHeight="1"/>
    <row r="335632" customHeight="1"/>
    <row r="335634" customHeight="1"/>
    <row r="335636" customHeight="1"/>
    <row r="335638" customHeight="1"/>
    <row r="335640" customHeight="1"/>
    <row r="335642" customHeight="1"/>
    <row r="335644" customHeight="1"/>
    <row r="335646" customHeight="1"/>
    <row r="335648" customHeight="1"/>
    <row r="335650" customHeight="1"/>
    <row r="335652" customHeight="1"/>
    <row r="335654" customHeight="1"/>
    <row r="335656" customHeight="1"/>
    <row r="335658" customHeight="1"/>
    <row r="335660" customHeight="1"/>
    <row r="335662" customHeight="1"/>
    <row r="335664" customHeight="1"/>
    <row r="335666" customHeight="1"/>
    <row r="335668" customHeight="1"/>
    <row r="335670" customHeight="1"/>
    <row r="335672" customHeight="1"/>
    <row r="335674" customHeight="1"/>
    <row r="335676" customHeight="1"/>
    <row r="335678" customHeight="1"/>
    <row r="335680" customHeight="1"/>
    <row r="335682" customHeight="1"/>
    <row r="335684" customHeight="1"/>
    <row r="335686" customHeight="1"/>
    <row r="335688" customHeight="1"/>
    <row r="335690" customHeight="1"/>
    <row r="335692" customHeight="1"/>
    <row r="335694" customHeight="1"/>
    <row r="335696" customHeight="1"/>
    <row r="335698" customHeight="1"/>
    <row r="335700" customHeight="1"/>
    <row r="335702" customHeight="1"/>
    <row r="335704" customHeight="1"/>
    <row r="335706" customHeight="1"/>
    <row r="335708" customHeight="1"/>
    <row r="335710" customHeight="1"/>
    <row r="335712" customHeight="1"/>
    <row r="335714" customHeight="1"/>
    <row r="335716" customHeight="1"/>
    <row r="335718" customHeight="1"/>
    <row r="335720" customHeight="1"/>
    <row r="335722" customHeight="1"/>
    <row r="335724" customHeight="1"/>
    <row r="335726" customHeight="1"/>
    <row r="335728" customHeight="1"/>
    <row r="335730" customHeight="1"/>
    <row r="335732" customHeight="1"/>
    <row r="335734" customHeight="1"/>
    <row r="335736" customHeight="1"/>
    <row r="335738" customHeight="1"/>
    <row r="335740" customHeight="1"/>
    <row r="335742" customHeight="1"/>
    <row r="335744" customHeight="1"/>
    <row r="335746" customHeight="1"/>
    <row r="335748" customHeight="1"/>
    <row r="335750" customHeight="1"/>
    <row r="335752" customHeight="1"/>
    <row r="335754" customHeight="1"/>
    <row r="335756" customHeight="1"/>
    <row r="335758" customHeight="1"/>
    <row r="335760" customHeight="1"/>
    <row r="335762" customHeight="1"/>
    <row r="335764" customHeight="1"/>
    <row r="335766" customHeight="1"/>
    <row r="335768" customHeight="1"/>
    <row r="335770" customHeight="1"/>
    <row r="335772" customHeight="1"/>
    <row r="335774" customHeight="1"/>
    <row r="335776" customHeight="1"/>
    <row r="335778" customHeight="1"/>
    <row r="335780" customHeight="1"/>
    <row r="335782" customHeight="1"/>
    <row r="335784" customHeight="1"/>
    <row r="335786" customHeight="1"/>
    <row r="335788" customHeight="1"/>
    <row r="335790" customHeight="1"/>
    <row r="335792" customHeight="1"/>
    <row r="335794" customHeight="1"/>
    <row r="335796" customHeight="1"/>
    <row r="335798" customHeight="1"/>
    <row r="335800" customHeight="1"/>
    <row r="335802" customHeight="1"/>
    <row r="335804" customHeight="1"/>
    <row r="335806" customHeight="1"/>
    <row r="335808" customHeight="1"/>
    <row r="335810" customHeight="1"/>
    <row r="335812" customHeight="1"/>
    <row r="335814" customHeight="1"/>
    <row r="335816" customHeight="1"/>
    <row r="335818" customHeight="1"/>
    <row r="335820" customHeight="1"/>
    <row r="335822" customHeight="1"/>
    <row r="335824" customHeight="1"/>
    <row r="335826" customHeight="1"/>
    <row r="335828" customHeight="1"/>
    <row r="335830" customHeight="1"/>
    <row r="335832" customHeight="1"/>
    <row r="335834" customHeight="1"/>
    <row r="335836" customHeight="1"/>
    <row r="335838" customHeight="1"/>
    <row r="335840" customHeight="1"/>
    <row r="335842" customHeight="1"/>
    <row r="335844" customHeight="1"/>
    <row r="335846" customHeight="1"/>
    <row r="335848" customHeight="1"/>
    <row r="335850" customHeight="1"/>
    <row r="335852" customHeight="1"/>
    <row r="335854" customHeight="1"/>
    <row r="335856" customHeight="1"/>
    <row r="335858" customHeight="1"/>
    <row r="335860" customHeight="1"/>
    <row r="335862" customHeight="1"/>
    <row r="335864" customHeight="1"/>
    <row r="335866" customHeight="1"/>
    <row r="335868" customHeight="1"/>
    <row r="335870" customHeight="1"/>
    <row r="335872" customHeight="1"/>
    <row r="335874" customHeight="1"/>
    <row r="335876" customHeight="1"/>
    <row r="335878" customHeight="1"/>
    <row r="335880" customHeight="1"/>
    <row r="335882" customHeight="1"/>
    <row r="335884" customHeight="1"/>
    <row r="335886" customHeight="1"/>
    <row r="335888" customHeight="1"/>
    <row r="335890" customHeight="1"/>
    <row r="335892" customHeight="1"/>
    <row r="335894" customHeight="1"/>
    <row r="335896" customHeight="1"/>
    <row r="335898" customHeight="1"/>
    <row r="335900" customHeight="1"/>
    <row r="335902" customHeight="1"/>
    <row r="335904" customHeight="1"/>
    <row r="335906" customHeight="1"/>
    <row r="335908" customHeight="1"/>
    <row r="335910" customHeight="1"/>
    <row r="335912" customHeight="1"/>
    <row r="335914" customHeight="1"/>
    <row r="335916" customHeight="1"/>
    <row r="335918" customHeight="1"/>
    <row r="335920" customHeight="1"/>
    <row r="335922" customHeight="1"/>
    <row r="335924" customHeight="1"/>
    <row r="335926" customHeight="1"/>
    <row r="335928" customHeight="1"/>
    <row r="335930" customHeight="1"/>
    <row r="335932" customHeight="1"/>
    <row r="335934" customHeight="1"/>
    <row r="335936" customHeight="1"/>
    <row r="335938" customHeight="1"/>
    <row r="335940" customHeight="1"/>
    <row r="335942" customHeight="1"/>
    <row r="335944" customHeight="1"/>
    <row r="335946" customHeight="1"/>
    <row r="335948" customHeight="1"/>
    <row r="335950" customHeight="1"/>
    <row r="335952" customHeight="1"/>
    <row r="335954" customHeight="1"/>
    <row r="335956" customHeight="1"/>
    <row r="335958" customHeight="1"/>
    <row r="335960" customHeight="1"/>
    <row r="335962" customHeight="1"/>
    <row r="335964" customHeight="1"/>
    <row r="335966" customHeight="1"/>
    <row r="335968" customHeight="1"/>
    <row r="335970" customHeight="1"/>
    <row r="335972" customHeight="1"/>
    <row r="335974" customHeight="1"/>
    <row r="335976" customHeight="1"/>
    <row r="335978" customHeight="1"/>
    <row r="335980" customHeight="1"/>
    <row r="335982" customHeight="1"/>
    <row r="335984" customHeight="1"/>
    <row r="335986" customHeight="1"/>
    <row r="335988" customHeight="1"/>
    <row r="335990" customHeight="1"/>
    <row r="335992" customHeight="1"/>
    <row r="335994" customHeight="1"/>
    <row r="335996" customHeight="1"/>
    <row r="335998" customHeight="1"/>
    <row r="336000" customHeight="1"/>
    <row r="336002" customHeight="1"/>
    <row r="336004" customHeight="1"/>
    <row r="336006" customHeight="1"/>
    <row r="336008" customHeight="1"/>
    <row r="336010" customHeight="1"/>
    <row r="336012" customHeight="1"/>
    <row r="336014" customHeight="1"/>
    <row r="336016" customHeight="1"/>
    <row r="336018" customHeight="1"/>
    <row r="336020" customHeight="1"/>
    <row r="336022" customHeight="1"/>
    <row r="336024" customHeight="1"/>
    <row r="336026" customHeight="1"/>
    <row r="336028" customHeight="1"/>
    <row r="336030" customHeight="1"/>
    <row r="336032" customHeight="1"/>
    <row r="336034" customHeight="1"/>
    <row r="336036" customHeight="1"/>
    <row r="336038" customHeight="1"/>
    <row r="336040" customHeight="1"/>
    <row r="336042" customHeight="1"/>
    <row r="336044" customHeight="1"/>
    <row r="336046" customHeight="1"/>
    <row r="336048" customHeight="1"/>
    <row r="336050" customHeight="1"/>
    <row r="336052" customHeight="1"/>
    <row r="336054" customHeight="1"/>
    <row r="336056" customHeight="1"/>
    <row r="336058" customHeight="1"/>
    <row r="336060" customHeight="1"/>
    <row r="336062" customHeight="1"/>
    <row r="336064" customHeight="1"/>
    <row r="336066" customHeight="1"/>
    <row r="336068" customHeight="1"/>
    <row r="336070" customHeight="1"/>
    <row r="336072" customHeight="1"/>
    <row r="336074" customHeight="1"/>
    <row r="336076" customHeight="1"/>
    <row r="336078" customHeight="1"/>
    <row r="336080" customHeight="1"/>
    <row r="336082" customHeight="1"/>
    <row r="336084" customHeight="1"/>
    <row r="336086" customHeight="1"/>
    <row r="336088" customHeight="1"/>
    <row r="336090" customHeight="1"/>
    <row r="336092" customHeight="1"/>
    <row r="336094" customHeight="1"/>
    <row r="336096" customHeight="1"/>
    <row r="336098" customHeight="1"/>
    <row r="336100" customHeight="1"/>
    <row r="336102" customHeight="1"/>
    <row r="336104" customHeight="1"/>
    <row r="336106" customHeight="1"/>
    <row r="336108" customHeight="1"/>
    <row r="336110" customHeight="1"/>
    <row r="336112" customHeight="1"/>
    <row r="336114" customHeight="1"/>
    <row r="336116" customHeight="1"/>
    <row r="336118" customHeight="1"/>
    <row r="336120" customHeight="1"/>
    <row r="336122" customHeight="1"/>
    <row r="336124" customHeight="1"/>
    <row r="336126" customHeight="1"/>
    <row r="336128" customHeight="1"/>
    <row r="336130" customHeight="1"/>
    <row r="336132" customHeight="1"/>
    <row r="336134" customHeight="1"/>
    <row r="336136" customHeight="1"/>
    <row r="336138" customHeight="1"/>
    <row r="336140" customHeight="1"/>
    <row r="336142" customHeight="1"/>
    <row r="336144" customHeight="1"/>
    <row r="336146" customHeight="1"/>
    <row r="336148" customHeight="1"/>
    <row r="336150" customHeight="1"/>
    <row r="336152" customHeight="1"/>
    <row r="336154" customHeight="1"/>
    <row r="336156" customHeight="1"/>
    <row r="336158" customHeight="1"/>
    <row r="336160" customHeight="1"/>
    <row r="336162" customHeight="1"/>
    <row r="336164" customHeight="1"/>
    <row r="336166" customHeight="1"/>
    <row r="336168" customHeight="1"/>
    <row r="336170" customHeight="1"/>
    <row r="336172" customHeight="1"/>
    <row r="336174" customHeight="1"/>
    <row r="336176" customHeight="1"/>
    <row r="336178" customHeight="1"/>
    <row r="336180" customHeight="1"/>
    <row r="336182" customHeight="1"/>
    <row r="336184" customHeight="1"/>
    <row r="336186" customHeight="1"/>
    <row r="336188" customHeight="1"/>
    <row r="336190" customHeight="1"/>
    <row r="336192" customHeight="1"/>
    <row r="336194" customHeight="1"/>
    <row r="336196" customHeight="1"/>
    <row r="336198" customHeight="1"/>
    <row r="336200" customHeight="1"/>
    <row r="336202" customHeight="1"/>
    <row r="336204" customHeight="1"/>
    <row r="336206" customHeight="1"/>
    <row r="336208" customHeight="1"/>
    <row r="336210" customHeight="1"/>
    <row r="336212" customHeight="1"/>
    <row r="336214" customHeight="1"/>
    <row r="336216" customHeight="1"/>
    <row r="336218" customHeight="1"/>
    <row r="336220" customHeight="1"/>
    <row r="336222" customHeight="1"/>
    <row r="336224" customHeight="1"/>
    <row r="336226" customHeight="1"/>
    <row r="336228" customHeight="1"/>
    <row r="336230" customHeight="1"/>
    <row r="336232" customHeight="1"/>
    <row r="336234" customHeight="1"/>
    <row r="336236" customHeight="1"/>
    <row r="336238" customHeight="1"/>
    <row r="336240" customHeight="1"/>
    <row r="336242" customHeight="1"/>
    <row r="336244" customHeight="1"/>
    <row r="336246" customHeight="1"/>
    <row r="336248" customHeight="1"/>
    <row r="336250" customHeight="1"/>
    <row r="336252" customHeight="1"/>
    <row r="336254" customHeight="1"/>
    <row r="336256" customHeight="1"/>
    <row r="336258" customHeight="1"/>
    <row r="336260" customHeight="1"/>
    <row r="336262" customHeight="1"/>
    <row r="336264" customHeight="1"/>
    <row r="336266" customHeight="1"/>
    <row r="336268" customHeight="1"/>
    <row r="336270" customHeight="1"/>
    <row r="336272" customHeight="1"/>
    <row r="336274" customHeight="1"/>
    <row r="336276" customHeight="1"/>
    <row r="336278" customHeight="1"/>
    <row r="336280" customHeight="1"/>
    <row r="336282" customHeight="1"/>
    <row r="336284" customHeight="1"/>
    <row r="336286" customHeight="1"/>
    <row r="336288" customHeight="1"/>
    <row r="336290" customHeight="1"/>
    <row r="336292" customHeight="1"/>
    <row r="336294" customHeight="1"/>
    <row r="336296" customHeight="1"/>
    <row r="336298" customHeight="1"/>
    <row r="336300" customHeight="1"/>
    <row r="336302" customHeight="1"/>
    <row r="336304" customHeight="1"/>
    <row r="336306" customHeight="1"/>
    <row r="336308" customHeight="1"/>
    <row r="336310" customHeight="1"/>
    <row r="336312" customHeight="1"/>
    <row r="336314" customHeight="1"/>
    <row r="336316" customHeight="1"/>
    <row r="336318" customHeight="1"/>
    <row r="336320" customHeight="1"/>
    <row r="336322" customHeight="1"/>
    <row r="336324" customHeight="1"/>
    <row r="336326" customHeight="1"/>
    <row r="336328" customHeight="1"/>
    <row r="336330" customHeight="1"/>
    <row r="336332" customHeight="1"/>
    <row r="336334" customHeight="1"/>
    <row r="336336" customHeight="1"/>
    <row r="336338" customHeight="1"/>
    <row r="336340" customHeight="1"/>
    <row r="336342" customHeight="1"/>
    <row r="336344" customHeight="1"/>
    <row r="336346" customHeight="1"/>
    <row r="336348" customHeight="1"/>
    <row r="336350" customHeight="1"/>
    <row r="336352" customHeight="1"/>
    <row r="336354" customHeight="1"/>
    <row r="336356" customHeight="1"/>
    <row r="336358" customHeight="1"/>
    <row r="336360" customHeight="1"/>
    <row r="336362" customHeight="1"/>
    <row r="336364" customHeight="1"/>
    <row r="336366" customHeight="1"/>
    <row r="336368" customHeight="1"/>
    <row r="336370" customHeight="1"/>
    <row r="336372" customHeight="1"/>
    <row r="336374" customHeight="1"/>
    <row r="336376" customHeight="1"/>
    <row r="336378" customHeight="1"/>
    <row r="336380" customHeight="1"/>
    <row r="336382" customHeight="1"/>
    <row r="336384" customHeight="1"/>
    <row r="336386" customHeight="1"/>
    <row r="336388" customHeight="1"/>
    <row r="336390" customHeight="1"/>
    <row r="336392" customHeight="1"/>
    <row r="336394" customHeight="1"/>
    <row r="336396" customHeight="1"/>
    <row r="336398" customHeight="1"/>
    <row r="336400" customHeight="1"/>
    <row r="336402" customHeight="1"/>
    <row r="336404" customHeight="1"/>
    <row r="336406" customHeight="1"/>
    <row r="336408" customHeight="1"/>
    <row r="336410" customHeight="1"/>
    <row r="336412" customHeight="1"/>
    <row r="336414" customHeight="1"/>
    <row r="336416" customHeight="1"/>
    <row r="336418" customHeight="1"/>
    <row r="336420" customHeight="1"/>
    <row r="336422" customHeight="1"/>
    <row r="336424" customHeight="1"/>
    <row r="336426" customHeight="1"/>
    <row r="336428" customHeight="1"/>
    <row r="336430" customHeight="1"/>
    <row r="336432" customHeight="1"/>
    <row r="336434" customHeight="1"/>
    <row r="336436" customHeight="1"/>
    <row r="336438" customHeight="1"/>
    <row r="336440" customHeight="1"/>
    <row r="336442" customHeight="1"/>
    <row r="336444" customHeight="1"/>
    <row r="336446" customHeight="1"/>
    <row r="336448" customHeight="1"/>
    <row r="336450" customHeight="1"/>
    <row r="336452" customHeight="1"/>
    <row r="336454" customHeight="1"/>
    <row r="336456" customHeight="1"/>
    <row r="336458" customHeight="1"/>
    <row r="336460" customHeight="1"/>
    <row r="336462" customHeight="1"/>
    <row r="336464" customHeight="1"/>
    <row r="336466" customHeight="1"/>
    <row r="336468" customHeight="1"/>
    <row r="336470" customHeight="1"/>
    <row r="336472" customHeight="1"/>
    <row r="336474" customHeight="1"/>
    <row r="336476" customHeight="1"/>
    <row r="336478" customHeight="1"/>
    <row r="336480" customHeight="1"/>
    <row r="336482" customHeight="1"/>
    <row r="336484" customHeight="1"/>
    <row r="336486" customHeight="1"/>
    <row r="336488" customHeight="1"/>
    <row r="336490" customHeight="1"/>
    <row r="336492" customHeight="1"/>
    <row r="336494" customHeight="1"/>
    <row r="336496" customHeight="1"/>
    <row r="336498" customHeight="1"/>
    <row r="336500" customHeight="1"/>
    <row r="336502" customHeight="1"/>
    <row r="336504" customHeight="1"/>
    <row r="336506" customHeight="1"/>
    <row r="336508" customHeight="1"/>
    <row r="336510" customHeight="1"/>
    <row r="336512" customHeight="1"/>
    <row r="336514" customHeight="1"/>
    <row r="336516" customHeight="1"/>
    <row r="336518" customHeight="1"/>
    <row r="336520" customHeight="1"/>
    <row r="336522" customHeight="1"/>
    <row r="336524" customHeight="1"/>
    <row r="336526" customHeight="1"/>
    <row r="336528" customHeight="1"/>
    <row r="336530" customHeight="1"/>
    <row r="336532" customHeight="1"/>
    <row r="336534" customHeight="1"/>
    <row r="336536" customHeight="1"/>
    <row r="336538" customHeight="1"/>
    <row r="336540" customHeight="1"/>
    <row r="336542" customHeight="1"/>
    <row r="336544" customHeight="1"/>
    <row r="336546" customHeight="1"/>
    <row r="336548" customHeight="1"/>
    <row r="336550" customHeight="1"/>
    <row r="336552" customHeight="1"/>
    <row r="336554" customHeight="1"/>
    <row r="336556" customHeight="1"/>
    <row r="336558" customHeight="1"/>
    <row r="336560" customHeight="1"/>
    <row r="336562" customHeight="1"/>
    <row r="336564" customHeight="1"/>
    <row r="336566" customHeight="1"/>
    <row r="336568" customHeight="1"/>
    <row r="336570" customHeight="1"/>
    <row r="336572" customHeight="1"/>
    <row r="336574" customHeight="1"/>
    <row r="336576" customHeight="1"/>
    <row r="336578" customHeight="1"/>
    <row r="336580" customHeight="1"/>
    <row r="336582" customHeight="1"/>
    <row r="336584" customHeight="1"/>
    <row r="336586" customHeight="1"/>
    <row r="336588" customHeight="1"/>
    <row r="336590" customHeight="1"/>
    <row r="336592" customHeight="1"/>
    <row r="336594" customHeight="1"/>
    <row r="336596" customHeight="1"/>
    <row r="336598" customHeight="1"/>
    <row r="336600" customHeight="1"/>
    <row r="336602" customHeight="1"/>
    <row r="336604" customHeight="1"/>
    <row r="336606" customHeight="1"/>
    <row r="336608" customHeight="1"/>
    <row r="336610" customHeight="1"/>
    <row r="336612" customHeight="1"/>
    <row r="336614" customHeight="1"/>
    <row r="336616" customHeight="1"/>
    <row r="336618" customHeight="1"/>
    <row r="336620" customHeight="1"/>
    <row r="336622" customHeight="1"/>
    <row r="336624" customHeight="1"/>
    <row r="336626" customHeight="1"/>
    <row r="336628" customHeight="1"/>
    <row r="336630" customHeight="1"/>
    <row r="336632" customHeight="1"/>
    <row r="336634" customHeight="1"/>
    <row r="336636" customHeight="1"/>
    <row r="336638" customHeight="1"/>
    <row r="336640" customHeight="1"/>
    <row r="336642" customHeight="1"/>
    <row r="336644" customHeight="1"/>
    <row r="336646" customHeight="1"/>
    <row r="336648" customHeight="1"/>
    <row r="336650" customHeight="1"/>
    <row r="336652" customHeight="1"/>
    <row r="336654" customHeight="1"/>
    <row r="336656" customHeight="1"/>
    <row r="336658" customHeight="1"/>
    <row r="336660" customHeight="1"/>
    <row r="336662" customHeight="1"/>
    <row r="336664" customHeight="1"/>
    <row r="336666" customHeight="1"/>
    <row r="336668" customHeight="1"/>
    <row r="336670" customHeight="1"/>
    <row r="336672" customHeight="1"/>
    <row r="336674" customHeight="1"/>
    <row r="336676" customHeight="1"/>
    <row r="336678" customHeight="1"/>
    <row r="336680" customHeight="1"/>
    <row r="336682" customHeight="1"/>
    <row r="336684" customHeight="1"/>
    <row r="336686" customHeight="1"/>
    <row r="336688" customHeight="1"/>
    <row r="336690" customHeight="1"/>
    <row r="336692" customHeight="1"/>
    <row r="336694" customHeight="1"/>
    <row r="336696" customHeight="1"/>
    <row r="336698" customHeight="1"/>
    <row r="336700" customHeight="1"/>
    <row r="336702" customHeight="1"/>
    <row r="336704" customHeight="1"/>
    <row r="336706" customHeight="1"/>
    <row r="336708" customHeight="1"/>
    <row r="336710" customHeight="1"/>
    <row r="336712" customHeight="1"/>
    <row r="336714" customHeight="1"/>
    <row r="336716" customHeight="1"/>
    <row r="336718" customHeight="1"/>
    <row r="336720" customHeight="1"/>
    <row r="336722" customHeight="1"/>
    <row r="336724" customHeight="1"/>
    <row r="336726" customHeight="1"/>
    <row r="336728" customHeight="1"/>
    <row r="336730" customHeight="1"/>
    <row r="336732" customHeight="1"/>
    <row r="336734" customHeight="1"/>
    <row r="336736" customHeight="1"/>
    <row r="336738" customHeight="1"/>
    <row r="336740" customHeight="1"/>
    <row r="336742" customHeight="1"/>
    <row r="336744" customHeight="1"/>
    <row r="336746" customHeight="1"/>
    <row r="336748" customHeight="1"/>
    <row r="336750" customHeight="1"/>
    <row r="336752" customHeight="1"/>
    <row r="336754" customHeight="1"/>
    <row r="336756" customHeight="1"/>
    <row r="336758" customHeight="1"/>
    <row r="336760" customHeight="1"/>
    <row r="336762" customHeight="1"/>
    <row r="336764" customHeight="1"/>
    <row r="336766" customHeight="1"/>
    <row r="336768" customHeight="1"/>
    <row r="336770" customHeight="1"/>
    <row r="336772" customHeight="1"/>
    <row r="336774" customHeight="1"/>
    <row r="336776" customHeight="1"/>
    <row r="336778" customHeight="1"/>
    <row r="336780" customHeight="1"/>
    <row r="336782" customHeight="1"/>
    <row r="336784" customHeight="1"/>
    <row r="336786" customHeight="1"/>
    <row r="336788" customHeight="1"/>
    <row r="336790" customHeight="1"/>
    <row r="336792" customHeight="1"/>
    <row r="336794" customHeight="1"/>
    <row r="336796" customHeight="1"/>
    <row r="336798" customHeight="1"/>
    <row r="336800" customHeight="1"/>
    <row r="336802" customHeight="1"/>
    <row r="336804" customHeight="1"/>
    <row r="336806" customHeight="1"/>
    <row r="336808" customHeight="1"/>
    <row r="336810" customHeight="1"/>
    <row r="336812" customHeight="1"/>
    <row r="336814" customHeight="1"/>
    <row r="336816" customHeight="1"/>
    <row r="336818" customHeight="1"/>
    <row r="336820" customHeight="1"/>
    <row r="336822" customHeight="1"/>
    <row r="336824" customHeight="1"/>
    <row r="336826" customHeight="1"/>
    <row r="336828" customHeight="1"/>
    <row r="336830" customHeight="1"/>
    <row r="336832" customHeight="1"/>
    <row r="336834" customHeight="1"/>
    <row r="336836" customHeight="1"/>
    <row r="336838" customHeight="1"/>
    <row r="336840" customHeight="1"/>
    <row r="336842" customHeight="1"/>
    <row r="336844" customHeight="1"/>
    <row r="336846" customHeight="1"/>
    <row r="336848" customHeight="1"/>
    <row r="336850" customHeight="1"/>
    <row r="336852" customHeight="1"/>
    <row r="336854" customHeight="1"/>
    <row r="336856" customHeight="1"/>
    <row r="336858" customHeight="1"/>
    <row r="336860" customHeight="1"/>
    <row r="336862" customHeight="1"/>
    <row r="336864" customHeight="1"/>
    <row r="336866" customHeight="1"/>
    <row r="336868" customHeight="1"/>
    <row r="336870" customHeight="1"/>
    <row r="336872" customHeight="1"/>
    <row r="336874" customHeight="1"/>
    <row r="336876" customHeight="1"/>
    <row r="336878" customHeight="1"/>
    <row r="336880" customHeight="1"/>
    <row r="336882" customHeight="1"/>
    <row r="336884" customHeight="1"/>
    <row r="336886" customHeight="1"/>
    <row r="336888" customHeight="1"/>
    <row r="336890" customHeight="1"/>
    <row r="336892" customHeight="1"/>
    <row r="336894" customHeight="1"/>
    <row r="336896" customHeight="1"/>
    <row r="336898" customHeight="1"/>
    <row r="336900" customHeight="1"/>
    <row r="336902" customHeight="1"/>
    <row r="336904" customHeight="1"/>
    <row r="336906" customHeight="1"/>
    <row r="336908" customHeight="1"/>
    <row r="336910" customHeight="1"/>
    <row r="336912" customHeight="1"/>
    <row r="336914" customHeight="1"/>
    <row r="336916" customHeight="1"/>
    <row r="336918" customHeight="1"/>
    <row r="336920" customHeight="1"/>
    <row r="336922" customHeight="1"/>
    <row r="336924" customHeight="1"/>
    <row r="336926" customHeight="1"/>
    <row r="336928" customHeight="1"/>
    <row r="336930" customHeight="1"/>
    <row r="336932" customHeight="1"/>
    <row r="336934" customHeight="1"/>
    <row r="336936" customHeight="1"/>
    <row r="336938" customHeight="1"/>
    <row r="336940" customHeight="1"/>
    <row r="336942" customHeight="1"/>
    <row r="336944" customHeight="1"/>
    <row r="336946" customHeight="1"/>
    <row r="336948" customHeight="1"/>
    <row r="336950" customHeight="1"/>
    <row r="336952" customHeight="1"/>
    <row r="336954" customHeight="1"/>
    <row r="336956" customHeight="1"/>
    <row r="336958" customHeight="1"/>
    <row r="336960" customHeight="1"/>
    <row r="336962" customHeight="1"/>
    <row r="336964" customHeight="1"/>
    <row r="336966" customHeight="1"/>
    <row r="336968" customHeight="1"/>
    <row r="336970" customHeight="1"/>
    <row r="336972" customHeight="1"/>
    <row r="336974" customHeight="1"/>
    <row r="336976" customHeight="1"/>
    <row r="336978" customHeight="1"/>
    <row r="336980" customHeight="1"/>
    <row r="336982" customHeight="1"/>
    <row r="336984" customHeight="1"/>
    <row r="336986" customHeight="1"/>
    <row r="336988" customHeight="1"/>
    <row r="336990" customHeight="1"/>
    <row r="336992" customHeight="1"/>
    <row r="336994" customHeight="1"/>
    <row r="336996" customHeight="1"/>
    <row r="336998" customHeight="1"/>
    <row r="337000" customHeight="1"/>
    <row r="337002" customHeight="1"/>
    <row r="337004" customHeight="1"/>
    <row r="337006" customHeight="1"/>
    <row r="337008" customHeight="1"/>
    <row r="337010" customHeight="1"/>
    <row r="337012" customHeight="1"/>
    <row r="337014" customHeight="1"/>
    <row r="337016" customHeight="1"/>
    <row r="337018" customHeight="1"/>
    <row r="337020" customHeight="1"/>
    <row r="337022" customHeight="1"/>
    <row r="337024" customHeight="1"/>
    <row r="337026" customHeight="1"/>
    <row r="337028" customHeight="1"/>
    <row r="337030" customHeight="1"/>
    <row r="337032" customHeight="1"/>
    <row r="337034" customHeight="1"/>
    <row r="337036" customHeight="1"/>
    <row r="337038" customHeight="1"/>
    <row r="337040" customHeight="1"/>
    <row r="337042" customHeight="1"/>
    <row r="337044" customHeight="1"/>
    <row r="337046" customHeight="1"/>
    <row r="337048" customHeight="1"/>
    <row r="337050" customHeight="1"/>
    <row r="337052" customHeight="1"/>
    <row r="337054" customHeight="1"/>
    <row r="337056" customHeight="1"/>
    <row r="337058" customHeight="1"/>
    <row r="337060" customHeight="1"/>
    <row r="337062" customHeight="1"/>
    <row r="337064" customHeight="1"/>
    <row r="337066" customHeight="1"/>
    <row r="337068" customHeight="1"/>
    <row r="337070" customHeight="1"/>
    <row r="337072" customHeight="1"/>
    <row r="337074" customHeight="1"/>
    <row r="337076" customHeight="1"/>
    <row r="337078" customHeight="1"/>
    <row r="337080" customHeight="1"/>
    <row r="337082" customHeight="1"/>
    <row r="337084" customHeight="1"/>
    <row r="337086" customHeight="1"/>
    <row r="337088" customHeight="1"/>
    <row r="337090" customHeight="1"/>
    <row r="337092" customHeight="1"/>
    <row r="337094" customHeight="1"/>
    <row r="337096" customHeight="1"/>
    <row r="337098" customHeight="1"/>
    <row r="337100" customHeight="1"/>
    <row r="337102" customHeight="1"/>
    <row r="337104" customHeight="1"/>
    <row r="337106" customHeight="1"/>
    <row r="337108" customHeight="1"/>
    <row r="337110" customHeight="1"/>
    <row r="337112" customHeight="1"/>
    <row r="337114" customHeight="1"/>
    <row r="337116" customHeight="1"/>
    <row r="337118" customHeight="1"/>
    <row r="337120" customHeight="1"/>
    <row r="337122" customHeight="1"/>
    <row r="337124" customHeight="1"/>
    <row r="337126" customHeight="1"/>
    <row r="337128" customHeight="1"/>
    <row r="337130" customHeight="1"/>
    <row r="337132" customHeight="1"/>
    <row r="337134" customHeight="1"/>
    <row r="337136" customHeight="1"/>
    <row r="337138" customHeight="1"/>
    <row r="337140" customHeight="1"/>
    <row r="337142" customHeight="1"/>
    <row r="337144" customHeight="1"/>
    <row r="337146" customHeight="1"/>
    <row r="337148" customHeight="1"/>
    <row r="337150" customHeight="1"/>
    <row r="337152" customHeight="1"/>
    <row r="337154" customHeight="1"/>
    <row r="337156" customHeight="1"/>
    <row r="337158" customHeight="1"/>
    <row r="337160" customHeight="1"/>
    <row r="337162" customHeight="1"/>
    <row r="337164" customHeight="1"/>
    <row r="337166" customHeight="1"/>
    <row r="337168" customHeight="1"/>
    <row r="337170" customHeight="1"/>
    <row r="337172" customHeight="1"/>
    <row r="337174" customHeight="1"/>
    <row r="337176" customHeight="1"/>
    <row r="337178" customHeight="1"/>
    <row r="337180" customHeight="1"/>
    <row r="337182" customHeight="1"/>
    <row r="337184" customHeight="1"/>
    <row r="337186" customHeight="1"/>
    <row r="337188" customHeight="1"/>
    <row r="337190" customHeight="1"/>
    <row r="337192" customHeight="1"/>
    <row r="337194" customHeight="1"/>
    <row r="337196" customHeight="1"/>
    <row r="337198" customHeight="1"/>
    <row r="337200" customHeight="1"/>
    <row r="337202" customHeight="1"/>
    <row r="337204" customHeight="1"/>
    <row r="337206" customHeight="1"/>
    <row r="337208" customHeight="1"/>
    <row r="337210" customHeight="1"/>
    <row r="337212" customHeight="1"/>
    <row r="337214" customHeight="1"/>
    <row r="337216" customHeight="1"/>
    <row r="337218" customHeight="1"/>
    <row r="337220" customHeight="1"/>
    <row r="337222" customHeight="1"/>
    <row r="337224" customHeight="1"/>
    <row r="337226" customHeight="1"/>
    <row r="337228" customHeight="1"/>
    <row r="337230" customHeight="1"/>
    <row r="337232" customHeight="1"/>
    <row r="337234" customHeight="1"/>
    <row r="337236" customHeight="1"/>
    <row r="337238" customHeight="1"/>
    <row r="337240" customHeight="1"/>
    <row r="337242" customHeight="1"/>
    <row r="337244" customHeight="1"/>
    <row r="337246" customHeight="1"/>
    <row r="337248" customHeight="1"/>
    <row r="337250" customHeight="1"/>
    <row r="337252" customHeight="1"/>
    <row r="337254" customHeight="1"/>
    <row r="337256" customHeight="1"/>
    <row r="337258" customHeight="1"/>
    <row r="337260" customHeight="1"/>
    <row r="337262" customHeight="1"/>
    <row r="337264" customHeight="1"/>
    <row r="337266" customHeight="1"/>
    <row r="337268" customHeight="1"/>
    <row r="337270" customHeight="1"/>
    <row r="337272" customHeight="1"/>
    <row r="337274" customHeight="1"/>
    <row r="337276" customHeight="1"/>
    <row r="337278" customHeight="1"/>
    <row r="337280" customHeight="1"/>
    <row r="337282" customHeight="1"/>
    <row r="337284" customHeight="1"/>
    <row r="337286" customHeight="1"/>
    <row r="337288" customHeight="1"/>
    <row r="337290" customHeight="1"/>
    <row r="337292" customHeight="1"/>
    <row r="337294" customHeight="1"/>
    <row r="337296" customHeight="1"/>
    <row r="337298" customHeight="1"/>
    <row r="337300" customHeight="1"/>
    <row r="337302" customHeight="1"/>
    <row r="337304" customHeight="1"/>
    <row r="337306" customHeight="1"/>
    <row r="337308" customHeight="1"/>
    <row r="337310" customHeight="1"/>
    <row r="337312" customHeight="1"/>
    <row r="337314" customHeight="1"/>
    <row r="337316" customHeight="1"/>
    <row r="337318" customHeight="1"/>
    <row r="337320" customHeight="1"/>
    <row r="337322" customHeight="1"/>
    <row r="337324" customHeight="1"/>
    <row r="337326" customHeight="1"/>
    <row r="337328" customHeight="1"/>
    <row r="337330" customHeight="1"/>
    <row r="337332" customHeight="1"/>
    <row r="337334" customHeight="1"/>
    <row r="337336" customHeight="1"/>
    <row r="337338" customHeight="1"/>
    <row r="337340" customHeight="1"/>
    <row r="337342" customHeight="1"/>
    <row r="337344" customHeight="1"/>
    <row r="337346" customHeight="1"/>
    <row r="337348" customHeight="1"/>
    <row r="337350" customHeight="1"/>
    <row r="337352" customHeight="1"/>
    <row r="337354" customHeight="1"/>
    <row r="337356" customHeight="1"/>
    <row r="337358" customHeight="1"/>
    <row r="337360" customHeight="1"/>
    <row r="337362" customHeight="1"/>
    <row r="337364" customHeight="1"/>
    <row r="337366" customHeight="1"/>
    <row r="337368" customHeight="1"/>
    <row r="337370" customHeight="1"/>
    <row r="337372" customHeight="1"/>
    <row r="337374" customHeight="1"/>
    <row r="337376" customHeight="1"/>
    <row r="337378" customHeight="1"/>
    <row r="337380" customHeight="1"/>
    <row r="337382" customHeight="1"/>
    <row r="337384" customHeight="1"/>
    <row r="337386" customHeight="1"/>
    <row r="337388" customHeight="1"/>
    <row r="337390" customHeight="1"/>
    <row r="337392" customHeight="1"/>
    <row r="337394" customHeight="1"/>
    <row r="337396" customHeight="1"/>
    <row r="337398" customHeight="1"/>
    <row r="337400" customHeight="1"/>
    <row r="337402" customHeight="1"/>
    <row r="337404" customHeight="1"/>
    <row r="337406" customHeight="1"/>
    <row r="337408" customHeight="1"/>
    <row r="337410" customHeight="1"/>
    <row r="337412" customHeight="1"/>
    <row r="337414" customHeight="1"/>
    <row r="337416" customHeight="1"/>
    <row r="337418" customHeight="1"/>
    <row r="337420" customHeight="1"/>
    <row r="337422" customHeight="1"/>
    <row r="337424" customHeight="1"/>
    <row r="337426" customHeight="1"/>
    <row r="337428" customHeight="1"/>
    <row r="337430" customHeight="1"/>
    <row r="337432" customHeight="1"/>
    <row r="337434" customHeight="1"/>
    <row r="337436" customHeight="1"/>
    <row r="337438" customHeight="1"/>
    <row r="337440" customHeight="1"/>
    <row r="337442" customHeight="1"/>
    <row r="337444" customHeight="1"/>
    <row r="337446" customHeight="1"/>
    <row r="337448" customHeight="1"/>
    <row r="337450" customHeight="1"/>
    <row r="337452" customHeight="1"/>
    <row r="337454" customHeight="1"/>
    <row r="337456" customHeight="1"/>
    <row r="337458" customHeight="1"/>
    <row r="337460" customHeight="1"/>
    <row r="337462" customHeight="1"/>
    <row r="337464" customHeight="1"/>
    <row r="337466" customHeight="1"/>
    <row r="337468" customHeight="1"/>
    <row r="337470" customHeight="1"/>
    <row r="337472" customHeight="1"/>
    <row r="337474" customHeight="1"/>
    <row r="337476" customHeight="1"/>
    <row r="337478" customHeight="1"/>
    <row r="337480" customHeight="1"/>
    <row r="337482" customHeight="1"/>
    <row r="337484" customHeight="1"/>
    <row r="337486" customHeight="1"/>
    <row r="337488" customHeight="1"/>
    <row r="337490" customHeight="1"/>
    <row r="337492" customHeight="1"/>
    <row r="337494" customHeight="1"/>
    <row r="337496" customHeight="1"/>
    <row r="337498" customHeight="1"/>
    <row r="337500" customHeight="1"/>
    <row r="337502" customHeight="1"/>
    <row r="337504" customHeight="1"/>
    <row r="337506" customHeight="1"/>
    <row r="337508" customHeight="1"/>
    <row r="337510" customHeight="1"/>
    <row r="337512" customHeight="1"/>
    <row r="337514" customHeight="1"/>
    <row r="337516" customHeight="1"/>
    <row r="337518" customHeight="1"/>
    <row r="337520" customHeight="1"/>
    <row r="337522" customHeight="1"/>
    <row r="337524" customHeight="1"/>
    <row r="337526" customHeight="1"/>
    <row r="337528" customHeight="1"/>
    <row r="337530" customHeight="1"/>
    <row r="337532" customHeight="1"/>
    <row r="337534" customHeight="1"/>
    <row r="337536" customHeight="1"/>
    <row r="337538" customHeight="1"/>
    <row r="337540" customHeight="1"/>
    <row r="337542" customHeight="1"/>
    <row r="337544" customHeight="1"/>
    <row r="337546" customHeight="1"/>
    <row r="337548" customHeight="1"/>
    <row r="337550" customHeight="1"/>
    <row r="337552" customHeight="1"/>
    <row r="337554" customHeight="1"/>
    <row r="337556" customHeight="1"/>
    <row r="337558" customHeight="1"/>
    <row r="337560" customHeight="1"/>
    <row r="337562" customHeight="1"/>
    <row r="337564" customHeight="1"/>
    <row r="337566" customHeight="1"/>
    <row r="337568" customHeight="1"/>
    <row r="337570" customHeight="1"/>
    <row r="337572" customHeight="1"/>
    <row r="337574" customHeight="1"/>
    <row r="337576" customHeight="1"/>
    <row r="337578" customHeight="1"/>
    <row r="337580" customHeight="1"/>
    <row r="337582" customHeight="1"/>
    <row r="337584" customHeight="1"/>
    <row r="337586" customHeight="1"/>
    <row r="337588" customHeight="1"/>
    <row r="337590" customHeight="1"/>
    <row r="337592" customHeight="1"/>
    <row r="337594" customHeight="1"/>
    <row r="337596" customHeight="1"/>
    <row r="337598" customHeight="1"/>
    <row r="337600" customHeight="1"/>
    <row r="337602" customHeight="1"/>
    <row r="337604" customHeight="1"/>
    <row r="337606" customHeight="1"/>
    <row r="337608" customHeight="1"/>
    <row r="337610" customHeight="1"/>
    <row r="337612" customHeight="1"/>
    <row r="337614" customHeight="1"/>
    <row r="337616" customHeight="1"/>
    <row r="337618" customHeight="1"/>
    <row r="337620" customHeight="1"/>
    <row r="337622" customHeight="1"/>
    <row r="337624" customHeight="1"/>
    <row r="337626" customHeight="1"/>
    <row r="337628" customHeight="1"/>
    <row r="337630" customHeight="1"/>
    <row r="337632" customHeight="1"/>
    <row r="337634" customHeight="1"/>
    <row r="337636" customHeight="1"/>
    <row r="337638" customHeight="1"/>
    <row r="337640" customHeight="1"/>
    <row r="337642" customHeight="1"/>
    <row r="337644" customHeight="1"/>
    <row r="337646" customHeight="1"/>
    <row r="337648" customHeight="1"/>
    <row r="337650" customHeight="1"/>
    <row r="337652" customHeight="1"/>
    <row r="337654" customHeight="1"/>
    <row r="337656" customHeight="1"/>
    <row r="337658" customHeight="1"/>
    <row r="337660" customHeight="1"/>
    <row r="337662" customHeight="1"/>
    <row r="337664" customHeight="1"/>
    <row r="337666" customHeight="1"/>
    <row r="337668" customHeight="1"/>
    <row r="337670" customHeight="1"/>
    <row r="337672" customHeight="1"/>
    <row r="337674" customHeight="1"/>
    <row r="337676" customHeight="1"/>
    <row r="337678" customHeight="1"/>
    <row r="337680" customHeight="1"/>
    <row r="337682" customHeight="1"/>
    <row r="337684" customHeight="1"/>
    <row r="337686" customHeight="1"/>
    <row r="337688" customHeight="1"/>
    <row r="337690" customHeight="1"/>
    <row r="337692" customHeight="1"/>
    <row r="337694" customHeight="1"/>
    <row r="337696" customHeight="1"/>
    <row r="337698" customHeight="1"/>
    <row r="337700" customHeight="1"/>
    <row r="337702" customHeight="1"/>
    <row r="337704" customHeight="1"/>
    <row r="337706" customHeight="1"/>
    <row r="337708" customHeight="1"/>
    <row r="337710" customHeight="1"/>
    <row r="337712" customHeight="1"/>
    <row r="337714" customHeight="1"/>
    <row r="337716" customHeight="1"/>
    <row r="337718" customHeight="1"/>
    <row r="337720" customHeight="1"/>
    <row r="337722" customHeight="1"/>
    <row r="337724" customHeight="1"/>
    <row r="337726" customHeight="1"/>
    <row r="337728" customHeight="1"/>
    <row r="337730" customHeight="1"/>
    <row r="337732" customHeight="1"/>
    <row r="337734" customHeight="1"/>
    <row r="337736" customHeight="1"/>
    <row r="337738" customHeight="1"/>
    <row r="337740" customHeight="1"/>
    <row r="337742" customHeight="1"/>
    <row r="337744" customHeight="1"/>
    <row r="337746" customHeight="1"/>
    <row r="337748" customHeight="1"/>
    <row r="337750" customHeight="1"/>
    <row r="337752" customHeight="1"/>
    <row r="337754" customHeight="1"/>
    <row r="337756" customHeight="1"/>
    <row r="337758" customHeight="1"/>
    <row r="337760" customHeight="1"/>
    <row r="337762" customHeight="1"/>
    <row r="337764" customHeight="1"/>
    <row r="337766" customHeight="1"/>
    <row r="337768" customHeight="1"/>
    <row r="337770" customHeight="1"/>
    <row r="337772" customHeight="1"/>
    <row r="337774" customHeight="1"/>
    <row r="337776" customHeight="1"/>
    <row r="337778" customHeight="1"/>
    <row r="337780" customHeight="1"/>
    <row r="337782" customHeight="1"/>
    <row r="337784" customHeight="1"/>
    <row r="337786" customHeight="1"/>
    <row r="337788" customHeight="1"/>
    <row r="337790" customHeight="1"/>
    <row r="337792" customHeight="1"/>
    <row r="337794" customHeight="1"/>
    <row r="337796" customHeight="1"/>
    <row r="337798" customHeight="1"/>
    <row r="337800" customHeight="1"/>
    <row r="337802" customHeight="1"/>
    <row r="337804" customHeight="1"/>
    <row r="337806" customHeight="1"/>
    <row r="337808" customHeight="1"/>
    <row r="337810" customHeight="1"/>
    <row r="337812" customHeight="1"/>
    <row r="337814" customHeight="1"/>
    <row r="337816" customHeight="1"/>
    <row r="337818" customHeight="1"/>
    <row r="337820" customHeight="1"/>
    <row r="337822" customHeight="1"/>
    <row r="337824" customHeight="1"/>
    <row r="337826" customHeight="1"/>
    <row r="337828" customHeight="1"/>
    <row r="337830" customHeight="1"/>
    <row r="337832" customHeight="1"/>
    <row r="337834" customHeight="1"/>
    <row r="337836" customHeight="1"/>
    <row r="337838" customHeight="1"/>
    <row r="337840" customHeight="1"/>
    <row r="337842" customHeight="1"/>
    <row r="337844" customHeight="1"/>
    <row r="337846" customHeight="1"/>
    <row r="337848" customHeight="1"/>
    <row r="337850" customHeight="1"/>
    <row r="337852" customHeight="1"/>
    <row r="337854" customHeight="1"/>
    <row r="337856" customHeight="1"/>
    <row r="337858" customHeight="1"/>
    <row r="337860" customHeight="1"/>
    <row r="337862" customHeight="1"/>
    <row r="337864" customHeight="1"/>
    <row r="337866" customHeight="1"/>
    <row r="337868" customHeight="1"/>
    <row r="337870" customHeight="1"/>
    <row r="337872" customHeight="1"/>
    <row r="337874" customHeight="1"/>
    <row r="337876" customHeight="1"/>
    <row r="337878" customHeight="1"/>
    <row r="337880" customHeight="1"/>
    <row r="337882" customHeight="1"/>
    <row r="337884" customHeight="1"/>
    <row r="337886" customHeight="1"/>
    <row r="337888" customHeight="1"/>
    <row r="337890" customHeight="1"/>
    <row r="337892" customHeight="1"/>
    <row r="337894" customHeight="1"/>
    <row r="337896" customHeight="1"/>
    <row r="337898" customHeight="1"/>
    <row r="337900" customHeight="1"/>
    <row r="337902" customHeight="1"/>
    <row r="337904" customHeight="1"/>
    <row r="337906" customHeight="1"/>
    <row r="337908" customHeight="1"/>
    <row r="337910" customHeight="1"/>
    <row r="337912" customHeight="1"/>
    <row r="337914" customHeight="1"/>
    <row r="337916" customHeight="1"/>
    <row r="337918" customHeight="1"/>
    <row r="337920" customHeight="1"/>
    <row r="337922" customHeight="1"/>
    <row r="337924" customHeight="1"/>
    <row r="337926" customHeight="1"/>
    <row r="337928" customHeight="1"/>
    <row r="337930" customHeight="1"/>
    <row r="337932" customHeight="1"/>
    <row r="337934" customHeight="1"/>
    <row r="337936" customHeight="1"/>
    <row r="337938" customHeight="1"/>
    <row r="337940" customHeight="1"/>
    <row r="337942" customHeight="1"/>
    <row r="337944" customHeight="1"/>
    <row r="337946" customHeight="1"/>
    <row r="337948" customHeight="1"/>
    <row r="337950" customHeight="1"/>
    <row r="337952" customHeight="1"/>
    <row r="337954" customHeight="1"/>
    <row r="337956" customHeight="1"/>
    <row r="337958" customHeight="1"/>
    <row r="337960" customHeight="1"/>
    <row r="337962" customHeight="1"/>
    <row r="337964" customHeight="1"/>
    <row r="337966" customHeight="1"/>
    <row r="337968" customHeight="1"/>
    <row r="337970" customHeight="1"/>
    <row r="337972" customHeight="1"/>
    <row r="337974" customHeight="1"/>
    <row r="337976" customHeight="1"/>
    <row r="337978" customHeight="1"/>
    <row r="337980" customHeight="1"/>
    <row r="337982" customHeight="1"/>
    <row r="337984" customHeight="1"/>
    <row r="337986" customHeight="1"/>
    <row r="337988" customHeight="1"/>
    <row r="337990" customHeight="1"/>
    <row r="337992" customHeight="1"/>
    <row r="337994" customHeight="1"/>
    <row r="337996" customHeight="1"/>
    <row r="337998" customHeight="1"/>
    <row r="338000" customHeight="1"/>
    <row r="338002" customHeight="1"/>
    <row r="338004" customHeight="1"/>
    <row r="338006" customHeight="1"/>
    <row r="338008" customHeight="1"/>
    <row r="338010" customHeight="1"/>
    <row r="338012" customHeight="1"/>
    <row r="338014" customHeight="1"/>
    <row r="338016" customHeight="1"/>
    <row r="338018" customHeight="1"/>
    <row r="338020" customHeight="1"/>
    <row r="338022" customHeight="1"/>
    <row r="338024" customHeight="1"/>
    <row r="338026" customHeight="1"/>
    <row r="338028" customHeight="1"/>
    <row r="338030" customHeight="1"/>
    <row r="338032" customHeight="1"/>
    <row r="338034" customHeight="1"/>
    <row r="338036" customHeight="1"/>
    <row r="338038" customHeight="1"/>
    <row r="338040" customHeight="1"/>
    <row r="338042" customHeight="1"/>
    <row r="338044" customHeight="1"/>
    <row r="338046" customHeight="1"/>
    <row r="338048" customHeight="1"/>
    <row r="338050" customHeight="1"/>
    <row r="338052" customHeight="1"/>
    <row r="338054" customHeight="1"/>
    <row r="338056" customHeight="1"/>
    <row r="338058" customHeight="1"/>
    <row r="338060" customHeight="1"/>
    <row r="338062" customHeight="1"/>
    <row r="338064" customHeight="1"/>
    <row r="338066" customHeight="1"/>
    <row r="338068" customHeight="1"/>
    <row r="338070" customHeight="1"/>
    <row r="338072" customHeight="1"/>
    <row r="338074" customHeight="1"/>
    <row r="338076" customHeight="1"/>
    <row r="338078" customHeight="1"/>
    <row r="338080" customHeight="1"/>
    <row r="338082" customHeight="1"/>
    <row r="338084" customHeight="1"/>
    <row r="338086" customHeight="1"/>
    <row r="338088" customHeight="1"/>
    <row r="338090" customHeight="1"/>
    <row r="338092" customHeight="1"/>
    <row r="338094" customHeight="1"/>
    <row r="338096" customHeight="1"/>
    <row r="338098" customHeight="1"/>
    <row r="338100" customHeight="1"/>
    <row r="338102" customHeight="1"/>
    <row r="338104" customHeight="1"/>
    <row r="338106" customHeight="1"/>
    <row r="338108" customHeight="1"/>
    <row r="338110" customHeight="1"/>
    <row r="338112" customHeight="1"/>
    <row r="338114" customHeight="1"/>
    <row r="338116" customHeight="1"/>
    <row r="338118" customHeight="1"/>
    <row r="338120" customHeight="1"/>
    <row r="338122" customHeight="1"/>
    <row r="338124" customHeight="1"/>
    <row r="338126" customHeight="1"/>
    <row r="338128" customHeight="1"/>
    <row r="338130" customHeight="1"/>
    <row r="338132" customHeight="1"/>
    <row r="338134" customHeight="1"/>
    <row r="338136" customHeight="1"/>
    <row r="338138" customHeight="1"/>
    <row r="338140" customHeight="1"/>
    <row r="338142" customHeight="1"/>
    <row r="338144" customHeight="1"/>
    <row r="338146" customHeight="1"/>
    <row r="338148" customHeight="1"/>
    <row r="338150" customHeight="1"/>
    <row r="338152" customHeight="1"/>
    <row r="338154" customHeight="1"/>
    <row r="338156" customHeight="1"/>
    <row r="338158" customHeight="1"/>
    <row r="338160" customHeight="1"/>
    <row r="338162" customHeight="1"/>
    <row r="338164" customHeight="1"/>
    <row r="338166" customHeight="1"/>
    <row r="338168" customHeight="1"/>
    <row r="338170" customHeight="1"/>
    <row r="338172" customHeight="1"/>
    <row r="338174" customHeight="1"/>
    <row r="338176" customHeight="1"/>
    <row r="338178" customHeight="1"/>
    <row r="338180" customHeight="1"/>
    <row r="338182" customHeight="1"/>
    <row r="338184" customHeight="1"/>
    <row r="338186" customHeight="1"/>
    <row r="338188" customHeight="1"/>
    <row r="338190" customHeight="1"/>
    <row r="338192" customHeight="1"/>
    <row r="338194" customHeight="1"/>
    <row r="338196" customHeight="1"/>
    <row r="338198" customHeight="1"/>
    <row r="338200" customHeight="1"/>
    <row r="338202" customHeight="1"/>
    <row r="338204" customHeight="1"/>
    <row r="338206" customHeight="1"/>
    <row r="338208" customHeight="1"/>
    <row r="338210" customHeight="1"/>
    <row r="338212" customHeight="1"/>
    <row r="338214" customHeight="1"/>
    <row r="338216" customHeight="1"/>
    <row r="338218" customHeight="1"/>
    <row r="338220" customHeight="1"/>
    <row r="338222" customHeight="1"/>
    <row r="338224" customHeight="1"/>
    <row r="338226" customHeight="1"/>
    <row r="338228" customHeight="1"/>
    <row r="338230" customHeight="1"/>
    <row r="338232" customHeight="1"/>
    <row r="338234" customHeight="1"/>
    <row r="338236" customHeight="1"/>
    <row r="338238" customHeight="1"/>
    <row r="338240" customHeight="1"/>
    <row r="338242" customHeight="1"/>
    <row r="338244" customHeight="1"/>
    <row r="338246" customHeight="1"/>
    <row r="338248" customHeight="1"/>
    <row r="338250" customHeight="1"/>
    <row r="338252" customHeight="1"/>
    <row r="338254" customHeight="1"/>
    <row r="338256" customHeight="1"/>
    <row r="338258" customHeight="1"/>
    <row r="338260" customHeight="1"/>
    <row r="338262" customHeight="1"/>
    <row r="338264" customHeight="1"/>
    <row r="338266" customHeight="1"/>
    <row r="338268" customHeight="1"/>
    <row r="338270" customHeight="1"/>
    <row r="338272" customHeight="1"/>
    <row r="338274" customHeight="1"/>
    <row r="338276" customHeight="1"/>
    <row r="338278" customHeight="1"/>
    <row r="338280" customHeight="1"/>
    <row r="338282" customHeight="1"/>
    <row r="338284" customHeight="1"/>
    <row r="338286" customHeight="1"/>
    <row r="338288" customHeight="1"/>
    <row r="338290" customHeight="1"/>
    <row r="338292" customHeight="1"/>
    <row r="338294" customHeight="1"/>
    <row r="338296" customHeight="1"/>
    <row r="338298" customHeight="1"/>
    <row r="338300" customHeight="1"/>
    <row r="338302" customHeight="1"/>
    <row r="338304" customHeight="1"/>
    <row r="338306" customHeight="1"/>
    <row r="338308" customHeight="1"/>
    <row r="338310" customHeight="1"/>
    <row r="338312" customHeight="1"/>
    <row r="338314" customHeight="1"/>
    <row r="338316" customHeight="1"/>
    <row r="338318" customHeight="1"/>
    <row r="338320" customHeight="1"/>
    <row r="338322" customHeight="1"/>
    <row r="338324" customHeight="1"/>
    <row r="338326" customHeight="1"/>
    <row r="338328" customHeight="1"/>
    <row r="338330" customHeight="1"/>
    <row r="338332" customHeight="1"/>
    <row r="338334" customHeight="1"/>
    <row r="338336" customHeight="1"/>
    <row r="338338" customHeight="1"/>
    <row r="338340" customHeight="1"/>
    <row r="338342" customHeight="1"/>
    <row r="338344" customHeight="1"/>
    <row r="338346" customHeight="1"/>
    <row r="338348" customHeight="1"/>
    <row r="338350" customHeight="1"/>
    <row r="338352" customHeight="1"/>
    <row r="338354" customHeight="1"/>
    <row r="338356" customHeight="1"/>
    <row r="338358" customHeight="1"/>
    <row r="338360" customHeight="1"/>
    <row r="338362" customHeight="1"/>
    <row r="338364" customHeight="1"/>
    <row r="338366" customHeight="1"/>
    <row r="338368" customHeight="1"/>
    <row r="338370" customHeight="1"/>
    <row r="338372" customHeight="1"/>
    <row r="338374" customHeight="1"/>
    <row r="338376" customHeight="1"/>
    <row r="338378" customHeight="1"/>
    <row r="338380" customHeight="1"/>
    <row r="338382" customHeight="1"/>
    <row r="338384" customHeight="1"/>
    <row r="338386" customHeight="1"/>
    <row r="338388" customHeight="1"/>
    <row r="338390" customHeight="1"/>
    <row r="338392" customHeight="1"/>
    <row r="338394" customHeight="1"/>
    <row r="338396" customHeight="1"/>
    <row r="338398" customHeight="1"/>
    <row r="338400" customHeight="1"/>
    <row r="338402" customHeight="1"/>
    <row r="338404" customHeight="1"/>
    <row r="338406" customHeight="1"/>
    <row r="338408" customHeight="1"/>
    <row r="338410" customHeight="1"/>
    <row r="338412" customHeight="1"/>
    <row r="338414" customHeight="1"/>
    <row r="338416" customHeight="1"/>
    <row r="338418" customHeight="1"/>
    <row r="338420" customHeight="1"/>
    <row r="338422" customHeight="1"/>
    <row r="338424" customHeight="1"/>
    <row r="338426" customHeight="1"/>
    <row r="338428" customHeight="1"/>
    <row r="338430" customHeight="1"/>
    <row r="338432" customHeight="1"/>
    <row r="338434" customHeight="1"/>
    <row r="338436" customHeight="1"/>
    <row r="338438" customHeight="1"/>
    <row r="338440" customHeight="1"/>
    <row r="338442" customHeight="1"/>
    <row r="338444" customHeight="1"/>
    <row r="338446" customHeight="1"/>
    <row r="338448" customHeight="1"/>
    <row r="338450" customHeight="1"/>
    <row r="338452" customHeight="1"/>
    <row r="338454" customHeight="1"/>
    <row r="338456" customHeight="1"/>
    <row r="338458" customHeight="1"/>
    <row r="338460" customHeight="1"/>
    <row r="338462" customHeight="1"/>
    <row r="338464" customHeight="1"/>
    <row r="338466" customHeight="1"/>
    <row r="338468" customHeight="1"/>
    <row r="338470" customHeight="1"/>
    <row r="338472" customHeight="1"/>
    <row r="338474" customHeight="1"/>
    <row r="338476" customHeight="1"/>
    <row r="338478" customHeight="1"/>
    <row r="338480" customHeight="1"/>
    <row r="338482" customHeight="1"/>
    <row r="338484" customHeight="1"/>
    <row r="338486" customHeight="1"/>
    <row r="338488" customHeight="1"/>
    <row r="338490" customHeight="1"/>
    <row r="338492" customHeight="1"/>
    <row r="338494" customHeight="1"/>
    <row r="338496" customHeight="1"/>
    <row r="338498" customHeight="1"/>
    <row r="338500" customHeight="1"/>
    <row r="338502" customHeight="1"/>
    <row r="338504" customHeight="1"/>
    <row r="338506" customHeight="1"/>
    <row r="338508" customHeight="1"/>
    <row r="338510" customHeight="1"/>
    <row r="338512" customHeight="1"/>
    <row r="338514" customHeight="1"/>
    <row r="338516" customHeight="1"/>
    <row r="338518" customHeight="1"/>
    <row r="338520" customHeight="1"/>
    <row r="338522" customHeight="1"/>
    <row r="338524" customHeight="1"/>
    <row r="338526" customHeight="1"/>
    <row r="338528" customHeight="1"/>
    <row r="338530" customHeight="1"/>
    <row r="338532" customHeight="1"/>
    <row r="338534" customHeight="1"/>
    <row r="338536" customHeight="1"/>
    <row r="338538" customHeight="1"/>
    <row r="338540" customHeight="1"/>
    <row r="338542" customHeight="1"/>
    <row r="338544" customHeight="1"/>
    <row r="338546" customHeight="1"/>
    <row r="338548" customHeight="1"/>
    <row r="338550" customHeight="1"/>
    <row r="338552" customHeight="1"/>
    <row r="338554" customHeight="1"/>
    <row r="338556" customHeight="1"/>
    <row r="338558" customHeight="1"/>
    <row r="338560" customHeight="1"/>
    <row r="338562" customHeight="1"/>
    <row r="338564" customHeight="1"/>
    <row r="338566" customHeight="1"/>
    <row r="338568" customHeight="1"/>
    <row r="338570" customHeight="1"/>
    <row r="338572" customHeight="1"/>
    <row r="338574" customHeight="1"/>
    <row r="338576" customHeight="1"/>
    <row r="338578" customHeight="1"/>
    <row r="338580" customHeight="1"/>
    <row r="338582" customHeight="1"/>
    <row r="338584" customHeight="1"/>
    <row r="338586" customHeight="1"/>
    <row r="338588" customHeight="1"/>
    <row r="338590" customHeight="1"/>
    <row r="338592" customHeight="1"/>
    <row r="338594" customHeight="1"/>
    <row r="338596" customHeight="1"/>
    <row r="338598" customHeight="1"/>
    <row r="338600" customHeight="1"/>
    <row r="338602" customHeight="1"/>
    <row r="338604" customHeight="1"/>
    <row r="338606" customHeight="1"/>
    <row r="338608" customHeight="1"/>
    <row r="338610" customHeight="1"/>
    <row r="338612" customHeight="1"/>
    <row r="338614" customHeight="1"/>
    <row r="338616" customHeight="1"/>
    <row r="338618" customHeight="1"/>
    <row r="338620" customHeight="1"/>
    <row r="338622" customHeight="1"/>
    <row r="338624" customHeight="1"/>
    <row r="338626" customHeight="1"/>
    <row r="338628" customHeight="1"/>
    <row r="338630" customHeight="1"/>
    <row r="338632" customHeight="1"/>
    <row r="338634" customHeight="1"/>
    <row r="338636" customHeight="1"/>
    <row r="338638" customHeight="1"/>
    <row r="338640" customHeight="1"/>
    <row r="338642" customHeight="1"/>
    <row r="338644" customHeight="1"/>
    <row r="338646" customHeight="1"/>
    <row r="338648" customHeight="1"/>
    <row r="338650" customHeight="1"/>
    <row r="338652" customHeight="1"/>
    <row r="338654" customHeight="1"/>
    <row r="338656" customHeight="1"/>
    <row r="338658" customHeight="1"/>
    <row r="338660" customHeight="1"/>
    <row r="338662" customHeight="1"/>
    <row r="338664" customHeight="1"/>
    <row r="338666" customHeight="1"/>
    <row r="338668" customHeight="1"/>
    <row r="338670" customHeight="1"/>
    <row r="338672" customHeight="1"/>
    <row r="338674" customHeight="1"/>
    <row r="338676" customHeight="1"/>
    <row r="338678" customHeight="1"/>
    <row r="338680" customHeight="1"/>
    <row r="338682" customHeight="1"/>
    <row r="338684" customHeight="1"/>
    <row r="338686" customHeight="1"/>
    <row r="338688" customHeight="1"/>
    <row r="338690" customHeight="1"/>
    <row r="338692" customHeight="1"/>
    <row r="338694" customHeight="1"/>
    <row r="338696" customHeight="1"/>
    <row r="338698" customHeight="1"/>
    <row r="338700" customHeight="1"/>
    <row r="338702" customHeight="1"/>
    <row r="338704" customHeight="1"/>
    <row r="338706" customHeight="1"/>
    <row r="338708" customHeight="1"/>
    <row r="338710" customHeight="1"/>
    <row r="338712" customHeight="1"/>
    <row r="338714" customHeight="1"/>
    <row r="338716" customHeight="1"/>
    <row r="338718" customHeight="1"/>
    <row r="338720" customHeight="1"/>
    <row r="338722" customHeight="1"/>
    <row r="338724" customHeight="1"/>
    <row r="338726" customHeight="1"/>
    <row r="338728" customHeight="1"/>
    <row r="338730" customHeight="1"/>
    <row r="338732" customHeight="1"/>
    <row r="338734" customHeight="1"/>
    <row r="338736" customHeight="1"/>
    <row r="338738" customHeight="1"/>
    <row r="338740" customHeight="1"/>
    <row r="338742" customHeight="1"/>
    <row r="338744" customHeight="1"/>
    <row r="338746" customHeight="1"/>
    <row r="338748" customHeight="1"/>
    <row r="338750" customHeight="1"/>
    <row r="338752" customHeight="1"/>
    <row r="338754" customHeight="1"/>
    <row r="338756" customHeight="1"/>
    <row r="338758" customHeight="1"/>
    <row r="338760" customHeight="1"/>
    <row r="338762" customHeight="1"/>
    <row r="338764" customHeight="1"/>
    <row r="338766" customHeight="1"/>
    <row r="338768" customHeight="1"/>
    <row r="338770" customHeight="1"/>
    <row r="338772" customHeight="1"/>
    <row r="338774" customHeight="1"/>
    <row r="338776" customHeight="1"/>
    <row r="338778" customHeight="1"/>
    <row r="338780" customHeight="1"/>
    <row r="338782" customHeight="1"/>
    <row r="338784" customHeight="1"/>
    <row r="338786" customHeight="1"/>
    <row r="338788" customHeight="1"/>
    <row r="338790" customHeight="1"/>
    <row r="338792" customHeight="1"/>
    <row r="338794" customHeight="1"/>
    <row r="338796" customHeight="1"/>
    <row r="338798" customHeight="1"/>
    <row r="338800" customHeight="1"/>
    <row r="338802" customHeight="1"/>
    <row r="338804" customHeight="1"/>
    <row r="338806" customHeight="1"/>
    <row r="338808" customHeight="1"/>
    <row r="338810" customHeight="1"/>
    <row r="338812" customHeight="1"/>
    <row r="338814" customHeight="1"/>
    <row r="338816" customHeight="1"/>
    <row r="338818" customHeight="1"/>
    <row r="338820" customHeight="1"/>
    <row r="338822" customHeight="1"/>
    <row r="338824" customHeight="1"/>
    <row r="338826" customHeight="1"/>
    <row r="338828" customHeight="1"/>
    <row r="338830" customHeight="1"/>
    <row r="338832" customHeight="1"/>
    <row r="338834" customHeight="1"/>
    <row r="338836" customHeight="1"/>
    <row r="338838" customHeight="1"/>
    <row r="338840" customHeight="1"/>
    <row r="338842" customHeight="1"/>
    <row r="338844" customHeight="1"/>
    <row r="338846" customHeight="1"/>
    <row r="338848" customHeight="1"/>
    <row r="338850" customHeight="1"/>
    <row r="338852" customHeight="1"/>
    <row r="338854" customHeight="1"/>
    <row r="338856" customHeight="1"/>
    <row r="338858" customHeight="1"/>
    <row r="338860" customHeight="1"/>
    <row r="338862" customHeight="1"/>
    <row r="338864" customHeight="1"/>
    <row r="338866" customHeight="1"/>
    <row r="338868" customHeight="1"/>
    <row r="338870" customHeight="1"/>
    <row r="338872" customHeight="1"/>
    <row r="338874" customHeight="1"/>
    <row r="338876" customHeight="1"/>
    <row r="338878" customHeight="1"/>
    <row r="338880" customHeight="1"/>
    <row r="338882" customHeight="1"/>
    <row r="338884" customHeight="1"/>
    <row r="338886" customHeight="1"/>
    <row r="338888" customHeight="1"/>
    <row r="338890" customHeight="1"/>
    <row r="338892" customHeight="1"/>
    <row r="338894" customHeight="1"/>
    <row r="338896" customHeight="1"/>
    <row r="338898" customHeight="1"/>
    <row r="338900" customHeight="1"/>
    <row r="338902" customHeight="1"/>
    <row r="338904" customHeight="1"/>
    <row r="338906" customHeight="1"/>
    <row r="338908" customHeight="1"/>
    <row r="338910" customHeight="1"/>
    <row r="338912" customHeight="1"/>
    <row r="338914" customHeight="1"/>
    <row r="338916" customHeight="1"/>
    <row r="338918" customHeight="1"/>
    <row r="338920" customHeight="1"/>
    <row r="338922" customHeight="1"/>
    <row r="338924" customHeight="1"/>
    <row r="338926" customHeight="1"/>
    <row r="338928" customHeight="1"/>
    <row r="338930" customHeight="1"/>
    <row r="338932" customHeight="1"/>
    <row r="338934" customHeight="1"/>
    <row r="338936" customHeight="1"/>
    <row r="338938" customHeight="1"/>
    <row r="338940" customHeight="1"/>
    <row r="338942" customHeight="1"/>
    <row r="338944" customHeight="1"/>
    <row r="338946" customHeight="1"/>
    <row r="338948" customHeight="1"/>
    <row r="338950" customHeight="1"/>
    <row r="338952" customHeight="1"/>
    <row r="338954" customHeight="1"/>
    <row r="338956" customHeight="1"/>
    <row r="338958" customHeight="1"/>
    <row r="338960" customHeight="1"/>
    <row r="338962" customHeight="1"/>
    <row r="338964" customHeight="1"/>
    <row r="338966" customHeight="1"/>
    <row r="338968" customHeight="1"/>
    <row r="338970" customHeight="1"/>
    <row r="338972" customHeight="1"/>
    <row r="338974" customHeight="1"/>
    <row r="338976" customHeight="1"/>
    <row r="338978" customHeight="1"/>
    <row r="338980" customHeight="1"/>
    <row r="338982" customHeight="1"/>
    <row r="338984" customHeight="1"/>
    <row r="338986" customHeight="1"/>
    <row r="338988" customHeight="1"/>
    <row r="338990" customHeight="1"/>
    <row r="338992" customHeight="1"/>
    <row r="338994" customHeight="1"/>
    <row r="338996" customHeight="1"/>
    <row r="338998" customHeight="1"/>
    <row r="339000" customHeight="1"/>
    <row r="339002" customHeight="1"/>
    <row r="339004" customHeight="1"/>
    <row r="339006" customHeight="1"/>
    <row r="339008" customHeight="1"/>
    <row r="339010" customHeight="1"/>
    <row r="339012" customHeight="1"/>
    <row r="339014" customHeight="1"/>
    <row r="339016" customHeight="1"/>
    <row r="339018" customHeight="1"/>
    <row r="339020" customHeight="1"/>
    <row r="339022" customHeight="1"/>
    <row r="339024" customHeight="1"/>
    <row r="339026" customHeight="1"/>
    <row r="339028" customHeight="1"/>
    <row r="339030" customHeight="1"/>
    <row r="339032" customHeight="1"/>
    <row r="339034" customHeight="1"/>
    <row r="339036" customHeight="1"/>
    <row r="339038" customHeight="1"/>
    <row r="339040" customHeight="1"/>
    <row r="339042" customHeight="1"/>
    <row r="339044" customHeight="1"/>
    <row r="339046" customHeight="1"/>
    <row r="339048" customHeight="1"/>
    <row r="339050" customHeight="1"/>
    <row r="339052" customHeight="1"/>
    <row r="339054" customHeight="1"/>
    <row r="339056" customHeight="1"/>
    <row r="339058" customHeight="1"/>
    <row r="339060" customHeight="1"/>
    <row r="339062" customHeight="1"/>
    <row r="339064" customHeight="1"/>
    <row r="339066" customHeight="1"/>
    <row r="339068" customHeight="1"/>
    <row r="339070" customHeight="1"/>
    <row r="339072" customHeight="1"/>
    <row r="339074" customHeight="1"/>
    <row r="339076" customHeight="1"/>
    <row r="339078" customHeight="1"/>
    <row r="339080" customHeight="1"/>
    <row r="339082" customHeight="1"/>
    <row r="339084" customHeight="1"/>
    <row r="339086" customHeight="1"/>
    <row r="339088" customHeight="1"/>
    <row r="339090" customHeight="1"/>
    <row r="339092" customHeight="1"/>
    <row r="339094" customHeight="1"/>
    <row r="339096" customHeight="1"/>
    <row r="339098" customHeight="1"/>
    <row r="339100" customHeight="1"/>
    <row r="339102" customHeight="1"/>
    <row r="339104" customHeight="1"/>
    <row r="339106" customHeight="1"/>
    <row r="339108" customHeight="1"/>
    <row r="339110" customHeight="1"/>
    <row r="339112" customHeight="1"/>
    <row r="339114" customHeight="1"/>
    <row r="339116" customHeight="1"/>
    <row r="339118" customHeight="1"/>
    <row r="339120" customHeight="1"/>
    <row r="339122" customHeight="1"/>
    <row r="339124" customHeight="1"/>
    <row r="339126" customHeight="1"/>
    <row r="339128" customHeight="1"/>
    <row r="339130" customHeight="1"/>
    <row r="339132" customHeight="1"/>
    <row r="339134" customHeight="1"/>
    <row r="339136" customHeight="1"/>
    <row r="339138" customHeight="1"/>
    <row r="339140" customHeight="1"/>
    <row r="339142" customHeight="1"/>
    <row r="339144" customHeight="1"/>
    <row r="339146" customHeight="1"/>
    <row r="339148" customHeight="1"/>
    <row r="339150" customHeight="1"/>
    <row r="339152" customHeight="1"/>
    <row r="339154" customHeight="1"/>
    <row r="339156" customHeight="1"/>
    <row r="339158" customHeight="1"/>
    <row r="339160" customHeight="1"/>
    <row r="339162" customHeight="1"/>
    <row r="339164" customHeight="1"/>
    <row r="339166" customHeight="1"/>
    <row r="339168" customHeight="1"/>
    <row r="339170" customHeight="1"/>
    <row r="339172" customHeight="1"/>
    <row r="339174" customHeight="1"/>
    <row r="339176" customHeight="1"/>
    <row r="339178" customHeight="1"/>
    <row r="339180" customHeight="1"/>
    <row r="339182" customHeight="1"/>
    <row r="339184" customHeight="1"/>
    <row r="339186" customHeight="1"/>
    <row r="339188" customHeight="1"/>
    <row r="339190" customHeight="1"/>
    <row r="339192" customHeight="1"/>
    <row r="339194" customHeight="1"/>
    <row r="339196" customHeight="1"/>
    <row r="339198" customHeight="1"/>
    <row r="339200" customHeight="1"/>
    <row r="339202" customHeight="1"/>
    <row r="339204" customHeight="1"/>
    <row r="339206" customHeight="1"/>
    <row r="339208" customHeight="1"/>
    <row r="339210" customHeight="1"/>
    <row r="339212" customHeight="1"/>
    <row r="339214" customHeight="1"/>
    <row r="339216" customHeight="1"/>
    <row r="339218" customHeight="1"/>
    <row r="339220" customHeight="1"/>
    <row r="339222" customHeight="1"/>
    <row r="339224" customHeight="1"/>
    <row r="339226" customHeight="1"/>
    <row r="339228" customHeight="1"/>
    <row r="339230" customHeight="1"/>
    <row r="339232" customHeight="1"/>
    <row r="339234" customHeight="1"/>
    <row r="339236" customHeight="1"/>
    <row r="339238" customHeight="1"/>
    <row r="339240" customHeight="1"/>
    <row r="339242" customHeight="1"/>
    <row r="339244" customHeight="1"/>
    <row r="339246" customHeight="1"/>
    <row r="339248" customHeight="1"/>
    <row r="339250" customHeight="1"/>
    <row r="339252" customHeight="1"/>
    <row r="339254" customHeight="1"/>
    <row r="339256" customHeight="1"/>
    <row r="339258" customHeight="1"/>
    <row r="339260" customHeight="1"/>
    <row r="339262" customHeight="1"/>
    <row r="339264" customHeight="1"/>
    <row r="339266" customHeight="1"/>
    <row r="339268" customHeight="1"/>
    <row r="339270" customHeight="1"/>
    <row r="339272" customHeight="1"/>
    <row r="339274" customHeight="1"/>
    <row r="339276" customHeight="1"/>
    <row r="339278" customHeight="1"/>
    <row r="339280" customHeight="1"/>
    <row r="339282" customHeight="1"/>
    <row r="339284" customHeight="1"/>
    <row r="339286" customHeight="1"/>
    <row r="339288" customHeight="1"/>
    <row r="339290" customHeight="1"/>
    <row r="339292" customHeight="1"/>
    <row r="339294" customHeight="1"/>
    <row r="339296" customHeight="1"/>
    <row r="339298" customHeight="1"/>
    <row r="339300" customHeight="1"/>
    <row r="339302" customHeight="1"/>
    <row r="339304" customHeight="1"/>
    <row r="339306" customHeight="1"/>
    <row r="339308" customHeight="1"/>
    <row r="339310" customHeight="1"/>
    <row r="339312" customHeight="1"/>
    <row r="339314" customHeight="1"/>
    <row r="339316" customHeight="1"/>
    <row r="339318" customHeight="1"/>
    <row r="339320" customHeight="1"/>
    <row r="339322" customHeight="1"/>
    <row r="339324" customHeight="1"/>
    <row r="339326" customHeight="1"/>
    <row r="339328" customHeight="1"/>
    <row r="339330" customHeight="1"/>
    <row r="339332" customHeight="1"/>
    <row r="339334" customHeight="1"/>
    <row r="339336" customHeight="1"/>
    <row r="339338" customHeight="1"/>
    <row r="339340" customHeight="1"/>
    <row r="339342" customHeight="1"/>
    <row r="339344" customHeight="1"/>
    <row r="339346" customHeight="1"/>
    <row r="339348" customHeight="1"/>
    <row r="339350" customHeight="1"/>
    <row r="339352" customHeight="1"/>
    <row r="339354" customHeight="1"/>
    <row r="339356" customHeight="1"/>
    <row r="339358" customHeight="1"/>
    <row r="339360" customHeight="1"/>
    <row r="339362" customHeight="1"/>
    <row r="339364" customHeight="1"/>
    <row r="339366" customHeight="1"/>
    <row r="339368" customHeight="1"/>
    <row r="339370" customHeight="1"/>
    <row r="339372" customHeight="1"/>
    <row r="339374" customHeight="1"/>
    <row r="339376" customHeight="1"/>
    <row r="339378" customHeight="1"/>
    <row r="339380" customHeight="1"/>
    <row r="339382" customHeight="1"/>
    <row r="339384" customHeight="1"/>
    <row r="339386" customHeight="1"/>
    <row r="339388" customHeight="1"/>
    <row r="339390" customHeight="1"/>
    <row r="339392" customHeight="1"/>
    <row r="339394" customHeight="1"/>
    <row r="339396" customHeight="1"/>
    <row r="339398" customHeight="1"/>
    <row r="339400" customHeight="1"/>
    <row r="339402" customHeight="1"/>
    <row r="339404" customHeight="1"/>
    <row r="339406" customHeight="1"/>
    <row r="339408" customHeight="1"/>
    <row r="339410" customHeight="1"/>
    <row r="339412" customHeight="1"/>
    <row r="339414" customHeight="1"/>
    <row r="339416" customHeight="1"/>
    <row r="339418" customHeight="1"/>
    <row r="339420" customHeight="1"/>
    <row r="339422" customHeight="1"/>
    <row r="339424" customHeight="1"/>
    <row r="339426" customHeight="1"/>
    <row r="339428" customHeight="1"/>
    <row r="339430" customHeight="1"/>
    <row r="339432" customHeight="1"/>
    <row r="339434" customHeight="1"/>
    <row r="339436" customHeight="1"/>
    <row r="339438" customHeight="1"/>
    <row r="339440" customHeight="1"/>
    <row r="339442" customHeight="1"/>
    <row r="339444" customHeight="1"/>
    <row r="339446" customHeight="1"/>
    <row r="339448" customHeight="1"/>
    <row r="339450" customHeight="1"/>
    <row r="339452" customHeight="1"/>
    <row r="339454" customHeight="1"/>
    <row r="339456" customHeight="1"/>
    <row r="339458" customHeight="1"/>
    <row r="339460" customHeight="1"/>
    <row r="339462" customHeight="1"/>
    <row r="339464" customHeight="1"/>
    <row r="339466" customHeight="1"/>
    <row r="339468" customHeight="1"/>
    <row r="339470" customHeight="1"/>
    <row r="339472" customHeight="1"/>
    <row r="339474" customHeight="1"/>
    <row r="339476" customHeight="1"/>
    <row r="339478" customHeight="1"/>
    <row r="339480" customHeight="1"/>
    <row r="339482" customHeight="1"/>
    <row r="339484" customHeight="1"/>
    <row r="339486" customHeight="1"/>
    <row r="339488" customHeight="1"/>
    <row r="339490" customHeight="1"/>
    <row r="339492" customHeight="1"/>
    <row r="339494" customHeight="1"/>
    <row r="339496" customHeight="1"/>
    <row r="339498" customHeight="1"/>
    <row r="339500" customHeight="1"/>
    <row r="339502" customHeight="1"/>
    <row r="339504" customHeight="1"/>
    <row r="339506" customHeight="1"/>
    <row r="339508" customHeight="1"/>
    <row r="339510" customHeight="1"/>
    <row r="339512" customHeight="1"/>
    <row r="339514" customHeight="1"/>
    <row r="339516" customHeight="1"/>
    <row r="339518" customHeight="1"/>
    <row r="339520" customHeight="1"/>
    <row r="339522" customHeight="1"/>
    <row r="339524" customHeight="1"/>
    <row r="339526" customHeight="1"/>
    <row r="339528" customHeight="1"/>
    <row r="339530" customHeight="1"/>
    <row r="339532" customHeight="1"/>
    <row r="339534" customHeight="1"/>
    <row r="339536" customHeight="1"/>
    <row r="339538" customHeight="1"/>
    <row r="339540" customHeight="1"/>
    <row r="339542" customHeight="1"/>
    <row r="339544" customHeight="1"/>
    <row r="339546" customHeight="1"/>
    <row r="339548" customHeight="1"/>
    <row r="339550" customHeight="1"/>
    <row r="339552" customHeight="1"/>
    <row r="339554" customHeight="1"/>
    <row r="339556" customHeight="1"/>
    <row r="339558" customHeight="1"/>
    <row r="339560" customHeight="1"/>
    <row r="339562" customHeight="1"/>
    <row r="339564" customHeight="1"/>
    <row r="339566" customHeight="1"/>
    <row r="339568" customHeight="1"/>
    <row r="339570" customHeight="1"/>
    <row r="339572" customHeight="1"/>
    <row r="339574" customHeight="1"/>
    <row r="339576" customHeight="1"/>
    <row r="339578" customHeight="1"/>
    <row r="339580" customHeight="1"/>
    <row r="339582" customHeight="1"/>
    <row r="339584" customHeight="1"/>
    <row r="339586" customHeight="1"/>
    <row r="339588" customHeight="1"/>
    <row r="339590" customHeight="1"/>
    <row r="339592" customHeight="1"/>
    <row r="339594" customHeight="1"/>
    <row r="339596" customHeight="1"/>
    <row r="339598" customHeight="1"/>
    <row r="339600" customHeight="1"/>
    <row r="339602" customHeight="1"/>
    <row r="339604" customHeight="1"/>
    <row r="339606" customHeight="1"/>
    <row r="339608" customHeight="1"/>
    <row r="339610" customHeight="1"/>
    <row r="339612" customHeight="1"/>
    <row r="339614" customHeight="1"/>
    <row r="339616" customHeight="1"/>
    <row r="339618" customHeight="1"/>
    <row r="339620" customHeight="1"/>
    <row r="339622" customHeight="1"/>
    <row r="339624" customHeight="1"/>
    <row r="339626" customHeight="1"/>
    <row r="339628" customHeight="1"/>
    <row r="339630" customHeight="1"/>
    <row r="339632" customHeight="1"/>
    <row r="339634" customHeight="1"/>
    <row r="339636" customHeight="1"/>
    <row r="339638" customHeight="1"/>
    <row r="339640" customHeight="1"/>
    <row r="339642" customHeight="1"/>
    <row r="339644" customHeight="1"/>
    <row r="339646" customHeight="1"/>
    <row r="339648" customHeight="1"/>
    <row r="339650" customHeight="1"/>
    <row r="339652" customHeight="1"/>
    <row r="339654" customHeight="1"/>
    <row r="339656" customHeight="1"/>
    <row r="339658" customHeight="1"/>
    <row r="339660" customHeight="1"/>
    <row r="339662" customHeight="1"/>
    <row r="339664" customHeight="1"/>
    <row r="339666" customHeight="1"/>
    <row r="339668" customHeight="1"/>
    <row r="339670" customHeight="1"/>
    <row r="339672" customHeight="1"/>
    <row r="339674" customHeight="1"/>
    <row r="339676" customHeight="1"/>
    <row r="339678" customHeight="1"/>
    <row r="339680" customHeight="1"/>
    <row r="339682" customHeight="1"/>
    <row r="339684" customHeight="1"/>
    <row r="339686" customHeight="1"/>
    <row r="339688" customHeight="1"/>
    <row r="339690" customHeight="1"/>
    <row r="339692" customHeight="1"/>
    <row r="339694" customHeight="1"/>
    <row r="339696" customHeight="1"/>
    <row r="339698" customHeight="1"/>
    <row r="339700" customHeight="1"/>
    <row r="339702" customHeight="1"/>
    <row r="339704" customHeight="1"/>
    <row r="339706" customHeight="1"/>
    <row r="339708" customHeight="1"/>
    <row r="339710" customHeight="1"/>
    <row r="339712" customHeight="1"/>
    <row r="339714" customHeight="1"/>
    <row r="339716" customHeight="1"/>
    <row r="339718" customHeight="1"/>
    <row r="339720" customHeight="1"/>
    <row r="339722" customHeight="1"/>
    <row r="339724" customHeight="1"/>
    <row r="339726" customHeight="1"/>
    <row r="339728" customHeight="1"/>
    <row r="339730" customHeight="1"/>
    <row r="339732" customHeight="1"/>
    <row r="339734" customHeight="1"/>
    <row r="339736" customHeight="1"/>
    <row r="339738" customHeight="1"/>
    <row r="339740" customHeight="1"/>
    <row r="339742" customHeight="1"/>
    <row r="339744" customHeight="1"/>
    <row r="339746" customHeight="1"/>
    <row r="339748" customHeight="1"/>
    <row r="339750" customHeight="1"/>
    <row r="339752" customHeight="1"/>
    <row r="339754" customHeight="1"/>
    <row r="339756" customHeight="1"/>
    <row r="339758" customHeight="1"/>
    <row r="339760" customHeight="1"/>
    <row r="339762" customHeight="1"/>
    <row r="339764" customHeight="1"/>
    <row r="339766" customHeight="1"/>
    <row r="339768" customHeight="1"/>
    <row r="339770" customHeight="1"/>
    <row r="339772" customHeight="1"/>
    <row r="339774" customHeight="1"/>
    <row r="339776" customHeight="1"/>
    <row r="339778" customHeight="1"/>
    <row r="339780" customHeight="1"/>
    <row r="339782" customHeight="1"/>
    <row r="339784" customHeight="1"/>
    <row r="339786" customHeight="1"/>
    <row r="339788" customHeight="1"/>
    <row r="339790" customHeight="1"/>
    <row r="339792" customHeight="1"/>
    <row r="339794" customHeight="1"/>
    <row r="339796" customHeight="1"/>
    <row r="339798" customHeight="1"/>
    <row r="339800" customHeight="1"/>
    <row r="339802" customHeight="1"/>
    <row r="339804" customHeight="1"/>
    <row r="339806" customHeight="1"/>
    <row r="339808" customHeight="1"/>
    <row r="339810" customHeight="1"/>
    <row r="339812" customHeight="1"/>
    <row r="339814" customHeight="1"/>
    <row r="339816" customHeight="1"/>
    <row r="339818" customHeight="1"/>
    <row r="339820" customHeight="1"/>
    <row r="339822" customHeight="1"/>
    <row r="339824" customHeight="1"/>
    <row r="339826" customHeight="1"/>
    <row r="339828" customHeight="1"/>
    <row r="339830" customHeight="1"/>
    <row r="339832" customHeight="1"/>
    <row r="339834" customHeight="1"/>
    <row r="339836" customHeight="1"/>
    <row r="339838" customHeight="1"/>
    <row r="339840" customHeight="1"/>
    <row r="339842" customHeight="1"/>
    <row r="339844" customHeight="1"/>
    <row r="339846" customHeight="1"/>
    <row r="339848" customHeight="1"/>
    <row r="339850" customHeight="1"/>
    <row r="339852" customHeight="1"/>
    <row r="339854" customHeight="1"/>
    <row r="339856" customHeight="1"/>
    <row r="339858" customHeight="1"/>
    <row r="339860" customHeight="1"/>
    <row r="339862" customHeight="1"/>
    <row r="339864" customHeight="1"/>
    <row r="339866" customHeight="1"/>
    <row r="339868" customHeight="1"/>
    <row r="339870" customHeight="1"/>
    <row r="339872" customHeight="1"/>
    <row r="339874" customHeight="1"/>
    <row r="339876" customHeight="1"/>
    <row r="339878" customHeight="1"/>
    <row r="339880" customHeight="1"/>
    <row r="339882" customHeight="1"/>
    <row r="339884" customHeight="1"/>
    <row r="339886" customHeight="1"/>
    <row r="339888" customHeight="1"/>
    <row r="339890" customHeight="1"/>
    <row r="339892" customHeight="1"/>
    <row r="339894" customHeight="1"/>
    <row r="339896" customHeight="1"/>
    <row r="339898" customHeight="1"/>
    <row r="339900" customHeight="1"/>
    <row r="339902" customHeight="1"/>
    <row r="339904" customHeight="1"/>
    <row r="339906" customHeight="1"/>
    <row r="339908" customHeight="1"/>
    <row r="339910" customHeight="1"/>
    <row r="339912" customHeight="1"/>
    <row r="339914" customHeight="1"/>
    <row r="339916" customHeight="1"/>
    <row r="339918" customHeight="1"/>
    <row r="339920" customHeight="1"/>
    <row r="339922" customHeight="1"/>
    <row r="339924" customHeight="1"/>
    <row r="339926" customHeight="1"/>
    <row r="339928" customHeight="1"/>
    <row r="339930" customHeight="1"/>
    <row r="339932" customHeight="1"/>
    <row r="339934" customHeight="1"/>
    <row r="339936" customHeight="1"/>
    <row r="339938" customHeight="1"/>
    <row r="339940" customHeight="1"/>
    <row r="339942" customHeight="1"/>
    <row r="339944" customHeight="1"/>
    <row r="339946" customHeight="1"/>
    <row r="339948" customHeight="1"/>
    <row r="339950" customHeight="1"/>
    <row r="339952" customHeight="1"/>
    <row r="339954" customHeight="1"/>
    <row r="339956" customHeight="1"/>
    <row r="339958" customHeight="1"/>
    <row r="339960" customHeight="1"/>
    <row r="339962" customHeight="1"/>
    <row r="339964" customHeight="1"/>
    <row r="339966" customHeight="1"/>
    <row r="339968" customHeight="1"/>
    <row r="339970" customHeight="1"/>
    <row r="339972" customHeight="1"/>
    <row r="339974" customHeight="1"/>
    <row r="339976" customHeight="1"/>
    <row r="339978" customHeight="1"/>
    <row r="339980" customHeight="1"/>
    <row r="339982" customHeight="1"/>
    <row r="339984" customHeight="1"/>
    <row r="339986" customHeight="1"/>
    <row r="339988" customHeight="1"/>
    <row r="339990" customHeight="1"/>
    <row r="339992" customHeight="1"/>
    <row r="339994" customHeight="1"/>
    <row r="339996" customHeight="1"/>
    <row r="339998" customHeight="1"/>
    <row r="340000" customHeight="1"/>
    <row r="340002" customHeight="1"/>
    <row r="340004" customHeight="1"/>
    <row r="340006" customHeight="1"/>
    <row r="340008" customHeight="1"/>
    <row r="340010" customHeight="1"/>
    <row r="340012" customHeight="1"/>
    <row r="340014" customHeight="1"/>
    <row r="340016" customHeight="1"/>
    <row r="340018" customHeight="1"/>
    <row r="340020" customHeight="1"/>
    <row r="340022" customHeight="1"/>
    <row r="340024" customHeight="1"/>
    <row r="340026" customHeight="1"/>
    <row r="340028" customHeight="1"/>
    <row r="340030" customHeight="1"/>
    <row r="340032" customHeight="1"/>
    <row r="340034" customHeight="1"/>
    <row r="340036" customHeight="1"/>
    <row r="340038" customHeight="1"/>
    <row r="340040" customHeight="1"/>
    <row r="340042" customHeight="1"/>
    <row r="340044" customHeight="1"/>
    <row r="340046" customHeight="1"/>
    <row r="340048" customHeight="1"/>
    <row r="340050" customHeight="1"/>
    <row r="340052" customHeight="1"/>
    <row r="340054" customHeight="1"/>
    <row r="340056" customHeight="1"/>
    <row r="340058" customHeight="1"/>
    <row r="340060" customHeight="1"/>
    <row r="340062" customHeight="1"/>
    <row r="340064" customHeight="1"/>
    <row r="340066" customHeight="1"/>
    <row r="340068" customHeight="1"/>
    <row r="340070" customHeight="1"/>
    <row r="340072" customHeight="1"/>
    <row r="340074" customHeight="1"/>
    <row r="340076" customHeight="1"/>
    <row r="340078" customHeight="1"/>
    <row r="340080" customHeight="1"/>
    <row r="340082" customHeight="1"/>
    <row r="340084" customHeight="1"/>
    <row r="340086" customHeight="1"/>
    <row r="340088" customHeight="1"/>
    <row r="340090" customHeight="1"/>
    <row r="340092" customHeight="1"/>
    <row r="340094" customHeight="1"/>
    <row r="340096" customHeight="1"/>
    <row r="340098" customHeight="1"/>
    <row r="340100" customHeight="1"/>
    <row r="340102" customHeight="1"/>
    <row r="340104" customHeight="1"/>
    <row r="340106" customHeight="1"/>
    <row r="340108" customHeight="1"/>
    <row r="340110" customHeight="1"/>
    <row r="340112" customHeight="1"/>
    <row r="340114" customHeight="1"/>
    <row r="340116" customHeight="1"/>
    <row r="340118" customHeight="1"/>
    <row r="340120" customHeight="1"/>
    <row r="340122" customHeight="1"/>
    <row r="340124" customHeight="1"/>
    <row r="340126" customHeight="1"/>
    <row r="340128" customHeight="1"/>
    <row r="340130" customHeight="1"/>
    <row r="340132" customHeight="1"/>
    <row r="340134" customHeight="1"/>
    <row r="340136" customHeight="1"/>
    <row r="340138" customHeight="1"/>
    <row r="340140" customHeight="1"/>
    <row r="340142" customHeight="1"/>
    <row r="340144" customHeight="1"/>
    <row r="340146" customHeight="1"/>
    <row r="340148" customHeight="1"/>
    <row r="340150" customHeight="1"/>
    <row r="340152" customHeight="1"/>
    <row r="340154" customHeight="1"/>
    <row r="340156" customHeight="1"/>
    <row r="340158" customHeight="1"/>
    <row r="340160" customHeight="1"/>
    <row r="340162" customHeight="1"/>
    <row r="340164" customHeight="1"/>
    <row r="340166" customHeight="1"/>
    <row r="340168" customHeight="1"/>
    <row r="340170" customHeight="1"/>
    <row r="340172" customHeight="1"/>
    <row r="340174" customHeight="1"/>
    <row r="340176" customHeight="1"/>
    <row r="340178" customHeight="1"/>
    <row r="340180" customHeight="1"/>
    <row r="340182" customHeight="1"/>
    <row r="340184" customHeight="1"/>
    <row r="340186" customHeight="1"/>
    <row r="340188" customHeight="1"/>
    <row r="340190" customHeight="1"/>
    <row r="340192" customHeight="1"/>
    <row r="340194" customHeight="1"/>
    <row r="340196" customHeight="1"/>
    <row r="340198" customHeight="1"/>
    <row r="340200" customHeight="1"/>
    <row r="340202" customHeight="1"/>
    <row r="340204" customHeight="1"/>
    <row r="340206" customHeight="1"/>
    <row r="340208" customHeight="1"/>
    <row r="340210" customHeight="1"/>
    <row r="340212" customHeight="1"/>
    <row r="340214" customHeight="1"/>
    <row r="340216" customHeight="1"/>
    <row r="340218" customHeight="1"/>
    <row r="340220" customHeight="1"/>
    <row r="340222" customHeight="1"/>
    <row r="340224" customHeight="1"/>
    <row r="340226" customHeight="1"/>
    <row r="340228" customHeight="1"/>
    <row r="340230" customHeight="1"/>
    <row r="340232" customHeight="1"/>
    <row r="340234" customHeight="1"/>
    <row r="340236" customHeight="1"/>
    <row r="340238" customHeight="1"/>
    <row r="340240" customHeight="1"/>
    <row r="340242" customHeight="1"/>
    <row r="340244" customHeight="1"/>
    <row r="340246" customHeight="1"/>
    <row r="340248" customHeight="1"/>
    <row r="340250" customHeight="1"/>
    <row r="340252" customHeight="1"/>
    <row r="340254" customHeight="1"/>
    <row r="340256" customHeight="1"/>
    <row r="340258" customHeight="1"/>
    <row r="340260" customHeight="1"/>
    <row r="340262" customHeight="1"/>
    <row r="340264" customHeight="1"/>
    <row r="340266" customHeight="1"/>
    <row r="340268" customHeight="1"/>
    <row r="340270" customHeight="1"/>
    <row r="340272" customHeight="1"/>
    <row r="340274" customHeight="1"/>
    <row r="340276" customHeight="1"/>
    <row r="340278" customHeight="1"/>
    <row r="340280" customHeight="1"/>
    <row r="340282" customHeight="1"/>
    <row r="340284" customHeight="1"/>
    <row r="340286" customHeight="1"/>
    <row r="340288" customHeight="1"/>
    <row r="340290" customHeight="1"/>
    <row r="340292" customHeight="1"/>
    <row r="340294" customHeight="1"/>
    <row r="340296" customHeight="1"/>
    <row r="340298" customHeight="1"/>
    <row r="340300" customHeight="1"/>
    <row r="340302" customHeight="1"/>
    <row r="340304" customHeight="1"/>
    <row r="340306" customHeight="1"/>
    <row r="340308" customHeight="1"/>
    <row r="340310" customHeight="1"/>
    <row r="340312" customHeight="1"/>
    <row r="340314" customHeight="1"/>
    <row r="340316" customHeight="1"/>
    <row r="340318" customHeight="1"/>
    <row r="340320" customHeight="1"/>
    <row r="340322" customHeight="1"/>
    <row r="340324" customHeight="1"/>
    <row r="340326" customHeight="1"/>
    <row r="340328" customHeight="1"/>
    <row r="340330" customHeight="1"/>
    <row r="340332" customHeight="1"/>
    <row r="340334" customHeight="1"/>
    <row r="340336" customHeight="1"/>
    <row r="340338" customHeight="1"/>
    <row r="340340" customHeight="1"/>
    <row r="340342" customHeight="1"/>
    <row r="340344" customHeight="1"/>
    <row r="340346" customHeight="1"/>
    <row r="340348" customHeight="1"/>
    <row r="340350" customHeight="1"/>
    <row r="340352" customHeight="1"/>
    <row r="340354" customHeight="1"/>
    <row r="340356" customHeight="1"/>
    <row r="340358" customHeight="1"/>
    <row r="340360" customHeight="1"/>
    <row r="340362" customHeight="1"/>
    <row r="340364" customHeight="1"/>
    <row r="340366" customHeight="1"/>
    <row r="340368" customHeight="1"/>
    <row r="340370" customHeight="1"/>
    <row r="340372" customHeight="1"/>
    <row r="340374" customHeight="1"/>
    <row r="340376" customHeight="1"/>
    <row r="340378" customHeight="1"/>
    <row r="340380" customHeight="1"/>
    <row r="340382" customHeight="1"/>
    <row r="340384" customHeight="1"/>
    <row r="340386" customHeight="1"/>
    <row r="340388" customHeight="1"/>
    <row r="340390" customHeight="1"/>
    <row r="340392" customHeight="1"/>
    <row r="340394" customHeight="1"/>
    <row r="340396" customHeight="1"/>
    <row r="340398" customHeight="1"/>
    <row r="340400" customHeight="1"/>
    <row r="340402" customHeight="1"/>
    <row r="340404" customHeight="1"/>
    <row r="340406" customHeight="1"/>
    <row r="340408" customHeight="1"/>
    <row r="340410" customHeight="1"/>
    <row r="340412" customHeight="1"/>
    <row r="340414" customHeight="1"/>
    <row r="340416" customHeight="1"/>
    <row r="340418" customHeight="1"/>
    <row r="340420" customHeight="1"/>
    <row r="340422" customHeight="1"/>
    <row r="340424" customHeight="1"/>
    <row r="340426" customHeight="1"/>
    <row r="340428" customHeight="1"/>
    <row r="340430" customHeight="1"/>
    <row r="340432" customHeight="1"/>
    <row r="340434" customHeight="1"/>
    <row r="340436" customHeight="1"/>
    <row r="340438" customHeight="1"/>
    <row r="340440" customHeight="1"/>
    <row r="340442" customHeight="1"/>
    <row r="340444" customHeight="1"/>
    <row r="340446" customHeight="1"/>
    <row r="340448" customHeight="1"/>
    <row r="340450" customHeight="1"/>
    <row r="340452" customHeight="1"/>
    <row r="340454" customHeight="1"/>
    <row r="340456" customHeight="1"/>
    <row r="340458" customHeight="1"/>
    <row r="340460" customHeight="1"/>
    <row r="340462" customHeight="1"/>
    <row r="340464" customHeight="1"/>
    <row r="340466" customHeight="1"/>
    <row r="340468" customHeight="1"/>
    <row r="340470" customHeight="1"/>
    <row r="340472" customHeight="1"/>
    <row r="340474" customHeight="1"/>
    <row r="340476" customHeight="1"/>
    <row r="340478" customHeight="1"/>
    <row r="340480" customHeight="1"/>
    <row r="340482" customHeight="1"/>
    <row r="340484" customHeight="1"/>
    <row r="340486" customHeight="1"/>
    <row r="340488" customHeight="1"/>
    <row r="340490" customHeight="1"/>
    <row r="340492" customHeight="1"/>
    <row r="340494" customHeight="1"/>
    <row r="340496" customHeight="1"/>
    <row r="340498" customHeight="1"/>
    <row r="340500" customHeight="1"/>
    <row r="340502" customHeight="1"/>
    <row r="340504" customHeight="1"/>
    <row r="340506" customHeight="1"/>
    <row r="340508" customHeight="1"/>
    <row r="340510" customHeight="1"/>
    <row r="340512" customHeight="1"/>
    <row r="340514" customHeight="1"/>
    <row r="340516" customHeight="1"/>
    <row r="340518" customHeight="1"/>
    <row r="340520" customHeight="1"/>
    <row r="340522" customHeight="1"/>
    <row r="340524" customHeight="1"/>
    <row r="340526" customHeight="1"/>
    <row r="340528" customHeight="1"/>
    <row r="340530" customHeight="1"/>
    <row r="340532" customHeight="1"/>
    <row r="340534" customHeight="1"/>
    <row r="340536" customHeight="1"/>
    <row r="340538" customHeight="1"/>
    <row r="340540" customHeight="1"/>
    <row r="340542" customHeight="1"/>
    <row r="340544" customHeight="1"/>
    <row r="340546" customHeight="1"/>
    <row r="340548" customHeight="1"/>
    <row r="340550" customHeight="1"/>
    <row r="340552" customHeight="1"/>
    <row r="340554" customHeight="1"/>
    <row r="340556" customHeight="1"/>
    <row r="340558" customHeight="1"/>
    <row r="340560" customHeight="1"/>
    <row r="340562" customHeight="1"/>
    <row r="340564" customHeight="1"/>
    <row r="340566" customHeight="1"/>
    <row r="340568" customHeight="1"/>
    <row r="340570" customHeight="1"/>
    <row r="340572" customHeight="1"/>
    <row r="340574" customHeight="1"/>
    <row r="340576" customHeight="1"/>
    <row r="340578" customHeight="1"/>
    <row r="340580" customHeight="1"/>
    <row r="340582" customHeight="1"/>
    <row r="340584" customHeight="1"/>
    <row r="340586" customHeight="1"/>
    <row r="340588" customHeight="1"/>
    <row r="340590" customHeight="1"/>
    <row r="340592" customHeight="1"/>
    <row r="340594" customHeight="1"/>
    <row r="340596" customHeight="1"/>
    <row r="340598" customHeight="1"/>
    <row r="340600" customHeight="1"/>
    <row r="340602" customHeight="1"/>
    <row r="340604" customHeight="1"/>
    <row r="340606" customHeight="1"/>
    <row r="340608" customHeight="1"/>
    <row r="340610" customHeight="1"/>
    <row r="340612" customHeight="1"/>
    <row r="340614" customHeight="1"/>
    <row r="340616" customHeight="1"/>
    <row r="340618" customHeight="1"/>
    <row r="340620" customHeight="1"/>
    <row r="340622" customHeight="1"/>
    <row r="340624" customHeight="1"/>
    <row r="340626" customHeight="1"/>
    <row r="340628" customHeight="1"/>
    <row r="340630" customHeight="1"/>
    <row r="340632" customHeight="1"/>
    <row r="340634" customHeight="1"/>
    <row r="340636" customHeight="1"/>
    <row r="340638" customHeight="1"/>
    <row r="340640" customHeight="1"/>
    <row r="340642" customHeight="1"/>
    <row r="340644" customHeight="1"/>
    <row r="340646" customHeight="1"/>
    <row r="340648" customHeight="1"/>
    <row r="340650" customHeight="1"/>
    <row r="340652" customHeight="1"/>
    <row r="340654" customHeight="1"/>
    <row r="340656" customHeight="1"/>
    <row r="340658" customHeight="1"/>
    <row r="340660" customHeight="1"/>
    <row r="340662" customHeight="1"/>
    <row r="340664" customHeight="1"/>
    <row r="340666" customHeight="1"/>
    <row r="340668" customHeight="1"/>
    <row r="340670" customHeight="1"/>
    <row r="340672" customHeight="1"/>
    <row r="340674" customHeight="1"/>
    <row r="340676" customHeight="1"/>
    <row r="340678" customHeight="1"/>
    <row r="340680" customHeight="1"/>
    <row r="340682" customHeight="1"/>
    <row r="340684" customHeight="1"/>
    <row r="340686" customHeight="1"/>
    <row r="340688" customHeight="1"/>
    <row r="340690" customHeight="1"/>
    <row r="340692" customHeight="1"/>
    <row r="340694" customHeight="1"/>
    <row r="340696" customHeight="1"/>
    <row r="340698" customHeight="1"/>
    <row r="340700" customHeight="1"/>
    <row r="340702" customHeight="1"/>
    <row r="340704" customHeight="1"/>
    <row r="340706" customHeight="1"/>
    <row r="340708" customHeight="1"/>
    <row r="340710" customHeight="1"/>
    <row r="340712" customHeight="1"/>
    <row r="340714" customHeight="1"/>
    <row r="340716" customHeight="1"/>
    <row r="340718" customHeight="1"/>
    <row r="340720" customHeight="1"/>
    <row r="340722" customHeight="1"/>
    <row r="340724" customHeight="1"/>
    <row r="340726" customHeight="1"/>
    <row r="340728" customHeight="1"/>
    <row r="340730" customHeight="1"/>
    <row r="340732" customHeight="1"/>
    <row r="340734" customHeight="1"/>
    <row r="340736" customHeight="1"/>
    <row r="340738" customHeight="1"/>
    <row r="340740" customHeight="1"/>
    <row r="340742" customHeight="1"/>
    <row r="340744" customHeight="1"/>
    <row r="340746" customHeight="1"/>
    <row r="340748" customHeight="1"/>
    <row r="340750" customHeight="1"/>
    <row r="340752" customHeight="1"/>
    <row r="340754" customHeight="1"/>
    <row r="340756" customHeight="1"/>
    <row r="340758" customHeight="1"/>
    <row r="340760" customHeight="1"/>
    <row r="340762" customHeight="1"/>
    <row r="340764" customHeight="1"/>
    <row r="340766" customHeight="1"/>
    <row r="340768" customHeight="1"/>
    <row r="340770" customHeight="1"/>
    <row r="340772" customHeight="1"/>
    <row r="340774" customHeight="1"/>
    <row r="340776" customHeight="1"/>
    <row r="340778" customHeight="1"/>
    <row r="340780" customHeight="1"/>
    <row r="340782" customHeight="1"/>
    <row r="340784" customHeight="1"/>
    <row r="340786" customHeight="1"/>
    <row r="340788" customHeight="1"/>
    <row r="340790" customHeight="1"/>
    <row r="340792" customHeight="1"/>
    <row r="340794" customHeight="1"/>
    <row r="340796" customHeight="1"/>
    <row r="340798" customHeight="1"/>
    <row r="340800" customHeight="1"/>
    <row r="340802" customHeight="1"/>
    <row r="340804" customHeight="1"/>
    <row r="340806" customHeight="1"/>
    <row r="340808" customHeight="1"/>
    <row r="340810" customHeight="1"/>
    <row r="340812" customHeight="1"/>
    <row r="340814" customHeight="1"/>
    <row r="340816" customHeight="1"/>
    <row r="340818" customHeight="1"/>
    <row r="340820" customHeight="1"/>
    <row r="340822" customHeight="1"/>
    <row r="340824" customHeight="1"/>
    <row r="340826" customHeight="1"/>
    <row r="340828" customHeight="1"/>
    <row r="340830" customHeight="1"/>
    <row r="340832" customHeight="1"/>
    <row r="340834" customHeight="1"/>
    <row r="340836" customHeight="1"/>
    <row r="340838" customHeight="1"/>
    <row r="340840" customHeight="1"/>
    <row r="340842" customHeight="1"/>
    <row r="340844" customHeight="1"/>
    <row r="340846" customHeight="1"/>
    <row r="340848" customHeight="1"/>
    <row r="340850" customHeight="1"/>
    <row r="340852" customHeight="1"/>
    <row r="340854" customHeight="1"/>
    <row r="340856" customHeight="1"/>
    <row r="340858" customHeight="1"/>
    <row r="340860" customHeight="1"/>
    <row r="340862" customHeight="1"/>
    <row r="340864" customHeight="1"/>
    <row r="340866" customHeight="1"/>
    <row r="340868" customHeight="1"/>
    <row r="340870" customHeight="1"/>
    <row r="340872" customHeight="1"/>
    <row r="340874" customHeight="1"/>
    <row r="340876" customHeight="1"/>
    <row r="340878" customHeight="1"/>
    <row r="340880" customHeight="1"/>
    <row r="340882" customHeight="1"/>
    <row r="340884" customHeight="1"/>
    <row r="340886" customHeight="1"/>
    <row r="340888" customHeight="1"/>
    <row r="340890" customHeight="1"/>
    <row r="340892" customHeight="1"/>
    <row r="340894" customHeight="1"/>
    <row r="340896" customHeight="1"/>
    <row r="340898" customHeight="1"/>
    <row r="340900" customHeight="1"/>
    <row r="340902" customHeight="1"/>
    <row r="340904" customHeight="1"/>
    <row r="340906" customHeight="1"/>
    <row r="340908" customHeight="1"/>
    <row r="340910" customHeight="1"/>
    <row r="340912" customHeight="1"/>
    <row r="340914" customHeight="1"/>
    <row r="340916" customHeight="1"/>
    <row r="340918" customHeight="1"/>
    <row r="340920" customHeight="1"/>
    <row r="340922" customHeight="1"/>
    <row r="340924" customHeight="1"/>
    <row r="340926" customHeight="1"/>
    <row r="340928" customHeight="1"/>
    <row r="340930" customHeight="1"/>
    <row r="340932" customHeight="1"/>
    <row r="340934" customHeight="1"/>
    <row r="340936" customHeight="1"/>
    <row r="340938" customHeight="1"/>
    <row r="340940" customHeight="1"/>
    <row r="340942" customHeight="1"/>
    <row r="340944" customHeight="1"/>
    <row r="340946" customHeight="1"/>
    <row r="340948" customHeight="1"/>
    <row r="340950" customHeight="1"/>
    <row r="340952" customHeight="1"/>
    <row r="340954" customHeight="1"/>
    <row r="340956" customHeight="1"/>
    <row r="340958" customHeight="1"/>
    <row r="340960" customHeight="1"/>
    <row r="340962" customHeight="1"/>
    <row r="340964" customHeight="1"/>
    <row r="340966" customHeight="1"/>
    <row r="340968" customHeight="1"/>
    <row r="340970" customHeight="1"/>
    <row r="340972" customHeight="1"/>
    <row r="340974" customHeight="1"/>
    <row r="340976" customHeight="1"/>
    <row r="340978" customHeight="1"/>
    <row r="340980" customHeight="1"/>
    <row r="340982" customHeight="1"/>
    <row r="340984" customHeight="1"/>
    <row r="340986" customHeight="1"/>
    <row r="340988" customHeight="1"/>
    <row r="340990" customHeight="1"/>
    <row r="340992" customHeight="1"/>
    <row r="340994" customHeight="1"/>
    <row r="340996" customHeight="1"/>
    <row r="340998" customHeight="1"/>
    <row r="341000" customHeight="1"/>
    <row r="341002" customHeight="1"/>
    <row r="341004" customHeight="1"/>
    <row r="341006" customHeight="1"/>
    <row r="341008" customHeight="1"/>
    <row r="341010" customHeight="1"/>
    <row r="341012" customHeight="1"/>
    <row r="341014" customHeight="1"/>
    <row r="341016" customHeight="1"/>
    <row r="341018" customHeight="1"/>
    <row r="341020" customHeight="1"/>
    <row r="341022" customHeight="1"/>
    <row r="341024" customHeight="1"/>
    <row r="341026" customHeight="1"/>
    <row r="341028" customHeight="1"/>
    <row r="341030" customHeight="1"/>
    <row r="341032" customHeight="1"/>
    <row r="341034" customHeight="1"/>
    <row r="341036" customHeight="1"/>
    <row r="341038" customHeight="1"/>
    <row r="341040" customHeight="1"/>
    <row r="341042" customHeight="1"/>
    <row r="341044" customHeight="1"/>
    <row r="341046" customHeight="1"/>
    <row r="341048" customHeight="1"/>
    <row r="341050" customHeight="1"/>
    <row r="341052" customHeight="1"/>
    <row r="341054" customHeight="1"/>
    <row r="341056" customHeight="1"/>
    <row r="341058" customHeight="1"/>
    <row r="341060" customHeight="1"/>
    <row r="341062" customHeight="1"/>
    <row r="341064" customHeight="1"/>
    <row r="341066" customHeight="1"/>
    <row r="341068" customHeight="1"/>
    <row r="341070" customHeight="1"/>
    <row r="341072" customHeight="1"/>
    <row r="341074" customHeight="1"/>
    <row r="341076" customHeight="1"/>
    <row r="341078" customHeight="1"/>
    <row r="341080" customHeight="1"/>
    <row r="341082" customHeight="1"/>
    <row r="341084" customHeight="1"/>
    <row r="341086" customHeight="1"/>
    <row r="341088" customHeight="1"/>
    <row r="341090" customHeight="1"/>
    <row r="341092" customHeight="1"/>
    <row r="341094" customHeight="1"/>
    <row r="341096" customHeight="1"/>
    <row r="341098" customHeight="1"/>
    <row r="341100" customHeight="1"/>
    <row r="341102" customHeight="1"/>
    <row r="341104" customHeight="1"/>
    <row r="341106" customHeight="1"/>
    <row r="341108" customHeight="1"/>
    <row r="341110" customHeight="1"/>
    <row r="341112" customHeight="1"/>
    <row r="341114" customHeight="1"/>
    <row r="341116" customHeight="1"/>
    <row r="341118" customHeight="1"/>
    <row r="341120" customHeight="1"/>
    <row r="341122" customHeight="1"/>
    <row r="341124" customHeight="1"/>
    <row r="341126" customHeight="1"/>
    <row r="341128" customHeight="1"/>
    <row r="341130" customHeight="1"/>
    <row r="341132" customHeight="1"/>
    <row r="341134" customHeight="1"/>
    <row r="341136" customHeight="1"/>
    <row r="341138" customHeight="1"/>
    <row r="341140" customHeight="1"/>
    <row r="341142" customHeight="1"/>
    <row r="341144" customHeight="1"/>
    <row r="341146" customHeight="1"/>
    <row r="341148" customHeight="1"/>
    <row r="341150" customHeight="1"/>
    <row r="341152" customHeight="1"/>
    <row r="341154" customHeight="1"/>
    <row r="341156" customHeight="1"/>
    <row r="341158" customHeight="1"/>
    <row r="341160" customHeight="1"/>
    <row r="341162" customHeight="1"/>
    <row r="341164" customHeight="1"/>
    <row r="341166" customHeight="1"/>
    <row r="341168" customHeight="1"/>
    <row r="341170" customHeight="1"/>
    <row r="341172" customHeight="1"/>
    <row r="341174" customHeight="1"/>
    <row r="341176" customHeight="1"/>
    <row r="341178" customHeight="1"/>
    <row r="341180" customHeight="1"/>
    <row r="341182" customHeight="1"/>
    <row r="341184" customHeight="1"/>
    <row r="341186" customHeight="1"/>
    <row r="341188" customHeight="1"/>
    <row r="341190" customHeight="1"/>
    <row r="341192" customHeight="1"/>
    <row r="341194" customHeight="1"/>
    <row r="341196" customHeight="1"/>
    <row r="341198" customHeight="1"/>
    <row r="341200" customHeight="1"/>
    <row r="341202" customHeight="1"/>
    <row r="341204" customHeight="1"/>
    <row r="341206" customHeight="1"/>
    <row r="341208" customHeight="1"/>
    <row r="341210" customHeight="1"/>
    <row r="341212" customHeight="1"/>
    <row r="341214" customHeight="1"/>
    <row r="341216" customHeight="1"/>
    <row r="341218" customHeight="1"/>
    <row r="341220" customHeight="1"/>
    <row r="341222" customHeight="1"/>
    <row r="341224" customHeight="1"/>
    <row r="341226" customHeight="1"/>
    <row r="341228" customHeight="1"/>
    <row r="341230" customHeight="1"/>
    <row r="341232" customHeight="1"/>
    <row r="341234" customHeight="1"/>
    <row r="341236" customHeight="1"/>
    <row r="341238" customHeight="1"/>
    <row r="341240" customHeight="1"/>
    <row r="341242" customHeight="1"/>
    <row r="341244" customHeight="1"/>
    <row r="341246" customHeight="1"/>
    <row r="341248" customHeight="1"/>
    <row r="341250" customHeight="1"/>
    <row r="341252" customHeight="1"/>
    <row r="341254" customHeight="1"/>
    <row r="341256" customHeight="1"/>
    <row r="341258" customHeight="1"/>
    <row r="341260" customHeight="1"/>
    <row r="341262" customHeight="1"/>
    <row r="341264" customHeight="1"/>
    <row r="341266" customHeight="1"/>
    <row r="341268" customHeight="1"/>
    <row r="341270" customHeight="1"/>
    <row r="341272" customHeight="1"/>
    <row r="341274" customHeight="1"/>
    <row r="341276" customHeight="1"/>
    <row r="341278" customHeight="1"/>
    <row r="341280" customHeight="1"/>
    <row r="341282" customHeight="1"/>
    <row r="341284" customHeight="1"/>
    <row r="341286" customHeight="1"/>
    <row r="341288" customHeight="1"/>
    <row r="341290" customHeight="1"/>
    <row r="341292" customHeight="1"/>
    <row r="341294" customHeight="1"/>
    <row r="341296" customHeight="1"/>
    <row r="341298" customHeight="1"/>
    <row r="341300" customHeight="1"/>
    <row r="341302" customHeight="1"/>
    <row r="341304" customHeight="1"/>
    <row r="341306" customHeight="1"/>
    <row r="341308" customHeight="1"/>
    <row r="341310" customHeight="1"/>
    <row r="341312" customHeight="1"/>
    <row r="341314" customHeight="1"/>
    <row r="341316" customHeight="1"/>
    <row r="341318" customHeight="1"/>
    <row r="341320" customHeight="1"/>
    <row r="341322" customHeight="1"/>
    <row r="341324" customHeight="1"/>
    <row r="341326" customHeight="1"/>
    <row r="341328" customHeight="1"/>
    <row r="341330" customHeight="1"/>
    <row r="341332" customHeight="1"/>
    <row r="341334" customHeight="1"/>
    <row r="341336" customHeight="1"/>
    <row r="341338" customHeight="1"/>
    <row r="341340" customHeight="1"/>
    <row r="341342" customHeight="1"/>
    <row r="341344" customHeight="1"/>
    <row r="341346" customHeight="1"/>
    <row r="341348" customHeight="1"/>
    <row r="341350" customHeight="1"/>
    <row r="341352" customHeight="1"/>
    <row r="341354" customHeight="1"/>
    <row r="341356" customHeight="1"/>
    <row r="341358" customHeight="1"/>
    <row r="341360" customHeight="1"/>
    <row r="341362" customHeight="1"/>
    <row r="341364" customHeight="1"/>
    <row r="341366" customHeight="1"/>
    <row r="341368" customHeight="1"/>
    <row r="341370" customHeight="1"/>
    <row r="341372" customHeight="1"/>
    <row r="341374" customHeight="1"/>
    <row r="341376" customHeight="1"/>
    <row r="341378" customHeight="1"/>
    <row r="341380" customHeight="1"/>
    <row r="341382" customHeight="1"/>
    <row r="341384" customHeight="1"/>
    <row r="341386" customHeight="1"/>
    <row r="341388" customHeight="1"/>
    <row r="341390" customHeight="1"/>
    <row r="341392" customHeight="1"/>
    <row r="341394" customHeight="1"/>
    <row r="341396" customHeight="1"/>
    <row r="341398" customHeight="1"/>
    <row r="341400" customHeight="1"/>
    <row r="341402" customHeight="1"/>
    <row r="341404" customHeight="1"/>
    <row r="341406" customHeight="1"/>
    <row r="341408" customHeight="1"/>
    <row r="341410" customHeight="1"/>
    <row r="341412" customHeight="1"/>
    <row r="341414" customHeight="1"/>
    <row r="341416" customHeight="1"/>
    <row r="341418" customHeight="1"/>
    <row r="341420" customHeight="1"/>
    <row r="341422" customHeight="1"/>
    <row r="341424" customHeight="1"/>
    <row r="341426" customHeight="1"/>
    <row r="341428" customHeight="1"/>
    <row r="341430" customHeight="1"/>
    <row r="341432" customHeight="1"/>
    <row r="341434" customHeight="1"/>
    <row r="341436" customHeight="1"/>
    <row r="341438" customHeight="1"/>
    <row r="341440" customHeight="1"/>
    <row r="341442" customHeight="1"/>
    <row r="341444" customHeight="1"/>
    <row r="341446" customHeight="1"/>
    <row r="341448" customHeight="1"/>
    <row r="341450" customHeight="1"/>
    <row r="341452" customHeight="1"/>
    <row r="341454" customHeight="1"/>
    <row r="341456" customHeight="1"/>
    <row r="341458" customHeight="1"/>
    <row r="341460" customHeight="1"/>
    <row r="341462" customHeight="1"/>
    <row r="341464" customHeight="1"/>
    <row r="341466" customHeight="1"/>
    <row r="341468" customHeight="1"/>
    <row r="341470" customHeight="1"/>
    <row r="341472" customHeight="1"/>
    <row r="341474" customHeight="1"/>
    <row r="341476" customHeight="1"/>
    <row r="341478" customHeight="1"/>
    <row r="341480" customHeight="1"/>
    <row r="341482" customHeight="1"/>
    <row r="341484" customHeight="1"/>
    <row r="341486" customHeight="1"/>
    <row r="341488" customHeight="1"/>
    <row r="341490" customHeight="1"/>
    <row r="341492" customHeight="1"/>
    <row r="341494" customHeight="1"/>
    <row r="341496" customHeight="1"/>
    <row r="341498" customHeight="1"/>
    <row r="341500" customHeight="1"/>
    <row r="341502" customHeight="1"/>
    <row r="341504" customHeight="1"/>
    <row r="341506" customHeight="1"/>
    <row r="341508" customHeight="1"/>
    <row r="341510" customHeight="1"/>
    <row r="341512" customHeight="1"/>
    <row r="341514" customHeight="1"/>
    <row r="341516" customHeight="1"/>
    <row r="341518" customHeight="1"/>
    <row r="341520" customHeight="1"/>
    <row r="341522" customHeight="1"/>
    <row r="341524" customHeight="1"/>
    <row r="341526" customHeight="1"/>
    <row r="341528" customHeight="1"/>
    <row r="341530" customHeight="1"/>
    <row r="341532" customHeight="1"/>
    <row r="341534" customHeight="1"/>
    <row r="341536" customHeight="1"/>
    <row r="341538" customHeight="1"/>
    <row r="341540" customHeight="1"/>
    <row r="341542" customHeight="1"/>
    <row r="341544" customHeight="1"/>
    <row r="341546" customHeight="1"/>
    <row r="341548" customHeight="1"/>
    <row r="341550" customHeight="1"/>
    <row r="341552" customHeight="1"/>
    <row r="341554" customHeight="1"/>
    <row r="341556" customHeight="1"/>
    <row r="341558" customHeight="1"/>
    <row r="341560" customHeight="1"/>
    <row r="341562" customHeight="1"/>
    <row r="341564" customHeight="1"/>
    <row r="341566" customHeight="1"/>
    <row r="341568" customHeight="1"/>
    <row r="341570" customHeight="1"/>
    <row r="341572" customHeight="1"/>
    <row r="341574" customHeight="1"/>
    <row r="341576" customHeight="1"/>
    <row r="341578" customHeight="1"/>
    <row r="341580" customHeight="1"/>
    <row r="341582" customHeight="1"/>
    <row r="341584" customHeight="1"/>
    <row r="341586" customHeight="1"/>
    <row r="341588" customHeight="1"/>
    <row r="341590" customHeight="1"/>
    <row r="341592" customHeight="1"/>
    <row r="341594" customHeight="1"/>
    <row r="341596" customHeight="1"/>
    <row r="341598" customHeight="1"/>
    <row r="341600" customHeight="1"/>
    <row r="341602" customHeight="1"/>
    <row r="341604" customHeight="1"/>
    <row r="341606" customHeight="1"/>
    <row r="341608" customHeight="1"/>
    <row r="341610" customHeight="1"/>
    <row r="341612" customHeight="1"/>
    <row r="341614" customHeight="1"/>
    <row r="341616" customHeight="1"/>
    <row r="341618" customHeight="1"/>
    <row r="341620" customHeight="1"/>
    <row r="341622" customHeight="1"/>
    <row r="341624" customHeight="1"/>
    <row r="341626" customHeight="1"/>
    <row r="341628" customHeight="1"/>
    <row r="341630" customHeight="1"/>
    <row r="341632" customHeight="1"/>
    <row r="341634" customHeight="1"/>
    <row r="341636" customHeight="1"/>
    <row r="341638" customHeight="1"/>
    <row r="341640" customHeight="1"/>
    <row r="341642" customHeight="1"/>
    <row r="341644" customHeight="1"/>
    <row r="341646" customHeight="1"/>
    <row r="341648" customHeight="1"/>
    <row r="341650" customHeight="1"/>
    <row r="341652" customHeight="1"/>
    <row r="341654" customHeight="1"/>
    <row r="341656" customHeight="1"/>
    <row r="341658" customHeight="1"/>
    <row r="341660" customHeight="1"/>
    <row r="341662" customHeight="1"/>
    <row r="341664" customHeight="1"/>
    <row r="341666" customHeight="1"/>
    <row r="341668" customHeight="1"/>
    <row r="341670" customHeight="1"/>
    <row r="341672" customHeight="1"/>
    <row r="341674" customHeight="1"/>
    <row r="341676" customHeight="1"/>
    <row r="341678" customHeight="1"/>
    <row r="341680" customHeight="1"/>
    <row r="341682" customHeight="1"/>
    <row r="341684" customHeight="1"/>
    <row r="341686" customHeight="1"/>
    <row r="341688" customHeight="1"/>
    <row r="341690" customHeight="1"/>
    <row r="341692" customHeight="1"/>
    <row r="341694" customHeight="1"/>
    <row r="341696" customHeight="1"/>
    <row r="341698" customHeight="1"/>
    <row r="341700" customHeight="1"/>
    <row r="341702" customHeight="1"/>
    <row r="341704" customHeight="1"/>
    <row r="341706" customHeight="1"/>
    <row r="341708" customHeight="1"/>
    <row r="341710" customHeight="1"/>
    <row r="341712" customHeight="1"/>
    <row r="341714" customHeight="1"/>
    <row r="341716" customHeight="1"/>
    <row r="341718" customHeight="1"/>
    <row r="341720" customHeight="1"/>
    <row r="341722" customHeight="1"/>
    <row r="341724" customHeight="1"/>
    <row r="341726" customHeight="1"/>
    <row r="341728" customHeight="1"/>
    <row r="341730" customHeight="1"/>
    <row r="341732" customHeight="1"/>
    <row r="341734" customHeight="1"/>
    <row r="341736" customHeight="1"/>
    <row r="341738" customHeight="1"/>
    <row r="341740" customHeight="1"/>
    <row r="341742" customHeight="1"/>
    <row r="341744" customHeight="1"/>
    <row r="341746" customHeight="1"/>
    <row r="341748" customHeight="1"/>
    <row r="341750" customHeight="1"/>
    <row r="341752" customHeight="1"/>
    <row r="341754" customHeight="1"/>
    <row r="341756" customHeight="1"/>
    <row r="341758" customHeight="1"/>
    <row r="341760" customHeight="1"/>
    <row r="341762" customHeight="1"/>
    <row r="341764" customHeight="1"/>
    <row r="341766" customHeight="1"/>
    <row r="341768" customHeight="1"/>
    <row r="341770" customHeight="1"/>
    <row r="341772" customHeight="1"/>
    <row r="341774" customHeight="1"/>
    <row r="341776" customHeight="1"/>
    <row r="341778" customHeight="1"/>
    <row r="341780" customHeight="1"/>
    <row r="341782" customHeight="1"/>
    <row r="341784" customHeight="1"/>
    <row r="341786" customHeight="1"/>
    <row r="341788" customHeight="1"/>
    <row r="341790" customHeight="1"/>
    <row r="341792" customHeight="1"/>
    <row r="341794" customHeight="1"/>
    <row r="341796" customHeight="1"/>
    <row r="341798" customHeight="1"/>
    <row r="341800" customHeight="1"/>
    <row r="341802" customHeight="1"/>
    <row r="341804" customHeight="1"/>
    <row r="341806" customHeight="1"/>
    <row r="341808" customHeight="1"/>
    <row r="341810" customHeight="1"/>
    <row r="341812" customHeight="1"/>
    <row r="341814" customHeight="1"/>
    <row r="341816" customHeight="1"/>
    <row r="341818" customHeight="1"/>
    <row r="341820" customHeight="1"/>
    <row r="341822" customHeight="1"/>
    <row r="341824" customHeight="1"/>
    <row r="341826" customHeight="1"/>
    <row r="341828" customHeight="1"/>
    <row r="341830" customHeight="1"/>
    <row r="341832" customHeight="1"/>
    <row r="341834" customHeight="1"/>
    <row r="341836" customHeight="1"/>
    <row r="341838" customHeight="1"/>
    <row r="341840" customHeight="1"/>
    <row r="341842" customHeight="1"/>
    <row r="341844" customHeight="1"/>
    <row r="341846" customHeight="1"/>
    <row r="341848" customHeight="1"/>
    <row r="341850" customHeight="1"/>
    <row r="341852" customHeight="1"/>
    <row r="341854" customHeight="1"/>
    <row r="341856" customHeight="1"/>
    <row r="341858" customHeight="1"/>
    <row r="341860" customHeight="1"/>
    <row r="341862" customHeight="1"/>
    <row r="341864" customHeight="1"/>
    <row r="341866" customHeight="1"/>
    <row r="341868" customHeight="1"/>
    <row r="341870" customHeight="1"/>
    <row r="341872" customHeight="1"/>
    <row r="341874" customHeight="1"/>
    <row r="341876" customHeight="1"/>
    <row r="341878" customHeight="1"/>
    <row r="341880" customHeight="1"/>
    <row r="341882" customHeight="1"/>
    <row r="341884" customHeight="1"/>
    <row r="341886" customHeight="1"/>
    <row r="341888" customHeight="1"/>
    <row r="341890" customHeight="1"/>
    <row r="341892" customHeight="1"/>
    <row r="341894" customHeight="1"/>
    <row r="341896" customHeight="1"/>
    <row r="341898" customHeight="1"/>
    <row r="341900" customHeight="1"/>
    <row r="341902" customHeight="1"/>
    <row r="341904" customHeight="1"/>
    <row r="341906" customHeight="1"/>
    <row r="341908" customHeight="1"/>
    <row r="341910" customHeight="1"/>
    <row r="341912" customHeight="1"/>
    <row r="341914" customHeight="1"/>
    <row r="341916" customHeight="1"/>
    <row r="341918" customHeight="1"/>
    <row r="341920" customHeight="1"/>
    <row r="341922" customHeight="1"/>
    <row r="341924" customHeight="1"/>
    <row r="341926" customHeight="1"/>
    <row r="341928" customHeight="1"/>
    <row r="341930" customHeight="1"/>
    <row r="341932" customHeight="1"/>
    <row r="341934" customHeight="1"/>
    <row r="341936" customHeight="1"/>
    <row r="341938" customHeight="1"/>
    <row r="341940" customHeight="1"/>
    <row r="341942" customHeight="1"/>
    <row r="341944" customHeight="1"/>
    <row r="341946" customHeight="1"/>
    <row r="341948" customHeight="1"/>
    <row r="341950" customHeight="1"/>
    <row r="341952" customHeight="1"/>
    <row r="341954" customHeight="1"/>
    <row r="341956" customHeight="1"/>
    <row r="341958" customHeight="1"/>
    <row r="341960" customHeight="1"/>
    <row r="341962" customHeight="1"/>
    <row r="341964" customHeight="1"/>
    <row r="341966" customHeight="1"/>
    <row r="341968" customHeight="1"/>
    <row r="341970" customHeight="1"/>
    <row r="341972" customHeight="1"/>
    <row r="341974" customHeight="1"/>
    <row r="341976" customHeight="1"/>
    <row r="341978" customHeight="1"/>
    <row r="341980" customHeight="1"/>
    <row r="341982" customHeight="1"/>
    <row r="341984" customHeight="1"/>
    <row r="341986" customHeight="1"/>
    <row r="341988" customHeight="1"/>
    <row r="341990" customHeight="1"/>
    <row r="341992" customHeight="1"/>
    <row r="341994" customHeight="1"/>
    <row r="341996" customHeight="1"/>
    <row r="341998" customHeight="1"/>
    <row r="342000" customHeight="1"/>
    <row r="342002" customHeight="1"/>
    <row r="342004" customHeight="1"/>
    <row r="342006" customHeight="1"/>
    <row r="342008" customHeight="1"/>
    <row r="342010" customHeight="1"/>
    <row r="342012" customHeight="1"/>
    <row r="342014" customHeight="1"/>
    <row r="342016" customHeight="1"/>
    <row r="342018" customHeight="1"/>
    <row r="342020" customHeight="1"/>
    <row r="342022" customHeight="1"/>
    <row r="342024" customHeight="1"/>
    <row r="342026" customHeight="1"/>
    <row r="342028" customHeight="1"/>
    <row r="342030" customHeight="1"/>
    <row r="342032" customHeight="1"/>
    <row r="342034" customHeight="1"/>
    <row r="342036" customHeight="1"/>
    <row r="342038" customHeight="1"/>
    <row r="342040" customHeight="1"/>
    <row r="342042" customHeight="1"/>
    <row r="342044" customHeight="1"/>
    <row r="342046" customHeight="1"/>
    <row r="342048" customHeight="1"/>
    <row r="342050" customHeight="1"/>
    <row r="342052" customHeight="1"/>
    <row r="342054" customHeight="1"/>
    <row r="342056" customHeight="1"/>
    <row r="342058" customHeight="1"/>
    <row r="342060" customHeight="1"/>
    <row r="342062" customHeight="1"/>
    <row r="342064" customHeight="1"/>
    <row r="342066" customHeight="1"/>
    <row r="342068" customHeight="1"/>
    <row r="342070" customHeight="1"/>
    <row r="342072" customHeight="1"/>
    <row r="342074" customHeight="1"/>
    <row r="342076" customHeight="1"/>
    <row r="342078" customHeight="1"/>
    <row r="342080" customHeight="1"/>
    <row r="342082" customHeight="1"/>
    <row r="342084" customHeight="1"/>
    <row r="342086" customHeight="1"/>
    <row r="342088" customHeight="1"/>
    <row r="342090" customHeight="1"/>
    <row r="342092" customHeight="1"/>
    <row r="342094" customHeight="1"/>
    <row r="342096" customHeight="1"/>
    <row r="342098" customHeight="1"/>
    <row r="342100" customHeight="1"/>
    <row r="342102" customHeight="1"/>
    <row r="342104" customHeight="1"/>
    <row r="342106" customHeight="1"/>
    <row r="342108" customHeight="1"/>
    <row r="342110" customHeight="1"/>
    <row r="342112" customHeight="1"/>
    <row r="342114" customHeight="1"/>
    <row r="342116" customHeight="1"/>
    <row r="342118" customHeight="1"/>
    <row r="342120" customHeight="1"/>
    <row r="342122" customHeight="1"/>
    <row r="342124" customHeight="1"/>
    <row r="342126" customHeight="1"/>
    <row r="342128" customHeight="1"/>
    <row r="342130" customHeight="1"/>
    <row r="342132" customHeight="1"/>
    <row r="342134" customHeight="1"/>
    <row r="342136" customHeight="1"/>
    <row r="342138" customHeight="1"/>
    <row r="342140" customHeight="1"/>
    <row r="342142" customHeight="1"/>
    <row r="342144" customHeight="1"/>
    <row r="342146" customHeight="1"/>
    <row r="342148" customHeight="1"/>
    <row r="342150" customHeight="1"/>
    <row r="342152" customHeight="1"/>
    <row r="342154" customHeight="1"/>
    <row r="342156" customHeight="1"/>
    <row r="342158" customHeight="1"/>
    <row r="342160" customHeight="1"/>
    <row r="342162" customHeight="1"/>
    <row r="342164" customHeight="1"/>
    <row r="342166" customHeight="1"/>
    <row r="342168" customHeight="1"/>
    <row r="342170" customHeight="1"/>
    <row r="342172" customHeight="1"/>
    <row r="342174" customHeight="1"/>
    <row r="342176" customHeight="1"/>
    <row r="342178" customHeight="1"/>
    <row r="342180" customHeight="1"/>
    <row r="342182" customHeight="1"/>
    <row r="342184" customHeight="1"/>
    <row r="342186" customHeight="1"/>
    <row r="342188" customHeight="1"/>
    <row r="342190" customHeight="1"/>
    <row r="342192" customHeight="1"/>
    <row r="342194" customHeight="1"/>
    <row r="342196" customHeight="1"/>
    <row r="342198" customHeight="1"/>
    <row r="342200" customHeight="1"/>
    <row r="342202" customHeight="1"/>
    <row r="342204" customHeight="1"/>
    <row r="342206" customHeight="1"/>
    <row r="342208" customHeight="1"/>
    <row r="342210" customHeight="1"/>
    <row r="342212" customHeight="1"/>
    <row r="342214" customHeight="1"/>
    <row r="342216" customHeight="1"/>
    <row r="342218" customHeight="1"/>
    <row r="342220" customHeight="1"/>
    <row r="342222" customHeight="1"/>
    <row r="342224" customHeight="1"/>
    <row r="342226" customHeight="1"/>
    <row r="342228" customHeight="1"/>
    <row r="342230" customHeight="1"/>
    <row r="342232" customHeight="1"/>
    <row r="342234" customHeight="1"/>
    <row r="342236" customHeight="1"/>
    <row r="342238" customHeight="1"/>
    <row r="342240" customHeight="1"/>
    <row r="342242" customHeight="1"/>
    <row r="342244" customHeight="1"/>
    <row r="342246" customHeight="1"/>
    <row r="342248" customHeight="1"/>
    <row r="342250" customHeight="1"/>
    <row r="342252" customHeight="1"/>
    <row r="342254" customHeight="1"/>
    <row r="342256" customHeight="1"/>
    <row r="342258" customHeight="1"/>
    <row r="342260" customHeight="1"/>
    <row r="342262" customHeight="1"/>
    <row r="342264" customHeight="1"/>
    <row r="342266" customHeight="1"/>
    <row r="342268" customHeight="1"/>
    <row r="342270" customHeight="1"/>
    <row r="342272" customHeight="1"/>
    <row r="342274" customHeight="1"/>
    <row r="342276" customHeight="1"/>
    <row r="342278" customHeight="1"/>
    <row r="342280" customHeight="1"/>
    <row r="342282" customHeight="1"/>
    <row r="342284" customHeight="1"/>
    <row r="342286" customHeight="1"/>
    <row r="342288" customHeight="1"/>
    <row r="342290" customHeight="1"/>
    <row r="342292" customHeight="1"/>
    <row r="342294" customHeight="1"/>
    <row r="342296" customHeight="1"/>
    <row r="342298" customHeight="1"/>
    <row r="342300" customHeight="1"/>
    <row r="342302" customHeight="1"/>
    <row r="342304" customHeight="1"/>
    <row r="342306" customHeight="1"/>
    <row r="342308" customHeight="1"/>
    <row r="342310" customHeight="1"/>
    <row r="342312" customHeight="1"/>
    <row r="342314" customHeight="1"/>
    <row r="342316" customHeight="1"/>
    <row r="342318" customHeight="1"/>
    <row r="342320" customHeight="1"/>
    <row r="342322" customHeight="1"/>
    <row r="342324" customHeight="1"/>
    <row r="342326" customHeight="1"/>
    <row r="342328" customHeight="1"/>
    <row r="342330" customHeight="1"/>
    <row r="342332" customHeight="1"/>
    <row r="342334" customHeight="1"/>
    <row r="342336" customHeight="1"/>
    <row r="342338" customHeight="1"/>
    <row r="342340" customHeight="1"/>
    <row r="342342" customHeight="1"/>
    <row r="342344" customHeight="1"/>
    <row r="342346" customHeight="1"/>
    <row r="342348" customHeight="1"/>
    <row r="342350" customHeight="1"/>
    <row r="342352" customHeight="1"/>
    <row r="342354" customHeight="1"/>
    <row r="342356" customHeight="1"/>
    <row r="342358" customHeight="1"/>
    <row r="342360" customHeight="1"/>
    <row r="342362" customHeight="1"/>
    <row r="342364" customHeight="1"/>
    <row r="342366" customHeight="1"/>
    <row r="342368" customHeight="1"/>
    <row r="342370" customHeight="1"/>
    <row r="342372" customHeight="1"/>
    <row r="342374" customHeight="1"/>
    <row r="342376" customHeight="1"/>
    <row r="342378" customHeight="1"/>
    <row r="342380" customHeight="1"/>
    <row r="342382" customHeight="1"/>
    <row r="342384" customHeight="1"/>
    <row r="342386" customHeight="1"/>
    <row r="342388" customHeight="1"/>
    <row r="342390" customHeight="1"/>
    <row r="342392" customHeight="1"/>
    <row r="342394" customHeight="1"/>
    <row r="342396" customHeight="1"/>
    <row r="342398" customHeight="1"/>
    <row r="342400" customHeight="1"/>
    <row r="342402" customHeight="1"/>
    <row r="342404" customHeight="1"/>
    <row r="342406" customHeight="1"/>
    <row r="342408" customHeight="1"/>
    <row r="342410" customHeight="1"/>
    <row r="342412" customHeight="1"/>
    <row r="342414" customHeight="1"/>
    <row r="342416" customHeight="1"/>
    <row r="342418" customHeight="1"/>
    <row r="342420" customHeight="1"/>
    <row r="342422" customHeight="1"/>
    <row r="342424" customHeight="1"/>
    <row r="342426" customHeight="1"/>
    <row r="342428" customHeight="1"/>
    <row r="342430" customHeight="1"/>
    <row r="342432" customHeight="1"/>
    <row r="342434" customHeight="1"/>
    <row r="342436" customHeight="1"/>
    <row r="342438" customHeight="1"/>
    <row r="342440" customHeight="1"/>
    <row r="342442" customHeight="1"/>
    <row r="342444" customHeight="1"/>
    <row r="342446" customHeight="1"/>
    <row r="342448" customHeight="1"/>
    <row r="342450" customHeight="1"/>
    <row r="342452" customHeight="1"/>
    <row r="342454" customHeight="1"/>
    <row r="342456" customHeight="1"/>
    <row r="342458" customHeight="1"/>
    <row r="342460" customHeight="1"/>
    <row r="342462" customHeight="1"/>
    <row r="342464" customHeight="1"/>
    <row r="342466" customHeight="1"/>
    <row r="342468" customHeight="1"/>
    <row r="342470" customHeight="1"/>
    <row r="342472" customHeight="1"/>
    <row r="342474" customHeight="1"/>
    <row r="342476" customHeight="1"/>
    <row r="342478" customHeight="1"/>
    <row r="342480" customHeight="1"/>
    <row r="342482" customHeight="1"/>
    <row r="342484" customHeight="1"/>
    <row r="342486" customHeight="1"/>
    <row r="342488" customHeight="1"/>
    <row r="342490" customHeight="1"/>
    <row r="342492" customHeight="1"/>
    <row r="342494" customHeight="1"/>
    <row r="342496" customHeight="1"/>
    <row r="342498" customHeight="1"/>
    <row r="342500" customHeight="1"/>
    <row r="342502" customHeight="1"/>
    <row r="342504" customHeight="1"/>
    <row r="342506" customHeight="1"/>
    <row r="342508" customHeight="1"/>
    <row r="342510" customHeight="1"/>
    <row r="342512" customHeight="1"/>
    <row r="342514" customHeight="1"/>
    <row r="342516" customHeight="1"/>
    <row r="342518" customHeight="1"/>
    <row r="342520" customHeight="1"/>
    <row r="342522" customHeight="1"/>
    <row r="342524" customHeight="1"/>
    <row r="342526" customHeight="1"/>
    <row r="342528" customHeight="1"/>
    <row r="342530" customHeight="1"/>
    <row r="342532" customHeight="1"/>
    <row r="342534" customHeight="1"/>
    <row r="342536" customHeight="1"/>
    <row r="342538" customHeight="1"/>
    <row r="342540" customHeight="1"/>
    <row r="342542" customHeight="1"/>
    <row r="342544" customHeight="1"/>
    <row r="342546" customHeight="1"/>
    <row r="342548" customHeight="1"/>
    <row r="342550" customHeight="1"/>
    <row r="342552" customHeight="1"/>
    <row r="342554" customHeight="1"/>
    <row r="342556" customHeight="1"/>
    <row r="342558" customHeight="1"/>
    <row r="342560" customHeight="1"/>
    <row r="342562" customHeight="1"/>
    <row r="342564" customHeight="1"/>
    <row r="342566" customHeight="1"/>
    <row r="342568" customHeight="1"/>
    <row r="342570" customHeight="1"/>
    <row r="342572" customHeight="1"/>
    <row r="342574" customHeight="1"/>
    <row r="342576" customHeight="1"/>
    <row r="342578" customHeight="1"/>
    <row r="342580" customHeight="1"/>
    <row r="342582" customHeight="1"/>
    <row r="342584" customHeight="1"/>
    <row r="342586" customHeight="1"/>
    <row r="342588" customHeight="1"/>
    <row r="342590" customHeight="1"/>
    <row r="342592" customHeight="1"/>
    <row r="342594" customHeight="1"/>
    <row r="342596" customHeight="1"/>
    <row r="342598" customHeight="1"/>
    <row r="342600" customHeight="1"/>
    <row r="342602" customHeight="1"/>
    <row r="342604" customHeight="1"/>
    <row r="342606" customHeight="1"/>
    <row r="342608" customHeight="1"/>
    <row r="342610" customHeight="1"/>
    <row r="342612" customHeight="1"/>
    <row r="342614" customHeight="1"/>
    <row r="342616" customHeight="1"/>
    <row r="342618" customHeight="1"/>
    <row r="342620" customHeight="1"/>
    <row r="342622" customHeight="1"/>
    <row r="342624" customHeight="1"/>
    <row r="342626" customHeight="1"/>
    <row r="342628" customHeight="1"/>
    <row r="342630" customHeight="1"/>
    <row r="342632" customHeight="1"/>
    <row r="342634" customHeight="1"/>
    <row r="342636" customHeight="1"/>
    <row r="342638" customHeight="1"/>
    <row r="342640" customHeight="1"/>
    <row r="342642" customHeight="1"/>
    <row r="342644" customHeight="1"/>
    <row r="342646" customHeight="1"/>
    <row r="342648" customHeight="1"/>
    <row r="342650" customHeight="1"/>
    <row r="342652" customHeight="1"/>
    <row r="342654" customHeight="1"/>
    <row r="342656" customHeight="1"/>
    <row r="342658" customHeight="1"/>
    <row r="342660" customHeight="1"/>
    <row r="342662" customHeight="1"/>
    <row r="342664" customHeight="1"/>
    <row r="342666" customHeight="1"/>
    <row r="342668" customHeight="1"/>
    <row r="342670" customHeight="1"/>
    <row r="342672" customHeight="1"/>
    <row r="342674" customHeight="1"/>
    <row r="342676" customHeight="1"/>
    <row r="342678" customHeight="1"/>
    <row r="342680" customHeight="1"/>
    <row r="342682" customHeight="1"/>
    <row r="342684" customHeight="1"/>
    <row r="342686" customHeight="1"/>
    <row r="342688" customHeight="1"/>
    <row r="342690" customHeight="1"/>
    <row r="342692" customHeight="1"/>
    <row r="342694" customHeight="1"/>
    <row r="342696" customHeight="1"/>
    <row r="342698" customHeight="1"/>
    <row r="342700" customHeight="1"/>
    <row r="342702" customHeight="1"/>
    <row r="342704" customHeight="1"/>
    <row r="342706" customHeight="1"/>
    <row r="342708" customHeight="1"/>
    <row r="342710" customHeight="1"/>
    <row r="342712" customHeight="1"/>
    <row r="342714" customHeight="1"/>
    <row r="342716" customHeight="1"/>
    <row r="342718" customHeight="1"/>
    <row r="342720" customHeight="1"/>
    <row r="342722" customHeight="1"/>
    <row r="342724" customHeight="1"/>
    <row r="342726" customHeight="1"/>
    <row r="342728" customHeight="1"/>
    <row r="342730" customHeight="1"/>
    <row r="342732" customHeight="1"/>
    <row r="342734" customHeight="1"/>
    <row r="342736" customHeight="1"/>
    <row r="342738" customHeight="1"/>
    <row r="342740" customHeight="1"/>
    <row r="342742" customHeight="1"/>
    <row r="342744" customHeight="1"/>
    <row r="342746" customHeight="1"/>
    <row r="342748" customHeight="1"/>
    <row r="342750" customHeight="1"/>
    <row r="342752" customHeight="1"/>
    <row r="342754" customHeight="1"/>
    <row r="342756" customHeight="1"/>
    <row r="342758" customHeight="1"/>
    <row r="342760" customHeight="1"/>
    <row r="342762" customHeight="1"/>
    <row r="342764" customHeight="1"/>
    <row r="342766" customHeight="1"/>
    <row r="342768" customHeight="1"/>
    <row r="342770" customHeight="1"/>
    <row r="342772" customHeight="1"/>
    <row r="342774" customHeight="1"/>
    <row r="342776" customHeight="1"/>
    <row r="342778" customHeight="1"/>
    <row r="342780" customHeight="1"/>
    <row r="342782" customHeight="1"/>
    <row r="342784" customHeight="1"/>
    <row r="342786" customHeight="1"/>
    <row r="342788" customHeight="1"/>
    <row r="342790" customHeight="1"/>
    <row r="342792" customHeight="1"/>
    <row r="342794" customHeight="1"/>
    <row r="342796" customHeight="1"/>
    <row r="342798" customHeight="1"/>
    <row r="342800" customHeight="1"/>
    <row r="342802" customHeight="1"/>
    <row r="342804" customHeight="1"/>
    <row r="342806" customHeight="1"/>
    <row r="342808" customHeight="1"/>
    <row r="342810" customHeight="1"/>
    <row r="342812" customHeight="1"/>
    <row r="342814" customHeight="1"/>
    <row r="342816" customHeight="1"/>
    <row r="342818" customHeight="1"/>
    <row r="342820" customHeight="1"/>
    <row r="342822" customHeight="1"/>
    <row r="342824" customHeight="1"/>
    <row r="342826" customHeight="1"/>
    <row r="342828" customHeight="1"/>
    <row r="342830" customHeight="1"/>
    <row r="342832" customHeight="1"/>
    <row r="342834" customHeight="1"/>
    <row r="342836" customHeight="1"/>
    <row r="342838" customHeight="1"/>
    <row r="342840" customHeight="1"/>
    <row r="342842" customHeight="1"/>
    <row r="342844" customHeight="1"/>
    <row r="342846" customHeight="1"/>
    <row r="342848" customHeight="1"/>
    <row r="342850" customHeight="1"/>
    <row r="342852" customHeight="1"/>
    <row r="342854" customHeight="1"/>
    <row r="342856" customHeight="1"/>
    <row r="342858" customHeight="1"/>
    <row r="342860" customHeight="1"/>
    <row r="342862" customHeight="1"/>
    <row r="342864" customHeight="1"/>
    <row r="342866" customHeight="1"/>
    <row r="342868" customHeight="1"/>
    <row r="342870" customHeight="1"/>
    <row r="342872" customHeight="1"/>
    <row r="342874" customHeight="1"/>
    <row r="342876" customHeight="1"/>
    <row r="342878" customHeight="1"/>
    <row r="342880" customHeight="1"/>
    <row r="342882" customHeight="1"/>
    <row r="342884" customHeight="1"/>
    <row r="342886" customHeight="1"/>
    <row r="342888" customHeight="1"/>
    <row r="342890" customHeight="1"/>
    <row r="342892" customHeight="1"/>
    <row r="342894" customHeight="1"/>
    <row r="342896" customHeight="1"/>
    <row r="342898" customHeight="1"/>
    <row r="342900" customHeight="1"/>
    <row r="342902" customHeight="1"/>
    <row r="342904" customHeight="1"/>
    <row r="342906" customHeight="1"/>
    <row r="342908" customHeight="1"/>
    <row r="342910" customHeight="1"/>
    <row r="342912" customHeight="1"/>
    <row r="342914" customHeight="1"/>
    <row r="342916" customHeight="1"/>
    <row r="342918" customHeight="1"/>
    <row r="342920" customHeight="1"/>
    <row r="342922" customHeight="1"/>
    <row r="342924" customHeight="1"/>
    <row r="342926" customHeight="1"/>
    <row r="342928" customHeight="1"/>
    <row r="342930" customHeight="1"/>
    <row r="342932" customHeight="1"/>
    <row r="342934" customHeight="1"/>
    <row r="342936" customHeight="1"/>
    <row r="342938" customHeight="1"/>
    <row r="342940" customHeight="1"/>
    <row r="342942" customHeight="1"/>
    <row r="342944" customHeight="1"/>
    <row r="342946" customHeight="1"/>
    <row r="342948" customHeight="1"/>
    <row r="342950" customHeight="1"/>
    <row r="342952" customHeight="1"/>
    <row r="342954" customHeight="1"/>
    <row r="342956" customHeight="1"/>
    <row r="342958" customHeight="1"/>
    <row r="342960" customHeight="1"/>
    <row r="342962" customHeight="1"/>
    <row r="342964" customHeight="1"/>
    <row r="342966" customHeight="1"/>
    <row r="342968" customHeight="1"/>
    <row r="342970" customHeight="1"/>
    <row r="342972" customHeight="1"/>
    <row r="342974" customHeight="1"/>
    <row r="342976" customHeight="1"/>
    <row r="342978" customHeight="1"/>
    <row r="342980" customHeight="1"/>
    <row r="342982" customHeight="1"/>
    <row r="342984" customHeight="1"/>
    <row r="342986" customHeight="1"/>
    <row r="342988" customHeight="1"/>
    <row r="342990" customHeight="1"/>
    <row r="342992" customHeight="1"/>
    <row r="342994" customHeight="1"/>
    <row r="342996" customHeight="1"/>
    <row r="342998" customHeight="1"/>
    <row r="343000" customHeight="1"/>
    <row r="343002" customHeight="1"/>
    <row r="343004" customHeight="1"/>
    <row r="343006" customHeight="1"/>
    <row r="343008" customHeight="1"/>
    <row r="343010" customHeight="1"/>
    <row r="343012" customHeight="1"/>
    <row r="343014" customHeight="1"/>
    <row r="343016" customHeight="1"/>
    <row r="343018" customHeight="1"/>
    <row r="343020" customHeight="1"/>
    <row r="343022" customHeight="1"/>
    <row r="343024" customHeight="1"/>
    <row r="343026" customHeight="1"/>
    <row r="343028" customHeight="1"/>
    <row r="343030" customHeight="1"/>
    <row r="343032" customHeight="1"/>
    <row r="343034" customHeight="1"/>
    <row r="343036" customHeight="1"/>
    <row r="343038" customHeight="1"/>
    <row r="343040" customHeight="1"/>
    <row r="343042" customHeight="1"/>
    <row r="343044" customHeight="1"/>
    <row r="343046" customHeight="1"/>
    <row r="343048" customHeight="1"/>
    <row r="343050" customHeight="1"/>
    <row r="343052" customHeight="1"/>
    <row r="343054" customHeight="1"/>
    <row r="343056" customHeight="1"/>
    <row r="343058" customHeight="1"/>
    <row r="343060" customHeight="1"/>
    <row r="343062" customHeight="1"/>
    <row r="343064" customHeight="1"/>
    <row r="343066" customHeight="1"/>
    <row r="343068" customHeight="1"/>
    <row r="343070" customHeight="1"/>
    <row r="343072" customHeight="1"/>
    <row r="343074" customHeight="1"/>
    <row r="343076" customHeight="1"/>
    <row r="343078" customHeight="1"/>
    <row r="343080" customHeight="1"/>
    <row r="343082" customHeight="1"/>
    <row r="343084" customHeight="1"/>
    <row r="343086" customHeight="1"/>
    <row r="343088" customHeight="1"/>
    <row r="343090" customHeight="1"/>
    <row r="343092" customHeight="1"/>
    <row r="343094" customHeight="1"/>
    <row r="343096" customHeight="1"/>
    <row r="343098" customHeight="1"/>
    <row r="343100" customHeight="1"/>
    <row r="343102" customHeight="1"/>
    <row r="343104" customHeight="1"/>
    <row r="343106" customHeight="1"/>
    <row r="343108" customHeight="1"/>
    <row r="343110" customHeight="1"/>
    <row r="343112" customHeight="1"/>
    <row r="343114" customHeight="1"/>
    <row r="343116" customHeight="1"/>
    <row r="343118" customHeight="1"/>
    <row r="343120" customHeight="1"/>
    <row r="343122" customHeight="1"/>
    <row r="343124" customHeight="1"/>
    <row r="343126" customHeight="1"/>
    <row r="343128" customHeight="1"/>
    <row r="343130" customHeight="1"/>
    <row r="343132" customHeight="1"/>
    <row r="343134" customHeight="1"/>
    <row r="343136" customHeight="1"/>
    <row r="343138" customHeight="1"/>
    <row r="343140" customHeight="1"/>
    <row r="343142" customHeight="1"/>
    <row r="343144" customHeight="1"/>
    <row r="343146" customHeight="1"/>
    <row r="343148" customHeight="1"/>
    <row r="343150" customHeight="1"/>
    <row r="343152" customHeight="1"/>
    <row r="343154" customHeight="1"/>
    <row r="343156" customHeight="1"/>
    <row r="343158" customHeight="1"/>
    <row r="343160" customHeight="1"/>
    <row r="343162" customHeight="1"/>
    <row r="343164" customHeight="1"/>
    <row r="343166" customHeight="1"/>
    <row r="343168" customHeight="1"/>
    <row r="343170" customHeight="1"/>
    <row r="343172" customHeight="1"/>
    <row r="343174" customHeight="1"/>
    <row r="343176" customHeight="1"/>
    <row r="343178" customHeight="1"/>
    <row r="343180" customHeight="1"/>
    <row r="343182" customHeight="1"/>
    <row r="343184" customHeight="1"/>
    <row r="343186" customHeight="1"/>
    <row r="343188" customHeight="1"/>
    <row r="343190" customHeight="1"/>
    <row r="343192" customHeight="1"/>
    <row r="343194" customHeight="1"/>
    <row r="343196" customHeight="1"/>
    <row r="343198" customHeight="1"/>
    <row r="343200" customHeight="1"/>
    <row r="343202" customHeight="1"/>
    <row r="343204" customHeight="1"/>
    <row r="343206" customHeight="1"/>
    <row r="343208" customHeight="1"/>
    <row r="343210" customHeight="1"/>
    <row r="343212" customHeight="1"/>
    <row r="343214" customHeight="1"/>
    <row r="343216" customHeight="1"/>
    <row r="343218" customHeight="1"/>
    <row r="343220" customHeight="1"/>
    <row r="343222" customHeight="1"/>
    <row r="343224" customHeight="1"/>
    <row r="343226" customHeight="1"/>
    <row r="343228" customHeight="1"/>
    <row r="343230" customHeight="1"/>
    <row r="343232" customHeight="1"/>
    <row r="343234" customHeight="1"/>
    <row r="343236" customHeight="1"/>
    <row r="343238" customHeight="1"/>
    <row r="343240" customHeight="1"/>
    <row r="343242" customHeight="1"/>
    <row r="343244" customHeight="1"/>
    <row r="343246" customHeight="1"/>
    <row r="343248" customHeight="1"/>
    <row r="343250" customHeight="1"/>
    <row r="343252" customHeight="1"/>
    <row r="343254" customHeight="1"/>
    <row r="343256" customHeight="1"/>
    <row r="343258" customHeight="1"/>
    <row r="343260" customHeight="1"/>
    <row r="343262" customHeight="1"/>
    <row r="343264" customHeight="1"/>
    <row r="343266" customHeight="1"/>
    <row r="343268" customHeight="1"/>
    <row r="343270" customHeight="1"/>
    <row r="343272" customHeight="1"/>
    <row r="343274" customHeight="1"/>
    <row r="343276" customHeight="1"/>
    <row r="343278" customHeight="1"/>
    <row r="343280" customHeight="1"/>
    <row r="343282" customHeight="1"/>
    <row r="343284" customHeight="1"/>
    <row r="343286" customHeight="1"/>
    <row r="343288" customHeight="1"/>
    <row r="343290" customHeight="1"/>
    <row r="343292" customHeight="1"/>
    <row r="343294" customHeight="1"/>
    <row r="343296" customHeight="1"/>
    <row r="343298" customHeight="1"/>
    <row r="343300" customHeight="1"/>
    <row r="343302" customHeight="1"/>
    <row r="343304" customHeight="1"/>
    <row r="343306" customHeight="1"/>
    <row r="343308" customHeight="1"/>
    <row r="343310" customHeight="1"/>
    <row r="343312" customHeight="1"/>
    <row r="343314" customHeight="1"/>
    <row r="343316" customHeight="1"/>
    <row r="343318" customHeight="1"/>
    <row r="343320" customHeight="1"/>
    <row r="343322" customHeight="1"/>
    <row r="343324" customHeight="1"/>
    <row r="343326" customHeight="1"/>
    <row r="343328" customHeight="1"/>
    <row r="343330" customHeight="1"/>
    <row r="343332" customHeight="1"/>
    <row r="343334" customHeight="1"/>
    <row r="343336" customHeight="1"/>
    <row r="343338" customHeight="1"/>
    <row r="343340" customHeight="1"/>
    <row r="343342" customHeight="1"/>
    <row r="343344" customHeight="1"/>
    <row r="343346" customHeight="1"/>
    <row r="343348" customHeight="1"/>
    <row r="343350" customHeight="1"/>
    <row r="343352" customHeight="1"/>
    <row r="343354" customHeight="1"/>
    <row r="343356" customHeight="1"/>
    <row r="343358" customHeight="1"/>
    <row r="343360" customHeight="1"/>
    <row r="343362" customHeight="1"/>
    <row r="343364" customHeight="1"/>
    <row r="343366" customHeight="1"/>
    <row r="343368" customHeight="1"/>
    <row r="343370" customHeight="1"/>
    <row r="343372" customHeight="1"/>
    <row r="343374" customHeight="1"/>
    <row r="343376" customHeight="1"/>
    <row r="343378" customHeight="1"/>
    <row r="343380" customHeight="1"/>
    <row r="343382" customHeight="1"/>
    <row r="343384" customHeight="1"/>
    <row r="343386" customHeight="1"/>
    <row r="343388" customHeight="1"/>
    <row r="343390" customHeight="1"/>
    <row r="343392" customHeight="1"/>
    <row r="343394" customHeight="1"/>
    <row r="343396" customHeight="1"/>
    <row r="343398" customHeight="1"/>
    <row r="343400" customHeight="1"/>
    <row r="343402" customHeight="1"/>
    <row r="343404" customHeight="1"/>
    <row r="343406" customHeight="1"/>
    <row r="343408" customHeight="1"/>
    <row r="343410" customHeight="1"/>
    <row r="343412" customHeight="1"/>
    <row r="343414" customHeight="1"/>
    <row r="343416" customHeight="1"/>
    <row r="343418" customHeight="1"/>
    <row r="343420" customHeight="1"/>
    <row r="343422" customHeight="1"/>
    <row r="343424" customHeight="1"/>
    <row r="343426" customHeight="1"/>
    <row r="343428" customHeight="1"/>
    <row r="343430" customHeight="1"/>
    <row r="343432" customHeight="1"/>
    <row r="343434" customHeight="1"/>
    <row r="343436" customHeight="1"/>
    <row r="343438" customHeight="1"/>
    <row r="343440" customHeight="1"/>
    <row r="343442" customHeight="1"/>
    <row r="343444" customHeight="1"/>
    <row r="343446" customHeight="1"/>
    <row r="343448" customHeight="1"/>
    <row r="343450" customHeight="1"/>
    <row r="343452" customHeight="1"/>
    <row r="343454" customHeight="1"/>
    <row r="343456" customHeight="1"/>
    <row r="343458" customHeight="1"/>
    <row r="343460" customHeight="1"/>
    <row r="343462" customHeight="1"/>
    <row r="343464" customHeight="1"/>
    <row r="343466" customHeight="1"/>
    <row r="343468" customHeight="1"/>
    <row r="343470" customHeight="1"/>
    <row r="343472" customHeight="1"/>
    <row r="343474" customHeight="1"/>
    <row r="343476" customHeight="1"/>
    <row r="343478" customHeight="1"/>
    <row r="343480" customHeight="1"/>
    <row r="343482" customHeight="1"/>
    <row r="343484" customHeight="1"/>
    <row r="343486" customHeight="1"/>
    <row r="343488" customHeight="1"/>
    <row r="343490" customHeight="1"/>
    <row r="343492" customHeight="1"/>
    <row r="343494" customHeight="1"/>
    <row r="343496" customHeight="1"/>
    <row r="343498" customHeight="1"/>
    <row r="343500" customHeight="1"/>
    <row r="343502" customHeight="1"/>
    <row r="343504" customHeight="1"/>
    <row r="343506" customHeight="1"/>
    <row r="343508" customHeight="1"/>
    <row r="343510" customHeight="1"/>
    <row r="343512" customHeight="1"/>
    <row r="343514" customHeight="1"/>
    <row r="343516" customHeight="1"/>
    <row r="343518" customHeight="1"/>
    <row r="343520" customHeight="1"/>
    <row r="343522" customHeight="1"/>
    <row r="343524" customHeight="1"/>
    <row r="343526" customHeight="1"/>
    <row r="343528" customHeight="1"/>
    <row r="343530" customHeight="1"/>
    <row r="343532" customHeight="1"/>
    <row r="343534" customHeight="1"/>
    <row r="343536" customHeight="1"/>
    <row r="343538" customHeight="1"/>
    <row r="343540" customHeight="1"/>
    <row r="343542" customHeight="1"/>
    <row r="343544" customHeight="1"/>
    <row r="343546" customHeight="1"/>
    <row r="343548" customHeight="1"/>
    <row r="343550" customHeight="1"/>
    <row r="343552" customHeight="1"/>
    <row r="343554" customHeight="1"/>
    <row r="343556" customHeight="1"/>
    <row r="343558" customHeight="1"/>
    <row r="343560" customHeight="1"/>
    <row r="343562" customHeight="1"/>
    <row r="343564" customHeight="1"/>
    <row r="343566" customHeight="1"/>
    <row r="343568" customHeight="1"/>
    <row r="343570" customHeight="1"/>
    <row r="343572" customHeight="1"/>
    <row r="343574" customHeight="1"/>
    <row r="343576" customHeight="1"/>
    <row r="343578" customHeight="1"/>
    <row r="343580" customHeight="1"/>
    <row r="343582" customHeight="1"/>
    <row r="343584" customHeight="1"/>
    <row r="343586" customHeight="1"/>
    <row r="343588" customHeight="1"/>
    <row r="343590" customHeight="1"/>
    <row r="343592" customHeight="1"/>
    <row r="343594" customHeight="1"/>
    <row r="343596" customHeight="1"/>
    <row r="343598" customHeight="1"/>
    <row r="343600" customHeight="1"/>
    <row r="343602" customHeight="1"/>
    <row r="343604" customHeight="1"/>
    <row r="343606" customHeight="1"/>
    <row r="343608" customHeight="1"/>
    <row r="343610" customHeight="1"/>
    <row r="343612" customHeight="1"/>
    <row r="343614" customHeight="1"/>
    <row r="343616" customHeight="1"/>
    <row r="343618" customHeight="1"/>
    <row r="343620" customHeight="1"/>
    <row r="343622" customHeight="1"/>
    <row r="343624" customHeight="1"/>
    <row r="343626" customHeight="1"/>
    <row r="343628" customHeight="1"/>
    <row r="343630" customHeight="1"/>
    <row r="343632" customHeight="1"/>
    <row r="343634" customHeight="1"/>
    <row r="343636" customHeight="1"/>
    <row r="343638" customHeight="1"/>
    <row r="343640" customHeight="1"/>
    <row r="343642" customHeight="1"/>
    <row r="343644" customHeight="1"/>
    <row r="343646" customHeight="1"/>
    <row r="343648" customHeight="1"/>
    <row r="343650" customHeight="1"/>
    <row r="343652" customHeight="1"/>
    <row r="343654" customHeight="1"/>
    <row r="343656" customHeight="1"/>
    <row r="343658" customHeight="1"/>
    <row r="343660" customHeight="1"/>
    <row r="343662" customHeight="1"/>
    <row r="343664" customHeight="1"/>
    <row r="343666" customHeight="1"/>
    <row r="343668" customHeight="1"/>
    <row r="343670" customHeight="1"/>
    <row r="343672" customHeight="1"/>
    <row r="343674" customHeight="1"/>
    <row r="343676" customHeight="1"/>
    <row r="343678" customHeight="1"/>
    <row r="343680" customHeight="1"/>
    <row r="343682" customHeight="1"/>
    <row r="343684" customHeight="1"/>
    <row r="343686" customHeight="1"/>
    <row r="343688" customHeight="1"/>
    <row r="343690" customHeight="1"/>
    <row r="343692" customHeight="1"/>
    <row r="343694" customHeight="1"/>
    <row r="343696" customHeight="1"/>
    <row r="343698" customHeight="1"/>
    <row r="343700" customHeight="1"/>
    <row r="343702" customHeight="1"/>
    <row r="343704" customHeight="1"/>
    <row r="343706" customHeight="1"/>
    <row r="343708" customHeight="1"/>
    <row r="343710" customHeight="1"/>
    <row r="343712" customHeight="1"/>
    <row r="343714" customHeight="1"/>
    <row r="343716" customHeight="1"/>
    <row r="343718" customHeight="1"/>
    <row r="343720" customHeight="1"/>
    <row r="343722" customHeight="1"/>
    <row r="343724" customHeight="1"/>
    <row r="343726" customHeight="1"/>
    <row r="343728" customHeight="1"/>
    <row r="343730" customHeight="1"/>
    <row r="343732" customHeight="1"/>
    <row r="343734" customHeight="1"/>
    <row r="343736" customHeight="1"/>
    <row r="343738" customHeight="1"/>
    <row r="343740" customHeight="1"/>
    <row r="343742" customHeight="1"/>
    <row r="343744" customHeight="1"/>
    <row r="343746" customHeight="1"/>
    <row r="343748" customHeight="1"/>
    <row r="343750" customHeight="1"/>
    <row r="343752" customHeight="1"/>
    <row r="343754" customHeight="1"/>
    <row r="343756" customHeight="1"/>
    <row r="343758" customHeight="1"/>
    <row r="343760" customHeight="1"/>
    <row r="343762" customHeight="1"/>
    <row r="343764" customHeight="1"/>
    <row r="343766" customHeight="1"/>
    <row r="343768" customHeight="1"/>
    <row r="343770" customHeight="1"/>
    <row r="343772" customHeight="1"/>
    <row r="343774" customHeight="1"/>
    <row r="343776" customHeight="1"/>
    <row r="343778" customHeight="1"/>
    <row r="343780" customHeight="1"/>
    <row r="343782" customHeight="1"/>
    <row r="343784" customHeight="1"/>
    <row r="343786" customHeight="1"/>
    <row r="343788" customHeight="1"/>
    <row r="343790" customHeight="1"/>
    <row r="343792" customHeight="1"/>
    <row r="343794" customHeight="1"/>
    <row r="343796" customHeight="1"/>
    <row r="343798" customHeight="1"/>
    <row r="343800" customHeight="1"/>
    <row r="343802" customHeight="1"/>
    <row r="343804" customHeight="1"/>
    <row r="343806" customHeight="1"/>
    <row r="343808" customHeight="1"/>
    <row r="343810" customHeight="1"/>
    <row r="343812" customHeight="1"/>
    <row r="343814" customHeight="1"/>
    <row r="343816" customHeight="1"/>
    <row r="343818" customHeight="1"/>
    <row r="343820" customHeight="1"/>
    <row r="343822" customHeight="1"/>
    <row r="343824" customHeight="1"/>
    <row r="343826" customHeight="1"/>
    <row r="343828" customHeight="1"/>
    <row r="343830" customHeight="1"/>
    <row r="343832" customHeight="1"/>
    <row r="343834" customHeight="1"/>
    <row r="343836" customHeight="1"/>
    <row r="343838" customHeight="1"/>
    <row r="343840" customHeight="1"/>
    <row r="343842" customHeight="1"/>
    <row r="343844" customHeight="1"/>
    <row r="343846" customHeight="1"/>
    <row r="343848" customHeight="1"/>
    <row r="343850" customHeight="1"/>
    <row r="343852" customHeight="1"/>
    <row r="343854" customHeight="1"/>
    <row r="343856" customHeight="1"/>
    <row r="343858" customHeight="1"/>
    <row r="343860" customHeight="1"/>
    <row r="343862" customHeight="1"/>
    <row r="343864" customHeight="1"/>
    <row r="343866" customHeight="1"/>
    <row r="343868" customHeight="1"/>
    <row r="343870" customHeight="1"/>
    <row r="343872" customHeight="1"/>
    <row r="343874" customHeight="1"/>
    <row r="343876" customHeight="1"/>
    <row r="343878" customHeight="1"/>
    <row r="343880" customHeight="1"/>
    <row r="343882" customHeight="1"/>
    <row r="343884" customHeight="1"/>
    <row r="343886" customHeight="1"/>
    <row r="343888" customHeight="1"/>
    <row r="343890" customHeight="1"/>
    <row r="343892" customHeight="1"/>
    <row r="343894" customHeight="1"/>
    <row r="343896" customHeight="1"/>
    <row r="343898" customHeight="1"/>
    <row r="343900" customHeight="1"/>
    <row r="343902" customHeight="1"/>
    <row r="343904" customHeight="1"/>
    <row r="343906" customHeight="1"/>
    <row r="343908" customHeight="1"/>
    <row r="343910" customHeight="1"/>
    <row r="343912" customHeight="1"/>
    <row r="343914" customHeight="1"/>
    <row r="343916" customHeight="1"/>
    <row r="343918" customHeight="1"/>
    <row r="343920" customHeight="1"/>
    <row r="343922" customHeight="1"/>
    <row r="343924" customHeight="1"/>
    <row r="343926" customHeight="1"/>
    <row r="343928" customHeight="1"/>
    <row r="343930" customHeight="1"/>
    <row r="343932" customHeight="1"/>
    <row r="343934" customHeight="1"/>
    <row r="343936" customHeight="1"/>
    <row r="343938" customHeight="1"/>
    <row r="343940" customHeight="1"/>
    <row r="343942" customHeight="1"/>
    <row r="343944" customHeight="1"/>
    <row r="343946" customHeight="1"/>
    <row r="343948" customHeight="1"/>
    <row r="343950" customHeight="1"/>
    <row r="343952" customHeight="1"/>
    <row r="343954" customHeight="1"/>
    <row r="343956" customHeight="1"/>
    <row r="343958" customHeight="1"/>
    <row r="343960" customHeight="1"/>
    <row r="343962" customHeight="1"/>
    <row r="343964" customHeight="1"/>
    <row r="343966" customHeight="1"/>
    <row r="343968" customHeight="1"/>
    <row r="343970" customHeight="1"/>
    <row r="343972" customHeight="1"/>
    <row r="343974" customHeight="1"/>
    <row r="343976" customHeight="1"/>
    <row r="343978" customHeight="1"/>
    <row r="343980" customHeight="1"/>
    <row r="343982" customHeight="1"/>
    <row r="343984" customHeight="1"/>
    <row r="343986" customHeight="1"/>
    <row r="343988" customHeight="1"/>
    <row r="343990" customHeight="1"/>
    <row r="343992" customHeight="1"/>
    <row r="343994" customHeight="1"/>
    <row r="343996" customHeight="1"/>
    <row r="343998" customHeight="1"/>
    <row r="344000" customHeight="1"/>
    <row r="344002" customHeight="1"/>
    <row r="344004" customHeight="1"/>
    <row r="344006" customHeight="1"/>
    <row r="344008" customHeight="1"/>
    <row r="344010" customHeight="1"/>
    <row r="344012" customHeight="1"/>
    <row r="344014" customHeight="1"/>
    <row r="344016" customHeight="1"/>
    <row r="344018" customHeight="1"/>
    <row r="344020" customHeight="1"/>
    <row r="344022" customHeight="1"/>
    <row r="344024" customHeight="1"/>
    <row r="344026" customHeight="1"/>
    <row r="344028" customHeight="1"/>
    <row r="344030" customHeight="1"/>
    <row r="344032" customHeight="1"/>
    <row r="344034" customHeight="1"/>
    <row r="344036" customHeight="1"/>
    <row r="344038" customHeight="1"/>
    <row r="344040" customHeight="1"/>
    <row r="344042" customHeight="1"/>
    <row r="344044" customHeight="1"/>
    <row r="344046" customHeight="1"/>
    <row r="344048" customHeight="1"/>
    <row r="344050" customHeight="1"/>
    <row r="344052" customHeight="1"/>
    <row r="344054" customHeight="1"/>
    <row r="344056" customHeight="1"/>
    <row r="344058" customHeight="1"/>
    <row r="344060" customHeight="1"/>
    <row r="344062" customHeight="1"/>
    <row r="344064" customHeight="1"/>
    <row r="344066" customHeight="1"/>
    <row r="344068" customHeight="1"/>
    <row r="344070" customHeight="1"/>
    <row r="344072" customHeight="1"/>
    <row r="344074" customHeight="1"/>
    <row r="344076" customHeight="1"/>
    <row r="344078" customHeight="1"/>
    <row r="344080" customHeight="1"/>
    <row r="344082" customHeight="1"/>
    <row r="344084" customHeight="1"/>
    <row r="344086" customHeight="1"/>
    <row r="344088" customHeight="1"/>
    <row r="344090" customHeight="1"/>
    <row r="344092" customHeight="1"/>
    <row r="344094" customHeight="1"/>
    <row r="344096" customHeight="1"/>
    <row r="344098" customHeight="1"/>
    <row r="344100" customHeight="1"/>
    <row r="344102" customHeight="1"/>
    <row r="344104" customHeight="1"/>
    <row r="344106" customHeight="1"/>
    <row r="344108" customHeight="1"/>
    <row r="344110" customHeight="1"/>
    <row r="344112" customHeight="1"/>
    <row r="344114" customHeight="1"/>
    <row r="344116" customHeight="1"/>
    <row r="344118" customHeight="1"/>
    <row r="344120" customHeight="1"/>
    <row r="344122" customHeight="1"/>
    <row r="344124" customHeight="1"/>
    <row r="344126" customHeight="1"/>
    <row r="344128" customHeight="1"/>
    <row r="344130" customHeight="1"/>
    <row r="344132" customHeight="1"/>
    <row r="344134" customHeight="1"/>
    <row r="344136" customHeight="1"/>
    <row r="344138" customHeight="1"/>
    <row r="344140" customHeight="1"/>
    <row r="344142" customHeight="1"/>
    <row r="344144" customHeight="1"/>
    <row r="344146" customHeight="1"/>
    <row r="344148" customHeight="1"/>
    <row r="344150" customHeight="1"/>
    <row r="344152" customHeight="1"/>
    <row r="344154" customHeight="1"/>
    <row r="344156" customHeight="1"/>
    <row r="344158" customHeight="1"/>
    <row r="344160" customHeight="1"/>
    <row r="344162" customHeight="1"/>
    <row r="344164" customHeight="1"/>
    <row r="344166" customHeight="1"/>
    <row r="344168" customHeight="1"/>
    <row r="344170" customHeight="1"/>
    <row r="344172" customHeight="1"/>
    <row r="344174" customHeight="1"/>
    <row r="344176" customHeight="1"/>
    <row r="344178" customHeight="1"/>
    <row r="344180" customHeight="1"/>
    <row r="344182" customHeight="1"/>
    <row r="344184" customHeight="1"/>
    <row r="344186" customHeight="1"/>
    <row r="344188" customHeight="1"/>
    <row r="344190" customHeight="1"/>
    <row r="344192" customHeight="1"/>
    <row r="344194" customHeight="1"/>
    <row r="344196" customHeight="1"/>
    <row r="344198" customHeight="1"/>
    <row r="344200" customHeight="1"/>
    <row r="344202" customHeight="1"/>
    <row r="344204" customHeight="1"/>
    <row r="344206" customHeight="1"/>
    <row r="344208" customHeight="1"/>
    <row r="344210" customHeight="1"/>
    <row r="344212" customHeight="1"/>
    <row r="344214" customHeight="1"/>
    <row r="344216" customHeight="1"/>
    <row r="344218" customHeight="1"/>
    <row r="344220" customHeight="1"/>
    <row r="344222" customHeight="1"/>
    <row r="344224" customHeight="1"/>
    <row r="344226" customHeight="1"/>
    <row r="344228" customHeight="1"/>
    <row r="344230" customHeight="1"/>
    <row r="344232" customHeight="1"/>
    <row r="344234" customHeight="1"/>
    <row r="344236" customHeight="1"/>
    <row r="344238" customHeight="1"/>
    <row r="344240" customHeight="1"/>
    <row r="344242" customHeight="1"/>
    <row r="344244" customHeight="1"/>
    <row r="344246" customHeight="1"/>
    <row r="344248" customHeight="1"/>
    <row r="344250" customHeight="1"/>
    <row r="344252" customHeight="1"/>
    <row r="344254" customHeight="1"/>
    <row r="344256" customHeight="1"/>
    <row r="344258" customHeight="1"/>
    <row r="344260" customHeight="1"/>
    <row r="344262" customHeight="1"/>
    <row r="344264" customHeight="1"/>
    <row r="344266" customHeight="1"/>
    <row r="344268" customHeight="1"/>
    <row r="344270" customHeight="1"/>
    <row r="344272" customHeight="1"/>
    <row r="344274" customHeight="1"/>
    <row r="344276" customHeight="1"/>
    <row r="344278" customHeight="1"/>
    <row r="344280" customHeight="1"/>
    <row r="344282" customHeight="1"/>
    <row r="344284" customHeight="1"/>
    <row r="344286" customHeight="1"/>
    <row r="344288" customHeight="1"/>
    <row r="344290" customHeight="1"/>
    <row r="344292" customHeight="1"/>
    <row r="344294" customHeight="1"/>
    <row r="344296" customHeight="1"/>
    <row r="344298" customHeight="1"/>
    <row r="344300" customHeight="1"/>
    <row r="344302" customHeight="1"/>
    <row r="344304" customHeight="1"/>
    <row r="344306" customHeight="1"/>
    <row r="344308" customHeight="1"/>
    <row r="344310" customHeight="1"/>
    <row r="344312" customHeight="1"/>
    <row r="344314" customHeight="1"/>
    <row r="344316" customHeight="1"/>
    <row r="344318" customHeight="1"/>
    <row r="344320" customHeight="1"/>
    <row r="344322" customHeight="1"/>
    <row r="344324" customHeight="1"/>
    <row r="344326" customHeight="1"/>
    <row r="344328" customHeight="1"/>
    <row r="344330" customHeight="1"/>
    <row r="344332" customHeight="1"/>
    <row r="344334" customHeight="1"/>
    <row r="344336" customHeight="1"/>
    <row r="344338" customHeight="1"/>
    <row r="344340" customHeight="1"/>
    <row r="344342" customHeight="1"/>
    <row r="344344" customHeight="1"/>
    <row r="344346" customHeight="1"/>
    <row r="344348" customHeight="1"/>
    <row r="344350" customHeight="1"/>
    <row r="344352" customHeight="1"/>
    <row r="344354" customHeight="1"/>
    <row r="344356" customHeight="1"/>
    <row r="344358" customHeight="1"/>
    <row r="344360" customHeight="1"/>
    <row r="344362" customHeight="1"/>
    <row r="344364" customHeight="1"/>
    <row r="344366" customHeight="1"/>
    <row r="344368" customHeight="1"/>
    <row r="344370" customHeight="1"/>
    <row r="344372" customHeight="1"/>
    <row r="344374" customHeight="1"/>
    <row r="344376" customHeight="1"/>
    <row r="344378" customHeight="1"/>
    <row r="344380" customHeight="1"/>
    <row r="344382" customHeight="1"/>
    <row r="344384" customHeight="1"/>
    <row r="344386" customHeight="1"/>
    <row r="344388" customHeight="1"/>
    <row r="344390" customHeight="1"/>
    <row r="344392" customHeight="1"/>
    <row r="344394" customHeight="1"/>
    <row r="344396" customHeight="1"/>
    <row r="344398" customHeight="1"/>
    <row r="344400" customHeight="1"/>
    <row r="344402" customHeight="1"/>
    <row r="344404" customHeight="1"/>
    <row r="344406" customHeight="1"/>
    <row r="344408" customHeight="1"/>
    <row r="344410" customHeight="1"/>
    <row r="344412" customHeight="1"/>
    <row r="344414" customHeight="1"/>
    <row r="344416" customHeight="1"/>
    <row r="344418" customHeight="1"/>
    <row r="344420" customHeight="1"/>
    <row r="344422" customHeight="1"/>
    <row r="344424" customHeight="1"/>
    <row r="344426" customHeight="1"/>
    <row r="344428" customHeight="1"/>
    <row r="344430" customHeight="1"/>
    <row r="344432" customHeight="1"/>
    <row r="344434" customHeight="1"/>
    <row r="344436" customHeight="1"/>
    <row r="344438" customHeight="1"/>
    <row r="344440" customHeight="1"/>
    <row r="344442" customHeight="1"/>
    <row r="344444" customHeight="1"/>
    <row r="344446" customHeight="1"/>
    <row r="344448" customHeight="1"/>
    <row r="344450" customHeight="1"/>
    <row r="344452" customHeight="1"/>
    <row r="344454" customHeight="1"/>
    <row r="344456" customHeight="1"/>
    <row r="344458" customHeight="1"/>
    <row r="344460" customHeight="1"/>
    <row r="344462" customHeight="1"/>
    <row r="344464" customHeight="1"/>
    <row r="344466" customHeight="1"/>
    <row r="344468" customHeight="1"/>
    <row r="344470" customHeight="1"/>
    <row r="344472" customHeight="1"/>
    <row r="344474" customHeight="1"/>
    <row r="344476" customHeight="1"/>
    <row r="344478" customHeight="1"/>
    <row r="344480" customHeight="1"/>
    <row r="344482" customHeight="1"/>
    <row r="344484" customHeight="1"/>
    <row r="344486" customHeight="1"/>
    <row r="344488" customHeight="1"/>
    <row r="344490" customHeight="1"/>
    <row r="344492" customHeight="1"/>
    <row r="344494" customHeight="1"/>
    <row r="344496" customHeight="1"/>
    <row r="344498" customHeight="1"/>
    <row r="344500" customHeight="1"/>
    <row r="344502" customHeight="1"/>
    <row r="344504" customHeight="1"/>
    <row r="344506" customHeight="1"/>
    <row r="344508" customHeight="1"/>
    <row r="344510" customHeight="1"/>
    <row r="344512" customHeight="1"/>
    <row r="344514" customHeight="1"/>
    <row r="344516" customHeight="1"/>
    <row r="344518" customHeight="1"/>
    <row r="344520" customHeight="1"/>
    <row r="344522" customHeight="1"/>
    <row r="344524" customHeight="1"/>
    <row r="344526" customHeight="1"/>
    <row r="344528" customHeight="1"/>
    <row r="344530" customHeight="1"/>
    <row r="344532" customHeight="1"/>
    <row r="344534" customHeight="1"/>
    <row r="344536" customHeight="1"/>
    <row r="344538" customHeight="1"/>
    <row r="344540" customHeight="1"/>
    <row r="344542" customHeight="1"/>
    <row r="344544" customHeight="1"/>
    <row r="344546" customHeight="1"/>
    <row r="344548" customHeight="1"/>
    <row r="344550" customHeight="1"/>
    <row r="344552" customHeight="1"/>
    <row r="344554" customHeight="1"/>
    <row r="344556" customHeight="1"/>
    <row r="344558" customHeight="1"/>
    <row r="344560" customHeight="1"/>
    <row r="344562" customHeight="1"/>
    <row r="344564" customHeight="1"/>
    <row r="344566" customHeight="1"/>
    <row r="344568" customHeight="1"/>
    <row r="344570" customHeight="1"/>
    <row r="344572" customHeight="1"/>
    <row r="344574" customHeight="1"/>
    <row r="344576" customHeight="1"/>
    <row r="344578" customHeight="1"/>
    <row r="344580" customHeight="1"/>
    <row r="344582" customHeight="1"/>
    <row r="344584" customHeight="1"/>
    <row r="344586" customHeight="1"/>
    <row r="344588" customHeight="1"/>
    <row r="344590" customHeight="1"/>
    <row r="344592" customHeight="1"/>
    <row r="344594" customHeight="1"/>
    <row r="344596" customHeight="1"/>
    <row r="344598" customHeight="1"/>
    <row r="344600" customHeight="1"/>
    <row r="344602" customHeight="1"/>
    <row r="344604" customHeight="1"/>
    <row r="344606" customHeight="1"/>
    <row r="344608" customHeight="1"/>
    <row r="344610" customHeight="1"/>
    <row r="344612" customHeight="1"/>
    <row r="344614" customHeight="1"/>
    <row r="344616" customHeight="1"/>
    <row r="344618" customHeight="1"/>
    <row r="344620" customHeight="1"/>
    <row r="344622" customHeight="1"/>
    <row r="344624" customHeight="1"/>
    <row r="344626" customHeight="1"/>
    <row r="344628" customHeight="1"/>
    <row r="344630" customHeight="1"/>
    <row r="344632" customHeight="1"/>
    <row r="344634" customHeight="1"/>
    <row r="344636" customHeight="1"/>
    <row r="344638" customHeight="1"/>
    <row r="344640" customHeight="1"/>
    <row r="344642" customHeight="1"/>
    <row r="344644" customHeight="1"/>
    <row r="344646" customHeight="1"/>
    <row r="344648" customHeight="1"/>
    <row r="344650" customHeight="1"/>
    <row r="344652" customHeight="1"/>
    <row r="344654" customHeight="1"/>
    <row r="344656" customHeight="1"/>
    <row r="344658" customHeight="1"/>
    <row r="344660" customHeight="1"/>
    <row r="344662" customHeight="1"/>
    <row r="344664" customHeight="1"/>
    <row r="344666" customHeight="1"/>
    <row r="344668" customHeight="1"/>
    <row r="344670" customHeight="1"/>
    <row r="344672" customHeight="1"/>
    <row r="344674" customHeight="1"/>
    <row r="344676" customHeight="1"/>
    <row r="344678" customHeight="1"/>
    <row r="344680" customHeight="1"/>
    <row r="344682" customHeight="1"/>
    <row r="344684" customHeight="1"/>
    <row r="344686" customHeight="1"/>
    <row r="344688" customHeight="1"/>
    <row r="344690" customHeight="1"/>
    <row r="344692" customHeight="1"/>
    <row r="344694" customHeight="1"/>
    <row r="344696" customHeight="1"/>
    <row r="344698" customHeight="1"/>
    <row r="344700" customHeight="1"/>
    <row r="344702" customHeight="1"/>
    <row r="344704" customHeight="1"/>
    <row r="344706" customHeight="1"/>
    <row r="344708" customHeight="1"/>
    <row r="344710" customHeight="1"/>
    <row r="344712" customHeight="1"/>
    <row r="344714" customHeight="1"/>
    <row r="344716" customHeight="1"/>
    <row r="344718" customHeight="1"/>
    <row r="344720" customHeight="1"/>
    <row r="344722" customHeight="1"/>
    <row r="344724" customHeight="1"/>
    <row r="344726" customHeight="1"/>
    <row r="344728" customHeight="1"/>
    <row r="344730" customHeight="1"/>
    <row r="344732" customHeight="1"/>
    <row r="344734" customHeight="1"/>
    <row r="344736" customHeight="1"/>
    <row r="344738" customHeight="1"/>
    <row r="344740" customHeight="1"/>
    <row r="344742" customHeight="1"/>
    <row r="344744" customHeight="1"/>
    <row r="344746" customHeight="1"/>
    <row r="344748" customHeight="1"/>
    <row r="344750" customHeight="1"/>
    <row r="344752" customHeight="1"/>
    <row r="344754" customHeight="1"/>
    <row r="344756" customHeight="1"/>
    <row r="344758" customHeight="1"/>
    <row r="344760" customHeight="1"/>
    <row r="344762" customHeight="1"/>
    <row r="344764" customHeight="1"/>
    <row r="344766" customHeight="1"/>
    <row r="344768" customHeight="1"/>
    <row r="344770" customHeight="1"/>
    <row r="344772" customHeight="1"/>
    <row r="344774" customHeight="1"/>
    <row r="344776" customHeight="1"/>
    <row r="344778" customHeight="1"/>
    <row r="344780" customHeight="1"/>
    <row r="344782" customHeight="1"/>
    <row r="344784" customHeight="1"/>
    <row r="344786" customHeight="1"/>
    <row r="344788" customHeight="1"/>
    <row r="344790" customHeight="1"/>
    <row r="344792" customHeight="1"/>
    <row r="344794" customHeight="1"/>
    <row r="344796" customHeight="1"/>
    <row r="344798" customHeight="1"/>
    <row r="344800" customHeight="1"/>
    <row r="344802" customHeight="1"/>
    <row r="344804" customHeight="1"/>
    <row r="344806" customHeight="1"/>
    <row r="344808" customHeight="1"/>
    <row r="344810" customHeight="1"/>
    <row r="344812" customHeight="1"/>
    <row r="344814" customHeight="1"/>
    <row r="344816" customHeight="1"/>
    <row r="344818" customHeight="1"/>
    <row r="344820" customHeight="1"/>
    <row r="344822" customHeight="1"/>
    <row r="344824" customHeight="1"/>
    <row r="344826" customHeight="1"/>
    <row r="344828" customHeight="1"/>
    <row r="344830" customHeight="1"/>
    <row r="344832" customHeight="1"/>
    <row r="344834" customHeight="1"/>
    <row r="344836" customHeight="1"/>
    <row r="344838" customHeight="1"/>
    <row r="344840" customHeight="1"/>
    <row r="344842" customHeight="1"/>
    <row r="344844" customHeight="1"/>
    <row r="344846" customHeight="1"/>
    <row r="344848" customHeight="1"/>
    <row r="344850" customHeight="1"/>
    <row r="344852" customHeight="1"/>
    <row r="344854" customHeight="1"/>
    <row r="344856" customHeight="1"/>
    <row r="344858" customHeight="1"/>
    <row r="344860" customHeight="1"/>
    <row r="344862" customHeight="1"/>
    <row r="344864" customHeight="1"/>
    <row r="344866" customHeight="1"/>
    <row r="344868" customHeight="1"/>
    <row r="344870" customHeight="1"/>
    <row r="344872" customHeight="1"/>
    <row r="344874" customHeight="1"/>
    <row r="344876" customHeight="1"/>
    <row r="344878" customHeight="1"/>
    <row r="344880" customHeight="1"/>
    <row r="344882" customHeight="1"/>
    <row r="344884" customHeight="1"/>
    <row r="344886" customHeight="1"/>
    <row r="344888" customHeight="1"/>
    <row r="344890" customHeight="1"/>
    <row r="344892" customHeight="1"/>
    <row r="344894" customHeight="1"/>
    <row r="344896" customHeight="1"/>
    <row r="344898" customHeight="1"/>
    <row r="344900" customHeight="1"/>
    <row r="344902" customHeight="1"/>
    <row r="344904" customHeight="1"/>
    <row r="344906" customHeight="1"/>
    <row r="344908" customHeight="1"/>
    <row r="344910" customHeight="1"/>
    <row r="344912" customHeight="1"/>
    <row r="344914" customHeight="1"/>
    <row r="344916" customHeight="1"/>
    <row r="344918" customHeight="1"/>
    <row r="344920" customHeight="1"/>
    <row r="344922" customHeight="1"/>
    <row r="344924" customHeight="1"/>
    <row r="344926" customHeight="1"/>
    <row r="344928" customHeight="1"/>
    <row r="344930" customHeight="1"/>
    <row r="344932" customHeight="1"/>
    <row r="344934" customHeight="1"/>
    <row r="344936" customHeight="1"/>
    <row r="344938" customHeight="1"/>
    <row r="344940" customHeight="1"/>
    <row r="344942" customHeight="1"/>
    <row r="344944" customHeight="1"/>
    <row r="344946" customHeight="1"/>
    <row r="344948" customHeight="1"/>
    <row r="344950" customHeight="1"/>
    <row r="344952" customHeight="1"/>
    <row r="344954" customHeight="1"/>
    <row r="344956" customHeight="1"/>
    <row r="344958" customHeight="1"/>
    <row r="344960" customHeight="1"/>
    <row r="344962" customHeight="1"/>
    <row r="344964" customHeight="1"/>
    <row r="344966" customHeight="1"/>
    <row r="344968" customHeight="1"/>
    <row r="344970" customHeight="1"/>
    <row r="344972" customHeight="1"/>
    <row r="344974" customHeight="1"/>
    <row r="344976" customHeight="1"/>
    <row r="344978" customHeight="1"/>
    <row r="344980" customHeight="1"/>
    <row r="344982" customHeight="1"/>
    <row r="344984" customHeight="1"/>
    <row r="344986" customHeight="1"/>
    <row r="344988" customHeight="1"/>
    <row r="344990" customHeight="1"/>
    <row r="344992" customHeight="1"/>
    <row r="344994" customHeight="1"/>
    <row r="344996" customHeight="1"/>
    <row r="344998" customHeight="1"/>
    <row r="345000" customHeight="1"/>
    <row r="345002" customHeight="1"/>
    <row r="345004" customHeight="1"/>
    <row r="345006" customHeight="1"/>
    <row r="345008" customHeight="1"/>
    <row r="345010" customHeight="1"/>
    <row r="345012" customHeight="1"/>
    <row r="345014" customHeight="1"/>
    <row r="345016" customHeight="1"/>
    <row r="345018" customHeight="1"/>
    <row r="345020" customHeight="1"/>
    <row r="345022" customHeight="1"/>
    <row r="345024" customHeight="1"/>
    <row r="345026" customHeight="1"/>
    <row r="345028" customHeight="1"/>
    <row r="345030" customHeight="1"/>
    <row r="345032" customHeight="1"/>
    <row r="345034" customHeight="1"/>
    <row r="345036" customHeight="1"/>
    <row r="345038" customHeight="1"/>
    <row r="345040" customHeight="1"/>
    <row r="345042" customHeight="1"/>
    <row r="345044" customHeight="1"/>
    <row r="345046" customHeight="1"/>
    <row r="345048" customHeight="1"/>
    <row r="345050" customHeight="1"/>
    <row r="345052" customHeight="1"/>
    <row r="345054" customHeight="1"/>
    <row r="345056" customHeight="1"/>
    <row r="345058" customHeight="1"/>
    <row r="345060" customHeight="1"/>
    <row r="345062" customHeight="1"/>
    <row r="345064" customHeight="1"/>
    <row r="345066" customHeight="1"/>
    <row r="345068" customHeight="1"/>
    <row r="345070" customHeight="1"/>
    <row r="345072" customHeight="1"/>
    <row r="345074" customHeight="1"/>
    <row r="345076" customHeight="1"/>
    <row r="345078" customHeight="1"/>
    <row r="345080" customHeight="1"/>
    <row r="345082" customHeight="1"/>
    <row r="345084" customHeight="1"/>
    <row r="345086" customHeight="1"/>
    <row r="345088" customHeight="1"/>
    <row r="345090" customHeight="1"/>
    <row r="345092" customHeight="1"/>
    <row r="345094" customHeight="1"/>
    <row r="345096" customHeight="1"/>
    <row r="345098" customHeight="1"/>
    <row r="345100" customHeight="1"/>
    <row r="345102" customHeight="1"/>
    <row r="345104" customHeight="1"/>
    <row r="345106" customHeight="1"/>
    <row r="345108" customHeight="1"/>
    <row r="345110" customHeight="1"/>
    <row r="345112" customHeight="1"/>
    <row r="345114" customHeight="1"/>
    <row r="345116" customHeight="1"/>
    <row r="345118" customHeight="1"/>
    <row r="345120" customHeight="1"/>
    <row r="345122" customHeight="1"/>
    <row r="345124" customHeight="1"/>
    <row r="345126" customHeight="1"/>
    <row r="345128" customHeight="1"/>
    <row r="345130" customHeight="1"/>
    <row r="345132" customHeight="1"/>
    <row r="345134" customHeight="1"/>
    <row r="345136" customHeight="1"/>
    <row r="345138" customHeight="1"/>
    <row r="345140" customHeight="1"/>
    <row r="345142" customHeight="1"/>
    <row r="345144" customHeight="1"/>
    <row r="345146" customHeight="1"/>
    <row r="345148" customHeight="1"/>
    <row r="345150" customHeight="1"/>
    <row r="345152" customHeight="1"/>
    <row r="345154" customHeight="1"/>
    <row r="345156" customHeight="1"/>
    <row r="345158" customHeight="1"/>
    <row r="345160" customHeight="1"/>
    <row r="345162" customHeight="1"/>
    <row r="345164" customHeight="1"/>
    <row r="345166" customHeight="1"/>
    <row r="345168" customHeight="1"/>
    <row r="345170" customHeight="1"/>
    <row r="345172" customHeight="1"/>
    <row r="345174" customHeight="1"/>
    <row r="345176" customHeight="1"/>
    <row r="345178" customHeight="1"/>
    <row r="345180" customHeight="1"/>
    <row r="345182" customHeight="1"/>
    <row r="345184" customHeight="1"/>
    <row r="345186" customHeight="1"/>
    <row r="345188" customHeight="1"/>
    <row r="345190" customHeight="1"/>
    <row r="345192" customHeight="1"/>
    <row r="345194" customHeight="1"/>
    <row r="345196" customHeight="1"/>
    <row r="345198" customHeight="1"/>
    <row r="345200" customHeight="1"/>
    <row r="345202" customHeight="1"/>
    <row r="345204" customHeight="1"/>
    <row r="345206" customHeight="1"/>
    <row r="345208" customHeight="1"/>
    <row r="345210" customHeight="1"/>
    <row r="345212" customHeight="1"/>
    <row r="345214" customHeight="1"/>
    <row r="345216" customHeight="1"/>
    <row r="345218" customHeight="1"/>
    <row r="345220" customHeight="1"/>
    <row r="345222" customHeight="1"/>
    <row r="345224" customHeight="1"/>
    <row r="345226" customHeight="1"/>
    <row r="345228" customHeight="1"/>
    <row r="345230" customHeight="1"/>
    <row r="345232" customHeight="1"/>
    <row r="345234" customHeight="1"/>
    <row r="345236" customHeight="1"/>
    <row r="345238" customHeight="1"/>
    <row r="345240" customHeight="1"/>
    <row r="345242" customHeight="1"/>
    <row r="345244" customHeight="1"/>
    <row r="345246" customHeight="1"/>
    <row r="345248" customHeight="1"/>
    <row r="345250" customHeight="1"/>
    <row r="345252" customHeight="1"/>
    <row r="345254" customHeight="1"/>
    <row r="345256" customHeight="1"/>
    <row r="345258" customHeight="1"/>
    <row r="345260" customHeight="1"/>
    <row r="345262" customHeight="1"/>
    <row r="345264" customHeight="1"/>
    <row r="345266" customHeight="1"/>
    <row r="345268" customHeight="1"/>
    <row r="345270" customHeight="1"/>
    <row r="345272" customHeight="1"/>
    <row r="345274" customHeight="1"/>
    <row r="345276" customHeight="1"/>
    <row r="345278" customHeight="1"/>
    <row r="345280" customHeight="1"/>
    <row r="345282" customHeight="1"/>
    <row r="345284" customHeight="1"/>
    <row r="345286" customHeight="1"/>
    <row r="345288" customHeight="1"/>
    <row r="345290" customHeight="1"/>
    <row r="345292" customHeight="1"/>
    <row r="345294" customHeight="1"/>
    <row r="345296" customHeight="1"/>
    <row r="345298" customHeight="1"/>
    <row r="345300" customHeight="1"/>
    <row r="345302" customHeight="1"/>
    <row r="345304" customHeight="1"/>
    <row r="345306" customHeight="1"/>
    <row r="345308" customHeight="1"/>
    <row r="345310" customHeight="1"/>
    <row r="345312" customHeight="1"/>
    <row r="345314" customHeight="1"/>
    <row r="345316" customHeight="1"/>
    <row r="345318" customHeight="1"/>
    <row r="345320" customHeight="1"/>
    <row r="345322" customHeight="1"/>
    <row r="345324" customHeight="1"/>
    <row r="345326" customHeight="1"/>
    <row r="345328" customHeight="1"/>
    <row r="345330" customHeight="1"/>
    <row r="345332" customHeight="1"/>
    <row r="345334" customHeight="1"/>
    <row r="345336" customHeight="1"/>
    <row r="345338" customHeight="1"/>
    <row r="345340" customHeight="1"/>
    <row r="345342" customHeight="1"/>
    <row r="345344" customHeight="1"/>
    <row r="345346" customHeight="1"/>
    <row r="345348" customHeight="1"/>
    <row r="345350" customHeight="1"/>
    <row r="345352" customHeight="1"/>
    <row r="345354" customHeight="1"/>
    <row r="345356" customHeight="1"/>
    <row r="345358" customHeight="1"/>
    <row r="345360" customHeight="1"/>
    <row r="345362" customHeight="1"/>
    <row r="345364" customHeight="1"/>
    <row r="345366" customHeight="1"/>
    <row r="345368" customHeight="1"/>
    <row r="345370" customHeight="1"/>
    <row r="345372" customHeight="1"/>
    <row r="345374" customHeight="1"/>
    <row r="345376" customHeight="1"/>
    <row r="345378" customHeight="1"/>
    <row r="345380" customHeight="1"/>
    <row r="345382" customHeight="1"/>
    <row r="345384" customHeight="1"/>
    <row r="345386" customHeight="1"/>
    <row r="345388" customHeight="1"/>
    <row r="345390" customHeight="1"/>
    <row r="345392" customHeight="1"/>
    <row r="345394" customHeight="1"/>
    <row r="345396" customHeight="1"/>
    <row r="345398" customHeight="1"/>
    <row r="345400" customHeight="1"/>
    <row r="345402" customHeight="1"/>
    <row r="345404" customHeight="1"/>
    <row r="345406" customHeight="1"/>
    <row r="345408" customHeight="1"/>
    <row r="345410" customHeight="1"/>
    <row r="345412" customHeight="1"/>
    <row r="345414" customHeight="1"/>
    <row r="345416" customHeight="1"/>
    <row r="345418" customHeight="1"/>
    <row r="345420" customHeight="1"/>
    <row r="345422" customHeight="1"/>
    <row r="345424" customHeight="1"/>
    <row r="345426" customHeight="1"/>
    <row r="345428" customHeight="1"/>
    <row r="345430" customHeight="1"/>
    <row r="345432" customHeight="1"/>
    <row r="345434" customHeight="1"/>
    <row r="345436" customHeight="1"/>
    <row r="345438" customHeight="1"/>
    <row r="345440" customHeight="1"/>
    <row r="345442" customHeight="1"/>
    <row r="345444" customHeight="1"/>
    <row r="345446" customHeight="1"/>
    <row r="345448" customHeight="1"/>
    <row r="345450" customHeight="1"/>
    <row r="345452" customHeight="1"/>
    <row r="345454" customHeight="1"/>
    <row r="345456" customHeight="1"/>
    <row r="345458" customHeight="1"/>
    <row r="345460" customHeight="1"/>
    <row r="345462" customHeight="1"/>
    <row r="345464" customHeight="1"/>
    <row r="345466" customHeight="1"/>
    <row r="345468" customHeight="1"/>
    <row r="345470" customHeight="1"/>
    <row r="345472" customHeight="1"/>
    <row r="345474" customHeight="1"/>
    <row r="345476" customHeight="1"/>
    <row r="345478" customHeight="1"/>
    <row r="345480" customHeight="1"/>
    <row r="345482" customHeight="1"/>
    <row r="345484" customHeight="1"/>
    <row r="345486" customHeight="1"/>
    <row r="345488" customHeight="1"/>
    <row r="345490" customHeight="1"/>
    <row r="345492" customHeight="1"/>
    <row r="345494" customHeight="1"/>
    <row r="345496" customHeight="1"/>
    <row r="345498" customHeight="1"/>
    <row r="345500" customHeight="1"/>
    <row r="345502" customHeight="1"/>
    <row r="345504" customHeight="1"/>
    <row r="345506" customHeight="1"/>
    <row r="345508" customHeight="1"/>
    <row r="345510" customHeight="1"/>
    <row r="345512" customHeight="1"/>
    <row r="345514" customHeight="1"/>
    <row r="345516" customHeight="1"/>
    <row r="345518" customHeight="1"/>
    <row r="345520" customHeight="1"/>
    <row r="345522" customHeight="1"/>
    <row r="345524" customHeight="1"/>
    <row r="345526" customHeight="1"/>
    <row r="345528" customHeight="1"/>
    <row r="345530" customHeight="1"/>
    <row r="345532" customHeight="1"/>
    <row r="345534" customHeight="1"/>
    <row r="345536" customHeight="1"/>
    <row r="345538" customHeight="1"/>
    <row r="345540" customHeight="1"/>
    <row r="345542" customHeight="1"/>
    <row r="345544" customHeight="1"/>
    <row r="345546" customHeight="1"/>
    <row r="345548" customHeight="1"/>
    <row r="345550" customHeight="1"/>
    <row r="345552" customHeight="1"/>
    <row r="345554" customHeight="1"/>
    <row r="345556" customHeight="1"/>
    <row r="345558" customHeight="1"/>
    <row r="345560" customHeight="1"/>
    <row r="345562" customHeight="1"/>
    <row r="345564" customHeight="1"/>
    <row r="345566" customHeight="1"/>
    <row r="345568" customHeight="1"/>
    <row r="345570" customHeight="1"/>
    <row r="345572" customHeight="1"/>
    <row r="345574" customHeight="1"/>
    <row r="345576" customHeight="1"/>
    <row r="345578" customHeight="1"/>
    <row r="345580" customHeight="1"/>
    <row r="345582" customHeight="1"/>
    <row r="345584" customHeight="1"/>
    <row r="345586" customHeight="1"/>
    <row r="345588" customHeight="1"/>
    <row r="345590" customHeight="1"/>
    <row r="345592" customHeight="1"/>
    <row r="345594" customHeight="1"/>
    <row r="345596" customHeight="1"/>
    <row r="345598" customHeight="1"/>
    <row r="345600" customHeight="1"/>
    <row r="345602" customHeight="1"/>
    <row r="345604" customHeight="1"/>
    <row r="345606" customHeight="1"/>
    <row r="345608" customHeight="1"/>
    <row r="345610" customHeight="1"/>
    <row r="345612" customHeight="1"/>
    <row r="345614" customHeight="1"/>
    <row r="345616" customHeight="1"/>
    <row r="345618" customHeight="1"/>
    <row r="345620" customHeight="1"/>
    <row r="345622" customHeight="1"/>
    <row r="345624" customHeight="1"/>
    <row r="345626" customHeight="1"/>
    <row r="345628" customHeight="1"/>
    <row r="345630" customHeight="1"/>
    <row r="345632" customHeight="1"/>
    <row r="345634" customHeight="1"/>
    <row r="345636" customHeight="1"/>
    <row r="345638" customHeight="1"/>
    <row r="345640" customHeight="1"/>
    <row r="345642" customHeight="1"/>
    <row r="345644" customHeight="1"/>
    <row r="345646" customHeight="1"/>
    <row r="345648" customHeight="1"/>
    <row r="345650" customHeight="1"/>
    <row r="345652" customHeight="1"/>
    <row r="345654" customHeight="1"/>
    <row r="345656" customHeight="1"/>
    <row r="345658" customHeight="1"/>
    <row r="345660" customHeight="1"/>
    <row r="345662" customHeight="1"/>
    <row r="345664" customHeight="1"/>
    <row r="345666" customHeight="1"/>
    <row r="345668" customHeight="1"/>
    <row r="345670" customHeight="1"/>
    <row r="345672" customHeight="1"/>
    <row r="345674" customHeight="1"/>
    <row r="345676" customHeight="1"/>
    <row r="345678" customHeight="1"/>
    <row r="345680" customHeight="1"/>
    <row r="345682" customHeight="1"/>
    <row r="345684" customHeight="1"/>
    <row r="345686" customHeight="1"/>
    <row r="345688" customHeight="1"/>
    <row r="345690" customHeight="1"/>
    <row r="345692" customHeight="1"/>
    <row r="345694" customHeight="1"/>
    <row r="345696" customHeight="1"/>
    <row r="345698" customHeight="1"/>
    <row r="345700" customHeight="1"/>
    <row r="345702" customHeight="1"/>
    <row r="345704" customHeight="1"/>
    <row r="345706" customHeight="1"/>
    <row r="345708" customHeight="1"/>
    <row r="345710" customHeight="1"/>
    <row r="345712" customHeight="1"/>
    <row r="345714" customHeight="1"/>
    <row r="345716" customHeight="1"/>
    <row r="345718" customHeight="1"/>
    <row r="345720" customHeight="1"/>
    <row r="345722" customHeight="1"/>
    <row r="345724" customHeight="1"/>
    <row r="345726" customHeight="1"/>
    <row r="345728" customHeight="1"/>
    <row r="345730" customHeight="1"/>
    <row r="345732" customHeight="1"/>
    <row r="345734" customHeight="1"/>
    <row r="345736" customHeight="1"/>
    <row r="345738" customHeight="1"/>
    <row r="345740" customHeight="1"/>
    <row r="345742" customHeight="1"/>
    <row r="345744" customHeight="1"/>
    <row r="345746" customHeight="1"/>
    <row r="345748" customHeight="1"/>
    <row r="345750" customHeight="1"/>
    <row r="345752" customHeight="1"/>
    <row r="345754" customHeight="1"/>
    <row r="345756" customHeight="1"/>
    <row r="345758" customHeight="1"/>
    <row r="345760" customHeight="1"/>
    <row r="345762" customHeight="1"/>
    <row r="345764" customHeight="1"/>
    <row r="345766" customHeight="1"/>
    <row r="345768" customHeight="1"/>
    <row r="345770" customHeight="1"/>
    <row r="345772" customHeight="1"/>
    <row r="345774" customHeight="1"/>
    <row r="345776" customHeight="1"/>
    <row r="345778" customHeight="1"/>
    <row r="345780" customHeight="1"/>
    <row r="345782" customHeight="1"/>
    <row r="345784" customHeight="1"/>
    <row r="345786" customHeight="1"/>
    <row r="345788" customHeight="1"/>
    <row r="345790" customHeight="1"/>
    <row r="345792" customHeight="1"/>
    <row r="345794" customHeight="1"/>
    <row r="345796" customHeight="1"/>
    <row r="345798" customHeight="1"/>
    <row r="345800" customHeight="1"/>
    <row r="345802" customHeight="1"/>
    <row r="345804" customHeight="1"/>
    <row r="345806" customHeight="1"/>
    <row r="345808" customHeight="1"/>
    <row r="345810" customHeight="1"/>
    <row r="345812" customHeight="1"/>
    <row r="345814" customHeight="1"/>
    <row r="345816" customHeight="1"/>
    <row r="345818" customHeight="1"/>
    <row r="345820" customHeight="1"/>
    <row r="345822" customHeight="1"/>
    <row r="345824" customHeight="1"/>
    <row r="345826" customHeight="1"/>
    <row r="345828" customHeight="1"/>
    <row r="345830" customHeight="1"/>
    <row r="345832" customHeight="1"/>
    <row r="345834" customHeight="1"/>
    <row r="345836" customHeight="1"/>
    <row r="345838" customHeight="1"/>
    <row r="345840" customHeight="1"/>
    <row r="345842" customHeight="1"/>
    <row r="345844" customHeight="1"/>
    <row r="345846" customHeight="1"/>
    <row r="345848" customHeight="1"/>
    <row r="345850" customHeight="1"/>
    <row r="345852" customHeight="1"/>
    <row r="345854" customHeight="1"/>
    <row r="345856" customHeight="1"/>
    <row r="345858" customHeight="1"/>
    <row r="345860" customHeight="1"/>
    <row r="345862" customHeight="1"/>
    <row r="345864" customHeight="1"/>
    <row r="345866" customHeight="1"/>
    <row r="345868" customHeight="1"/>
    <row r="345870" customHeight="1"/>
    <row r="345872" customHeight="1"/>
    <row r="345874" customHeight="1"/>
    <row r="345876" customHeight="1"/>
    <row r="345878" customHeight="1"/>
    <row r="345880" customHeight="1"/>
    <row r="345882" customHeight="1"/>
    <row r="345884" customHeight="1"/>
    <row r="345886" customHeight="1"/>
    <row r="345888" customHeight="1"/>
    <row r="345890" customHeight="1"/>
    <row r="345892" customHeight="1"/>
    <row r="345894" customHeight="1"/>
    <row r="345896" customHeight="1"/>
    <row r="345898" customHeight="1"/>
    <row r="345900" customHeight="1"/>
    <row r="345902" customHeight="1"/>
    <row r="345904" customHeight="1"/>
    <row r="345906" customHeight="1"/>
    <row r="345908" customHeight="1"/>
    <row r="345910" customHeight="1"/>
    <row r="345912" customHeight="1"/>
    <row r="345914" customHeight="1"/>
    <row r="345916" customHeight="1"/>
    <row r="345918" customHeight="1"/>
    <row r="345920" customHeight="1"/>
    <row r="345922" customHeight="1"/>
    <row r="345924" customHeight="1"/>
    <row r="345926" customHeight="1"/>
    <row r="345928" customHeight="1"/>
    <row r="345930" customHeight="1"/>
    <row r="345932" customHeight="1"/>
    <row r="345934" customHeight="1"/>
    <row r="345936" customHeight="1"/>
    <row r="345938" customHeight="1"/>
    <row r="345940" customHeight="1"/>
    <row r="345942" customHeight="1"/>
    <row r="345944" customHeight="1"/>
    <row r="345946" customHeight="1"/>
    <row r="345948" customHeight="1"/>
    <row r="345950" customHeight="1"/>
    <row r="345952" customHeight="1"/>
    <row r="345954" customHeight="1"/>
    <row r="345956" customHeight="1"/>
    <row r="345958" customHeight="1"/>
    <row r="345960" customHeight="1"/>
    <row r="345962" customHeight="1"/>
    <row r="345964" customHeight="1"/>
    <row r="345966" customHeight="1"/>
    <row r="345968" customHeight="1"/>
    <row r="345970" customHeight="1"/>
    <row r="345972" customHeight="1"/>
    <row r="345974" customHeight="1"/>
    <row r="345976" customHeight="1"/>
    <row r="345978" customHeight="1"/>
    <row r="345980" customHeight="1"/>
    <row r="345982" customHeight="1"/>
    <row r="345984" customHeight="1"/>
    <row r="345986" customHeight="1"/>
    <row r="345988" customHeight="1"/>
    <row r="345990" customHeight="1"/>
    <row r="345992" customHeight="1"/>
    <row r="345994" customHeight="1"/>
    <row r="345996" customHeight="1"/>
    <row r="345998" customHeight="1"/>
    <row r="346000" customHeight="1"/>
    <row r="346002" customHeight="1"/>
    <row r="346004" customHeight="1"/>
    <row r="346006" customHeight="1"/>
    <row r="346008" customHeight="1"/>
    <row r="346010" customHeight="1"/>
    <row r="346012" customHeight="1"/>
    <row r="346014" customHeight="1"/>
    <row r="346016" customHeight="1"/>
    <row r="346018" customHeight="1"/>
    <row r="346020" customHeight="1"/>
    <row r="346022" customHeight="1"/>
    <row r="346024" customHeight="1"/>
    <row r="346026" customHeight="1"/>
    <row r="346028" customHeight="1"/>
    <row r="346030" customHeight="1"/>
    <row r="346032" customHeight="1"/>
    <row r="346034" customHeight="1"/>
    <row r="346036" customHeight="1"/>
    <row r="346038" customHeight="1"/>
    <row r="346040" customHeight="1"/>
    <row r="346042" customHeight="1"/>
    <row r="346044" customHeight="1"/>
    <row r="346046" customHeight="1"/>
    <row r="346048" customHeight="1"/>
    <row r="346050" customHeight="1"/>
    <row r="346052" customHeight="1"/>
    <row r="346054" customHeight="1"/>
    <row r="346056" customHeight="1"/>
    <row r="346058" customHeight="1"/>
    <row r="346060" customHeight="1"/>
    <row r="346062" customHeight="1"/>
    <row r="346064" customHeight="1"/>
    <row r="346066" customHeight="1"/>
    <row r="346068" customHeight="1"/>
    <row r="346070" customHeight="1"/>
    <row r="346072" customHeight="1"/>
    <row r="346074" customHeight="1"/>
    <row r="346076" customHeight="1"/>
    <row r="346078" customHeight="1"/>
    <row r="346080" customHeight="1"/>
    <row r="346082" customHeight="1"/>
    <row r="346084" customHeight="1"/>
    <row r="346086" customHeight="1"/>
    <row r="346088" customHeight="1"/>
    <row r="346090" customHeight="1"/>
    <row r="346092" customHeight="1"/>
    <row r="346094" customHeight="1"/>
    <row r="346096" customHeight="1"/>
    <row r="346098" customHeight="1"/>
    <row r="346100" customHeight="1"/>
    <row r="346102" customHeight="1"/>
    <row r="346104" customHeight="1"/>
    <row r="346106" customHeight="1"/>
    <row r="346108" customHeight="1"/>
    <row r="346110" customHeight="1"/>
    <row r="346112" customHeight="1"/>
    <row r="346114" customHeight="1"/>
    <row r="346116" customHeight="1"/>
    <row r="346118" customHeight="1"/>
    <row r="346120" customHeight="1"/>
    <row r="346122" customHeight="1"/>
    <row r="346124" customHeight="1"/>
    <row r="346126" customHeight="1"/>
    <row r="346128" customHeight="1"/>
    <row r="346130" customHeight="1"/>
    <row r="346132" customHeight="1"/>
    <row r="346134" customHeight="1"/>
    <row r="346136" customHeight="1"/>
    <row r="346138" customHeight="1"/>
    <row r="346140" customHeight="1"/>
    <row r="346142" customHeight="1"/>
    <row r="346144" customHeight="1"/>
    <row r="346146" customHeight="1"/>
    <row r="346148" customHeight="1"/>
    <row r="346150" customHeight="1"/>
    <row r="346152" customHeight="1"/>
    <row r="346154" customHeight="1"/>
    <row r="346156" customHeight="1"/>
    <row r="346158" customHeight="1"/>
    <row r="346160" customHeight="1"/>
    <row r="346162" customHeight="1"/>
    <row r="346164" customHeight="1"/>
    <row r="346166" customHeight="1"/>
    <row r="346168" customHeight="1"/>
    <row r="346170" customHeight="1"/>
    <row r="346172" customHeight="1"/>
    <row r="346174" customHeight="1"/>
    <row r="346176" customHeight="1"/>
    <row r="346178" customHeight="1"/>
    <row r="346180" customHeight="1"/>
    <row r="346182" customHeight="1"/>
    <row r="346184" customHeight="1"/>
    <row r="346186" customHeight="1"/>
    <row r="346188" customHeight="1"/>
    <row r="346190" customHeight="1"/>
    <row r="346192" customHeight="1"/>
    <row r="346194" customHeight="1"/>
    <row r="346196" customHeight="1"/>
    <row r="346198" customHeight="1"/>
    <row r="346200" customHeight="1"/>
    <row r="346202" customHeight="1"/>
    <row r="346204" customHeight="1"/>
    <row r="346206" customHeight="1"/>
    <row r="346208" customHeight="1"/>
    <row r="346210" customHeight="1"/>
    <row r="346212" customHeight="1"/>
    <row r="346214" customHeight="1"/>
    <row r="346216" customHeight="1"/>
    <row r="346218" customHeight="1"/>
    <row r="346220" customHeight="1"/>
    <row r="346222" customHeight="1"/>
    <row r="346224" customHeight="1"/>
    <row r="346226" customHeight="1"/>
    <row r="346228" customHeight="1"/>
    <row r="346230" customHeight="1"/>
    <row r="346232" customHeight="1"/>
    <row r="346234" customHeight="1"/>
    <row r="346236" customHeight="1"/>
    <row r="346238" customHeight="1"/>
    <row r="346240" customHeight="1"/>
    <row r="346242" customHeight="1"/>
    <row r="346244" customHeight="1"/>
    <row r="346246" customHeight="1"/>
    <row r="346248" customHeight="1"/>
    <row r="346250" customHeight="1"/>
    <row r="346252" customHeight="1"/>
    <row r="346254" customHeight="1"/>
    <row r="346256" customHeight="1"/>
    <row r="346258" customHeight="1"/>
    <row r="346260" customHeight="1"/>
    <row r="346262" customHeight="1"/>
    <row r="346264" customHeight="1"/>
    <row r="346266" customHeight="1"/>
    <row r="346268" customHeight="1"/>
    <row r="346270" customHeight="1"/>
    <row r="346272" customHeight="1"/>
    <row r="346274" customHeight="1"/>
    <row r="346276" customHeight="1"/>
    <row r="346278" customHeight="1"/>
    <row r="346280" customHeight="1"/>
    <row r="346282" customHeight="1"/>
    <row r="346284" customHeight="1"/>
    <row r="346286" customHeight="1"/>
    <row r="346288" customHeight="1"/>
    <row r="346290" customHeight="1"/>
    <row r="346292" customHeight="1"/>
    <row r="346294" customHeight="1"/>
    <row r="346296" customHeight="1"/>
    <row r="346298" customHeight="1"/>
    <row r="346300" customHeight="1"/>
    <row r="346302" customHeight="1"/>
    <row r="346304" customHeight="1"/>
    <row r="346306" customHeight="1"/>
    <row r="346308" customHeight="1"/>
    <row r="346310" customHeight="1"/>
    <row r="346312" customHeight="1"/>
    <row r="346314" customHeight="1"/>
    <row r="346316" customHeight="1"/>
    <row r="346318" customHeight="1"/>
    <row r="346320" customHeight="1"/>
    <row r="346322" customHeight="1"/>
    <row r="346324" customHeight="1"/>
    <row r="346326" customHeight="1"/>
    <row r="346328" customHeight="1"/>
    <row r="346330" customHeight="1"/>
    <row r="346332" customHeight="1"/>
    <row r="346334" customHeight="1"/>
    <row r="346336" customHeight="1"/>
    <row r="346338" customHeight="1"/>
    <row r="346340" customHeight="1"/>
    <row r="346342" customHeight="1"/>
    <row r="346344" customHeight="1"/>
    <row r="346346" customHeight="1"/>
    <row r="346348" customHeight="1"/>
    <row r="346350" customHeight="1"/>
    <row r="346352" customHeight="1"/>
    <row r="346354" customHeight="1"/>
    <row r="346356" customHeight="1"/>
    <row r="346358" customHeight="1"/>
    <row r="346360" customHeight="1"/>
    <row r="346362" customHeight="1"/>
    <row r="346364" customHeight="1"/>
    <row r="346366" customHeight="1"/>
    <row r="346368" customHeight="1"/>
    <row r="346370" customHeight="1"/>
    <row r="346372" customHeight="1"/>
    <row r="346374" customHeight="1"/>
    <row r="346376" customHeight="1"/>
    <row r="346378" customHeight="1"/>
    <row r="346380" customHeight="1"/>
    <row r="346382" customHeight="1"/>
    <row r="346384" customHeight="1"/>
    <row r="346386" customHeight="1"/>
    <row r="346388" customHeight="1"/>
    <row r="346390" customHeight="1"/>
    <row r="346392" customHeight="1"/>
    <row r="346394" customHeight="1"/>
    <row r="346396" customHeight="1"/>
    <row r="346398" customHeight="1"/>
    <row r="346400" customHeight="1"/>
    <row r="346402" customHeight="1"/>
    <row r="346404" customHeight="1"/>
    <row r="346406" customHeight="1"/>
    <row r="346408" customHeight="1"/>
    <row r="346410" customHeight="1"/>
    <row r="346412" customHeight="1"/>
    <row r="346414" customHeight="1"/>
    <row r="346416" customHeight="1"/>
    <row r="346418" customHeight="1"/>
    <row r="346420" customHeight="1"/>
    <row r="346422" customHeight="1"/>
    <row r="346424" customHeight="1"/>
    <row r="346426" customHeight="1"/>
    <row r="346428" customHeight="1"/>
    <row r="346430" customHeight="1"/>
    <row r="346432" customHeight="1"/>
    <row r="346434" customHeight="1"/>
    <row r="346436" customHeight="1"/>
    <row r="346438" customHeight="1"/>
    <row r="346440" customHeight="1"/>
    <row r="346442" customHeight="1"/>
    <row r="346444" customHeight="1"/>
    <row r="346446" customHeight="1"/>
    <row r="346448" customHeight="1"/>
    <row r="346450" customHeight="1"/>
    <row r="346452" customHeight="1"/>
    <row r="346454" customHeight="1"/>
    <row r="346456" customHeight="1"/>
    <row r="346458" customHeight="1"/>
    <row r="346460" customHeight="1"/>
    <row r="346462" customHeight="1"/>
    <row r="346464" customHeight="1"/>
    <row r="346466" customHeight="1"/>
    <row r="346468" customHeight="1"/>
    <row r="346470" customHeight="1"/>
    <row r="346472" customHeight="1"/>
    <row r="346474" customHeight="1"/>
    <row r="346476" customHeight="1"/>
    <row r="346478" customHeight="1"/>
    <row r="346480" customHeight="1"/>
    <row r="346482" customHeight="1"/>
    <row r="346484" customHeight="1"/>
    <row r="346486" customHeight="1"/>
    <row r="346488" customHeight="1"/>
    <row r="346490" customHeight="1"/>
    <row r="346492" customHeight="1"/>
    <row r="346494" customHeight="1"/>
    <row r="346496" customHeight="1"/>
    <row r="346498" customHeight="1"/>
    <row r="346500" customHeight="1"/>
    <row r="346502" customHeight="1"/>
    <row r="346504" customHeight="1"/>
    <row r="346506" customHeight="1"/>
    <row r="346508" customHeight="1"/>
    <row r="346510" customHeight="1"/>
    <row r="346512" customHeight="1"/>
    <row r="346514" customHeight="1"/>
    <row r="346516" customHeight="1"/>
    <row r="346518" customHeight="1"/>
    <row r="346520" customHeight="1"/>
    <row r="346522" customHeight="1"/>
    <row r="346524" customHeight="1"/>
    <row r="346526" customHeight="1"/>
    <row r="346528" customHeight="1"/>
    <row r="346530" customHeight="1"/>
    <row r="346532" customHeight="1"/>
    <row r="346534" customHeight="1"/>
    <row r="346536" customHeight="1"/>
    <row r="346538" customHeight="1"/>
    <row r="346540" customHeight="1"/>
    <row r="346542" customHeight="1"/>
    <row r="346544" customHeight="1"/>
    <row r="346546" customHeight="1"/>
    <row r="346548" customHeight="1"/>
    <row r="346550" customHeight="1"/>
    <row r="346552" customHeight="1"/>
    <row r="346554" customHeight="1"/>
    <row r="346556" customHeight="1"/>
    <row r="346558" customHeight="1"/>
    <row r="346560" customHeight="1"/>
    <row r="346562" customHeight="1"/>
    <row r="346564" customHeight="1"/>
    <row r="346566" customHeight="1"/>
    <row r="346568" customHeight="1"/>
    <row r="346570" customHeight="1"/>
    <row r="346572" customHeight="1"/>
    <row r="346574" customHeight="1"/>
    <row r="346576" customHeight="1"/>
    <row r="346578" customHeight="1"/>
    <row r="346580" customHeight="1"/>
    <row r="346582" customHeight="1"/>
    <row r="346584" customHeight="1"/>
    <row r="346586" customHeight="1"/>
    <row r="346588" customHeight="1"/>
    <row r="346590" customHeight="1"/>
    <row r="346592" customHeight="1"/>
    <row r="346594" customHeight="1"/>
    <row r="346596" customHeight="1"/>
    <row r="346598" customHeight="1"/>
    <row r="346600" customHeight="1"/>
    <row r="346602" customHeight="1"/>
    <row r="346604" customHeight="1"/>
    <row r="346606" customHeight="1"/>
    <row r="346608" customHeight="1"/>
    <row r="346610" customHeight="1"/>
    <row r="346612" customHeight="1"/>
    <row r="346614" customHeight="1"/>
    <row r="346616" customHeight="1"/>
    <row r="346618" customHeight="1"/>
    <row r="346620" customHeight="1"/>
    <row r="346622" customHeight="1"/>
    <row r="346624" customHeight="1"/>
    <row r="346626" customHeight="1"/>
    <row r="346628" customHeight="1"/>
    <row r="346630" customHeight="1"/>
    <row r="346632" customHeight="1"/>
    <row r="346634" customHeight="1"/>
    <row r="346636" customHeight="1"/>
    <row r="346638" customHeight="1"/>
    <row r="346640" customHeight="1"/>
    <row r="346642" customHeight="1"/>
    <row r="346644" customHeight="1"/>
    <row r="346646" customHeight="1"/>
    <row r="346648" customHeight="1"/>
    <row r="346650" customHeight="1"/>
    <row r="346652" customHeight="1"/>
    <row r="346654" customHeight="1"/>
    <row r="346656" customHeight="1"/>
    <row r="346658" customHeight="1"/>
    <row r="346660" customHeight="1"/>
    <row r="346662" customHeight="1"/>
    <row r="346664" customHeight="1"/>
    <row r="346666" customHeight="1"/>
    <row r="346668" customHeight="1"/>
    <row r="346670" customHeight="1"/>
    <row r="346672" customHeight="1"/>
    <row r="346674" customHeight="1"/>
    <row r="346676" customHeight="1"/>
    <row r="346678" customHeight="1"/>
    <row r="346680" customHeight="1"/>
    <row r="346682" customHeight="1"/>
    <row r="346684" customHeight="1"/>
    <row r="346686" customHeight="1"/>
    <row r="346688" customHeight="1"/>
    <row r="346690" customHeight="1"/>
    <row r="346692" customHeight="1"/>
    <row r="346694" customHeight="1"/>
    <row r="346696" customHeight="1"/>
    <row r="346698" customHeight="1"/>
    <row r="346700" customHeight="1"/>
    <row r="346702" customHeight="1"/>
    <row r="346704" customHeight="1"/>
    <row r="346706" customHeight="1"/>
    <row r="346708" customHeight="1"/>
    <row r="346710" customHeight="1"/>
    <row r="346712" customHeight="1"/>
    <row r="346714" customHeight="1"/>
    <row r="346716" customHeight="1"/>
    <row r="346718" customHeight="1"/>
    <row r="346720" customHeight="1"/>
    <row r="346722" customHeight="1"/>
    <row r="346724" customHeight="1"/>
    <row r="346726" customHeight="1"/>
    <row r="346728" customHeight="1"/>
    <row r="346730" customHeight="1"/>
    <row r="346732" customHeight="1"/>
    <row r="346734" customHeight="1"/>
    <row r="346736" customHeight="1"/>
    <row r="346738" customHeight="1"/>
    <row r="346740" customHeight="1"/>
    <row r="346742" customHeight="1"/>
    <row r="346744" customHeight="1"/>
    <row r="346746" customHeight="1"/>
    <row r="346748" customHeight="1"/>
    <row r="346750" customHeight="1"/>
    <row r="346752" customHeight="1"/>
    <row r="346754" customHeight="1"/>
    <row r="346756" customHeight="1"/>
    <row r="346758" customHeight="1"/>
    <row r="346760" customHeight="1"/>
    <row r="346762" customHeight="1"/>
    <row r="346764" customHeight="1"/>
    <row r="346766" customHeight="1"/>
    <row r="346768" customHeight="1"/>
    <row r="346770" customHeight="1"/>
    <row r="346772" customHeight="1"/>
    <row r="346774" customHeight="1"/>
    <row r="346776" customHeight="1"/>
    <row r="346778" customHeight="1"/>
    <row r="346780" customHeight="1"/>
    <row r="346782" customHeight="1"/>
    <row r="346784" customHeight="1"/>
    <row r="346786" customHeight="1"/>
    <row r="346788" customHeight="1"/>
    <row r="346790" customHeight="1"/>
    <row r="346792" customHeight="1"/>
    <row r="346794" customHeight="1"/>
    <row r="346796" customHeight="1"/>
    <row r="346798" customHeight="1"/>
    <row r="346800" customHeight="1"/>
    <row r="346802" customHeight="1"/>
    <row r="346804" customHeight="1"/>
    <row r="346806" customHeight="1"/>
    <row r="346808" customHeight="1"/>
    <row r="346810" customHeight="1"/>
    <row r="346812" customHeight="1"/>
    <row r="346814" customHeight="1"/>
    <row r="346816" customHeight="1"/>
    <row r="346818" customHeight="1"/>
    <row r="346820" customHeight="1"/>
    <row r="346822" customHeight="1"/>
    <row r="346824" customHeight="1"/>
    <row r="346826" customHeight="1"/>
    <row r="346828" customHeight="1"/>
    <row r="346830" customHeight="1"/>
    <row r="346832" customHeight="1"/>
    <row r="346834" customHeight="1"/>
    <row r="346836" customHeight="1"/>
    <row r="346838" customHeight="1"/>
    <row r="346840" customHeight="1"/>
    <row r="346842" customHeight="1"/>
    <row r="346844" customHeight="1"/>
    <row r="346846" customHeight="1"/>
    <row r="346848" customHeight="1"/>
    <row r="346850" customHeight="1"/>
    <row r="346852" customHeight="1"/>
    <row r="346854" customHeight="1"/>
    <row r="346856" customHeight="1"/>
    <row r="346858" customHeight="1"/>
    <row r="346860" customHeight="1"/>
    <row r="346862" customHeight="1"/>
    <row r="346864" customHeight="1"/>
    <row r="346866" customHeight="1"/>
    <row r="346868" customHeight="1"/>
    <row r="346870" customHeight="1"/>
    <row r="346872" customHeight="1"/>
    <row r="346874" customHeight="1"/>
    <row r="346876" customHeight="1"/>
    <row r="346878" customHeight="1"/>
    <row r="346880" customHeight="1"/>
    <row r="346882" customHeight="1"/>
    <row r="346884" customHeight="1"/>
    <row r="346886" customHeight="1"/>
    <row r="346888" customHeight="1"/>
    <row r="346890" customHeight="1"/>
    <row r="346892" customHeight="1"/>
    <row r="346894" customHeight="1"/>
    <row r="346896" customHeight="1"/>
    <row r="346898" customHeight="1"/>
    <row r="346900" customHeight="1"/>
    <row r="346902" customHeight="1"/>
    <row r="346904" customHeight="1"/>
    <row r="346906" customHeight="1"/>
    <row r="346908" customHeight="1"/>
    <row r="346910" customHeight="1"/>
    <row r="346912" customHeight="1"/>
    <row r="346914" customHeight="1"/>
    <row r="346916" customHeight="1"/>
    <row r="346918" customHeight="1"/>
    <row r="346920" customHeight="1"/>
    <row r="346922" customHeight="1"/>
    <row r="346924" customHeight="1"/>
    <row r="346926" customHeight="1"/>
    <row r="346928" customHeight="1"/>
    <row r="346930" customHeight="1"/>
    <row r="346932" customHeight="1"/>
    <row r="346934" customHeight="1"/>
    <row r="346936" customHeight="1"/>
    <row r="346938" customHeight="1"/>
    <row r="346940" customHeight="1"/>
    <row r="346942" customHeight="1"/>
    <row r="346944" customHeight="1"/>
    <row r="346946" customHeight="1"/>
    <row r="346948" customHeight="1"/>
    <row r="346950" customHeight="1"/>
    <row r="346952" customHeight="1"/>
    <row r="346954" customHeight="1"/>
    <row r="346956" customHeight="1"/>
    <row r="346958" customHeight="1"/>
    <row r="346960" customHeight="1"/>
    <row r="346962" customHeight="1"/>
    <row r="346964" customHeight="1"/>
    <row r="346966" customHeight="1"/>
    <row r="346968" customHeight="1"/>
    <row r="346970" customHeight="1"/>
    <row r="346972" customHeight="1"/>
    <row r="346974" customHeight="1"/>
    <row r="346976" customHeight="1"/>
    <row r="346978" customHeight="1"/>
    <row r="346980" customHeight="1"/>
    <row r="346982" customHeight="1"/>
    <row r="346984" customHeight="1"/>
    <row r="346986" customHeight="1"/>
    <row r="346988" customHeight="1"/>
    <row r="346990" customHeight="1"/>
    <row r="346992" customHeight="1"/>
    <row r="346994" customHeight="1"/>
    <row r="346996" customHeight="1"/>
    <row r="346998" customHeight="1"/>
    <row r="347000" customHeight="1"/>
    <row r="347002" customHeight="1"/>
    <row r="347004" customHeight="1"/>
    <row r="347006" customHeight="1"/>
    <row r="347008" customHeight="1"/>
    <row r="347010" customHeight="1"/>
    <row r="347012" customHeight="1"/>
    <row r="347014" customHeight="1"/>
    <row r="347016" customHeight="1"/>
    <row r="347018" customHeight="1"/>
    <row r="347020" customHeight="1"/>
    <row r="347022" customHeight="1"/>
    <row r="347024" customHeight="1"/>
    <row r="347026" customHeight="1"/>
    <row r="347028" customHeight="1"/>
    <row r="347030" customHeight="1"/>
    <row r="347032" customHeight="1"/>
    <row r="347034" customHeight="1"/>
    <row r="347036" customHeight="1"/>
    <row r="347038" customHeight="1"/>
    <row r="347040" customHeight="1"/>
    <row r="347042" customHeight="1"/>
    <row r="347044" customHeight="1"/>
    <row r="347046" customHeight="1"/>
    <row r="347048" customHeight="1"/>
    <row r="347050" customHeight="1"/>
    <row r="347052" customHeight="1"/>
    <row r="347054" customHeight="1"/>
    <row r="347056" customHeight="1"/>
    <row r="347058" customHeight="1"/>
    <row r="347060" customHeight="1"/>
    <row r="347062" customHeight="1"/>
    <row r="347064" customHeight="1"/>
    <row r="347066" customHeight="1"/>
    <row r="347068" customHeight="1"/>
    <row r="347070" customHeight="1"/>
    <row r="347072" customHeight="1"/>
    <row r="347074" customHeight="1"/>
    <row r="347076" customHeight="1"/>
    <row r="347078" customHeight="1"/>
    <row r="347080" customHeight="1"/>
    <row r="347082" customHeight="1"/>
    <row r="347084" customHeight="1"/>
    <row r="347086" customHeight="1"/>
    <row r="347088" customHeight="1"/>
    <row r="347090" customHeight="1"/>
    <row r="347092" customHeight="1"/>
    <row r="347094" customHeight="1"/>
    <row r="347096" customHeight="1"/>
    <row r="347098" customHeight="1"/>
    <row r="347100" customHeight="1"/>
    <row r="347102" customHeight="1"/>
    <row r="347104" customHeight="1"/>
    <row r="347106" customHeight="1"/>
    <row r="347108" customHeight="1"/>
    <row r="347110" customHeight="1"/>
    <row r="347112" customHeight="1"/>
    <row r="347114" customHeight="1"/>
    <row r="347116" customHeight="1"/>
    <row r="347118" customHeight="1"/>
    <row r="347120" customHeight="1"/>
    <row r="347122" customHeight="1"/>
    <row r="347124" customHeight="1"/>
    <row r="347126" customHeight="1"/>
    <row r="347128" customHeight="1"/>
    <row r="347130" customHeight="1"/>
    <row r="347132" customHeight="1"/>
    <row r="347134" customHeight="1"/>
    <row r="347136" customHeight="1"/>
    <row r="347138" customHeight="1"/>
    <row r="347140" customHeight="1"/>
    <row r="347142" customHeight="1"/>
    <row r="347144" customHeight="1"/>
    <row r="347146" customHeight="1"/>
    <row r="347148" customHeight="1"/>
    <row r="347150" customHeight="1"/>
    <row r="347152" customHeight="1"/>
    <row r="347154" customHeight="1"/>
    <row r="347156" customHeight="1"/>
    <row r="347158" customHeight="1"/>
    <row r="347160" customHeight="1"/>
    <row r="347162" customHeight="1"/>
    <row r="347164" customHeight="1"/>
    <row r="347166" customHeight="1"/>
    <row r="347168" customHeight="1"/>
    <row r="347170" customHeight="1"/>
    <row r="347172" customHeight="1"/>
    <row r="347174" customHeight="1"/>
    <row r="347176" customHeight="1"/>
    <row r="347178" customHeight="1"/>
    <row r="347180" customHeight="1"/>
    <row r="347182" customHeight="1"/>
    <row r="347184" customHeight="1"/>
    <row r="347186" customHeight="1"/>
    <row r="347188" customHeight="1"/>
    <row r="347190" customHeight="1"/>
    <row r="347192" customHeight="1"/>
    <row r="347194" customHeight="1"/>
    <row r="347196" customHeight="1"/>
    <row r="347198" customHeight="1"/>
    <row r="347200" customHeight="1"/>
    <row r="347202" customHeight="1"/>
    <row r="347204" customHeight="1"/>
    <row r="347206" customHeight="1"/>
    <row r="347208" customHeight="1"/>
    <row r="347210" customHeight="1"/>
    <row r="347212" customHeight="1"/>
    <row r="347214" customHeight="1"/>
    <row r="347216" customHeight="1"/>
    <row r="347218" customHeight="1"/>
    <row r="347220" customHeight="1"/>
    <row r="347222" customHeight="1"/>
    <row r="347224" customHeight="1"/>
    <row r="347226" customHeight="1"/>
    <row r="347228" customHeight="1"/>
    <row r="347230" customHeight="1"/>
    <row r="347232" customHeight="1"/>
    <row r="347234" customHeight="1"/>
    <row r="347236" customHeight="1"/>
    <row r="347238" customHeight="1"/>
    <row r="347240" customHeight="1"/>
    <row r="347242" customHeight="1"/>
    <row r="347244" customHeight="1"/>
    <row r="347246" customHeight="1"/>
    <row r="347248" customHeight="1"/>
    <row r="347250" customHeight="1"/>
    <row r="347252" customHeight="1"/>
    <row r="347254" customHeight="1"/>
    <row r="347256" customHeight="1"/>
    <row r="347258" customHeight="1"/>
    <row r="347260" customHeight="1"/>
    <row r="347262" customHeight="1"/>
    <row r="347264" customHeight="1"/>
    <row r="347266" customHeight="1"/>
    <row r="347268" customHeight="1"/>
    <row r="347270" customHeight="1"/>
    <row r="347272" customHeight="1"/>
    <row r="347274" customHeight="1"/>
    <row r="347276" customHeight="1"/>
    <row r="347278" customHeight="1"/>
    <row r="347280" customHeight="1"/>
    <row r="347282" customHeight="1"/>
    <row r="347284" customHeight="1"/>
    <row r="347286" customHeight="1"/>
    <row r="347288" customHeight="1"/>
    <row r="347290" customHeight="1"/>
    <row r="347292" customHeight="1"/>
    <row r="347294" customHeight="1"/>
    <row r="347296" customHeight="1"/>
    <row r="347298" customHeight="1"/>
    <row r="347300" customHeight="1"/>
    <row r="347302" customHeight="1"/>
    <row r="347304" customHeight="1"/>
    <row r="347306" customHeight="1"/>
    <row r="347308" customHeight="1"/>
    <row r="347310" customHeight="1"/>
    <row r="347312" customHeight="1"/>
    <row r="347314" customHeight="1"/>
    <row r="347316" customHeight="1"/>
    <row r="347318" customHeight="1"/>
    <row r="347320" customHeight="1"/>
    <row r="347322" customHeight="1"/>
    <row r="347324" customHeight="1"/>
    <row r="347326" customHeight="1"/>
    <row r="347328" customHeight="1"/>
    <row r="347330" customHeight="1"/>
    <row r="347332" customHeight="1"/>
    <row r="347334" customHeight="1"/>
    <row r="347336" customHeight="1"/>
    <row r="347338" customHeight="1"/>
    <row r="347340" customHeight="1"/>
    <row r="347342" customHeight="1"/>
    <row r="347344" customHeight="1"/>
    <row r="347346" customHeight="1"/>
    <row r="347348" customHeight="1"/>
    <row r="347350" customHeight="1"/>
    <row r="347352" customHeight="1"/>
    <row r="347354" customHeight="1"/>
    <row r="347356" customHeight="1"/>
    <row r="347358" customHeight="1"/>
    <row r="347360" customHeight="1"/>
    <row r="347362" customHeight="1"/>
    <row r="347364" customHeight="1"/>
    <row r="347366" customHeight="1"/>
    <row r="347368" customHeight="1"/>
    <row r="347370" customHeight="1"/>
    <row r="347372" customHeight="1"/>
    <row r="347374" customHeight="1"/>
    <row r="347376" customHeight="1"/>
    <row r="347378" customHeight="1"/>
    <row r="347380" customHeight="1"/>
    <row r="347382" customHeight="1"/>
    <row r="347384" customHeight="1"/>
    <row r="347386" customHeight="1"/>
    <row r="347388" customHeight="1"/>
    <row r="347390" customHeight="1"/>
    <row r="347392" customHeight="1"/>
    <row r="347394" customHeight="1"/>
    <row r="347396" customHeight="1"/>
    <row r="347398" customHeight="1"/>
    <row r="347400" customHeight="1"/>
    <row r="347402" customHeight="1"/>
    <row r="347404" customHeight="1"/>
    <row r="347406" customHeight="1"/>
    <row r="347408" customHeight="1"/>
    <row r="347410" customHeight="1"/>
    <row r="347412" customHeight="1"/>
    <row r="347414" customHeight="1"/>
    <row r="347416" customHeight="1"/>
    <row r="347418" customHeight="1"/>
    <row r="347420" customHeight="1"/>
    <row r="347422" customHeight="1"/>
    <row r="347424" customHeight="1"/>
    <row r="347426" customHeight="1"/>
    <row r="347428" customHeight="1"/>
    <row r="347430" customHeight="1"/>
    <row r="347432" customHeight="1"/>
    <row r="347434" customHeight="1"/>
    <row r="347436" customHeight="1"/>
    <row r="347438" customHeight="1"/>
    <row r="347440" customHeight="1"/>
    <row r="347442" customHeight="1"/>
    <row r="347444" customHeight="1"/>
    <row r="347446" customHeight="1"/>
    <row r="347448" customHeight="1"/>
    <row r="347450" customHeight="1"/>
    <row r="347452" customHeight="1"/>
    <row r="347454" customHeight="1"/>
    <row r="347456" customHeight="1"/>
    <row r="347458" customHeight="1"/>
    <row r="347460" customHeight="1"/>
    <row r="347462" customHeight="1"/>
    <row r="347464" customHeight="1"/>
    <row r="347466" customHeight="1"/>
    <row r="347468" customHeight="1"/>
    <row r="347470" customHeight="1"/>
    <row r="347472" customHeight="1"/>
    <row r="347474" customHeight="1"/>
    <row r="347476" customHeight="1"/>
    <row r="347478" customHeight="1"/>
    <row r="347480" customHeight="1"/>
    <row r="347482" customHeight="1"/>
    <row r="347484" customHeight="1"/>
    <row r="347486" customHeight="1"/>
    <row r="347488" customHeight="1"/>
    <row r="347490" customHeight="1"/>
    <row r="347492" customHeight="1"/>
    <row r="347494" customHeight="1"/>
    <row r="347496" customHeight="1"/>
    <row r="347498" customHeight="1"/>
    <row r="347500" customHeight="1"/>
    <row r="347502" customHeight="1"/>
    <row r="347504" customHeight="1"/>
    <row r="347506" customHeight="1"/>
    <row r="347508" customHeight="1"/>
    <row r="347510" customHeight="1"/>
    <row r="347512" customHeight="1"/>
    <row r="347514" customHeight="1"/>
    <row r="347516" customHeight="1"/>
    <row r="347518" customHeight="1"/>
    <row r="347520" customHeight="1"/>
    <row r="347522" customHeight="1"/>
    <row r="347524" customHeight="1"/>
    <row r="347526" customHeight="1"/>
    <row r="347528" customHeight="1"/>
    <row r="347530" customHeight="1"/>
    <row r="347532" customHeight="1"/>
    <row r="347534" customHeight="1"/>
    <row r="347536" customHeight="1"/>
    <row r="347538" customHeight="1"/>
    <row r="347540" customHeight="1"/>
    <row r="347542" customHeight="1"/>
    <row r="347544" customHeight="1"/>
    <row r="347546" customHeight="1"/>
    <row r="347548" customHeight="1"/>
    <row r="347550" customHeight="1"/>
    <row r="347552" customHeight="1"/>
    <row r="347554" customHeight="1"/>
    <row r="347556" customHeight="1"/>
    <row r="347558" customHeight="1"/>
    <row r="347560" customHeight="1"/>
    <row r="347562" customHeight="1"/>
    <row r="347564" customHeight="1"/>
    <row r="347566" customHeight="1"/>
    <row r="347568" customHeight="1"/>
    <row r="347570" customHeight="1"/>
    <row r="347572" customHeight="1"/>
    <row r="347574" customHeight="1"/>
    <row r="347576" customHeight="1"/>
    <row r="347578" customHeight="1"/>
    <row r="347580" customHeight="1"/>
    <row r="347582" customHeight="1"/>
    <row r="347584" customHeight="1"/>
    <row r="347586" customHeight="1"/>
    <row r="347588" customHeight="1"/>
    <row r="347590" customHeight="1"/>
    <row r="347592" customHeight="1"/>
    <row r="347594" customHeight="1"/>
    <row r="347596" customHeight="1"/>
    <row r="347598" customHeight="1"/>
    <row r="347600" customHeight="1"/>
    <row r="347602" customHeight="1"/>
    <row r="347604" customHeight="1"/>
    <row r="347606" customHeight="1"/>
    <row r="347608" customHeight="1"/>
    <row r="347610" customHeight="1"/>
    <row r="347612" customHeight="1"/>
    <row r="347614" customHeight="1"/>
    <row r="347616" customHeight="1"/>
    <row r="347618" customHeight="1"/>
    <row r="347620" customHeight="1"/>
    <row r="347622" customHeight="1"/>
    <row r="347624" customHeight="1"/>
    <row r="347626" customHeight="1"/>
    <row r="347628" customHeight="1"/>
    <row r="347630" customHeight="1"/>
    <row r="347632" customHeight="1"/>
    <row r="347634" customHeight="1"/>
    <row r="347636" customHeight="1"/>
    <row r="347638" customHeight="1"/>
    <row r="347640" customHeight="1"/>
    <row r="347642" customHeight="1"/>
    <row r="347644" customHeight="1"/>
    <row r="347646" customHeight="1"/>
    <row r="347648" customHeight="1"/>
    <row r="347650" customHeight="1"/>
    <row r="347652" customHeight="1"/>
    <row r="347654" customHeight="1"/>
    <row r="347656" customHeight="1"/>
    <row r="347658" customHeight="1"/>
    <row r="347660" customHeight="1"/>
    <row r="347662" customHeight="1"/>
    <row r="347664" customHeight="1"/>
    <row r="347666" customHeight="1"/>
    <row r="347668" customHeight="1"/>
    <row r="347670" customHeight="1"/>
    <row r="347672" customHeight="1"/>
    <row r="347674" customHeight="1"/>
    <row r="347676" customHeight="1"/>
    <row r="347678" customHeight="1"/>
    <row r="347680" customHeight="1"/>
    <row r="347682" customHeight="1"/>
    <row r="347684" customHeight="1"/>
    <row r="347686" customHeight="1"/>
    <row r="347688" customHeight="1"/>
    <row r="347690" customHeight="1"/>
    <row r="347692" customHeight="1"/>
    <row r="347694" customHeight="1"/>
    <row r="347696" customHeight="1"/>
    <row r="347698" customHeight="1"/>
    <row r="347700" customHeight="1"/>
    <row r="347702" customHeight="1"/>
    <row r="347704" customHeight="1"/>
    <row r="347706" customHeight="1"/>
    <row r="347708" customHeight="1"/>
    <row r="347710" customHeight="1"/>
    <row r="347712" customHeight="1"/>
    <row r="347714" customHeight="1"/>
    <row r="347716" customHeight="1"/>
    <row r="347718" customHeight="1"/>
    <row r="347720" customHeight="1"/>
    <row r="347722" customHeight="1"/>
    <row r="347724" customHeight="1"/>
    <row r="347726" customHeight="1"/>
    <row r="347728" customHeight="1"/>
    <row r="347730" customHeight="1"/>
    <row r="347732" customHeight="1"/>
    <row r="347734" customHeight="1"/>
    <row r="347736" customHeight="1"/>
    <row r="347738" customHeight="1"/>
    <row r="347740" customHeight="1"/>
    <row r="347742" customHeight="1"/>
    <row r="347744" customHeight="1"/>
    <row r="347746" customHeight="1"/>
    <row r="347748" customHeight="1"/>
    <row r="347750" customHeight="1"/>
    <row r="347752" customHeight="1"/>
    <row r="347754" customHeight="1"/>
    <row r="347756" customHeight="1"/>
    <row r="347758" customHeight="1"/>
    <row r="347760" customHeight="1"/>
    <row r="347762" customHeight="1"/>
    <row r="347764" customHeight="1"/>
    <row r="347766" customHeight="1"/>
    <row r="347768" customHeight="1"/>
    <row r="347770" customHeight="1"/>
    <row r="347772" customHeight="1"/>
    <row r="347774" customHeight="1"/>
    <row r="347776" customHeight="1"/>
    <row r="347778" customHeight="1"/>
    <row r="347780" customHeight="1"/>
    <row r="347782" customHeight="1"/>
    <row r="347784" customHeight="1"/>
    <row r="347786" customHeight="1"/>
    <row r="347788" customHeight="1"/>
    <row r="347790" customHeight="1"/>
    <row r="347792" customHeight="1"/>
    <row r="347794" customHeight="1"/>
    <row r="347796" customHeight="1"/>
    <row r="347798" customHeight="1"/>
    <row r="347800" customHeight="1"/>
    <row r="347802" customHeight="1"/>
    <row r="347804" customHeight="1"/>
    <row r="347806" customHeight="1"/>
    <row r="347808" customHeight="1"/>
    <row r="347810" customHeight="1"/>
    <row r="347812" customHeight="1"/>
    <row r="347814" customHeight="1"/>
    <row r="347816" customHeight="1"/>
    <row r="347818" customHeight="1"/>
    <row r="347820" customHeight="1"/>
    <row r="347822" customHeight="1"/>
    <row r="347824" customHeight="1"/>
    <row r="347826" customHeight="1"/>
    <row r="347828" customHeight="1"/>
    <row r="347830" customHeight="1"/>
    <row r="347832" customHeight="1"/>
    <row r="347834" customHeight="1"/>
    <row r="347836" customHeight="1"/>
    <row r="347838" customHeight="1"/>
    <row r="347840" customHeight="1"/>
    <row r="347842" customHeight="1"/>
    <row r="347844" customHeight="1"/>
    <row r="347846" customHeight="1"/>
    <row r="347848" customHeight="1"/>
    <row r="347850" customHeight="1"/>
    <row r="347852" customHeight="1"/>
    <row r="347854" customHeight="1"/>
    <row r="347856" customHeight="1"/>
    <row r="347858" customHeight="1"/>
    <row r="347860" customHeight="1"/>
    <row r="347862" customHeight="1"/>
    <row r="347864" customHeight="1"/>
    <row r="347866" customHeight="1"/>
    <row r="347868" customHeight="1"/>
    <row r="347870" customHeight="1"/>
    <row r="347872" customHeight="1"/>
    <row r="347874" customHeight="1"/>
    <row r="347876" customHeight="1"/>
    <row r="347878" customHeight="1"/>
    <row r="347880" customHeight="1"/>
    <row r="347882" customHeight="1"/>
    <row r="347884" customHeight="1"/>
    <row r="347886" customHeight="1"/>
    <row r="347888" customHeight="1"/>
    <row r="347890" customHeight="1"/>
    <row r="347892" customHeight="1"/>
    <row r="347894" customHeight="1"/>
    <row r="347896" customHeight="1"/>
    <row r="347898" customHeight="1"/>
    <row r="347900" customHeight="1"/>
    <row r="347902" customHeight="1"/>
    <row r="347904" customHeight="1"/>
    <row r="347906" customHeight="1"/>
    <row r="347908" customHeight="1"/>
    <row r="347910" customHeight="1"/>
    <row r="347912" customHeight="1"/>
    <row r="347914" customHeight="1"/>
    <row r="347916" customHeight="1"/>
    <row r="347918" customHeight="1"/>
    <row r="347920" customHeight="1"/>
    <row r="347922" customHeight="1"/>
    <row r="347924" customHeight="1"/>
    <row r="347926" customHeight="1"/>
    <row r="347928" customHeight="1"/>
    <row r="347930" customHeight="1"/>
    <row r="347932" customHeight="1"/>
    <row r="347934" customHeight="1"/>
    <row r="347936" customHeight="1"/>
    <row r="347938" customHeight="1"/>
    <row r="347940" customHeight="1"/>
    <row r="347942" customHeight="1"/>
    <row r="347944" customHeight="1"/>
    <row r="347946" customHeight="1"/>
    <row r="347948" customHeight="1"/>
    <row r="347950" customHeight="1"/>
    <row r="347952" customHeight="1"/>
    <row r="347954" customHeight="1"/>
    <row r="347956" customHeight="1"/>
    <row r="347958" customHeight="1"/>
    <row r="347960" customHeight="1"/>
    <row r="347962" customHeight="1"/>
    <row r="347964" customHeight="1"/>
    <row r="347966" customHeight="1"/>
    <row r="347968" customHeight="1"/>
    <row r="347970" customHeight="1"/>
    <row r="347972" customHeight="1"/>
    <row r="347974" customHeight="1"/>
    <row r="347976" customHeight="1"/>
    <row r="347978" customHeight="1"/>
    <row r="347980" customHeight="1"/>
    <row r="347982" customHeight="1"/>
    <row r="347984" customHeight="1"/>
    <row r="347986" customHeight="1"/>
    <row r="347988" customHeight="1"/>
    <row r="347990" customHeight="1"/>
    <row r="347992" customHeight="1"/>
    <row r="347994" customHeight="1"/>
    <row r="347996" customHeight="1"/>
    <row r="347998" customHeight="1"/>
    <row r="348000" customHeight="1"/>
    <row r="348002" customHeight="1"/>
    <row r="348004" customHeight="1"/>
    <row r="348006" customHeight="1"/>
    <row r="348008" customHeight="1"/>
    <row r="348010" customHeight="1"/>
    <row r="348012" customHeight="1"/>
    <row r="348014" customHeight="1"/>
    <row r="348016" customHeight="1"/>
    <row r="348018" customHeight="1"/>
    <row r="348020" customHeight="1"/>
    <row r="348022" customHeight="1"/>
    <row r="348024" customHeight="1"/>
    <row r="348026" customHeight="1"/>
    <row r="348028" customHeight="1"/>
    <row r="348030" customHeight="1"/>
    <row r="348032" customHeight="1"/>
    <row r="348034" customHeight="1"/>
    <row r="348036" customHeight="1"/>
    <row r="348038" customHeight="1"/>
    <row r="348040" customHeight="1"/>
    <row r="348042" customHeight="1"/>
    <row r="348044" customHeight="1"/>
    <row r="348046" customHeight="1"/>
    <row r="348048" customHeight="1"/>
    <row r="348050" customHeight="1"/>
    <row r="348052" customHeight="1"/>
    <row r="348054" customHeight="1"/>
    <row r="348056" customHeight="1"/>
    <row r="348058" customHeight="1"/>
    <row r="348060" customHeight="1"/>
    <row r="348062" customHeight="1"/>
    <row r="348064" customHeight="1"/>
    <row r="348066" customHeight="1"/>
    <row r="348068" customHeight="1"/>
    <row r="348070" customHeight="1"/>
    <row r="348072" customHeight="1"/>
    <row r="348074" customHeight="1"/>
    <row r="348076" customHeight="1"/>
    <row r="348078" customHeight="1"/>
    <row r="348080" customHeight="1"/>
    <row r="348082" customHeight="1"/>
    <row r="348084" customHeight="1"/>
    <row r="348086" customHeight="1"/>
    <row r="348088" customHeight="1"/>
    <row r="348090" customHeight="1"/>
    <row r="348092" customHeight="1"/>
    <row r="348094" customHeight="1"/>
    <row r="348096" customHeight="1"/>
    <row r="348098" customHeight="1"/>
    <row r="348100" customHeight="1"/>
    <row r="348102" customHeight="1"/>
    <row r="348104" customHeight="1"/>
    <row r="348106" customHeight="1"/>
    <row r="348108" customHeight="1"/>
    <row r="348110" customHeight="1"/>
    <row r="348112" customHeight="1"/>
    <row r="348114" customHeight="1"/>
    <row r="348116" customHeight="1"/>
    <row r="348118" customHeight="1"/>
    <row r="348120" customHeight="1"/>
    <row r="348122" customHeight="1"/>
    <row r="348124" customHeight="1"/>
    <row r="348126" customHeight="1"/>
    <row r="348128" customHeight="1"/>
    <row r="348130" customHeight="1"/>
    <row r="348132" customHeight="1"/>
    <row r="348134" customHeight="1"/>
    <row r="348136" customHeight="1"/>
    <row r="348138" customHeight="1"/>
    <row r="348140" customHeight="1"/>
    <row r="348142" customHeight="1"/>
    <row r="348144" customHeight="1"/>
    <row r="348146" customHeight="1"/>
    <row r="348148" customHeight="1"/>
    <row r="348150" customHeight="1"/>
    <row r="348152" customHeight="1"/>
    <row r="348154" customHeight="1"/>
    <row r="348156" customHeight="1"/>
    <row r="348158" customHeight="1"/>
    <row r="348160" customHeight="1"/>
    <row r="348162" customHeight="1"/>
    <row r="348164" customHeight="1"/>
    <row r="348166" customHeight="1"/>
    <row r="348168" customHeight="1"/>
    <row r="348170" customHeight="1"/>
    <row r="348172" customHeight="1"/>
    <row r="348174" customHeight="1"/>
    <row r="348176" customHeight="1"/>
    <row r="348178" customHeight="1"/>
    <row r="348180" customHeight="1"/>
    <row r="348182" customHeight="1"/>
    <row r="348184" customHeight="1"/>
    <row r="348186" customHeight="1"/>
    <row r="348188" customHeight="1"/>
    <row r="348190" customHeight="1"/>
    <row r="348192" customHeight="1"/>
    <row r="348194" customHeight="1"/>
    <row r="348196" customHeight="1"/>
    <row r="348198" customHeight="1"/>
    <row r="348200" customHeight="1"/>
    <row r="348202" customHeight="1"/>
    <row r="348204" customHeight="1"/>
    <row r="348206" customHeight="1"/>
    <row r="348208" customHeight="1"/>
    <row r="348210" customHeight="1"/>
    <row r="348212" customHeight="1"/>
    <row r="348214" customHeight="1"/>
    <row r="348216" customHeight="1"/>
    <row r="348218" customHeight="1"/>
    <row r="348220" customHeight="1"/>
    <row r="348222" customHeight="1"/>
    <row r="348224" customHeight="1"/>
    <row r="348226" customHeight="1"/>
    <row r="348228" customHeight="1"/>
    <row r="348230" customHeight="1"/>
    <row r="348232" customHeight="1"/>
    <row r="348234" customHeight="1"/>
    <row r="348236" customHeight="1"/>
    <row r="348238" customHeight="1"/>
    <row r="348240" customHeight="1"/>
    <row r="348242" customHeight="1"/>
    <row r="348244" customHeight="1"/>
    <row r="348246" customHeight="1"/>
    <row r="348248" customHeight="1"/>
    <row r="348250" customHeight="1"/>
    <row r="348252" customHeight="1"/>
    <row r="348254" customHeight="1"/>
    <row r="348256" customHeight="1"/>
    <row r="348258" customHeight="1"/>
    <row r="348260" customHeight="1"/>
    <row r="348262" customHeight="1"/>
    <row r="348264" customHeight="1"/>
    <row r="348266" customHeight="1"/>
    <row r="348268" customHeight="1"/>
    <row r="348270" customHeight="1"/>
    <row r="348272" customHeight="1"/>
    <row r="348274" customHeight="1"/>
    <row r="348276" customHeight="1"/>
    <row r="348278" customHeight="1"/>
    <row r="348280" customHeight="1"/>
    <row r="348282" customHeight="1"/>
    <row r="348284" customHeight="1"/>
    <row r="348286" customHeight="1"/>
    <row r="348288" customHeight="1"/>
    <row r="348290" customHeight="1"/>
    <row r="348292" customHeight="1"/>
    <row r="348294" customHeight="1"/>
    <row r="348296" customHeight="1"/>
    <row r="348298" customHeight="1"/>
    <row r="348300" customHeight="1"/>
    <row r="348302" customHeight="1"/>
    <row r="348304" customHeight="1"/>
    <row r="348306" customHeight="1"/>
    <row r="348308" customHeight="1"/>
    <row r="348310" customHeight="1"/>
    <row r="348312" customHeight="1"/>
    <row r="348314" customHeight="1"/>
    <row r="348316" customHeight="1"/>
    <row r="348318" customHeight="1"/>
    <row r="348320" customHeight="1"/>
    <row r="348322" customHeight="1"/>
    <row r="348324" customHeight="1"/>
    <row r="348326" customHeight="1"/>
    <row r="348328" customHeight="1"/>
    <row r="348330" customHeight="1"/>
    <row r="348332" customHeight="1"/>
    <row r="348334" customHeight="1"/>
    <row r="348336" customHeight="1"/>
    <row r="348338" customHeight="1"/>
    <row r="348340" customHeight="1"/>
    <row r="348342" customHeight="1"/>
    <row r="348344" customHeight="1"/>
    <row r="348346" customHeight="1"/>
    <row r="348348" customHeight="1"/>
    <row r="348350" customHeight="1"/>
    <row r="348352" customHeight="1"/>
    <row r="348354" customHeight="1"/>
    <row r="348356" customHeight="1"/>
    <row r="348358" customHeight="1"/>
    <row r="348360" customHeight="1"/>
    <row r="348362" customHeight="1"/>
    <row r="348364" customHeight="1"/>
    <row r="348366" customHeight="1"/>
    <row r="348368" customHeight="1"/>
    <row r="348370" customHeight="1"/>
    <row r="348372" customHeight="1"/>
    <row r="348374" customHeight="1"/>
    <row r="348376" customHeight="1"/>
    <row r="348378" customHeight="1"/>
    <row r="348380" customHeight="1"/>
    <row r="348382" customHeight="1"/>
    <row r="348384" customHeight="1"/>
    <row r="348386" customHeight="1"/>
    <row r="348388" customHeight="1"/>
    <row r="348390" customHeight="1"/>
    <row r="348392" customHeight="1"/>
    <row r="348394" customHeight="1"/>
    <row r="348396" customHeight="1"/>
    <row r="348398" customHeight="1"/>
    <row r="348400" customHeight="1"/>
    <row r="348402" customHeight="1"/>
    <row r="348404" customHeight="1"/>
    <row r="348406" customHeight="1"/>
    <row r="348408" customHeight="1"/>
    <row r="348410" customHeight="1"/>
    <row r="348412" customHeight="1"/>
    <row r="348414" customHeight="1"/>
    <row r="348416" customHeight="1"/>
    <row r="348418" customHeight="1"/>
    <row r="348420" customHeight="1"/>
    <row r="348422" customHeight="1"/>
    <row r="348424" customHeight="1"/>
    <row r="348426" customHeight="1"/>
    <row r="348428" customHeight="1"/>
    <row r="348430" customHeight="1"/>
    <row r="348432" customHeight="1"/>
    <row r="348434" customHeight="1"/>
    <row r="348436" customHeight="1"/>
    <row r="348438" customHeight="1"/>
    <row r="348440" customHeight="1"/>
    <row r="348442" customHeight="1"/>
    <row r="348444" customHeight="1"/>
    <row r="348446" customHeight="1"/>
    <row r="348448" customHeight="1"/>
    <row r="348450" customHeight="1"/>
    <row r="348452" customHeight="1"/>
    <row r="348454" customHeight="1"/>
    <row r="348456" customHeight="1"/>
    <row r="348458" customHeight="1"/>
    <row r="348460" customHeight="1"/>
    <row r="348462" customHeight="1"/>
    <row r="348464" customHeight="1"/>
    <row r="348466" customHeight="1"/>
    <row r="348468" customHeight="1"/>
    <row r="348470" customHeight="1"/>
    <row r="348472" customHeight="1"/>
    <row r="348474" customHeight="1"/>
    <row r="348476" customHeight="1"/>
    <row r="348478" customHeight="1"/>
    <row r="348480" customHeight="1"/>
    <row r="348482" customHeight="1"/>
    <row r="348484" customHeight="1"/>
    <row r="348486" customHeight="1"/>
    <row r="348488" customHeight="1"/>
    <row r="348490" customHeight="1"/>
    <row r="348492" customHeight="1"/>
    <row r="348494" customHeight="1"/>
    <row r="348496" customHeight="1"/>
    <row r="348498" customHeight="1"/>
    <row r="348500" customHeight="1"/>
    <row r="348502" customHeight="1"/>
    <row r="348504" customHeight="1"/>
    <row r="348506" customHeight="1"/>
    <row r="348508" customHeight="1"/>
    <row r="348510" customHeight="1"/>
    <row r="348512" customHeight="1"/>
    <row r="348514" customHeight="1"/>
    <row r="348516" customHeight="1"/>
    <row r="348518" customHeight="1"/>
    <row r="348520" customHeight="1"/>
    <row r="348522" customHeight="1"/>
    <row r="348524" customHeight="1"/>
    <row r="348526" customHeight="1"/>
    <row r="348528" customHeight="1"/>
    <row r="348530" customHeight="1"/>
    <row r="348532" customHeight="1"/>
    <row r="348534" customHeight="1"/>
    <row r="348536" customHeight="1"/>
    <row r="348538" customHeight="1"/>
    <row r="348540" customHeight="1"/>
    <row r="348542" customHeight="1"/>
    <row r="348544" customHeight="1"/>
    <row r="348546" customHeight="1"/>
    <row r="348548" customHeight="1"/>
    <row r="348550" customHeight="1"/>
    <row r="348552" customHeight="1"/>
    <row r="348554" customHeight="1"/>
    <row r="348556" customHeight="1"/>
    <row r="348558" customHeight="1"/>
    <row r="348560" customHeight="1"/>
    <row r="348562" customHeight="1"/>
    <row r="348564" customHeight="1"/>
    <row r="348566" customHeight="1"/>
    <row r="348568" customHeight="1"/>
    <row r="348570" customHeight="1"/>
    <row r="348572" customHeight="1"/>
    <row r="348574" customHeight="1"/>
    <row r="348576" customHeight="1"/>
    <row r="348578" customHeight="1"/>
    <row r="348580" customHeight="1"/>
    <row r="348582" customHeight="1"/>
    <row r="348584" customHeight="1"/>
    <row r="348586" customHeight="1"/>
    <row r="348588" customHeight="1"/>
    <row r="348590" customHeight="1"/>
    <row r="348592" customHeight="1"/>
    <row r="348594" customHeight="1"/>
    <row r="348596" customHeight="1"/>
    <row r="348598" customHeight="1"/>
    <row r="348600" customHeight="1"/>
    <row r="348602" customHeight="1"/>
    <row r="348604" customHeight="1"/>
    <row r="348606" customHeight="1"/>
    <row r="348608" customHeight="1"/>
    <row r="348610" customHeight="1"/>
    <row r="348612" customHeight="1"/>
    <row r="348614" customHeight="1"/>
    <row r="348616" customHeight="1"/>
    <row r="348618" customHeight="1"/>
    <row r="348620" customHeight="1"/>
    <row r="348622" customHeight="1"/>
    <row r="348624" customHeight="1"/>
    <row r="348626" customHeight="1"/>
    <row r="348628" customHeight="1"/>
    <row r="348630" customHeight="1"/>
    <row r="348632" customHeight="1"/>
    <row r="348634" customHeight="1"/>
    <row r="348636" customHeight="1"/>
    <row r="348638" customHeight="1"/>
    <row r="348640" customHeight="1"/>
    <row r="348642" customHeight="1"/>
    <row r="348644" customHeight="1"/>
    <row r="348646" customHeight="1"/>
    <row r="348648" customHeight="1"/>
    <row r="348650" customHeight="1"/>
    <row r="348652" customHeight="1"/>
    <row r="348654" customHeight="1"/>
    <row r="348656" customHeight="1"/>
    <row r="348658" customHeight="1"/>
    <row r="348660" customHeight="1"/>
    <row r="348662" customHeight="1"/>
    <row r="348664" customHeight="1"/>
    <row r="348666" customHeight="1"/>
    <row r="348668" customHeight="1"/>
    <row r="348670" customHeight="1"/>
    <row r="348672" customHeight="1"/>
    <row r="348674" customHeight="1"/>
    <row r="348676" customHeight="1"/>
    <row r="348678" customHeight="1"/>
    <row r="348680" customHeight="1"/>
    <row r="348682" customHeight="1"/>
    <row r="348684" customHeight="1"/>
    <row r="348686" customHeight="1"/>
    <row r="348688" customHeight="1"/>
    <row r="348690" customHeight="1"/>
    <row r="348692" customHeight="1"/>
    <row r="348694" customHeight="1"/>
    <row r="348696" customHeight="1"/>
    <row r="348698" customHeight="1"/>
    <row r="348700" customHeight="1"/>
    <row r="348702" customHeight="1"/>
    <row r="348704" customHeight="1"/>
    <row r="348706" customHeight="1"/>
    <row r="348708" customHeight="1"/>
    <row r="348710" customHeight="1"/>
    <row r="348712" customHeight="1"/>
    <row r="348714" customHeight="1"/>
    <row r="348716" customHeight="1"/>
    <row r="348718" customHeight="1"/>
    <row r="348720" customHeight="1"/>
    <row r="348722" customHeight="1"/>
    <row r="348724" customHeight="1"/>
    <row r="348726" customHeight="1"/>
    <row r="348728" customHeight="1"/>
    <row r="348730" customHeight="1"/>
    <row r="348732" customHeight="1"/>
    <row r="348734" customHeight="1"/>
    <row r="348736" customHeight="1"/>
    <row r="348738" customHeight="1"/>
    <row r="348740" customHeight="1"/>
    <row r="348742" customHeight="1"/>
    <row r="348744" customHeight="1"/>
    <row r="348746" customHeight="1"/>
    <row r="348748" customHeight="1"/>
    <row r="348750" customHeight="1"/>
    <row r="348752" customHeight="1"/>
    <row r="348754" customHeight="1"/>
    <row r="348756" customHeight="1"/>
    <row r="348758" customHeight="1"/>
    <row r="348760" customHeight="1"/>
    <row r="348762" customHeight="1"/>
    <row r="348764" customHeight="1"/>
    <row r="348766" customHeight="1"/>
    <row r="348768" customHeight="1"/>
    <row r="348770" customHeight="1"/>
    <row r="348772" customHeight="1"/>
    <row r="348774" customHeight="1"/>
    <row r="348776" customHeight="1"/>
    <row r="348778" customHeight="1"/>
    <row r="348780" customHeight="1"/>
    <row r="348782" customHeight="1"/>
    <row r="348784" customHeight="1"/>
    <row r="348786" customHeight="1"/>
    <row r="348788" customHeight="1"/>
    <row r="348790" customHeight="1"/>
    <row r="348792" customHeight="1"/>
    <row r="348794" customHeight="1"/>
    <row r="348796" customHeight="1"/>
    <row r="348798" customHeight="1"/>
    <row r="348800" customHeight="1"/>
    <row r="348802" customHeight="1"/>
    <row r="348804" customHeight="1"/>
    <row r="348806" customHeight="1"/>
    <row r="348808" customHeight="1"/>
    <row r="348810" customHeight="1"/>
    <row r="348812" customHeight="1"/>
    <row r="348814" customHeight="1"/>
    <row r="348816" customHeight="1"/>
    <row r="348818" customHeight="1"/>
    <row r="348820" customHeight="1"/>
    <row r="348822" customHeight="1"/>
    <row r="348824" customHeight="1"/>
    <row r="348826" customHeight="1"/>
    <row r="348828" customHeight="1"/>
    <row r="348830" customHeight="1"/>
    <row r="348832" customHeight="1"/>
    <row r="348834" customHeight="1"/>
    <row r="348836" customHeight="1"/>
    <row r="348838" customHeight="1"/>
    <row r="348840" customHeight="1"/>
    <row r="348842" customHeight="1"/>
    <row r="348844" customHeight="1"/>
    <row r="348846" customHeight="1"/>
    <row r="348848" customHeight="1"/>
    <row r="348850" customHeight="1"/>
    <row r="348852" customHeight="1"/>
    <row r="348854" customHeight="1"/>
    <row r="348856" customHeight="1"/>
    <row r="348858" customHeight="1"/>
    <row r="348860" customHeight="1"/>
    <row r="348862" customHeight="1"/>
    <row r="348864" customHeight="1"/>
    <row r="348866" customHeight="1"/>
    <row r="348868" customHeight="1"/>
    <row r="348870" customHeight="1"/>
    <row r="348872" customHeight="1"/>
    <row r="348874" customHeight="1"/>
    <row r="348876" customHeight="1"/>
    <row r="348878" customHeight="1"/>
    <row r="348880" customHeight="1"/>
    <row r="348882" customHeight="1"/>
    <row r="348884" customHeight="1"/>
    <row r="348886" customHeight="1"/>
    <row r="348888" customHeight="1"/>
    <row r="348890" customHeight="1"/>
    <row r="348892" customHeight="1"/>
    <row r="348894" customHeight="1"/>
    <row r="348896" customHeight="1"/>
    <row r="348898" customHeight="1"/>
    <row r="348900" customHeight="1"/>
    <row r="348902" customHeight="1"/>
    <row r="348904" customHeight="1"/>
    <row r="348906" customHeight="1"/>
    <row r="348908" customHeight="1"/>
    <row r="348910" customHeight="1"/>
    <row r="348912" customHeight="1"/>
    <row r="348914" customHeight="1"/>
    <row r="348916" customHeight="1"/>
    <row r="348918" customHeight="1"/>
    <row r="348920" customHeight="1"/>
    <row r="348922" customHeight="1"/>
    <row r="348924" customHeight="1"/>
    <row r="348926" customHeight="1"/>
    <row r="348928" customHeight="1"/>
    <row r="348930" customHeight="1"/>
    <row r="348932" customHeight="1"/>
    <row r="348934" customHeight="1"/>
    <row r="348936" customHeight="1"/>
    <row r="348938" customHeight="1"/>
    <row r="348940" customHeight="1"/>
    <row r="348942" customHeight="1"/>
    <row r="348944" customHeight="1"/>
    <row r="348946" customHeight="1"/>
    <row r="348948" customHeight="1"/>
    <row r="348950" customHeight="1"/>
    <row r="348952" customHeight="1"/>
    <row r="348954" customHeight="1"/>
    <row r="348956" customHeight="1"/>
    <row r="348958" customHeight="1"/>
    <row r="348960" customHeight="1"/>
    <row r="348962" customHeight="1"/>
    <row r="348964" customHeight="1"/>
    <row r="348966" customHeight="1"/>
    <row r="348968" customHeight="1"/>
    <row r="348970" customHeight="1"/>
    <row r="348972" customHeight="1"/>
    <row r="348974" customHeight="1"/>
    <row r="348976" customHeight="1"/>
    <row r="348978" customHeight="1"/>
    <row r="348980" customHeight="1"/>
    <row r="348982" customHeight="1"/>
    <row r="348984" customHeight="1"/>
    <row r="348986" customHeight="1"/>
    <row r="348988" customHeight="1"/>
    <row r="348990" customHeight="1"/>
    <row r="348992" customHeight="1"/>
    <row r="348994" customHeight="1"/>
    <row r="348996" customHeight="1"/>
    <row r="348998" customHeight="1"/>
    <row r="349000" customHeight="1"/>
    <row r="349002" customHeight="1"/>
    <row r="349004" customHeight="1"/>
    <row r="349006" customHeight="1"/>
    <row r="349008" customHeight="1"/>
    <row r="349010" customHeight="1"/>
    <row r="349012" customHeight="1"/>
    <row r="349014" customHeight="1"/>
    <row r="349016" customHeight="1"/>
    <row r="349018" customHeight="1"/>
    <row r="349020" customHeight="1"/>
    <row r="349022" customHeight="1"/>
    <row r="349024" customHeight="1"/>
    <row r="349026" customHeight="1"/>
    <row r="349028" customHeight="1"/>
    <row r="349030" customHeight="1"/>
    <row r="349032" customHeight="1"/>
    <row r="349034" customHeight="1"/>
    <row r="349036" customHeight="1"/>
    <row r="349038" customHeight="1"/>
    <row r="349040" customHeight="1"/>
    <row r="349042" customHeight="1"/>
    <row r="349044" customHeight="1"/>
    <row r="349046" customHeight="1"/>
    <row r="349048" customHeight="1"/>
    <row r="349050" customHeight="1"/>
    <row r="349052" customHeight="1"/>
    <row r="349054" customHeight="1"/>
    <row r="349056" customHeight="1"/>
    <row r="349058" customHeight="1"/>
    <row r="349060" customHeight="1"/>
    <row r="349062" customHeight="1"/>
    <row r="349064" customHeight="1"/>
    <row r="349066" customHeight="1"/>
    <row r="349068" customHeight="1"/>
    <row r="349070" customHeight="1"/>
    <row r="349072" customHeight="1"/>
    <row r="349074" customHeight="1"/>
    <row r="349076" customHeight="1"/>
    <row r="349078" customHeight="1"/>
    <row r="349080" customHeight="1"/>
    <row r="349082" customHeight="1"/>
    <row r="349084" customHeight="1"/>
    <row r="349086" customHeight="1"/>
    <row r="349088" customHeight="1"/>
    <row r="349090" customHeight="1"/>
    <row r="349092" customHeight="1"/>
    <row r="349094" customHeight="1"/>
    <row r="349096" customHeight="1"/>
    <row r="349098" customHeight="1"/>
    <row r="349100" customHeight="1"/>
    <row r="349102" customHeight="1"/>
    <row r="349104" customHeight="1"/>
    <row r="349106" customHeight="1"/>
    <row r="349108" customHeight="1"/>
    <row r="349110" customHeight="1"/>
    <row r="349112" customHeight="1"/>
    <row r="349114" customHeight="1"/>
    <row r="349116" customHeight="1"/>
    <row r="349118" customHeight="1"/>
    <row r="349120" customHeight="1"/>
    <row r="349122" customHeight="1"/>
    <row r="349124" customHeight="1"/>
    <row r="349126" customHeight="1"/>
    <row r="349128" customHeight="1"/>
    <row r="349130" customHeight="1"/>
    <row r="349132" customHeight="1"/>
    <row r="349134" customHeight="1"/>
    <row r="349136" customHeight="1"/>
    <row r="349138" customHeight="1"/>
    <row r="349140" customHeight="1"/>
    <row r="349142" customHeight="1"/>
    <row r="349144" customHeight="1"/>
    <row r="349146" customHeight="1"/>
    <row r="349148" customHeight="1"/>
    <row r="349150" customHeight="1"/>
    <row r="349152" customHeight="1"/>
    <row r="349154" customHeight="1"/>
    <row r="349156" customHeight="1"/>
    <row r="349158" customHeight="1"/>
    <row r="349160" customHeight="1"/>
    <row r="349162" customHeight="1"/>
    <row r="349164" customHeight="1"/>
    <row r="349166" customHeight="1"/>
    <row r="349168" customHeight="1"/>
    <row r="349170" customHeight="1"/>
    <row r="349172" customHeight="1"/>
    <row r="349174" customHeight="1"/>
    <row r="349176" customHeight="1"/>
    <row r="349178" customHeight="1"/>
    <row r="349180" customHeight="1"/>
    <row r="349182" customHeight="1"/>
    <row r="349184" customHeight="1"/>
    <row r="349186" customHeight="1"/>
    <row r="349188" customHeight="1"/>
    <row r="349190" customHeight="1"/>
    <row r="349192" customHeight="1"/>
    <row r="349194" customHeight="1"/>
    <row r="349196" customHeight="1"/>
    <row r="349198" customHeight="1"/>
    <row r="349200" customHeight="1"/>
    <row r="349202" customHeight="1"/>
    <row r="349204" customHeight="1"/>
    <row r="349206" customHeight="1"/>
    <row r="349208" customHeight="1"/>
    <row r="349210" customHeight="1"/>
    <row r="349212" customHeight="1"/>
    <row r="349214" customHeight="1"/>
    <row r="349216" customHeight="1"/>
    <row r="349218" customHeight="1"/>
    <row r="349220" customHeight="1"/>
    <row r="349222" customHeight="1"/>
    <row r="349224" customHeight="1"/>
    <row r="349226" customHeight="1"/>
    <row r="349228" customHeight="1"/>
    <row r="349230" customHeight="1"/>
    <row r="349232" customHeight="1"/>
    <row r="349234" customHeight="1"/>
    <row r="349236" customHeight="1"/>
    <row r="349238" customHeight="1"/>
    <row r="349240" customHeight="1"/>
    <row r="349242" customHeight="1"/>
    <row r="349244" customHeight="1"/>
    <row r="349246" customHeight="1"/>
    <row r="349248" customHeight="1"/>
    <row r="349250" customHeight="1"/>
    <row r="349252" customHeight="1"/>
    <row r="349254" customHeight="1"/>
    <row r="349256" customHeight="1"/>
    <row r="349258" customHeight="1"/>
    <row r="349260" customHeight="1"/>
    <row r="349262" customHeight="1"/>
    <row r="349264" customHeight="1"/>
    <row r="349266" customHeight="1"/>
    <row r="349268" customHeight="1"/>
    <row r="349270" customHeight="1"/>
    <row r="349272" customHeight="1"/>
    <row r="349274" customHeight="1"/>
    <row r="349276" customHeight="1"/>
    <row r="349278" customHeight="1"/>
    <row r="349280" customHeight="1"/>
    <row r="349282" customHeight="1"/>
    <row r="349284" customHeight="1"/>
    <row r="349286" customHeight="1"/>
    <row r="349288" customHeight="1"/>
    <row r="349290" customHeight="1"/>
    <row r="349292" customHeight="1"/>
    <row r="349294" customHeight="1"/>
    <row r="349296" customHeight="1"/>
    <row r="349298" customHeight="1"/>
    <row r="349300" customHeight="1"/>
    <row r="349302" customHeight="1"/>
    <row r="349304" customHeight="1"/>
    <row r="349306" customHeight="1"/>
    <row r="349308" customHeight="1"/>
    <row r="349310" customHeight="1"/>
    <row r="349312" customHeight="1"/>
    <row r="349314" customHeight="1"/>
    <row r="349316" customHeight="1"/>
    <row r="349318" customHeight="1"/>
    <row r="349320" customHeight="1"/>
    <row r="349322" customHeight="1"/>
    <row r="349324" customHeight="1"/>
    <row r="349326" customHeight="1"/>
    <row r="349328" customHeight="1"/>
    <row r="349330" customHeight="1"/>
    <row r="349332" customHeight="1"/>
    <row r="349334" customHeight="1"/>
    <row r="349336" customHeight="1"/>
    <row r="349338" customHeight="1"/>
    <row r="349340" customHeight="1"/>
    <row r="349342" customHeight="1"/>
    <row r="349344" customHeight="1"/>
    <row r="349346" customHeight="1"/>
    <row r="349348" customHeight="1"/>
    <row r="349350" customHeight="1"/>
    <row r="349352" customHeight="1"/>
    <row r="349354" customHeight="1"/>
    <row r="349356" customHeight="1"/>
    <row r="349358" customHeight="1"/>
    <row r="349360" customHeight="1"/>
    <row r="349362" customHeight="1"/>
    <row r="349364" customHeight="1"/>
    <row r="349366" customHeight="1"/>
    <row r="349368" customHeight="1"/>
    <row r="349370" customHeight="1"/>
    <row r="349372" customHeight="1"/>
    <row r="349374" customHeight="1"/>
    <row r="349376" customHeight="1"/>
    <row r="349378" customHeight="1"/>
    <row r="349380" customHeight="1"/>
    <row r="349382" customHeight="1"/>
    <row r="349384" customHeight="1"/>
    <row r="349386" customHeight="1"/>
    <row r="349388" customHeight="1"/>
    <row r="349390" customHeight="1"/>
    <row r="349392" customHeight="1"/>
    <row r="349394" customHeight="1"/>
    <row r="349396" customHeight="1"/>
    <row r="349398" customHeight="1"/>
    <row r="349400" customHeight="1"/>
    <row r="349402" customHeight="1"/>
    <row r="349404" customHeight="1"/>
    <row r="349406" customHeight="1"/>
    <row r="349408" customHeight="1"/>
    <row r="349410" customHeight="1"/>
    <row r="349412" customHeight="1"/>
    <row r="349414" customHeight="1"/>
    <row r="349416" customHeight="1"/>
    <row r="349418" customHeight="1"/>
    <row r="349420" customHeight="1"/>
    <row r="349422" customHeight="1"/>
    <row r="349424" customHeight="1"/>
    <row r="349426" customHeight="1"/>
    <row r="349428" customHeight="1"/>
    <row r="349430" customHeight="1"/>
    <row r="349432" customHeight="1"/>
    <row r="349434" customHeight="1"/>
    <row r="349436" customHeight="1"/>
    <row r="349438" customHeight="1"/>
    <row r="349440" customHeight="1"/>
    <row r="349442" customHeight="1"/>
    <row r="349444" customHeight="1"/>
    <row r="349446" customHeight="1"/>
    <row r="349448" customHeight="1"/>
    <row r="349450" customHeight="1"/>
    <row r="349452" customHeight="1"/>
    <row r="349454" customHeight="1"/>
    <row r="349456" customHeight="1"/>
    <row r="349458" customHeight="1"/>
    <row r="349460" customHeight="1"/>
    <row r="349462" customHeight="1"/>
    <row r="349464" customHeight="1"/>
    <row r="349466" customHeight="1"/>
    <row r="349468" customHeight="1"/>
    <row r="349470" customHeight="1"/>
    <row r="349472" customHeight="1"/>
    <row r="349474" customHeight="1"/>
    <row r="349476" customHeight="1"/>
    <row r="349478" customHeight="1"/>
    <row r="349480" customHeight="1"/>
    <row r="349482" customHeight="1"/>
    <row r="349484" customHeight="1"/>
    <row r="349486" customHeight="1"/>
    <row r="349488" customHeight="1"/>
    <row r="349490" customHeight="1"/>
    <row r="349492" customHeight="1"/>
    <row r="349494" customHeight="1"/>
    <row r="349496" customHeight="1"/>
    <row r="349498" customHeight="1"/>
    <row r="349500" customHeight="1"/>
    <row r="349502" customHeight="1"/>
    <row r="349504" customHeight="1"/>
    <row r="349506" customHeight="1"/>
    <row r="349508" customHeight="1"/>
    <row r="349510" customHeight="1"/>
    <row r="349512" customHeight="1"/>
    <row r="349514" customHeight="1"/>
    <row r="349516" customHeight="1"/>
    <row r="349518" customHeight="1"/>
    <row r="349520" customHeight="1"/>
    <row r="349522" customHeight="1"/>
    <row r="349524" customHeight="1"/>
    <row r="349526" customHeight="1"/>
    <row r="349528" customHeight="1"/>
    <row r="349530" customHeight="1"/>
    <row r="349532" customHeight="1"/>
    <row r="349534" customHeight="1"/>
    <row r="349536" customHeight="1"/>
    <row r="349538" customHeight="1"/>
    <row r="349540" customHeight="1"/>
    <row r="349542" customHeight="1"/>
    <row r="349544" customHeight="1"/>
    <row r="349546" customHeight="1"/>
    <row r="349548" customHeight="1"/>
    <row r="349550" customHeight="1"/>
    <row r="349552" customHeight="1"/>
    <row r="349554" customHeight="1"/>
    <row r="349556" customHeight="1"/>
    <row r="349558" customHeight="1"/>
    <row r="349560" customHeight="1"/>
    <row r="349562" customHeight="1"/>
    <row r="349564" customHeight="1"/>
    <row r="349566" customHeight="1"/>
    <row r="349568" customHeight="1"/>
    <row r="349570" customHeight="1"/>
    <row r="349572" customHeight="1"/>
    <row r="349574" customHeight="1"/>
    <row r="349576" customHeight="1"/>
    <row r="349578" customHeight="1"/>
    <row r="349580" customHeight="1"/>
    <row r="349582" customHeight="1"/>
    <row r="349584" customHeight="1"/>
    <row r="349586" customHeight="1"/>
    <row r="349588" customHeight="1"/>
    <row r="349590" customHeight="1"/>
    <row r="349592" customHeight="1"/>
    <row r="349594" customHeight="1"/>
    <row r="349596" customHeight="1"/>
    <row r="349598" customHeight="1"/>
    <row r="349600" customHeight="1"/>
    <row r="349602" customHeight="1"/>
    <row r="349604" customHeight="1"/>
    <row r="349606" customHeight="1"/>
    <row r="349608" customHeight="1"/>
    <row r="349610" customHeight="1"/>
    <row r="349612" customHeight="1"/>
    <row r="349614" customHeight="1"/>
    <row r="349616" customHeight="1"/>
    <row r="349618" customHeight="1"/>
    <row r="349620" customHeight="1"/>
    <row r="349622" customHeight="1"/>
    <row r="349624" customHeight="1"/>
    <row r="349626" customHeight="1"/>
    <row r="349628" customHeight="1"/>
    <row r="349630" customHeight="1"/>
    <row r="349632" customHeight="1"/>
    <row r="349634" customHeight="1"/>
    <row r="349636" customHeight="1"/>
    <row r="349638" customHeight="1"/>
    <row r="349640" customHeight="1"/>
    <row r="349642" customHeight="1"/>
    <row r="349644" customHeight="1"/>
    <row r="349646" customHeight="1"/>
    <row r="349648" customHeight="1"/>
    <row r="349650" customHeight="1"/>
    <row r="349652" customHeight="1"/>
    <row r="349654" customHeight="1"/>
    <row r="349656" customHeight="1"/>
    <row r="349658" customHeight="1"/>
    <row r="349660" customHeight="1"/>
    <row r="349662" customHeight="1"/>
    <row r="349664" customHeight="1"/>
    <row r="349666" customHeight="1"/>
    <row r="349668" customHeight="1"/>
    <row r="349670" customHeight="1"/>
    <row r="349672" customHeight="1"/>
    <row r="349674" customHeight="1"/>
    <row r="349676" customHeight="1"/>
    <row r="349678" customHeight="1"/>
    <row r="349680" customHeight="1"/>
    <row r="349682" customHeight="1"/>
    <row r="349684" customHeight="1"/>
    <row r="349686" customHeight="1"/>
    <row r="349688" customHeight="1"/>
    <row r="349690" customHeight="1"/>
    <row r="349692" customHeight="1"/>
    <row r="349694" customHeight="1"/>
    <row r="349696" customHeight="1"/>
    <row r="349698" customHeight="1"/>
    <row r="349700" customHeight="1"/>
    <row r="349702" customHeight="1"/>
    <row r="349704" customHeight="1"/>
    <row r="349706" customHeight="1"/>
    <row r="349708" customHeight="1"/>
    <row r="349710" customHeight="1"/>
    <row r="349712" customHeight="1"/>
    <row r="349714" customHeight="1"/>
    <row r="349716" customHeight="1"/>
    <row r="349718" customHeight="1"/>
    <row r="349720" customHeight="1"/>
    <row r="349722" customHeight="1"/>
    <row r="349724" customHeight="1"/>
    <row r="349726" customHeight="1"/>
    <row r="349728" customHeight="1"/>
    <row r="349730" customHeight="1"/>
    <row r="349732" customHeight="1"/>
    <row r="349734" customHeight="1"/>
    <row r="349736" customHeight="1"/>
    <row r="349738" customHeight="1"/>
    <row r="349740" customHeight="1"/>
    <row r="349742" customHeight="1"/>
    <row r="349744" customHeight="1"/>
    <row r="349746" customHeight="1"/>
    <row r="349748" customHeight="1"/>
    <row r="349750" customHeight="1"/>
    <row r="349752" customHeight="1"/>
    <row r="349754" customHeight="1"/>
    <row r="349756" customHeight="1"/>
    <row r="349758" customHeight="1"/>
    <row r="349760" customHeight="1"/>
    <row r="349762" customHeight="1"/>
    <row r="349764" customHeight="1"/>
    <row r="349766" customHeight="1"/>
    <row r="349768" customHeight="1"/>
    <row r="349770" customHeight="1"/>
    <row r="349772" customHeight="1"/>
    <row r="349774" customHeight="1"/>
    <row r="349776" customHeight="1"/>
    <row r="349778" customHeight="1"/>
    <row r="349780" customHeight="1"/>
    <row r="349782" customHeight="1"/>
    <row r="349784" customHeight="1"/>
    <row r="349786" customHeight="1"/>
    <row r="349788" customHeight="1"/>
    <row r="349790" customHeight="1"/>
    <row r="349792" customHeight="1"/>
    <row r="349794" customHeight="1"/>
    <row r="349796" customHeight="1"/>
    <row r="349798" customHeight="1"/>
    <row r="349800" customHeight="1"/>
    <row r="349802" customHeight="1"/>
    <row r="349804" customHeight="1"/>
    <row r="349806" customHeight="1"/>
    <row r="349808" customHeight="1"/>
    <row r="349810" customHeight="1"/>
    <row r="349812" customHeight="1"/>
    <row r="349814" customHeight="1"/>
    <row r="349816" customHeight="1"/>
    <row r="349818" customHeight="1"/>
    <row r="349820" customHeight="1"/>
    <row r="349822" customHeight="1"/>
    <row r="349824" customHeight="1"/>
    <row r="349826" customHeight="1"/>
    <row r="349828" customHeight="1"/>
    <row r="349830" customHeight="1"/>
    <row r="349832" customHeight="1"/>
    <row r="349834" customHeight="1"/>
    <row r="349836" customHeight="1"/>
    <row r="349838" customHeight="1"/>
    <row r="349840" customHeight="1"/>
    <row r="349842" customHeight="1"/>
    <row r="349844" customHeight="1"/>
    <row r="349846" customHeight="1"/>
    <row r="349848" customHeight="1"/>
    <row r="349850" customHeight="1"/>
    <row r="349852" customHeight="1"/>
    <row r="349854" customHeight="1"/>
    <row r="349856" customHeight="1"/>
    <row r="349858" customHeight="1"/>
    <row r="349860" customHeight="1"/>
    <row r="349862" customHeight="1"/>
    <row r="349864" customHeight="1"/>
    <row r="349866" customHeight="1"/>
    <row r="349868" customHeight="1"/>
    <row r="349870" customHeight="1"/>
    <row r="349872" customHeight="1"/>
    <row r="349874" customHeight="1"/>
    <row r="349876" customHeight="1"/>
    <row r="349878" customHeight="1"/>
    <row r="349880" customHeight="1"/>
    <row r="349882" customHeight="1"/>
    <row r="349884" customHeight="1"/>
    <row r="349886" customHeight="1"/>
    <row r="349888" customHeight="1"/>
    <row r="349890" customHeight="1"/>
    <row r="349892" customHeight="1"/>
    <row r="349894" customHeight="1"/>
    <row r="349896" customHeight="1"/>
    <row r="349898" customHeight="1"/>
    <row r="349900" customHeight="1"/>
    <row r="349902" customHeight="1"/>
    <row r="349904" customHeight="1"/>
    <row r="349906" customHeight="1"/>
    <row r="349908" customHeight="1"/>
    <row r="349910" customHeight="1"/>
    <row r="349912" customHeight="1"/>
    <row r="349914" customHeight="1"/>
    <row r="349916" customHeight="1"/>
    <row r="349918" customHeight="1"/>
    <row r="349920" customHeight="1"/>
    <row r="349922" customHeight="1"/>
    <row r="349924" customHeight="1"/>
    <row r="349926" customHeight="1"/>
    <row r="349928" customHeight="1"/>
    <row r="349930" customHeight="1"/>
    <row r="349932" customHeight="1"/>
    <row r="349934" customHeight="1"/>
    <row r="349936" customHeight="1"/>
    <row r="349938" customHeight="1"/>
    <row r="349940" customHeight="1"/>
    <row r="349942" customHeight="1"/>
    <row r="349944" customHeight="1"/>
    <row r="349946" customHeight="1"/>
    <row r="349948" customHeight="1"/>
    <row r="349950" customHeight="1"/>
    <row r="349952" customHeight="1"/>
    <row r="349954" customHeight="1"/>
    <row r="349956" customHeight="1"/>
    <row r="349958" customHeight="1"/>
    <row r="349960" customHeight="1"/>
    <row r="349962" customHeight="1"/>
    <row r="349964" customHeight="1"/>
    <row r="349966" customHeight="1"/>
    <row r="349968" customHeight="1"/>
    <row r="349970" customHeight="1"/>
    <row r="349972" customHeight="1"/>
    <row r="349974" customHeight="1"/>
    <row r="349976" customHeight="1"/>
    <row r="349978" customHeight="1"/>
    <row r="349980" customHeight="1"/>
    <row r="349982" customHeight="1"/>
    <row r="349984" customHeight="1"/>
    <row r="349986" customHeight="1"/>
    <row r="349988" customHeight="1"/>
    <row r="349990" customHeight="1"/>
    <row r="349992" customHeight="1"/>
    <row r="349994" customHeight="1"/>
    <row r="349996" customHeight="1"/>
    <row r="349998" customHeight="1"/>
    <row r="350000" customHeight="1"/>
    <row r="350002" customHeight="1"/>
    <row r="350004" customHeight="1"/>
    <row r="350006" customHeight="1"/>
    <row r="350008" customHeight="1"/>
    <row r="350010" customHeight="1"/>
    <row r="350012" customHeight="1"/>
    <row r="350014" customHeight="1"/>
    <row r="350016" customHeight="1"/>
    <row r="350018" customHeight="1"/>
    <row r="350020" customHeight="1"/>
    <row r="350022" customHeight="1"/>
    <row r="350024" customHeight="1"/>
    <row r="350026" customHeight="1"/>
    <row r="350028" customHeight="1"/>
    <row r="350030" customHeight="1"/>
    <row r="350032" customHeight="1"/>
    <row r="350034" customHeight="1"/>
    <row r="350036" customHeight="1"/>
    <row r="350038" customHeight="1"/>
    <row r="350040" customHeight="1"/>
    <row r="350042" customHeight="1"/>
    <row r="350044" customHeight="1"/>
    <row r="350046" customHeight="1"/>
    <row r="350048" customHeight="1"/>
    <row r="350050" customHeight="1"/>
    <row r="350052" customHeight="1"/>
    <row r="350054" customHeight="1"/>
    <row r="350056" customHeight="1"/>
    <row r="350058" customHeight="1"/>
    <row r="350060" customHeight="1"/>
    <row r="350062" customHeight="1"/>
    <row r="350064" customHeight="1"/>
    <row r="350066" customHeight="1"/>
    <row r="350068" customHeight="1"/>
    <row r="350070" customHeight="1"/>
    <row r="350072" customHeight="1"/>
    <row r="350074" customHeight="1"/>
    <row r="350076" customHeight="1"/>
    <row r="350078" customHeight="1"/>
    <row r="350080" customHeight="1"/>
    <row r="350082" customHeight="1"/>
    <row r="350084" customHeight="1"/>
    <row r="350086" customHeight="1"/>
    <row r="350088" customHeight="1"/>
    <row r="350090" customHeight="1"/>
    <row r="350092" customHeight="1"/>
    <row r="350094" customHeight="1"/>
    <row r="350096" customHeight="1"/>
    <row r="350098" customHeight="1"/>
    <row r="350100" customHeight="1"/>
    <row r="350102" customHeight="1"/>
    <row r="350104" customHeight="1"/>
    <row r="350106" customHeight="1"/>
    <row r="350108" customHeight="1"/>
    <row r="350110" customHeight="1"/>
    <row r="350112" customHeight="1"/>
    <row r="350114" customHeight="1"/>
    <row r="350116" customHeight="1"/>
    <row r="350118" customHeight="1"/>
    <row r="350120" customHeight="1"/>
    <row r="350122" customHeight="1"/>
    <row r="350124" customHeight="1"/>
    <row r="350126" customHeight="1"/>
    <row r="350128" customHeight="1"/>
    <row r="350130" customHeight="1"/>
    <row r="350132" customHeight="1"/>
    <row r="350134" customHeight="1"/>
    <row r="350136" customHeight="1"/>
    <row r="350138" customHeight="1"/>
    <row r="350140" customHeight="1"/>
    <row r="350142" customHeight="1"/>
    <row r="350144" customHeight="1"/>
    <row r="350146" customHeight="1"/>
    <row r="350148" customHeight="1"/>
    <row r="350150" customHeight="1"/>
    <row r="350152" customHeight="1"/>
    <row r="350154" customHeight="1"/>
    <row r="350156" customHeight="1"/>
    <row r="350158" customHeight="1"/>
    <row r="350160" customHeight="1"/>
    <row r="350162" customHeight="1"/>
    <row r="350164" customHeight="1"/>
    <row r="350166" customHeight="1"/>
    <row r="350168" customHeight="1"/>
    <row r="350170" customHeight="1"/>
    <row r="350172" customHeight="1"/>
    <row r="350174" customHeight="1"/>
    <row r="350176" customHeight="1"/>
    <row r="350178" customHeight="1"/>
    <row r="350180" customHeight="1"/>
    <row r="350182" customHeight="1"/>
    <row r="350184" customHeight="1"/>
    <row r="350186" customHeight="1"/>
    <row r="350188" customHeight="1"/>
    <row r="350190" customHeight="1"/>
    <row r="350192" customHeight="1"/>
    <row r="350194" customHeight="1"/>
    <row r="350196" customHeight="1"/>
    <row r="350198" customHeight="1"/>
    <row r="350200" customHeight="1"/>
    <row r="350202" customHeight="1"/>
    <row r="350204" customHeight="1"/>
    <row r="350206" customHeight="1"/>
    <row r="350208" customHeight="1"/>
    <row r="350210" customHeight="1"/>
    <row r="350212" customHeight="1"/>
    <row r="350214" customHeight="1"/>
    <row r="350216" customHeight="1"/>
    <row r="350218" customHeight="1"/>
    <row r="350220" customHeight="1"/>
    <row r="350222" customHeight="1"/>
    <row r="350224" customHeight="1"/>
    <row r="350226" customHeight="1"/>
    <row r="350228" customHeight="1"/>
    <row r="350230" customHeight="1"/>
    <row r="350232" customHeight="1"/>
    <row r="350234" customHeight="1"/>
    <row r="350236" customHeight="1"/>
    <row r="350238" customHeight="1"/>
    <row r="350240" customHeight="1"/>
    <row r="350242" customHeight="1"/>
    <row r="350244" customHeight="1"/>
    <row r="350246" customHeight="1"/>
    <row r="350248" customHeight="1"/>
    <row r="350250" customHeight="1"/>
    <row r="350252" customHeight="1"/>
    <row r="350254" customHeight="1"/>
    <row r="350256" customHeight="1"/>
    <row r="350258" customHeight="1"/>
    <row r="350260" customHeight="1"/>
    <row r="350262" customHeight="1"/>
    <row r="350264" customHeight="1"/>
    <row r="350266" customHeight="1"/>
    <row r="350268" customHeight="1"/>
    <row r="350270" customHeight="1"/>
    <row r="350272" customHeight="1"/>
    <row r="350274" customHeight="1"/>
    <row r="350276" customHeight="1"/>
    <row r="350278" customHeight="1"/>
    <row r="350280" customHeight="1"/>
    <row r="350282" customHeight="1"/>
    <row r="350284" customHeight="1"/>
    <row r="350286" customHeight="1"/>
    <row r="350288" customHeight="1"/>
    <row r="350290" customHeight="1"/>
    <row r="350292" customHeight="1"/>
    <row r="350294" customHeight="1"/>
    <row r="350296" customHeight="1"/>
    <row r="350298" customHeight="1"/>
    <row r="350300" customHeight="1"/>
    <row r="350302" customHeight="1"/>
    <row r="350304" customHeight="1"/>
    <row r="350306" customHeight="1"/>
    <row r="350308" customHeight="1"/>
    <row r="350310" customHeight="1"/>
    <row r="350312" customHeight="1"/>
    <row r="350314" customHeight="1"/>
    <row r="350316" customHeight="1"/>
    <row r="350318" customHeight="1"/>
    <row r="350320" customHeight="1"/>
    <row r="350322" customHeight="1"/>
    <row r="350324" customHeight="1"/>
    <row r="350326" customHeight="1"/>
    <row r="350328" customHeight="1"/>
    <row r="350330" customHeight="1"/>
    <row r="350332" customHeight="1"/>
    <row r="350334" customHeight="1"/>
    <row r="350336" customHeight="1"/>
    <row r="350338" customHeight="1"/>
    <row r="350340" customHeight="1"/>
    <row r="350342" customHeight="1"/>
    <row r="350344" customHeight="1"/>
    <row r="350346" customHeight="1"/>
    <row r="350348" customHeight="1"/>
    <row r="350350" customHeight="1"/>
    <row r="350352" customHeight="1"/>
    <row r="350354" customHeight="1"/>
    <row r="350356" customHeight="1"/>
    <row r="350358" customHeight="1"/>
    <row r="350360" customHeight="1"/>
    <row r="350362" customHeight="1"/>
    <row r="350364" customHeight="1"/>
    <row r="350366" customHeight="1"/>
    <row r="350368" customHeight="1"/>
    <row r="350370" customHeight="1"/>
    <row r="350372" customHeight="1"/>
    <row r="350374" customHeight="1"/>
    <row r="350376" customHeight="1"/>
    <row r="350378" customHeight="1"/>
    <row r="350380" customHeight="1"/>
    <row r="350382" customHeight="1"/>
    <row r="350384" customHeight="1"/>
    <row r="350386" customHeight="1"/>
    <row r="350388" customHeight="1"/>
    <row r="350390" customHeight="1"/>
    <row r="350392" customHeight="1"/>
    <row r="350394" customHeight="1"/>
    <row r="350396" customHeight="1"/>
    <row r="350398" customHeight="1"/>
    <row r="350400" customHeight="1"/>
    <row r="350402" customHeight="1"/>
    <row r="350404" customHeight="1"/>
    <row r="350406" customHeight="1"/>
    <row r="350408" customHeight="1"/>
    <row r="350410" customHeight="1"/>
    <row r="350412" customHeight="1"/>
    <row r="350414" customHeight="1"/>
    <row r="350416" customHeight="1"/>
    <row r="350418" customHeight="1"/>
    <row r="350420" customHeight="1"/>
    <row r="350422" customHeight="1"/>
    <row r="350424" customHeight="1"/>
    <row r="350426" customHeight="1"/>
    <row r="350428" customHeight="1"/>
    <row r="350430" customHeight="1"/>
    <row r="350432" customHeight="1"/>
    <row r="350434" customHeight="1"/>
    <row r="350436" customHeight="1"/>
    <row r="350438" customHeight="1"/>
    <row r="350440" customHeight="1"/>
    <row r="350442" customHeight="1"/>
    <row r="350444" customHeight="1"/>
    <row r="350446" customHeight="1"/>
    <row r="350448" customHeight="1"/>
    <row r="350450" customHeight="1"/>
    <row r="350452" customHeight="1"/>
    <row r="350454" customHeight="1"/>
    <row r="350456" customHeight="1"/>
    <row r="350458" customHeight="1"/>
    <row r="350460" customHeight="1"/>
    <row r="350462" customHeight="1"/>
    <row r="350464" customHeight="1"/>
    <row r="350466" customHeight="1"/>
    <row r="350468" customHeight="1"/>
    <row r="350470" customHeight="1"/>
    <row r="350472" customHeight="1"/>
    <row r="350474" customHeight="1"/>
    <row r="350476" customHeight="1"/>
    <row r="350478" customHeight="1"/>
    <row r="350480" customHeight="1"/>
    <row r="350482" customHeight="1"/>
    <row r="350484" customHeight="1"/>
    <row r="350486" customHeight="1"/>
    <row r="350488" customHeight="1"/>
    <row r="350490" customHeight="1"/>
    <row r="350492" customHeight="1"/>
    <row r="350494" customHeight="1"/>
    <row r="350496" customHeight="1"/>
    <row r="350498" customHeight="1"/>
    <row r="350500" customHeight="1"/>
    <row r="350502" customHeight="1"/>
    <row r="350504" customHeight="1"/>
    <row r="350506" customHeight="1"/>
    <row r="350508" customHeight="1"/>
    <row r="350510" customHeight="1"/>
    <row r="350512" customHeight="1"/>
    <row r="350514" customHeight="1"/>
    <row r="350516" customHeight="1"/>
    <row r="350518" customHeight="1"/>
    <row r="350520" customHeight="1"/>
    <row r="350522" customHeight="1"/>
    <row r="350524" customHeight="1"/>
    <row r="350526" customHeight="1"/>
    <row r="350528" customHeight="1"/>
    <row r="350530" customHeight="1"/>
    <row r="350532" customHeight="1"/>
    <row r="350534" customHeight="1"/>
    <row r="350536" customHeight="1"/>
    <row r="350538" customHeight="1"/>
    <row r="350540" customHeight="1"/>
    <row r="350542" customHeight="1"/>
    <row r="350544" customHeight="1"/>
    <row r="350546" customHeight="1"/>
    <row r="350548" customHeight="1"/>
    <row r="350550" customHeight="1"/>
    <row r="350552" customHeight="1"/>
    <row r="350554" customHeight="1"/>
    <row r="350556" customHeight="1"/>
    <row r="350558" customHeight="1"/>
    <row r="350560" customHeight="1"/>
    <row r="350562" customHeight="1"/>
    <row r="350564" customHeight="1"/>
    <row r="350566" customHeight="1"/>
    <row r="350568" customHeight="1"/>
    <row r="350570" customHeight="1"/>
    <row r="350572" customHeight="1"/>
    <row r="350574" customHeight="1"/>
    <row r="350576" customHeight="1"/>
    <row r="350578" customHeight="1"/>
    <row r="350580" customHeight="1"/>
    <row r="350582" customHeight="1"/>
    <row r="350584" customHeight="1"/>
    <row r="350586" customHeight="1"/>
    <row r="350588" customHeight="1"/>
    <row r="350590" customHeight="1"/>
    <row r="350592" customHeight="1"/>
    <row r="350594" customHeight="1"/>
    <row r="350596" customHeight="1"/>
    <row r="350598" customHeight="1"/>
    <row r="350600" customHeight="1"/>
    <row r="350602" customHeight="1"/>
    <row r="350604" customHeight="1"/>
    <row r="350606" customHeight="1"/>
    <row r="350608" customHeight="1"/>
    <row r="350610" customHeight="1"/>
    <row r="350612" customHeight="1"/>
    <row r="350614" customHeight="1"/>
    <row r="350616" customHeight="1"/>
    <row r="350618" customHeight="1"/>
    <row r="350620" customHeight="1"/>
    <row r="350622" customHeight="1"/>
    <row r="350624" customHeight="1"/>
    <row r="350626" customHeight="1"/>
    <row r="350628" customHeight="1"/>
    <row r="350630" customHeight="1"/>
    <row r="350632" customHeight="1"/>
    <row r="350634" customHeight="1"/>
    <row r="350636" customHeight="1"/>
    <row r="350638" customHeight="1"/>
    <row r="350640" customHeight="1"/>
    <row r="350642" customHeight="1"/>
    <row r="350644" customHeight="1"/>
    <row r="350646" customHeight="1"/>
    <row r="350648" customHeight="1"/>
    <row r="350650" customHeight="1"/>
    <row r="350652" customHeight="1"/>
    <row r="350654" customHeight="1"/>
    <row r="350656" customHeight="1"/>
    <row r="350658" customHeight="1"/>
    <row r="350660" customHeight="1"/>
    <row r="350662" customHeight="1"/>
    <row r="350664" customHeight="1"/>
    <row r="350666" customHeight="1"/>
    <row r="350668" customHeight="1"/>
    <row r="350670" customHeight="1"/>
    <row r="350672" customHeight="1"/>
    <row r="350674" customHeight="1"/>
    <row r="350676" customHeight="1"/>
    <row r="350678" customHeight="1"/>
    <row r="350680" customHeight="1"/>
    <row r="350682" customHeight="1"/>
    <row r="350684" customHeight="1"/>
    <row r="350686" customHeight="1"/>
    <row r="350688" customHeight="1"/>
    <row r="350690" customHeight="1"/>
    <row r="350692" customHeight="1"/>
    <row r="350694" customHeight="1"/>
    <row r="350696" customHeight="1"/>
    <row r="350698" customHeight="1"/>
    <row r="350700" customHeight="1"/>
    <row r="350702" customHeight="1"/>
    <row r="350704" customHeight="1"/>
    <row r="350706" customHeight="1"/>
    <row r="350708" customHeight="1"/>
    <row r="350710" customHeight="1"/>
    <row r="350712" customHeight="1"/>
    <row r="350714" customHeight="1"/>
    <row r="350716" customHeight="1"/>
    <row r="350718" customHeight="1"/>
    <row r="350720" customHeight="1"/>
    <row r="350722" customHeight="1"/>
    <row r="350724" customHeight="1"/>
    <row r="350726" customHeight="1"/>
    <row r="350728" customHeight="1"/>
    <row r="350730" customHeight="1"/>
    <row r="350732" customHeight="1"/>
    <row r="350734" customHeight="1"/>
    <row r="350736" customHeight="1"/>
    <row r="350738" customHeight="1"/>
    <row r="350740" customHeight="1"/>
    <row r="350742" customHeight="1"/>
    <row r="350744" customHeight="1"/>
    <row r="350746" customHeight="1"/>
    <row r="350748" customHeight="1"/>
    <row r="350750" customHeight="1"/>
    <row r="350752" customHeight="1"/>
    <row r="350754" customHeight="1"/>
    <row r="350756" customHeight="1"/>
    <row r="350758" customHeight="1"/>
    <row r="350760" customHeight="1"/>
    <row r="350762" customHeight="1"/>
    <row r="350764" customHeight="1"/>
    <row r="350766" customHeight="1"/>
    <row r="350768" customHeight="1"/>
    <row r="350770" customHeight="1"/>
    <row r="350772" customHeight="1"/>
    <row r="350774" customHeight="1"/>
    <row r="350776" customHeight="1"/>
    <row r="350778" customHeight="1"/>
    <row r="350780" customHeight="1"/>
    <row r="350782" customHeight="1"/>
    <row r="350784" customHeight="1"/>
    <row r="350786" customHeight="1"/>
    <row r="350788" customHeight="1"/>
    <row r="350790" customHeight="1"/>
    <row r="350792" customHeight="1"/>
    <row r="350794" customHeight="1"/>
    <row r="350796" customHeight="1"/>
    <row r="350798" customHeight="1"/>
    <row r="350800" customHeight="1"/>
    <row r="350802" customHeight="1"/>
    <row r="350804" customHeight="1"/>
    <row r="350806" customHeight="1"/>
    <row r="350808" customHeight="1"/>
    <row r="350810" customHeight="1"/>
    <row r="350812" customHeight="1"/>
    <row r="350814" customHeight="1"/>
    <row r="350816" customHeight="1"/>
    <row r="350818" customHeight="1"/>
    <row r="350820" customHeight="1"/>
    <row r="350822" customHeight="1"/>
    <row r="350824" customHeight="1"/>
    <row r="350826" customHeight="1"/>
    <row r="350828" customHeight="1"/>
    <row r="350830" customHeight="1"/>
    <row r="350832" customHeight="1"/>
    <row r="350834" customHeight="1"/>
    <row r="350836" customHeight="1"/>
    <row r="350838" customHeight="1"/>
    <row r="350840" customHeight="1"/>
    <row r="350842" customHeight="1"/>
    <row r="350844" customHeight="1"/>
    <row r="350846" customHeight="1"/>
    <row r="350848" customHeight="1"/>
    <row r="350850" customHeight="1"/>
    <row r="350852" customHeight="1"/>
    <row r="350854" customHeight="1"/>
    <row r="350856" customHeight="1"/>
    <row r="350858" customHeight="1"/>
    <row r="350860" customHeight="1"/>
    <row r="350862" customHeight="1"/>
    <row r="350864" customHeight="1"/>
    <row r="350866" customHeight="1"/>
    <row r="350868" customHeight="1"/>
    <row r="350870" customHeight="1"/>
    <row r="350872" customHeight="1"/>
    <row r="350874" customHeight="1"/>
    <row r="350876" customHeight="1"/>
    <row r="350878" customHeight="1"/>
    <row r="350880" customHeight="1"/>
    <row r="350882" customHeight="1"/>
    <row r="350884" customHeight="1"/>
    <row r="350886" customHeight="1"/>
    <row r="350888" customHeight="1"/>
    <row r="350890" customHeight="1"/>
    <row r="350892" customHeight="1"/>
    <row r="350894" customHeight="1"/>
    <row r="350896" customHeight="1"/>
    <row r="350898" customHeight="1"/>
    <row r="350900" customHeight="1"/>
    <row r="350902" customHeight="1"/>
    <row r="350904" customHeight="1"/>
    <row r="350906" customHeight="1"/>
    <row r="350908" customHeight="1"/>
    <row r="350910" customHeight="1"/>
    <row r="350912" customHeight="1"/>
    <row r="350914" customHeight="1"/>
    <row r="350916" customHeight="1"/>
    <row r="350918" customHeight="1"/>
    <row r="350920" customHeight="1"/>
    <row r="350922" customHeight="1"/>
    <row r="350924" customHeight="1"/>
    <row r="350926" customHeight="1"/>
    <row r="350928" customHeight="1"/>
    <row r="350930" customHeight="1"/>
    <row r="350932" customHeight="1"/>
    <row r="350934" customHeight="1"/>
    <row r="350936" customHeight="1"/>
    <row r="350938" customHeight="1"/>
    <row r="350940" customHeight="1"/>
    <row r="350942" customHeight="1"/>
    <row r="350944" customHeight="1"/>
    <row r="350946" customHeight="1"/>
    <row r="350948" customHeight="1"/>
    <row r="350950" customHeight="1"/>
    <row r="350952" customHeight="1"/>
    <row r="350954" customHeight="1"/>
    <row r="350956" customHeight="1"/>
    <row r="350958" customHeight="1"/>
    <row r="350960" customHeight="1"/>
    <row r="350962" customHeight="1"/>
    <row r="350964" customHeight="1"/>
    <row r="350966" customHeight="1"/>
    <row r="350968" customHeight="1"/>
    <row r="350970" customHeight="1"/>
    <row r="350972" customHeight="1"/>
    <row r="350974" customHeight="1"/>
    <row r="350976" customHeight="1"/>
    <row r="350978" customHeight="1"/>
    <row r="350980" customHeight="1"/>
    <row r="350982" customHeight="1"/>
    <row r="350984" customHeight="1"/>
    <row r="350986" customHeight="1"/>
    <row r="350988" customHeight="1"/>
    <row r="350990" customHeight="1"/>
    <row r="350992" customHeight="1"/>
    <row r="350994" customHeight="1"/>
    <row r="350996" customHeight="1"/>
    <row r="350998" customHeight="1"/>
    <row r="351000" customHeight="1"/>
    <row r="351002" customHeight="1"/>
    <row r="351004" customHeight="1"/>
    <row r="351006" customHeight="1"/>
    <row r="351008" customHeight="1"/>
    <row r="351010" customHeight="1"/>
    <row r="351012" customHeight="1"/>
    <row r="351014" customHeight="1"/>
    <row r="351016" customHeight="1"/>
    <row r="351018" customHeight="1"/>
    <row r="351020" customHeight="1"/>
    <row r="351022" customHeight="1"/>
    <row r="351024" customHeight="1"/>
    <row r="351026" customHeight="1"/>
    <row r="351028" customHeight="1"/>
    <row r="351030" customHeight="1"/>
    <row r="351032" customHeight="1"/>
    <row r="351034" customHeight="1"/>
    <row r="351036" customHeight="1"/>
    <row r="351038" customHeight="1"/>
    <row r="351040" customHeight="1"/>
    <row r="351042" customHeight="1"/>
    <row r="351044" customHeight="1"/>
    <row r="351046" customHeight="1"/>
    <row r="351048" customHeight="1"/>
    <row r="351050" customHeight="1"/>
    <row r="351052" customHeight="1"/>
    <row r="351054" customHeight="1"/>
    <row r="351056" customHeight="1"/>
    <row r="351058" customHeight="1"/>
    <row r="351060" customHeight="1"/>
    <row r="351062" customHeight="1"/>
    <row r="351064" customHeight="1"/>
    <row r="351066" customHeight="1"/>
    <row r="351068" customHeight="1"/>
    <row r="351070" customHeight="1"/>
    <row r="351072" customHeight="1"/>
    <row r="351074" customHeight="1"/>
    <row r="351076" customHeight="1"/>
    <row r="351078" customHeight="1"/>
    <row r="351080" customHeight="1"/>
    <row r="351082" customHeight="1"/>
    <row r="351084" customHeight="1"/>
    <row r="351086" customHeight="1"/>
    <row r="351088" customHeight="1"/>
    <row r="351090" customHeight="1"/>
    <row r="351092" customHeight="1"/>
    <row r="351094" customHeight="1"/>
    <row r="351096" customHeight="1"/>
    <row r="351098" customHeight="1"/>
    <row r="351100" customHeight="1"/>
    <row r="351102" customHeight="1"/>
    <row r="351104" customHeight="1"/>
    <row r="351106" customHeight="1"/>
    <row r="351108" customHeight="1"/>
    <row r="351110" customHeight="1"/>
    <row r="351112" customHeight="1"/>
    <row r="351114" customHeight="1"/>
    <row r="351116" customHeight="1"/>
    <row r="351118" customHeight="1"/>
    <row r="351120" customHeight="1"/>
    <row r="351122" customHeight="1"/>
    <row r="351124" customHeight="1"/>
    <row r="351126" customHeight="1"/>
    <row r="351128" customHeight="1"/>
    <row r="351130" customHeight="1"/>
    <row r="351132" customHeight="1"/>
    <row r="351134" customHeight="1"/>
    <row r="351136" customHeight="1"/>
    <row r="351138" customHeight="1"/>
    <row r="351140" customHeight="1"/>
    <row r="351142" customHeight="1"/>
    <row r="351144" customHeight="1"/>
    <row r="351146" customHeight="1"/>
    <row r="351148" customHeight="1"/>
    <row r="351150" customHeight="1"/>
    <row r="351152" customHeight="1"/>
    <row r="351154" customHeight="1"/>
    <row r="351156" customHeight="1"/>
    <row r="351158" customHeight="1"/>
    <row r="351160" customHeight="1"/>
    <row r="351162" customHeight="1"/>
    <row r="351164" customHeight="1"/>
    <row r="351166" customHeight="1"/>
    <row r="351168" customHeight="1"/>
    <row r="351170" customHeight="1"/>
    <row r="351172" customHeight="1"/>
    <row r="351174" customHeight="1"/>
    <row r="351176" customHeight="1"/>
    <row r="351178" customHeight="1"/>
    <row r="351180" customHeight="1"/>
    <row r="351182" customHeight="1"/>
    <row r="351184" customHeight="1"/>
    <row r="351186" customHeight="1"/>
    <row r="351188" customHeight="1"/>
    <row r="351190" customHeight="1"/>
    <row r="351192" customHeight="1"/>
    <row r="351194" customHeight="1"/>
    <row r="351196" customHeight="1"/>
    <row r="351198" customHeight="1"/>
    <row r="351200" customHeight="1"/>
    <row r="351202" customHeight="1"/>
    <row r="351204" customHeight="1"/>
    <row r="351206" customHeight="1"/>
    <row r="351208" customHeight="1"/>
    <row r="351210" customHeight="1"/>
    <row r="351212" customHeight="1"/>
    <row r="351214" customHeight="1"/>
    <row r="351216" customHeight="1"/>
    <row r="351218" customHeight="1"/>
    <row r="351220" customHeight="1"/>
    <row r="351222" customHeight="1"/>
    <row r="351224" customHeight="1"/>
    <row r="351226" customHeight="1"/>
    <row r="351228" customHeight="1"/>
    <row r="351230" customHeight="1"/>
    <row r="351232" customHeight="1"/>
    <row r="351234" customHeight="1"/>
    <row r="351236" customHeight="1"/>
    <row r="351238" customHeight="1"/>
    <row r="351240" customHeight="1"/>
    <row r="351242" customHeight="1"/>
    <row r="351244" customHeight="1"/>
    <row r="351246" customHeight="1"/>
    <row r="351248" customHeight="1"/>
    <row r="351250" customHeight="1"/>
    <row r="351252" customHeight="1"/>
    <row r="351254" customHeight="1"/>
    <row r="351256" customHeight="1"/>
    <row r="351258" customHeight="1"/>
    <row r="351260" customHeight="1"/>
    <row r="351262" customHeight="1"/>
    <row r="351264" customHeight="1"/>
    <row r="351266" customHeight="1"/>
    <row r="351268" customHeight="1"/>
    <row r="351270" customHeight="1"/>
    <row r="351272" customHeight="1"/>
    <row r="351274" customHeight="1"/>
    <row r="351276" customHeight="1"/>
    <row r="351278" customHeight="1"/>
    <row r="351280" customHeight="1"/>
    <row r="351282" customHeight="1"/>
    <row r="351284" customHeight="1"/>
    <row r="351286" customHeight="1"/>
    <row r="351288" customHeight="1"/>
    <row r="351290" customHeight="1"/>
    <row r="351292" customHeight="1"/>
    <row r="351294" customHeight="1"/>
    <row r="351296" customHeight="1"/>
    <row r="351298" customHeight="1"/>
    <row r="351300" customHeight="1"/>
    <row r="351302" customHeight="1"/>
    <row r="351304" customHeight="1"/>
    <row r="351306" customHeight="1"/>
    <row r="351308" customHeight="1"/>
    <row r="351310" customHeight="1"/>
    <row r="351312" customHeight="1"/>
    <row r="351314" customHeight="1"/>
    <row r="351316" customHeight="1"/>
    <row r="351318" customHeight="1"/>
    <row r="351320" customHeight="1"/>
    <row r="351322" customHeight="1"/>
    <row r="351324" customHeight="1"/>
    <row r="351326" customHeight="1"/>
    <row r="351328" customHeight="1"/>
    <row r="351330" customHeight="1"/>
    <row r="351332" customHeight="1"/>
    <row r="351334" customHeight="1"/>
    <row r="351336" customHeight="1"/>
    <row r="351338" customHeight="1"/>
    <row r="351340" customHeight="1"/>
    <row r="351342" customHeight="1"/>
    <row r="351344" customHeight="1"/>
    <row r="351346" customHeight="1"/>
    <row r="351348" customHeight="1"/>
    <row r="351350" customHeight="1"/>
    <row r="351352" customHeight="1"/>
    <row r="351354" customHeight="1"/>
    <row r="351356" customHeight="1"/>
    <row r="351358" customHeight="1"/>
    <row r="351360" customHeight="1"/>
    <row r="351362" customHeight="1"/>
    <row r="351364" customHeight="1"/>
    <row r="351366" customHeight="1"/>
    <row r="351368" customHeight="1"/>
    <row r="351370" customHeight="1"/>
    <row r="351372" customHeight="1"/>
    <row r="351374" customHeight="1"/>
    <row r="351376" customHeight="1"/>
    <row r="351378" customHeight="1"/>
    <row r="351380" customHeight="1"/>
    <row r="351382" customHeight="1"/>
    <row r="351384" customHeight="1"/>
    <row r="351386" customHeight="1"/>
    <row r="351388" customHeight="1"/>
    <row r="351390" customHeight="1"/>
    <row r="351392" customHeight="1"/>
    <row r="351394" customHeight="1"/>
    <row r="351396" customHeight="1"/>
    <row r="351398" customHeight="1"/>
    <row r="351400" customHeight="1"/>
    <row r="351402" customHeight="1"/>
    <row r="351404" customHeight="1"/>
    <row r="351406" customHeight="1"/>
    <row r="351408" customHeight="1"/>
    <row r="351410" customHeight="1"/>
    <row r="351412" customHeight="1"/>
    <row r="351414" customHeight="1"/>
    <row r="351416" customHeight="1"/>
    <row r="351418" customHeight="1"/>
    <row r="351420" customHeight="1"/>
    <row r="351422" customHeight="1"/>
    <row r="351424" customHeight="1"/>
    <row r="351426" customHeight="1"/>
    <row r="351428" customHeight="1"/>
    <row r="351430" customHeight="1"/>
    <row r="351432" customHeight="1"/>
    <row r="351434" customHeight="1"/>
    <row r="351436" customHeight="1"/>
    <row r="351438" customHeight="1"/>
    <row r="351440" customHeight="1"/>
    <row r="351442" customHeight="1"/>
    <row r="351444" customHeight="1"/>
    <row r="351446" customHeight="1"/>
    <row r="351448" customHeight="1"/>
    <row r="351450" customHeight="1"/>
    <row r="351452" customHeight="1"/>
    <row r="351454" customHeight="1"/>
    <row r="351456" customHeight="1"/>
    <row r="351458" customHeight="1"/>
    <row r="351460" customHeight="1"/>
    <row r="351462" customHeight="1"/>
    <row r="351464" customHeight="1"/>
    <row r="351466" customHeight="1"/>
    <row r="351468" customHeight="1"/>
    <row r="351470" customHeight="1"/>
    <row r="351472" customHeight="1"/>
    <row r="351474" customHeight="1"/>
    <row r="351476" customHeight="1"/>
    <row r="351478" customHeight="1"/>
    <row r="351480" customHeight="1"/>
    <row r="351482" customHeight="1"/>
    <row r="351484" customHeight="1"/>
    <row r="351486" customHeight="1"/>
    <row r="351488" customHeight="1"/>
    <row r="351490" customHeight="1"/>
    <row r="351492" customHeight="1"/>
    <row r="351494" customHeight="1"/>
    <row r="351496" customHeight="1"/>
    <row r="351498" customHeight="1"/>
    <row r="351500" customHeight="1"/>
    <row r="351502" customHeight="1"/>
    <row r="351504" customHeight="1"/>
    <row r="351506" customHeight="1"/>
    <row r="351508" customHeight="1"/>
    <row r="351510" customHeight="1"/>
    <row r="351512" customHeight="1"/>
    <row r="351514" customHeight="1"/>
    <row r="351516" customHeight="1"/>
    <row r="351518" customHeight="1"/>
    <row r="351520" customHeight="1"/>
    <row r="351522" customHeight="1"/>
    <row r="351524" customHeight="1"/>
    <row r="351526" customHeight="1"/>
    <row r="351528" customHeight="1"/>
    <row r="351530" customHeight="1"/>
    <row r="351532" customHeight="1"/>
    <row r="351534" customHeight="1"/>
    <row r="351536" customHeight="1"/>
    <row r="351538" customHeight="1"/>
    <row r="351540" customHeight="1"/>
    <row r="351542" customHeight="1"/>
    <row r="351544" customHeight="1"/>
    <row r="351546" customHeight="1"/>
    <row r="351548" customHeight="1"/>
    <row r="351550" customHeight="1"/>
    <row r="351552" customHeight="1"/>
    <row r="351554" customHeight="1"/>
    <row r="351556" customHeight="1"/>
    <row r="351558" customHeight="1"/>
    <row r="351560" customHeight="1"/>
    <row r="351562" customHeight="1"/>
    <row r="351564" customHeight="1"/>
    <row r="351566" customHeight="1"/>
    <row r="351568" customHeight="1"/>
    <row r="351570" customHeight="1"/>
    <row r="351572" customHeight="1"/>
    <row r="351574" customHeight="1"/>
    <row r="351576" customHeight="1"/>
    <row r="351578" customHeight="1"/>
    <row r="351580" customHeight="1"/>
    <row r="351582" customHeight="1"/>
    <row r="351584" customHeight="1"/>
    <row r="351586" customHeight="1"/>
    <row r="351588" customHeight="1"/>
    <row r="351590" customHeight="1"/>
    <row r="351592" customHeight="1"/>
    <row r="351594" customHeight="1"/>
    <row r="351596" customHeight="1"/>
    <row r="351598" customHeight="1"/>
    <row r="351600" customHeight="1"/>
    <row r="351602" customHeight="1"/>
    <row r="351604" customHeight="1"/>
    <row r="351606" customHeight="1"/>
    <row r="351608" customHeight="1"/>
    <row r="351610" customHeight="1"/>
    <row r="351612" customHeight="1"/>
    <row r="351614" customHeight="1"/>
    <row r="351616" customHeight="1"/>
    <row r="351618" customHeight="1"/>
    <row r="351620" customHeight="1"/>
    <row r="351622" customHeight="1"/>
    <row r="351624" customHeight="1"/>
    <row r="351626" customHeight="1"/>
    <row r="351628" customHeight="1"/>
    <row r="351630" customHeight="1"/>
    <row r="351632" customHeight="1"/>
    <row r="351634" customHeight="1"/>
    <row r="351636" customHeight="1"/>
    <row r="351638" customHeight="1"/>
    <row r="351640" customHeight="1"/>
    <row r="351642" customHeight="1"/>
    <row r="351644" customHeight="1"/>
    <row r="351646" customHeight="1"/>
    <row r="351648" customHeight="1"/>
    <row r="351650" customHeight="1"/>
    <row r="351652" customHeight="1"/>
    <row r="351654" customHeight="1"/>
    <row r="351656" customHeight="1"/>
    <row r="351658" customHeight="1"/>
    <row r="351660" customHeight="1"/>
    <row r="351662" customHeight="1"/>
    <row r="351664" customHeight="1"/>
    <row r="351666" customHeight="1"/>
    <row r="351668" customHeight="1"/>
    <row r="351670" customHeight="1"/>
    <row r="351672" customHeight="1"/>
    <row r="351674" customHeight="1"/>
    <row r="351676" customHeight="1"/>
    <row r="351678" customHeight="1"/>
    <row r="351680" customHeight="1"/>
    <row r="351682" customHeight="1"/>
    <row r="351684" customHeight="1"/>
    <row r="351686" customHeight="1"/>
    <row r="351688" customHeight="1"/>
    <row r="351690" customHeight="1"/>
    <row r="351692" customHeight="1"/>
    <row r="351694" customHeight="1"/>
    <row r="351696" customHeight="1"/>
    <row r="351698" customHeight="1"/>
    <row r="351700" customHeight="1"/>
    <row r="351702" customHeight="1"/>
    <row r="351704" customHeight="1"/>
    <row r="351706" customHeight="1"/>
    <row r="351708" customHeight="1"/>
    <row r="351710" customHeight="1"/>
    <row r="351712" customHeight="1"/>
    <row r="351714" customHeight="1"/>
    <row r="351716" customHeight="1"/>
    <row r="351718" customHeight="1"/>
    <row r="351720" customHeight="1"/>
    <row r="351722" customHeight="1"/>
    <row r="351724" customHeight="1"/>
    <row r="351726" customHeight="1"/>
    <row r="351728" customHeight="1"/>
    <row r="351730" customHeight="1"/>
    <row r="351732" customHeight="1"/>
    <row r="351734" customHeight="1"/>
    <row r="351736" customHeight="1"/>
    <row r="351738" customHeight="1"/>
    <row r="351740" customHeight="1"/>
    <row r="351742" customHeight="1"/>
    <row r="351744" customHeight="1"/>
    <row r="351746" customHeight="1"/>
    <row r="351748" customHeight="1"/>
    <row r="351750" customHeight="1"/>
    <row r="351752" customHeight="1"/>
    <row r="351754" customHeight="1"/>
    <row r="351756" customHeight="1"/>
    <row r="351758" customHeight="1"/>
    <row r="351760" customHeight="1"/>
    <row r="351762" customHeight="1"/>
    <row r="351764" customHeight="1"/>
    <row r="351766" customHeight="1"/>
    <row r="351768" customHeight="1"/>
    <row r="351770" customHeight="1"/>
    <row r="351772" customHeight="1"/>
    <row r="351774" customHeight="1"/>
    <row r="351776" customHeight="1"/>
    <row r="351778" customHeight="1"/>
    <row r="351780" customHeight="1"/>
    <row r="351782" customHeight="1"/>
    <row r="351784" customHeight="1"/>
    <row r="351786" customHeight="1"/>
    <row r="351788" customHeight="1"/>
    <row r="351790" customHeight="1"/>
    <row r="351792" customHeight="1"/>
    <row r="351794" customHeight="1"/>
    <row r="351796" customHeight="1"/>
    <row r="351798" customHeight="1"/>
    <row r="351800" customHeight="1"/>
    <row r="351802" customHeight="1"/>
    <row r="351804" customHeight="1"/>
    <row r="351806" customHeight="1"/>
    <row r="351808" customHeight="1"/>
    <row r="351810" customHeight="1"/>
    <row r="351812" customHeight="1"/>
    <row r="351814" customHeight="1"/>
    <row r="351816" customHeight="1"/>
    <row r="351818" customHeight="1"/>
    <row r="351820" customHeight="1"/>
    <row r="351822" customHeight="1"/>
    <row r="351824" customHeight="1"/>
    <row r="351826" customHeight="1"/>
    <row r="351828" customHeight="1"/>
    <row r="351830" customHeight="1"/>
    <row r="351832" customHeight="1"/>
    <row r="351834" customHeight="1"/>
    <row r="351836" customHeight="1"/>
    <row r="351838" customHeight="1"/>
    <row r="351840" customHeight="1"/>
    <row r="351842" customHeight="1"/>
    <row r="351844" customHeight="1"/>
    <row r="351846" customHeight="1"/>
    <row r="351848" customHeight="1"/>
    <row r="351850" customHeight="1"/>
    <row r="351852" customHeight="1"/>
    <row r="351854" customHeight="1"/>
    <row r="351856" customHeight="1"/>
    <row r="351858" customHeight="1"/>
    <row r="351860" customHeight="1"/>
    <row r="351862" customHeight="1"/>
    <row r="351864" customHeight="1"/>
    <row r="351866" customHeight="1"/>
    <row r="351868" customHeight="1"/>
    <row r="351870" customHeight="1"/>
    <row r="351872" customHeight="1"/>
    <row r="351874" customHeight="1"/>
    <row r="351876" customHeight="1"/>
    <row r="351878" customHeight="1"/>
    <row r="351880" customHeight="1"/>
    <row r="351882" customHeight="1"/>
    <row r="351884" customHeight="1"/>
    <row r="351886" customHeight="1"/>
    <row r="351888" customHeight="1"/>
    <row r="351890" customHeight="1"/>
    <row r="351892" customHeight="1"/>
    <row r="351894" customHeight="1"/>
    <row r="351896" customHeight="1"/>
    <row r="351898" customHeight="1"/>
    <row r="351900" customHeight="1"/>
    <row r="351902" customHeight="1"/>
    <row r="351904" customHeight="1"/>
    <row r="351906" customHeight="1"/>
    <row r="351908" customHeight="1"/>
    <row r="351910" customHeight="1"/>
    <row r="351912" customHeight="1"/>
    <row r="351914" customHeight="1"/>
    <row r="351916" customHeight="1"/>
    <row r="351918" customHeight="1"/>
    <row r="351920" customHeight="1"/>
    <row r="351922" customHeight="1"/>
    <row r="351924" customHeight="1"/>
    <row r="351926" customHeight="1"/>
    <row r="351928" customHeight="1"/>
    <row r="351930" customHeight="1"/>
    <row r="351932" customHeight="1"/>
    <row r="351934" customHeight="1"/>
    <row r="351936" customHeight="1"/>
    <row r="351938" customHeight="1"/>
    <row r="351940" customHeight="1"/>
    <row r="351942" customHeight="1"/>
    <row r="351944" customHeight="1"/>
    <row r="351946" customHeight="1"/>
    <row r="351948" customHeight="1"/>
    <row r="351950" customHeight="1"/>
    <row r="351952" customHeight="1"/>
    <row r="351954" customHeight="1"/>
    <row r="351956" customHeight="1"/>
    <row r="351958" customHeight="1"/>
    <row r="351960" customHeight="1"/>
    <row r="351962" customHeight="1"/>
    <row r="351964" customHeight="1"/>
    <row r="351966" customHeight="1"/>
    <row r="351968" customHeight="1"/>
    <row r="351970" customHeight="1"/>
    <row r="351972" customHeight="1"/>
    <row r="351974" customHeight="1"/>
    <row r="351976" customHeight="1"/>
    <row r="351978" customHeight="1"/>
    <row r="351980" customHeight="1"/>
    <row r="351982" customHeight="1"/>
    <row r="351984" customHeight="1"/>
    <row r="351986" customHeight="1"/>
    <row r="351988" customHeight="1"/>
    <row r="351990" customHeight="1"/>
    <row r="351992" customHeight="1"/>
    <row r="351994" customHeight="1"/>
    <row r="351996" customHeight="1"/>
    <row r="351998" customHeight="1"/>
    <row r="352000" customHeight="1"/>
    <row r="352002" customHeight="1"/>
    <row r="352004" customHeight="1"/>
    <row r="352006" customHeight="1"/>
    <row r="352008" customHeight="1"/>
    <row r="352010" customHeight="1"/>
    <row r="352012" customHeight="1"/>
    <row r="352014" customHeight="1"/>
    <row r="352016" customHeight="1"/>
    <row r="352018" customHeight="1"/>
    <row r="352020" customHeight="1"/>
    <row r="352022" customHeight="1"/>
    <row r="352024" customHeight="1"/>
    <row r="352026" customHeight="1"/>
    <row r="352028" customHeight="1"/>
    <row r="352030" customHeight="1"/>
    <row r="352032" customHeight="1"/>
    <row r="352034" customHeight="1"/>
    <row r="352036" customHeight="1"/>
    <row r="352038" customHeight="1"/>
    <row r="352040" customHeight="1"/>
    <row r="352042" customHeight="1"/>
    <row r="352044" customHeight="1"/>
    <row r="352046" customHeight="1"/>
    <row r="352048" customHeight="1"/>
    <row r="352050" customHeight="1"/>
    <row r="352052" customHeight="1"/>
    <row r="352054" customHeight="1"/>
    <row r="352056" customHeight="1"/>
    <row r="352058" customHeight="1"/>
    <row r="352060" customHeight="1"/>
    <row r="352062" customHeight="1"/>
    <row r="352064" customHeight="1"/>
    <row r="352066" customHeight="1"/>
    <row r="352068" customHeight="1"/>
    <row r="352070" customHeight="1"/>
    <row r="352072" customHeight="1"/>
    <row r="352074" customHeight="1"/>
    <row r="352076" customHeight="1"/>
    <row r="352078" customHeight="1"/>
    <row r="352080" customHeight="1"/>
    <row r="352082" customHeight="1"/>
    <row r="352084" customHeight="1"/>
    <row r="352086" customHeight="1"/>
    <row r="352088" customHeight="1"/>
    <row r="352090" customHeight="1"/>
    <row r="352092" customHeight="1"/>
    <row r="352094" customHeight="1"/>
    <row r="352096" customHeight="1"/>
    <row r="352098" customHeight="1"/>
    <row r="352100" customHeight="1"/>
    <row r="352102" customHeight="1"/>
    <row r="352104" customHeight="1"/>
    <row r="352106" customHeight="1"/>
    <row r="352108" customHeight="1"/>
    <row r="352110" customHeight="1"/>
    <row r="352112" customHeight="1"/>
    <row r="352114" customHeight="1"/>
    <row r="352116" customHeight="1"/>
    <row r="352118" customHeight="1"/>
    <row r="352120" customHeight="1"/>
    <row r="352122" customHeight="1"/>
    <row r="352124" customHeight="1"/>
    <row r="352126" customHeight="1"/>
    <row r="352128" customHeight="1"/>
    <row r="352130" customHeight="1"/>
    <row r="352132" customHeight="1"/>
    <row r="352134" customHeight="1"/>
    <row r="352136" customHeight="1"/>
    <row r="352138" customHeight="1"/>
    <row r="352140" customHeight="1"/>
    <row r="352142" customHeight="1"/>
    <row r="352144" customHeight="1"/>
    <row r="352146" customHeight="1"/>
    <row r="352148" customHeight="1"/>
    <row r="352150" customHeight="1"/>
    <row r="352152" customHeight="1"/>
    <row r="352154" customHeight="1"/>
    <row r="352156" customHeight="1"/>
    <row r="352158" customHeight="1"/>
    <row r="352160" customHeight="1"/>
    <row r="352162" customHeight="1"/>
    <row r="352164" customHeight="1"/>
    <row r="352166" customHeight="1"/>
    <row r="352168" customHeight="1"/>
    <row r="352170" customHeight="1"/>
    <row r="352172" customHeight="1"/>
    <row r="352174" customHeight="1"/>
    <row r="352176" customHeight="1"/>
    <row r="352178" customHeight="1"/>
    <row r="352180" customHeight="1"/>
    <row r="352182" customHeight="1"/>
    <row r="352184" customHeight="1"/>
    <row r="352186" customHeight="1"/>
    <row r="352188" customHeight="1"/>
    <row r="352190" customHeight="1"/>
    <row r="352192" customHeight="1"/>
    <row r="352194" customHeight="1"/>
    <row r="352196" customHeight="1"/>
    <row r="352198" customHeight="1"/>
    <row r="352200" customHeight="1"/>
    <row r="352202" customHeight="1"/>
    <row r="352204" customHeight="1"/>
    <row r="352206" customHeight="1"/>
    <row r="352208" customHeight="1"/>
    <row r="352210" customHeight="1"/>
    <row r="352212" customHeight="1"/>
    <row r="352214" customHeight="1"/>
    <row r="352216" customHeight="1"/>
    <row r="352218" customHeight="1"/>
    <row r="352220" customHeight="1"/>
    <row r="352222" customHeight="1"/>
    <row r="352224" customHeight="1"/>
    <row r="352226" customHeight="1"/>
    <row r="352228" customHeight="1"/>
    <row r="352230" customHeight="1"/>
    <row r="352232" customHeight="1"/>
    <row r="352234" customHeight="1"/>
    <row r="352236" customHeight="1"/>
    <row r="352238" customHeight="1"/>
    <row r="352240" customHeight="1"/>
    <row r="352242" customHeight="1"/>
    <row r="352244" customHeight="1"/>
    <row r="352246" customHeight="1"/>
    <row r="352248" customHeight="1"/>
    <row r="352250" customHeight="1"/>
    <row r="352252" customHeight="1"/>
    <row r="352254" customHeight="1"/>
    <row r="352256" customHeight="1"/>
    <row r="352258" customHeight="1"/>
    <row r="352260" customHeight="1"/>
    <row r="352262" customHeight="1"/>
    <row r="352264" customHeight="1"/>
    <row r="352266" customHeight="1"/>
    <row r="352268" customHeight="1"/>
    <row r="352270" customHeight="1"/>
    <row r="352272" customHeight="1"/>
    <row r="352274" customHeight="1"/>
    <row r="352276" customHeight="1"/>
    <row r="352278" customHeight="1"/>
    <row r="352280" customHeight="1"/>
    <row r="352282" customHeight="1"/>
    <row r="352284" customHeight="1"/>
    <row r="352286" customHeight="1"/>
    <row r="352288" customHeight="1"/>
    <row r="352290" customHeight="1"/>
    <row r="352292" customHeight="1"/>
    <row r="352294" customHeight="1"/>
    <row r="352296" customHeight="1"/>
    <row r="352298" customHeight="1"/>
    <row r="352300" customHeight="1"/>
    <row r="352302" customHeight="1"/>
    <row r="352304" customHeight="1"/>
    <row r="352306" customHeight="1"/>
    <row r="352308" customHeight="1"/>
    <row r="352310" customHeight="1"/>
    <row r="352312" customHeight="1"/>
    <row r="352314" customHeight="1"/>
    <row r="352316" customHeight="1"/>
    <row r="352318" customHeight="1"/>
    <row r="352320" customHeight="1"/>
    <row r="352322" customHeight="1"/>
    <row r="352324" customHeight="1"/>
    <row r="352326" customHeight="1"/>
    <row r="352328" customHeight="1"/>
    <row r="352330" customHeight="1"/>
    <row r="352332" customHeight="1"/>
    <row r="352334" customHeight="1"/>
    <row r="352336" customHeight="1"/>
    <row r="352338" customHeight="1"/>
    <row r="352340" customHeight="1"/>
    <row r="352342" customHeight="1"/>
    <row r="352344" customHeight="1"/>
    <row r="352346" customHeight="1"/>
    <row r="352348" customHeight="1"/>
    <row r="352350" customHeight="1"/>
    <row r="352352" customHeight="1"/>
    <row r="352354" customHeight="1"/>
    <row r="352356" customHeight="1"/>
    <row r="352358" customHeight="1"/>
    <row r="352360" customHeight="1"/>
    <row r="352362" customHeight="1"/>
    <row r="352364" customHeight="1"/>
    <row r="352366" customHeight="1"/>
    <row r="352368" customHeight="1"/>
    <row r="352370" customHeight="1"/>
    <row r="352372" customHeight="1"/>
    <row r="352374" customHeight="1"/>
    <row r="352376" customHeight="1"/>
    <row r="352378" customHeight="1"/>
    <row r="352380" customHeight="1"/>
    <row r="352382" customHeight="1"/>
    <row r="352384" customHeight="1"/>
    <row r="352386" customHeight="1"/>
    <row r="352388" customHeight="1"/>
    <row r="352390" customHeight="1"/>
    <row r="352392" customHeight="1"/>
    <row r="352394" customHeight="1"/>
    <row r="352396" customHeight="1"/>
    <row r="352398" customHeight="1"/>
    <row r="352400" customHeight="1"/>
    <row r="352402" customHeight="1"/>
    <row r="352404" customHeight="1"/>
    <row r="352406" customHeight="1"/>
    <row r="352408" customHeight="1"/>
    <row r="352410" customHeight="1"/>
    <row r="352412" customHeight="1"/>
    <row r="352414" customHeight="1"/>
    <row r="352416" customHeight="1"/>
    <row r="352418" customHeight="1"/>
    <row r="352420" customHeight="1"/>
    <row r="352422" customHeight="1"/>
    <row r="352424" customHeight="1"/>
    <row r="352426" customHeight="1"/>
    <row r="352428" customHeight="1"/>
    <row r="352430" customHeight="1"/>
    <row r="352432" customHeight="1"/>
    <row r="352434" customHeight="1"/>
    <row r="352436" customHeight="1"/>
    <row r="352438" customHeight="1"/>
    <row r="352440" customHeight="1"/>
    <row r="352442" customHeight="1"/>
    <row r="352444" customHeight="1"/>
    <row r="352446" customHeight="1"/>
    <row r="352448" customHeight="1"/>
    <row r="352450" customHeight="1"/>
    <row r="352452" customHeight="1"/>
    <row r="352454" customHeight="1"/>
    <row r="352456" customHeight="1"/>
    <row r="352458" customHeight="1"/>
    <row r="352460" customHeight="1"/>
    <row r="352462" customHeight="1"/>
    <row r="352464" customHeight="1"/>
    <row r="352466" customHeight="1"/>
    <row r="352468" customHeight="1"/>
    <row r="352470" customHeight="1"/>
    <row r="352472" customHeight="1"/>
    <row r="352474" customHeight="1"/>
    <row r="352476" customHeight="1"/>
    <row r="352478" customHeight="1"/>
    <row r="352480" customHeight="1"/>
    <row r="352482" customHeight="1"/>
    <row r="352484" customHeight="1"/>
    <row r="352486" customHeight="1"/>
    <row r="352488" customHeight="1"/>
    <row r="352490" customHeight="1"/>
    <row r="352492" customHeight="1"/>
    <row r="352494" customHeight="1"/>
    <row r="352496" customHeight="1"/>
    <row r="352498" customHeight="1"/>
    <row r="352500" customHeight="1"/>
    <row r="352502" customHeight="1"/>
    <row r="352504" customHeight="1"/>
    <row r="352506" customHeight="1"/>
    <row r="352508" customHeight="1"/>
    <row r="352510" customHeight="1"/>
    <row r="352512" customHeight="1"/>
    <row r="352514" customHeight="1"/>
    <row r="352516" customHeight="1"/>
    <row r="352518" customHeight="1"/>
    <row r="352520" customHeight="1"/>
    <row r="352522" customHeight="1"/>
    <row r="352524" customHeight="1"/>
    <row r="352526" customHeight="1"/>
    <row r="352528" customHeight="1"/>
    <row r="352530" customHeight="1"/>
    <row r="352532" customHeight="1"/>
    <row r="352534" customHeight="1"/>
    <row r="352536" customHeight="1"/>
    <row r="352538" customHeight="1"/>
    <row r="352540" customHeight="1"/>
    <row r="352542" customHeight="1"/>
    <row r="352544" customHeight="1"/>
    <row r="352546" customHeight="1"/>
    <row r="352548" customHeight="1"/>
    <row r="352550" customHeight="1"/>
    <row r="352552" customHeight="1"/>
    <row r="352554" customHeight="1"/>
    <row r="352556" customHeight="1"/>
    <row r="352558" customHeight="1"/>
    <row r="352560" customHeight="1"/>
    <row r="352562" customHeight="1"/>
    <row r="352564" customHeight="1"/>
    <row r="352566" customHeight="1"/>
    <row r="352568" customHeight="1"/>
    <row r="352570" customHeight="1"/>
    <row r="352572" customHeight="1"/>
    <row r="352574" customHeight="1"/>
    <row r="352576" customHeight="1"/>
    <row r="352578" customHeight="1"/>
    <row r="352580" customHeight="1"/>
    <row r="352582" customHeight="1"/>
    <row r="352584" customHeight="1"/>
    <row r="352586" customHeight="1"/>
    <row r="352588" customHeight="1"/>
    <row r="352590" customHeight="1"/>
    <row r="352592" customHeight="1"/>
    <row r="352594" customHeight="1"/>
    <row r="352596" customHeight="1"/>
    <row r="352598" customHeight="1"/>
    <row r="352600" customHeight="1"/>
    <row r="352602" customHeight="1"/>
    <row r="352604" customHeight="1"/>
    <row r="352606" customHeight="1"/>
    <row r="352608" customHeight="1"/>
    <row r="352610" customHeight="1"/>
    <row r="352612" customHeight="1"/>
    <row r="352614" customHeight="1"/>
    <row r="352616" customHeight="1"/>
    <row r="352618" customHeight="1"/>
    <row r="352620" customHeight="1"/>
    <row r="352622" customHeight="1"/>
    <row r="352624" customHeight="1"/>
    <row r="352626" customHeight="1"/>
    <row r="352628" customHeight="1"/>
    <row r="352630" customHeight="1"/>
    <row r="352632" customHeight="1"/>
    <row r="352634" customHeight="1"/>
    <row r="352636" customHeight="1"/>
    <row r="352638" customHeight="1"/>
    <row r="352640" customHeight="1"/>
    <row r="352642" customHeight="1"/>
    <row r="352644" customHeight="1"/>
    <row r="352646" customHeight="1"/>
    <row r="352648" customHeight="1"/>
    <row r="352650" customHeight="1"/>
    <row r="352652" customHeight="1"/>
    <row r="352654" customHeight="1"/>
    <row r="352656" customHeight="1"/>
    <row r="352658" customHeight="1"/>
    <row r="352660" customHeight="1"/>
    <row r="352662" customHeight="1"/>
    <row r="352664" customHeight="1"/>
    <row r="352666" customHeight="1"/>
    <row r="352668" customHeight="1"/>
    <row r="352670" customHeight="1"/>
    <row r="352672" customHeight="1"/>
    <row r="352674" customHeight="1"/>
    <row r="352676" customHeight="1"/>
    <row r="352678" customHeight="1"/>
    <row r="352680" customHeight="1"/>
    <row r="352682" customHeight="1"/>
    <row r="352684" customHeight="1"/>
    <row r="352686" customHeight="1"/>
    <row r="352688" customHeight="1"/>
    <row r="352690" customHeight="1"/>
    <row r="352692" customHeight="1"/>
    <row r="352694" customHeight="1"/>
    <row r="352696" customHeight="1"/>
    <row r="352698" customHeight="1"/>
    <row r="352700" customHeight="1"/>
    <row r="352702" customHeight="1"/>
    <row r="352704" customHeight="1"/>
    <row r="352706" customHeight="1"/>
    <row r="352708" customHeight="1"/>
    <row r="352710" customHeight="1"/>
    <row r="352712" customHeight="1"/>
    <row r="352714" customHeight="1"/>
    <row r="352716" customHeight="1"/>
    <row r="352718" customHeight="1"/>
    <row r="352720" customHeight="1"/>
    <row r="352722" customHeight="1"/>
    <row r="352724" customHeight="1"/>
    <row r="352726" customHeight="1"/>
    <row r="352728" customHeight="1"/>
    <row r="352730" customHeight="1"/>
    <row r="352732" customHeight="1"/>
    <row r="352734" customHeight="1"/>
    <row r="352736" customHeight="1"/>
    <row r="352738" customHeight="1"/>
    <row r="352740" customHeight="1"/>
    <row r="352742" customHeight="1"/>
    <row r="352744" customHeight="1"/>
    <row r="352746" customHeight="1"/>
    <row r="352748" customHeight="1"/>
    <row r="352750" customHeight="1"/>
    <row r="352752" customHeight="1"/>
    <row r="352754" customHeight="1"/>
    <row r="352756" customHeight="1"/>
    <row r="352758" customHeight="1"/>
    <row r="352760" customHeight="1"/>
    <row r="352762" customHeight="1"/>
    <row r="352764" customHeight="1"/>
    <row r="352766" customHeight="1"/>
    <row r="352768" customHeight="1"/>
    <row r="352770" customHeight="1"/>
    <row r="352772" customHeight="1"/>
    <row r="352774" customHeight="1"/>
    <row r="352776" customHeight="1"/>
    <row r="352778" customHeight="1"/>
    <row r="352780" customHeight="1"/>
    <row r="352782" customHeight="1"/>
    <row r="352784" customHeight="1"/>
    <row r="352786" customHeight="1"/>
    <row r="352788" customHeight="1"/>
    <row r="352790" customHeight="1"/>
    <row r="352792" customHeight="1"/>
    <row r="352794" customHeight="1"/>
    <row r="352796" customHeight="1"/>
    <row r="352798" customHeight="1"/>
    <row r="352800" customHeight="1"/>
    <row r="352802" customHeight="1"/>
    <row r="352804" customHeight="1"/>
    <row r="352806" customHeight="1"/>
    <row r="352808" customHeight="1"/>
    <row r="352810" customHeight="1"/>
    <row r="352812" customHeight="1"/>
    <row r="352814" customHeight="1"/>
    <row r="352816" customHeight="1"/>
    <row r="352818" customHeight="1"/>
    <row r="352820" customHeight="1"/>
    <row r="352822" customHeight="1"/>
    <row r="352824" customHeight="1"/>
    <row r="352826" customHeight="1"/>
    <row r="352828" customHeight="1"/>
    <row r="352830" customHeight="1"/>
    <row r="352832" customHeight="1"/>
    <row r="352834" customHeight="1"/>
    <row r="352836" customHeight="1"/>
    <row r="352838" customHeight="1"/>
    <row r="352840" customHeight="1"/>
    <row r="352842" customHeight="1"/>
    <row r="352844" customHeight="1"/>
    <row r="352846" customHeight="1"/>
    <row r="352848" customHeight="1"/>
    <row r="352850" customHeight="1"/>
    <row r="352852" customHeight="1"/>
    <row r="352854" customHeight="1"/>
    <row r="352856" customHeight="1"/>
    <row r="352858" customHeight="1"/>
    <row r="352860" customHeight="1"/>
    <row r="352862" customHeight="1"/>
    <row r="352864" customHeight="1"/>
    <row r="352866" customHeight="1"/>
    <row r="352868" customHeight="1"/>
    <row r="352870" customHeight="1"/>
    <row r="352872" customHeight="1"/>
    <row r="352874" customHeight="1"/>
    <row r="352876" customHeight="1"/>
    <row r="352878" customHeight="1"/>
    <row r="352880" customHeight="1"/>
    <row r="352882" customHeight="1"/>
    <row r="352884" customHeight="1"/>
    <row r="352886" customHeight="1"/>
    <row r="352888" customHeight="1"/>
    <row r="352890" customHeight="1"/>
    <row r="352892" customHeight="1"/>
    <row r="352894" customHeight="1"/>
    <row r="352896" customHeight="1"/>
    <row r="352898" customHeight="1"/>
    <row r="352900" customHeight="1"/>
    <row r="352902" customHeight="1"/>
    <row r="352904" customHeight="1"/>
    <row r="352906" customHeight="1"/>
    <row r="352908" customHeight="1"/>
    <row r="352910" customHeight="1"/>
    <row r="352912" customHeight="1"/>
    <row r="352914" customHeight="1"/>
    <row r="352916" customHeight="1"/>
    <row r="352918" customHeight="1"/>
    <row r="352920" customHeight="1"/>
    <row r="352922" customHeight="1"/>
    <row r="352924" customHeight="1"/>
    <row r="352926" customHeight="1"/>
    <row r="352928" customHeight="1"/>
    <row r="352930" customHeight="1"/>
    <row r="352932" customHeight="1"/>
    <row r="352934" customHeight="1"/>
    <row r="352936" customHeight="1"/>
    <row r="352938" customHeight="1"/>
    <row r="352940" customHeight="1"/>
    <row r="352942" customHeight="1"/>
    <row r="352944" customHeight="1"/>
    <row r="352946" customHeight="1"/>
    <row r="352948" customHeight="1"/>
    <row r="352950" customHeight="1"/>
    <row r="352952" customHeight="1"/>
    <row r="352954" customHeight="1"/>
    <row r="352956" customHeight="1"/>
    <row r="352958" customHeight="1"/>
    <row r="352960" customHeight="1"/>
    <row r="352962" customHeight="1"/>
    <row r="352964" customHeight="1"/>
    <row r="352966" customHeight="1"/>
    <row r="352968" customHeight="1"/>
    <row r="352970" customHeight="1"/>
    <row r="352972" customHeight="1"/>
    <row r="352974" customHeight="1"/>
    <row r="352976" customHeight="1"/>
    <row r="352978" customHeight="1"/>
    <row r="352980" customHeight="1"/>
    <row r="352982" customHeight="1"/>
    <row r="352984" customHeight="1"/>
    <row r="352986" customHeight="1"/>
    <row r="352988" customHeight="1"/>
    <row r="352990" customHeight="1"/>
    <row r="352992" customHeight="1"/>
    <row r="352994" customHeight="1"/>
    <row r="352996" customHeight="1"/>
    <row r="352998" customHeight="1"/>
    <row r="353000" customHeight="1"/>
    <row r="353002" customHeight="1"/>
    <row r="353004" customHeight="1"/>
    <row r="353006" customHeight="1"/>
    <row r="353008" customHeight="1"/>
    <row r="353010" customHeight="1"/>
    <row r="353012" customHeight="1"/>
    <row r="353014" customHeight="1"/>
    <row r="353016" customHeight="1"/>
    <row r="353018" customHeight="1"/>
    <row r="353020" customHeight="1"/>
    <row r="353022" customHeight="1"/>
    <row r="353024" customHeight="1"/>
    <row r="353026" customHeight="1"/>
    <row r="353028" customHeight="1"/>
    <row r="353030" customHeight="1"/>
    <row r="353032" customHeight="1"/>
    <row r="353034" customHeight="1"/>
    <row r="353036" customHeight="1"/>
    <row r="353038" customHeight="1"/>
    <row r="353040" customHeight="1"/>
    <row r="353042" customHeight="1"/>
    <row r="353044" customHeight="1"/>
    <row r="353046" customHeight="1"/>
    <row r="353048" customHeight="1"/>
    <row r="353050" customHeight="1"/>
    <row r="353052" customHeight="1"/>
    <row r="353054" customHeight="1"/>
    <row r="353056" customHeight="1"/>
    <row r="353058" customHeight="1"/>
    <row r="353060" customHeight="1"/>
    <row r="353062" customHeight="1"/>
    <row r="353064" customHeight="1"/>
    <row r="353066" customHeight="1"/>
    <row r="353068" customHeight="1"/>
    <row r="353070" customHeight="1"/>
    <row r="353072" customHeight="1"/>
    <row r="353074" customHeight="1"/>
    <row r="353076" customHeight="1"/>
    <row r="353078" customHeight="1"/>
    <row r="353080" customHeight="1"/>
    <row r="353082" customHeight="1"/>
    <row r="353084" customHeight="1"/>
    <row r="353086" customHeight="1"/>
    <row r="353088" customHeight="1"/>
    <row r="353090" customHeight="1"/>
    <row r="353092" customHeight="1"/>
    <row r="353094" customHeight="1"/>
    <row r="353096" customHeight="1"/>
    <row r="353098" customHeight="1"/>
    <row r="353100" customHeight="1"/>
    <row r="353102" customHeight="1"/>
    <row r="353104" customHeight="1"/>
    <row r="353106" customHeight="1"/>
    <row r="353108" customHeight="1"/>
    <row r="353110" customHeight="1"/>
    <row r="353112" customHeight="1"/>
    <row r="353114" customHeight="1"/>
    <row r="353116" customHeight="1"/>
    <row r="353118" customHeight="1"/>
    <row r="353120" customHeight="1"/>
    <row r="353122" customHeight="1"/>
    <row r="353124" customHeight="1"/>
    <row r="353126" customHeight="1"/>
    <row r="353128" customHeight="1"/>
    <row r="353130" customHeight="1"/>
    <row r="353132" customHeight="1"/>
    <row r="353134" customHeight="1"/>
    <row r="353136" customHeight="1"/>
    <row r="353138" customHeight="1"/>
    <row r="353140" customHeight="1"/>
    <row r="353142" customHeight="1"/>
    <row r="353144" customHeight="1"/>
    <row r="353146" customHeight="1"/>
    <row r="353148" customHeight="1"/>
    <row r="353150" customHeight="1"/>
    <row r="353152" customHeight="1"/>
    <row r="353154" customHeight="1"/>
    <row r="353156" customHeight="1"/>
    <row r="353158" customHeight="1"/>
    <row r="353160" customHeight="1"/>
    <row r="353162" customHeight="1"/>
    <row r="353164" customHeight="1"/>
    <row r="353166" customHeight="1"/>
    <row r="353168" customHeight="1"/>
    <row r="353170" customHeight="1"/>
    <row r="353172" customHeight="1"/>
    <row r="353174" customHeight="1"/>
    <row r="353176" customHeight="1"/>
    <row r="353178" customHeight="1"/>
    <row r="353180" customHeight="1"/>
    <row r="353182" customHeight="1"/>
    <row r="353184" customHeight="1"/>
    <row r="353186" customHeight="1"/>
    <row r="353188" customHeight="1"/>
    <row r="353190" customHeight="1"/>
    <row r="353192" customHeight="1"/>
    <row r="353194" customHeight="1"/>
    <row r="353196" customHeight="1"/>
    <row r="353198" customHeight="1"/>
    <row r="353200" customHeight="1"/>
    <row r="353202" customHeight="1"/>
    <row r="353204" customHeight="1"/>
    <row r="353206" customHeight="1"/>
    <row r="353208" customHeight="1"/>
    <row r="353210" customHeight="1"/>
    <row r="353212" customHeight="1"/>
    <row r="353214" customHeight="1"/>
    <row r="353216" customHeight="1"/>
    <row r="353218" customHeight="1"/>
    <row r="353220" customHeight="1"/>
    <row r="353222" customHeight="1"/>
    <row r="353224" customHeight="1"/>
    <row r="353226" customHeight="1"/>
    <row r="353228" customHeight="1"/>
    <row r="353230" customHeight="1"/>
    <row r="353232" customHeight="1"/>
    <row r="353234" customHeight="1"/>
    <row r="353236" customHeight="1"/>
    <row r="353238" customHeight="1"/>
    <row r="353240" customHeight="1"/>
    <row r="353242" customHeight="1"/>
    <row r="353244" customHeight="1"/>
    <row r="353246" customHeight="1"/>
    <row r="353248" customHeight="1"/>
    <row r="353250" customHeight="1"/>
    <row r="353252" customHeight="1"/>
    <row r="353254" customHeight="1"/>
    <row r="353256" customHeight="1"/>
    <row r="353258" customHeight="1"/>
    <row r="353260" customHeight="1"/>
    <row r="353262" customHeight="1"/>
    <row r="353264" customHeight="1"/>
    <row r="353266" customHeight="1"/>
    <row r="353268" customHeight="1"/>
    <row r="353270" customHeight="1"/>
    <row r="353272" customHeight="1"/>
    <row r="353274" customHeight="1"/>
    <row r="353276" customHeight="1"/>
    <row r="353278" customHeight="1"/>
    <row r="353280" customHeight="1"/>
    <row r="353282" customHeight="1"/>
    <row r="353284" customHeight="1"/>
    <row r="353286" customHeight="1"/>
    <row r="353288" customHeight="1"/>
    <row r="353290" customHeight="1"/>
    <row r="353292" customHeight="1"/>
    <row r="353294" customHeight="1"/>
    <row r="353296" customHeight="1"/>
    <row r="353298" customHeight="1"/>
    <row r="353300" customHeight="1"/>
    <row r="353302" customHeight="1"/>
    <row r="353304" customHeight="1"/>
    <row r="353306" customHeight="1"/>
    <row r="353308" customHeight="1"/>
    <row r="353310" customHeight="1"/>
    <row r="353312" customHeight="1"/>
    <row r="353314" customHeight="1"/>
    <row r="353316" customHeight="1"/>
    <row r="353318" customHeight="1"/>
    <row r="353320" customHeight="1"/>
    <row r="353322" customHeight="1"/>
    <row r="353324" customHeight="1"/>
    <row r="353326" customHeight="1"/>
    <row r="353328" customHeight="1"/>
    <row r="353330" customHeight="1"/>
    <row r="353332" customHeight="1"/>
    <row r="353334" customHeight="1"/>
    <row r="353336" customHeight="1"/>
    <row r="353338" customHeight="1"/>
    <row r="353340" customHeight="1"/>
    <row r="353342" customHeight="1"/>
    <row r="353344" customHeight="1"/>
    <row r="353346" customHeight="1"/>
    <row r="353348" customHeight="1"/>
    <row r="353350" customHeight="1"/>
    <row r="353352" customHeight="1"/>
    <row r="353354" customHeight="1"/>
    <row r="353356" customHeight="1"/>
    <row r="353358" customHeight="1"/>
    <row r="353360" customHeight="1"/>
    <row r="353362" customHeight="1"/>
    <row r="353364" customHeight="1"/>
    <row r="353366" customHeight="1"/>
    <row r="353368" customHeight="1"/>
    <row r="353370" customHeight="1"/>
    <row r="353372" customHeight="1"/>
    <row r="353374" customHeight="1"/>
    <row r="353376" customHeight="1"/>
    <row r="353378" customHeight="1"/>
    <row r="353380" customHeight="1"/>
    <row r="353382" customHeight="1"/>
    <row r="353384" customHeight="1"/>
    <row r="353386" customHeight="1"/>
    <row r="353388" customHeight="1"/>
    <row r="353390" customHeight="1"/>
    <row r="353392" customHeight="1"/>
    <row r="353394" customHeight="1"/>
    <row r="353396" customHeight="1"/>
    <row r="353398" customHeight="1"/>
    <row r="353400" customHeight="1"/>
    <row r="353402" customHeight="1"/>
    <row r="353404" customHeight="1"/>
    <row r="353406" customHeight="1"/>
    <row r="353408" customHeight="1"/>
    <row r="353410" customHeight="1"/>
    <row r="353412" customHeight="1"/>
    <row r="353414" customHeight="1"/>
    <row r="353416" customHeight="1"/>
    <row r="353418" customHeight="1"/>
    <row r="353420" customHeight="1"/>
    <row r="353422" customHeight="1"/>
    <row r="353424" customHeight="1"/>
    <row r="353426" customHeight="1"/>
    <row r="353428" customHeight="1"/>
    <row r="353430" customHeight="1"/>
    <row r="353432" customHeight="1"/>
    <row r="353434" customHeight="1"/>
    <row r="353436" customHeight="1"/>
    <row r="353438" customHeight="1"/>
    <row r="353440" customHeight="1"/>
    <row r="353442" customHeight="1"/>
    <row r="353444" customHeight="1"/>
    <row r="353446" customHeight="1"/>
    <row r="353448" customHeight="1"/>
    <row r="353450" customHeight="1"/>
    <row r="353452" customHeight="1"/>
    <row r="353454" customHeight="1"/>
    <row r="353456" customHeight="1"/>
    <row r="353458" customHeight="1"/>
    <row r="353460" customHeight="1"/>
    <row r="353462" customHeight="1"/>
    <row r="353464" customHeight="1"/>
    <row r="353466" customHeight="1"/>
    <row r="353468" customHeight="1"/>
    <row r="353470" customHeight="1"/>
    <row r="353472" customHeight="1"/>
    <row r="353474" customHeight="1"/>
    <row r="353476" customHeight="1"/>
    <row r="353478" customHeight="1"/>
    <row r="353480" customHeight="1"/>
    <row r="353482" customHeight="1"/>
    <row r="353484" customHeight="1"/>
    <row r="353486" customHeight="1"/>
    <row r="353488" customHeight="1"/>
    <row r="353490" customHeight="1"/>
    <row r="353492" customHeight="1"/>
    <row r="353494" customHeight="1"/>
    <row r="353496" customHeight="1"/>
    <row r="353498" customHeight="1"/>
    <row r="353500" customHeight="1"/>
    <row r="353502" customHeight="1"/>
    <row r="353504" customHeight="1"/>
    <row r="353506" customHeight="1"/>
    <row r="353508" customHeight="1"/>
    <row r="353510" customHeight="1"/>
    <row r="353512" customHeight="1"/>
    <row r="353514" customHeight="1"/>
    <row r="353516" customHeight="1"/>
    <row r="353518" customHeight="1"/>
    <row r="353520" customHeight="1"/>
    <row r="353522" customHeight="1"/>
    <row r="353524" customHeight="1"/>
    <row r="353526" customHeight="1"/>
    <row r="353528" customHeight="1"/>
    <row r="353530" customHeight="1"/>
    <row r="353532" customHeight="1"/>
    <row r="353534" customHeight="1"/>
    <row r="353536" customHeight="1"/>
    <row r="353538" customHeight="1"/>
    <row r="353540" customHeight="1"/>
    <row r="353542" customHeight="1"/>
    <row r="353544" customHeight="1"/>
    <row r="353546" customHeight="1"/>
    <row r="353548" customHeight="1"/>
    <row r="353550" customHeight="1"/>
    <row r="353552" customHeight="1"/>
    <row r="353554" customHeight="1"/>
    <row r="353556" customHeight="1"/>
    <row r="353558" customHeight="1"/>
    <row r="353560" customHeight="1"/>
    <row r="353562" customHeight="1"/>
    <row r="353564" customHeight="1"/>
    <row r="353566" customHeight="1"/>
    <row r="353568" customHeight="1"/>
    <row r="353570" customHeight="1"/>
    <row r="353572" customHeight="1"/>
    <row r="353574" customHeight="1"/>
    <row r="353576" customHeight="1"/>
    <row r="353578" customHeight="1"/>
    <row r="353580" customHeight="1"/>
    <row r="353582" customHeight="1"/>
    <row r="353584" customHeight="1"/>
    <row r="353586" customHeight="1"/>
    <row r="353588" customHeight="1"/>
    <row r="353590" customHeight="1"/>
    <row r="353592" customHeight="1"/>
    <row r="353594" customHeight="1"/>
    <row r="353596" customHeight="1"/>
    <row r="353598" customHeight="1"/>
    <row r="353600" customHeight="1"/>
    <row r="353602" customHeight="1"/>
    <row r="353604" customHeight="1"/>
    <row r="353606" customHeight="1"/>
    <row r="353608" customHeight="1"/>
    <row r="353610" customHeight="1"/>
    <row r="353612" customHeight="1"/>
    <row r="353614" customHeight="1"/>
    <row r="353616" customHeight="1"/>
    <row r="353618" customHeight="1"/>
    <row r="353620" customHeight="1"/>
    <row r="353622" customHeight="1"/>
    <row r="353624" customHeight="1"/>
    <row r="353626" customHeight="1"/>
    <row r="353628" customHeight="1"/>
    <row r="353630" customHeight="1"/>
    <row r="353632" customHeight="1"/>
    <row r="353634" customHeight="1"/>
    <row r="353636" customHeight="1"/>
    <row r="353638" customHeight="1"/>
    <row r="353640" customHeight="1"/>
    <row r="353642" customHeight="1"/>
    <row r="353644" customHeight="1"/>
    <row r="353646" customHeight="1"/>
    <row r="353648" customHeight="1"/>
    <row r="353650" customHeight="1"/>
    <row r="353652" customHeight="1"/>
    <row r="353654" customHeight="1"/>
    <row r="353656" customHeight="1"/>
    <row r="353658" customHeight="1"/>
    <row r="353660" customHeight="1"/>
    <row r="353662" customHeight="1"/>
    <row r="353664" customHeight="1"/>
    <row r="353666" customHeight="1"/>
    <row r="353668" customHeight="1"/>
    <row r="353670" customHeight="1"/>
    <row r="353672" customHeight="1"/>
    <row r="353674" customHeight="1"/>
    <row r="353676" customHeight="1"/>
    <row r="353678" customHeight="1"/>
    <row r="353680" customHeight="1"/>
    <row r="353682" customHeight="1"/>
    <row r="353684" customHeight="1"/>
    <row r="353686" customHeight="1"/>
    <row r="353688" customHeight="1"/>
    <row r="353690" customHeight="1"/>
    <row r="353692" customHeight="1"/>
    <row r="353694" customHeight="1"/>
    <row r="353696" customHeight="1"/>
    <row r="353698" customHeight="1"/>
    <row r="353700" customHeight="1"/>
    <row r="353702" customHeight="1"/>
    <row r="353704" customHeight="1"/>
    <row r="353706" customHeight="1"/>
    <row r="353708" customHeight="1"/>
    <row r="353710" customHeight="1"/>
    <row r="353712" customHeight="1"/>
    <row r="353714" customHeight="1"/>
    <row r="353716" customHeight="1"/>
    <row r="353718" customHeight="1"/>
    <row r="353720" customHeight="1"/>
    <row r="353722" customHeight="1"/>
    <row r="353724" customHeight="1"/>
    <row r="353726" customHeight="1"/>
    <row r="353728" customHeight="1"/>
    <row r="353730" customHeight="1"/>
    <row r="353732" customHeight="1"/>
    <row r="353734" customHeight="1"/>
    <row r="353736" customHeight="1"/>
    <row r="353738" customHeight="1"/>
    <row r="353740" customHeight="1"/>
    <row r="353742" customHeight="1"/>
    <row r="353744" customHeight="1"/>
    <row r="353746" customHeight="1"/>
    <row r="353748" customHeight="1"/>
    <row r="353750" customHeight="1"/>
    <row r="353752" customHeight="1"/>
    <row r="353754" customHeight="1"/>
    <row r="353756" customHeight="1"/>
    <row r="353758" customHeight="1"/>
    <row r="353760" customHeight="1"/>
    <row r="353762" customHeight="1"/>
    <row r="353764" customHeight="1"/>
    <row r="353766" customHeight="1"/>
    <row r="353768" customHeight="1"/>
    <row r="353770" customHeight="1"/>
    <row r="353772" customHeight="1"/>
    <row r="353774" customHeight="1"/>
    <row r="353776" customHeight="1"/>
    <row r="353778" customHeight="1"/>
    <row r="353780" customHeight="1"/>
    <row r="353782" customHeight="1"/>
    <row r="353784" customHeight="1"/>
    <row r="353786" customHeight="1"/>
    <row r="353788" customHeight="1"/>
    <row r="353790" customHeight="1"/>
    <row r="353792" customHeight="1"/>
    <row r="353794" customHeight="1"/>
    <row r="353796" customHeight="1"/>
    <row r="353798" customHeight="1"/>
    <row r="353800" customHeight="1"/>
    <row r="353802" customHeight="1"/>
    <row r="353804" customHeight="1"/>
    <row r="353806" customHeight="1"/>
    <row r="353808" customHeight="1"/>
    <row r="353810" customHeight="1"/>
    <row r="353812" customHeight="1"/>
    <row r="353814" customHeight="1"/>
    <row r="353816" customHeight="1"/>
    <row r="353818" customHeight="1"/>
    <row r="353820" customHeight="1"/>
    <row r="353822" customHeight="1"/>
    <row r="353824" customHeight="1"/>
    <row r="353826" customHeight="1"/>
    <row r="353828" customHeight="1"/>
    <row r="353830" customHeight="1"/>
    <row r="353832" customHeight="1"/>
    <row r="353834" customHeight="1"/>
    <row r="353836" customHeight="1"/>
    <row r="353838" customHeight="1"/>
    <row r="353840" customHeight="1"/>
    <row r="353842" customHeight="1"/>
    <row r="353844" customHeight="1"/>
    <row r="353846" customHeight="1"/>
    <row r="353848" customHeight="1"/>
    <row r="353850" customHeight="1"/>
    <row r="353852" customHeight="1"/>
    <row r="353854" customHeight="1"/>
    <row r="353856" customHeight="1"/>
    <row r="353858" customHeight="1"/>
    <row r="353860" customHeight="1"/>
    <row r="353862" customHeight="1"/>
    <row r="353864" customHeight="1"/>
    <row r="353866" customHeight="1"/>
    <row r="353868" customHeight="1"/>
    <row r="353870" customHeight="1"/>
    <row r="353872" customHeight="1"/>
    <row r="353874" customHeight="1"/>
    <row r="353876" customHeight="1"/>
    <row r="353878" customHeight="1"/>
    <row r="353880" customHeight="1"/>
    <row r="353882" customHeight="1"/>
    <row r="353884" customHeight="1"/>
    <row r="353886" customHeight="1"/>
    <row r="353888" customHeight="1"/>
    <row r="353890" customHeight="1"/>
    <row r="353892" customHeight="1"/>
    <row r="353894" customHeight="1"/>
    <row r="353896" customHeight="1"/>
    <row r="353898" customHeight="1"/>
    <row r="353900" customHeight="1"/>
    <row r="353902" customHeight="1"/>
    <row r="353904" customHeight="1"/>
    <row r="353906" customHeight="1"/>
    <row r="353908" customHeight="1"/>
    <row r="353910" customHeight="1"/>
    <row r="353912" customHeight="1"/>
    <row r="353914" customHeight="1"/>
    <row r="353916" customHeight="1"/>
    <row r="353918" customHeight="1"/>
    <row r="353920" customHeight="1"/>
    <row r="353922" customHeight="1"/>
    <row r="353924" customHeight="1"/>
    <row r="353926" customHeight="1"/>
    <row r="353928" customHeight="1"/>
    <row r="353930" customHeight="1"/>
    <row r="353932" customHeight="1"/>
    <row r="353934" customHeight="1"/>
    <row r="353936" customHeight="1"/>
    <row r="353938" customHeight="1"/>
    <row r="353940" customHeight="1"/>
    <row r="353942" customHeight="1"/>
    <row r="353944" customHeight="1"/>
    <row r="353946" customHeight="1"/>
    <row r="353948" customHeight="1"/>
    <row r="353950" customHeight="1"/>
    <row r="353952" customHeight="1"/>
    <row r="353954" customHeight="1"/>
    <row r="353956" customHeight="1"/>
    <row r="353958" customHeight="1"/>
    <row r="353960" customHeight="1"/>
    <row r="353962" customHeight="1"/>
    <row r="353964" customHeight="1"/>
    <row r="353966" customHeight="1"/>
    <row r="353968" customHeight="1"/>
    <row r="353970" customHeight="1"/>
    <row r="353972" customHeight="1"/>
    <row r="353974" customHeight="1"/>
    <row r="353976" customHeight="1"/>
    <row r="353978" customHeight="1"/>
    <row r="353980" customHeight="1"/>
    <row r="353982" customHeight="1"/>
    <row r="353984" customHeight="1"/>
    <row r="353986" customHeight="1"/>
    <row r="353988" customHeight="1"/>
    <row r="353990" customHeight="1"/>
    <row r="353992" customHeight="1"/>
    <row r="353994" customHeight="1"/>
    <row r="353996" customHeight="1"/>
    <row r="353998" customHeight="1"/>
    <row r="354000" customHeight="1"/>
    <row r="354002" customHeight="1"/>
    <row r="354004" customHeight="1"/>
    <row r="354006" customHeight="1"/>
    <row r="354008" customHeight="1"/>
    <row r="354010" customHeight="1"/>
    <row r="354012" customHeight="1"/>
    <row r="354014" customHeight="1"/>
    <row r="354016" customHeight="1"/>
    <row r="354018" customHeight="1"/>
    <row r="354020" customHeight="1"/>
    <row r="354022" customHeight="1"/>
    <row r="354024" customHeight="1"/>
    <row r="354026" customHeight="1"/>
    <row r="354028" customHeight="1"/>
    <row r="354030" customHeight="1"/>
    <row r="354032" customHeight="1"/>
    <row r="354034" customHeight="1"/>
    <row r="354036" customHeight="1"/>
    <row r="354038" customHeight="1"/>
    <row r="354040" customHeight="1"/>
    <row r="354042" customHeight="1"/>
    <row r="354044" customHeight="1"/>
    <row r="354046" customHeight="1"/>
    <row r="354048" customHeight="1"/>
    <row r="354050" customHeight="1"/>
    <row r="354052" customHeight="1"/>
    <row r="354054" customHeight="1"/>
    <row r="354056" customHeight="1"/>
    <row r="354058" customHeight="1"/>
    <row r="354060" customHeight="1"/>
    <row r="354062" customHeight="1"/>
    <row r="354064" customHeight="1"/>
    <row r="354066" customHeight="1"/>
    <row r="354068" customHeight="1"/>
    <row r="354070" customHeight="1"/>
    <row r="354072" customHeight="1"/>
    <row r="354074" customHeight="1"/>
    <row r="354076" customHeight="1"/>
    <row r="354078" customHeight="1"/>
    <row r="354080" customHeight="1"/>
    <row r="354082" customHeight="1"/>
    <row r="354084" customHeight="1"/>
    <row r="354086" customHeight="1"/>
    <row r="354088" customHeight="1"/>
    <row r="354090" customHeight="1"/>
    <row r="354092" customHeight="1"/>
    <row r="354094" customHeight="1"/>
    <row r="354096" customHeight="1"/>
    <row r="354098" customHeight="1"/>
    <row r="354100" customHeight="1"/>
    <row r="354102" customHeight="1"/>
    <row r="354104" customHeight="1"/>
    <row r="354106" customHeight="1"/>
    <row r="354108" customHeight="1"/>
    <row r="354110" customHeight="1"/>
    <row r="354112" customHeight="1"/>
    <row r="354114" customHeight="1"/>
    <row r="354116" customHeight="1"/>
    <row r="354118" customHeight="1"/>
    <row r="354120" customHeight="1"/>
    <row r="354122" customHeight="1"/>
    <row r="354124" customHeight="1"/>
    <row r="354126" customHeight="1"/>
    <row r="354128" customHeight="1"/>
    <row r="354130" customHeight="1"/>
    <row r="354132" customHeight="1"/>
    <row r="354134" customHeight="1"/>
    <row r="354136" customHeight="1"/>
    <row r="354138" customHeight="1"/>
    <row r="354140" customHeight="1"/>
    <row r="354142" customHeight="1"/>
    <row r="354144" customHeight="1"/>
    <row r="354146" customHeight="1"/>
    <row r="354148" customHeight="1"/>
    <row r="354150" customHeight="1"/>
    <row r="354152" customHeight="1"/>
    <row r="354154" customHeight="1"/>
    <row r="354156" customHeight="1"/>
    <row r="354158" customHeight="1"/>
    <row r="354160" customHeight="1"/>
    <row r="354162" customHeight="1"/>
    <row r="354164" customHeight="1"/>
    <row r="354166" customHeight="1"/>
    <row r="354168" customHeight="1"/>
    <row r="354170" customHeight="1"/>
    <row r="354172" customHeight="1"/>
    <row r="354174" customHeight="1"/>
    <row r="354176" customHeight="1"/>
    <row r="354178" customHeight="1"/>
    <row r="354180" customHeight="1"/>
    <row r="354182" customHeight="1"/>
    <row r="354184" customHeight="1"/>
    <row r="354186" customHeight="1"/>
    <row r="354188" customHeight="1"/>
    <row r="354190" customHeight="1"/>
    <row r="354192" customHeight="1"/>
    <row r="354194" customHeight="1"/>
    <row r="354196" customHeight="1"/>
    <row r="354198" customHeight="1"/>
    <row r="354200" customHeight="1"/>
    <row r="354202" customHeight="1"/>
    <row r="354204" customHeight="1"/>
    <row r="354206" customHeight="1"/>
    <row r="354208" customHeight="1"/>
    <row r="354210" customHeight="1"/>
    <row r="354212" customHeight="1"/>
    <row r="354214" customHeight="1"/>
    <row r="354216" customHeight="1"/>
    <row r="354218" customHeight="1"/>
    <row r="354220" customHeight="1"/>
    <row r="354222" customHeight="1"/>
    <row r="354224" customHeight="1"/>
    <row r="354226" customHeight="1"/>
    <row r="354228" customHeight="1"/>
    <row r="354230" customHeight="1"/>
    <row r="354232" customHeight="1"/>
    <row r="354234" customHeight="1"/>
    <row r="354236" customHeight="1"/>
    <row r="354238" customHeight="1"/>
    <row r="354240" customHeight="1"/>
    <row r="354242" customHeight="1"/>
    <row r="354244" customHeight="1"/>
    <row r="354246" customHeight="1"/>
    <row r="354248" customHeight="1"/>
    <row r="354250" customHeight="1"/>
    <row r="354252" customHeight="1"/>
    <row r="354254" customHeight="1"/>
    <row r="354256" customHeight="1"/>
    <row r="354258" customHeight="1"/>
    <row r="354260" customHeight="1"/>
    <row r="354262" customHeight="1"/>
    <row r="354264" customHeight="1"/>
    <row r="354266" customHeight="1"/>
    <row r="354268" customHeight="1"/>
    <row r="354270" customHeight="1"/>
    <row r="354272" customHeight="1"/>
    <row r="354274" customHeight="1"/>
    <row r="354276" customHeight="1"/>
    <row r="354278" customHeight="1"/>
    <row r="354280" customHeight="1"/>
    <row r="354282" customHeight="1"/>
    <row r="354284" customHeight="1"/>
    <row r="354286" customHeight="1"/>
    <row r="354288" customHeight="1"/>
    <row r="354290" customHeight="1"/>
    <row r="354292" customHeight="1"/>
    <row r="354294" customHeight="1"/>
    <row r="354296" customHeight="1"/>
    <row r="354298" customHeight="1"/>
    <row r="354300" customHeight="1"/>
    <row r="354302" customHeight="1"/>
    <row r="354304" customHeight="1"/>
    <row r="354306" customHeight="1"/>
    <row r="354308" customHeight="1"/>
    <row r="354310" customHeight="1"/>
    <row r="354312" customHeight="1"/>
    <row r="354314" customHeight="1"/>
    <row r="354316" customHeight="1"/>
    <row r="354318" customHeight="1"/>
    <row r="354320" customHeight="1"/>
    <row r="354322" customHeight="1"/>
    <row r="354324" customHeight="1"/>
    <row r="354326" customHeight="1"/>
    <row r="354328" customHeight="1"/>
    <row r="354330" customHeight="1"/>
    <row r="354332" customHeight="1"/>
    <row r="354334" customHeight="1"/>
    <row r="354336" customHeight="1"/>
    <row r="354338" customHeight="1"/>
    <row r="354340" customHeight="1"/>
    <row r="354342" customHeight="1"/>
    <row r="354344" customHeight="1"/>
    <row r="354346" customHeight="1"/>
    <row r="354348" customHeight="1"/>
    <row r="354350" customHeight="1"/>
    <row r="354352" customHeight="1"/>
    <row r="354354" customHeight="1"/>
    <row r="354356" customHeight="1"/>
    <row r="354358" customHeight="1"/>
    <row r="354360" customHeight="1"/>
    <row r="354362" customHeight="1"/>
    <row r="354364" customHeight="1"/>
    <row r="354366" customHeight="1"/>
    <row r="354368" customHeight="1"/>
    <row r="354370" customHeight="1"/>
    <row r="354372" customHeight="1"/>
    <row r="354374" customHeight="1"/>
    <row r="354376" customHeight="1"/>
    <row r="354378" customHeight="1"/>
    <row r="354380" customHeight="1"/>
    <row r="354382" customHeight="1"/>
    <row r="354384" customHeight="1"/>
    <row r="354386" customHeight="1"/>
    <row r="354388" customHeight="1"/>
    <row r="354390" customHeight="1"/>
    <row r="354392" customHeight="1"/>
    <row r="354394" customHeight="1"/>
    <row r="354396" customHeight="1"/>
    <row r="354398" customHeight="1"/>
    <row r="354400" customHeight="1"/>
    <row r="354402" customHeight="1"/>
    <row r="354404" customHeight="1"/>
    <row r="354406" customHeight="1"/>
    <row r="354408" customHeight="1"/>
    <row r="354410" customHeight="1"/>
    <row r="354412" customHeight="1"/>
    <row r="354414" customHeight="1"/>
    <row r="354416" customHeight="1"/>
    <row r="354418" customHeight="1"/>
    <row r="354420" customHeight="1"/>
    <row r="354422" customHeight="1"/>
    <row r="354424" customHeight="1"/>
    <row r="354426" customHeight="1"/>
    <row r="354428" customHeight="1"/>
    <row r="354430" customHeight="1"/>
    <row r="354432" customHeight="1"/>
    <row r="354434" customHeight="1"/>
    <row r="354436" customHeight="1"/>
    <row r="354438" customHeight="1"/>
    <row r="354440" customHeight="1"/>
    <row r="354442" customHeight="1"/>
    <row r="354444" customHeight="1"/>
    <row r="354446" customHeight="1"/>
    <row r="354448" customHeight="1"/>
    <row r="354450" customHeight="1"/>
    <row r="354452" customHeight="1"/>
    <row r="354454" customHeight="1"/>
    <row r="354456" customHeight="1"/>
    <row r="354458" customHeight="1"/>
    <row r="354460" customHeight="1"/>
    <row r="354462" customHeight="1"/>
    <row r="354464" customHeight="1"/>
    <row r="354466" customHeight="1"/>
    <row r="354468" customHeight="1"/>
    <row r="354470" customHeight="1"/>
    <row r="354472" customHeight="1"/>
    <row r="354474" customHeight="1"/>
    <row r="354476" customHeight="1"/>
    <row r="354478" customHeight="1"/>
    <row r="354480" customHeight="1"/>
    <row r="354482" customHeight="1"/>
    <row r="354484" customHeight="1"/>
    <row r="354486" customHeight="1"/>
    <row r="354488" customHeight="1"/>
    <row r="354490" customHeight="1"/>
    <row r="354492" customHeight="1"/>
    <row r="354494" customHeight="1"/>
    <row r="354496" customHeight="1"/>
    <row r="354498" customHeight="1"/>
    <row r="354500" customHeight="1"/>
    <row r="354502" customHeight="1"/>
    <row r="354504" customHeight="1"/>
    <row r="354506" customHeight="1"/>
    <row r="354508" customHeight="1"/>
    <row r="354510" customHeight="1"/>
    <row r="354512" customHeight="1"/>
    <row r="354514" customHeight="1"/>
    <row r="354516" customHeight="1"/>
    <row r="354518" customHeight="1"/>
    <row r="354520" customHeight="1"/>
    <row r="354522" customHeight="1"/>
    <row r="354524" customHeight="1"/>
    <row r="354526" customHeight="1"/>
    <row r="354528" customHeight="1"/>
    <row r="354530" customHeight="1"/>
    <row r="354532" customHeight="1"/>
    <row r="354534" customHeight="1"/>
    <row r="354536" customHeight="1"/>
    <row r="354538" customHeight="1"/>
    <row r="354540" customHeight="1"/>
    <row r="354542" customHeight="1"/>
    <row r="354544" customHeight="1"/>
    <row r="354546" customHeight="1"/>
    <row r="354548" customHeight="1"/>
    <row r="354550" customHeight="1"/>
    <row r="354552" customHeight="1"/>
    <row r="354554" customHeight="1"/>
    <row r="354556" customHeight="1"/>
    <row r="354558" customHeight="1"/>
    <row r="354560" customHeight="1"/>
    <row r="354562" customHeight="1"/>
    <row r="354564" customHeight="1"/>
    <row r="354566" customHeight="1"/>
    <row r="354568" customHeight="1"/>
    <row r="354570" customHeight="1"/>
    <row r="354572" customHeight="1"/>
    <row r="354574" customHeight="1"/>
    <row r="354576" customHeight="1"/>
    <row r="354578" customHeight="1"/>
    <row r="354580" customHeight="1"/>
    <row r="354582" customHeight="1"/>
    <row r="354584" customHeight="1"/>
    <row r="354586" customHeight="1"/>
    <row r="354588" customHeight="1"/>
    <row r="354590" customHeight="1"/>
    <row r="354592" customHeight="1"/>
    <row r="354594" customHeight="1"/>
    <row r="354596" customHeight="1"/>
    <row r="354598" customHeight="1"/>
    <row r="354600" customHeight="1"/>
    <row r="354602" customHeight="1"/>
    <row r="354604" customHeight="1"/>
    <row r="354606" customHeight="1"/>
    <row r="354608" customHeight="1"/>
    <row r="354610" customHeight="1"/>
    <row r="354612" customHeight="1"/>
    <row r="354614" customHeight="1"/>
    <row r="354616" customHeight="1"/>
    <row r="354618" customHeight="1"/>
    <row r="354620" customHeight="1"/>
    <row r="354622" customHeight="1"/>
    <row r="354624" customHeight="1"/>
    <row r="354626" customHeight="1"/>
    <row r="354628" customHeight="1"/>
    <row r="354630" customHeight="1"/>
    <row r="354632" customHeight="1"/>
    <row r="354634" customHeight="1"/>
    <row r="354636" customHeight="1"/>
    <row r="354638" customHeight="1"/>
    <row r="354640" customHeight="1"/>
    <row r="354642" customHeight="1"/>
    <row r="354644" customHeight="1"/>
    <row r="354646" customHeight="1"/>
    <row r="354648" customHeight="1"/>
    <row r="354650" customHeight="1"/>
    <row r="354652" customHeight="1"/>
    <row r="354654" customHeight="1"/>
    <row r="354656" customHeight="1"/>
    <row r="354658" customHeight="1"/>
    <row r="354660" customHeight="1"/>
    <row r="354662" customHeight="1"/>
    <row r="354664" customHeight="1"/>
    <row r="354666" customHeight="1"/>
    <row r="354668" customHeight="1"/>
    <row r="354670" customHeight="1"/>
    <row r="354672" customHeight="1"/>
    <row r="354674" customHeight="1"/>
    <row r="354676" customHeight="1"/>
    <row r="354678" customHeight="1"/>
    <row r="354680" customHeight="1"/>
    <row r="354682" customHeight="1"/>
    <row r="354684" customHeight="1"/>
    <row r="354686" customHeight="1"/>
    <row r="354688" customHeight="1"/>
    <row r="354690" customHeight="1"/>
    <row r="354692" customHeight="1"/>
    <row r="354694" customHeight="1"/>
    <row r="354696" customHeight="1"/>
    <row r="354698" customHeight="1"/>
    <row r="354700" customHeight="1"/>
    <row r="354702" customHeight="1"/>
    <row r="354704" customHeight="1"/>
    <row r="354706" customHeight="1"/>
    <row r="354708" customHeight="1"/>
    <row r="354710" customHeight="1"/>
    <row r="354712" customHeight="1"/>
    <row r="354714" customHeight="1"/>
    <row r="354716" customHeight="1"/>
    <row r="354718" customHeight="1"/>
    <row r="354720" customHeight="1"/>
    <row r="354722" customHeight="1"/>
    <row r="354724" customHeight="1"/>
    <row r="354726" customHeight="1"/>
    <row r="354728" customHeight="1"/>
    <row r="354730" customHeight="1"/>
    <row r="354732" customHeight="1"/>
    <row r="354734" customHeight="1"/>
    <row r="354736" customHeight="1"/>
    <row r="354738" customHeight="1"/>
    <row r="354740" customHeight="1"/>
    <row r="354742" customHeight="1"/>
    <row r="354744" customHeight="1"/>
    <row r="354746" customHeight="1"/>
    <row r="354748" customHeight="1"/>
    <row r="354750" customHeight="1"/>
    <row r="354752" customHeight="1"/>
    <row r="354754" customHeight="1"/>
    <row r="354756" customHeight="1"/>
    <row r="354758" customHeight="1"/>
    <row r="354760" customHeight="1"/>
    <row r="354762" customHeight="1"/>
    <row r="354764" customHeight="1"/>
    <row r="354766" customHeight="1"/>
    <row r="354768" customHeight="1"/>
    <row r="354770" customHeight="1"/>
    <row r="354772" customHeight="1"/>
    <row r="354774" customHeight="1"/>
    <row r="354776" customHeight="1"/>
    <row r="354778" customHeight="1"/>
    <row r="354780" customHeight="1"/>
    <row r="354782" customHeight="1"/>
    <row r="354784" customHeight="1"/>
    <row r="354786" customHeight="1"/>
    <row r="354788" customHeight="1"/>
    <row r="354790" customHeight="1"/>
    <row r="354792" customHeight="1"/>
    <row r="354794" customHeight="1"/>
    <row r="354796" customHeight="1"/>
    <row r="354798" customHeight="1"/>
    <row r="354800" customHeight="1"/>
    <row r="354802" customHeight="1"/>
    <row r="354804" customHeight="1"/>
    <row r="354806" customHeight="1"/>
    <row r="354808" customHeight="1"/>
    <row r="354810" customHeight="1"/>
    <row r="354812" customHeight="1"/>
    <row r="354814" customHeight="1"/>
    <row r="354816" customHeight="1"/>
    <row r="354818" customHeight="1"/>
    <row r="354820" customHeight="1"/>
    <row r="354822" customHeight="1"/>
    <row r="354824" customHeight="1"/>
    <row r="354826" customHeight="1"/>
    <row r="354828" customHeight="1"/>
    <row r="354830" customHeight="1"/>
    <row r="354832" customHeight="1"/>
    <row r="354834" customHeight="1"/>
    <row r="354836" customHeight="1"/>
    <row r="354838" customHeight="1"/>
    <row r="354840" customHeight="1"/>
    <row r="354842" customHeight="1"/>
    <row r="354844" customHeight="1"/>
    <row r="354846" customHeight="1"/>
    <row r="354848" customHeight="1"/>
    <row r="354850" customHeight="1"/>
    <row r="354852" customHeight="1"/>
    <row r="354854" customHeight="1"/>
    <row r="354856" customHeight="1"/>
    <row r="354858" customHeight="1"/>
    <row r="354860" customHeight="1"/>
    <row r="354862" customHeight="1"/>
    <row r="354864" customHeight="1"/>
    <row r="354866" customHeight="1"/>
    <row r="354868" customHeight="1"/>
    <row r="354870" customHeight="1"/>
    <row r="354872" customHeight="1"/>
    <row r="354874" customHeight="1"/>
    <row r="354876" customHeight="1"/>
    <row r="354878" customHeight="1"/>
    <row r="354880" customHeight="1"/>
    <row r="354882" customHeight="1"/>
    <row r="354884" customHeight="1"/>
    <row r="354886" customHeight="1"/>
    <row r="354888" customHeight="1"/>
    <row r="354890" customHeight="1"/>
    <row r="354892" customHeight="1"/>
    <row r="354894" customHeight="1"/>
    <row r="354896" customHeight="1"/>
    <row r="354898" customHeight="1"/>
    <row r="354900" customHeight="1"/>
    <row r="354902" customHeight="1"/>
    <row r="354904" customHeight="1"/>
    <row r="354906" customHeight="1"/>
    <row r="354908" customHeight="1"/>
    <row r="354910" customHeight="1"/>
    <row r="354912" customHeight="1"/>
    <row r="354914" customHeight="1"/>
    <row r="354916" customHeight="1"/>
    <row r="354918" customHeight="1"/>
    <row r="354920" customHeight="1"/>
    <row r="354922" customHeight="1"/>
    <row r="354924" customHeight="1"/>
    <row r="354926" customHeight="1"/>
    <row r="354928" customHeight="1"/>
    <row r="354930" customHeight="1"/>
    <row r="354932" customHeight="1"/>
    <row r="354934" customHeight="1"/>
    <row r="354936" customHeight="1"/>
    <row r="354938" customHeight="1"/>
    <row r="354940" customHeight="1"/>
    <row r="354942" customHeight="1"/>
    <row r="354944" customHeight="1"/>
    <row r="354946" customHeight="1"/>
    <row r="354948" customHeight="1"/>
    <row r="354950" customHeight="1"/>
    <row r="354952" customHeight="1"/>
    <row r="354954" customHeight="1"/>
    <row r="354956" customHeight="1"/>
    <row r="354958" customHeight="1"/>
    <row r="354960" customHeight="1"/>
    <row r="354962" customHeight="1"/>
    <row r="354964" customHeight="1"/>
    <row r="354966" customHeight="1"/>
    <row r="354968" customHeight="1"/>
    <row r="354970" customHeight="1"/>
    <row r="354972" customHeight="1"/>
    <row r="354974" customHeight="1"/>
    <row r="354976" customHeight="1"/>
    <row r="354978" customHeight="1"/>
    <row r="354980" customHeight="1"/>
    <row r="354982" customHeight="1"/>
    <row r="354984" customHeight="1"/>
    <row r="354986" customHeight="1"/>
    <row r="354988" customHeight="1"/>
    <row r="354990" customHeight="1"/>
    <row r="354992" customHeight="1"/>
    <row r="354994" customHeight="1"/>
    <row r="354996" customHeight="1"/>
    <row r="354998" customHeight="1"/>
    <row r="355000" customHeight="1"/>
    <row r="355002" customHeight="1"/>
    <row r="355004" customHeight="1"/>
    <row r="355006" customHeight="1"/>
    <row r="355008" customHeight="1"/>
    <row r="355010" customHeight="1"/>
    <row r="355012" customHeight="1"/>
    <row r="355014" customHeight="1"/>
    <row r="355016" customHeight="1"/>
    <row r="355018" customHeight="1"/>
    <row r="355020" customHeight="1"/>
    <row r="355022" customHeight="1"/>
    <row r="355024" customHeight="1"/>
    <row r="355026" customHeight="1"/>
    <row r="355028" customHeight="1"/>
    <row r="355030" customHeight="1"/>
    <row r="355032" customHeight="1"/>
    <row r="355034" customHeight="1"/>
    <row r="355036" customHeight="1"/>
    <row r="355038" customHeight="1"/>
    <row r="355040" customHeight="1"/>
    <row r="355042" customHeight="1"/>
    <row r="355044" customHeight="1"/>
    <row r="355046" customHeight="1"/>
    <row r="355048" customHeight="1"/>
    <row r="355050" customHeight="1"/>
    <row r="355052" customHeight="1"/>
    <row r="355054" customHeight="1"/>
    <row r="355056" customHeight="1"/>
    <row r="355058" customHeight="1"/>
    <row r="355060" customHeight="1"/>
    <row r="355062" customHeight="1"/>
    <row r="355064" customHeight="1"/>
    <row r="355066" customHeight="1"/>
    <row r="355068" customHeight="1"/>
    <row r="355070" customHeight="1"/>
    <row r="355072" customHeight="1"/>
    <row r="355074" customHeight="1"/>
    <row r="355076" customHeight="1"/>
    <row r="355078" customHeight="1"/>
    <row r="355080" customHeight="1"/>
    <row r="355082" customHeight="1"/>
    <row r="355084" customHeight="1"/>
    <row r="355086" customHeight="1"/>
    <row r="355088" customHeight="1"/>
    <row r="355090" customHeight="1"/>
    <row r="355092" customHeight="1"/>
    <row r="355094" customHeight="1"/>
    <row r="355096" customHeight="1"/>
    <row r="355098" customHeight="1"/>
    <row r="355100" customHeight="1"/>
    <row r="355102" customHeight="1"/>
    <row r="355104" customHeight="1"/>
    <row r="355106" customHeight="1"/>
    <row r="355108" customHeight="1"/>
    <row r="355110" customHeight="1"/>
    <row r="355112" customHeight="1"/>
    <row r="355114" customHeight="1"/>
    <row r="355116" customHeight="1"/>
    <row r="355118" customHeight="1"/>
    <row r="355120" customHeight="1"/>
    <row r="355122" customHeight="1"/>
    <row r="355124" customHeight="1"/>
    <row r="355126" customHeight="1"/>
    <row r="355128" customHeight="1"/>
    <row r="355130" customHeight="1"/>
    <row r="355132" customHeight="1"/>
    <row r="355134" customHeight="1"/>
    <row r="355136" customHeight="1"/>
    <row r="355138" customHeight="1"/>
    <row r="355140" customHeight="1"/>
    <row r="355142" customHeight="1"/>
    <row r="355144" customHeight="1"/>
    <row r="355146" customHeight="1"/>
    <row r="355148" customHeight="1"/>
    <row r="355150" customHeight="1"/>
    <row r="355152" customHeight="1"/>
    <row r="355154" customHeight="1"/>
    <row r="355156" customHeight="1"/>
    <row r="355158" customHeight="1"/>
    <row r="355160" customHeight="1"/>
    <row r="355162" customHeight="1"/>
    <row r="355164" customHeight="1"/>
    <row r="355166" customHeight="1"/>
    <row r="355168" customHeight="1"/>
    <row r="355170" customHeight="1"/>
    <row r="355172" customHeight="1"/>
    <row r="355174" customHeight="1"/>
    <row r="355176" customHeight="1"/>
    <row r="355178" customHeight="1"/>
    <row r="355180" customHeight="1"/>
    <row r="355182" customHeight="1"/>
    <row r="355184" customHeight="1"/>
    <row r="355186" customHeight="1"/>
    <row r="355188" customHeight="1"/>
    <row r="355190" customHeight="1"/>
    <row r="355192" customHeight="1"/>
    <row r="355194" customHeight="1"/>
    <row r="355196" customHeight="1"/>
    <row r="355198" customHeight="1"/>
    <row r="355200" customHeight="1"/>
    <row r="355202" customHeight="1"/>
    <row r="355204" customHeight="1"/>
    <row r="355206" customHeight="1"/>
    <row r="355208" customHeight="1"/>
    <row r="355210" customHeight="1"/>
    <row r="355212" customHeight="1"/>
    <row r="355214" customHeight="1"/>
    <row r="355216" customHeight="1"/>
    <row r="355218" customHeight="1"/>
    <row r="355220" customHeight="1"/>
    <row r="355222" customHeight="1"/>
    <row r="355224" customHeight="1"/>
    <row r="355226" customHeight="1"/>
    <row r="355228" customHeight="1"/>
    <row r="355230" customHeight="1"/>
    <row r="355232" customHeight="1"/>
    <row r="355234" customHeight="1"/>
    <row r="355236" customHeight="1"/>
    <row r="355238" customHeight="1"/>
    <row r="355240" customHeight="1"/>
    <row r="355242" customHeight="1"/>
    <row r="355244" customHeight="1"/>
    <row r="355246" customHeight="1"/>
    <row r="355248" customHeight="1"/>
    <row r="355250" customHeight="1"/>
    <row r="355252" customHeight="1"/>
    <row r="355254" customHeight="1"/>
    <row r="355256" customHeight="1"/>
    <row r="355258" customHeight="1"/>
    <row r="355260" customHeight="1"/>
    <row r="355262" customHeight="1"/>
    <row r="355264" customHeight="1"/>
    <row r="355266" customHeight="1"/>
    <row r="355268" customHeight="1"/>
    <row r="355270" customHeight="1"/>
    <row r="355272" customHeight="1"/>
    <row r="355274" customHeight="1"/>
    <row r="355276" customHeight="1"/>
    <row r="355278" customHeight="1"/>
    <row r="355280" customHeight="1"/>
    <row r="355282" customHeight="1"/>
    <row r="355284" customHeight="1"/>
    <row r="355286" customHeight="1"/>
    <row r="355288" customHeight="1"/>
    <row r="355290" customHeight="1"/>
    <row r="355292" customHeight="1"/>
    <row r="355294" customHeight="1"/>
    <row r="355296" customHeight="1"/>
    <row r="355298" customHeight="1"/>
    <row r="355300" customHeight="1"/>
    <row r="355302" customHeight="1"/>
    <row r="355304" customHeight="1"/>
    <row r="355306" customHeight="1"/>
    <row r="355308" customHeight="1"/>
    <row r="355310" customHeight="1"/>
    <row r="355312" customHeight="1"/>
    <row r="355314" customHeight="1"/>
    <row r="355316" customHeight="1"/>
    <row r="355318" customHeight="1"/>
    <row r="355320" customHeight="1"/>
    <row r="355322" customHeight="1"/>
    <row r="355324" customHeight="1"/>
    <row r="355326" customHeight="1"/>
    <row r="355328" customHeight="1"/>
    <row r="355330" customHeight="1"/>
    <row r="355332" customHeight="1"/>
    <row r="355334" customHeight="1"/>
    <row r="355336" customHeight="1"/>
    <row r="355338" customHeight="1"/>
    <row r="355340" customHeight="1"/>
    <row r="355342" customHeight="1"/>
    <row r="355344" customHeight="1"/>
    <row r="355346" customHeight="1"/>
    <row r="355348" customHeight="1"/>
    <row r="355350" customHeight="1"/>
    <row r="355352" customHeight="1"/>
    <row r="355354" customHeight="1"/>
    <row r="355356" customHeight="1"/>
    <row r="355358" customHeight="1"/>
    <row r="355360" customHeight="1"/>
    <row r="355362" customHeight="1"/>
    <row r="355364" customHeight="1"/>
    <row r="355366" customHeight="1"/>
    <row r="355368" customHeight="1"/>
    <row r="355370" customHeight="1"/>
    <row r="355372" customHeight="1"/>
    <row r="355374" customHeight="1"/>
    <row r="355376" customHeight="1"/>
    <row r="355378" customHeight="1"/>
    <row r="355380" customHeight="1"/>
    <row r="355382" customHeight="1"/>
    <row r="355384" customHeight="1"/>
    <row r="355386" customHeight="1"/>
    <row r="355388" customHeight="1"/>
    <row r="355390" customHeight="1"/>
    <row r="355392" customHeight="1"/>
    <row r="355394" customHeight="1"/>
    <row r="355396" customHeight="1"/>
    <row r="355398" customHeight="1"/>
    <row r="355400" customHeight="1"/>
    <row r="355402" customHeight="1"/>
    <row r="355404" customHeight="1"/>
    <row r="355406" customHeight="1"/>
    <row r="355408" customHeight="1"/>
    <row r="355410" customHeight="1"/>
    <row r="355412" customHeight="1"/>
    <row r="355414" customHeight="1"/>
    <row r="355416" customHeight="1"/>
    <row r="355418" customHeight="1"/>
    <row r="355420" customHeight="1"/>
    <row r="355422" customHeight="1"/>
    <row r="355424" customHeight="1"/>
    <row r="355426" customHeight="1"/>
    <row r="355428" customHeight="1"/>
    <row r="355430" customHeight="1"/>
    <row r="355432" customHeight="1"/>
    <row r="355434" customHeight="1"/>
    <row r="355436" customHeight="1"/>
    <row r="355438" customHeight="1"/>
    <row r="355440" customHeight="1"/>
    <row r="355442" customHeight="1"/>
    <row r="355444" customHeight="1"/>
    <row r="355446" customHeight="1"/>
    <row r="355448" customHeight="1"/>
    <row r="355450" customHeight="1"/>
    <row r="355452" customHeight="1"/>
    <row r="355454" customHeight="1"/>
    <row r="355456" customHeight="1"/>
    <row r="355458" customHeight="1"/>
    <row r="355460" customHeight="1"/>
    <row r="355462" customHeight="1"/>
    <row r="355464" customHeight="1"/>
    <row r="355466" customHeight="1"/>
    <row r="355468" customHeight="1"/>
    <row r="355470" customHeight="1"/>
    <row r="355472" customHeight="1"/>
    <row r="355474" customHeight="1"/>
    <row r="355476" customHeight="1"/>
    <row r="355478" customHeight="1"/>
    <row r="355480" customHeight="1"/>
    <row r="355482" customHeight="1"/>
    <row r="355484" customHeight="1"/>
    <row r="355486" customHeight="1"/>
    <row r="355488" customHeight="1"/>
    <row r="355490" customHeight="1"/>
    <row r="355492" customHeight="1"/>
    <row r="355494" customHeight="1"/>
    <row r="355496" customHeight="1"/>
    <row r="355498" customHeight="1"/>
    <row r="355500" customHeight="1"/>
    <row r="355502" customHeight="1"/>
    <row r="355504" customHeight="1"/>
    <row r="355506" customHeight="1"/>
    <row r="355508" customHeight="1"/>
    <row r="355510" customHeight="1"/>
    <row r="355512" customHeight="1"/>
    <row r="355514" customHeight="1"/>
    <row r="355516" customHeight="1"/>
    <row r="355518" customHeight="1"/>
    <row r="355520" customHeight="1"/>
    <row r="355522" customHeight="1"/>
    <row r="355524" customHeight="1"/>
    <row r="355526" customHeight="1"/>
    <row r="355528" customHeight="1"/>
    <row r="355530" customHeight="1"/>
    <row r="355532" customHeight="1"/>
    <row r="355534" customHeight="1"/>
    <row r="355536" customHeight="1"/>
    <row r="355538" customHeight="1"/>
    <row r="355540" customHeight="1"/>
    <row r="355542" customHeight="1"/>
    <row r="355544" customHeight="1"/>
    <row r="355546" customHeight="1"/>
    <row r="355548" customHeight="1"/>
    <row r="355550" customHeight="1"/>
    <row r="355552" customHeight="1"/>
    <row r="355554" customHeight="1"/>
    <row r="355556" customHeight="1"/>
    <row r="355558" customHeight="1"/>
    <row r="355560" customHeight="1"/>
    <row r="355562" customHeight="1"/>
    <row r="355564" customHeight="1"/>
    <row r="355566" customHeight="1"/>
    <row r="355568" customHeight="1"/>
    <row r="355570" customHeight="1"/>
    <row r="355572" customHeight="1"/>
    <row r="355574" customHeight="1"/>
    <row r="355576" customHeight="1"/>
    <row r="355578" customHeight="1"/>
    <row r="355580" customHeight="1"/>
    <row r="355582" customHeight="1"/>
    <row r="355584" customHeight="1"/>
    <row r="355586" customHeight="1"/>
    <row r="355588" customHeight="1"/>
    <row r="355590" customHeight="1"/>
    <row r="355592" customHeight="1"/>
    <row r="355594" customHeight="1"/>
    <row r="355596" customHeight="1"/>
    <row r="355598" customHeight="1"/>
    <row r="355600" customHeight="1"/>
    <row r="355602" customHeight="1"/>
    <row r="355604" customHeight="1"/>
    <row r="355606" customHeight="1"/>
    <row r="355608" customHeight="1"/>
    <row r="355610" customHeight="1"/>
    <row r="355612" customHeight="1"/>
    <row r="355614" customHeight="1"/>
    <row r="355616" customHeight="1"/>
    <row r="355618" customHeight="1"/>
    <row r="355620" customHeight="1"/>
    <row r="355622" customHeight="1"/>
    <row r="355624" customHeight="1"/>
    <row r="355626" customHeight="1"/>
    <row r="355628" customHeight="1"/>
    <row r="355630" customHeight="1"/>
    <row r="355632" customHeight="1"/>
    <row r="355634" customHeight="1"/>
    <row r="355636" customHeight="1"/>
    <row r="355638" customHeight="1"/>
    <row r="355640" customHeight="1"/>
    <row r="355642" customHeight="1"/>
    <row r="355644" customHeight="1"/>
    <row r="355646" customHeight="1"/>
    <row r="355648" customHeight="1"/>
    <row r="355650" customHeight="1"/>
    <row r="355652" customHeight="1"/>
    <row r="355654" customHeight="1"/>
    <row r="355656" customHeight="1"/>
    <row r="355658" customHeight="1"/>
    <row r="355660" customHeight="1"/>
    <row r="355662" customHeight="1"/>
    <row r="355664" customHeight="1"/>
    <row r="355666" customHeight="1"/>
    <row r="355668" customHeight="1"/>
    <row r="355670" customHeight="1"/>
    <row r="355672" customHeight="1"/>
    <row r="355674" customHeight="1"/>
    <row r="355676" customHeight="1"/>
    <row r="355678" customHeight="1"/>
    <row r="355680" customHeight="1"/>
    <row r="355682" customHeight="1"/>
    <row r="355684" customHeight="1"/>
    <row r="355686" customHeight="1"/>
    <row r="355688" customHeight="1"/>
    <row r="355690" customHeight="1"/>
    <row r="355692" customHeight="1"/>
    <row r="355694" customHeight="1"/>
    <row r="355696" customHeight="1"/>
    <row r="355698" customHeight="1"/>
    <row r="355700" customHeight="1"/>
    <row r="355702" customHeight="1"/>
    <row r="355704" customHeight="1"/>
    <row r="355706" customHeight="1"/>
    <row r="355708" customHeight="1"/>
    <row r="355710" customHeight="1"/>
    <row r="355712" customHeight="1"/>
    <row r="355714" customHeight="1"/>
    <row r="355716" customHeight="1"/>
    <row r="355718" customHeight="1"/>
    <row r="355720" customHeight="1"/>
    <row r="355722" customHeight="1"/>
    <row r="355724" customHeight="1"/>
    <row r="355726" customHeight="1"/>
    <row r="355728" customHeight="1"/>
    <row r="355730" customHeight="1"/>
    <row r="355732" customHeight="1"/>
    <row r="355734" customHeight="1"/>
    <row r="355736" customHeight="1"/>
    <row r="355738" customHeight="1"/>
    <row r="355740" customHeight="1"/>
    <row r="355742" customHeight="1"/>
    <row r="355744" customHeight="1"/>
    <row r="355746" customHeight="1"/>
    <row r="355748" customHeight="1"/>
    <row r="355750" customHeight="1"/>
    <row r="355752" customHeight="1"/>
    <row r="355754" customHeight="1"/>
    <row r="355756" customHeight="1"/>
    <row r="355758" customHeight="1"/>
    <row r="355760" customHeight="1"/>
    <row r="355762" customHeight="1"/>
    <row r="355764" customHeight="1"/>
    <row r="355766" customHeight="1"/>
    <row r="355768" customHeight="1"/>
    <row r="355770" customHeight="1"/>
    <row r="355772" customHeight="1"/>
    <row r="355774" customHeight="1"/>
    <row r="355776" customHeight="1"/>
    <row r="355778" customHeight="1"/>
    <row r="355780" customHeight="1"/>
    <row r="355782" customHeight="1"/>
    <row r="355784" customHeight="1"/>
    <row r="355786" customHeight="1"/>
    <row r="355788" customHeight="1"/>
    <row r="355790" customHeight="1"/>
    <row r="355792" customHeight="1"/>
    <row r="355794" customHeight="1"/>
    <row r="355796" customHeight="1"/>
    <row r="355798" customHeight="1"/>
    <row r="355800" customHeight="1"/>
    <row r="355802" customHeight="1"/>
    <row r="355804" customHeight="1"/>
    <row r="355806" customHeight="1"/>
    <row r="355808" customHeight="1"/>
    <row r="355810" customHeight="1"/>
    <row r="355812" customHeight="1"/>
    <row r="355814" customHeight="1"/>
    <row r="355816" customHeight="1"/>
    <row r="355818" customHeight="1"/>
    <row r="355820" customHeight="1"/>
    <row r="355822" customHeight="1"/>
    <row r="355824" customHeight="1"/>
    <row r="355826" customHeight="1"/>
    <row r="355828" customHeight="1"/>
    <row r="355830" customHeight="1"/>
    <row r="355832" customHeight="1"/>
    <row r="355834" customHeight="1"/>
    <row r="355836" customHeight="1"/>
    <row r="355838" customHeight="1"/>
    <row r="355840" customHeight="1"/>
    <row r="355842" customHeight="1"/>
    <row r="355844" customHeight="1"/>
    <row r="355846" customHeight="1"/>
    <row r="355848" customHeight="1"/>
    <row r="355850" customHeight="1"/>
    <row r="355852" customHeight="1"/>
    <row r="355854" customHeight="1"/>
    <row r="355856" customHeight="1"/>
    <row r="355858" customHeight="1"/>
    <row r="355860" customHeight="1"/>
    <row r="355862" customHeight="1"/>
    <row r="355864" customHeight="1"/>
    <row r="355866" customHeight="1"/>
    <row r="355868" customHeight="1"/>
    <row r="355870" customHeight="1"/>
    <row r="355872" customHeight="1"/>
    <row r="355874" customHeight="1"/>
    <row r="355876" customHeight="1"/>
    <row r="355878" customHeight="1"/>
    <row r="355880" customHeight="1"/>
    <row r="355882" customHeight="1"/>
    <row r="355884" customHeight="1"/>
    <row r="355886" customHeight="1"/>
    <row r="355888" customHeight="1"/>
    <row r="355890" customHeight="1"/>
    <row r="355892" customHeight="1"/>
    <row r="355894" customHeight="1"/>
    <row r="355896" customHeight="1"/>
    <row r="355898" customHeight="1"/>
    <row r="355900" customHeight="1"/>
    <row r="355902" customHeight="1"/>
    <row r="355904" customHeight="1"/>
    <row r="355906" customHeight="1"/>
    <row r="355908" customHeight="1"/>
    <row r="355910" customHeight="1"/>
    <row r="355912" customHeight="1"/>
    <row r="355914" customHeight="1"/>
    <row r="355916" customHeight="1"/>
    <row r="355918" customHeight="1"/>
    <row r="355920" customHeight="1"/>
    <row r="355922" customHeight="1"/>
    <row r="355924" customHeight="1"/>
    <row r="355926" customHeight="1"/>
    <row r="355928" customHeight="1"/>
    <row r="355930" customHeight="1"/>
    <row r="355932" customHeight="1"/>
    <row r="355934" customHeight="1"/>
    <row r="355936" customHeight="1"/>
    <row r="355938" customHeight="1"/>
    <row r="355940" customHeight="1"/>
    <row r="355942" customHeight="1"/>
    <row r="355944" customHeight="1"/>
    <row r="355946" customHeight="1"/>
    <row r="355948" customHeight="1"/>
    <row r="355950" customHeight="1"/>
    <row r="355952" customHeight="1"/>
    <row r="355954" customHeight="1"/>
    <row r="355956" customHeight="1"/>
    <row r="355958" customHeight="1"/>
    <row r="355960" customHeight="1"/>
    <row r="355962" customHeight="1"/>
    <row r="355964" customHeight="1"/>
    <row r="355966" customHeight="1"/>
    <row r="355968" customHeight="1"/>
    <row r="355970" customHeight="1"/>
    <row r="355972" customHeight="1"/>
    <row r="355974" customHeight="1"/>
    <row r="355976" customHeight="1"/>
    <row r="355978" customHeight="1"/>
    <row r="355980" customHeight="1"/>
    <row r="355982" customHeight="1"/>
    <row r="355984" customHeight="1"/>
    <row r="355986" customHeight="1"/>
    <row r="355988" customHeight="1"/>
    <row r="355990" customHeight="1"/>
    <row r="355992" customHeight="1"/>
    <row r="355994" customHeight="1"/>
    <row r="355996" customHeight="1"/>
    <row r="355998" customHeight="1"/>
    <row r="356000" customHeight="1"/>
    <row r="356002" customHeight="1"/>
    <row r="356004" customHeight="1"/>
    <row r="356006" customHeight="1"/>
    <row r="356008" customHeight="1"/>
    <row r="356010" customHeight="1"/>
    <row r="356012" customHeight="1"/>
    <row r="356014" customHeight="1"/>
    <row r="356016" customHeight="1"/>
    <row r="356018" customHeight="1"/>
    <row r="356020" customHeight="1"/>
    <row r="356022" customHeight="1"/>
    <row r="356024" customHeight="1"/>
    <row r="356026" customHeight="1"/>
    <row r="356028" customHeight="1"/>
    <row r="356030" customHeight="1"/>
    <row r="356032" customHeight="1"/>
    <row r="356034" customHeight="1"/>
    <row r="356036" customHeight="1"/>
    <row r="356038" customHeight="1"/>
    <row r="356040" customHeight="1"/>
    <row r="356042" customHeight="1"/>
    <row r="356044" customHeight="1"/>
    <row r="356046" customHeight="1"/>
    <row r="356048" customHeight="1"/>
    <row r="356050" customHeight="1"/>
    <row r="356052" customHeight="1"/>
    <row r="356054" customHeight="1"/>
    <row r="356056" customHeight="1"/>
    <row r="356058" customHeight="1"/>
    <row r="356060" customHeight="1"/>
    <row r="356062" customHeight="1"/>
    <row r="356064" customHeight="1"/>
    <row r="356066" customHeight="1"/>
    <row r="356068" customHeight="1"/>
    <row r="356070" customHeight="1"/>
    <row r="356072" customHeight="1"/>
    <row r="356074" customHeight="1"/>
    <row r="356076" customHeight="1"/>
    <row r="356078" customHeight="1"/>
    <row r="356080" customHeight="1"/>
    <row r="356082" customHeight="1"/>
    <row r="356084" customHeight="1"/>
    <row r="356086" customHeight="1"/>
    <row r="356088" customHeight="1"/>
    <row r="356090" customHeight="1"/>
    <row r="356092" customHeight="1"/>
    <row r="356094" customHeight="1"/>
    <row r="356096" customHeight="1"/>
    <row r="356098" customHeight="1"/>
    <row r="356100" customHeight="1"/>
    <row r="356102" customHeight="1"/>
    <row r="356104" customHeight="1"/>
    <row r="356106" customHeight="1"/>
    <row r="356108" customHeight="1"/>
    <row r="356110" customHeight="1"/>
    <row r="356112" customHeight="1"/>
    <row r="356114" customHeight="1"/>
    <row r="356116" customHeight="1"/>
    <row r="356118" customHeight="1"/>
    <row r="356120" customHeight="1"/>
    <row r="356122" customHeight="1"/>
    <row r="356124" customHeight="1"/>
    <row r="356126" customHeight="1"/>
    <row r="356128" customHeight="1"/>
    <row r="356130" customHeight="1"/>
    <row r="356132" customHeight="1"/>
    <row r="356134" customHeight="1"/>
    <row r="356136" customHeight="1"/>
    <row r="356138" customHeight="1"/>
    <row r="356140" customHeight="1"/>
    <row r="356142" customHeight="1"/>
    <row r="356144" customHeight="1"/>
    <row r="356146" customHeight="1"/>
    <row r="356148" customHeight="1"/>
    <row r="356150" customHeight="1"/>
    <row r="356152" customHeight="1"/>
    <row r="356154" customHeight="1"/>
    <row r="356156" customHeight="1"/>
    <row r="356158" customHeight="1"/>
    <row r="356160" customHeight="1"/>
    <row r="356162" customHeight="1"/>
    <row r="356164" customHeight="1"/>
    <row r="356166" customHeight="1"/>
    <row r="356168" customHeight="1"/>
    <row r="356170" customHeight="1"/>
    <row r="356172" customHeight="1"/>
    <row r="356174" customHeight="1"/>
    <row r="356176" customHeight="1"/>
    <row r="356178" customHeight="1"/>
    <row r="356180" customHeight="1"/>
    <row r="356182" customHeight="1"/>
    <row r="356184" customHeight="1"/>
    <row r="356186" customHeight="1"/>
    <row r="356188" customHeight="1"/>
    <row r="356190" customHeight="1"/>
    <row r="356192" customHeight="1"/>
    <row r="356194" customHeight="1"/>
    <row r="356196" customHeight="1"/>
    <row r="356198" customHeight="1"/>
    <row r="356200" customHeight="1"/>
    <row r="356202" customHeight="1"/>
    <row r="356204" customHeight="1"/>
    <row r="356206" customHeight="1"/>
    <row r="356208" customHeight="1"/>
    <row r="356210" customHeight="1"/>
    <row r="356212" customHeight="1"/>
    <row r="356214" customHeight="1"/>
    <row r="356216" customHeight="1"/>
    <row r="356218" customHeight="1"/>
    <row r="356220" customHeight="1"/>
    <row r="356222" customHeight="1"/>
    <row r="356224" customHeight="1"/>
    <row r="356226" customHeight="1"/>
    <row r="356228" customHeight="1"/>
    <row r="356230" customHeight="1"/>
    <row r="356232" customHeight="1"/>
    <row r="356234" customHeight="1"/>
    <row r="356236" customHeight="1"/>
    <row r="356238" customHeight="1"/>
    <row r="356240" customHeight="1"/>
    <row r="356242" customHeight="1"/>
    <row r="356244" customHeight="1"/>
    <row r="356246" customHeight="1"/>
    <row r="356248" customHeight="1"/>
    <row r="356250" customHeight="1"/>
    <row r="356252" customHeight="1"/>
    <row r="356254" customHeight="1"/>
    <row r="356256" customHeight="1"/>
    <row r="356258" customHeight="1"/>
    <row r="356260" customHeight="1"/>
    <row r="356262" customHeight="1"/>
    <row r="356264" customHeight="1"/>
    <row r="356266" customHeight="1"/>
    <row r="356268" customHeight="1"/>
    <row r="356270" customHeight="1"/>
    <row r="356272" customHeight="1"/>
    <row r="356274" customHeight="1"/>
    <row r="356276" customHeight="1"/>
    <row r="356278" customHeight="1"/>
    <row r="356280" customHeight="1"/>
    <row r="356282" customHeight="1"/>
    <row r="356284" customHeight="1"/>
    <row r="356286" customHeight="1"/>
    <row r="356288" customHeight="1"/>
    <row r="356290" customHeight="1"/>
    <row r="356292" customHeight="1"/>
    <row r="356294" customHeight="1"/>
    <row r="356296" customHeight="1"/>
    <row r="356298" customHeight="1"/>
    <row r="356300" customHeight="1"/>
    <row r="356302" customHeight="1"/>
    <row r="356304" customHeight="1"/>
    <row r="356306" customHeight="1"/>
    <row r="356308" customHeight="1"/>
    <row r="356310" customHeight="1"/>
    <row r="356312" customHeight="1"/>
    <row r="356314" customHeight="1"/>
    <row r="356316" customHeight="1"/>
    <row r="356318" customHeight="1"/>
    <row r="356320" customHeight="1"/>
    <row r="356322" customHeight="1"/>
    <row r="356324" customHeight="1"/>
    <row r="356326" customHeight="1"/>
    <row r="356328" customHeight="1"/>
    <row r="356330" customHeight="1"/>
    <row r="356332" customHeight="1"/>
    <row r="356334" customHeight="1"/>
    <row r="356336" customHeight="1"/>
    <row r="356338" customHeight="1"/>
    <row r="356340" customHeight="1"/>
    <row r="356342" customHeight="1"/>
    <row r="356344" customHeight="1"/>
    <row r="356346" customHeight="1"/>
    <row r="356348" customHeight="1"/>
    <row r="356350" customHeight="1"/>
    <row r="356352" customHeight="1"/>
    <row r="356354" customHeight="1"/>
    <row r="356356" customHeight="1"/>
    <row r="356358" customHeight="1"/>
    <row r="356360" customHeight="1"/>
    <row r="356362" customHeight="1"/>
    <row r="356364" customHeight="1"/>
    <row r="356366" customHeight="1"/>
    <row r="356368" customHeight="1"/>
    <row r="356370" customHeight="1"/>
    <row r="356372" customHeight="1"/>
    <row r="356374" customHeight="1"/>
    <row r="356376" customHeight="1"/>
    <row r="356378" customHeight="1"/>
    <row r="356380" customHeight="1"/>
    <row r="356382" customHeight="1"/>
    <row r="356384" customHeight="1"/>
    <row r="356386" customHeight="1"/>
    <row r="356388" customHeight="1"/>
    <row r="356390" customHeight="1"/>
    <row r="356392" customHeight="1"/>
    <row r="356394" customHeight="1"/>
    <row r="356396" customHeight="1"/>
    <row r="356398" customHeight="1"/>
    <row r="356400" customHeight="1"/>
    <row r="356402" customHeight="1"/>
    <row r="356404" customHeight="1"/>
    <row r="356406" customHeight="1"/>
    <row r="356408" customHeight="1"/>
    <row r="356410" customHeight="1"/>
    <row r="356412" customHeight="1"/>
    <row r="356414" customHeight="1"/>
    <row r="356416" customHeight="1"/>
    <row r="356418" customHeight="1"/>
    <row r="356420" customHeight="1"/>
    <row r="356422" customHeight="1"/>
    <row r="356424" customHeight="1"/>
    <row r="356426" customHeight="1"/>
    <row r="356428" customHeight="1"/>
    <row r="356430" customHeight="1"/>
    <row r="356432" customHeight="1"/>
    <row r="356434" customHeight="1"/>
    <row r="356436" customHeight="1"/>
    <row r="356438" customHeight="1"/>
    <row r="356440" customHeight="1"/>
    <row r="356442" customHeight="1"/>
    <row r="356444" customHeight="1"/>
    <row r="356446" customHeight="1"/>
    <row r="356448" customHeight="1"/>
    <row r="356450" customHeight="1"/>
    <row r="356452" customHeight="1"/>
    <row r="356454" customHeight="1"/>
    <row r="356456" customHeight="1"/>
    <row r="356458" customHeight="1"/>
    <row r="356460" customHeight="1"/>
    <row r="356462" customHeight="1"/>
    <row r="356464" customHeight="1"/>
    <row r="356466" customHeight="1"/>
    <row r="356468" customHeight="1"/>
    <row r="356470" customHeight="1"/>
    <row r="356472" customHeight="1"/>
    <row r="356474" customHeight="1"/>
    <row r="356476" customHeight="1"/>
    <row r="356478" customHeight="1"/>
    <row r="356480" customHeight="1"/>
    <row r="356482" customHeight="1"/>
    <row r="356484" customHeight="1"/>
    <row r="356486" customHeight="1"/>
    <row r="356488" customHeight="1"/>
    <row r="356490" customHeight="1"/>
    <row r="356492" customHeight="1"/>
    <row r="356494" customHeight="1"/>
    <row r="356496" customHeight="1"/>
    <row r="356498" customHeight="1"/>
    <row r="356500" customHeight="1"/>
    <row r="356502" customHeight="1"/>
    <row r="356504" customHeight="1"/>
    <row r="356506" customHeight="1"/>
    <row r="356508" customHeight="1"/>
    <row r="356510" customHeight="1"/>
    <row r="356512" customHeight="1"/>
    <row r="356514" customHeight="1"/>
    <row r="356516" customHeight="1"/>
    <row r="356518" customHeight="1"/>
    <row r="356520" customHeight="1"/>
    <row r="356522" customHeight="1"/>
    <row r="356524" customHeight="1"/>
    <row r="356526" customHeight="1"/>
    <row r="356528" customHeight="1"/>
    <row r="356530" customHeight="1"/>
    <row r="356532" customHeight="1"/>
    <row r="356534" customHeight="1"/>
    <row r="356536" customHeight="1"/>
    <row r="356538" customHeight="1"/>
    <row r="356540" customHeight="1"/>
    <row r="356542" customHeight="1"/>
    <row r="356544" customHeight="1"/>
    <row r="356546" customHeight="1"/>
    <row r="356548" customHeight="1"/>
    <row r="356550" customHeight="1"/>
    <row r="356552" customHeight="1"/>
    <row r="356554" customHeight="1"/>
    <row r="356556" customHeight="1"/>
    <row r="356558" customHeight="1"/>
    <row r="356560" customHeight="1"/>
    <row r="356562" customHeight="1"/>
    <row r="356564" customHeight="1"/>
    <row r="356566" customHeight="1"/>
    <row r="356568" customHeight="1"/>
    <row r="356570" customHeight="1"/>
    <row r="356572" customHeight="1"/>
    <row r="356574" customHeight="1"/>
    <row r="356576" customHeight="1"/>
    <row r="356578" customHeight="1"/>
    <row r="356580" customHeight="1"/>
    <row r="356582" customHeight="1"/>
    <row r="356584" customHeight="1"/>
    <row r="356586" customHeight="1"/>
    <row r="356588" customHeight="1"/>
    <row r="356590" customHeight="1"/>
    <row r="356592" customHeight="1"/>
    <row r="356594" customHeight="1"/>
    <row r="356596" customHeight="1"/>
    <row r="356598" customHeight="1"/>
    <row r="356600" customHeight="1"/>
    <row r="356602" customHeight="1"/>
    <row r="356604" customHeight="1"/>
    <row r="356606" customHeight="1"/>
    <row r="356608" customHeight="1"/>
    <row r="356610" customHeight="1"/>
    <row r="356612" customHeight="1"/>
    <row r="356614" customHeight="1"/>
    <row r="356616" customHeight="1"/>
    <row r="356618" customHeight="1"/>
    <row r="356620" customHeight="1"/>
    <row r="356622" customHeight="1"/>
    <row r="356624" customHeight="1"/>
    <row r="356626" customHeight="1"/>
    <row r="356628" customHeight="1"/>
    <row r="356630" customHeight="1"/>
    <row r="356632" customHeight="1"/>
    <row r="356634" customHeight="1"/>
    <row r="356636" customHeight="1"/>
    <row r="356638" customHeight="1"/>
    <row r="356640" customHeight="1"/>
    <row r="356642" customHeight="1"/>
    <row r="356644" customHeight="1"/>
    <row r="356646" customHeight="1"/>
    <row r="356648" customHeight="1"/>
    <row r="356650" customHeight="1"/>
    <row r="356652" customHeight="1"/>
    <row r="356654" customHeight="1"/>
    <row r="356656" customHeight="1"/>
    <row r="356658" customHeight="1"/>
    <row r="356660" customHeight="1"/>
    <row r="356662" customHeight="1"/>
    <row r="356664" customHeight="1"/>
    <row r="356666" customHeight="1"/>
    <row r="356668" customHeight="1"/>
    <row r="356670" customHeight="1"/>
    <row r="356672" customHeight="1"/>
    <row r="356674" customHeight="1"/>
    <row r="356676" customHeight="1"/>
    <row r="356678" customHeight="1"/>
    <row r="356680" customHeight="1"/>
    <row r="356682" customHeight="1"/>
    <row r="356684" customHeight="1"/>
    <row r="356686" customHeight="1"/>
    <row r="356688" customHeight="1"/>
    <row r="356690" customHeight="1"/>
    <row r="356692" customHeight="1"/>
    <row r="356694" customHeight="1"/>
    <row r="356696" customHeight="1"/>
    <row r="356698" customHeight="1"/>
    <row r="356700" customHeight="1"/>
    <row r="356702" customHeight="1"/>
    <row r="356704" customHeight="1"/>
    <row r="356706" customHeight="1"/>
    <row r="356708" customHeight="1"/>
    <row r="356710" customHeight="1"/>
    <row r="356712" customHeight="1"/>
    <row r="356714" customHeight="1"/>
    <row r="356716" customHeight="1"/>
    <row r="356718" customHeight="1"/>
    <row r="356720" customHeight="1"/>
    <row r="356722" customHeight="1"/>
    <row r="356724" customHeight="1"/>
    <row r="356726" customHeight="1"/>
    <row r="356728" customHeight="1"/>
    <row r="356730" customHeight="1"/>
    <row r="356732" customHeight="1"/>
    <row r="356734" customHeight="1"/>
    <row r="356736" customHeight="1"/>
    <row r="356738" customHeight="1"/>
    <row r="356740" customHeight="1"/>
    <row r="356742" customHeight="1"/>
    <row r="356744" customHeight="1"/>
    <row r="356746" customHeight="1"/>
    <row r="356748" customHeight="1"/>
    <row r="356750" customHeight="1"/>
    <row r="356752" customHeight="1"/>
    <row r="356754" customHeight="1"/>
    <row r="356756" customHeight="1"/>
    <row r="356758" customHeight="1"/>
    <row r="356760" customHeight="1"/>
    <row r="356762" customHeight="1"/>
    <row r="356764" customHeight="1"/>
    <row r="356766" customHeight="1"/>
    <row r="356768" customHeight="1"/>
    <row r="356770" customHeight="1"/>
    <row r="356772" customHeight="1"/>
    <row r="356774" customHeight="1"/>
    <row r="356776" customHeight="1"/>
    <row r="356778" customHeight="1"/>
    <row r="356780" customHeight="1"/>
    <row r="356782" customHeight="1"/>
    <row r="356784" customHeight="1"/>
    <row r="356786" customHeight="1"/>
    <row r="356788" customHeight="1"/>
    <row r="356790" customHeight="1"/>
    <row r="356792" customHeight="1"/>
    <row r="356794" customHeight="1"/>
    <row r="356796" customHeight="1"/>
    <row r="356798" customHeight="1"/>
    <row r="356800" customHeight="1"/>
    <row r="356802" customHeight="1"/>
    <row r="356804" customHeight="1"/>
    <row r="356806" customHeight="1"/>
    <row r="356808" customHeight="1"/>
    <row r="356810" customHeight="1"/>
    <row r="356812" customHeight="1"/>
    <row r="356814" customHeight="1"/>
    <row r="356816" customHeight="1"/>
    <row r="356818" customHeight="1"/>
    <row r="356820" customHeight="1"/>
    <row r="356822" customHeight="1"/>
    <row r="356824" customHeight="1"/>
    <row r="356826" customHeight="1"/>
    <row r="356828" customHeight="1"/>
    <row r="356830" customHeight="1"/>
    <row r="356832" customHeight="1"/>
    <row r="356834" customHeight="1"/>
    <row r="356836" customHeight="1"/>
    <row r="356838" customHeight="1"/>
    <row r="356840" customHeight="1"/>
    <row r="356842" customHeight="1"/>
    <row r="356844" customHeight="1"/>
    <row r="356846" customHeight="1"/>
    <row r="356848" customHeight="1"/>
    <row r="356850" customHeight="1"/>
    <row r="356852" customHeight="1"/>
    <row r="356854" customHeight="1"/>
    <row r="356856" customHeight="1"/>
    <row r="356858" customHeight="1"/>
    <row r="356860" customHeight="1"/>
    <row r="356862" customHeight="1"/>
    <row r="356864" customHeight="1"/>
    <row r="356866" customHeight="1"/>
    <row r="356868" customHeight="1"/>
    <row r="356870" customHeight="1"/>
    <row r="356872" customHeight="1"/>
    <row r="356874" customHeight="1"/>
    <row r="356876" customHeight="1"/>
    <row r="356878" customHeight="1"/>
    <row r="356880" customHeight="1"/>
    <row r="356882" customHeight="1"/>
    <row r="356884" customHeight="1"/>
    <row r="356886" customHeight="1"/>
    <row r="356888" customHeight="1"/>
    <row r="356890" customHeight="1"/>
    <row r="356892" customHeight="1"/>
    <row r="356894" customHeight="1"/>
    <row r="356896" customHeight="1"/>
    <row r="356898" customHeight="1"/>
    <row r="356900" customHeight="1"/>
    <row r="356902" customHeight="1"/>
    <row r="356904" customHeight="1"/>
    <row r="356906" customHeight="1"/>
    <row r="356908" customHeight="1"/>
    <row r="356910" customHeight="1"/>
    <row r="356912" customHeight="1"/>
    <row r="356914" customHeight="1"/>
    <row r="356916" customHeight="1"/>
    <row r="356918" customHeight="1"/>
    <row r="356920" customHeight="1"/>
    <row r="356922" customHeight="1"/>
    <row r="356924" customHeight="1"/>
    <row r="356926" customHeight="1"/>
    <row r="356928" customHeight="1"/>
    <row r="356930" customHeight="1"/>
    <row r="356932" customHeight="1"/>
    <row r="356934" customHeight="1"/>
    <row r="356936" customHeight="1"/>
    <row r="356938" customHeight="1"/>
    <row r="356940" customHeight="1"/>
    <row r="356942" customHeight="1"/>
    <row r="356944" customHeight="1"/>
    <row r="356946" customHeight="1"/>
    <row r="356948" customHeight="1"/>
    <row r="356950" customHeight="1"/>
    <row r="356952" customHeight="1"/>
    <row r="356954" customHeight="1"/>
    <row r="356956" customHeight="1"/>
    <row r="356958" customHeight="1"/>
    <row r="356960" customHeight="1"/>
    <row r="356962" customHeight="1"/>
    <row r="356964" customHeight="1"/>
    <row r="356966" customHeight="1"/>
    <row r="356968" customHeight="1"/>
    <row r="356970" customHeight="1"/>
    <row r="356972" customHeight="1"/>
    <row r="356974" customHeight="1"/>
    <row r="356976" customHeight="1"/>
    <row r="356978" customHeight="1"/>
    <row r="356980" customHeight="1"/>
    <row r="356982" customHeight="1"/>
    <row r="356984" customHeight="1"/>
    <row r="356986" customHeight="1"/>
    <row r="356988" customHeight="1"/>
    <row r="356990" customHeight="1"/>
    <row r="356992" customHeight="1"/>
    <row r="356994" customHeight="1"/>
    <row r="356996" customHeight="1"/>
    <row r="356998" customHeight="1"/>
    <row r="357000" customHeight="1"/>
    <row r="357002" customHeight="1"/>
    <row r="357004" customHeight="1"/>
    <row r="357006" customHeight="1"/>
    <row r="357008" customHeight="1"/>
    <row r="357010" customHeight="1"/>
    <row r="357012" customHeight="1"/>
    <row r="357014" customHeight="1"/>
    <row r="357016" customHeight="1"/>
    <row r="357018" customHeight="1"/>
    <row r="357020" customHeight="1"/>
    <row r="357022" customHeight="1"/>
    <row r="357024" customHeight="1"/>
    <row r="357026" customHeight="1"/>
    <row r="357028" customHeight="1"/>
    <row r="357030" customHeight="1"/>
    <row r="357032" customHeight="1"/>
    <row r="357034" customHeight="1"/>
    <row r="357036" customHeight="1"/>
    <row r="357038" customHeight="1"/>
    <row r="357040" customHeight="1"/>
    <row r="357042" customHeight="1"/>
    <row r="357044" customHeight="1"/>
    <row r="357046" customHeight="1"/>
    <row r="357048" customHeight="1"/>
    <row r="357050" customHeight="1"/>
    <row r="357052" customHeight="1"/>
    <row r="357054" customHeight="1"/>
    <row r="357056" customHeight="1"/>
    <row r="357058" customHeight="1"/>
    <row r="357060" customHeight="1"/>
    <row r="357062" customHeight="1"/>
    <row r="357064" customHeight="1"/>
    <row r="357066" customHeight="1"/>
    <row r="357068" customHeight="1"/>
    <row r="357070" customHeight="1"/>
    <row r="357072" customHeight="1"/>
    <row r="357074" customHeight="1"/>
    <row r="357076" customHeight="1"/>
    <row r="357078" customHeight="1"/>
    <row r="357080" customHeight="1"/>
    <row r="357082" customHeight="1"/>
    <row r="357084" customHeight="1"/>
    <row r="357086" customHeight="1"/>
    <row r="357088" customHeight="1"/>
    <row r="357090" customHeight="1"/>
    <row r="357092" customHeight="1"/>
    <row r="357094" customHeight="1"/>
    <row r="357096" customHeight="1"/>
    <row r="357098" customHeight="1"/>
    <row r="357100" customHeight="1"/>
    <row r="357102" customHeight="1"/>
    <row r="357104" customHeight="1"/>
    <row r="357106" customHeight="1"/>
    <row r="357108" customHeight="1"/>
    <row r="357110" customHeight="1"/>
    <row r="357112" customHeight="1"/>
    <row r="357114" customHeight="1"/>
    <row r="357116" customHeight="1"/>
    <row r="357118" customHeight="1"/>
    <row r="357120" customHeight="1"/>
    <row r="357122" customHeight="1"/>
    <row r="357124" customHeight="1"/>
    <row r="357126" customHeight="1"/>
    <row r="357128" customHeight="1"/>
    <row r="357130" customHeight="1"/>
    <row r="357132" customHeight="1"/>
    <row r="357134" customHeight="1"/>
    <row r="357136" customHeight="1"/>
    <row r="357138" customHeight="1"/>
    <row r="357140" customHeight="1"/>
    <row r="357142" customHeight="1"/>
    <row r="357144" customHeight="1"/>
    <row r="357146" customHeight="1"/>
    <row r="357148" customHeight="1"/>
    <row r="357150" customHeight="1"/>
    <row r="357152" customHeight="1"/>
    <row r="357154" customHeight="1"/>
    <row r="357156" customHeight="1"/>
    <row r="357158" customHeight="1"/>
    <row r="357160" customHeight="1"/>
    <row r="357162" customHeight="1"/>
    <row r="357164" customHeight="1"/>
    <row r="357166" customHeight="1"/>
    <row r="357168" customHeight="1"/>
    <row r="357170" customHeight="1"/>
    <row r="357172" customHeight="1"/>
    <row r="357174" customHeight="1"/>
    <row r="357176" customHeight="1"/>
    <row r="357178" customHeight="1"/>
    <row r="357180" customHeight="1"/>
    <row r="357182" customHeight="1"/>
    <row r="357184" customHeight="1"/>
    <row r="357186" customHeight="1"/>
    <row r="357188" customHeight="1"/>
    <row r="357190" customHeight="1"/>
    <row r="357192" customHeight="1"/>
    <row r="357194" customHeight="1"/>
    <row r="357196" customHeight="1"/>
    <row r="357198" customHeight="1"/>
    <row r="357200" customHeight="1"/>
    <row r="357202" customHeight="1"/>
    <row r="357204" customHeight="1"/>
    <row r="357206" customHeight="1"/>
    <row r="357208" customHeight="1"/>
    <row r="357210" customHeight="1"/>
    <row r="357212" customHeight="1"/>
    <row r="357214" customHeight="1"/>
    <row r="357216" customHeight="1"/>
    <row r="357218" customHeight="1"/>
    <row r="357220" customHeight="1"/>
    <row r="357222" customHeight="1"/>
    <row r="357224" customHeight="1"/>
    <row r="357226" customHeight="1"/>
    <row r="357228" customHeight="1"/>
    <row r="357230" customHeight="1"/>
    <row r="357232" customHeight="1"/>
    <row r="357234" customHeight="1"/>
    <row r="357236" customHeight="1"/>
    <row r="357238" customHeight="1"/>
    <row r="357240" customHeight="1"/>
    <row r="357242" customHeight="1"/>
    <row r="357244" customHeight="1"/>
    <row r="357246" customHeight="1"/>
    <row r="357248" customHeight="1"/>
    <row r="357250" customHeight="1"/>
    <row r="357252" customHeight="1"/>
    <row r="357254" customHeight="1"/>
    <row r="357256" customHeight="1"/>
    <row r="357258" customHeight="1"/>
    <row r="357260" customHeight="1"/>
    <row r="357262" customHeight="1"/>
    <row r="357264" customHeight="1"/>
    <row r="357266" customHeight="1"/>
    <row r="357268" customHeight="1"/>
    <row r="357270" customHeight="1"/>
    <row r="357272" customHeight="1"/>
    <row r="357274" customHeight="1"/>
    <row r="357276" customHeight="1"/>
    <row r="357278" customHeight="1"/>
    <row r="357280" customHeight="1"/>
    <row r="357282" customHeight="1"/>
    <row r="357284" customHeight="1"/>
    <row r="357286" customHeight="1"/>
    <row r="357288" customHeight="1"/>
    <row r="357290" customHeight="1"/>
    <row r="357292" customHeight="1"/>
    <row r="357294" customHeight="1"/>
    <row r="357296" customHeight="1"/>
    <row r="357298" customHeight="1"/>
    <row r="357300" customHeight="1"/>
    <row r="357302" customHeight="1"/>
    <row r="357304" customHeight="1"/>
    <row r="357306" customHeight="1"/>
    <row r="357308" customHeight="1"/>
    <row r="357310" customHeight="1"/>
    <row r="357312" customHeight="1"/>
    <row r="357314" customHeight="1"/>
    <row r="357316" customHeight="1"/>
    <row r="357318" customHeight="1"/>
    <row r="357320" customHeight="1"/>
    <row r="357322" customHeight="1"/>
    <row r="357324" customHeight="1"/>
    <row r="357326" customHeight="1"/>
    <row r="357328" customHeight="1"/>
    <row r="357330" customHeight="1"/>
    <row r="357332" customHeight="1"/>
    <row r="357334" customHeight="1"/>
    <row r="357336" customHeight="1"/>
    <row r="357338" customHeight="1"/>
    <row r="357340" customHeight="1"/>
    <row r="357342" customHeight="1"/>
    <row r="357344" customHeight="1"/>
    <row r="357346" customHeight="1"/>
    <row r="357348" customHeight="1"/>
    <row r="357350" customHeight="1"/>
    <row r="357352" customHeight="1"/>
    <row r="357354" customHeight="1"/>
    <row r="357356" customHeight="1"/>
    <row r="357358" customHeight="1"/>
    <row r="357360" customHeight="1"/>
    <row r="357362" customHeight="1"/>
    <row r="357364" customHeight="1"/>
    <row r="357366" customHeight="1"/>
    <row r="357368" customHeight="1"/>
    <row r="357370" customHeight="1"/>
    <row r="357372" customHeight="1"/>
    <row r="357374" customHeight="1"/>
    <row r="357376" customHeight="1"/>
    <row r="357378" customHeight="1"/>
    <row r="357380" customHeight="1"/>
    <row r="357382" customHeight="1"/>
    <row r="357384" customHeight="1"/>
    <row r="357386" customHeight="1"/>
    <row r="357388" customHeight="1"/>
    <row r="357390" customHeight="1"/>
    <row r="357392" customHeight="1"/>
    <row r="357394" customHeight="1"/>
    <row r="357396" customHeight="1"/>
    <row r="357398" customHeight="1"/>
    <row r="357400" customHeight="1"/>
    <row r="357402" customHeight="1"/>
    <row r="357404" customHeight="1"/>
    <row r="357406" customHeight="1"/>
    <row r="357408" customHeight="1"/>
    <row r="357410" customHeight="1"/>
    <row r="357412" customHeight="1"/>
    <row r="357414" customHeight="1"/>
    <row r="357416" customHeight="1"/>
    <row r="357418" customHeight="1"/>
    <row r="357420" customHeight="1"/>
    <row r="357422" customHeight="1"/>
    <row r="357424" customHeight="1"/>
    <row r="357426" customHeight="1"/>
    <row r="357428" customHeight="1"/>
    <row r="357430" customHeight="1"/>
    <row r="357432" customHeight="1"/>
    <row r="357434" customHeight="1"/>
    <row r="357436" customHeight="1"/>
    <row r="357438" customHeight="1"/>
    <row r="357440" customHeight="1"/>
    <row r="357442" customHeight="1"/>
    <row r="357444" customHeight="1"/>
    <row r="357446" customHeight="1"/>
    <row r="357448" customHeight="1"/>
    <row r="357450" customHeight="1"/>
    <row r="357452" customHeight="1"/>
    <row r="357454" customHeight="1"/>
    <row r="357456" customHeight="1"/>
    <row r="357458" customHeight="1"/>
    <row r="357460" customHeight="1"/>
    <row r="357462" customHeight="1"/>
    <row r="357464" customHeight="1"/>
    <row r="357466" customHeight="1"/>
    <row r="357468" customHeight="1"/>
    <row r="357470" customHeight="1"/>
    <row r="357472" customHeight="1"/>
    <row r="357474" customHeight="1"/>
    <row r="357476" customHeight="1"/>
    <row r="357478" customHeight="1"/>
    <row r="357480" customHeight="1"/>
    <row r="357482" customHeight="1"/>
    <row r="357484" customHeight="1"/>
    <row r="357486" customHeight="1"/>
    <row r="357488" customHeight="1"/>
    <row r="357490" customHeight="1"/>
    <row r="357492" customHeight="1"/>
    <row r="357494" customHeight="1"/>
    <row r="357496" customHeight="1"/>
    <row r="357498" customHeight="1"/>
    <row r="357500" customHeight="1"/>
    <row r="357502" customHeight="1"/>
    <row r="357504" customHeight="1"/>
    <row r="357506" customHeight="1"/>
    <row r="357508" customHeight="1"/>
    <row r="357510" customHeight="1"/>
    <row r="357512" customHeight="1"/>
    <row r="357514" customHeight="1"/>
    <row r="357516" customHeight="1"/>
    <row r="357518" customHeight="1"/>
    <row r="357520" customHeight="1"/>
    <row r="357522" customHeight="1"/>
    <row r="357524" customHeight="1"/>
    <row r="357526" customHeight="1"/>
    <row r="357528" customHeight="1"/>
    <row r="357530" customHeight="1"/>
    <row r="357532" customHeight="1"/>
    <row r="357534" customHeight="1"/>
    <row r="357536" customHeight="1"/>
    <row r="357538" customHeight="1"/>
    <row r="357540" customHeight="1"/>
    <row r="357542" customHeight="1"/>
    <row r="357544" customHeight="1"/>
    <row r="357546" customHeight="1"/>
    <row r="357548" customHeight="1"/>
    <row r="357550" customHeight="1"/>
    <row r="357552" customHeight="1"/>
    <row r="357554" customHeight="1"/>
    <row r="357556" customHeight="1"/>
    <row r="357558" customHeight="1"/>
    <row r="357560" customHeight="1"/>
    <row r="357562" customHeight="1"/>
    <row r="357564" customHeight="1"/>
    <row r="357566" customHeight="1"/>
    <row r="357568" customHeight="1"/>
    <row r="357570" customHeight="1"/>
    <row r="357572" customHeight="1"/>
    <row r="357574" customHeight="1"/>
    <row r="357576" customHeight="1"/>
    <row r="357578" customHeight="1"/>
    <row r="357580" customHeight="1"/>
    <row r="357582" customHeight="1"/>
    <row r="357584" customHeight="1"/>
    <row r="357586" customHeight="1"/>
    <row r="357588" customHeight="1"/>
    <row r="357590" customHeight="1"/>
    <row r="357592" customHeight="1"/>
    <row r="357594" customHeight="1"/>
    <row r="357596" customHeight="1"/>
    <row r="357598" customHeight="1"/>
    <row r="357600" customHeight="1"/>
    <row r="357602" customHeight="1"/>
    <row r="357604" customHeight="1"/>
    <row r="357606" customHeight="1"/>
    <row r="357608" customHeight="1"/>
    <row r="357610" customHeight="1"/>
    <row r="357612" customHeight="1"/>
    <row r="357614" customHeight="1"/>
    <row r="357616" customHeight="1"/>
    <row r="357618" customHeight="1"/>
    <row r="357620" customHeight="1"/>
    <row r="357622" customHeight="1"/>
    <row r="357624" customHeight="1"/>
    <row r="357626" customHeight="1"/>
    <row r="357628" customHeight="1"/>
    <row r="357630" customHeight="1"/>
    <row r="357632" customHeight="1"/>
    <row r="357634" customHeight="1"/>
    <row r="357636" customHeight="1"/>
    <row r="357638" customHeight="1"/>
    <row r="357640" customHeight="1"/>
    <row r="357642" customHeight="1"/>
    <row r="357644" customHeight="1"/>
    <row r="357646" customHeight="1"/>
    <row r="357648" customHeight="1"/>
    <row r="357650" customHeight="1"/>
    <row r="357652" customHeight="1"/>
    <row r="357654" customHeight="1"/>
    <row r="357656" customHeight="1"/>
    <row r="357658" customHeight="1"/>
    <row r="357660" customHeight="1"/>
    <row r="357662" customHeight="1"/>
    <row r="357664" customHeight="1"/>
    <row r="357666" customHeight="1"/>
    <row r="357668" customHeight="1"/>
    <row r="357670" customHeight="1"/>
    <row r="357672" customHeight="1"/>
    <row r="357674" customHeight="1"/>
    <row r="357676" customHeight="1"/>
    <row r="357678" customHeight="1"/>
    <row r="357680" customHeight="1"/>
    <row r="357682" customHeight="1"/>
    <row r="357684" customHeight="1"/>
    <row r="357686" customHeight="1"/>
    <row r="357688" customHeight="1"/>
    <row r="357690" customHeight="1"/>
    <row r="357692" customHeight="1"/>
    <row r="357694" customHeight="1"/>
    <row r="357696" customHeight="1"/>
    <row r="357698" customHeight="1"/>
    <row r="357700" customHeight="1"/>
    <row r="357702" customHeight="1"/>
    <row r="357704" customHeight="1"/>
    <row r="357706" customHeight="1"/>
    <row r="357708" customHeight="1"/>
    <row r="357710" customHeight="1"/>
    <row r="357712" customHeight="1"/>
    <row r="357714" customHeight="1"/>
    <row r="357716" customHeight="1"/>
    <row r="357718" customHeight="1"/>
    <row r="357720" customHeight="1"/>
    <row r="357722" customHeight="1"/>
    <row r="357724" customHeight="1"/>
    <row r="357726" customHeight="1"/>
    <row r="357728" customHeight="1"/>
    <row r="357730" customHeight="1"/>
    <row r="357732" customHeight="1"/>
    <row r="357734" customHeight="1"/>
    <row r="357736" customHeight="1"/>
    <row r="357738" customHeight="1"/>
    <row r="357740" customHeight="1"/>
    <row r="357742" customHeight="1"/>
    <row r="357744" customHeight="1"/>
    <row r="357746" customHeight="1"/>
    <row r="357748" customHeight="1"/>
    <row r="357750" customHeight="1"/>
    <row r="357752" customHeight="1"/>
    <row r="357754" customHeight="1"/>
    <row r="357756" customHeight="1"/>
    <row r="357758" customHeight="1"/>
    <row r="357760" customHeight="1"/>
    <row r="357762" customHeight="1"/>
    <row r="357764" customHeight="1"/>
    <row r="357766" customHeight="1"/>
    <row r="357768" customHeight="1"/>
    <row r="357770" customHeight="1"/>
    <row r="357772" customHeight="1"/>
    <row r="357774" customHeight="1"/>
    <row r="357776" customHeight="1"/>
    <row r="357778" customHeight="1"/>
    <row r="357780" customHeight="1"/>
    <row r="357782" customHeight="1"/>
    <row r="357784" customHeight="1"/>
    <row r="357786" customHeight="1"/>
    <row r="357788" customHeight="1"/>
    <row r="357790" customHeight="1"/>
    <row r="357792" customHeight="1"/>
    <row r="357794" customHeight="1"/>
    <row r="357796" customHeight="1"/>
    <row r="357798" customHeight="1"/>
    <row r="357800" customHeight="1"/>
    <row r="357802" customHeight="1"/>
    <row r="357804" customHeight="1"/>
    <row r="357806" customHeight="1"/>
    <row r="357808" customHeight="1"/>
    <row r="357810" customHeight="1"/>
    <row r="357812" customHeight="1"/>
    <row r="357814" customHeight="1"/>
    <row r="357816" customHeight="1"/>
    <row r="357818" customHeight="1"/>
    <row r="357820" customHeight="1"/>
    <row r="357822" customHeight="1"/>
    <row r="357824" customHeight="1"/>
    <row r="357826" customHeight="1"/>
    <row r="357828" customHeight="1"/>
    <row r="357830" customHeight="1"/>
    <row r="357832" customHeight="1"/>
    <row r="357834" customHeight="1"/>
    <row r="357836" customHeight="1"/>
    <row r="357838" customHeight="1"/>
    <row r="357840" customHeight="1"/>
    <row r="357842" customHeight="1"/>
    <row r="357844" customHeight="1"/>
    <row r="357846" customHeight="1"/>
    <row r="357848" customHeight="1"/>
    <row r="357850" customHeight="1"/>
    <row r="357852" customHeight="1"/>
    <row r="357854" customHeight="1"/>
    <row r="357856" customHeight="1"/>
    <row r="357858" customHeight="1"/>
    <row r="357860" customHeight="1"/>
    <row r="357862" customHeight="1"/>
    <row r="357864" customHeight="1"/>
    <row r="357866" customHeight="1"/>
    <row r="357868" customHeight="1"/>
    <row r="357870" customHeight="1"/>
    <row r="357872" customHeight="1"/>
    <row r="357874" customHeight="1"/>
    <row r="357876" customHeight="1"/>
    <row r="357878" customHeight="1"/>
    <row r="357880" customHeight="1"/>
    <row r="357882" customHeight="1"/>
    <row r="357884" customHeight="1"/>
    <row r="357886" customHeight="1"/>
    <row r="357888" customHeight="1"/>
    <row r="357890" customHeight="1"/>
    <row r="357892" customHeight="1"/>
    <row r="357894" customHeight="1"/>
    <row r="357896" customHeight="1"/>
    <row r="357898" customHeight="1"/>
    <row r="357900" customHeight="1"/>
    <row r="357902" customHeight="1"/>
    <row r="357904" customHeight="1"/>
    <row r="357906" customHeight="1"/>
    <row r="357908" customHeight="1"/>
    <row r="357910" customHeight="1"/>
    <row r="357912" customHeight="1"/>
    <row r="357914" customHeight="1"/>
    <row r="357916" customHeight="1"/>
    <row r="357918" customHeight="1"/>
    <row r="357920" customHeight="1"/>
    <row r="357922" customHeight="1"/>
    <row r="357924" customHeight="1"/>
    <row r="357926" customHeight="1"/>
    <row r="357928" customHeight="1"/>
    <row r="357930" customHeight="1"/>
    <row r="357932" customHeight="1"/>
    <row r="357934" customHeight="1"/>
    <row r="357936" customHeight="1"/>
    <row r="357938" customHeight="1"/>
    <row r="357940" customHeight="1"/>
    <row r="357942" customHeight="1"/>
    <row r="357944" customHeight="1"/>
    <row r="357946" customHeight="1"/>
    <row r="357948" customHeight="1"/>
    <row r="357950" customHeight="1"/>
    <row r="357952" customHeight="1"/>
    <row r="357954" customHeight="1"/>
    <row r="357956" customHeight="1"/>
    <row r="357958" customHeight="1"/>
    <row r="357960" customHeight="1"/>
    <row r="357962" customHeight="1"/>
    <row r="357964" customHeight="1"/>
    <row r="357966" customHeight="1"/>
    <row r="357968" customHeight="1"/>
    <row r="357970" customHeight="1"/>
    <row r="357972" customHeight="1"/>
    <row r="357974" customHeight="1"/>
    <row r="357976" customHeight="1"/>
    <row r="357978" customHeight="1"/>
    <row r="357980" customHeight="1"/>
    <row r="357982" customHeight="1"/>
    <row r="357984" customHeight="1"/>
    <row r="357986" customHeight="1"/>
    <row r="357988" customHeight="1"/>
    <row r="357990" customHeight="1"/>
    <row r="357992" customHeight="1"/>
    <row r="357994" customHeight="1"/>
    <row r="357996" customHeight="1"/>
    <row r="357998" customHeight="1"/>
    <row r="358000" customHeight="1"/>
    <row r="358002" customHeight="1"/>
    <row r="358004" customHeight="1"/>
    <row r="358006" customHeight="1"/>
    <row r="358008" customHeight="1"/>
    <row r="358010" customHeight="1"/>
    <row r="358012" customHeight="1"/>
    <row r="358014" customHeight="1"/>
    <row r="358016" customHeight="1"/>
    <row r="358018" customHeight="1"/>
    <row r="358020" customHeight="1"/>
    <row r="358022" customHeight="1"/>
    <row r="358024" customHeight="1"/>
    <row r="358026" customHeight="1"/>
    <row r="358028" customHeight="1"/>
    <row r="358030" customHeight="1"/>
    <row r="358032" customHeight="1"/>
    <row r="358034" customHeight="1"/>
    <row r="358036" customHeight="1"/>
    <row r="358038" customHeight="1"/>
    <row r="358040" customHeight="1"/>
    <row r="358042" customHeight="1"/>
    <row r="358044" customHeight="1"/>
    <row r="358046" customHeight="1"/>
    <row r="358048" customHeight="1"/>
    <row r="358050" customHeight="1"/>
    <row r="358052" customHeight="1"/>
    <row r="358054" customHeight="1"/>
    <row r="358056" customHeight="1"/>
    <row r="358058" customHeight="1"/>
    <row r="358060" customHeight="1"/>
    <row r="358062" customHeight="1"/>
    <row r="358064" customHeight="1"/>
    <row r="358066" customHeight="1"/>
    <row r="358068" customHeight="1"/>
    <row r="358070" customHeight="1"/>
    <row r="358072" customHeight="1"/>
    <row r="358074" customHeight="1"/>
    <row r="358076" customHeight="1"/>
    <row r="358078" customHeight="1"/>
    <row r="358080" customHeight="1"/>
    <row r="358082" customHeight="1"/>
    <row r="358084" customHeight="1"/>
    <row r="358086" customHeight="1"/>
    <row r="358088" customHeight="1"/>
    <row r="358090" customHeight="1"/>
    <row r="358092" customHeight="1"/>
    <row r="358094" customHeight="1"/>
    <row r="358096" customHeight="1"/>
    <row r="358098" customHeight="1"/>
    <row r="358100" customHeight="1"/>
    <row r="358102" customHeight="1"/>
    <row r="358104" customHeight="1"/>
    <row r="358106" customHeight="1"/>
    <row r="358108" customHeight="1"/>
    <row r="358110" customHeight="1"/>
    <row r="358112" customHeight="1"/>
    <row r="358114" customHeight="1"/>
    <row r="358116" customHeight="1"/>
    <row r="358118" customHeight="1"/>
    <row r="358120" customHeight="1"/>
    <row r="358122" customHeight="1"/>
    <row r="358124" customHeight="1"/>
    <row r="358126" customHeight="1"/>
    <row r="358128" customHeight="1"/>
    <row r="358130" customHeight="1"/>
    <row r="358132" customHeight="1"/>
    <row r="358134" customHeight="1"/>
    <row r="358136" customHeight="1"/>
    <row r="358138" customHeight="1"/>
    <row r="358140" customHeight="1"/>
    <row r="358142" customHeight="1"/>
    <row r="358144" customHeight="1"/>
    <row r="358146" customHeight="1"/>
    <row r="358148" customHeight="1"/>
    <row r="358150" customHeight="1"/>
    <row r="358152" customHeight="1"/>
    <row r="358154" customHeight="1"/>
    <row r="358156" customHeight="1"/>
    <row r="358158" customHeight="1"/>
    <row r="358160" customHeight="1"/>
    <row r="358162" customHeight="1"/>
    <row r="358164" customHeight="1"/>
    <row r="358166" customHeight="1"/>
    <row r="358168" customHeight="1"/>
    <row r="358170" customHeight="1"/>
    <row r="358172" customHeight="1"/>
    <row r="358174" customHeight="1"/>
    <row r="358176" customHeight="1"/>
    <row r="358178" customHeight="1"/>
    <row r="358180" customHeight="1"/>
    <row r="358182" customHeight="1"/>
    <row r="358184" customHeight="1"/>
    <row r="358186" customHeight="1"/>
    <row r="358188" customHeight="1"/>
    <row r="358190" customHeight="1"/>
    <row r="358192" customHeight="1"/>
    <row r="358194" customHeight="1"/>
    <row r="358196" customHeight="1"/>
    <row r="358198" customHeight="1"/>
    <row r="358200" customHeight="1"/>
    <row r="358202" customHeight="1"/>
    <row r="358204" customHeight="1"/>
    <row r="358206" customHeight="1"/>
    <row r="358208" customHeight="1"/>
    <row r="358210" customHeight="1"/>
    <row r="358212" customHeight="1"/>
    <row r="358214" customHeight="1"/>
    <row r="358216" customHeight="1"/>
    <row r="358218" customHeight="1"/>
    <row r="358220" customHeight="1"/>
    <row r="358222" customHeight="1"/>
    <row r="358224" customHeight="1"/>
    <row r="358226" customHeight="1"/>
    <row r="358228" customHeight="1"/>
    <row r="358230" customHeight="1"/>
    <row r="358232" customHeight="1"/>
    <row r="358234" customHeight="1"/>
    <row r="358236" customHeight="1"/>
    <row r="358238" customHeight="1"/>
    <row r="358240" customHeight="1"/>
    <row r="358242" customHeight="1"/>
    <row r="358244" customHeight="1"/>
    <row r="358246" customHeight="1"/>
    <row r="358248" customHeight="1"/>
    <row r="358250" customHeight="1"/>
    <row r="358252" customHeight="1"/>
    <row r="358254" customHeight="1"/>
    <row r="358256" customHeight="1"/>
    <row r="358258" customHeight="1"/>
    <row r="358260" customHeight="1"/>
    <row r="358262" customHeight="1"/>
    <row r="358264" customHeight="1"/>
    <row r="358266" customHeight="1"/>
    <row r="358268" customHeight="1"/>
    <row r="358270" customHeight="1"/>
    <row r="358272" customHeight="1"/>
    <row r="358274" customHeight="1"/>
    <row r="358276" customHeight="1"/>
    <row r="358278" customHeight="1"/>
    <row r="358280" customHeight="1"/>
    <row r="358282" customHeight="1"/>
    <row r="358284" customHeight="1"/>
    <row r="358286" customHeight="1"/>
    <row r="358288" customHeight="1"/>
    <row r="358290" customHeight="1"/>
    <row r="358292" customHeight="1"/>
    <row r="358294" customHeight="1"/>
    <row r="358296" customHeight="1"/>
    <row r="358298" customHeight="1"/>
    <row r="358300" customHeight="1"/>
    <row r="358302" customHeight="1"/>
    <row r="358304" customHeight="1"/>
    <row r="358306" customHeight="1"/>
    <row r="358308" customHeight="1"/>
    <row r="358310" customHeight="1"/>
    <row r="358312" customHeight="1"/>
    <row r="358314" customHeight="1"/>
    <row r="358316" customHeight="1"/>
    <row r="358318" customHeight="1"/>
    <row r="358320" customHeight="1"/>
    <row r="358322" customHeight="1"/>
    <row r="358324" customHeight="1"/>
    <row r="358326" customHeight="1"/>
    <row r="358328" customHeight="1"/>
    <row r="358330" customHeight="1"/>
    <row r="358332" customHeight="1"/>
    <row r="358334" customHeight="1"/>
    <row r="358336" customHeight="1"/>
    <row r="358338" customHeight="1"/>
    <row r="358340" customHeight="1"/>
    <row r="358342" customHeight="1"/>
    <row r="358344" customHeight="1"/>
    <row r="358346" customHeight="1"/>
    <row r="358348" customHeight="1"/>
    <row r="358350" customHeight="1"/>
    <row r="358352" customHeight="1"/>
    <row r="358354" customHeight="1"/>
    <row r="358356" customHeight="1"/>
    <row r="358358" customHeight="1"/>
    <row r="358360" customHeight="1"/>
    <row r="358362" customHeight="1"/>
    <row r="358364" customHeight="1"/>
    <row r="358366" customHeight="1"/>
    <row r="358368" customHeight="1"/>
    <row r="358370" customHeight="1"/>
    <row r="358372" customHeight="1"/>
    <row r="358374" customHeight="1"/>
    <row r="358376" customHeight="1"/>
    <row r="358378" customHeight="1"/>
    <row r="358380" customHeight="1"/>
    <row r="358382" customHeight="1"/>
    <row r="358384" customHeight="1"/>
    <row r="358386" customHeight="1"/>
    <row r="358388" customHeight="1"/>
    <row r="358390" customHeight="1"/>
    <row r="358392" customHeight="1"/>
    <row r="358394" customHeight="1"/>
    <row r="358396" customHeight="1"/>
    <row r="358398" customHeight="1"/>
    <row r="358400" customHeight="1"/>
    <row r="358402" customHeight="1"/>
    <row r="358404" customHeight="1"/>
    <row r="358406" customHeight="1"/>
    <row r="358408" customHeight="1"/>
    <row r="358410" customHeight="1"/>
    <row r="358412" customHeight="1"/>
    <row r="358414" customHeight="1"/>
    <row r="358416" customHeight="1"/>
    <row r="358418" customHeight="1"/>
    <row r="358420" customHeight="1"/>
    <row r="358422" customHeight="1"/>
    <row r="358424" customHeight="1"/>
    <row r="358426" customHeight="1"/>
    <row r="358428" customHeight="1"/>
    <row r="358430" customHeight="1"/>
    <row r="358432" customHeight="1"/>
    <row r="358434" customHeight="1"/>
    <row r="358436" customHeight="1"/>
    <row r="358438" customHeight="1"/>
    <row r="358440" customHeight="1"/>
    <row r="358442" customHeight="1"/>
    <row r="358444" customHeight="1"/>
    <row r="358446" customHeight="1"/>
    <row r="358448" customHeight="1"/>
    <row r="358450" customHeight="1"/>
    <row r="358452" customHeight="1"/>
    <row r="358454" customHeight="1"/>
    <row r="358456" customHeight="1"/>
    <row r="358458" customHeight="1"/>
    <row r="358460" customHeight="1"/>
    <row r="358462" customHeight="1"/>
    <row r="358464" customHeight="1"/>
    <row r="358466" customHeight="1"/>
    <row r="358468" customHeight="1"/>
    <row r="358470" customHeight="1"/>
    <row r="358472" customHeight="1"/>
    <row r="358474" customHeight="1"/>
    <row r="358476" customHeight="1"/>
    <row r="358478" customHeight="1"/>
    <row r="358480" customHeight="1"/>
    <row r="358482" customHeight="1"/>
    <row r="358484" customHeight="1"/>
    <row r="358486" customHeight="1"/>
    <row r="358488" customHeight="1"/>
    <row r="358490" customHeight="1"/>
    <row r="358492" customHeight="1"/>
    <row r="358494" customHeight="1"/>
    <row r="358496" customHeight="1"/>
    <row r="358498" customHeight="1"/>
    <row r="358500" customHeight="1"/>
    <row r="358502" customHeight="1"/>
    <row r="358504" customHeight="1"/>
    <row r="358506" customHeight="1"/>
    <row r="358508" customHeight="1"/>
    <row r="358510" customHeight="1"/>
    <row r="358512" customHeight="1"/>
    <row r="358514" customHeight="1"/>
    <row r="358516" customHeight="1"/>
    <row r="358518" customHeight="1"/>
    <row r="358520" customHeight="1"/>
    <row r="358522" customHeight="1"/>
    <row r="358524" customHeight="1"/>
    <row r="358526" customHeight="1"/>
    <row r="358528" customHeight="1"/>
    <row r="358530" customHeight="1"/>
    <row r="358532" customHeight="1"/>
    <row r="358534" customHeight="1"/>
    <row r="358536" customHeight="1"/>
    <row r="358538" customHeight="1"/>
    <row r="358540" customHeight="1"/>
    <row r="358542" customHeight="1"/>
    <row r="358544" customHeight="1"/>
    <row r="358546" customHeight="1"/>
    <row r="358548" customHeight="1"/>
    <row r="358550" customHeight="1"/>
    <row r="358552" customHeight="1"/>
    <row r="358554" customHeight="1"/>
    <row r="358556" customHeight="1"/>
    <row r="358558" customHeight="1"/>
    <row r="358560" customHeight="1"/>
    <row r="358562" customHeight="1"/>
    <row r="358564" customHeight="1"/>
    <row r="358566" customHeight="1"/>
    <row r="358568" customHeight="1"/>
    <row r="358570" customHeight="1"/>
    <row r="358572" customHeight="1"/>
    <row r="358574" customHeight="1"/>
    <row r="358576" customHeight="1"/>
    <row r="358578" customHeight="1"/>
    <row r="358580" customHeight="1"/>
    <row r="358582" customHeight="1"/>
    <row r="358584" customHeight="1"/>
    <row r="358586" customHeight="1"/>
    <row r="358588" customHeight="1"/>
    <row r="358590" customHeight="1"/>
    <row r="358592" customHeight="1"/>
    <row r="358594" customHeight="1"/>
    <row r="358596" customHeight="1"/>
    <row r="358598" customHeight="1"/>
    <row r="358600" customHeight="1"/>
    <row r="358602" customHeight="1"/>
    <row r="358604" customHeight="1"/>
    <row r="358606" customHeight="1"/>
    <row r="358608" customHeight="1"/>
    <row r="358610" customHeight="1"/>
    <row r="358612" customHeight="1"/>
    <row r="358614" customHeight="1"/>
    <row r="358616" customHeight="1"/>
    <row r="358618" customHeight="1"/>
    <row r="358620" customHeight="1"/>
    <row r="358622" customHeight="1"/>
    <row r="358624" customHeight="1"/>
    <row r="358626" customHeight="1"/>
    <row r="358628" customHeight="1"/>
    <row r="358630" customHeight="1"/>
    <row r="358632" customHeight="1"/>
    <row r="358634" customHeight="1"/>
    <row r="358636" customHeight="1"/>
    <row r="358638" customHeight="1"/>
    <row r="358640" customHeight="1"/>
    <row r="358642" customHeight="1"/>
    <row r="358644" customHeight="1"/>
    <row r="358646" customHeight="1"/>
    <row r="358648" customHeight="1"/>
    <row r="358650" customHeight="1"/>
    <row r="358652" customHeight="1"/>
    <row r="358654" customHeight="1"/>
    <row r="358656" customHeight="1"/>
    <row r="358658" customHeight="1"/>
    <row r="358660" customHeight="1"/>
    <row r="358662" customHeight="1"/>
    <row r="358664" customHeight="1"/>
    <row r="358666" customHeight="1"/>
    <row r="358668" customHeight="1"/>
    <row r="358670" customHeight="1"/>
    <row r="358672" customHeight="1"/>
    <row r="358674" customHeight="1"/>
    <row r="358676" customHeight="1"/>
    <row r="358678" customHeight="1"/>
    <row r="358680" customHeight="1"/>
    <row r="358682" customHeight="1"/>
    <row r="358684" customHeight="1"/>
    <row r="358686" customHeight="1"/>
    <row r="358688" customHeight="1"/>
    <row r="358690" customHeight="1"/>
    <row r="358692" customHeight="1"/>
    <row r="358694" customHeight="1"/>
    <row r="358696" customHeight="1"/>
    <row r="358698" customHeight="1"/>
    <row r="358700" customHeight="1"/>
    <row r="358702" customHeight="1"/>
    <row r="358704" customHeight="1"/>
    <row r="358706" customHeight="1"/>
    <row r="358708" customHeight="1"/>
    <row r="358710" customHeight="1"/>
    <row r="358712" customHeight="1"/>
    <row r="358714" customHeight="1"/>
    <row r="358716" customHeight="1"/>
    <row r="358718" customHeight="1"/>
    <row r="358720" customHeight="1"/>
    <row r="358722" customHeight="1"/>
    <row r="358724" customHeight="1"/>
    <row r="358726" customHeight="1"/>
    <row r="358728" customHeight="1"/>
    <row r="358730" customHeight="1"/>
    <row r="358732" customHeight="1"/>
    <row r="358734" customHeight="1"/>
    <row r="358736" customHeight="1"/>
    <row r="358738" customHeight="1"/>
    <row r="358740" customHeight="1"/>
    <row r="358742" customHeight="1"/>
    <row r="358744" customHeight="1"/>
    <row r="358746" customHeight="1"/>
    <row r="358748" customHeight="1"/>
    <row r="358750" customHeight="1"/>
    <row r="358752" customHeight="1"/>
    <row r="358754" customHeight="1"/>
    <row r="358756" customHeight="1"/>
    <row r="358758" customHeight="1"/>
    <row r="358760" customHeight="1"/>
    <row r="358762" customHeight="1"/>
    <row r="358764" customHeight="1"/>
    <row r="358766" customHeight="1"/>
    <row r="358768" customHeight="1"/>
    <row r="358770" customHeight="1"/>
    <row r="358772" customHeight="1"/>
    <row r="358774" customHeight="1"/>
    <row r="358776" customHeight="1"/>
    <row r="358778" customHeight="1"/>
    <row r="358780" customHeight="1"/>
    <row r="358782" customHeight="1"/>
    <row r="358784" customHeight="1"/>
    <row r="358786" customHeight="1"/>
    <row r="358788" customHeight="1"/>
    <row r="358790" customHeight="1"/>
    <row r="358792" customHeight="1"/>
    <row r="358794" customHeight="1"/>
    <row r="358796" customHeight="1"/>
    <row r="358798" customHeight="1"/>
    <row r="358800" customHeight="1"/>
    <row r="358802" customHeight="1"/>
    <row r="358804" customHeight="1"/>
    <row r="358806" customHeight="1"/>
    <row r="358808" customHeight="1"/>
    <row r="358810" customHeight="1"/>
    <row r="358812" customHeight="1"/>
    <row r="358814" customHeight="1"/>
    <row r="358816" customHeight="1"/>
    <row r="358818" customHeight="1"/>
    <row r="358820" customHeight="1"/>
    <row r="358822" customHeight="1"/>
    <row r="358824" customHeight="1"/>
    <row r="358826" customHeight="1"/>
    <row r="358828" customHeight="1"/>
    <row r="358830" customHeight="1"/>
    <row r="358832" customHeight="1"/>
    <row r="358834" customHeight="1"/>
    <row r="358836" customHeight="1"/>
    <row r="358838" customHeight="1"/>
    <row r="358840" customHeight="1"/>
    <row r="358842" customHeight="1"/>
    <row r="358844" customHeight="1"/>
    <row r="358846" customHeight="1"/>
    <row r="358848" customHeight="1"/>
    <row r="358850" customHeight="1"/>
    <row r="358852" customHeight="1"/>
    <row r="358854" customHeight="1"/>
    <row r="358856" customHeight="1"/>
    <row r="358858" customHeight="1"/>
    <row r="358860" customHeight="1"/>
    <row r="358862" customHeight="1"/>
    <row r="358864" customHeight="1"/>
    <row r="358866" customHeight="1"/>
    <row r="358868" customHeight="1"/>
    <row r="358870" customHeight="1"/>
    <row r="358872" customHeight="1"/>
    <row r="358874" customHeight="1"/>
    <row r="358876" customHeight="1"/>
    <row r="358878" customHeight="1"/>
    <row r="358880" customHeight="1"/>
    <row r="358882" customHeight="1"/>
    <row r="358884" customHeight="1"/>
    <row r="358886" customHeight="1"/>
    <row r="358888" customHeight="1"/>
    <row r="358890" customHeight="1"/>
    <row r="358892" customHeight="1"/>
    <row r="358894" customHeight="1"/>
    <row r="358896" customHeight="1"/>
    <row r="358898" customHeight="1"/>
    <row r="358900" customHeight="1"/>
    <row r="358902" customHeight="1"/>
    <row r="358904" customHeight="1"/>
    <row r="358906" customHeight="1"/>
    <row r="358908" customHeight="1"/>
    <row r="358910" customHeight="1"/>
    <row r="358912" customHeight="1"/>
    <row r="358914" customHeight="1"/>
    <row r="358916" customHeight="1"/>
    <row r="358918" customHeight="1"/>
    <row r="358920" customHeight="1"/>
    <row r="358922" customHeight="1"/>
    <row r="358924" customHeight="1"/>
    <row r="358926" customHeight="1"/>
    <row r="358928" customHeight="1"/>
    <row r="358930" customHeight="1"/>
    <row r="358932" customHeight="1"/>
    <row r="358934" customHeight="1"/>
    <row r="358936" customHeight="1"/>
    <row r="358938" customHeight="1"/>
    <row r="358940" customHeight="1"/>
    <row r="358942" customHeight="1"/>
    <row r="358944" customHeight="1"/>
    <row r="358946" customHeight="1"/>
    <row r="358948" customHeight="1"/>
    <row r="358950" customHeight="1"/>
    <row r="358952" customHeight="1"/>
    <row r="358954" customHeight="1"/>
    <row r="358956" customHeight="1"/>
    <row r="358958" customHeight="1"/>
    <row r="358960" customHeight="1"/>
    <row r="358962" customHeight="1"/>
    <row r="358964" customHeight="1"/>
    <row r="358966" customHeight="1"/>
    <row r="358968" customHeight="1"/>
    <row r="358970" customHeight="1"/>
    <row r="358972" customHeight="1"/>
    <row r="358974" customHeight="1"/>
    <row r="358976" customHeight="1"/>
    <row r="358978" customHeight="1"/>
    <row r="358980" customHeight="1"/>
    <row r="358982" customHeight="1"/>
    <row r="358984" customHeight="1"/>
    <row r="358986" customHeight="1"/>
    <row r="358988" customHeight="1"/>
    <row r="358990" customHeight="1"/>
    <row r="358992" customHeight="1"/>
    <row r="358994" customHeight="1"/>
    <row r="358996" customHeight="1"/>
    <row r="358998" customHeight="1"/>
    <row r="359000" customHeight="1"/>
    <row r="359002" customHeight="1"/>
    <row r="359004" customHeight="1"/>
    <row r="359006" customHeight="1"/>
    <row r="359008" customHeight="1"/>
    <row r="359010" customHeight="1"/>
    <row r="359012" customHeight="1"/>
    <row r="359014" customHeight="1"/>
    <row r="359016" customHeight="1"/>
    <row r="359018" customHeight="1"/>
    <row r="359020" customHeight="1"/>
    <row r="359022" customHeight="1"/>
    <row r="359024" customHeight="1"/>
    <row r="359026" customHeight="1"/>
    <row r="359028" customHeight="1"/>
    <row r="359030" customHeight="1"/>
    <row r="359032" customHeight="1"/>
    <row r="359034" customHeight="1"/>
    <row r="359036" customHeight="1"/>
    <row r="359038" customHeight="1"/>
    <row r="359040" customHeight="1"/>
    <row r="359042" customHeight="1"/>
    <row r="359044" customHeight="1"/>
    <row r="359046" customHeight="1"/>
    <row r="359048" customHeight="1"/>
    <row r="359050" customHeight="1"/>
    <row r="359052" customHeight="1"/>
    <row r="359054" customHeight="1"/>
    <row r="359056" customHeight="1"/>
    <row r="359058" customHeight="1"/>
    <row r="359060" customHeight="1"/>
    <row r="359062" customHeight="1"/>
    <row r="359064" customHeight="1"/>
    <row r="359066" customHeight="1"/>
    <row r="359068" customHeight="1"/>
    <row r="359070" customHeight="1"/>
    <row r="359072" customHeight="1"/>
    <row r="359074" customHeight="1"/>
    <row r="359076" customHeight="1"/>
    <row r="359078" customHeight="1"/>
    <row r="359080" customHeight="1"/>
    <row r="359082" customHeight="1"/>
    <row r="359084" customHeight="1"/>
    <row r="359086" customHeight="1"/>
    <row r="359088" customHeight="1"/>
    <row r="359090" customHeight="1"/>
    <row r="359092" customHeight="1"/>
    <row r="359094" customHeight="1"/>
    <row r="359096" customHeight="1"/>
    <row r="359098" customHeight="1"/>
    <row r="359100" customHeight="1"/>
    <row r="359102" customHeight="1"/>
    <row r="359104" customHeight="1"/>
    <row r="359106" customHeight="1"/>
    <row r="359108" customHeight="1"/>
    <row r="359110" customHeight="1"/>
    <row r="359112" customHeight="1"/>
    <row r="359114" customHeight="1"/>
    <row r="359116" customHeight="1"/>
    <row r="359118" customHeight="1"/>
    <row r="359120" customHeight="1"/>
    <row r="359122" customHeight="1"/>
    <row r="359124" customHeight="1"/>
    <row r="359126" customHeight="1"/>
    <row r="359128" customHeight="1"/>
    <row r="359130" customHeight="1"/>
    <row r="359132" customHeight="1"/>
    <row r="359134" customHeight="1"/>
    <row r="359136" customHeight="1"/>
    <row r="359138" customHeight="1"/>
    <row r="359140" customHeight="1"/>
    <row r="359142" customHeight="1"/>
    <row r="359144" customHeight="1"/>
    <row r="359146" customHeight="1"/>
    <row r="359148" customHeight="1"/>
    <row r="359150" customHeight="1"/>
    <row r="359152" customHeight="1"/>
    <row r="359154" customHeight="1"/>
    <row r="359156" customHeight="1"/>
    <row r="359158" customHeight="1"/>
    <row r="359160" customHeight="1"/>
    <row r="359162" customHeight="1"/>
    <row r="359164" customHeight="1"/>
    <row r="359166" customHeight="1"/>
    <row r="359168" customHeight="1"/>
    <row r="359170" customHeight="1"/>
    <row r="359172" customHeight="1"/>
    <row r="359174" customHeight="1"/>
    <row r="359176" customHeight="1"/>
    <row r="359178" customHeight="1"/>
    <row r="359180" customHeight="1"/>
    <row r="359182" customHeight="1"/>
    <row r="359184" customHeight="1"/>
    <row r="359186" customHeight="1"/>
    <row r="359188" customHeight="1"/>
    <row r="359190" customHeight="1"/>
    <row r="359192" customHeight="1"/>
    <row r="359194" customHeight="1"/>
    <row r="359196" customHeight="1"/>
    <row r="359198" customHeight="1"/>
    <row r="359200" customHeight="1"/>
    <row r="359202" customHeight="1"/>
    <row r="359204" customHeight="1"/>
    <row r="359206" customHeight="1"/>
    <row r="359208" customHeight="1"/>
    <row r="359210" customHeight="1"/>
    <row r="359212" customHeight="1"/>
    <row r="359214" customHeight="1"/>
    <row r="359216" customHeight="1"/>
    <row r="359218" customHeight="1"/>
    <row r="359220" customHeight="1"/>
    <row r="359222" customHeight="1"/>
    <row r="359224" customHeight="1"/>
    <row r="359226" customHeight="1"/>
    <row r="359228" customHeight="1"/>
    <row r="359230" customHeight="1"/>
    <row r="359232" customHeight="1"/>
    <row r="359234" customHeight="1"/>
    <row r="359236" customHeight="1"/>
    <row r="359238" customHeight="1"/>
    <row r="359240" customHeight="1"/>
    <row r="359242" customHeight="1"/>
    <row r="359244" customHeight="1"/>
    <row r="359246" customHeight="1"/>
    <row r="359248" customHeight="1"/>
    <row r="359250" customHeight="1"/>
    <row r="359252" customHeight="1"/>
    <row r="359254" customHeight="1"/>
    <row r="359256" customHeight="1"/>
    <row r="359258" customHeight="1"/>
    <row r="359260" customHeight="1"/>
    <row r="359262" customHeight="1"/>
    <row r="359264" customHeight="1"/>
    <row r="359266" customHeight="1"/>
    <row r="359268" customHeight="1"/>
    <row r="359270" customHeight="1"/>
    <row r="359272" customHeight="1"/>
    <row r="359274" customHeight="1"/>
    <row r="359276" customHeight="1"/>
    <row r="359278" customHeight="1"/>
    <row r="359280" customHeight="1"/>
    <row r="359282" customHeight="1"/>
    <row r="359284" customHeight="1"/>
    <row r="359286" customHeight="1"/>
    <row r="359288" customHeight="1"/>
    <row r="359290" customHeight="1"/>
    <row r="359292" customHeight="1"/>
    <row r="359294" customHeight="1"/>
    <row r="359296" customHeight="1"/>
    <row r="359298" customHeight="1"/>
    <row r="359300" customHeight="1"/>
    <row r="359302" customHeight="1"/>
    <row r="359304" customHeight="1"/>
    <row r="359306" customHeight="1"/>
    <row r="359308" customHeight="1"/>
    <row r="359310" customHeight="1"/>
    <row r="359312" customHeight="1"/>
    <row r="359314" customHeight="1"/>
    <row r="359316" customHeight="1"/>
    <row r="359318" customHeight="1"/>
    <row r="359320" customHeight="1"/>
    <row r="359322" customHeight="1"/>
    <row r="359324" customHeight="1"/>
    <row r="359326" customHeight="1"/>
    <row r="359328" customHeight="1"/>
    <row r="359330" customHeight="1"/>
    <row r="359332" customHeight="1"/>
    <row r="359334" customHeight="1"/>
    <row r="359336" customHeight="1"/>
    <row r="359338" customHeight="1"/>
    <row r="359340" customHeight="1"/>
    <row r="359342" customHeight="1"/>
    <row r="359344" customHeight="1"/>
    <row r="359346" customHeight="1"/>
    <row r="359348" customHeight="1"/>
    <row r="359350" customHeight="1"/>
    <row r="359352" customHeight="1"/>
    <row r="359354" customHeight="1"/>
    <row r="359356" customHeight="1"/>
    <row r="359358" customHeight="1"/>
    <row r="359360" customHeight="1"/>
    <row r="359362" customHeight="1"/>
    <row r="359364" customHeight="1"/>
    <row r="359366" customHeight="1"/>
    <row r="359368" customHeight="1"/>
    <row r="359370" customHeight="1"/>
    <row r="359372" customHeight="1"/>
    <row r="359374" customHeight="1"/>
    <row r="359376" customHeight="1"/>
    <row r="359378" customHeight="1"/>
    <row r="359380" customHeight="1"/>
    <row r="359382" customHeight="1"/>
    <row r="359384" customHeight="1"/>
    <row r="359386" customHeight="1"/>
    <row r="359388" customHeight="1"/>
    <row r="359390" customHeight="1"/>
    <row r="359392" customHeight="1"/>
    <row r="359394" customHeight="1"/>
    <row r="359396" customHeight="1"/>
    <row r="359398" customHeight="1"/>
    <row r="359400" customHeight="1"/>
    <row r="359402" customHeight="1"/>
    <row r="359404" customHeight="1"/>
    <row r="359406" customHeight="1"/>
    <row r="359408" customHeight="1"/>
    <row r="359410" customHeight="1"/>
    <row r="359412" customHeight="1"/>
    <row r="359414" customHeight="1"/>
    <row r="359416" customHeight="1"/>
    <row r="359418" customHeight="1"/>
    <row r="359420" customHeight="1"/>
    <row r="359422" customHeight="1"/>
    <row r="359424" customHeight="1"/>
    <row r="359426" customHeight="1"/>
    <row r="359428" customHeight="1"/>
    <row r="359430" customHeight="1"/>
    <row r="359432" customHeight="1"/>
    <row r="359434" customHeight="1"/>
    <row r="359436" customHeight="1"/>
    <row r="359438" customHeight="1"/>
    <row r="359440" customHeight="1"/>
    <row r="359442" customHeight="1"/>
    <row r="359444" customHeight="1"/>
    <row r="359446" customHeight="1"/>
    <row r="359448" customHeight="1"/>
    <row r="359450" customHeight="1"/>
    <row r="359452" customHeight="1"/>
    <row r="359454" customHeight="1"/>
    <row r="359456" customHeight="1"/>
    <row r="359458" customHeight="1"/>
    <row r="359460" customHeight="1"/>
    <row r="359462" customHeight="1"/>
    <row r="359464" customHeight="1"/>
    <row r="359466" customHeight="1"/>
    <row r="359468" customHeight="1"/>
    <row r="359470" customHeight="1"/>
    <row r="359472" customHeight="1"/>
    <row r="359474" customHeight="1"/>
    <row r="359476" customHeight="1"/>
    <row r="359478" customHeight="1"/>
    <row r="359480" customHeight="1"/>
    <row r="359482" customHeight="1"/>
    <row r="359484" customHeight="1"/>
    <row r="359486" customHeight="1"/>
    <row r="359488" customHeight="1"/>
    <row r="359490" customHeight="1"/>
    <row r="359492" customHeight="1"/>
    <row r="359494" customHeight="1"/>
    <row r="359496" customHeight="1"/>
    <row r="359498" customHeight="1"/>
    <row r="359500" customHeight="1"/>
    <row r="359502" customHeight="1"/>
    <row r="359504" customHeight="1"/>
    <row r="359506" customHeight="1"/>
    <row r="359508" customHeight="1"/>
    <row r="359510" customHeight="1"/>
    <row r="359512" customHeight="1"/>
    <row r="359514" customHeight="1"/>
    <row r="359516" customHeight="1"/>
    <row r="359518" customHeight="1"/>
    <row r="359520" customHeight="1"/>
    <row r="359522" customHeight="1"/>
    <row r="359524" customHeight="1"/>
    <row r="359526" customHeight="1"/>
    <row r="359528" customHeight="1"/>
    <row r="359530" customHeight="1"/>
    <row r="359532" customHeight="1"/>
    <row r="359534" customHeight="1"/>
    <row r="359536" customHeight="1"/>
    <row r="359538" customHeight="1"/>
    <row r="359540" customHeight="1"/>
    <row r="359542" customHeight="1"/>
    <row r="359544" customHeight="1"/>
    <row r="359546" customHeight="1"/>
    <row r="359548" customHeight="1"/>
    <row r="359550" customHeight="1"/>
    <row r="359552" customHeight="1"/>
    <row r="359554" customHeight="1"/>
    <row r="359556" customHeight="1"/>
    <row r="359558" customHeight="1"/>
    <row r="359560" customHeight="1"/>
    <row r="359562" customHeight="1"/>
    <row r="359564" customHeight="1"/>
    <row r="359566" customHeight="1"/>
    <row r="359568" customHeight="1"/>
    <row r="359570" customHeight="1"/>
    <row r="359572" customHeight="1"/>
    <row r="359574" customHeight="1"/>
    <row r="359576" customHeight="1"/>
    <row r="359578" customHeight="1"/>
    <row r="359580" customHeight="1"/>
    <row r="359582" customHeight="1"/>
    <row r="359584" customHeight="1"/>
    <row r="359586" customHeight="1"/>
    <row r="359588" customHeight="1"/>
    <row r="359590" customHeight="1"/>
    <row r="359592" customHeight="1"/>
    <row r="359594" customHeight="1"/>
    <row r="359596" customHeight="1"/>
    <row r="359598" customHeight="1"/>
    <row r="359600" customHeight="1"/>
    <row r="359602" customHeight="1"/>
    <row r="359604" customHeight="1"/>
    <row r="359606" customHeight="1"/>
    <row r="359608" customHeight="1"/>
    <row r="359610" customHeight="1"/>
    <row r="359612" customHeight="1"/>
    <row r="359614" customHeight="1"/>
    <row r="359616" customHeight="1"/>
    <row r="359618" customHeight="1"/>
    <row r="359620" customHeight="1"/>
    <row r="359622" customHeight="1"/>
    <row r="359624" customHeight="1"/>
    <row r="359626" customHeight="1"/>
    <row r="359628" customHeight="1"/>
    <row r="359630" customHeight="1"/>
    <row r="359632" customHeight="1"/>
    <row r="359634" customHeight="1"/>
    <row r="359636" customHeight="1"/>
    <row r="359638" customHeight="1"/>
    <row r="359640" customHeight="1"/>
    <row r="359642" customHeight="1"/>
    <row r="359644" customHeight="1"/>
    <row r="359646" customHeight="1"/>
    <row r="359648" customHeight="1"/>
    <row r="359650" customHeight="1"/>
    <row r="359652" customHeight="1"/>
    <row r="359654" customHeight="1"/>
    <row r="359656" customHeight="1"/>
    <row r="359658" customHeight="1"/>
    <row r="359660" customHeight="1"/>
    <row r="359662" customHeight="1"/>
    <row r="359664" customHeight="1"/>
    <row r="359666" customHeight="1"/>
    <row r="359668" customHeight="1"/>
    <row r="359670" customHeight="1"/>
    <row r="359672" customHeight="1"/>
    <row r="359674" customHeight="1"/>
    <row r="359676" customHeight="1"/>
    <row r="359678" customHeight="1"/>
    <row r="359680" customHeight="1"/>
    <row r="359682" customHeight="1"/>
    <row r="359684" customHeight="1"/>
    <row r="359686" customHeight="1"/>
    <row r="359688" customHeight="1"/>
    <row r="359690" customHeight="1"/>
    <row r="359692" customHeight="1"/>
    <row r="359694" customHeight="1"/>
    <row r="359696" customHeight="1"/>
    <row r="359698" customHeight="1"/>
    <row r="359700" customHeight="1"/>
    <row r="359702" customHeight="1"/>
    <row r="359704" customHeight="1"/>
    <row r="359706" customHeight="1"/>
    <row r="359708" customHeight="1"/>
    <row r="359710" customHeight="1"/>
    <row r="359712" customHeight="1"/>
    <row r="359714" customHeight="1"/>
    <row r="359716" customHeight="1"/>
    <row r="359718" customHeight="1"/>
    <row r="359720" customHeight="1"/>
    <row r="359722" customHeight="1"/>
    <row r="359724" customHeight="1"/>
    <row r="359726" customHeight="1"/>
    <row r="359728" customHeight="1"/>
    <row r="359730" customHeight="1"/>
    <row r="359732" customHeight="1"/>
    <row r="359734" customHeight="1"/>
    <row r="359736" customHeight="1"/>
    <row r="359738" customHeight="1"/>
    <row r="359740" customHeight="1"/>
    <row r="359742" customHeight="1"/>
    <row r="359744" customHeight="1"/>
    <row r="359746" customHeight="1"/>
    <row r="359748" customHeight="1"/>
    <row r="359750" customHeight="1"/>
    <row r="359752" customHeight="1"/>
    <row r="359754" customHeight="1"/>
    <row r="359756" customHeight="1"/>
    <row r="359758" customHeight="1"/>
    <row r="359760" customHeight="1"/>
    <row r="359762" customHeight="1"/>
    <row r="359764" customHeight="1"/>
    <row r="359766" customHeight="1"/>
    <row r="359768" customHeight="1"/>
    <row r="359770" customHeight="1"/>
    <row r="359772" customHeight="1"/>
    <row r="359774" customHeight="1"/>
    <row r="359776" customHeight="1"/>
    <row r="359778" customHeight="1"/>
    <row r="359780" customHeight="1"/>
    <row r="359782" customHeight="1"/>
    <row r="359784" customHeight="1"/>
    <row r="359786" customHeight="1"/>
    <row r="359788" customHeight="1"/>
    <row r="359790" customHeight="1"/>
    <row r="359792" customHeight="1"/>
    <row r="359794" customHeight="1"/>
    <row r="359796" customHeight="1"/>
    <row r="359798" customHeight="1"/>
    <row r="359800" customHeight="1"/>
    <row r="359802" customHeight="1"/>
    <row r="359804" customHeight="1"/>
    <row r="359806" customHeight="1"/>
    <row r="359808" customHeight="1"/>
    <row r="359810" customHeight="1"/>
    <row r="359812" customHeight="1"/>
    <row r="359814" customHeight="1"/>
    <row r="359816" customHeight="1"/>
    <row r="359818" customHeight="1"/>
    <row r="359820" customHeight="1"/>
    <row r="359822" customHeight="1"/>
    <row r="359824" customHeight="1"/>
    <row r="359826" customHeight="1"/>
    <row r="359828" customHeight="1"/>
    <row r="359830" customHeight="1"/>
    <row r="359832" customHeight="1"/>
    <row r="359834" customHeight="1"/>
    <row r="359836" customHeight="1"/>
    <row r="359838" customHeight="1"/>
    <row r="359840" customHeight="1"/>
    <row r="359842" customHeight="1"/>
    <row r="359844" customHeight="1"/>
    <row r="359846" customHeight="1"/>
    <row r="359848" customHeight="1"/>
    <row r="359850" customHeight="1"/>
    <row r="359852" customHeight="1"/>
    <row r="359854" customHeight="1"/>
    <row r="359856" customHeight="1"/>
    <row r="359858" customHeight="1"/>
    <row r="359860" customHeight="1"/>
    <row r="359862" customHeight="1"/>
    <row r="359864" customHeight="1"/>
    <row r="359866" customHeight="1"/>
    <row r="359868" customHeight="1"/>
    <row r="359870" customHeight="1"/>
    <row r="359872" customHeight="1"/>
    <row r="359874" customHeight="1"/>
    <row r="359876" customHeight="1"/>
    <row r="359878" customHeight="1"/>
    <row r="359880" customHeight="1"/>
    <row r="359882" customHeight="1"/>
    <row r="359884" customHeight="1"/>
    <row r="359886" customHeight="1"/>
    <row r="359888" customHeight="1"/>
    <row r="359890" customHeight="1"/>
    <row r="359892" customHeight="1"/>
    <row r="359894" customHeight="1"/>
    <row r="359896" customHeight="1"/>
    <row r="359898" customHeight="1"/>
    <row r="359900" customHeight="1"/>
    <row r="359902" customHeight="1"/>
    <row r="359904" customHeight="1"/>
    <row r="359906" customHeight="1"/>
    <row r="359908" customHeight="1"/>
    <row r="359910" customHeight="1"/>
    <row r="359912" customHeight="1"/>
    <row r="359914" customHeight="1"/>
    <row r="359916" customHeight="1"/>
    <row r="359918" customHeight="1"/>
    <row r="359920" customHeight="1"/>
    <row r="359922" customHeight="1"/>
    <row r="359924" customHeight="1"/>
    <row r="359926" customHeight="1"/>
    <row r="359928" customHeight="1"/>
    <row r="359930" customHeight="1"/>
    <row r="359932" customHeight="1"/>
    <row r="359934" customHeight="1"/>
    <row r="359936" customHeight="1"/>
    <row r="359938" customHeight="1"/>
    <row r="359940" customHeight="1"/>
    <row r="359942" customHeight="1"/>
    <row r="359944" customHeight="1"/>
    <row r="359946" customHeight="1"/>
    <row r="359948" customHeight="1"/>
    <row r="359950" customHeight="1"/>
    <row r="359952" customHeight="1"/>
    <row r="359954" customHeight="1"/>
    <row r="359956" customHeight="1"/>
    <row r="359958" customHeight="1"/>
    <row r="359960" customHeight="1"/>
    <row r="359962" customHeight="1"/>
    <row r="359964" customHeight="1"/>
    <row r="359966" customHeight="1"/>
    <row r="359968" customHeight="1"/>
    <row r="359970" customHeight="1"/>
    <row r="359972" customHeight="1"/>
    <row r="359974" customHeight="1"/>
    <row r="359976" customHeight="1"/>
    <row r="359978" customHeight="1"/>
    <row r="359980" customHeight="1"/>
    <row r="359982" customHeight="1"/>
    <row r="359984" customHeight="1"/>
    <row r="359986" customHeight="1"/>
    <row r="359988" customHeight="1"/>
    <row r="359990" customHeight="1"/>
    <row r="359992" customHeight="1"/>
    <row r="359994" customHeight="1"/>
    <row r="359996" customHeight="1"/>
    <row r="359998" customHeight="1"/>
    <row r="360000" customHeight="1"/>
    <row r="360002" customHeight="1"/>
    <row r="360004" customHeight="1"/>
    <row r="360006" customHeight="1"/>
    <row r="360008" customHeight="1"/>
    <row r="360010" customHeight="1"/>
    <row r="360012" customHeight="1"/>
    <row r="360014" customHeight="1"/>
    <row r="360016" customHeight="1"/>
    <row r="360018" customHeight="1"/>
    <row r="360020" customHeight="1"/>
    <row r="360022" customHeight="1"/>
    <row r="360024" customHeight="1"/>
    <row r="360026" customHeight="1"/>
    <row r="360028" customHeight="1"/>
    <row r="360030" customHeight="1"/>
    <row r="360032" customHeight="1"/>
    <row r="360034" customHeight="1"/>
    <row r="360036" customHeight="1"/>
    <row r="360038" customHeight="1"/>
    <row r="360040" customHeight="1"/>
    <row r="360042" customHeight="1"/>
    <row r="360044" customHeight="1"/>
    <row r="360046" customHeight="1"/>
    <row r="360048" customHeight="1"/>
    <row r="360050" customHeight="1"/>
    <row r="360052" customHeight="1"/>
    <row r="360054" customHeight="1"/>
    <row r="360056" customHeight="1"/>
    <row r="360058" customHeight="1"/>
    <row r="360060" customHeight="1"/>
    <row r="360062" customHeight="1"/>
    <row r="360064" customHeight="1"/>
    <row r="360066" customHeight="1"/>
    <row r="360068" customHeight="1"/>
    <row r="360070" customHeight="1"/>
    <row r="360072" customHeight="1"/>
    <row r="360074" customHeight="1"/>
    <row r="360076" customHeight="1"/>
    <row r="360078" customHeight="1"/>
    <row r="360080" customHeight="1"/>
    <row r="360082" customHeight="1"/>
    <row r="360084" customHeight="1"/>
    <row r="360086" customHeight="1"/>
    <row r="360088" customHeight="1"/>
    <row r="360090" customHeight="1"/>
    <row r="360092" customHeight="1"/>
    <row r="360094" customHeight="1"/>
    <row r="360096" customHeight="1"/>
    <row r="360098" customHeight="1"/>
    <row r="360100" customHeight="1"/>
    <row r="360102" customHeight="1"/>
    <row r="360104" customHeight="1"/>
    <row r="360106" customHeight="1"/>
    <row r="360108" customHeight="1"/>
    <row r="360110" customHeight="1"/>
    <row r="360112" customHeight="1"/>
    <row r="360114" customHeight="1"/>
    <row r="360116" customHeight="1"/>
    <row r="360118" customHeight="1"/>
    <row r="360120" customHeight="1"/>
    <row r="360122" customHeight="1"/>
    <row r="360124" customHeight="1"/>
    <row r="360126" customHeight="1"/>
    <row r="360128" customHeight="1"/>
    <row r="360130" customHeight="1"/>
    <row r="360132" customHeight="1"/>
    <row r="360134" customHeight="1"/>
    <row r="360136" customHeight="1"/>
    <row r="360138" customHeight="1"/>
    <row r="360140" customHeight="1"/>
    <row r="360142" customHeight="1"/>
    <row r="360144" customHeight="1"/>
    <row r="360146" customHeight="1"/>
    <row r="360148" customHeight="1"/>
    <row r="360150" customHeight="1"/>
    <row r="360152" customHeight="1"/>
    <row r="360154" customHeight="1"/>
    <row r="360156" customHeight="1"/>
    <row r="360158" customHeight="1"/>
    <row r="360160" customHeight="1"/>
    <row r="360162" customHeight="1"/>
    <row r="360164" customHeight="1"/>
    <row r="360166" customHeight="1"/>
    <row r="360168" customHeight="1"/>
    <row r="360170" customHeight="1"/>
    <row r="360172" customHeight="1"/>
    <row r="360174" customHeight="1"/>
    <row r="360176" customHeight="1"/>
    <row r="360178" customHeight="1"/>
    <row r="360180" customHeight="1"/>
    <row r="360182" customHeight="1"/>
    <row r="360184" customHeight="1"/>
    <row r="360186" customHeight="1"/>
    <row r="360188" customHeight="1"/>
    <row r="360190" customHeight="1"/>
    <row r="360192" customHeight="1"/>
    <row r="360194" customHeight="1"/>
    <row r="360196" customHeight="1"/>
    <row r="360198" customHeight="1"/>
    <row r="360200" customHeight="1"/>
    <row r="360202" customHeight="1"/>
    <row r="360204" customHeight="1"/>
    <row r="360206" customHeight="1"/>
    <row r="360208" customHeight="1"/>
    <row r="360210" customHeight="1"/>
    <row r="360212" customHeight="1"/>
    <row r="360214" customHeight="1"/>
    <row r="360216" customHeight="1"/>
    <row r="360218" customHeight="1"/>
    <row r="360220" customHeight="1"/>
    <row r="360222" customHeight="1"/>
    <row r="360224" customHeight="1"/>
    <row r="360226" customHeight="1"/>
    <row r="360228" customHeight="1"/>
    <row r="360230" customHeight="1"/>
    <row r="360232" customHeight="1"/>
    <row r="360234" customHeight="1"/>
    <row r="360236" customHeight="1"/>
    <row r="360238" customHeight="1"/>
    <row r="360240" customHeight="1"/>
    <row r="360242" customHeight="1"/>
    <row r="360244" customHeight="1"/>
    <row r="360246" customHeight="1"/>
    <row r="360248" customHeight="1"/>
    <row r="360250" customHeight="1"/>
    <row r="360252" customHeight="1"/>
    <row r="360254" customHeight="1"/>
    <row r="360256" customHeight="1"/>
    <row r="360258" customHeight="1"/>
    <row r="360260" customHeight="1"/>
    <row r="360262" customHeight="1"/>
    <row r="360264" customHeight="1"/>
    <row r="360266" customHeight="1"/>
    <row r="360268" customHeight="1"/>
    <row r="360270" customHeight="1"/>
    <row r="360272" customHeight="1"/>
    <row r="360274" customHeight="1"/>
    <row r="360276" customHeight="1"/>
    <row r="360278" customHeight="1"/>
    <row r="360280" customHeight="1"/>
    <row r="360282" customHeight="1"/>
    <row r="360284" customHeight="1"/>
    <row r="360286" customHeight="1"/>
    <row r="360288" customHeight="1"/>
    <row r="360290" customHeight="1"/>
    <row r="360292" customHeight="1"/>
    <row r="360294" customHeight="1"/>
    <row r="360296" customHeight="1"/>
    <row r="360298" customHeight="1"/>
    <row r="360300" customHeight="1"/>
    <row r="360302" customHeight="1"/>
    <row r="360304" customHeight="1"/>
    <row r="360306" customHeight="1"/>
    <row r="360308" customHeight="1"/>
    <row r="360310" customHeight="1"/>
    <row r="360312" customHeight="1"/>
    <row r="360314" customHeight="1"/>
    <row r="360316" customHeight="1"/>
    <row r="360318" customHeight="1"/>
    <row r="360320" customHeight="1"/>
    <row r="360322" customHeight="1"/>
    <row r="360324" customHeight="1"/>
    <row r="360326" customHeight="1"/>
    <row r="360328" customHeight="1"/>
    <row r="360330" customHeight="1"/>
    <row r="360332" customHeight="1"/>
    <row r="360334" customHeight="1"/>
    <row r="360336" customHeight="1"/>
    <row r="360338" customHeight="1"/>
    <row r="360340" customHeight="1"/>
    <row r="360342" customHeight="1"/>
    <row r="360344" customHeight="1"/>
    <row r="360346" customHeight="1"/>
    <row r="360348" customHeight="1"/>
    <row r="360350" customHeight="1"/>
    <row r="360352" customHeight="1"/>
    <row r="360354" customHeight="1"/>
    <row r="360356" customHeight="1"/>
    <row r="360358" customHeight="1"/>
    <row r="360360" customHeight="1"/>
    <row r="360362" customHeight="1"/>
    <row r="360364" customHeight="1"/>
    <row r="360366" customHeight="1"/>
    <row r="360368" customHeight="1"/>
    <row r="360370" customHeight="1"/>
    <row r="360372" customHeight="1"/>
    <row r="360374" customHeight="1"/>
    <row r="360376" customHeight="1"/>
    <row r="360378" customHeight="1"/>
    <row r="360380" customHeight="1"/>
    <row r="360382" customHeight="1"/>
    <row r="360384" customHeight="1"/>
    <row r="360386" customHeight="1"/>
    <row r="360388" customHeight="1"/>
    <row r="360390" customHeight="1"/>
    <row r="360392" customHeight="1"/>
    <row r="360394" customHeight="1"/>
    <row r="360396" customHeight="1"/>
    <row r="360398" customHeight="1"/>
    <row r="360400" customHeight="1"/>
    <row r="360402" customHeight="1"/>
    <row r="360404" customHeight="1"/>
    <row r="360406" customHeight="1"/>
    <row r="360408" customHeight="1"/>
    <row r="360410" customHeight="1"/>
    <row r="360412" customHeight="1"/>
    <row r="360414" customHeight="1"/>
    <row r="360416" customHeight="1"/>
    <row r="360418" customHeight="1"/>
    <row r="360420" customHeight="1"/>
    <row r="360422" customHeight="1"/>
    <row r="360424" customHeight="1"/>
    <row r="360426" customHeight="1"/>
    <row r="360428" customHeight="1"/>
    <row r="360430" customHeight="1"/>
    <row r="360432" customHeight="1"/>
    <row r="360434" customHeight="1"/>
    <row r="360436" customHeight="1"/>
    <row r="360438" customHeight="1"/>
    <row r="360440" customHeight="1"/>
    <row r="360442" customHeight="1"/>
    <row r="360444" customHeight="1"/>
    <row r="360446" customHeight="1"/>
    <row r="360448" customHeight="1"/>
    <row r="360450" customHeight="1"/>
    <row r="360452" customHeight="1"/>
    <row r="360454" customHeight="1"/>
    <row r="360456" customHeight="1"/>
    <row r="360458" customHeight="1"/>
    <row r="360460" customHeight="1"/>
    <row r="360462" customHeight="1"/>
    <row r="360464" customHeight="1"/>
    <row r="360466" customHeight="1"/>
    <row r="360468" customHeight="1"/>
    <row r="360470" customHeight="1"/>
    <row r="360472" customHeight="1"/>
    <row r="360474" customHeight="1"/>
    <row r="360476" customHeight="1"/>
    <row r="360478" customHeight="1"/>
    <row r="360480" customHeight="1"/>
    <row r="360482" customHeight="1"/>
    <row r="360484" customHeight="1"/>
    <row r="360486" customHeight="1"/>
    <row r="360488" customHeight="1"/>
    <row r="360490" customHeight="1"/>
    <row r="360492" customHeight="1"/>
    <row r="360494" customHeight="1"/>
    <row r="360496" customHeight="1"/>
    <row r="360498" customHeight="1"/>
    <row r="360500" customHeight="1"/>
    <row r="360502" customHeight="1"/>
    <row r="360504" customHeight="1"/>
    <row r="360506" customHeight="1"/>
    <row r="360508" customHeight="1"/>
    <row r="360510" customHeight="1"/>
    <row r="360512" customHeight="1"/>
    <row r="360514" customHeight="1"/>
    <row r="360516" customHeight="1"/>
    <row r="360518" customHeight="1"/>
    <row r="360520" customHeight="1"/>
    <row r="360522" customHeight="1"/>
    <row r="360524" customHeight="1"/>
    <row r="360526" customHeight="1"/>
    <row r="360528" customHeight="1"/>
    <row r="360530" customHeight="1"/>
    <row r="360532" customHeight="1"/>
    <row r="360534" customHeight="1"/>
    <row r="360536" customHeight="1"/>
    <row r="360538" customHeight="1"/>
    <row r="360540" customHeight="1"/>
    <row r="360542" customHeight="1"/>
    <row r="360544" customHeight="1"/>
    <row r="360546" customHeight="1"/>
    <row r="360548" customHeight="1"/>
    <row r="360550" customHeight="1"/>
    <row r="360552" customHeight="1"/>
    <row r="360554" customHeight="1"/>
    <row r="360556" customHeight="1"/>
    <row r="360558" customHeight="1"/>
    <row r="360560" customHeight="1"/>
    <row r="360562" customHeight="1"/>
    <row r="360564" customHeight="1"/>
    <row r="360566" customHeight="1"/>
    <row r="360568" customHeight="1"/>
    <row r="360570" customHeight="1"/>
    <row r="360572" customHeight="1"/>
    <row r="360574" customHeight="1"/>
    <row r="360576" customHeight="1"/>
    <row r="360578" customHeight="1"/>
    <row r="360580" customHeight="1"/>
    <row r="360582" customHeight="1"/>
    <row r="360584" customHeight="1"/>
    <row r="360586" customHeight="1"/>
    <row r="360588" customHeight="1"/>
    <row r="360590" customHeight="1"/>
    <row r="360592" customHeight="1"/>
    <row r="360594" customHeight="1"/>
    <row r="360596" customHeight="1"/>
    <row r="360598" customHeight="1"/>
    <row r="360600" customHeight="1"/>
    <row r="360602" customHeight="1"/>
    <row r="360604" customHeight="1"/>
    <row r="360606" customHeight="1"/>
    <row r="360608" customHeight="1"/>
    <row r="360610" customHeight="1"/>
    <row r="360612" customHeight="1"/>
    <row r="360614" customHeight="1"/>
    <row r="360616" customHeight="1"/>
    <row r="360618" customHeight="1"/>
    <row r="360620" customHeight="1"/>
    <row r="360622" customHeight="1"/>
    <row r="360624" customHeight="1"/>
    <row r="360626" customHeight="1"/>
    <row r="360628" customHeight="1"/>
    <row r="360630" customHeight="1"/>
    <row r="360632" customHeight="1"/>
    <row r="360634" customHeight="1"/>
    <row r="360636" customHeight="1"/>
    <row r="360638" customHeight="1"/>
    <row r="360640" customHeight="1"/>
    <row r="360642" customHeight="1"/>
    <row r="360644" customHeight="1"/>
    <row r="360646" customHeight="1"/>
    <row r="360648" customHeight="1"/>
    <row r="360650" customHeight="1"/>
    <row r="360652" customHeight="1"/>
    <row r="360654" customHeight="1"/>
    <row r="360656" customHeight="1"/>
    <row r="360658" customHeight="1"/>
    <row r="360660" customHeight="1"/>
    <row r="360662" customHeight="1"/>
    <row r="360664" customHeight="1"/>
    <row r="360666" customHeight="1"/>
    <row r="360668" customHeight="1"/>
    <row r="360670" customHeight="1"/>
    <row r="360672" customHeight="1"/>
    <row r="360674" customHeight="1"/>
    <row r="360676" customHeight="1"/>
    <row r="360678" customHeight="1"/>
    <row r="360680" customHeight="1"/>
    <row r="360682" customHeight="1"/>
    <row r="360684" customHeight="1"/>
    <row r="360686" customHeight="1"/>
    <row r="360688" customHeight="1"/>
    <row r="360690" customHeight="1"/>
    <row r="360692" customHeight="1"/>
    <row r="360694" customHeight="1"/>
    <row r="360696" customHeight="1"/>
    <row r="360698" customHeight="1"/>
    <row r="360700" customHeight="1"/>
    <row r="360702" customHeight="1"/>
    <row r="360704" customHeight="1"/>
    <row r="360706" customHeight="1"/>
    <row r="360708" customHeight="1"/>
    <row r="360710" customHeight="1"/>
    <row r="360712" customHeight="1"/>
    <row r="360714" customHeight="1"/>
    <row r="360716" customHeight="1"/>
    <row r="360718" customHeight="1"/>
    <row r="360720" customHeight="1"/>
    <row r="360722" customHeight="1"/>
    <row r="360724" customHeight="1"/>
    <row r="360726" customHeight="1"/>
    <row r="360728" customHeight="1"/>
    <row r="360730" customHeight="1"/>
    <row r="360732" customHeight="1"/>
    <row r="360734" customHeight="1"/>
    <row r="360736" customHeight="1"/>
    <row r="360738" customHeight="1"/>
    <row r="360740" customHeight="1"/>
    <row r="360742" customHeight="1"/>
    <row r="360744" customHeight="1"/>
    <row r="360746" customHeight="1"/>
    <row r="360748" customHeight="1"/>
    <row r="360750" customHeight="1"/>
    <row r="360752" customHeight="1"/>
    <row r="360754" customHeight="1"/>
    <row r="360756" customHeight="1"/>
    <row r="360758" customHeight="1"/>
    <row r="360760" customHeight="1"/>
    <row r="360762" customHeight="1"/>
    <row r="360764" customHeight="1"/>
    <row r="360766" customHeight="1"/>
    <row r="360768" customHeight="1"/>
    <row r="360770" customHeight="1"/>
    <row r="360772" customHeight="1"/>
    <row r="360774" customHeight="1"/>
    <row r="360776" customHeight="1"/>
    <row r="360778" customHeight="1"/>
    <row r="360780" customHeight="1"/>
    <row r="360782" customHeight="1"/>
    <row r="360784" customHeight="1"/>
    <row r="360786" customHeight="1"/>
    <row r="360788" customHeight="1"/>
    <row r="360790" customHeight="1"/>
    <row r="360792" customHeight="1"/>
    <row r="360794" customHeight="1"/>
    <row r="360796" customHeight="1"/>
    <row r="360798" customHeight="1"/>
    <row r="360800" customHeight="1"/>
    <row r="360802" customHeight="1"/>
    <row r="360804" customHeight="1"/>
    <row r="360806" customHeight="1"/>
    <row r="360808" customHeight="1"/>
    <row r="360810" customHeight="1"/>
    <row r="360812" customHeight="1"/>
    <row r="360814" customHeight="1"/>
    <row r="360816" customHeight="1"/>
    <row r="360818" customHeight="1"/>
    <row r="360820" customHeight="1"/>
    <row r="360822" customHeight="1"/>
    <row r="360824" customHeight="1"/>
    <row r="360826" customHeight="1"/>
    <row r="360828" customHeight="1"/>
    <row r="360830" customHeight="1"/>
    <row r="360832" customHeight="1"/>
    <row r="360834" customHeight="1"/>
    <row r="360836" customHeight="1"/>
    <row r="360838" customHeight="1"/>
    <row r="360840" customHeight="1"/>
    <row r="360842" customHeight="1"/>
    <row r="360844" customHeight="1"/>
    <row r="360846" customHeight="1"/>
    <row r="360848" customHeight="1"/>
    <row r="360850" customHeight="1"/>
    <row r="360852" customHeight="1"/>
    <row r="360854" customHeight="1"/>
    <row r="360856" customHeight="1"/>
    <row r="360858" customHeight="1"/>
    <row r="360860" customHeight="1"/>
    <row r="360862" customHeight="1"/>
    <row r="360864" customHeight="1"/>
    <row r="360866" customHeight="1"/>
    <row r="360868" customHeight="1"/>
    <row r="360870" customHeight="1"/>
    <row r="360872" customHeight="1"/>
    <row r="360874" customHeight="1"/>
    <row r="360876" customHeight="1"/>
    <row r="360878" customHeight="1"/>
    <row r="360880" customHeight="1"/>
    <row r="360882" customHeight="1"/>
    <row r="360884" customHeight="1"/>
    <row r="360886" customHeight="1"/>
    <row r="360888" customHeight="1"/>
    <row r="360890" customHeight="1"/>
    <row r="360892" customHeight="1"/>
    <row r="360894" customHeight="1"/>
    <row r="360896" customHeight="1"/>
    <row r="360898" customHeight="1"/>
    <row r="360900" customHeight="1"/>
    <row r="360902" customHeight="1"/>
    <row r="360904" customHeight="1"/>
    <row r="360906" customHeight="1"/>
    <row r="360908" customHeight="1"/>
    <row r="360910" customHeight="1"/>
    <row r="360912" customHeight="1"/>
    <row r="360914" customHeight="1"/>
    <row r="360916" customHeight="1"/>
    <row r="360918" customHeight="1"/>
    <row r="360920" customHeight="1"/>
    <row r="360922" customHeight="1"/>
    <row r="360924" customHeight="1"/>
    <row r="360926" customHeight="1"/>
    <row r="360928" customHeight="1"/>
    <row r="360930" customHeight="1"/>
    <row r="360932" customHeight="1"/>
    <row r="360934" customHeight="1"/>
    <row r="360936" customHeight="1"/>
    <row r="360938" customHeight="1"/>
    <row r="360940" customHeight="1"/>
    <row r="360942" customHeight="1"/>
    <row r="360944" customHeight="1"/>
    <row r="360946" customHeight="1"/>
    <row r="360948" customHeight="1"/>
    <row r="360950" customHeight="1"/>
    <row r="360952" customHeight="1"/>
    <row r="360954" customHeight="1"/>
    <row r="360956" customHeight="1"/>
    <row r="360958" customHeight="1"/>
    <row r="360960" customHeight="1"/>
    <row r="360962" customHeight="1"/>
    <row r="360964" customHeight="1"/>
    <row r="360966" customHeight="1"/>
    <row r="360968" customHeight="1"/>
    <row r="360970" customHeight="1"/>
    <row r="360972" customHeight="1"/>
    <row r="360974" customHeight="1"/>
    <row r="360976" customHeight="1"/>
    <row r="360978" customHeight="1"/>
    <row r="360980" customHeight="1"/>
    <row r="360982" customHeight="1"/>
    <row r="360984" customHeight="1"/>
    <row r="360986" customHeight="1"/>
    <row r="360988" customHeight="1"/>
    <row r="360990" customHeight="1"/>
    <row r="360992" customHeight="1"/>
    <row r="360994" customHeight="1"/>
    <row r="360996" customHeight="1"/>
    <row r="360998" customHeight="1"/>
    <row r="361000" customHeight="1"/>
    <row r="361002" customHeight="1"/>
    <row r="361004" customHeight="1"/>
    <row r="361006" customHeight="1"/>
    <row r="361008" customHeight="1"/>
    <row r="361010" customHeight="1"/>
    <row r="361012" customHeight="1"/>
    <row r="361014" customHeight="1"/>
    <row r="361016" customHeight="1"/>
    <row r="361018" customHeight="1"/>
    <row r="361020" customHeight="1"/>
    <row r="361022" customHeight="1"/>
    <row r="361024" customHeight="1"/>
    <row r="361026" customHeight="1"/>
    <row r="361028" customHeight="1"/>
    <row r="361030" customHeight="1"/>
    <row r="361032" customHeight="1"/>
    <row r="361034" customHeight="1"/>
    <row r="361036" customHeight="1"/>
    <row r="361038" customHeight="1"/>
    <row r="361040" customHeight="1"/>
    <row r="361042" customHeight="1"/>
    <row r="361044" customHeight="1"/>
    <row r="361046" customHeight="1"/>
    <row r="361048" customHeight="1"/>
    <row r="361050" customHeight="1"/>
    <row r="361052" customHeight="1"/>
    <row r="361054" customHeight="1"/>
    <row r="361056" customHeight="1"/>
    <row r="361058" customHeight="1"/>
    <row r="361060" customHeight="1"/>
    <row r="361062" customHeight="1"/>
    <row r="361064" customHeight="1"/>
    <row r="361066" customHeight="1"/>
    <row r="361068" customHeight="1"/>
    <row r="361070" customHeight="1"/>
    <row r="361072" customHeight="1"/>
    <row r="361074" customHeight="1"/>
    <row r="361076" customHeight="1"/>
    <row r="361078" customHeight="1"/>
    <row r="361080" customHeight="1"/>
    <row r="361082" customHeight="1"/>
    <row r="361084" customHeight="1"/>
    <row r="361086" customHeight="1"/>
    <row r="361088" customHeight="1"/>
    <row r="361090" customHeight="1"/>
    <row r="361092" customHeight="1"/>
    <row r="361094" customHeight="1"/>
    <row r="361096" customHeight="1"/>
    <row r="361098" customHeight="1"/>
    <row r="361100" customHeight="1"/>
    <row r="361102" customHeight="1"/>
    <row r="361104" customHeight="1"/>
    <row r="361106" customHeight="1"/>
    <row r="361108" customHeight="1"/>
    <row r="361110" customHeight="1"/>
    <row r="361112" customHeight="1"/>
    <row r="361114" customHeight="1"/>
    <row r="361116" customHeight="1"/>
    <row r="361118" customHeight="1"/>
    <row r="361120" customHeight="1"/>
    <row r="361122" customHeight="1"/>
    <row r="361124" customHeight="1"/>
    <row r="361126" customHeight="1"/>
    <row r="361128" customHeight="1"/>
    <row r="361130" customHeight="1"/>
    <row r="361132" customHeight="1"/>
    <row r="361134" customHeight="1"/>
    <row r="361136" customHeight="1"/>
    <row r="361138" customHeight="1"/>
    <row r="361140" customHeight="1"/>
    <row r="361142" customHeight="1"/>
    <row r="361144" customHeight="1"/>
    <row r="361146" customHeight="1"/>
    <row r="361148" customHeight="1"/>
    <row r="361150" customHeight="1"/>
    <row r="361152" customHeight="1"/>
    <row r="361154" customHeight="1"/>
    <row r="361156" customHeight="1"/>
    <row r="361158" customHeight="1"/>
    <row r="361160" customHeight="1"/>
    <row r="361162" customHeight="1"/>
    <row r="361164" customHeight="1"/>
    <row r="361166" customHeight="1"/>
    <row r="361168" customHeight="1"/>
    <row r="361170" customHeight="1"/>
    <row r="361172" customHeight="1"/>
    <row r="361174" customHeight="1"/>
    <row r="361176" customHeight="1"/>
    <row r="361178" customHeight="1"/>
    <row r="361180" customHeight="1"/>
    <row r="361182" customHeight="1"/>
    <row r="361184" customHeight="1"/>
    <row r="361186" customHeight="1"/>
    <row r="361188" customHeight="1"/>
    <row r="361190" customHeight="1"/>
    <row r="361192" customHeight="1"/>
    <row r="361194" customHeight="1"/>
    <row r="361196" customHeight="1"/>
    <row r="361198" customHeight="1"/>
    <row r="361200" customHeight="1"/>
    <row r="361202" customHeight="1"/>
    <row r="361204" customHeight="1"/>
    <row r="361206" customHeight="1"/>
    <row r="361208" customHeight="1"/>
    <row r="361210" customHeight="1"/>
    <row r="361212" customHeight="1"/>
    <row r="361214" customHeight="1"/>
    <row r="361216" customHeight="1"/>
    <row r="361218" customHeight="1"/>
    <row r="361220" customHeight="1"/>
    <row r="361222" customHeight="1"/>
    <row r="361224" customHeight="1"/>
    <row r="361226" customHeight="1"/>
    <row r="361228" customHeight="1"/>
    <row r="361230" customHeight="1"/>
    <row r="361232" customHeight="1"/>
    <row r="361234" customHeight="1"/>
    <row r="361236" customHeight="1"/>
    <row r="361238" customHeight="1"/>
    <row r="361240" customHeight="1"/>
    <row r="361242" customHeight="1"/>
    <row r="361244" customHeight="1"/>
    <row r="361246" customHeight="1"/>
    <row r="361248" customHeight="1"/>
    <row r="361250" customHeight="1"/>
    <row r="361252" customHeight="1"/>
    <row r="361254" customHeight="1"/>
    <row r="361256" customHeight="1"/>
    <row r="361258" customHeight="1"/>
    <row r="361260" customHeight="1"/>
    <row r="361262" customHeight="1"/>
    <row r="361264" customHeight="1"/>
    <row r="361266" customHeight="1"/>
    <row r="361268" customHeight="1"/>
    <row r="361270" customHeight="1"/>
    <row r="361272" customHeight="1"/>
    <row r="361274" customHeight="1"/>
    <row r="361276" customHeight="1"/>
    <row r="361278" customHeight="1"/>
    <row r="361280" customHeight="1"/>
    <row r="361282" customHeight="1"/>
    <row r="361284" customHeight="1"/>
    <row r="361286" customHeight="1"/>
    <row r="361288" customHeight="1"/>
    <row r="361290" customHeight="1"/>
    <row r="361292" customHeight="1"/>
    <row r="361294" customHeight="1"/>
    <row r="361296" customHeight="1"/>
    <row r="361298" customHeight="1"/>
    <row r="361300" customHeight="1"/>
    <row r="361302" customHeight="1"/>
    <row r="361304" customHeight="1"/>
    <row r="361306" customHeight="1"/>
    <row r="361308" customHeight="1"/>
    <row r="361310" customHeight="1"/>
    <row r="361312" customHeight="1"/>
    <row r="361314" customHeight="1"/>
    <row r="361316" customHeight="1"/>
    <row r="361318" customHeight="1"/>
    <row r="361320" customHeight="1"/>
    <row r="361322" customHeight="1"/>
    <row r="361324" customHeight="1"/>
    <row r="361326" customHeight="1"/>
    <row r="361328" customHeight="1"/>
    <row r="361330" customHeight="1"/>
    <row r="361332" customHeight="1"/>
    <row r="361334" customHeight="1"/>
    <row r="361336" customHeight="1"/>
    <row r="361338" customHeight="1"/>
    <row r="361340" customHeight="1"/>
    <row r="361342" customHeight="1"/>
    <row r="361344" customHeight="1"/>
    <row r="361346" customHeight="1"/>
    <row r="361348" customHeight="1"/>
    <row r="361350" customHeight="1"/>
    <row r="361352" customHeight="1"/>
    <row r="361354" customHeight="1"/>
    <row r="361356" customHeight="1"/>
    <row r="361358" customHeight="1"/>
    <row r="361360" customHeight="1"/>
    <row r="361362" customHeight="1"/>
    <row r="361364" customHeight="1"/>
    <row r="361366" customHeight="1"/>
    <row r="361368" customHeight="1"/>
    <row r="361370" customHeight="1"/>
    <row r="361372" customHeight="1"/>
    <row r="361374" customHeight="1"/>
    <row r="361376" customHeight="1"/>
    <row r="361378" customHeight="1"/>
    <row r="361380" customHeight="1"/>
    <row r="361382" customHeight="1"/>
    <row r="361384" customHeight="1"/>
    <row r="361386" customHeight="1"/>
    <row r="361388" customHeight="1"/>
    <row r="361390" customHeight="1"/>
    <row r="361392" customHeight="1"/>
    <row r="361394" customHeight="1"/>
    <row r="361396" customHeight="1"/>
    <row r="361398" customHeight="1"/>
    <row r="361400" customHeight="1"/>
    <row r="361402" customHeight="1"/>
    <row r="361404" customHeight="1"/>
    <row r="361406" customHeight="1"/>
    <row r="361408" customHeight="1"/>
    <row r="361410" customHeight="1"/>
    <row r="361412" customHeight="1"/>
    <row r="361414" customHeight="1"/>
    <row r="361416" customHeight="1"/>
    <row r="361418" customHeight="1"/>
    <row r="361420" customHeight="1"/>
    <row r="361422" customHeight="1"/>
    <row r="361424" customHeight="1"/>
    <row r="361426" customHeight="1"/>
    <row r="361428" customHeight="1"/>
    <row r="361430" customHeight="1"/>
    <row r="361432" customHeight="1"/>
    <row r="361434" customHeight="1"/>
    <row r="361436" customHeight="1"/>
    <row r="361438" customHeight="1"/>
    <row r="361440" customHeight="1"/>
    <row r="361442" customHeight="1"/>
    <row r="361444" customHeight="1"/>
    <row r="361446" customHeight="1"/>
    <row r="361448" customHeight="1"/>
    <row r="361450" customHeight="1"/>
    <row r="361452" customHeight="1"/>
    <row r="361454" customHeight="1"/>
    <row r="361456" customHeight="1"/>
    <row r="361458" customHeight="1"/>
    <row r="361460" customHeight="1"/>
    <row r="361462" customHeight="1"/>
    <row r="361464" customHeight="1"/>
    <row r="361466" customHeight="1"/>
    <row r="361468" customHeight="1"/>
    <row r="361470" customHeight="1"/>
    <row r="361472" customHeight="1"/>
    <row r="361474" customHeight="1"/>
    <row r="361476" customHeight="1"/>
    <row r="361478" customHeight="1"/>
    <row r="361480" customHeight="1"/>
    <row r="361482" customHeight="1"/>
    <row r="361484" customHeight="1"/>
    <row r="361486" customHeight="1"/>
    <row r="361488" customHeight="1"/>
    <row r="361490" customHeight="1"/>
    <row r="361492" customHeight="1"/>
    <row r="361494" customHeight="1"/>
    <row r="361496" customHeight="1"/>
    <row r="361498" customHeight="1"/>
    <row r="361500" customHeight="1"/>
    <row r="361502" customHeight="1"/>
    <row r="361504" customHeight="1"/>
    <row r="361506" customHeight="1"/>
    <row r="361508" customHeight="1"/>
    <row r="361510" customHeight="1"/>
    <row r="361512" customHeight="1"/>
    <row r="361514" customHeight="1"/>
    <row r="361516" customHeight="1"/>
    <row r="361518" customHeight="1"/>
    <row r="361520" customHeight="1"/>
    <row r="361522" customHeight="1"/>
    <row r="361524" customHeight="1"/>
    <row r="361526" customHeight="1"/>
    <row r="361528" customHeight="1"/>
    <row r="361530" customHeight="1"/>
    <row r="361532" customHeight="1"/>
    <row r="361534" customHeight="1"/>
    <row r="361536" customHeight="1"/>
    <row r="361538" customHeight="1"/>
    <row r="361540" customHeight="1"/>
    <row r="361542" customHeight="1"/>
    <row r="361544" customHeight="1"/>
    <row r="361546" customHeight="1"/>
    <row r="361548" customHeight="1"/>
    <row r="361550" customHeight="1"/>
    <row r="361552" customHeight="1"/>
    <row r="361554" customHeight="1"/>
    <row r="361556" customHeight="1"/>
    <row r="361558" customHeight="1"/>
    <row r="361560" customHeight="1"/>
    <row r="361562" customHeight="1"/>
    <row r="361564" customHeight="1"/>
    <row r="361566" customHeight="1"/>
    <row r="361568" customHeight="1"/>
    <row r="361570" customHeight="1"/>
    <row r="361572" customHeight="1"/>
    <row r="361574" customHeight="1"/>
    <row r="361576" customHeight="1"/>
    <row r="361578" customHeight="1"/>
    <row r="361580" customHeight="1"/>
    <row r="361582" customHeight="1"/>
    <row r="361584" customHeight="1"/>
    <row r="361586" customHeight="1"/>
    <row r="361588" customHeight="1"/>
    <row r="361590" customHeight="1"/>
    <row r="361592" customHeight="1"/>
    <row r="361594" customHeight="1"/>
    <row r="361596" customHeight="1"/>
    <row r="361598" customHeight="1"/>
    <row r="361600" customHeight="1"/>
    <row r="361602" customHeight="1"/>
    <row r="361604" customHeight="1"/>
    <row r="361606" customHeight="1"/>
    <row r="361608" customHeight="1"/>
    <row r="361610" customHeight="1"/>
    <row r="361612" customHeight="1"/>
    <row r="361614" customHeight="1"/>
    <row r="361616" customHeight="1"/>
    <row r="361618" customHeight="1"/>
    <row r="361620" customHeight="1"/>
    <row r="361622" customHeight="1"/>
    <row r="361624" customHeight="1"/>
    <row r="361626" customHeight="1"/>
    <row r="361628" customHeight="1"/>
    <row r="361630" customHeight="1"/>
    <row r="361632" customHeight="1"/>
    <row r="361634" customHeight="1"/>
    <row r="361636" customHeight="1"/>
    <row r="361638" customHeight="1"/>
    <row r="361640" customHeight="1"/>
    <row r="361642" customHeight="1"/>
    <row r="361644" customHeight="1"/>
    <row r="361646" customHeight="1"/>
    <row r="361648" customHeight="1"/>
    <row r="361650" customHeight="1"/>
    <row r="361652" customHeight="1"/>
    <row r="361654" customHeight="1"/>
    <row r="361656" customHeight="1"/>
    <row r="361658" customHeight="1"/>
    <row r="361660" customHeight="1"/>
    <row r="361662" customHeight="1"/>
    <row r="361664" customHeight="1"/>
    <row r="361666" customHeight="1"/>
    <row r="361668" customHeight="1"/>
    <row r="361670" customHeight="1"/>
    <row r="361672" customHeight="1"/>
    <row r="361674" customHeight="1"/>
    <row r="361676" customHeight="1"/>
    <row r="361678" customHeight="1"/>
    <row r="361680" customHeight="1"/>
    <row r="361682" customHeight="1"/>
    <row r="361684" customHeight="1"/>
    <row r="361686" customHeight="1"/>
    <row r="361688" customHeight="1"/>
    <row r="361690" customHeight="1"/>
    <row r="361692" customHeight="1"/>
    <row r="361694" customHeight="1"/>
    <row r="361696" customHeight="1"/>
    <row r="361698" customHeight="1"/>
    <row r="361700" customHeight="1"/>
    <row r="361702" customHeight="1"/>
    <row r="361704" customHeight="1"/>
    <row r="361706" customHeight="1"/>
    <row r="361708" customHeight="1"/>
    <row r="361710" customHeight="1"/>
    <row r="361712" customHeight="1"/>
    <row r="361714" customHeight="1"/>
    <row r="361716" customHeight="1"/>
    <row r="361718" customHeight="1"/>
    <row r="361720" customHeight="1"/>
    <row r="361722" customHeight="1"/>
    <row r="361724" customHeight="1"/>
    <row r="361726" customHeight="1"/>
    <row r="361728" customHeight="1"/>
    <row r="361730" customHeight="1"/>
    <row r="361732" customHeight="1"/>
    <row r="361734" customHeight="1"/>
    <row r="361736" customHeight="1"/>
    <row r="361738" customHeight="1"/>
    <row r="361740" customHeight="1"/>
    <row r="361742" customHeight="1"/>
    <row r="361744" customHeight="1"/>
    <row r="361746" customHeight="1"/>
    <row r="361748" customHeight="1"/>
    <row r="361750" customHeight="1"/>
    <row r="361752" customHeight="1"/>
    <row r="361754" customHeight="1"/>
    <row r="361756" customHeight="1"/>
    <row r="361758" customHeight="1"/>
    <row r="361760" customHeight="1"/>
    <row r="361762" customHeight="1"/>
    <row r="361764" customHeight="1"/>
    <row r="361766" customHeight="1"/>
    <row r="361768" customHeight="1"/>
    <row r="361770" customHeight="1"/>
    <row r="361772" customHeight="1"/>
    <row r="361774" customHeight="1"/>
    <row r="361776" customHeight="1"/>
    <row r="361778" customHeight="1"/>
    <row r="361780" customHeight="1"/>
    <row r="361782" customHeight="1"/>
    <row r="361784" customHeight="1"/>
    <row r="361786" customHeight="1"/>
    <row r="361788" customHeight="1"/>
    <row r="361790" customHeight="1"/>
    <row r="361792" customHeight="1"/>
    <row r="361794" customHeight="1"/>
    <row r="361796" customHeight="1"/>
    <row r="361798" customHeight="1"/>
    <row r="361800" customHeight="1"/>
    <row r="361802" customHeight="1"/>
    <row r="361804" customHeight="1"/>
    <row r="361806" customHeight="1"/>
    <row r="361808" customHeight="1"/>
    <row r="361810" customHeight="1"/>
    <row r="361812" customHeight="1"/>
    <row r="361814" customHeight="1"/>
    <row r="361816" customHeight="1"/>
    <row r="361818" customHeight="1"/>
    <row r="361820" customHeight="1"/>
    <row r="361822" customHeight="1"/>
    <row r="361824" customHeight="1"/>
    <row r="361826" customHeight="1"/>
    <row r="361828" customHeight="1"/>
    <row r="361830" customHeight="1"/>
    <row r="361832" customHeight="1"/>
    <row r="361834" customHeight="1"/>
    <row r="361836" customHeight="1"/>
    <row r="361838" customHeight="1"/>
    <row r="361840" customHeight="1"/>
    <row r="361842" customHeight="1"/>
    <row r="361844" customHeight="1"/>
    <row r="361846" customHeight="1"/>
    <row r="361848" customHeight="1"/>
    <row r="361850" customHeight="1"/>
    <row r="361852" customHeight="1"/>
    <row r="361854" customHeight="1"/>
    <row r="361856" customHeight="1"/>
    <row r="361858" customHeight="1"/>
    <row r="361860" customHeight="1"/>
    <row r="361862" customHeight="1"/>
    <row r="361864" customHeight="1"/>
    <row r="361866" customHeight="1"/>
    <row r="361868" customHeight="1"/>
    <row r="361870" customHeight="1"/>
    <row r="361872" customHeight="1"/>
    <row r="361874" customHeight="1"/>
    <row r="361876" customHeight="1"/>
    <row r="361878" customHeight="1"/>
    <row r="361880" customHeight="1"/>
    <row r="361882" customHeight="1"/>
    <row r="361884" customHeight="1"/>
    <row r="361886" customHeight="1"/>
    <row r="361888" customHeight="1"/>
    <row r="361890" customHeight="1"/>
    <row r="361892" customHeight="1"/>
    <row r="361894" customHeight="1"/>
    <row r="361896" customHeight="1"/>
    <row r="361898" customHeight="1"/>
    <row r="361900" customHeight="1"/>
    <row r="361902" customHeight="1"/>
    <row r="361904" customHeight="1"/>
    <row r="361906" customHeight="1"/>
    <row r="361908" customHeight="1"/>
    <row r="361910" customHeight="1"/>
    <row r="361912" customHeight="1"/>
    <row r="361914" customHeight="1"/>
    <row r="361916" customHeight="1"/>
    <row r="361918" customHeight="1"/>
    <row r="361920" customHeight="1"/>
    <row r="361922" customHeight="1"/>
    <row r="361924" customHeight="1"/>
    <row r="361926" customHeight="1"/>
    <row r="361928" customHeight="1"/>
    <row r="361930" customHeight="1"/>
    <row r="361932" customHeight="1"/>
    <row r="361934" customHeight="1"/>
    <row r="361936" customHeight="1"/>
    <row r="361938" customHeight="1"/>
    <row r="361940" customHeight="1"/>
    <row r="361942" customHeight="1"/>
    <row r="361944" customHeight="1"/>
    <row r="361946" customHeight="1"/>
    <row r="361948" customHeight="1"/>
    <row r="361950" customHeight="1"/>
    <row r="361952" customHeight="1"/>
    <row r="361954" customHeight="1"/>
    <row r="361956" customHeight="1"/>
    <row r="361958" customHeight="1"/>
    <row r="361960" customHeight="1"/>
    <row r="361962" customHeight="1"/>
    <row r="361964" customHeight="1"/>
    <row r="361966" customHeight="1"/>
    <row r="361968" customHeight="1"/>
    <row r="361970" customHeight="1"/>
    <row r="361972" customHeight="1"/>
    <row r="361974" customHeight="1"/>
    <row r="361976" customHeight="1"/>
    <row r="361978" customHeight="1"/>
    <row r="361980" customHeight="1"/>
    <row r="361982" customHeight="1"/>
    <row r="361984" customHeight="1"/>
    <row r="361986" customHeight="1"/>
    <row r="361988" customHeight="1"/>
    <row r="361990" customHeight="1"/>
    <row r="361992" customHeight="1"/>
    <row r="361994" customHeight="1"/>
    <row r="361996" customHeight="1"/>
    <row r="361998" customHeight="1"/>
    <row r="362000" customHeight="1"/>
    <row r="362002" customHeight="1"/>
    <row r="362004" customHeight="1"/>
    <row r="362006" customHeight="1"/>
    <row r="362008" customHeight="1"/>
    <row r="362010" customHeight="1"/>
    <row r="362012" customHeight="1"/>
    <row r="362014" customHeight="1"/>
    <row r="362016" customHeight="1"/>
    <row r="362018" customHeight="1"/>
    <row r="362020" customHeight="1"/>
    <row r="362022" customHeight="1"/>
    <row r="362024" customHeight="1"/>
    <row r="362026" customHeight="1"/>
    <row r="362028" customHeight="1"/>
    <row r="362030" customHeight="1"/>
    <row r="362032" customHeight="1"/>
    <row r="362034" customHeight="1"/>
    <row r="362036" customHeight="1"/>
    <row r="362038" customHeight="1"/>
    <row r="362040" customHeight="1"/>
    <row r="362042" customHeight="1"/>
    <row r="362044" customHeight="1"/>
    <row r="362046" customHeight="1"/>
    <row r="362048" customHeight="1"/>
    <row r="362050" customHeight="1"/>
    <row r="362052" customHeight="1"/>
    <row r="362054" customHeight="1"/>
    <row r="362056" customHeight="1"/>
    <row r="362058" customHeight="1"/>
    <row r="362060" customHeight="1"/>
    <row r="362062" customHeight="1"/>
    <row r="362064" customHeight="1"/>
    <row r="362066" customHeight="1"/>
    <row r="362068" customHeight="1"/>
    <row r="362070" customHeight="1"/>
    <row r="362072" customHeight="1"/>
    <row r="362074" customHeight="1"/>
    <row r="362076" customHeight="1"/>
    <row r="362078" customHeight="1"/>
    <row r="362080" customHeight="1"/>
    <row r="362082" customHeight="1"/>
    <row r="362084" customHeight="1"/>
    <row r="362086" customHeight="1"/>
    <row r="362088" customHeight="1"/>
    <row r="362090" customHeight="1"/>
    <row r="362092" customHeight="1"/>
    <row r="362094" customHeight="1"/>
    <row r="362096" customHeight="1"/>
    <row r="362098" customHeight="1"/>
    <row r="362100" customHeight="1"/>
    <row r="362102" customHeight="1"/>
    <row r="362104" customHeight="1"/>
    <row r="362106" customHeight="1"/>
    <row r="362108" customHeight="1"/>
    <row r="362110" customHeight="1"/>
    <row r="362112" customHeight="1"/>
    <row r="362114" customHeight="1"/>
    <row r="362116" customHeight="1"/>
    <row r="362118" customHeight="1"/>
    <row r="362120" customHeight="1"/>
    <row r="362122" customHeight="1"/>
    <row r="362124" customHeight="1"/>
    <row r="362126" customHeight="1"/>
    <row r="362128" customHeight="1"/>
    <row r="362130" customHeight="1"/>
    <row r="362132" customHeight="1"/>
    <row r="362134" customHeight="1"/>
    <row r="362136" customHeight="1"/>
    <row r="362138" customHeight="1"/>
    <row r="362140" customHeight="1"/>
    <row r="362142" customHeight="1"/>
    <row r="362144" customHeight="1"/>
    <row r="362146" customHeight="1"/>
    <row r="362148" customHeight="1"/>
    <row r="362150" customHeight="1"/>
    <row r="362152" customHeight="1"/>
    <row r="362154" customHeight="1"/>
    <row r="362156" customHeight="1"/>
    <row r="362158" customHeight="1"/>
    <row r="362160" customHeight="1"/>
    <row r="362162" customHeight="1"/>
    <row r="362164" customHeight="1"/>
    <row r="362166" customHeight="1"/>
    <row r="362168" customHeight="1"/>
    <row r="362170" customHeight="1"/>
    <row r="362172" customHeight="1"/>
    <row r="362174" customHeight="1"/>
    <row r="362176" customHeight="1"/>
    <row r="362178" customHeight="1"/>
    <row r="362180" customHeight="1"/>
    <row r="362182" customHeight="1"/>
    <row r="362184" customHeight="1"/>
    <row r="362186" customHeight="1"/>
    <row r="362188" customHeight="1"/>
    <row r="362190" customHeight="1"/>
    <row r="362192" customHeight="1"/>
    <row r="362194" customHeight="1"/>
    <row r="362196" customHeight="1"/>
    <row r="362198" customHeight="1"/>
    <row r="362200" customHeight="1"/>
    <row r="362202" customHeight="1"/>
    <row r="362204" customHeight="1"/>
    <row r="362206" customHeight="1"/>
    <row r="362208" customHeight="1"/>
    <row r="362210" customHeight="1"/>
    <row r="362212" customHeight="1"/>
    <row r="362214" customHeight="1"/>
    <row r="362216" customHeight="1"/>
    <row r="362218" customHeight="1"/>
    <row r="362220" customHeight="1"/>
    <row r="362222" customHeight="1"/>
    <row r="362224" customHeight="1"/>
    <row r="362226" customHeight="1"/>
    <row r="362228" customHeight="1"/>
    <row r="362230" customHeight="1"/>
    <row r="362232" customHeight="1"/>
    <row r="362234" customHeight="1"/>
    <row r="362236" customHeight="1"/>
    <row r="362238" customHeight="1"/>
    <row r="362240" customHeight="1"/>
    <row r="362242" customHeight="1"/>
    <row r="362244" customHeight="1"/>
    <row r="362246" customHeight="1"/>
    <row r="362248" customHeight="1"/>
    <row r="362250" customHeight="1"/>
    <row r="362252" customHeight="1"/>
    <row r="362254" customHeight="1"/>
    <row r="362256" customHeight="1"/>
    <row r="362258" customHeight="1"/>
    <row r="362260" customHeight="1"/>
    <row r="362262" customHeight="1"/>
    <row r="362264" customHeight="1"/>
    <row r="362266" customHeight="1"/>
    <row r="362268" customHeight="1"/>
    <row r="362270" customHeight="1"/>
    <row r="362272" customHeight="1"/>
    <row r="362274" customHeight="1"/>
    <row r="362276" customHeight="1"/>
    <row r="362278" customHeight="1"/>
    <row r="362280" customHeight="1"/>
    <row r="362282" customHeight="1"/>
    <row r="362284" customHeight="1"/>
    <row r="362286" customHeight="1"/>
    <row r="362288" customHeight="1"/>
    <row r="362290" customHeight="1"/>
    <row r="362292" customHeight="1"/>
    <row r="362294" customHeight="1"/>
    <row r="362296" customHeight="1"/>
    <row r="362298" customHeight="1"/>
    <row r="362300" customHeight="1"/>
    <row r="362302" customHeight="1"/>
    <row r="362304" customHeight="1"/>
    <row r="362306" customHeight="1"/>
    <row r="362308" customHeight="1"/>
    <row r="362310" customHeight="1"/>
    <row r="362312" customHeight="1"/>
    <row r="362314" customHeight="1"/>
    <row r="362316" customHeight="1"/>
    <row r="362318" customHeight="1"/>
    <row r="362320" customHeight="1"/>
    <row r="362322" customHeight="1"/>
    <row r="362324" customHeight="1"/>
    <row r="362326" customHeight="1"/>
    <row r="362328" customHeight="1"/>
    <row r="362330" customHeight="1"/>
    <row r="362332" customHeight="1"/>
    <row r="362334" customHeight="1"/>
    <row r="362336" customHeight="1"/>
    <row r="362338" customHeight="1"/>
    <row r="362340" customHeight="1"/>
    <row r="362342" customHeight="1"/>
    <row r="362344" customHeight="1"/>
    <row r="362346" customHeight="1"/>
    <row r="362348" customHeight="1"/>
    <row r="362350" customHeight="1"/>
    <row r="362352" customHeight="1"/>
    <row r="362354" customHeight="1"/>
    <row r="362356" customHeight="1"/>
    <row r="362358" customHeight="1"/>
    <row r="362360" customHeight="1"/>
    <row r="362362" customHeight="1"/>
    <row r="362364" customHeight="1"/>
    <row r="362366" customHeight="1"/>
    <row r="362368" customHeight="1"/>
    <row r="362370" customHeight="1"/>
    <row r="362372" customHeight="1"/>
    <row r="362374" customHeight="1"/>
    <row r="362376" customHeight="1"/>
    <row r="362378" customHeight="1"/>
    <row r="362380" customHeight="1"/>
    <row r="362382" customHeight="1"/>
    <row r="362384" customHeight="1"/>
    <row r="362386" customHeight="1"/>
    <row r="362388" customHeight="1"/>
    <row r="362390" customHeight="1"/>
    <row r="362392" customHeight="1"/>
    <row r="362394" customHeight="1"/>
    <row r="362396" customHeight="1"/>
    <row r="362398" customHeight="1"/>
    <row r="362400" customHeight="1"/>
    <row r="362402" customHeight="1"/>
    <row r="362404" customHeight="1"/>
    <row r="362406" customHeight="1"/>
    <row r="362408" customHeight="1"/>
    <row r="362410" customHeight="1"/>
    <row r="362412" customHeight="1"/>
    <row r="362414" customHeight="1"/>
    <row r="362416" customHeight="1"/>
    <row r="362418" customHeight="1"/>
    <row r="362420" customHeight="1"/>
    <row r="362422" customHeight="1"/>
    <row r="362424" customHeight="1"/>
    <row r="362426" customHeight="1"/>
    <row r="362428" customHeight="1"/>
    <row r="362430" customHeight="1"/>
    <row r="362432" customHeight="1"/>
    <row r="362434" customHeight="1"/>
    <row r="362436" customHeight="1"/>
    <row r="362438" customHeight="1"/>
    <row r="362440" customHeight="1"/>
    <row r="362442" customHeight="1"/>
    <row r="362444" customHeight="1"/>
    <row r="362446" customHeight="1"/>
    <row r="362448" customHeight="1"/>
    <row r="362450" customHeight="1"/>
    <row r="362452" customHeight="1"/>
    <row r="362454" customHeight="1"/>
    <row r="362456" customHeight="1"/>
    <row r="362458" customHeight="1"/>
    <row r="362460" customHeight="1"/>
    <row r="362462" customHeight="1"/>
    <row r="362464" customHeight="1"/>
    <row r="362466" customHeight="1"/>
    <row r="362468" customHeight="1"/>
    <row r="362470" customHeight="1"/>
    <row r="362472" customHeight="1"/>
    <row r="362474" customHeight="1"/>
    <row r="362476" customHeight="1"/>
    <row r="362478" customHeight="1"/>
    <row r="362480" customHeight="1"/>
    <row r="362482" customHeight="1"/>
    <row r="362484" customHeight="1"/>
    <row r="362486" customHeight="1"/>
    <row r="362488" customHeight="1"/>
    <row r="362490" customHeight="1"/>
    <row r="362492" customHeight="1"/>
    <row r="362494" customHeight="1"/>
    <row r="362496" customHeight="1"/>
    <row r="362498" customHeight="1"/>
    <row r="362500" customHeight="1"/>
    <row r="362502" customHeight="1"/>
    <row r="362504" customHeight="1"/>
    <row r="362506" customHeight="1"/>
    <row r="362508" customHeight="1"/>
    <row r="362510" customHeight="1"/>
    <row r="362512" customHeight="1"/>
    <row r="362514" customHeight="1"/>
    <row r="362516" customHeight="1"/>
    <row r="362518" customHeight="1"/>
    <row r="362520" customHeight="1"/>
    <row r="362522" customHeight="1"/>
    <row r="362524" customHeight="1"/>
    <row r="362526" customHeight="1"/>
    <row r="362528" customHeight="1"/>
    <row r="362530" customHeight="1"/>
    <row r="362532" customHeight="1"/>
    <row r="362534" customHeight="1"/>
    <row r="362536" customHeight="1"/>
    <row r="362538" customHeight="1"/>
    <row r="362540" customHeight="1"/>
    <row r="362542" customHeight="1"/>
    <row r="362544" customHeight="1"/>
    <row r="362546" customHeight="1"/>
    <row r="362548" customHeight="1"/>
    <row r="362550" customHeight="1"/>
    <row r="362552" customHeight="1"/>
    <row r="362554" customHeight="1"/>
    <row r="362556" customHeight="1"/>
    <row r="362558" customHeight="1"/>
    <row r="362560" customHeight="1"/>
    <row r="362562" customHeight="1"/>
    <row r="362564" customHeight="1"/>
    <row r="362566" customHeight="1"/>
    <row r="362568" customHeight="1"/>
    <row r="362570" customHeight="1"/>
    <row r="362572" customHeight="1"/>
    <row r="362574" customHeight="1"/>
    <row r="362576" customHeight="1"/>
    <row r="362578" customHeight="1"/>
    <row r="362580" customHeight="1"/>
    <row r="362582" customHeight="1"/>
    <row r="362584" customHeight="1"/>
    <row r="362586" customHeight="1"/>
    <row r="362588" customHeight="1"/>
    <row r="362590" customHeight="1"/>
    <row r="362592" customHeight="1"/>
    <row r="362594" customHeight="1"/>
    <row r="362596" customHeight="1"/>
    <row r="362598" customHeight="1"/>
    <row r="362600" customHeight="1"/>
    <row r="362602" customHeight="1"/>
    <row r="362604" customHeight="1"/>
    <row r="362606" customHeight="1"/>
    <row r="362608" customHeight="1"/>
    <row r="362610" customHeight="1"/>
    <row r="362612" customHeight="1"/>
    <row r="362614" customHeight="1"/>
    <row r="362616" customHeight="1"/>
    <row r="362618" customHeight="1"/>
    <row r="362620" customHeight="1"/>
    <row r="362622" customHeight="1"/>
    <row r="362624" customHeight="1"/>
    <row r="362626" customHeight="1"/>
    <row r="362628" customHeight="1"/>
    <row r="362630" customHeight="1"/>
    <row r="362632" customHeight="1"/>
    <row r="362634" customHeight="1"/>
    <row r="362636" customHeight="1"/>
    <row r="362638" customHeight="1"/>
    <row r="362640" customHeight="1"/>
    <row r="362642" customHeight="1"/>
    <row r="362644" customHeight="1"/>
    <row r="362646" customHeight="1"/>
    <row r="362648" customHeight="1"/>
    <row r="362650" customHeight="1"/>
    <row r="362652" customHeight="1"/>
    <row r="362654" customHeight="1"/>
    <row r="362656" customHeight="1"/>
    <row r="362658" customHeight="1"/>
    <row r="362660" customHeight="1"/>
    <row r="362662" customHeight="1"/>
    <row r="362664" customHeight="1"/>
    <row r="362666" customHeight="1"/>
    <row r="362668" customHeight="1"/>
    <row r="362670" customHeight="1"/>
    <row r="362672" customHeight="1"/>
    <row r="362674" customHeight="1"/>
    <row r="362676" customHeight="1"/>
    <row r="362678" customHeight="1"/>
    <row r="362680" customHeight="1"/>
    <row r="362682" customHeight="1"/>
    <row r="362684" customHeight="1"/>
    <row r="362686" customHeight="1"/>
    <row r="362688" customHeight="1"/>
    <row r="362690" customHeight="1"/>
    <row r="362692" customHeight="1"/>
    <row r="362694" customHeight="1"/>
    <row r="362696" customHeight="1"/>
    <row r="362698" customHeight="1"/>
    <row r="362700" customHeight="1"/>
    <row r="362702" customHeight="1"/>
    <row r="362704" customHeight="1"/>
    <row r="362706" customHeight="1"/>
    <row r="362708" customHeight="1"/>
    <row r="362710" customHeight="1"/>
    <row r="362712" customHeight="1"/>
    <row r="362714" customHeight="1"/>
    <row r="362716" customHeight="1"/>
    <row r="362718" customHeight="1"/>
    <row r="362720" customHeight="1"/>
    <row r="362722" customHeight="1"/>
    <row r="362724" customHeight="1"/>
    <row r="362726" customHeight="1"/>
    <row r="362728" customHeight="1"/>
    <row r="362730" customHeight="1"/>
    <row r="362732" customHeight="1"/>
    <row r="362734" customHeight="1"/>
    <row r="362736" customHeight="1"/>
    <row r="362738" customHeight="1"/>
    <row r="362740" customHeight="1"/>
    <row r="362742" customHeight="1"/>
    <row r="362744" customHeight="1"/>
    <row r="362746" customHeight="1"/>
    <row r="362748" customHeight="1"/>
    <row r="362750" customHeight="1"/>
    <row r="362752" customHeight="1"/>
    <row r="362754" customHeight="1"/>
    <row r="362756" customHeight="1"/>
    <row r="362758" customHeight="1"/>
    <row r="362760" customHeight="1"/>
    <row r="362762" customHeight="1"/>
    <row r="362764" customHeight="1"/>
    <row r="362766" customHeight="1"/>
    <row r="362768" customHeight="1"/>
    <row r="362770" customHeight="1"/>
    <row r="362772" customHeight="1"/>
    <row r="362774" customHeight="1"/>
    <row r="362776" customHeight="1"/>
    <row r="362778" customHeight="1"/>
    <row r="362780" customHeight="1"/>
    <row r="362782" customHeight="1"/>
    <row r="362784" customHeight="1"/>
    <row r="362786" customHeight="1"/>
    <row r="362788" customHeight="1"/>
    <row r="362790" customHeight="1"/>
    <row r="362792" customHeight="1"/>
    <row r="362794" customHeight="1"/>
    <row r="362796" customHeight="1"/>
    <row r="362798" customHeight="1"/>
    <row r="362800" customHeight="1"/>
    <row r="362802" customHeight="1"/>
    <row r="362804" customHeight="1"/>
    <row r="362806" customHeight="1"/>
    <row r="362808" customHeight="1"/>
    <row r="362810" customHeight="1"/>
    <row r="362812" customHeight="1"/>
    <row r="362814" customHeight="1"/>
    <row r="362816" customHeight="1"/>
    <row r="362818" customHeight="1"/>
    <row r="362820" customHeight="1"/>
    <row r="362822" customHeight="1"/>
    <row r="362824" customHeight="1"/>
    <row r="362826" customHeight="1"/>
    <row r="362828" customHeight="1"/>
    <row r="362830" customHeight="1"/>
    <row r="362832" customHeight="1"/>
    <row r="362834" customHeight="1"/>
    <row r="362836" customHeight="1"/>
    <row r="362838" customHeight="1"/>
    <row r="362840" customHeight="1"/>
    <row r="362842" customHeight="1"/>
    <row r="362844" customHeight="1"/>
    <row r="362846" customHeight="1"/>
    <row r="362848" customHeight="1"/>
    <row r="362850" customHeight="1"/>
    <row r="362852" customHeight="1"/>
    <row r="362854" customHeight="1"/>
    <row r="362856" customHeight="1"/>
    <row r="362858" customHeight="1"/>
    <row r="362860" customHeight="1"/>
    <row r="362862" customHeight="1"/>
    <row r="362864" customHeight="1"/>
    <row r="362866" customHeight="1"/>
    <row r="362868" customHeight="1"/>
    <row r="362870" customHeight="1"/>
    <row r="362872" customHeight="1"/>
    <row r="362874" customHeight="1"/>
    <row r="362876" customHeight="1"/>
    <row r="362878" customHeight="1"/>
    <row r="362880" customHeight="1"/>
    <row r="362882" customHeight="1"/>
    <row r="362884" customHeight="1"/>
    <row r="362886" customHeight="1"/>
    <row r="362888" customHeight="1"/>
    <row r="362890" customHeight="1"/>
    <row r="362892" customHeight="1"/>
    <row r="362894" customHeight="1"/>
    <row r="362896" customHeight="1"/>
    <row r="362898" customHeight="1"/>
    <row r="362900" customHeight="1"/>
    <row r="362902" customHeight="1"/>
    <row r="362904" customHeight="1"/>
    <row r="362906" customHeight="1"/>
    <row r="362908" customHeight="1"/>
    <row r="362910" customHeight="1"/>
    <row r="362912" customHeight="1"/>
    <row r="362914" customHeight="1"/>
    <row r="362916" customHeight="1"/>
    <row r="362918" customHeight="1"/>
    <row r="362920" customHeight="1"/>
    <row r="362922" customHeight="1"/>
    <row r="362924" customHeight="1"/>
    <row r="362926" customHeight="1"/>
    <row r="362928" customHeight="1"/>
    <row r="362930" customHeight="1"/>
    <row r="362932" customHeight="1"/>
    <row r="362934" customHeight="1"/>
    <row r="362936" customHeight="1"/>
    <row r="362938" customHeight="1"/>
    <row r="362940" customHeight="1"/>
    <row r="362942" customHeight="1"/>
    <row r="362944" customHeight="1"/>
    <row r="362946" customHeight="1"/>
    <row r="362948" customHeight="1"/>
    <row r="362950" customHeight="1"/>
    <row r="362952" customHeight="1"/>
    <row r="362954" customHeight="1"/>
    <row r="362956" customHeight="1"/>
    <row r="362958" customHeight="1"/>
    <row r="362960" customHeight="1"/>
    <row r="362962" customHeight="1"/>
    <row r="362964" customHeight="1"/>
    <row r="362966" customHeight="1"/>
    <row r="362968" customHeight="1"/>
    <row r="362970" customHeight="1"/>
    <row r="362972" customHeight="1"/>
    <row r="362974" customHeight="1"/>
    <row r="362976" customHeight="1"/>
    <row r="362978" customHeight="1"/>
    <row r="362980" customHeight="1"/>
    <row r="362982" customHeight="1"/>
    <row r="362984" customHeight="1"/>
    <row r="362986" customHeight="1"/>
    <row r="362988" customHeight="1"/>
    <row r="362990" customHeight="1"/>
    <row r="362992" customHeight="1"/>
    <row r="362994" customHeight="1"/>
    <row r="362996" customHeight="1"/>
    <row r="362998" customHeight="1"/>
    <row r="363000" customHeight="1"/>
    <row r="363002" customHeight="1"/>
    <row r="363004" customHeight="1"/>
    <row r="363006" customHeight="1"/>
    <row r="363008" customHeight="1"/>
    <row r="363010" customHeight="1"/>
    <row r="363012" customHeight="1"/>
    <row r="363014" customHeight="1"/>
    <row r="363016" customHeight="1"/>
    <row r="363018" customHeight="1"/>
    <row r="363020" customHeight="1"/>
    <row r="363022" customHeight="1"/>
    <row r="363024" customHeight="1"/>
    <row r="363026" customHeight="1"/>
    <row r="363028" customHeight="1"/>
    <row r="363030" customHeight="1"/>
    <row r="363032" customHeight="1"/>
    <row r="363034" customHeight="1"/>
    <row r="363036" customHeight="1"/>
    <row r="363038" customHeight="1"/>
    <row r="363040" customHeight="1"/>
    <row r="363042" customHeight="1"/>
    <row r="363044" customHeight="1"/>
    <row r="363046" customHeight="1"/>
    <row r="363048" customHeight="1"/>
    <row r="363050" customHeight="1"/>
    <row r="363052" customHeight="1"/>
    <row r="363054" customHeight="1"/>
    <row r="363056" customHeight="1"/>
    <row r="363058" customHeight="1"/>
    <row r="363060" customHeight="1"/>
    <row r="363062" customHeight="1"/>
    <row r="363064" customHeight="1"/>
    <row r="363066" customHeight="1"/>
    <row r="363068" customHeight="1"/>
    <row r="363070" customHeight="1"/>
    <row r="363072" customHeight="1"/>
    <row r="363074" customHeight="1"/>
    <row r="363076" customHeight="1"/>
    <row r="363078" customHeight="1"/>
    <row r="363080" customHeight="1"/>
    <row r="363082" customHeight="1"/>
    <row r="363084" customHeight="1"/>
    <row r="363086" customHeight="1"/>
    <row r="363088" customHeight="1"/>
    <row r="363090" customHeight="1"/>
    <row r="363092" customHeight="1"/>
    <row r="363094" customHeight="1"/>
    <row r="363096" customHeight="1"/>
    <row r="363098" customHeight="1"/>
    <row r="363100" customHeight="1"/>
    <row r="363102" customHeight="1"/>
    <row r="363104" customHeight="1"/>
    <row r="363106" customHeight="1"/>
    <row r="363108" customHeight="1"/>
    <row r="363110" customHeight="1"/>
    <row r="363112" customHeight="1"/>
    <row r="363114" customHeight="1"/>
    <row r="363116" customHeight="1"/>
    <row r="363118" customHeight="1"/>
    <row r="363120" customHeight="1"/>
    <row r="363122" customHeight="1"/>
    <row r="363124" customHeight="1"/>
    <row r="363126" customHeight="1"/>
    <row r="363128" customHeight="1"/>
    <row r="363130" customHeight="1"/>
    <row r="363132" customHeight="1"/>
    <row r="363134" customHeight="1"/>
    <row r="363136" customHeight="1"/>
    <row r="363138" customHeight="1"/>
    <row r="363140" customHeight="1"/>
    <row r="363142" customHeight="1"/>
    <row r="363144" customHeight="1"/>
    <row r="363146" customHeight="1"/>
    <row r="363148" customHeight="1"/>
    <row r="363150" customHeight="1"/>
    <row r="363152" customHeight="1"/>
    <row r="363154" customHeight="1"/>
    <row r="363156" customHeight="1"/>
    <row r="363158" customHeight="1"/>
    <row r="363160" customHeight="1"/>
    <row r="363162" customHeight="1"/>
    <row r="363164" customHeight="1"/>
    <row r="363166" customHeight="1"/>
    <row r="363168" customHeight="1"/>
    <row r="363170" customHeight="1"/>
    <row r="363172" customHeight="1"/>
    <row r="363174" customHeight="1"/>
    <row r="363176" customHeight="1"/>
    <row r="363178" customHeight="1"/>
    <row r="363180" customHeight="1"/>
    <row r="363182" customHeight="1"/>
    <row r="363184" customHeight="1"/>
    <row r="363186" customHeight="1"/>
    <row r="363188" customHeight="1"/>
    <row r="363190" customHeight="1"/>
    <row r="363192" customHeight="1"/>
    <row r="363194" customHeight="1"/>
    <row r="363196" customHeight="1"/>
    <row r="363198" customHeight="1"/>
    <row r="363200" customHeight="1"/>
    <row r="363202" customHeight="1"/>
    <row r="363204" customHeight="1"/>
    <row r="363206" customHeight="1"/>
    <row r="363208" customHeight="1"/>
    <row r="363210" customHeight="1"/>
    <row r="363212" customHeight="1"/>
    <row r="363214" customHeight="1"/>
    <row r="363216" customHeight="1"/>
    <row r="363218" customHeight="1"/>
    <row r="363220" customHeight="1"/>
    <row r="363222" customHeight="1"/>
    <row r="363224" customHeight="1"/>
    <row r="363226" customHeight="1"/>
    <row r="363228" customHeight="1"/>
    <row r="363230" customHeight="1"/>
    <row r="363232" customHeight="1"/>
    <row r="363234" customHeight="1"/>
    <row r="363236" customHeight="1"/>
    <row r="363238" customHeight="1"/>
    <row r="363240" customHeight="1"/>
    <row r="363242" customHeight="1"/>
    <row r="363244" customHeight="1"/>
    <row r="363246" customHeight="1"/>
    <row r="363248" customHeight="1"/>
    <row r="363250" customHeight="1"/>
    <row r="363252" customHeight="1"/>
    <row r="363254" customHeight="1"/>
    <row r="363256" customHeight="1"/>
    <row r="363258" customHeight="1"/>
    <row r="363260" customHeight="1"/>
    <row r="363262" customHeight="1"/>
    <row r="363264" customHeight="1"/>
    <row r="363266" customHeight="1"/>
    <row r="363268" customHeight="1"/>
    <row r="363270" customHeight="1"/>
    <row r="363272" customHeight="1"/>
    <row r="363274" customHeight="1"/>
    <row r="363276" customHeight="1"/>
    <row r="363278" customHeight="1"/>
    <row r="363280" customHeight="1"/>
    <row r="363282" customHeight="1"/>
    <row r="363284" customHeight="1"/>
    <row r="363286" customHeight="1"/>
    <row r="363288" customHeight="1"/>
    <row r="363290" customHeight="1"/>
    <row r="363292" customHeight="1"/>
    <row r="363294" customHeight="1"/>
    <row r="363296" customHeight="1"/>
    <row r="363298" customHeight="1"/>
    <row r="363300" customHeight="1"/>
    <row r="363302" customHeight="1"/>
    <row r="363304" customHeight="1"/>
    <row r="363306" customHeight="1"/>
    <row r="363308" customHeight="1"/>
    <row r="363310" customHeight="1"/>
    <row r="363312" customHeight="1"/>
    <row r="363314" customHeight="1"/>
    <row r="363316" customHeight="1"/>
    <row r="363318" customHeight="1"/>
    <row r="363320" customHeight="1"/>
    <row r="363322" customHeight="1"/>
    <row r="363324" customHeight="1"/>
    <row r="363326" customHeight="1"/>
    <row r="363328" customHeight="1"/>
    <row r="363330" customHeight="1"/>
    <row r="363332" customHeight="1"/>
    <row r="363334" customHeight="1"/>
    <row r="363336" customHeight="1"/>
    <row r="363338" customHeight="1"/>
    <row r="363340" customHeight="1"/>
    <row r="363342" customHeight="1"/>
    <row r="363344" customHeight="1"/>
    <row r="363346" customHeight="1"/>
    <row r="363348" customHeight="1"/>
    <row r="363350" customHeight="1"/>
    <row r="363352" customHeight="1"/>
    <row r="363354" customHeight="1"/>
    <row r="363356" customHeight="1"/>
    <row r="363358" customHeight="1"/>
    <row r="363360" customHeight="1"/>
    <row r="363362" customHeight="1"/>
    <row r="363364" customHeight="1"/>
    <row r="363366" customHeight="1"/>
    <row r="363368" customHeight="1"/>
    <row r="363370" customHeight="1"/>
    <row r="363372" customHeight="1"/>
    <row r="363374" customHeight="1"/>
    <row r="363376" customHeight="1"/>
    <row r="363378" customHeight="1"/>
    <row r="363380" customHeight="1"/>
    <row r="363382" customHeight="1"/>
    <row r="363384" customHeight="1"/>
    <row r="363386" customHeight="1"/>
    <row r="363388" customHeight="1"/>
    <row r="363390" customHeight="1"/>
    <row r="363392" customHeight="1"/>
    <row r="363394" customHeight="1"/>
    <row r="363396" customHeight="1"/>
    <row r="363398" customHeight="1"/>
    <row r="363400" customHeight="1"/>
    <row r="363402" customHeight="1"/>
    <row r="363404" customHeight="1"/>
    <row r="363406" customHeight="1"/>
    <row r="363408" customHeight="1"/>
    <row r="363410" customHeight="1"/>
    <row r="363412" customHeight="1"/>
    <row r="363414" customHeight="1"/>
    <row r="363416" customHeight="1"/>
    <row r="363418" customHeight="1"/>
    <row r="363420" customHeight="1"/>
    <row r="363422" customHeight="1"/>
    <row r="363424" customHeight="1"/>
    <row r="363426" customHeight="1"/>
    <row r="363428" customHeight="1"/>
    <row r="363430" customHeight="1"/>
    <row r="363432" customHeight="1"/>
    <row r="363434" customHeight="1"/>
    <row r="363436" customHeight="1"/>
    <row r="363438" customHeight="1"/>
    <row r="363440" customHeight="1"/>
    <row r="363442" customHeight="1"/>
    <row r="363444" customHeight="1"/>
    <row r="363446" customHeight="1"/>
    <row r="363448" customHeight="1"/>
    <row r="363450" customHeight="1"/>
    <row r="363452" customHeight="1"/>
    <row r="363454" customHeight="1"/>
    <row r="363456" customHeight="1"/>
    <row r="363458" customHeight="1"/>
    <row r="363460" customHeight="1"/>
    <row r="363462" customHeight="1"/>
    <row r="363464" customHeight="1"/>
    <row r="363466" customHeight="1"/>
    <row r="363468" customHeight="1"/>
    <row r="363470" customHeight="1"/>
    <row r="363472" customHeight="1"/>
    <row r="363474" customHeight="1"/>
    <row r="363476" customHeight="1"/>
    <row r="363478" customHeight="1"/>
    <row r="363480" customHeight="1"/>
    <row r="363482" customHeight="1"/>
    <row r="363484" customHeight="1"/>
    <row r="363486" customHeight="1"/>
    <row r="363488" customHeight="1"/>
    <row r="363490" customHeight="1"/>
    <row r="363492" customHeight="1"/>
    <row r="363494" customHeight="1"/>
    <row r="363496" customHeight="1"/>
    <row r="363498" customHeight="1"/>
    <row r="363500" customHeight="1"/>
    <row r="363502" customHeight="1"/>
    <row r="363504" customHeight="1"/>
    <row r="363506" customHeight="1"/>
    <row r="363508" customHeight="1"/>
    <row r="363510" customHeight="1"/>
    <row r="363512" customHeight="1"/>
    <row r="363514" customHeight="1"/>
    <row r="363516" customHeight="1"/>
    <row r="363518" customHeight="1"/>
    <row r="363520" customHeight="1"/>
    <row r="363522" customHeight="1"/>
    <row r="363524" customHeight="1"/>
    <row r="363526" customHeight="1"/>
    <row r="363528" customHeight="1"/>
    <row r="363530" customHeight="1"/>
    <row r="363532" customHeight="1"/>
    <row r="363534" customHeight="1"/>
    <row r="363536" customHeight="1"/>
    <row r="363538" customHeight="1"/>
    <row r="363540" customHeight="1"/>
    <row r="363542" customHeight="1"/>
    <row r="363544" customHeight="1"/>
    <row r="363546" customHeight="1"/>
    <row r="363548" customHeight="1"/>
    <row r="363550" customHeight="1"/>
    <row r="363552" customHeight="1"/>
    <row r="363554" customHeight="1"/>
    <row r="363556" customHeight="1"/>
    <row r="363558" customHeight="1"/>
    <row r="363560" customHeight="1"/>
    <row r="363562" customHeight="1"/>
    <row r="363564" customHeight="1"/>
    <row r="363566" customHeight="1"/>
    <row r="363568" customHeight="1"/>
    <row r="363570" customHeight="1"/>
    <row r="363572" customHeight="1"/>
    <row r="363574" customHeight="1"/>
    <row r="363576" customHeight="1"/>
    <row r="363578" customHeight="1"/>
    <row r="363580" customHeight="1"/>
    <row r="363582" customHeight="1"/>
    <row r="363584" customHeight="1"/>
    <row r="363586" customHeight="1"/>
    <row r="363588" customHeight="1"/>
    <row r="363590" customHeight="1"/>
    <row r="363592" customHeight="1"/>
    <row r="363594" customHeight="1"/>
    <row r="363596" customHeight="1"/>
    <row r="363598" customHeight="1"/>
    <row r="363600" customHeight="1"/>
    <row r="363602" customHeight="1"/>
    <row r="363604" customHeight="1"/>
    <row r="363606" customHeight="1"/>
    <row r="363608" customHeight="1"/>
    <row r="363610" customHeight="1"/>
    <row r="363612" customHeight="1"/>
    <row r="363614" customHeight="1"/>
    <row r="363616" customHeight="1"/>
    <row r="363618" customHeight="1"/>
    <row r="363620" customHeight="1"/>
    <row r="363622" customHeight="1"/>
    <row r="363624" customHeight="1"/>
    <row r="363626" customHeight="1"/>
    <row r="363628" customHeight="1"/>
    <row r="363630" customHeight="1"/>
    <row r="363632" customHeight="1"/>
    <row r="363634" customHeight="1"/>
    <row r="363636" customHeight="1"/>
    <row r="363638" customHeight="1"/>
    <row r="363640" customHeight="1"/>
    <row r="363642" customHeight="1"/>
    <row r="363644" customHeight="1"/>
    <row r="363646" customHeight="1"/>
    <row r="363648" customHeight="1"/>
    <row r="363650" customHeight="1"/>
    <row r="363652" customHeight="1"/>
    <row r="363654" customHeight="1"/>
    <row r="363656" customHeight="1"/>
    <row r="363658" customHeight="1"/>
    <row r="363660" customHeight="1"/>
    <row r="363662" customHeight="1"/>
    <row r="363664" customHeight="1"/>
    <row r="363666" customHeight="1"/>
    <row r="363668" customHeight="1"/>
    <row r="363670" customHeight="1"/>
    <row r="363672" customHeight="1"/>
    <row r="363674" customHeight="1"/>
    <row r="363676" customHeight="1"/>
    <row r="363678" customHeight="1"/>
    <row r="363680" customHeight="1"/>
    <row r="363682" customHeight="1"/>
    <row r="363684" customHeight="1"/>
    <row r="363686" customHeight="1"/>
    <row r="363688" customHeight="1"/>
    <row r="363690" customHeight="1"/>
    <row r="363692" customHeight="1"/>
    <row r="363694" customHeight="1"/>
    <row r="363696" customHeight="1"/>
    <row r="363698" customHeight="1"/>
    <row r="363700" customHeight="1"/>
    <row r="363702" customHeight="1"/>
    <row r="363704" customHeight="1"/>
    <row r="363706" customHeight="1"/>
    <row r="363708" customHeight="1"/>
    <row r="363710" customHeight="1"/>
    <row r="363712" customHeight="1"/>
    <row r="363714" customHeight="1"/>
    <row r="363716" customHeight="1"/>
    <row r="363718" customHeight="1"/>
    <row r="363720" customHeight="1"/>
    <row r="363722" customHeight="1"/>
    <row r="363724" customHeight="1"/>
    <row r="363726" customHeight="1"/>
    <row r="363728" customHeight="1"/>
    <row r="363730" customHeight="1"/>
    <row r="363732" customHeight="1"/>
    <row r="363734" customHeight="1"/>
    <row r="363736" customHeight="1"/>
    <row r="363738" customHeight="1"/>
    <row r="363740" customHeight="1"/>
    <row r="363742" customHeight="1"/>
    <row r="363744" customHeight="1"/>
    <row r="363746" customHeight="1"/>
    <row r="363748" customHeight="1"/>
    <row r="363750" customHeight="1"/>
    <row r="363752" customHeight="1"/>
    <row r="363754" customHeight="1"/>
    <row r="363756" customHeight="1"/>
    <row r="363758" customHeight="1"/>
    <row r="363760" customHeight="1"/>
    <row r="363762" customHeight="1"/>
    <row r="363764" customHeight="1"/>
    <row r="363766" customHeight="1"/>
    <row r="363768" customHeight="1"/>
    <row r="363770" customHeight="1"/>
    <row r="363772" customHeight="1"/>
    <row r="363774" customHeight="1"/>
    <row r="363776" customHeight="1"/>
    <row r="363778" customHeight="1"/>
    <row r="363780" customHeight="1"/>
    <row r="363782" customHeight="1"/>
    <row r="363784" customHeight="1"/>
    <row r="363786" customHeight="1"/>
    <row r="363788" customHeight="1"/>
    <row r="363790" customHeight="1"/>
    <row r="363792" customHeight="1"/>
    <row r="363794" customHeight="1"/>
    <row r="363796" customHeight="1"/>
    <row r="363798" customHeight="1"/>
    <row r="363800" customHeight="1"/>
    <row r="363802" customHeight="1"/>
    <row r="363804" customHeight="1"/>
    <row r="363806" customHeight="1"/>
    <row r="363808" customHeight="1"/>
    <row r="363810" customHeight="1"/>
    <row r="363812" customHeight="1"/>
    <row r="363814" customHeight="1"/>
    <row r="363816" customHeight="1"/>
    <row r="363818" customHeight="1"/>
    <row r="363820" customHeight="1"/>
    <row r="363822" customHeight="1"/>
    <row r="363824" customHeight="1"/>
    <row r="363826" customHeight="1"/>
    <row r="363828" customHeight="1"/>
    <row r="363830" customHeight="1"/>
    <row r="363832" customHeight="1"/>
    <row r="363834" customHeight="1"/>
    <row r="363836" customHeight="1"/>
    <row r="363838" customHeight="1"/>
    <row r="363840" customHeight="1"/>
    <row r="363842" customHeight="1"/>
    <row r="363844" customHeight="1"/>
    <row r="363846" customHeight="1"/>
    <row r="363848" customHeight="1"/>
    <row r="363850" customHeight="1"/>
    <row r="363852" customHeight="1"/>
    <row r="363854" customHeight="1"/>
    <row r="363856" customHeight="1"/>
    <row r="363858" customHeight="1"/>
    <row r="363860" customHeight="1"/>
    <row r="363862" customHeight="1"/>
    <row r="363864" customHeight="1"/>
    <row r="363866" customHeight="1"/>
    <row r="363868" customHeight="1"/>
    <row r="363870" customHeight="1"/>
    <row r="363872" customHeight="1"/>
    <row r="363874" customHeight="1"/>
    <row r="363876" customHeight="1"/>
    <row r="363878" customHeight="1"/>
    <row r="363880" customHeight="1"/>
    <row r="363882" customHeight="1"/>
    <row r="363884" customHeight="1"/>
    <row r="363886" customHeight="1"/>
    <row r="363888" customHeight="1"/>
    <row r="363890" customHeight="1"/>
    <row r="363892" customHeight="1"/>
    <row r="363894" customHeight="1"/>
    <row r="363896" customHeight="1"/>
    <row r="363898" customHeight="1"/>
    <row r="363900" customHeight="1"/>
    <row r="363902" customHeight="1"/>
    <row r="363904" customHeight="1"/>
    <row r="363906" customHeight="1"/>
    <row r="363908" customHeight="1"/>
    <row r="363910" customHeight="1"/>
    <row r="363912" customHeight="1"/>
    <row r="363914" customHeight="1"/>
    <row r="363916" customHeight="1"/>
    <row r="363918" customHeight="1"/>
    <row r="363920" customHeight="1"/>
    <row r="363922" customHeight="1"/>
    <row r="363924" customHeight="1"/>
    <row r="363926" customHeight="1"/>
    <row r="363928" customHeight="1"/>
    <row r="363930" customHeight="1"/>
    <row r="363932" customHeight="1"/>
    <row r="363934" customHeight="1"/>
    <row r="363936" customHeight="1"/>
    <row r="363938" customHeight="1"/>
    <row r="363940" customHeight="1"/>
    <row r="363942" customHeight="1"/>
    <row r="363944" customHeight="1"/>
    <row r="363946" customHeight="1"/>
    <row r="363948" customHeight="1"/>
    <row r="363950" customHeight="1"/>
    <row r="363952" customHeight="1"/>
    <row r="363954" customHeight="1"/>
    <row r="363956" customHeight="1"/>
    <row r="363958" customHeight="1"/>
    <row r="363960" customHeight="1"/>
    <row r="363962" customHeight="1"/>
    <row r="363964" customHeight="1"/>
    <row r="363966" customHeight="1"/>
    <row r="363968" customHeight="1"/>
    <row r="363970" customHeight="1"/>
    <row r="363972" customHeight="1"/>
    <row r="363974" customHeight="1"/>
    <row r="363976" customHeight="1"/>
    <row r="363978" customHeight="1"/>
    <row r="363980" customHeight="1"/>
    <row r="363982" customHeight="1"/>
    <row r="363984" customHeight="1"/>
    <row r="363986" customHeight="1"/>
    <row r="363988" customHeight="1"/>
    <row r="363990" customHeight="1"/>
    <row r="363992" customHeight="1"/>
    <row r="363994" customHeight="1"/>
    <row r="363996" customHeight="1"/>
    <row r="363998" customHeight="1"/>
    <row r="364000" customHeight="1"/>
    <row r="364002" customHeight="1"/>
    <row r="364004" customHeight="1"/>
    <row r="364006" customHeight="1"/>
    <row r="364008" customHeight="1"/>
    <row r="364010" customHeight="1"/>
    <row r="364012" customHeight="1"/>
    <row r="364014" customHeight="1"/>
    <row r="364016" customHeight="1"/>
    <row r="364018" customHeight="1"/>
    <row r="364020" customHeight="1"/>
    <row r="364022" customHeight="1"/>
    <row r="364024" customHeight="1"/>
    <row r="364026" customHeight="1"/>
    <row r="364028" customHeight="1"/>
    <row r="364030" customHeight="1"/>
    <row r="364032" customHeight="1"/>
    <row r="364034" customHeight="1"/>
    <row r="364036" customHeight="1"/>
    <row r="364038" customHeight="1"/>
    <row r="364040" customHeight="1"/>
    <row r="364042" customHeight="1"/>
    <row r="364044" customHeight="1"/>
    <row r="364046" customHeight="1"/>
    <row r="364048" customHeight="1"/>
    <row r="364050" customHeight="1"/>
    <row r="364052" customHeight="1"/>
    <row r="364054" customHeight="1"/>
    <row r="364056" customHeight="1"/>
    <row r="364058" customHeight="1"/>
    <row r="364060" customHeight="1"/>
    <row r="364062" customHeight="1"/>
    <row r="364064" customHeight="1"/>
    <row r="364066" customHeight="1"/>
    <row r="364068" customHeight="1"/>
    <row r="364070" customHeight="1"/>
    <row r="364072" customHeight="1"/>
    <row r="364074" customHeight="1"/>
    <row r="364076" customHeight="1"/>
    <row r="364078" customHeight="1"/>
    <row r="364080" customHeight="1"/>
    <row r="364082" customHeight="1"/>
    <row r="364084" customHeight="1"/>
    <row r="364086" customHeight="1"/>
    <row r="364088" customHeight="1"/>
    <row r="364090" customHeight="1"/>
    <row r="364092" customHeight="1"/>
    <row r="364094" customHeight="1"/>
    <row r="364096" customHeight="1"/>
    <row r="364098" customHeight="1"/>
    <row r="364100" customHeight="1"/>
    <row r="364102" customHeight="1"/>
    <row r="364104" customHeight="1"/>
    <row r="364106" customHeight="1"/>
    <row r="364108" customHeight="1"/>
    <row r="364110" customHeight="1"/>
    <row r="364112" customHeight="1"/>
    <row r="364114" customHeight="1"/>
    <row r="364116" customHeight="1"/>
    <row r="364118" customHeight="1"/>
    <row r="364120" customHeight="1"/>
    <row r="364122" customHeight="1"/>
    <row r="364124" customHeight="1"/>
    <row r="364126" customHeight="1"/>
    <row r="364128" customHeight="1"/>
    <row r="364130" customHeight="1"/>
    <row r="364132" customHeight="1"/>
    <row r="364134" customHeight="1"/>
    <row r="364136" customHeight="1"/>
    <row r="364138" customHeight="1"/>
    <row r="364140" customHeight="1"/>
    <row r="364142" customHeight="1"/>
    <row r="364144" customHeight="1"/>
    <row r="364146" customHeight="1"/>
    <row r="364148" customHeight="1"/>
    <row r="364150" customHeight="1"/>
    <row r="364152" customHeight="1"/>
    <row r="364154" customHeight="1"/>
    <row r="364156" customHeight="1"/>
    <row r="364158" customHeight="1"/>
    <row r="364160" customHeight="1"/>
    <row r="364162" customHeight="1"/>
    <row r="364164" customHeight="1"/>
    <row r="364166" customHeight="1"/>
    <row r="364168" customHeight="1"/>
    <row r="364170" customHeight="1"/>
    <row r="364172" customHeight="1"/>
    <row r="364174" customHeight="1"/>
    <row r="364176" customHeight="1"/>
    <row r="364178" customHeight="1"/>
    <row r="364180" customHeight="1"/>
    <row r="364182" customHeight="1"/>
    <row r="364184" customHeight="1"/>
    <row r="364186" customHeight="1"/>
    <row r="364188" customHeight="1"/>
    <row r="364190" customHeight="1"/>
    <row r="364192" customHeight="1"/>
    <row r="364194" customHeight="1"/>
    <row r="364196" customHeight="1"/>
    <row r="364198" customHeight="1"/>
    <row r="364200" customHeight="1"/>
    <row r="364202" customHeight="1"/>
    <row r="364204" customHeight="1"/>
    <row r="364206" customHeight="1"/>
    <row r="364208" customHeight="1"/>
    <row r="364210" customHeight="1"/>
    <row r="364212" customHeight="1"/>
    <row r="364214" customHeight="1"/>
    <row r="364216" customHeight="1"/>
    <row r="364218" customHeight="1"/>
    <row r="364220" customHeight="1"/>
    <row r="364222" customHeight="1"/>
    <row r="364224" customHeight="1"/>
    <row r="364226" customHeight="1"/>
    <row r="364228" customHeight="1"/>
    <row r="364230" customHeight="1"/>
    <row r="364232" customHeight="1"/>
    <row r="364234" customHeight="1"/>
    <row r="364236" customHeight="1"/>
    <row r="364238" customHeight="1"/>
    <row r="364240" customHeight="1"/>
    <row r="364242" customHeight="1"/>
    <row r="364244" customHeight="1"/>
    <row r="364246" customHeight="1"/>
    <row r="364248" customHeight="1"/>
    <row r="364250" customHeight="1"/>
    <row r="364252" customHeight="1"/>
    <row r="364254" customHeight="1"/>
    <row r="364256" customHeight="1"/>
    <row r="364258" customHeight="1"/>
    <row r="364260" customHeight="1"/>
    <row r="364262" customHeight="1"/>
    <row r="364264" customHeight="1"/>
    <row r="364266" customHeight="1"/>
    <row r="364268" customHeight="1"/>
    <row r="364270" customHeight="1"/>
    <row r="364272" customHeight="1"/>
    <row r="364274" customHeight="1"/>
    <row r="364276" customHeight="1"/>
    <row r="364278" customHeight="1"/>
    <row r="364280" customHeight="1"/>
    <row r="364282" customHeight="1"/>
    <row r="364284" customHeight="1"/>
    <row r="364286" customHeight="1"/>
    <row r="364288" customHeight="1"/>
    <row r="364290" customHeight="1"/>
    <row r="364292" customHeight="1"/>
    <row r="364294" customHeight="1"/>
    <row r="364296" customHeight="1"/>
    <row r="364298" customHeight="1"/>
    <row r="364300" customHeight="1"/>
    <row r="364302" customHeight="1"/>
    <row r="364304" customHeight="1"/>
    <row r="364306" customHeight="1"/>
    <row r="364308" customHeight="1"/>
    <row r="364310" customHeight="1"/>
    <row r="364312" customHeight="1"/>
    <row r="364314" customHeight="1"/>
    <row r="364316" customHeight="1"/>
    <row r="364318" customHeight="1"/>
    <row r="364320" customHeight="1"/>
    <row r="364322" customHeight="1"/>
    <row r="364324" customHeight="1"/>
    <row r="364326" customHeight="1"/>
    <row r="364328" customHeight="1"/>
    <row r="364330" customHeight="1"/>
    <row r="364332" customHeight="1"/>
    <row r="364334" customHeight="1"/>
    <row r="364336" customHeight="1"/>
    <row r="364338" customHeight="1"/>
    <row r="364340" customHeight="1"/>
    <row r="364342" customHeight="1"/>
    <row r="364344" customHeight="1"/>
    <row r="364346" customHeight="1"/>
    <row r="364348" customHeight="1"/>
    <row r="364350" customHeight="1"/>
    <row r="364352" customHeight="1"/>
    <row r="364354" customHeight="1"/>
    <row r="364356" customHeight="1"/>
    <row r="364358" customHeight="1"/>
    <row r="364360" customHeight="1"/>
    <row r="364362" customHeight="1"/>
    <row r="364364" customHeight="1"/>
    <row r="364366" customHeight="1"/>
    <row r="364368" customHeight="1"/>
    <row r="364370" customHeight="1"/>
    <row r="364372" customHeight="1"/>
    <row r="364374" customHeight="1"/>
    <row r="364376" customHeight="1"/>
    <row r="364378" customHeight="1"/>
    <row r="364380" customHeight="1"/>
    <row r="364382" customHeight="1"/>
    <row r="364384" customHeight="1"/>
    <row r="364386" customHeight="1"/>
    <row r="364388" customHeight="1"/>
    <row r="364390" customHeight="1"/>
    <row r="364392" customHeight="1"/>
    <row r="364394" customHeight="1"/>
    <row r="364396" customHeight="1"/>
    <row r="364398" customHeight="1"/>
    <row r="364400" customHeight="1"/>
    <row r="364402" customHeight="1"/>
    <row r="364404" customHeight="1"/>
    <row r="364406" customHeight="1"/>
    <row r="364408" customHeight="1"/>
    <row r="364410" customHeight="1"/>
    <row r="364412" customHeight="1"/>
    <row r="364414" customHeight="1"/>
    <row r="364416" customHeight="1"/>
    <row r="364418" customHeight="1"/>
    <row r="364420" customHeight="1"/>
    <row r="364422" customHeight="1"/>
    <row r="364424" customHeight="1"/>
    <row r="364426" customHeight="1"/>
    <row r="364428" customHeight="1"/>
    <row r="364430" customHeight="1"/>
    <row r="364432" customHeight="1"/>
    <row r="364434" customHeight="1"/>
    <row r="364436" customHeight="1"/>
    <row r="364438" customHeight="1"/>
    <row r="364440" customHeight="1"/>
    <row r="364442" customHeight="1"/>
    <row r="364444" customHeight="1"/>
    <row r="364446" customHeight="1"/>
    <row r="364448" customHeight="1"/>
    <row r="364450" customHeight="1"/>
    <row r="364452" customHeight="1"/>
    <row r="364454" customHeight="1"/>
    <row r="364456" customHeight="1"/>
    <row r="364458" customHeight="1"/>
    <row r="364460" customHeight="1"/>
    <row r="364462" customHeight="1"/>
    <row r="364464" customHeight="1"/>
    <row r="364466" customHeight="1"/>
    <row r="364468" customHeight="1"/>
    <row r="364470" customHeight="1"/>
    <row r="364472" customHeight="1"/>
    <row r="364474" customHeight="1"/>
    <row r="364476" customHeight="1"/>
    <row r="364478" customHeight="1"/>
    <row r="364480" customHeight="1"/>
    <row r="364482" customHeight="1"/>
    <row r="364484" customHeight="1"/>
    <row r="364486" customHeight="1"/>
    <row r="364488" customHeight="1"/>
    <row r="364490" customHeight="1"/>
    <row r="364492" customHeight="1"/>
    <row r="364494" customHeight="1"/>
    <row r="364496" customHeight="1"/>
    <row r="364498" customHeight="1"/>
    <row r="364500" customHeight="1"/>
    <row r="364502" customHeight="1"/>
    <row r="364504" customHeight="1"/>
    <row r="364506" customHeight="1"/>
    <row r="364508" customHeight="1"/>
    <row r="364510" customHeight="1"/>
    <row r="364512" customHeight="1"/>
    <row r="364514" customHeight="1"/>
    <row r="364516" customHeight="1"/>
    <row r="364518" customHeight="1"/>
    <row r="364520" customHeight="1"/>
    <row r="364522" customHeight="1"/>
    <row r="364524" customHeight="1"/>
    <row r="364526" customHeight="1"/>
    <row r="364528" customHeight="1"/>
    <row r="364530" customHeight="1"/>
    <row r="364532" customHeight="1"/>
    <row r="364534" customHeight="1"/>
    <row r="364536" customHeight="1"/>
    <row r="364538" customHeight="1"/>
    <row r="364540" customHeight="1"/>
    <row r="364542" customHeight="1"/>
    <row r="364544" customHeight="1"/>
    <row r="364546" customHeight="1"/>
    <row r="364548" customHeight="1"/>
    <row r="364550" customHeight="1"/>
    <row r="364552" customHeight="1"/>
    <row r="364554" customHeight="1"/>
    <row r="364556" customHeight="1"/>
    <row r="364558" customHeight="1"/>
    <row r="364560" customHeight="1"/>
    <row r="364562" customHeight="1"/>
    <row r="364564" customHeight="1"/>
    <row r="364566" customHeight="1"/>
    <row r="364568" customHeight="1"/>
    <row r="364570" customHeight="1"/>
    <row r="364572" customHeight="1"/>
    <row r="364574" customHeight="1"/>
    <row r="364576" customHeight="1"/>
    <row r="364578" customHeight="1"/>
    <row r="364580" customHeight="1"/>
    <row r="364582" customHeight="1"/>
    <row r="364584" customHeight="1"/>
    <row r="364586" customHeight="1"/>
    <row r="364588" customHeight="1"/>
    <row r="364590" customHeight="1"/>
    <row r="364592" customHeight="1"/>
    <row r="364594" customHeight="1"/>
    <row r="364596" customHeight="1"/>
    <row r="364598" customHeight="1"/>
    <row r="364600" customHeight="1"/>
    <row r="364602" customHeight="1"/>
    <row r="364604" customHeight="1"/>
    <row r="364606" customHeight="1"/>
    <row r="364608" customHeight="1"/>
    <row r="364610" customHeight="1"/>
    <row r="364612" customHeight="1"/>
    <row r="364614" customHeight="1"/>
    <row r="364616" customHeight="1"/>
    <row r="364618" customHeight="1"/>
    <row r="364620" customHeight="1"/>
    <row r="364622" customHeight="1"/>
    <row r="364624" customHeight="1"/>
    <row r="364626" customHeight="1"/>
    <row r="364628" customHeight="1"/>
    <row r="364630" customHeight="1"/>
    <row r="364632" customHeight="1"/>
    <row r="364634" customHeight="1"/>
    <row r="364636" customHeight="1"/>
    <row r="364638" customHeight="1"/>
    <row r="364640" customHeight="1"/>
    <row r="364642" customHeight="1"/>
    <row r="364644" customHeight="1"/>
    <row r="364646" customHeight="1"/>
    <row r="364648" customHeight="1"/>
    <row r="364650" customHeight="1"/>
    <row r="364652" customHeight="1"/>
    <row r="364654" customHeight="1"/>
    <row r="364656" customHeight="1"/>
    <row r="364658" customHeight="1"/>
    <row r="364660" customHeight="1"/>
    <row r="364662" customHeight="1"/>
    <row r="364664" customHeight="1"/>
    <row r="364666" customHeight="1"/>
    <row r="364668" customHeight="1"/>
    <row r="364670" customHeight="1"/>
    <row r="364672" customHeight="1"/>
    <row r="364674" customHeight="1"/>
    <row r="364676" customHeight="1"/>
    <row r="364678" customHeight="1"/>
    <row r="364680" customHeight="1"/>
    <row r="364682" customHeight="1"/>
    <row r="364684" customHeight="1"/>
    <row r="364686" customHeight="1"/>
    <row r="364688" customHeight="1"/>
    <row r="364690" customHeight="1"/>
    <row r="364692" customHeight="1"/>
    <row r="364694" customHeight="1"/>
    <row r="364696" customHeight="1"/>
    <row r="364698" customHeight="1"/>
    <row r="364700" customHeight="1"/>
    <row r="364702" customHeight="1"/>
    <row r="364704" customHeight="1"/>
    <row r="364706" customHeight="1"/>
    <row r="364708" customHeight="1"/>
    <row r="364710" customHeight="1"/>
    <row r="364712" customHeight="1"/>
    <row r="364714" customHeight="1"/>
    <row r="364716" customHeight="1"/>
    <row r="364718" customHeight="1"/>
    <row r="364720" customHeight="1"/>
    <row r="364722" customHeight="1"/>
    <row r="364724" customHeight="1"/>
    <row r="364726" customHeight="1"/>
    <row r="364728" customHeight="1"/>
    <row r="364730" customHeight="1"/>
    <row r="364732" customHeight="1"/>
    <row r="364734" customHeight="1"/>
    <row r="364736" customHeight="1"/>
    <row r="364738" customHeight="1"/>
    <row r="364740" customHeight="1"/>
    <row r="364742" customHeight="1"/>
    <row r="364744" customHeight="1"/>
    <row r="364746" customHeight="1"/>
    <row r="364748" customHeight="1"/>
    <row r="364750" customHeight="1"/>
    <row r="364752" customHeight="1"/>
    <row r="364754" customHeight="1"/>
    <row r="364756" customHeight="1"/>
    <row r="364758" customHeight="1"/>
    <row r="364760" customHeight="1"/>
    <row r="364762" customHeight="1"/>
    <row r="364764" customHeight="1"/>
    <row r="364766" customHeight="1"/>
    <row r="364768" customHeight="1"/>
    <row r="364770" customHeight="1"/>
    <row r="364772" customHeight="1"/>
    <row r="364774" customHeight="1"/>
    <row r="364776" customHeight="1"/>
    <row r="364778" customHeight="1"/>
    <row r="364780" customHeight="1"/>
    <row r="364782" customHeight="1"/>
    <row r="364784" customHeight="1"/>
    <row r="364786" customHeight="1"/>
    <row r="364788" customHeight="1"/>
    <row r="364790" customHeight="1"/>
    <row r="364792" customHeight="1"/>
    <row r="364794" customHeight="1"/>
    <row r="364796" customHeight="1"/>
    <row r="364798" customHeight="1"/>
    <row r="364800" customHeight="1"/>
    <row r="364802" customHeight="1"/>
    <row r="364804" customHeight="1"/>
    <row r="364806" customHeight="1"/>
    <row r="364808" customHeight="1"/>
    <row r="364810" customHeight="1"/>
    <row r="364812" customHeight="1"/>
    <row r="364814" customHeight="1"/>
    <row r="364816" customHeight="1"/>
    <row r="364818" customHeight="1"/>
    <row r="364820" customHeight="1"/>
    <row r="364822" customHeight="1"/>
    <row r="364824" customHeight="1"/>
    <row r="364826" customHeight="1"/>
    <row r="364828" customHeight="1"/>
    <row r="364830" customHeight="1"/>
    <row r="364832" customHeight="1"/>
    <row r="364834" customHeight="1"/>
    <row r="364836" customHeight="1"/>
    <row r="364838" customHeight="1"/>
    <row r="364840" customHeight="1"/>
    <row r="364842" customHeight="1"/>
    <row r="364844" customHeight="1"/>
    <row r="364846" customHeight="1"/>
    <row r="364848" customHeight="1"/>
    <row r="364850" customHeight="1"/>
    <row r="364852" customHeight="1"/>
    <row r="364854" customHeight="1"/>
    <row r="364856" customHeight="1"/>
    <row r="364858" customHeight="1"/>
    <row r="364860" customHeight="1"/>
    <row r="364862" customHeight="1"/>
    <row r="364864" customHeight="1"/>
    <row r="364866" customHeight="1"/>
    <row r="364868" customHeight="1"/>
    <row r="364870" customHeight="1"/>
    <row r="364872" customHeight="1"/>
    <row r="364874" customHeight="1"/>
    <row r="364876" customHeight="1"/>
    <row r="364878" customHeight="1"/>
    <row r="364880" customHeight="1"/>
    <row r="364882" customHeight="1"/>
    <row r="364884" customHeight="1"/>
    <row r="364886" customHeight="1"/>
    <row r="364888" customHeight="1"/>
    <row r="364890" customHeight="1"/>
    <row r="364892" customHeight="1"/>
    <row r="364894" customHeight="1"/>
    <row r="364896" customHeight="1"/>
    <row r="364898" customHeight="1"/>
    <row r="364900" customHeight="1"/>
    <row r="364902" customHeight="1"/>
    <row r="364904" customHeight="1"/>
    <row r="364906" customHeight="1"/>
    <row r="364908" customHeight="1"/>
    <row r="364910" customHeight="1"/>
    <row r="364912" customHeight="1"/>
    <row r="364914" customHeight="1"/>
    <row r="364916" customHeight="1"/>
    <row r="364918" customHeight="1"/>
    <row r="364920" customHeight="1"/>
    <row r="364922" customHeight="1"/>
    <row r="364924" customHeight="1"/>
    <row r="364926" customHeight="1"/>
    <row r="364928" customHeight="1"/>
    <row r="364930" customHeight="1"/>
    <row r="364932" customHeight="1"/>
    <row r="364934" customHeight="1"/>
    <row r="364936" customHeight="1"/>
    <row r="364938" customHeight="1"/>
    <row r="364940" customHeight="1"/>
    <row r="364942" customHeight="1"/>
    <row r="364944" customHeight="1"/>
    <row r="364946" customHeight="1"/>
    <row r="364948" customHeight="1"/>
    <row r="364950" customHeight="1"/>
    <row r="364952" customHeight="1"/>
    <row r="364954" customHeight="1"/>
    <row r="364956" customHeight="1"/>
    <row r="364958" customHeight="1"/>
    <row r="364960" customHeight="1"/>
    <row r="364962" customHeight="1"/>
    <row r="364964" customHeight="1"/>
    <row r="364966" customHeight="1"/>
    <row r="364968" customHeight="1"/>
    <row r="364970" customHeight="1"/>
    <row r="364972" customHeight="1"/>
    <row r="364974" customHeight="1"/>
    <row r="364976" customHeight="1"/>
    <row r="364978" customHeight="1"/>
    <row r="364980" customHeight="1"/>
    <row r="364982" customHeight="1"/>
    <row r="364984" customHeight="1"/>
    <row r="364986" customHeight="1"/>
    <row r="364988" customHeight="1"/>
    <row r="364990" customHeight="1"/>
    <row r="364992" customHeight="1"/>
    <row r="364994" customHeight="1"/>
    <row r="364996" customHeight="1"/>
    <row r="364998" customHeight="1"/>
    <row r="365000" customHeight="1"/>
    <row r="365002" customHeight="1"/>
    <row r="365004" customHeight="1"/>
    <row r="365006" customHeight="1"/>
    <row r="365008" customHeight="1"/>
    <row r="365010" customHeight="1"/>
    <row r="365012" customHeight="1"/>
    <row r="365014" customHeight="1"/>
    <row r="365016" customHeight="1"/>
    <row r="365018" customHeight="1"/>
    <row r="365020" customHeight="1"/>
    <row r="365022" customHeight="1"/>
    <row r="365024" customHeight="1"/>
    <row r="365026" customHeight="1"/>
    <row r="365028" customHeight="1"/>
    <row r="365030" customHeight="1"/>
    <row r="365032" customHeight="1"/>
    <row r="365034" customHeight="1"/>
    <row r="365036" customHeight="1"/>
    <row r="365038" customHeight="1"/>
    <row r="365040" customHeight="1"/>
    <row r="365042" customHeight="1"/>
    <row r="365044" customHeight="1"/>
    <row r="365046" customHeight="1"/>
    <row r="365048" customHeight="1"/>
    <row r="365050" customHeight="1"/>
    <row r="365052" customHeight="1"/>
    <row r="365054" customHeight="1"/>
    <row r="365056" customHeight="1"/>
    <row r="365058" customHeight="1"/>
    <row r="365060" customHeight="1"/>
    <row r="365062" customHeight="1"/>
    <row r="365064" customHeight="1"/>
    <row r="365066" customHeight="1"/>
    <row r="365068" customHeight="1"/>
    <row r="365070" customHeight="1"/>
    <row r="365072" customHeight="1"/>
    <row r="365074" customHeight="1"/>
    <row r="365076" customHeight="1"/>
    <row r="365078" customHeight="1"/>
    <row r="365080" customHeight="1"/>
    <row r="365082" customHeight="1"/>
    <row r="365084" customHeight="1"/>
    <row r="365086" customHeight="1"/>
    <row r="365088" customHeight="1"/>
    <row r="365090" customHeight="1"/>
    <row r="365092" customHeight="1"/>
    <row r="365094" customHeight="1"/>
    <row r="365096" customHeight="1"/>
    <row r="365098" customHeight="1"/>
    <row r="365100" customHeight="1"/>
    <row r="365102" customHeight="1"/>
    <row r="365104" customHeight="1"/>
    <row r="365106" customHeight="1"/>
    <row r="365108" customHeight="1"/>
    <row r="365110" customHeight="1"/>
    <row r="365112" customHeight="1"/>
    <row r="365114" customHeight="1"/>
    <row r="365116" customHeight="1"/>
    <row r="365118" customHeight="1"/>
    <row r="365120" customHeight="1"/>
    <row r="365122" customHeight="1"/>
    <row r="365124" customHeight="1"/>
    <row r="365126" customHeight="1"/>
    <row r="365128" customHeight="1"/>
    <row r="365130" customHeight="1"/>
    <row r="365132" customHeight="1"/>
    <row r="365134" customHeight="1"/>
    <row r="365136" customHeight="1"/>
    <row r="365138" customHeight="1"/>
    <row r="365140" customHeight="1"/>
    <row r="365142" customHeight="1"/>
    <row r="365144" customHeight="1"/>
    <row r="365146" customHeight="1"/>
    <row r="365148" customHeight="1"/>
    <row r="365150" customHeight="1"/>
    <row r="365152" customHeight="1"/>
    <row r="365154" customHeight="1"/>
    <row r="365156" customHeight="1"/>
    <row r="365158" customHeight="1"/>
    <row r="365160" customHeight="1"/>
    <row r="365162" customHeight="1"/>
    <row r="365164" customHeight="1"/>
    <row r="365166" customHeight="1"/>
    <row r="365168" customHeight="1"/>
    <row r="365170" customHeight="1"/>
    <row r="365172" customHeight="1"/>
    <row r="365174" customHeight="1"/>
    <row r="365176" customHeight="1"/>
    <row r="365178" customHeight="1"/>
    <row r="365180" customHeight="1"/>
    <row r="365182" customHeight="1"/>
    <row r="365184" customHeight="1"/>
    <row r="365186" customHeight="1"/>
    <row r="365188" customHeight="1"/>
    <row r="365190" customHeight="1"/>
    <row r="365192" customHeight="1"/>
    <row r="365194" customHeight="1"/>
    <row r="365196" customHeight="1"/>
    <row r="365198" customHeight="1"/>
    <row r="365200" customHeight="1"/>
    <row r="365202" customHeight="1"/>
    <row r="365204" customHeight="1"/>
    <row r="365206" customHeight="1"/>
    <row r="365208" customHeight="1"/>
    <row r="365210" customHeight="1"/>
    <row r="365212" customHeight="1"/>
    <row r="365214" customHeight="1"/>
    <row r="365216" customHeight="1"/>
    <row r="365218" customHeight="1"/>
    <row r="365220" customHeight="1"/>
    <row r="365222" customHeight="1"/>
    <row r="365224" customHeight="1"/>
    <row r="365226" customHeight="1"/>
    <row r="365228" customHeight="1"/>
    <row r="365230" customHeight="1"/>
    <row r="365232" customHeight="1"/>
    <row r="365234" customHeight="1"/>
    <row r="365236" customHeight="1"/>
    <row r="365238" customHeight="1"/>
    <row r="365240" customHeight="1"/>
    <row r="365242" customHeight="1"/>
    <row r="365244" customHeight="1"/>
    <row r="365246" customHeight="1"/>
    <row r="365248" customHeight="1"/>
    <row r="365250" customHeight="1"/>
    <row r="365252" customHeight="1"/>
    <row r="365254" customHeight="1"/>
    <row r="365256" customHeight="1"/>
    <row r="365258" customHeight="1"/>
    <row r="365260" customHeight="1"/>
    <row r="365262" customHeight="1"/>
    <row r="365264" customHeight="1"/>
    <row r="365266" customHeight="1"/>
    <row r="365268" customHeight="1"/>
    <row r="365270" customHeight="1"/>
    <row r="365272" customHeight="1"/>
    <row r="365274" customHeight="1"/>
    <row r="365276" customHeight="1"/>
    <row r="365278" customHeight="1"/>
    <row r="365280" customHeight="1"/>
    <row r="365282" customHeight="1"/>
    <row r="365284" customHeight="1"/>
    <row r="365286" customHeight="1"/>
    <row r="365288" customHeight="1"/>
    <row r="365290" customHeight="1"/>
    <row r="365292" customHeight="1"/>
    <row r="365294" customHeight="1"/>
    <row r="365296" customHeight="1"/>
    <row r="365298" customHeight="1"/>
    <row r="365300" customHeight="1"/>
    <row r="365302" customHeight="1"/>
    <row r="365304" customHeight="1"/>
    <row r="365306" customHeight="1"/>
    <row r="365308" customHeight="1"/>
    <row r="365310" customHeight="1"/>
    <row r="365312" customHeight="1"/>
    <row r="365314" customHeight="1"/>
    <row r="365316" customHeight="1"/>
    <row r="365318" customHeight="1"/>
    <row r="365320" customHeight="1"/>
    <row r="365322" customHeight="1"/>
    <row r="365324" customHeight="1"/>
    <row r="365326" customHeight="1"/>
    <row r="365328" customHeight="1"/>
    <row r="365330" customHeight="1"/>
    <row r="365332" customHeight="1"/>
    <row r="365334" customHeight="1"/>
    <row r="365336" customHeight="1"/>
    <row r="365338" customHeight="1"/>
    <row r="365340" customHeight="1"/>
    <row r="365342" customHeight="1"/>
    <row r="365344" customHeight="1"/>
    <row r="365346" customHeight="1"/>
    <row r="365348" customHeight="1"/>
    <row r="365350" customHeight="1"/>
    <row r="365352" customHeight="1"/>
    <row r="365354" customHeight="1"/>
    <row r="365356" customHeight="1"/>
    <row r="365358" customHeight="1"/>
    <row r="365360" customHeight="1"/>
    <row r="365362" customHeight="1"/>
    <row r="365364" customHeight="1"/>
    <row r="365366" customHeight="1"/>
    <row r="365368" customHeight="1"/>
    <row r="365370" customHeight="1"/>
    <row r="365372" customHeight="1"/>
    <row r="365374" customHeight="1"/>
    <row r="365376" customHeight="1"/>
    <row r="365378" customHeight="1"/>
    <row r="365380" customHeight="1"/>
    <row r="365382" customHeight="1"/>
    <row r="365384" customHeight="1"/>
    <row r="365386" customHeight="1"/>
    <row r="365388" customHeight="1"/>
    <row r="365390" customHeight="1"/>
    <row r="365392" customHeight="1"/>
    <row r="365394" customHeight="1"/>
    <row r="365396" customHeight="1"/>
    <row r="365398" customHeight="1"/>
    <row r="365400" customHeight="1"/>
    <row r="365402" customHeight="1"/>
    <row r="365404" customHeight="1"/>
    <row r="365406" customHeight="1"/>
    <row r="365408" customHeight="1"/>
    <row r="365410" customHeight="1"/>
    <row r="365412" customHeight="1"/>
    <row r="365414" customHeight="1"/>
    <row r="365416" customHeight="1"/>
    <row r="365418" customHeight="1"/>
    <row r="365420" customHeight="1"/>
    <row r="365422" customHeight="1"/>
    <row r="365424" customHeight="1"/>
    <row r="365426" customHeight="1"/>
    <row r="365428" customHeight="1"/>
    <row r="365430" customHeight="1"/>
    <row r="365432" customHeight="1"/>
    <row r="365434" customHeight="1"/>
    <row r="365436" customHeight="1"/>
    <row r="365438" customHeight="1"/>
    <row r="365440" customHeight="1"/>
    <row r="365442" customHeight="1"/>
    <row r="365444" customHeight="1"/>
    <row r="365446" customHeight="1"/>
    <row r="365448" customHeight="1"/>
    <row r="365450" customHeight="1"/>
    <row r="365452" customHeight="1"/>
    <row r="365454" customHeight="1"/>
    <row r="365456" customHeight="1"/>
    <row r="365458" customHeight="1"/>
    <row r="365460" customHeight="1"/>
    <row r="365462" customHeight="1"/>
    <row r="365464" customHeight="1"/>
    <row r="365466" customHeight="1"/>
    <row r="365468" customHeight="1"/>
    <row r="365470" customHeight="1"/>
    <row r="365472" customHeight="1"/>
    <row r="365474" customHeight="1"/>
    <row r="365476" customHeight="1"/>
    <row r="365478" customHeight="1"/>
    <row r="365480" customHeight="1"/>
    <row r="365482" customHeight="1"/>
    <row r="365484" customHeight="1"/>
    <row r="365486" customHeight="1"/>
    <row r="365488" customHeight="1"/>
    <row r="365490" customHeight="1"/>
    <row r="365492" customHeight="1"/>
    <row r="365494" customHeight="1"/>
    <row r="365496" customHeight="1"/>
    <row r="365498" customHeight="1"/>
    <row r="365500" customHeight="1"/>
    <row r="365502" customHeight="1"/>
    <row r="365504" customHeight="1"/>
    <row r="365506" customHeight="1"/>
    <row r="365508" customHeight="1"/>
    <row r="365510" customHeight="1"/>
    <row r="365512" customHeight="1"/>
    <row r="365514" customHeight="1"/>
    <row r="365516" customHeight="1"/>
    <row r="365518" customHeight="1"/>
    <row r="365520" customHeight="1"/>
    <row r="365522" customHeight="1"/>
    <row r="365524" customHeight="1"/>
    <row r="365526" customHeight="1"/>
    <row r="365528" customHeight="1"/>
    <row r="365530" customHeight="1"/>
    <row r="365532" customHeight="1"/>
    <row r="365534" customHeight="1"/>
    <row r="365536" customHeight="1"/>
    <row r="365538" customHeight="1"/>
    <row r="365540" customHeight="1"/>
    <row r="365542" customHeight="1"/>
    <row r="365544" customHeight="1"/>
    <row r="365546" customHeight="1"/>
    <row r="365548" customHeight="1"/>
    <row r="365550" customHeight="1"/>
    <row r="365552" customHeight="1"/>
    <row r="365554" customHeight="1"/>
    <row r="365556" customHeight="1"/>
    <row r="365558" customHeight="1"/>
    <row r="365560" customHeight="1"/>
    <row r="365562" customHeight="1"/>
    <row r="365564" customHeight="1"/>
    <row r="365566" customHeight="1"/>
    <row r="365568" customHeight="1"/>
    <row r="365570" customHeight="1"/>
    <row r="365572" customHeight="1"/>
    <row r="365574" customHeight="1"/>
    <row r="365576" customHeight="1"/>
    <row r="365578" customHeight="1"/>
    <row r="365580" customHeight="1"/>
    <row r="365582" customHeight="1"/>
    <row r="365584" customHeight="1"/>
    <row r="365586" customHeight="1"/>
    <row r="365588" customHeight="1"/>
    <row r="365590" customHeight="1"/>
    <row r="365592" customHeight="1"/>
    <row r="365594" customHeight="1"/>
    <row r="365596" customHeight="1"/>
    <row r="365598" customHeight="1"/>
    <row r="365600" customHeight="1"/>
    <row r="365602" customHeight="1"/>
    <row r="365604" customHeight="1"/>
    <row r="365606" customHeight="1"/>
    <row r="365608" customHeight="1"/>
    <row r="365610" customHeight="1"/>
    <row r="365612" customHeight="1"/>
    <row r="365614" customHeight="1"/>
    <row r="365616" customHeight="1"/>
    <row r="365618" customHeight="1"/>
    <row r="365620" customHeight="1"/>
    <row r="365622" customHeight="1"/>
    <row r="365624" customHeight="1"/>
    <row r="365626" customHeight="1"/>
    <row r="365628" customHeight="1"/>
    <row r="365630" customHeight="1"/>
    <row r="365632" customHeight="1"/>
    <row r="365634" customHeight="1"/>
    <row r="365636" customHeight="1"/>
    <row r="365638" customHeight="1"/>
    <row r="365640" customHeight="1"/>
    <row r="365642" customHeight="1"/>
    <row r="365644" customHeight="1"/>
    <row r="365646" customHeight="1"/>
    <row r="365648" customHeight="1"/>
    <row r="365650" customHeight="1"/>
    <row r="365652" customHeight="1"/>
    <row r="365654" customHeight="1"/>
    <row r="365656" customHeight="1"/>
    <row r="365658" customHeight="1"/>
    <row r="365660" customHeight="1"/>
    <row r="365662" customHeight="1"/>
    <row r="365664" customHeight="1"/>
    <row r="365666" customHeight="1"/>
    <row r="365668" customHeight="1"/>
    <row r="365670" customHeight="1"/>
    <row r="365672" customHeight="1"/>
    <row r="365674" customHeight="1"/>
    <row r="365676" customHeight="1"/>
    <row r="365678" customHeight="1"/>
    <row r="365680" customHeight="1"/>
    <row r="365682" customHeight="1"/>
    <row r="365684" customHeight="1"/>
    <row r="365686" customHeight="1"/>
    <row r="365688" customHeight="1"/>
    <row r="365690" customHeight="1"/>
    <row r="365692" customHeight="1"/>
    <row r="365694" customHeight="1"/>
    <row r="365696" customHeight="1"/>
    <row r="365698" customHeight="1"/>
    <row r="365700" customHeight="1"/>
    <row r="365702" customHeight="1"/>
    <row r="365704" customHeight="1"/>
    <row r="365706" customHeight="1"/>
    <row r="365708" customHeight="1"/>
    <row r="365710" customHeight="1"/>
    <row r="365712" customHeight="1"/>
    <row r="365714" customHeight="1"/>
    <row r="365716" customHeight="1"/>
    <row r="365718" customHeight="1"/>
    <row r="365720" customHeight="1"/>
    <row r="365722" customHeight="1"/>
    <row r="365724" customHeight="1"/>
    <row r="365726" customHeight="1"/>
    <row r="365728" customHeight="1"/>
    <row r="365730" customHeight="1"/>
    <row r="365732" customHeight="1"/>
    <row r="365734" customHeight="1"/>
    <row r="365736" customHeight="1"/>
    <row r="365738" customHeight="1"/>
    <row r="365740" customHeight="1"/>
    <row r="365742" customHeight="1"/>
    <row r="365744" customHeight="1"/>
    <row r="365746" customHeight="1"/>
    <row r="365748" customHeight="1"/>
    <row r="365750" customHeight="1"/>
    <row r="365752" customHeight="1"/>
    <row r="365754" customHeight="1"/>
    <row r="365756" customHeight="1"/>
    <row r="365758" customHeight="1"/>
    <row r="365760" customHeight="1"/>
    <row r="365762" customHeight="1"/>
    <row r="365764" customHeight="1"/>
    <row r="365766" customHeight="1"/>
    <row r="365768" customHeight="1"/>
    <row r="365770" customHeight="1"/>
    <row r="365772" customHeight="1"/>
    <row r="365774" customHeight="1"/>
    <row r="365776" customHeight="1"/>
    <row r="365778" customHeight="1"/>
    <row r="365780" customHeight="1"/>
    <row r="365782" customHeight="1"/>
    <row r="365784" customHeight="1"/>
    <row r="365786" customHeight="1"/>
    <row r="365788" customHeight="1"/>
    <row r="365790" customHeight="1"/>
    <row r="365792" customHeight="1"/>
    <row r="365794" customHeight="1"/>
    <row r="365796" customHeight="1"/>
    <row r="365798" customHeight="1"/>
    <row r="365800" customHeight="1"/>
    <row r="365802" customHeight="1"/>
    <row r="365804" customHeight="1"/>
    <row r="365806" customHeight="1"/>
    <row r="365808" customHeight="1"/>
    <row r="365810" customHeight="1"/>
    <row r="365812" customHeight="1"/>
    <row r="365814" customHeight="1"/>
    <row r="365816" customHeight="1"/>
    <row r="365818" customHeight="1"/>
    <row r="365820" customHeight="1"/>
    <row r="365822" customHeight="1"/>
    <row r="365824" customHeight="1"/>
    <row r="365826" customHeight="1"/>
    <row r="365828" customHeight="1"/>
    <row r="365830" customHeight="1"/>
    <row r="365832" customHeight="1"/>
    <row r="365834" customHeight="1"/>
    <row r="365836" customHeight="1"/>
    <row r="365838" customHeight="1"/>
    <row r="365840" customHeight="1"/>
    <row r="365842" customHeight="1"/>
    <row r="365844" customHeight="1"/>
    <row r="365846" customHeight="1"/>
    <row r="365848" customHeight="1"/>
    <row r="365850" customHeight="1"/>
    <row r="365852" customHeight="1"/>
    <row r="365854" customHeight="1"/>
    <row r="365856" customHeight="1"/>
    <row r="365858" customHeight="1"/>
    <row r="365860" customHeight="1"/>
    <row r="365862" customHeight="1"/>
    <row r="365864" customHeight="1"/>
    <row r="365866" customHeight="1"/>
    <row r="365868" customHeight="1"/>
    <row r="365870" customHeight="1"/>
    <row r="365872" customHeight="1"/>
    <row r="365874" customHeight="1"/>
    <row r="365876" customHeight="1"/>
    <row r="365878" customHeight="1"/>
    <row r="365880" customHeight="1"/>
    <row r="365882" customHeight="1"/>
    <row r="365884" customHeight="1"/>
    <row r="365886" customHeight="1"/>
    <row r="365888" customHeight="1"/>
    <row r="365890" customHeight="1"/>
    <row r="365892" customHeight="1"/>
    <row r="365894" customHeight="1"/>
    <row r="365896" customHeight="1"/>
    <row r="365898" customHeight="1"/>
    <row r="365900" customHeight="1"/>
    <row r="365902" customHeight="1"/>
    <row r="365904" customHeight="1"/>
    <row r="365906" customHeight="1"/>
    <row r="365908" customHeight="1"/>
    <row r="365910" customHeight="1"/>
    <row r="365912" customHeight="1"/>
    <row r="365914" customHeight="1"/>
    <row r="365916" customHeight="1"/>
    <row r="365918" customHeight="1"/>
    <row r="365920" customHeight="1"/>
    <row r="365922" customHeight="1"/>
    <row r="365924" customHeight="1"/>
    <row r="365926" customHeight="1"/>
    <row r="365928" customHeight="1"/>
    <row r="365930" customHeight="1"/>
    <row r="365932" customHeight="1"/>
    <row r="365934" customHeight="1"/>
    <row r="365936" customHeight="1"/>
    <row r="365938" customHeight="1"/>
    <row r="365940" customHeight="1"/>
    <row r="365942" customHeight="1"/>
    <row r="365944" customHeight="1"/>
    <row r="365946" customHeight="1"/>
    <row r="365948" customHeight="1"/>
    <row r="365950" customHeight="1"/>
    <row r="365952" customHeight="1"/>
    <row r="365954" customHeight="1"/>
    <row r="365956" customHeight="1"/>
    <row r="365958" customHeight="1"/>
    <row r="365960" customHeight="1"/>
    <row r="365962" customHeight="1"/>
    <row r="365964" customHeight="1"/>
    <row r="365966" customHeight="1"/>
    <row r="365968" customHeight="1"/>
    <row r="365970" customHeight="1"/>
    <row r="365972" customHeight="1"/>
    <row r="365974" customHeight="1"/>
    <row r="365976" customHeight="1"/>
    <row r="365978" customHeight="1"/>
    <row r="365980" customHeight="1"/>
    <row r="365982" customHeight="1"/>
    <row r="365984" customHeight="1"/>
    <row r="365986" customHeight="1"/>
    <row r="365988" customHeight="1"/>
    <row r="365990" customHeight="1"/>
    <row r="365992" customHeight="1"/>
    <row r="365994" customHeight="1"/>
    <row r="365996" customHeight="1"/>
    <row r="365998" customHeight="1"/>
    <row r="366000" customHeight="1"/>
    <row r="366002" customHeight="1"/>
    <row r="366004" customHeight="1"/>
    <row r="366006" customHeight="1"/>
    <row r="366008" customHeight="1"/>
    <row r="366010" customHeight="1"/>
    <row r="366012" customHeight="1"/>
    <row r="366014" customHeight="1"/>
    <row r="366016" customHeight="1"/>
    <row r="366018" customHeight="1"/>
    <row r="366020" customHeight="1"/>
    <row r="366022" customHeight="1"/>
    <row r="366024" customHeight="1"/>
    <row r="366026" customHeight="1"/>
    <row r="366028" customHeight="1"/>
    <row r="366030" customHeight="1"/>
    <row r="366032" customHeight="1"/>
    <row r="366034" customHeight="1"/>
    <row r="366036" customHeight="1"/>
    <row r="366038" customHeight="1"/>
    <row r="366040" customHeight="1"/>
    <row r="366042" customHeight="1"/>
    <row r="366044" customHeight="1"/>
    <row r="366046" customHeight="1"/>
    <row r="366048" customHeight="1"/>
    <row r="366050" customHeight="1"/>
    <row r="366052" customHeight="1"/>
    <row r="366054" customHeight="1"/>
    <row r="366056" customHeight="1"/>
    <row r="366058" customHeight="1"/>
    <row r="366060" customHeight="1"/>
    <row r="366062" customHeight="1"/>
    <row r="366064" customHeight="1"/>
    <row r="366066" customHeight="1"/>
    <row r="366068" customHeight="1"/>
    <row r="366070" customHeight="1"/>
    <row r="366072" customHeight="1"/>
    <row r="366074" customHeight="1"/>
    <row r="366076" customHeight="1"/>
    <row r="366078" customHeight="1"/>
    <row r="366080" customHeight="1"/>
    <row r="366082" customHeight="1"/>
    <row r="366084" customHeight="1"/>
    <row r="366086" customHeight="1"/>
    <row r="366088" customHeight="1"/>
    <row r="366090" customHeight="1"/>
    <row r="366092" customHeight="1"/>
    <row r="366094" customHeight="1"/>
    <row r="366096" customHeight="1"/>
    <row r="366098" customHeight="1"/>
    <row r="366100" customHeight="1"/>
    <row r="366102" customHeight="1"/>
    <row r="366104" customHeight="1"/>
    <row r="366106" customHeight="1"/>
    <row r="366108" customHeight="1"/>
    <row r="366110" customHeight="1"/>
    <row r="366112" customHeight="1"/>
    <row r="366114" customHeight="1"/>
    <row r="366116" customHeight="1"/>
    <row r="366118" customHeight="1"/>
    <row r="366120" customHeight="1"/>
    <row r="366122" customHeight="1"/>
    <row r="366124" customHeight="1"/>
    <row r="366126" customHeight="1"/>
    <row r="366128" customHeight="1"/>
    <row r="366130" customHeight="1"/>
    <row r="366132" customHeight="1"/>
    <row r="366134" customHeight="1"/>
    <row r="366136" customHeight="1"/>
    <row r="366138" customHeight="1"/>
    <row r="366140" customHeight="1"/>
    <row r="366142" customHeight="1"/>
    <row r="366144" customHeight="1"/>
    <row r="366146" customHeight="1"/>
    <row r="366148" customHeight="1"/>
    <row r="366150" customHeight="1"/>
    <row r="366152" customHeight="1"/>
    <row r="366154" customHeight="1"/>
    <row r="366156" customHeight="1"/>
    <row r="366158" customHeight="1"/>
    <row r="366160" customHeight="1"/>
    <row r="366162" customHeight="1"/>
    <row r="366164" customHeight="1"/>
    <row r="366166" customHeight="1"/>
    <row r="366168" customHeight="1"/>
    <row r="366170" customHeight="1"/>
    <row r="366172" customHeight="1"/>
    <row r="366174" customHeight="1"/>
    <row r="366176" customHeight="1"/>
    <row r="366178" customHeight="1"/>
    <row r="366180" customHeight="1"/>
    <row r="366182" customHeight="1"/>
    <row r="366184" customHeight="1"/>
    <row r="366186" customHeight="1"/>
    <row r="366188" customHeight="1"/>
    <row r="366190" customHeight="1"/>
    <row r="366192" customHeight="1"/>
    <row r="366194" customHeight="1"/>
    <row r="366196" customHeight="1"/>
    <row r="366198" customHeight="1"/>
    <row r="366200" customHeight="1"/>
    <row r="366202" customHeight="1"/>
    <row r="366204" customHeight="1"/>
    <row r="366206" customHeight="1"/>
    <row r="366208" customHeight="1"/>
    <row r="366210" customHeight="1"/>
    <row r="366212" customHeight="1"/>
    <row r="366214" customHeight="1"/>
    <row r="366216" customHeight="1"/>
    <row r="366218" customHeight="1"/>
    <row r="366220" customHeight="1"/>
    <row r="366222" customHeight="1"/>
    <row r="366224" customHeight="1"/>
    <row r="366226" customHeight="1"/>
    <row r="366228" customHeight="1"/>
    <row r="366230" customHeight="1"/>
    <row r="366232" customHeight="1"/>
    <row r="366234" customHeight="1"/>
    <row r="366236" customHeight="1"/>
    <row r="366238" customHeight="1"/>
    <row r="366240" customHeight="1"/>
    <row r="366242" customHeight="1"/>
    <row r="366244" customHeight="1"/>
    <row r="366246" customHeight="1"/>
    <row r="366248" customHeight="1"/>
    <row r="366250" customHeight="1"/>
    <row r="366252" customHeight="1"/>
    <row r="366254" customHeight="1"/>
    <row r="366256" customHeight="1"/>
    <row r="366258" customHeight="1"/>
    <row r="366260" customHeight="1"/>
    <row r="366262" customHeight="1"/>
    <row r="366264" customHeight="1"/>
    <row r="366266" customHeight="1"/>
    <row r="366268" customHeight="1"/>
    <row r="366270" customHeight="1"/>
    <row r="366272" customHeight="1"/>
    <row r="366274" customHeight="1"/>
    <row r="366276" customHeight="1"/>
    <row r="366278" customHeight="1"/>
    <row r="366280" customHeight="1"/>
    <row r="366282" customHeight="1"/>
    <row r="366284" customHeight="1"/>
    <row r="366286" customHeight="1"/>
    <row r="366288" customHeight="1"/>
    <row r="366290" customHeight="1"/>
    <row r="366292" customHeight="1"/>
    <row r="366294" customHeight="1"/>
    <row r="366296" customHeight="1"/>
    <row r="366298" customHeight="1"/>
    <row r="366300" customHeight="1"/>
    <row r="366302" customHeight="1"/>
    <row r="366304" customHeight="1"/>
    <row r="366306" customHeight="1"/>
    <row r="366308" customHeight="1"/>
    <row r="366310" customHeight="1"/>
    <row r="366312" customHeight="1"/>
    <row r="366314" customHeight="1"/>
    <row r="366316" customHeight="1"/>
    <row r="366318" customHeight="1"/>
    <row r="366320" customHeight="1"/>
    <row r="366322" customHeight="1"/>
    <row r="366324" customHeight="1"/>
    <row r="366326" customHeight="1"/>
    <row r="366328" customHeight="1"/>
    <row r="366330" customHeight="1"/>
    <row r="366332" customHeight="1"/>
    <row r="366334" customHeight="1"/>
    <row r="366336" customHeight="1"/>
    <row r="366338" customHeight="1"/>
    <row r="366340" customHeight="1"/>
    <row r="366342" customHeight="1"/>
    <row r="366344" customHeight="1"/>
    <row r="366346" customHeight="1"/>
    <row r="366348" customHeight="1"/>
    <row r="366350" customHeight="1"/>
    <row r="366352" customHeight="1"/>
    <row r="366354" customHeight="1"/>
    <row r="366356" customHeight="1"/>
    <row r="366358" customHeight="1"/>
    <row r="366360" customHeight="1"/>
    <row r="366362" customHeight="1"/>
    <row r="366364" customHeight="1"/>
    <row r="366366" customHeight="1"/>
    <row r="366368" customHeight="1"/>
    <row r="366370" customHeight="1"/>
    <row r="366372" customHeight="1"/>
    <row r="366374" customHeight="1"/>
    <row r="366376" customHeight="1"/>
    <row r="366378" customHeight="1"/>
    <row r="366380" customHeight="1"/>
    <row r="366382" customHeight="1"/>
    <row r="366384" customHeight="1"/>
    <row r="366386" customHeight="1"/>
    <row r="366388" customHeight="1"/>
    <row r="366390" customHeight="1"/>
    <row r="366392" customHeight="1"/>
    <row r="366394" customHeight="1"/>
    <row r="366396" customHeight="1"/>
    <row r="366398" customHeight="1"/>
    <row r="366400" customHeight="1"/>
    <row r="366402" customHeight="1"/>
    <row r="366404" customHeight="1"/>
    <row r="366406" customHeight="1"/>
    <row r="366408" customHeight="1"/>
    <row r="366410" customHeight="1"/>
    <row r="366412" customHeight="1"/>
    <row r="366414" customHeight="1"/>
    <row r="366416" customHeight="1"/>
    <row r="366418" customHeight="1"/>
    <row r="366420" customHeight="1"/>
    <row r="366422" customHeight="1"/>
    <row r="366424" customHeight="1"/>
    <row r="366426" customHeight="1"/>
    <row r="366428" customHeight="1"/>
    <row r="366430" customHeight="1"/>
    <row r="366432" customHeight="1"/>
    <row r="366434" customHeight="1"/>
    <row r="366436" customHeight="1"/>
    <row r="366438" customHeight="1"/>
    <row r="366440" customHeight="1"/>
    <row r="366442" customHeight="1"/>
    <row r="366444" customHeight="1"/>
    <row r="366446" customHeight="1"/>
    <row r="366448" customHeight="1"/>
    <row r="366450" customHeight="1"/>
    <row r="366452" customHeight="1"/>
    <row r="366454" customHeight="1"/>
    <row r="366456" customHeight="1"/>
    <row r="366458" customHeight="1"/>
    <row r="366460" customHeight="1"/>
    <row r="366462" customHeight="1"/>
    <row r="366464" customHeight="1"/>
    <row r="366466" customHeight="1"/>
    <row r="366468" customHeight="1"/>
    <row r="366470" customHeight="1"/>
    <row r="366472" customHeight="1"/>
    <row r="366474" customHeight="1"/>
    <row r="366476" customHeight="1"/>
    <row r="366478" customHeight="1"/>
    <row r="366480" customHeight="1"/>
    <row r="366482" customHeight="1"/>
    <row r="366484" customHeight="1"/>
    <row r="366486" customHeight="1"/>
    <row r="366488" customHeight="1"/>
    <row r="366490" customHeight="1"/>
    <row r="366492" customHeight="1"/>
    <row r="366494" customHeight="1"/>
    <row r="366496" customHeight="1"/>
    <row r="366498" customHeight="1"/>
    <row r="366500" customHeight="1"/>
    <row r="366502" customHeight="1"/>
    <row r="366504" customHeight="1"/>
    <row r="366506" customHeight="1"/>
    <row r="366508" customHeight="1"/>
    <row r="366510" customHeight="1"/>
    <row r="366512" customHeight="1"/>
    <row r="366514" customHeight="1"/>
    <row r="366516" customHeight="1"/>
    <row r="366518" customHeight="1"/>
    <row r="366520" customHeight="1"/>
    <row r="366522" customHeight="1"/>
    <row r="366524" customHeight="1"/>
    <row r="366526" customHeight="1"/>
    <row r="366528" customHeight="1"/>
    <row r="366530" customHeight="1"/>
    <row r="366532" customHeight="1"/>
    <row r="366534" customHeight="1"/>
    <row r="366536" customHeight="1"/>
    <row r="366538" customHeight="1"/>
    <row r="366540" customHeight="1"/>
    <row r="366542" customHeight="1"/>
    <row r="366544" customHeight="1"/>
    <row r="366546" customHeight="1"/>
    <row r="366548" customHeight="1"/>
    <row r="366550" customHeight="1"/>
    <row r="366552" customHeight="1"/>
    <row r="366554" customHeight="1"/>
    <row r="366556" customHeight="1"/>
    <row r="366558" customHeight="1"/>
    <row r="366560" customHeight="1"/>
    <row r="366562" customHeight="1"/>
    <row r="366564" customHeight="1"/>
    <row r="366566" customHeight="1"/>
    <row r="366568" customHeight="1"/>
    <row r="366570" customHeight="1"/>
    <row r="366572" customHeight="1"/>
    <row r="366574" customHeight="1"/>
    <row r="366576" customHeight="1"/>
    <row r="366578" customHeight="1"/>
    <row r="366580" customHeight="1"/>
    <row r="366582" customHeight="1"/>
    <row r="366584" customHeight="1"/>
    <row r="366586" customHeight="1"/>
    <row r="366588" customHeight="1"/>
    <row r="366590" customHeight="1"/>
    <row r="366592" customHeight="1"/>
    <row r="366594" customHeight="1"/>
    <row r="366596" customHeight="1"/>
    <row r="366598" customHeight="1"/>
    <row r="366600" customHeight="1"/>
    <row r="366602" customHeight="1"/>
    <row r="366604" customHeight="1"/>
    <row r="366606" customHeight="1"/>
    <row r="366608" customHeight="1"/>
    <row r="366610" customHeight="1"/>
    <row r="366612" customHeight="1"/>
    <row r="366614" customHeight="1"/>
    <row r="366616" customHeight="1"/>
    <row r="366618" customHeight="1"/>
    <row r="366620" customHeight="1"/>
    <row r="366622" customHeight="1"/>
    <row r="366624" customHeight="1"/>
    <row r="366626" customHeight="1"/>
    <row r="366628" customHeight="1"/>
    <row r="366630" customHeight="1"/>
    <row r="366632" customHeight="1"/>
    <row r="366634" customHeight="1"/>
    <row r="366636" customHeight="1"/>
    <row r="366638" customHeight="1"/>
    <row r="366640" customHeight="1"/>
    <row r="366642" customHeight="1"/>
    <row r="366644" customHeight="1"/>
    <row r="366646" customHeight="1"/>
    <row r="366648" customHeight="1"/>
    <row r="366650" customHeight="1"/>
    <row r="366652" customHeight="1"/>
    <row r="366654" customHeight="1"/>
    <row r="366656" customHeight="1"/>
    <row r="366658" customHeight="1"/>
    <row r="366660" customHeight="1"/>
    <row r="366662" customHeight="1"/>
    <row r="366664" customHeight="1"/>
    <row r="366666" customHeight="1"/>
    <row r="366668" customHeight="1"/>
    <row r="366670" customHeight="1"/>
    <row r="366672" customHeight="1"/>
    <row r="366674" customHeight="1"/>
    <row r="366676" customHeight="1"/>
    <row r="366678" customHeight="1"/>
    <row r="366680" customHeight="1"/>
    <row r="366682" customHeight="1"/>
    <row r="366684" customHeight="1"/>
    <row r="366686" customHeight="1"/>
    <row r="366688" customHeight="1"/>
    <row r="366690" customHeight="1"/>
    <row r="366692" customHeight="1"/>
    <row r="366694" customHeight="1"/>
    <row r="366696" customHeight="1"/>
    <row r="366698" customHeight="1"/>
    <row r="366700" customHeight="1"/>
    <row r="366702" customHeight="1"/>
    <row r="366704" customHeight="1"/>
    <row r="366706" customHeight="1"/>
    <row r="366708" customHeight="1"/>
    <row r="366710" customHeight="1"/>
    <row r="366712" customHeight="1"/>
    <row r="366714" customHeight="1"/>
    <row r="366716" customHeight="1"/>
    <row r="366718" customHeight="1"/>
    <row r="366720" customHeight="1"/>
    <row r="366722" customHeight="1"/>
    <row r="366724" customHeight="1"/>
    <row r="366726" customHeight="1"/>
    <row r="366728" customHeight="1"/>
    <row r="366730" customHeight="1"/>
    <row r="366732" customHeight="1"/>
    <row r="366734" customHeight="1"/>
    <row r="366736" customHeight="1"/>
    <row r="366738" customHeight="1"/>
    <row r="366740" customHeight="1"/>
    <row r="366742" customHeight="1"/>
    <row r="366744" customHeight="1"/>
    <row r="366746" customHeight="1"/>
    <row r="366748" customHeight="1"/>
    <row r="366750" customHeight="1"/>
    <row r="366752" customHeight="1"/>
    <row r="366754" customHeight="1"/>
    <row r="366756" customHeight="1"/>
    <row r="366758" customHeight="1"/>
    <row r="366760" customHeight="1"/>
    <row r="366762" customHeight="1"/>
    <row r="366764" customHeight="1"/>
    <row r="366766" customHeight="1"/>
    <row r="366768" customHeight="1"/>
    <row r="366770" customHeight="1"/>
    <row r="366772" customHeight="1"/>
    <row r="366774" customHeight="1"/>
    <row r="366776" customHeight="1"/>
    <row r="366778" customHeight="1"/>
    <row r="366780" customHeight="1"/>
    <row r="366782" customHeight="1"/>
    <row r="366784" customHeight="1"/>
    <row r="366786" customHeight="1"/>
    <row r="366788" customHeight="1"/>
    <row r="366790" customHeight="1"/>
    <row r="366792" customHeight="1"/>
    <row r="366794" customHeight="1"/>
    <row r="366796" customHeight="1"/>
    <row r="366798" customHeight="1"/>
    <row r="366800" customHeight="1"/>
    <row r="366802" customHeight="1"/>
    <row r="366804" customHeight="1"/>
    <row r="366806" customHeight="1"/>
    <row r="366808" customHeight="1"/>
    <row r="366810" customHeight="1"/>
    <row r="366812" customHeight="1"/>
    <row r="366814" customHeight="1"/>
    <row r="366816" customHeight="1"/>
    <row r="366818" customHeight="1"/>
    <row r="366820" customHeight="1"/>
    <row r="366822" customHeight="1"/>
    <row r="366824" customHeight="1"/>
    <row r="366826" customHeight="1"/>
    <row r="366828" customHeight="1"/>
    <row r="366830" customHeight="1"/>
    <row r="366832" customHeight="1"/>
    <row r="366834" customHeight="1"/>
    <row r="366836" customHeight="1"/>
    <row r="366838" customHeight="1"/>
    <row r="366840" customHeight="1"/>
    <row r="366842" customHeight="1"/>
    <row r="366844" customHeight="1"/>
    <row r="366846" customHeight="1"/>
    <row r="366848" customHeight="1"/>
    <row r="366850" customHeight="1"/>
    <row r="366852" customHeight="1"/>
    <row r="366854" customHeight="1"/>
    <row r="366856" customHeight="1"/>
    <row r="366858" customHeight="1"/>
    <row r="366860" customHeight="1"/>
    <row r="366862" customHeight="1"/>
    <row r="366864" customHeight="1"/>
    <row r="366866" customHeight="1"/>
    <row r="366868" customHeight="1"/>
    <row r="366870" customHeight="1"/>
    <row r="366872" customHeight="1"/>
    <row r="366874" customHeight="1"/>
    <row r="366876" customHeight="1"/>
    <row r="366878" customHeight="1"/>
    <row r="366880" customHeight="1"/>
    <row r="366882" customHeight="1"/>
    <row r="366884" customHeight="1"/>
    <row r="366886" customHeight="1"/>
    <row r="366888" customHeight="1"/>
    <row r="366890" customHeight="1"/>
    <row r="366892" customHeight="1"/>
    <row r="366894" customHeight="1"/>
    <row r="366896" customHeight="1"/>
    <row r="366898" customHeight="1"/>
    <row r="366900" customHeight="1"/>
    <row r="366902" customHeight="1"/>
    <row r="366904" customHeight="1"/>
    <row r="366906" customHeight="1"/>
    <row r="366908" customHeight="1"/>
    <row r="366910" customHeight="1"/>
    <row r="366912" customHeight="1"/>
    <row r="366914" customHeight="1"/>
    <row r="366916" customHeight="1"/>
    <row r="366918" customHeight="1"/>
    <row r="366920" customHeight="1"/>
    <row r="366922" customHeight="1"/>
    <row r="366924" customHeight="1"/>
    <row r="366926" customHeight="1"/>
    <row r="366928" customHeight="1"/>
    <row r="366930" customHeight="1"/>
    <row r="366932" customHeight="1"/>
    <row r="366934" customHeight="1"/>
    <row r="366936" customHeight="1"/>
    <row r="366938" customHeight="1"/>
    <row r="366940" customHeight="1"/>
    <row r="366942" customHeight="1"/>
    <row r="366944" customHeight="1"/>
    <row r="366946" customHeight="1"/>
    <row r="366948" customHeight="1"/>
    <row r="366950" customHeight="1"/>
    <row r="366952" customHeight="1"/>
    <row r="366954" customHeight="1"/>
    <row r="366956" customHeight="1"/>
    <row r="366958" customHeight="1"/>
    <row r="366960" customHeight="1"/>
    <row r="366962" customHeight="1"/>
    <row r="366964" customHeight="1"/>
    <row r="366966" customHeight="1"/>
    <row r="366968" customHeight="1"/>
    <row r="366970" customHeight="1"/>
    <row r="366972" customHeight="1"/>
    <row r="366974" customHeight="1"/>
    <row r="366976" customHeight="1"/>
    <row r="366978" customHeight="1"/>
    <row r="366980" customHeight="1"/>
    <row r="366982" customHeight="1"/>
    <row r="366984" customHeight="1"/>
    <row r="366986" customHeight="1"/>
    <row r="366988" customHeight="1"/>
    <row r="366990" customHeight="1"/>
    <row r="366992" customHeight="1"/>
    <row r="366994" customHeight="1"/>
    <row r="366996" customHeight="1"/>
    <row r="366998" customHeight="1"/>
    <row r="367000" customHeight="1"/>
    <row r="367002" customHeight="1"/>
    <row r="367004" customHeight="1"/>
    <row r="367006" customHeight="1"/>
    <row r="367008" customHeight="1"/>
    <row r="367010" customHeight="1"/>
    <row r="367012" customHeight="1"/>
    <row r="367014" customHeight="1"/>
    <row r="367016" customHeight="1"/>
    <row r="367018" customHeight="1"/>
    <row r="367020" customHeight="1"/>
    <row r="367022" customHeight="1"/>
    <row r="367024" customHeight="1"/>
    <row r="367026" customHeight="1"/>
    <row r="367028" customHeight="1"/>
    <row r="367030" customHeight="1"/>
    <row r="367032" customHeight="1"/>
    <row r="367034" customHeight="1"/>
    <row r="367036" customHeight="1"/>
    <row r="367038" customHeight="1"/>
    <row r="367040" customHeight="1"/>
    <row r="367042" customHeight="1"/>
    <row r="367044" customHeight="1"/>
    <row r="367046" customHeight="1"/>
    <row r="367048" customHeight="1"/>
    <row r="367050" customHeight="1"/>
    <row r="367052" customHeight="1"/>
    <row r="367054" customHeight="1"/>
    <row r="367056" customHeight="1"/>
    <row r="367058" customHeight="1"/>
    <row r="367060" customHeight="1"/>
    <row r="367062" customHeight="1"/>
    <row r="367064" customHeight="1"/>
    <row r="367066" customHeight="1"/>
    <row r="367068" customHeight="1"/>
    <row r="367070" customHeight="1"/>
    <row r="367072" customHeight="1"/>
    <row r="367074" customHeight="1"/>
    <row r="367076" customHeight="1"/>
    <row r="367078" customHeight="1"/>
    <row r="367080" customHeight="1"/>
    <row r="367082" customHeight="1"/>
    <row r="367084" customHeight="1"/>
    <row r="367086" customHeight="1"/>
    <row r="367088" customHeight="1"/>
    <row r="367090" customHeight="1"/>
    <row r="367092" customHeight="1"/>
    <row r="367094" customHeight="1"/>
    <row r="367096" customHeight="1"/>
    <row r="367098" customHeight="1"/>
    <row r="367100" customHeight="1"/>
    <row r="367102" customHeight="1"/>
    <row r="367104" customHeight="1"/>
    <row r="367106" customHeight="1"/>
    <row r="367108" customHeight="1"/>
    <row r="367110" customHeight="1"/>
    <row r="367112" customHeight="1"/>
    <row r="367114" customHeight="1"/>
    <row r="367116" customHeight="1"/>
    <row r="367118" customHeight="1"/>
    <row r="367120" customHeight="1"/>
    <row r="367122" customHeight="1"/>
    <row r="367124" customHeight="1"/>
    <row r="367126" customHeight="1"/>
    <row r="367128" customHeight="1"/>
    <row r="367130" customHeight="1"/>
    <row r="367132" customHeight="1"/>
    <row r="367134" customHeight="1"/>
    <row r="367136" customHeight="1"/>
    <row r="367138" customHeight="1"/>
    <row r="367140" customHeight="1"/>
    <row r="367142" customHeight="1"/>
    <row r="367144" customHeight="1"/>
    <row r="367146" customHeight="1"/>
    <row r="367148" customHeight="1"/>
    <row r="367150" customHeight="1"/>
    <row r="367152" customHeight="1"/>
    <row r="367154" customHeight="1"/>
    <row r="367156" customHeight="1"/>
    <row r="367158" customHeight="1"/>
    <row r="367160" customHeight="1"/>
    <row r="367162" customHeight="1"/>
    <row r="367164" customHeight="1"/>
    <row r="367166" customHeight="1"/>
    <row r="367168" customHeight="1"/>
    <row r="367170" customHeight="1"/>
    <row r="367172" customHeight="1"/>
    <row r="367174" customHeight="1"/>
    <row r="367176" customHeight="1"/>
    <row r="367178" customHeight="1"/>
    <row r="367180" customHeight="1"/>
    <row r="367182" customHeight="1"/>
    <row r="367184" customHeight="1"/>
    <row r="367186" customHeight="1"/>
    <row r="367188" customHeight="1"/>
    <row r="367190" customHeight="1"/>
    <row r="367192" customHeight="1"/>
    <row r="367194" customHeight="1"/>
    <row r="367196" customHeight="1"/>
    <row r="367198" customHeight="1"/>
    <row r="367200" customHeight="1"/>
    <row r="367202" customHeight="1"/>
    <row r="367204" customHeight="1"/>
    <row r="367206" customHeight="1"/>
    <row r="367208" customHeight="1"/>
    <row r="367210" customHeight="1"/>
    <row r="367212" customHeight="1"/>
    <row r="367214" customHeight="1"/>
    <row r="367216" customHeight="1"/>
    <row r="367218" customHeight="1"/>
    <row r="367220" customHeight="1"/>
    <row r="367222" customHeight="1"/>
    <row r="367224" customHeight="1"/>
    <row r="367226" customHeight="1"/>
    <row r="367228" customHeight="1"/>
    <row r="367230" customHeight="1"/>
    <row r="367232" customHeight="1"/>
    <row r="367234" customHeight="1"/>
    <row r="367236" customHeight="1"/>
    <row r="367238" customHeight="1"/>
    <row r="367240" customHeight="1"/>
    <row r="367242" customHeight="1"/>
    <row r="367244" customHeight="1"/>
    <row r="367246" customHeight="1"/>
    <row r="367248" customHeight="1"/>
    <row r="367250" customHeight="1"/>
    <row r="367252" customHeight="1"/>
    <row r="367254" customHeight="1"/>
    <row r="367256" customHeight="1"/>
    <row r="367258" customHeight="1"/>
    <row r="367260" customHeight="1"/>
    <row r="367262" customHeight="1"/>
    <row r="367264" customHeight="1"/>
    <row r="367266" customHeight="1"/>
    <row r="367268" customHeight="1"/>
    <row r="367270" customHeight="1"/>
    <row r="367272" customHeight="1"/>
    <row r="367274" customHeight="1"/>
    <row r="367276" customHeight="1"/>
    <row r="367278" customHeight="1"/>
    <row r="367280" customHeight="1"/>
    <row r="367282" customHeight="1"/>
    <row r="367284" customHeight="1"/>
    <row r="367286" customHeight="1"/>
    <row r="367288" customHeight="1"/>
    <row r="367290" customHeight="1"/>
    <row r="367292" customHeight="1"/>
    <row r="367294" customHeight="1"/>
    <row r="367296" customHeight="1"/>
    <row r="367298" customHeight="1"/>
    <row r="367300" customHeight="1"/>
    <row r="367302" customHeight="1"/>
    <row r="367304" customHeight="1"/>
    <row r="367306" customHeight="1"/>
    <row r="367308" customHeight="1"/>
    <row r="367310" customHeight="1"/>
    <row r="367312" customHeight="1"/>
    <row r="367314" customHeight="1"/>
    <row r="367316" customHeight="1"/>
    <row r="367318" customHeight="1"/>
    <row r="367320" customHeight="1"/>
    <row r="367322" customHeight="1"/>
    <row r="367324" customHeight="1"/>
    <row r="367326" customHeight="1"/>
    <row r="367328" customHeight="1"/>
    <row r="367330" customHeight="1"/>
    <row r="367332" customHeight="1"/>
    <row r="367334" customHeight="1"/>
    <row r="367336" customHeight="1"/>
    <row r="367338" customHeight="1"/>
    <row r="367340" customHeight="1"/>
    <row r="367342" customHeight="1"/>
    <row r="367344" customHeight="1"/>
    <row r="367346" customHeight="1"/>
    <row r="367348" customHeight="1"/>
    <row r="367350" customHeight="1"/>
    <row r="367352" customHeight="1"/>
    <row r="367354" customHeight="1"/>
    <row r="367356" customHeight="1"/>
    <row r="367358" customHeight="1"/>
    <row r="367360" customHeight="1"/>
    <row r="367362" customHeight="1"/>
    <row r="367364" customHeight="1"/>
    <row r="367366" customHeight="1"/>
    <row r="367368" customHeight="1"/>
    <row r="367370" customHeight="1"/>
    <row r="367372" customHeight="1"/>
    <row r="367374" customHeight="1"/>
    <row r="367376" customHeight="1"/>
    <row r="367378" customHeight="1"/>
    <row r="367380" customHeight="1"/>
    <row r="367382" customHeight="1"/>
    <row r="367384" customHeight="1"/>
    <row r="367386" customHeight="1"/>
    <row r="367388" customHeight="1"/>
    <row r="367390" customHeight="1"/>
    <row r="367392" customHeight="1"/>
    <row r="367394" customHeight="1"/>
    <row r="367396" customHeight="1"/>
    <row r="367398" customHeight="1"/>
    <row r="367400" customHeight="1"/>
    <row r="367402" customHeight="1"/>
    <row r="367404" customHeight="1"/>
    <row r="367406" customHeight="1"/>
    <row r="367408" customHeight="1"/>
    <row r="367410" customHeight="1"/>
    <row r="367412" customHeight="1"/>
    <row r="367414" customHeight="1"/>
    <row r="367416" customHeight="1"/>
    <row r="367418" customHeight="1"/>
    <row r="367420" customHeight="1"/>
    <row r="367422" customHeight="1"/>
    <row r="367424" customHeight="1"/>
    <row r="367426" customHeight="1"/>
    <row r="367428" customHeight="1"/>
    <row r="367430" customHeight="1"/>
    <row r="367432" customHeight="1"/>
    <row r="367434" customHeight="1"/>
    <row r="367436" customHeight="1"/>
    <row r="367438" customHeight="1"/>
    <row r="367440" customHeight="1"/>
    <row r="367442" customHeight="1"/>
    <row r="367444" customHeight="1"/>
    <row r="367446" customHeight="1"/>
    <row r="367448" customHeight="1"/>
    <row r="367450" customHeight="1"/>
    <row r="367452" customHeight="1"/>
    <row r="367454" customHeight="1"/>
    <row r="367456" customHeight="1"/>
    <row r="367458" customHeight="1"/>
    <row r="367460" customHeight="1"/>
    <row r="367462" customHeight="1"/>
    <row r="367464" customHeight="1"/>
    <row r="367466" customHeight="1"/>
    <row r="367468" customHeight="1"/>
    <row r="367470" customHeight="1"/>
    <row r="367472" customHeight="1"/>
    <row r="367474" customHeight="1"/>
    <row r="367476" customHeight="1"/>
    <row r="367478" customHeight="1"/>
    <row r="367480" customHeight="1"/>
    <row r="367482" customHeight="1"/>
    <row r="367484" customHeight="1"/>
    <row r="367486" customHeight="1"/>
    <row r="367488" customHeight="1"/>
    <row r="367490" customHeight="1"/>
    <row r="367492" customHeight="1"/>
    <row r="367494" customHeight="1"/>
    <row r="367496" customHeight="1"/>
    <row r="367498" customHeight="1"/>
    <row r="367500" customHeight="1"/>
    <row r="367502" customHeight="1"/>
    <row r="367504" customHeight="1"/>
    <row r="367506" customHeight="1"/>
    <row r="367508" customHeight="1"/>
    <row r="367510" customHeight="1"/>
    <row r="367512" customHeight="1"/>
    <row r="367514" customHeight="1"/>
    <row r="367516" customHeight="1"/>
    <row r="367518" customHeight="1"/>
    <row r="367520" customHeight="1"/>
    <row r="367522" customHeight="1"/>
    <row r="367524" customHeight="1"/>
    <row r="367526" customHeight="1"/>
    <row r="367528" customHeight="1"/>
    <row r="367530" customHeight="1"/>
    <row r="367532" customHeight="1"/>
    <row r="367534" customHeight="1"/>
    <row r="367536" customHeight="1"/>
    <row r="367538" customHeight="1"/>
    <row r="367540" customHeight="1"/>
    <row r="367542" customHeight="1"/>
    <row r="367544" customHeight="1"/>
    <row r="367546" customHeight="1"/>
    <row r="367548" customHeight="1"/>
    <row r="367550" customHeight="1"/>
    <row r="367552" customHeight="1"/>
    <row r="367554" customHeight="1"/>
    <row r="367556" customHeight="1"/>
    <row r="367558" customHeight="1"/>
    <row r="367560" customHeight="1"/>
    <row r="367562" customHeight="1"/>
    <row r="367564" customHeight="1"/>
    <row r="367566" customHeight="1"/>
    <row r="367568" customHeight="1"/>
    <row r="367570" customHeight="1"/>
    <row r="367572" customHeight="1"/>
    <row r="367574" customHeight="1"/>
    <row r="367576" customHeight="1"/>
    <row r="367578" customHeight="1"/>
    <row r="367580" customHeight="1"/>
    <row r="367582" customHeight="1"/>
    <row r="367584" customHeight="1"/>
    <row r="367586" customHeight="1"/>
    <row r="367588" customHeight="1"/>
    <row r="367590" customHeight="1"/>
    <row r="367592" customHeight="1"/>
    <row r="367594" customHeight="1"/>
    <row r="367596" customHeight="1"/>
    <row r="367598" customHeight="1"/>
    <row r="367600" customHeight="1"/>
    <row r="367602" customHeight="1"/>
    <row r="367604" customHeight="1"/>
    <row r="367606" customHeight="1"/>
    <row r="367608" customHeight="1"/>
    <row r="367610" customHeight="1"/>
    <row r="367612" customHeight="1"/>
    <row r="367614" customHeight="1"/>
    <row r="367616" customHeight="1"/>
    <row r="367618" customHeight="1"/>
    <row r="367620" customHeight="1"/>
    <row r="367622" customHeight="1"/>
    <row r="367624" customHeight="1"/>
    <row r="367626" customHeight="1"/>
    <row r="367628" customHeight="1"/>
    <row r="367630" customHeight="1"/>
    <row r="367632" customHeight="1"/>
    <row r="367634" customHeight="1"/>
    <row r="367636" customHeight="1"/>
    <row r="367638" customHeight="1"/>
    <row r="367640" customHeight="1"/>
    <row r="367642" customHeight="1"/>
    <row r="367644" customHeight="1"/>
    <row r="367646" customHeight="1"/>
    <row r="367648" customHeight="1"/>
    <row r="367650" customHeight="1"/>
    <row r="367652" customHeight="1"/>
    <row r="367654" customHeight="1"/>
    <row r="367656" customHeight="1"/>
    <row r="367658" customHeight="1"/>
    <row r="367660" customHeight="1"/>
    <row r="367662" customHeight="1"/>
    <row r="367664" customHeight="1"/>
    <row r="367666" customHeight="1"/>
    <row r="367668" customHeight="1"/>
    <row r="367670" customHeight="1"/>
    <row r="367672" customHeight="1"/>
    <row r="367674" customHeight="1"/>
    <row r="367676" customHeight="1"/>
    <row r="367678" customHeight="1"/>
    <row r="367680" customHeight="1"/>
    <row r="367682" customHeight="1"/>
    <row r="367684" customHeight="1"/>
    <row r="367686" customHeight="1"/>
    <row r="367688" customHeight="1"/>
    <row r="367690" customHeight="1"/>
    <row r="367692" customHeight="1"/>
    <row r="367694" customHeight="1"/>
    <row r="367696" customHeight="1"/>
    <row r="367698" customHeight="1"/>
    <row r="367700" customHeight="1"/>
    <row r="367702" customHeight="1"/>
    <row r="367704" customHeight="1"/>
    <row r="367706" customHeight="1"/>
    <row r="367708" customHeight="1"/>
    <row r="367710" customHeight="1"/>
    <row r="367712" customHeight="1"/>
    <row r="367714" customHeight="1"/>
    <row r="367716" customHeight="1"/>
    <row r="367718" customHeight="1"/>
    <row r="367720" customHeight="1"/>
    <row r="367722" customHeight="1"/>
    <row r="367724" customHeight="1"/>
    <row r="367726" customHeight="1"/>
    <row r="367728" customHeight="1"/>
    <row r="367730" customHeight="1"/>
    <row r="367732" customHeight="1"/>
    <row r="367734" customHeight="1"/>
    <row r="367736" customHeight="1"/>
    <row r="367738" customHeight="1"/>
    <row r="367740" customHeight="1"/>
    <row r="367742" customHeight="1"/>
    <row r="367744" customHeight="1"/>
    <row r="367746" customHeight="1"/>
    <row r="367748" customHeight="1"/>
    <row r="367750" customHeight="1"/>
    <row r="367752" customHeight="1"/>
    <row r="367754" customHeight="1"/>
    <row r="367756" customHeight="1"/>
    <row r="367758" customHeight="1"/>
    <row r="367760" customHeight="1"/>
    <row r="367762" customHeight="1"/>
    <row r="367764" customHeight="1"/>
    <row r="367766" customHeight="1"/>
    <row r="367768" customHeight="1"/>
    <row r="367770" customHeight="1"/>
    <row r="367772" customHeight="1"/>
    <row r="367774" customHeight="1"/>
    <row r="367776" customHeight="1"/>
    <row r="367778" customHeight="1"/>
    <row r="367780" customHeight="1"/>
    <row r="367782" customHeight="1"/>
    <row r="367784" customHeight="1"/>
    <row r="367786" customHeight="1"/>
    <row r="367788" customHeight="1"/>
    <row r="367790" customHeight="1"/>
    <row r="367792" customHeight="1"/>
    <row r="367794" customHeight="1"/>
    <row r="367796" customHeight="1"/>
    <row r="367798" customHeight="1"/>
    <row r="367800" customHeight="1"/>
    <row r="367802" customHeight="1"/>
    <row r="367804" customHeight="1"/>
    <row r="367806" customHeight="1"/>
    <row r="367808" customHeight="1"/>
    <row r="367810" customHeight="1"/>
    <row r="367812" customHeight="1"/>
    <row r="367814" customHeight="1"/>
    <row r="367816" customHeight="1"/>
    <row r="367818" customHeight="1"/>
    <row r="367820" customHeight="1"/>
    <row r="367822" customHeight="1"/>
    <row r="367824" customHeight="1"/>
    <row r="367826" customHeight="1"/>
    <row r="367828" customHeight="1"/>
    <row r="367830" customHeight="1"/>
    <row r="367832" customHeight="1"/>
    <row r="367834" customHeight="1"/>
    <row r="367836" customHeight="1"/>
    <row r="367838" customHeight="1"/>
    <row r="367840" customHeight="1"/>
    <row r="367842" customHeight="1"/>
    <row r="367844" customHeight="1"/>
    <row r="367846" customHeight="1"/>
    <row r="367848" customHeight="1"/>
    <row r="367850" customHeight="1"/>
    <row r="367852" customHeight="1"/>
    <row r="367854" customHeight="1"/>
    <row r="367856" customHeight="1"/>
    <row r="367858" customHeight="1"/>
    <row r="367860" customHeight="1"/>
    <row r="367862" customHeight="1"/>
    <row r="367864" customHeight="1"/>
    <row r="367866" customHeight="1"/>
    <row r="367868" customHeight="1"/>
    <row r="367870" customHeight="1"/>
    <row r="367872" customHeight="1"/>
    <row r="367874" customHeight="1"/>
    <row r="367876" customHeight="1"/>
    <row r="367878" customHeight="1"/>
    <row r="367880" customHeight="1"/>
    <row r="367882" customHeight="1"/>
    <row r="367884" customHeight="1"/>
    <row r="367886" customHeight="1"/>
    <row r="367888" customHeight="1"/>
    <row r="367890" customHeight="1"/>
    <row r="367892" customHeight="1"/>
    <row r="367894" customHeight="1"/>
    <row r="367896" customHeight="1"/>
    <row r="367898" customHeight="1"/>
    <row r="367900" customHeight="1"/>
    <row r="367902" customHeight="1"/>
    <row r="367904" customHeight="1"/>
    <row r="367906" customHeight="1"/>
    <row r="367908" customHeight="1"/>
    <row r="367910" customHeight="1"/>
    <row r="367912" customHeight="1"/>
    <row r="367914" customHeight="1"/>
    <row r="367916" customHeight="1"/>
    <row r="367918" customHeight="1"/>
    <row r="367920" customHeight="1"/>
    <row r="367922" customHeight="1"/>
    <row r="367924" customHeight="1"/>
    <row r="367926" customHeight="1"/>
    <row r="367928" customHeight="1"/>
    <row r="367930" customHeight="1"/>
    <row r="367932" customHeight="1"/>
    <row r="367934" customHeight="1"/>
    <row r="367936" customHeight="1"/>
    <row r="367938" customHeight="1"/>
    <row r="367940" customHeight="1"/>
    <row r="367942" customHeight="1"/>
    <row r="367944" customHeight="1"/>
    <row r="367946" customHeight="1"/>
    <row r="367948" customHeight="1"/>
    <row r="367950" customHeight="1"/>
    <row r="367952" customHeight="1"/>
    <row r="367954" customHeight="1"/>
    <row r="367956" customHeight="1"/>
    <row r="367958" customHeight="1"/>
    <row r="367960" customHeight="1"/>
    <row r="367962" customHeight="1"/>
    <row r="367964" customHeight="1"/>
    <row r="367966" customHeight="1"/>
    <row r="367968" customHeight="1"/>
    <row r="367970" customHeight="1"/>
    <row r="367972" customHeight="1"/>
    <row r="367974" customHeight="1"/>
    <row r="367976" customHeight="1"/>
    <row r="367978" customHeight="1"/>
    <row r="367980" customHeight="1"/>
    <row r="367982" customHeight="1"/>
    <row r="367984" customHeight="1"/>
    <row r="367986" customHeight="1"/>
    <row r="367988" customHeight="1"/>
    <row r="367990" customHeight="1"/>
    <row r="367992" customHeight="1"/>
    <row r="367994" customHeight="1"/>
    <row r="367996" customHeight="1"/>
    <row r="367998" customHeight="1"/>
    <row r="368000" customHeight="1"/>
    <row r="368002" customHeight="1"/>
    <row r="368004" customHeight="1"/>
    <row r="368006" customHeight="1"/>
    <row r="368008" customHeight="1"/>
    <row r="368010" customHeight="1"/>
    <row r="368012" customHeight="1"/>
    <row r="368014" customHeight="1"/>
    <row r="368016" customHeight="1"/>
    <row r="368018" customHeight="1"/>
    <row r="368020" customHeight="1"/>
    <row r="368022" customHeight="1"/>
    <row r="368024" customHeight="1"/>
    <row r="368026" customHeight="1"/>
    <row r="368028" customHeight="1"/>
    <row r="368030" customHeight="1"/>
    <row r="368032" customHeight="1"/>
    <row r="368034" customHeight="1"/>
    <row r="368036" customHeight="1"/>
    <row r="368038" customHeight="1"/>
    <row r="368040" customHeight="1"/>
    <row r="368042" customHeight="1"/>
    <row r="368044" customHeight="1"/>
    <row r="368046" customHeight="1"/>
    <row r="368048" customHeight="1"/>
    <row r="368050" customHeight="1"/>
    <row r="368052" customHeight="1"/>
    <row r="368054" customHeight="1"/>
    <row r="368056" customHeight="1"/>
    <row r="368058" customHeight="1"/>
    <row r="368060" customHeight="1"/>
    <row r="368062" customHeight="1"/>
    <row r="368064" customHeight="1"/>
    <row r="368066" customHeight="1"/>
    <row r="368068" customHeight="1"/>
    <row r="368070" customHeight="1"/>
    <row r="368072" customHeight="1"/>
    <row r="368074" customHeight="1"/>
    <row r="368076" customHeight="1"/>
    <row r="368078" customHeight="1"/>
    <row r="368080" customHeight="1"/>
    <row r="368082" customHeight="1"/>
    <row r="368084" customHeight="1"/>
    <row r="368086" customHeight="1"/>
    <row r="368088" customHeight="1"/>
    <row r="368090" customHeight="1"/>
    <row r="368092" customHeight="1"/>
    <row r="368094" customHeight="1"/>
    <row r="368096" customHeight="1"/>
    <row r="368098" customHeight="1"/>
    <row r="368100" customHeight="1"/>
    <row r="368102" customHeight="1"/>
    <row r="368104" customHeight="1"/>
    <row r="368106" customHeight="1"/>
    <row r="368108" customHeight="1"/>
    <row r="368110" customHeight="1"/>
    <row r="368112" customHeight="1"/>
    <row r="368114" customHeight="1"/>
    <row r="368116" customHeight="1"/>
    <row r="368118" customHeight="1"/>
    <row r="368120" customHeight="1"/>
    <row r="368122" customHeight="1"/>
    <row r="368124" customHeight="1"/>
    <row r="368126" customHeight="1"/>
    <row r="368128" customHeight="1"/>
    <row r="368130" customHeight="1"/>
    <row r="368132" customHeight="1"/>
    <row r="368134" customHeight="1"/>
    <row r="368136" customHeight="1"/>
    <row r="368138" customHeight="1"/>
    <row r="368140" customHeight="1"/>
    <row r="368142" customHeight="1"/>
    <row r="368144" customHeight="1"/>
    <row r="368146" customHeight="1"/>
    <row r="368148" customHeight="1"/>
    <row r="368150" customHeight="1"/>
    <row r="368152" customHeight="1"/>
    <row r="368154" customHeight="1"/>
    <row r="368156" customHeight="1"/>
    <row r="368158" customHeight="1"/>
    <row r="368160" customHeight="1"/>
    <row r="368162" customHeight="1"/>
    <row r="368164" customHeight="1"/>
    <row r="368166" customHeight="1"/>
    <row r="368168" customHeight="1"/>
    <row r="368170" customHeight="1"/>
    <row r="368172" customHeight="1"/>
    <row r="368174" customHeight="1"/>
    <row r="368176" customHeight="1"/>
    <row r="368178" customHeight="1"/>
    <row r="368180" customHeight="1"/>
    <row r="368182" customHeight="1"/>
    <row r="368184" customHeight="1"/>
    <row r="368186" customHeight="1"/>
    <row r="368188" customHeight="1"/>
    <row r="368190" customHeight="1"/>
    <row r="368192" customHeight="1"/>
    <row r="368194" customHeight="1"/>
    <row r="368196" customHeight="1"/>
    <row r="368198" customHeight="1"/>
    <row r="368200" customHeight="1"/>
    <row r="368202" customHeight="1"/>
    <row r="368204" customHeight="1"/>
    <row r="368206" customHeight="1"/>
    <row r="368208" customHeight="1"/>
    <row r="368210" customHeight="1"/>
    <row r="368212" customHeight="1"/>
    <row r="368214" customHeight="1"/>
    <row r="368216" customHeight="1"/>
    <row r="368218" customHeight="1"/>
    <row r="368220" customHeight="1"/>
    <row r="368222" customHeight="1"/>
    <row r="368224" customHeight="1"/>
    <row r="368226" customHeight="1"/>
    <row r="368228" customHeight="1"/>
    <row r="368230" customHeight="1"/>
    <row r="368232" customHeight="1"/>
    <row r="368234" customHeight="1"/>
    <row r="368236" customHeight="1"/>
    <row r="368238" customHeight="1"/>
    <row r="368240" customHeight="1"/>
    <row r="368242" customHeight="1"/>
    <row r="368244" customHeight="1"/>
    <row r="368246" customHeight="1"/>
    <row r="368248" customHeight="1"/>
    <row r="368250" customHeight="1"/>
    <row r="368252" customHeight="1"/>
    <row r="368254" customHeight="1"/>
    <row r="368256" customHeight="1"/>
    <row r="368258" customHeight="1"/>
    <row r="368260" customHeight="1"/>
    <row r="368262" customHeight="1"/>
    <row r="368264" customHeight="1"/>
    <row r="368266" customHeight="1"/>
    <row r="368268" customHeight="1"/>
    <row r="368270" customHeight="1"/>
    <row r="368272" customHeight="1"/>
    <row r="368274" customHeight="1"/>
    <row r="368276" customHeight="1"/>
    <row r="368278" customHeight="1"/>
    <row r="368280" customHeight="1"/>
    <row r="368282" customHeight="1"/>
    <row r="368284" customHeight="1"/>
    <row r="368286" customHeight="1"/>
    <row r="368288" customHeight="1"/>
    <row r="368290" customHeight="1"/>
    <row r="368292" customHeight="1"/>
    <row r="368294" customHeight="1"/>
    <row r="368296" customHeight="1"/>
    <row r="368298" customHeight="1"/>
    <row r="368300" customHeight="1"/>
    <row r="368302" customHeight="1"/>
    <row r="368304" customHeight="1"/>
    <row r="368306" customHeight="1"/>
    <row r="368308" customHeight="1"/>
    <row r="368310" customHeight="1"/>
    <row r="368312" customHeight="1"/>
    <row r="368314" customHeight="1"/>
    <row r="368316" customHeight="1"/>
    <row r="368318" customHeight="1"/>
    <row r="368320" customHeight="1"/>
    <row r="368322" customHeight="1"/>
    <row r="368324" customHeight="1"/>
    <row r="368326" customHeight="1"/>
    <row r="368328" customHeight="1"/>
    <row r="368330" customHeight="1"/>
    <row r="368332" customHeight="1"/>
    <row r="368334" customHeight="1"/>
    <row r="368336" customHeight="1"/>
    <row r="368338" customHeight="1"/>
    <row r="368340" customHeight="1"/>
    <row r="368342" customHeight="1"/>
    <row r="368344" customHeight="1"/>
    <row r="368346" customHeight="1"/>
    <row r="368348" customHeight="1"/>
    <row r="368350" customHeight="1"/>
    <row r="368352" customHeight="1"/>
    <row r="368354" customHeight="1"/>
    <row r="368356" customHeight="1"/>
    <row r="368358" customHeight="1"/>
    <row r="368360" customHeight="1"/>
    <row r="368362" customHeight="1"/>
    <row r="368364" customHeight="1"/>
    <row r="368366" customHeight="1"/>
    <row r="368368" customHeight="1"/>
    <row r="368370" customHeight="1"/>
    <row r="368372" customHeight="1"/>
    <row r="368374" customHeight="1"/>
    <row r="368376" customHeight="1"/>
    <row r="368378" customHeight="1"/>
    <row r="368380" customHeight="1"/>
    <row r="368382" customHeight="1"/>
    <row r="368384" customHeight="1"/>
    <row r="368386" customHeight="1"/>
    <row r="368388" customHeight="1"/>
    <row r="368390" customHeight="1"/>
    <row r="368392" customHeight="1"/>
    <row r="368394" customHeight="1"/>
    <row r="368396" customHeight="1"/>
    <row r="368398" customHeight="1"/>
    <row r="368400" customHeight="1"/>
    <row r="368402" customHeight="1"/>
    <row r="368404" customHeight="1"/>
    <row r="368406" customHeight="1"/>
    <row r="368408" customHeight="1"/>
    <row r="368410" customHeight="1"/>
    <row r="368412" customHeight="1"/>
    <row r="368414" customHeight="1"/>
    <row r="368416" customHeight="1"/>
    <row r="368418" customHeight="1"/>
    <row r="368420" customHeight="1"/>
    <row r="368422" customHeight="1"/>
    <row r="368424" customHeight="1"/>
    <row r="368426" customHeight="1"/>
    <row r="368428" customHeight="1"/>
    <row r="368430" customHeight="1"/>
    <row r="368432" customHeight="1"/>
    <row r="368434" customHeight="1"/>
    <row r="368436" customHeight="1"/>
    <row r="368438" customHeight="1"/>
    <row r="368440" customHeight="1"/>
    <row r="368442" customHeight="1"/>
    <row r="368444" customHeight="1"/>
    <row r="368446" customHeight="1"/>
    <row r="368448" customHeight="1"/>
    <row r="368450" customHeight="1"/>
    <row r="368452" customHeight="1"/>
    <row r="368454" customHeight="1"/>
    <row r="368456" customHeight="1"/>
    <row r="368458" customHeight="1"/>
    <row r="368460" customHeight="1"/>
    <row r="368462" customHeight="1"/>
    <row r="368464" customHeight="1"/>
    <row r="368466" customHeight="1"/>
    <row r="368468" customHeight="1"/>
    <row r="368470" customHeight="1"/>
    <row r="368472" customHeight="1"/>
    <row r="368474" customHeight="1"/>
    <row r="368476" customHeight="1"/>
    <row r="368478" customHeight="1"/>
    <row r="368480" customHeight="1"/>
    <row r="368482" customHeight="1"/>
    <row r="368484" customHeight="1"/>
    <row r="368486" customHeight="1"/>
    <row r="368488" customHeight="1"/>
    <row r="368490" customHeight="1"/>
    <row r="368492" customHeight="1"/>
    <row r="368494" customHeight="1"/>
    <row r="368496" customHeight="1"/>
    <row r="368498" customHeight="1"/>
    <row r="368500" customHeight="1"/>
    <row r="368502" customHeight="1"/>
    <row r="368504" customHeight="1"/>
    <row r="368506" customHeight="1"/>
    <row r="368508" customHeight="1"/>
    <row r="368510" customHeight="1"/>
    <row r="368512" customHeight="1"/>
    <row r="368514" customHeight="1"/>
    <row r="368516" customHeight="1"/>
    <row r="368518" customHeight="1"/>
    <row r="368520" customHeight="1"/>
    <row r="368522" customHeight="1"/>
    <row r="368524" customHeight="1"/>
    <row r="368526" customHeight="1"/>
    <row r="368528" customHeight="1"/>
    <row r="368530" customHeight="1"/>
    <row r="368532" customHeight="1"/>
    <row r="368534" customHeight="1"/>
    <row r="368536" customHeight="1"/>
    <row r="368538" customHeight="1"/>
    <row r="368540" customHeight="1"/>
    <row r="368542" customHeight="1"/>
    <row r="368544" customHeight="1"/>
    <row r="368546" customHeight="1"/>
    <row r="368548" customHeight="1"/>
    <row r="368550" customHeight="1"/>
    <row r="368552" customHeight="1"/>
    <row r="368554" customHeight="1"/>
    <row r="368556" customHeight="1"/>
    <row r="368558" customHeight="1"/>
    <row r="368560" customHeight="1"/>
    <row r="368562" customHeight="1"/>
    <row r="368564" customHeight="1"/>
    <row r="368566" customHeight="1"/>
    <row r="368568" customHeight="1"/>
    <row r="368570" customHeight="1"/>
    <row r="368572" customHeight="1"/>
    <row r="368574" customHeight="1"/>
    <row r="368576" customHeight="1"/>
    <row r="368578" customHeight="1"/>
    <row r="368580" customHeight="1"/>
    <row r="368582" customHeight="1"/>
    <row r="368584" customHeight="1"/>
    <row r="368586" customHeight="1"/>
    <row r="368588" customHeight="1"/>
    <row r="368590" customHeight="1"/>
    <row r="368592" customHeight="1"/>
    <row r="368594" customHeight="1"/>
    <row r="368596" customHeight="1"/>
    <row r="368598" customHeight="1"/>
    <row r="368600" customHeight="1"/>
    <row r="368602" customHeight="1"/>
    <row r="368604" customHeight="1"/>
    <row r="368606" customHeight="1"/>
    <row r="368608" customHeight="1"/>
    <row r="368610" customHeight="1"/>
    <row r="368612" customHeight="1"/>
    <row r="368614" customHeight="1"/>
    <row r="368616" customHeight="1"/>
    <row r="368618" customHeight="1"/>
    <row r="368620" customHeight="1"/>
    <row r="368622" customHeight="1"/>
    <row r="368624" customHeight="1"/>
    <row r="368626" customHeight="1"/>
    <row r="368628" customHeight="1"/>
    <row r="368630" customHeight="1"/>
    <row r="368632" customHeight="1"/>
    <row r="368634" customHeight="1"/>
    <row r="368636" customHeight="1"/>
    <row r="368638" customHeight="1"/>
    <row r="368640" customHeight="1"/>
    <row r="368642" customHeight="1"/>
    <row r="368644" customHeight="1"/>
    <row r="368646" customHeight="1"/>
    <row r="368648" customHeight="1"/>
    <row r="368650" customHeight="1"/>
    <row r="368652" customHeight="1"/>
    <row r="368654" customHeight="1"/>
    <row r="368656" customHeight="1"/>
    <row r="368658" customHeight="1"/>
    <row r="368660" customHeight="1"/>
    <row r="368662" customHeight="1"/>
    <row r="368664" customHeight="1"/>
    <row r="368666" customHeight="1"/>
    <row r="368668" customHeight="1"/>
    <row r="368670" customHeight="1"/>
    <row r="368672" customHeight="1"/>
    <row r="368674" customHeight="1"/>
    <row r="368676" customHeight="1"/>
    <row r="368678" customHeight="1"/>
    <row r="368680" customHeight="1"/>
    <row r="368682" customHeight="1"/>
    <row r="368684" customHeight="1"/>
    <row r="368686" customHeight="1"/>
    <row r="368688" customHeight="1"/>
    <row r="368690" customHeight="1"/>
    <row r="368692" customHeight="1"/>
    <row r="368694" customHeight="1"/>
    <row r="368696" customHeight="1"/>
    <row r="368698" customHeight="1"/>
    <row r="368700" customHeight="1"/>
    <row r="368702" customHeight="1"/>
    <row r="368704" customHeight="1"/>
    <row r="368706" customHeight="1"/>
    <row r="368708" customHeight="1"/>
    <row r="368710" customHeight="1"/>
    <row r="368712" customHeight="1"/>
    <row r="368714" customHeight="1"/>
    <row r="368716" customHeight="1"/>
    <row r="368718" customHeight="1"/>
    <row r="368720" customHeight="1"/>
    <row r="368722" customHeight="1"/>
    <row r="368724" customHeight="1"/>
    <row r="368726" customHeight="1"/>
    <row r="368728" customHeight="1"/>
    <row r="368730" customHeight="1"/>
    <row r="368732" customHeight="1"/>
    <row r="368734" customHeight="1"/>
    <row r="368736" customHeight="1"/>
    <row r="368738" customHeight="1"/>
    <row r="368740" customHeight="1"/>
    <row r="368742" customHeight="1"/>
    <row r="368744" customHeight="1"/>
    <row r="368746" customHeight="1"/>
    <row r="368748" customHeight="1"/>
    <row r="368750" customHeight="1"/>
    <row r="368752" customHeight="1"/>
    <row r="368754" customHeight="1"/>
    <row r="368756" customHeight="1"/>
    <row r="368758" customHeight="1"/>
    <row r="368760" customHeight="1"/>
    <row r="368762" customHeight="1"/>
    <row r="368764" customHeight="1"/>
    <row r="368766" customHeight="1"/>
    <row r="368768" customHeight="1"/>
    <row r="368770" customHeight="1"/>
    <row r="368772" customHeight="1"/>
    <row r="368774" customHeight="1"/>
    <row r="368776" customHeight="1"/>
    <row r="368778" customHeight="1"/>
    <row r="368780" customHeight="1"/>
    <row r="368782" customHeight="1"/>
    <row r="368784" customHeight="1"/>
    <row r="368786" customHeight="1"/>
    <row r="368788" customHeight="1"/>
    <row r="368790" customHeight="1"/>
    <row r="368792" customHeight="1"/>
    <row r="368794" customHeight="1"/>
    <row r="368796" customHeight="1"/>
    <row r="368798" customHeight="1"/>
    <row r="368800" customHeight="1"/>
    <row r="368802" customHeight="1"/>
    <row r="368804" customHeight="1"/>
    <row r="368806" customHeight="1"/>
    <row r="368808" customHeight="1"/>
    <row r="368810" customHeight="1"/>
    <row r="368812" customHeight="1"/>
    <row r="368814" customHeight="1"/>
    <row r="368816" customHeight="1"/>
    <row r="368818" customHeight="1"/>
    <row r="368820" customHeight="1"/>
    <row r="368822" customHeight="1"/>
    <row r="368824" customHeight="1"/>
    <row r="368826" customHeight="1"/>
    <row r="368828" customHeight="1"/>
    <row r="368830" customHeight="1"/>
    <row r="368832" customHeight="1"/>
    <row r="368834" customHeight="1"/>
    <row r="368836" customHeight="1"/>
    <row r="368838" customHeight="1"/>
    <row r="368840" customHeight="1"/>
    <row r="368842" customHeight="1"/>
    <row r="368844" customHeight="1"/>
    <row r="368846" customHeight="1"/>
    <row r="368848" customHeight="1"/>
    <row r="368850" customHeight="1"/>
    <row r="368852" customHeight="1"/>
    <row r="368854" customHeight="1"/>
    <row r="368856" customHeight="1"/>
    <row r="368858" customHeight="1"/>
    <row r="368860" customHeight="1"/>
    <row r="368862" customHeight="1"/>
    <row r="368864" customHeight="1"/>
    <row r="368866" customHeight="1"/>
    <row r="368868" customHeight="1"/>
    <row r="368870" customHeight="1"/>
    <row r="368872" customHeight="1"/>
    <row r="368874" customHeight="1"/>
    <row r="368876" customHeight="1"/>
    <row r="368878" customHeight="1"/>
    <row r="368880" customHeight="1"/>
    <row r="368882" customHeight="1"/>
    <row r="368884" customHeight="1"/>
    <row r="368886" customHeight="1"/>
    <row r="368888" customHeight="1"/>
    <row r="368890" customHeight="1"/>
    <row r="368892" customHeight="1"/>
    <row r="368894" customHeight="1"/>
    <row r="368896" customHeight="1"/>
    <row r="368898" customHeight="1"/>
    <row r="368900" customHeight="1"/>
    <row r="368902" customHeight="1"/>
    <row r="368904" customHeight="1"/>
    <row r="368906" customHeight="1"/>
    <row r="368908" customHeight="1"/>
    <row r="368910" customHeight="1"/>
    <row r="368912" customHeight="1"/>
    <row r="368914" customHeight="1"/>
    <row r="368916" customHeight="1"/>
    <row r="368918" customHeight="1"/>
    <row r="368920" customHeight="1"/>
    <row r="368922" customHeight="1"/>
    <row r="368924" customHeight="1"/>
    <row r="368926" customHeight="1"/>
    <row r="368928" customHeight="1"/>
    <row r="368930" customHeight="1"/>
    <row r="368932" customHeight="1"/>
    <row r="368934" customHeight="1"/>
    <row r="368936" customHeight="1"/>
    <row r="368938" customHeight="1"/>
    <row r="368940" customHeight="1"/>
    <row r="368942" customHeight="1"/>
    <row r="368944" customHeight="1"/>
    <row r="368946" customHeight="1"/>
    <row r="368948" customHeight="1"/>
    <row r="368950" customHeight="1"/>
    <row r="368952" customHeight="1"/>
    <row r="368954" customHeight="1"/>
    <row r="368956" customHeight="1"/>
    <row r="368958" customHeight="1"/>
    <row r="368960" customHeight="1"/>
    <row r="368962" customHeight="1"/>
    <row r="368964" customHeight="1"/>
    <row r="368966" customHeight="1"/>
    <row r="368968" customHeight="1"/>
    <row r="368970" customHeight="1"/>
    <row r="368972" customHeight="1"/>
    <row r="368974" customHeight="1"/>
    <row r="368976" customHeight="1"/>
    <row r="368978" customHeight="1"/>
    <row r="368980" customHeight="1"/>
    <row r="368982" customHeight="1"/>
    <row r="368984" customHeight="1"/>
    <row r="368986" customHeight="1"/>
    <row r="368988" customHeight="1"/>
    <row r="368990" customHeight="1"/>
    <row r="368992" customHeight="1"/>
    <row r="368994" customHeight="1"/>
    <row r="368996" customHeight="1"/>
    <row r="368998" customHeight="1"/>
    <row r="369000" customHeight="1"/>
    <row r="369002" customHeight="1"/>
    <row r="369004" customHeight="1"/>
    <row r="369006" customHeight="1"/>
    <row r="369008" customHeight="1"/>
    <row r="369010" customHeight="1"/>
    <row r="369012" customHeight="1"/>
    <row r="369014" customHeight="1"/>
    <row r="369016" customHeight="1"/>
    <row r="369018" customHeight="1"/>
    <row r="369020" customHeight="1"/>
    <row r="369022" customHeight="1"/>
    <row r="369024" customHeight="1"/>
    <row r="369026" customHeight="1"/>
    <row r="369028" customHeight="1"/>
    <row r="369030" customHeight="1"/>
    <row r="369032" customHeight="1"/>
    <row r="369034" customHeight="1"/>
    <row r="369036" customHeight="1"/>
    <row r="369038" customHeight="1"/>
    <row r="369040" customHeight="1"/>
    <row r="369042" customHeight="1"/>
    <row r="369044" customHeight="1"/>
    <row r="369046" customHeight="1"/>
    <row r="369048" customHeight="1"/>
    <row r="369050" customHeight="1"/>
    <row r="369052" customHeight="1"/>
    <row r="369054" customHeight="1"/>
    <row r="369056" customHeight="1"/>
    <row r="369058" customHeight="1"/>
    <row r="369060" customHeight="1"/>
    <row r="369062" customHeight="1"/>
    <row r="369064" customHeight="1"/>
    <row r="369066" customHeight="1"/>
    <row r="369068" customHeight="1"/>
    <row r="369070" customHeight="1"/>
    <row r="369072" customHeight="1"/>
    <row r="369074" customHeight="1"/>
    <row r="369076" customHeight="1"/>
    <row r="369078" customHeight="1"/>
    <row r="369080" customHeight="1"/>
    <row r="369082" customHeight="1"/>
    <row r="369084" customHeight="1"/>
    <row r="369086" customHeight="1"/>
    <row r="369088" customHeight="1"/>
    <row r="369090" customHeight="1"/>
    <row r="369092" customHeight="1"/>
    <row r="369094" customHeight="1"/>
    <row r="369096" customHeight="1"/>
    <row r="369098" customHeight="1"/>
    <row r="369100" customHeight="1"/>
    <row r="369102" customHeight="1"/>
    <row r="369104" customHeight="1"/>
    <row r="369106" customHeight="1"/>
    <row r="369108" customHeight="1"/>
    <row r="369110" customHeight="1"/>
    <row r="369112" customHeight="1"/>
    <row r="369114" customHeight="1"/>
    <row r="369116" customHeight="1"/>
    <row r="369118" customHeight="1"/>
    <row r="369120" customHeight="1"/>
    <row r="369122" customHeight="1"/>
    <row r="369124" customHeight="1"/>
    <row r="369126" customHeight="1"/>
    <row r="369128" customHeight="1"/>
    <row r="369130" customHeight="1"/>
    <row r="369132" customHeight="1"/>
    <row r="369134" customHeight="1"/>
    <row r="369136" customHeight="1"/>
    <row r="369138" customHeight="1"/>
    <row r="369140" customHeight="1"/>
    <row r="369142" customHeight="1"/>
    <row r="369144" customHeight="1"/>
    <row r="369146" customHeight="1"/>
    <row r="369148" customHeight="1"/>
    <row r="369150" customHeight="1"/>
    <row r="369152" customHeight="1"/>
    <row r="369154" customHeight="1"/>
    <row r="369156" customHeight="1"/>
    <row r="369158" customHeight="1"/>
    <row r="369160" customHeight="1"/>
    <row r="369162" customHeight="1"/>
    <row r="369164" customHeight="1"/>
    <row r="369166" customHeight="1"/>
    <row r="369168" customHeight="1"/>
    <row r="369170" customHeight="1"/>
    <row r="369172" customHeight="1"/>
    <row r="369174" customHeight="1"/>
    <row r="369176" customHeight="1"/>
    <row r="369178" customHeight="1"/>
    <row r="369180" customHeight="1"/>
    <row r="369182" customHeight="1"/>
    <row r="369184" customHeight="1"/>
    <row r="369186" customHeight="1"/>
    <row r="369188" customHeight="1"/>
    <row r="369190" customHeight="1"/>
    <row r="369192" customHeight="1"/>
    <row r="369194" customHeight="1"/>
    <row r="369196" customHeight="1"/>
    <row r="369198" customHeight="1"/>
    <row r="369200" customHeight="1"/>
    <row r="369202" customHeight="1"/>
    <row r="369204" customHeight="1"/>
    <row r="369206" customHeight="1"/>
    <row r="369208" customHeight="1"/>
    <row r="369210" customHeight="1"/>
    <row r="369212" customHeight="1"/>
    <row r="369214" customHeight="1"/>
    <row r="369216" customHeight="1"/>
    <row r="369218" customHeight="1"/>
    <row r="369220" customHeight="1"/>
    <row r="369222" customHeight="1"/>
    <row r="369224" customHeight="1"/>
    <row r="369226" customHeight="1"/>
    <row r="369228" customHeight="1"/>
    <row r="369230" customHeight="1"/>
    <row r="369232" customHeight="1"/>
    <row r="369234" customHeight="1"/>
    <row r="369236" customHeight="1"/>
    <row r="369238" customHeight="1"/>
    <row r="369240" customHeight="1"/>
    <row r="369242" customHeight="1"/>
    <row r="369244" customHeight="1"/>
    <row r="369246" customHeight="1"/>
    <row r="369248" customHeight="1"/>
    <row r="369250" customHeight="1"/>
    <row r="369252" customHeight="1"/>
    <row r="369254" customHeight="1"/>
    <row r="369256" customHeight="1"/>
    <row r="369258" customHeight="1"/>
    <row r="369260" customHeight="1"/>
    <row r="369262" customHeight="1"/>
    <row r="369264" customHeight="1"/>
    <row r="369266" customHeight="1"/>
    <row r="369268" customHeight="1"/>
    <row r="369270" customHeight="1"/>
    <row r="369272" customHeight="1"/>
    <row r="369274" customHeight="1"/>
    <row r="369276" customHeight="1"/>
    <row r="369278" customHeight="1"/>
    <row r="369280" customHeight="1"/>
    <row r="369282" customHeight="1"/>
    <row r="369284" customHeight="1"/>
    <row r="369286" customHeight="1"/>
    <row r="369288" customHeight="1"/>
    <row r="369290" customHeight="1"/>
    <row r="369292" customHeight="1"/>
    <row r="369294" customHeight="1"/>
    <row r="369296" customHeight="1"/>
    <row r="369298" customHeight="1"/>
    <row r="369300" customHeight="1"/>
    <row r="369302" customHeight="1"/>
    <row r="369304" customHeight="1"/>
    <row r="369306" customHeight="1"/>
    <row r="369308" customHeight="1"/>
    <row r="369310" customHeight="1"/>
    <row r="369312" customHeight="1"/>
    <row r="369314" customHeight="1"/>
    <row r="369316" customHeight="1"/>
    <row r="369318" customHeight="1"/>
    <row r="369320" customHeight="1"/>
    <row r="369322" customHeight="1"/>
    <row r="369324" customHeight="1"/>
    <row r="369326" customHeight="1"/>
    <row r="369328" customHeight="1"/>
    <row r="369330" customHeight="1"/>
    <row r="369332" customHeight="1"/>
    <row r="369334" customHeight="1"/>
    <row r="369336" customHeight="1"/>
    <row r="369338" customHeight="1"/>
    <row r="369340" customHeight="1"/>
    <row r="369342" customHeight="1"/>
    <row r="369344" customHeight="1"/>
    <row r="369346" customHeight="1"/>
    <row r="369348" customHeight="1"/>
    <row r="369350" customHeight="1"/>
    <row r="369352" customHeight="1"/>
    <row r="369354" customHeight="1"/>
    <row r="369356" customHeight="1"/>
    <row r="369358" customHeight="1"/>
    <row r="369360" customHeight="1"/>
    <row r="369362" customHeight="1"/>
    <row r="369364" customHeight="1"/>
    <row r="369366" customHeight="1"/>
    <row r="369368" customHeight="1"/>
    <row r="369370" customHeight="1"/>
    <row r="369372" customHeight="1"/>
    <row r="369374" customHeight="1"/>
    <row r="369376" customHeight="1"/>
    <row r="369378" customHeight="1"/>
    <row r="369380" customHeight="1"/>
    <row r="369382" customHeight="1"/>
    <row r="369384" customHeight="1"/>
    <row r="369386" customHeight="1"/>
    <row r="369388" customHeight="1"/>
    <row r="369390" customHeight="1"/>
    <row r="369392" customHeight="1"/>
    <row r="369394" customHeight="1"/>
    <row r="369396" customHeight="1"/>
    <row r="369398" customHeight="1"/>
    <row r="369400" customHeight="1"/>
    <row r="369402" customHeight="1"/>
    <row r="369404" customHeight="1"/>
    <row r="369406" customHeight="1"/>
    <row r="369408" customHeight="1"/>
    <row r="369410" customHeight="1"/>
    <row r="369412" customHeight="1"/>
    <row r="369414" customHeight="1"/>
    <row r="369416" customHeight="1"/>
    <row r="369418" customHeight="1"/>
    <row r="369420" customHeight="1"/>
    <row r="369422" customHeight="1"/>
    <row r="369424" customHeight="1"/>
    <row r="369426" customHeight="1"/>
    <row r="369428" customHeight="1"/>
    <row r="369430" customHeight="1"/>
    <row r="369432" customHeight="1"/>
    <row r="369434" customHeight="1"/>
    <row r="369436" customHeight="1"/>
    <row r="369438" customHeight="1"/>
    <row r="369440" customHeight="1"/>
    <row r="369442" customHeight="1"/>
    <row r="369444" customHeight="1"/>
    <row r="369446" customHeight="1"/>
    <row r="369448" customHeight="1"/>
    <row r="369450" customHeight="1"/>
    <row r="369452" customHeight="1"/>
    <row r="369454" customHeight="1"/>
    <row r="369456" customHeight="1"/>
    <row r="369458" customHeight="1"/>
    <row r="369460" customHeight="1"/>
    <row r="369462" customHeight="1"/>
    <row r="369464" customHeight="1"/>
    <row r="369466" customHeight="1"/>
    <row r="369468" customHeight="1"/>
    <row r="369470" customHeight="1"/>
    <row r="369472" customHeight="1"/>
    <row r="369474" customHeight="1"/>
    <row r="369476" customHeight="1"/>
    <row r="369478" customHeight="1"/>
    <row r="369480" customHeight="1"/>
    <row r="369482" customHeight="1"/>
    <row r="369484" customHeight="1"/>
    <row r="369486" customHeight="1"/>
    <row r="369488" customHeight="1"/>
    <row r="369490" customHeight="1"/>
    <row r="369492" customHeight="1"/>
    <row r="369494" customHeight="1"/>
    <row r="369496" customHeight="1"/>
    <row r="369498" customHeight="1"/>
    <row r="369500" customHeight="1"/>
    <row r="369502" customHeight="1"/>
    <row r="369504" customHeight="1"/>
    <row r="369506" customHeight="1"/>
    <row r="369508" customHeight="1"/>
    <row r="369510" customHeight="1"/>
    <row r="369512" customHeight="1"/>
    <row r="369514" customHeight="1"/>
    <row r="369516" customHeight="1"/>
    <row r="369518" customHeight="1"/>
    <row r="369520" customHeight="1"/>
    <row r="369522" customHeight="1"/>
    <row r="369524" customHeight="1"/>
    <row r="369526" customHeight="1"/>
    <row r="369528" customHeight="1"/>
    <row r="369530" customHeight="1"/>
    <row r="369532" customHeight="1"/>
    <row r="369534" customHeight="1"/>
    <row r="369536" customHeight="1"/>
    <row r="369538" customHeight="1"/>
    <row r="369540" customHeight="1"/>
    <row r="369542" customHeight="1"/>
    <row r="369544" customHeight="1"/>
    <row r="369546" customHeight="1"/>
    <row r="369548" customHeight="1"/>
    <row r="369550" customHeight="1"/>
    <row r="369552" customHeight="1"/>
    <row r="369554" customHeight="1"/>
    <row r="369556" customHeight="1"/>
    <row r="369558" customHeight="1"/>
    <row r="369560" customHeight="1"/>
    <row r="369562" customHeight="1"/>
    <row r="369564" customHeight="1"/>
    <row r="369566" customHeight="1"/>
    <row r="369568" customHeight="1"/>
    <row r="369570" customHeight="1"/>
    <row r="369572" customHeight="1"/>
    <row r="369574" customHeight="1"/>
    <row r="369576" customHeight="1"/>
    <row r="369578" customHeight="1"/>
    <row r="369580" customHeight="1"/>
    <row r="369582" customHeight="1"/>
    <row r="369584" customHeight="1"/>
    <row r="369586" customHeight="1"/>
    <row r="369588" customHeight="1"/>
    <row r="369590" customHeight="1"/>
    <row r="369592" customHeight="1"/>
    <row r="369594" customHeight="1"/>
    <row r="369596" customHeight="1"/>
    <row r="369598" customHeight="1"/>
    <row r="369600" customHeight="1"/>
    <row r="369602" customHeight="1"/>
    <row r="369604" customHeight="1"/>
    <row r="369606" customHeight="1"/>
    <row r="369608" customHeight="1"/>
    <row r="369610" customHeight="1"/>
    <row r="369612" customHeight="1"/>
    <row r="369614" customHeight="1"/>
    <row r="369616" customHeight="1"/>
    <row r="369618" customHeight="1"/>
    <row r="369620" customHeight="1"/>
    <row r="369622" customHeight="1"/>
    <row r="369624" customHeight="1"/>
    <row r="369626" customHeight="1"/>
    <row r="369628" customHeight="1"/>
    <row r="369630" customHeight="1"/>
    <row r="369632" customHeight="1"/>
    <row r="369634" customHeight="1"/>
    <row r="369636" customHeight="1"/>
    <row r="369638" customHeight="1"/>
    <row r="369640" customHeight="1"/>
    <row r="369642" customHeight="1"/>
    <row r="369644" customHeight="1"/>
    <row r="369646" customHeight="1"/>
    <row r="369648" customHeight="1"/>
    <row r="369650" customHeight="1"/>
    <row r="369652" customHeight="1"/>
    <row r="369654" customHeight="1"/>
    <row r="369656" customHeight="1"/>
    <row r="369658" customHeight="1"/>
    <row r="369660" customHeight="1"/>
    <row r="369662" customHeight="1"/>
    <row r="369664" customHeight="1"/>
    <row r="369666" customHeight="1"/>
    <row r="369668" customHeight="1"/>
    <row r="369670" customHeight="1"/>
    <row r="369672" customHeight="1"/>
    <row r="369674" customHeight="1"/>
    <row r="369676" customHeight="1"/>
    <row r="369678" customHeight="1"/>
    <row r="369680" customHeight="1"/>
    <row r="369682" customHeight="1"/>
    <row r="369684" customHeight="1"/>
    <row r="369686" customHeight="1"/>
    <row r="369688" customHeight="1"/>
    <row r="369690" customHeight="1"/>
    <row r="369692" customHeight="1"/>
    <row r="369694" customHeight="1"/>
    <row r="369696" customHeight="1"/>
    <row r="369698" customHeight="1"/>
    <row r="369700" customHeight="1"/>
    <row r="369702" customHeight="1"/>
    <row r="369704" customHeight="1"/>
    <row r="369706" customHeight="1"/>
    <row r="369708" customHeight="1"/>
    <row r="369710" customHeight="1"/>
    <row r="369712" customHeight="1"/>
    <row r="369714" customHeight="1"/>
    <row r="369716" customHeight="1"/>
    <row r="369718" customHeight="1"/>
    <row r="369720" customHeight="1"/>
    <row r="369722" customHeight="1"/>
    <row r="369724" customHeight="1"/>
    <row r="369726" customHeight="1"/>
    <row r="369728" customHeight="1"/>
    <row r="369730" customHeight="1"/>
    <row r="369732" customHeight="1"/>
    <row r="369734" customHeight="1"/>
    <row r="369736" customHeight="1"/>
    <row r="369738" customHeight="1"/>
    <row r="369740" customHeight="1"/>
    <row r="369742" customHeight="1"/>
    <row r="369744" customHeight="1"/>
    <row r="369746" customHeight="1"/>
    <row r="369748" customHeight="1"/>
    <row r="369750" customHeight="1"/>
    <row r="369752" customHeight="1"/>
    <row r="369754" customHeight="1"/>
    <row r="369756" customHeight="1"/>
    <row r="369758" customHeight="1"/>
    <row r="369760" customHeight="1"/>
    <row r="369762" customHeight="1"/>
    <row r="369764" customHeight="1"/>
    <row r="369766" customHeight="1"/>
    <row r="369768" customHeight="1"/>
    <row r="369770" customHeight="1"/>
    <row r="369772" customHeight="1"/>
    <row r="369774" customHeight="1"/>
    <row r="369776" customHeight="1"/>
    <row r="369778" customHeight="1"/>
    <row r="369780" customHeight="1"/>
    <row r="369782" customHeight="1"/>
    <row r="369784" customHeight="1"/>
    <row r="369786" customHeight="1"/>
    <row r="369788" customHeight="1"/>
    <row r="369790" customHeight="1"/>
    <row r="369792" customHeight="1"/>
    <row r="369794" customHeight="1"/>
    <row r="369796" customHeight="1"/>
    <row r="369798" customHeight="1"/>
    <row r="369800" customHeight="1"/>
    <row r="369802" customHeight="1"/>
    <row r="369804" customHeight="1"/>
    <row r="369806" customHeight="1"/>
    <row r="369808" customHeight="1"/>
    <row r="369810" customHeight="1"/>
    <row r="369812" customHeight="1"/>
    <row r="369814" customHeight="1"/>
    <row r="369816" customHeight="1"/>
    <row r="369818" customHeight="1"/>
    <row r="369820" customHeight="1"/>
    <row r="369822" customHeight="1"/>
    <row r="369824" customHeight="1"/>
    <row r="369826" customHeight="1"/>
    <row r="369828" customHeight="1"/>
    <row r="369830" customHeight="1"/>
    <row r="369832" customHeight="1"/>
    <row r="369834" customHeight="1"/>
    <row r="369836" customHeight="1"/>
    <row r="369838" customHeight="1"/>
    <row r="369840" customHeight="1"/>
    <row r="369842" customHeight="1"/>
    <row r="369844" customHeight="1"/>
    <row r="369846" customHeight="1"/>
    <row r="369848" customHeight="1"/>
    <row r="369850" customHeight="1"/>
    <row r="369852" customHeight="1"/>
    <row r="369854" customHeight="1"/>
    <row r="369856" customHeight="1"/>
    <row r="369858" customHeight="1"/>
    <row r="369860" customHeight="1"/>
    <row r="369862" customHeight="1"/>
    <row r="369864" customHeight="1"/>
    <row r="369866" customHeight="1"/>
    <row r="369868" customHeight="1"/>
    <row r="369870" customHeight="1"/>
    <row r="369872" customHeight="1"/>
    <row r="369874" customHeight="1"/>
    <row r="369876" customHeight="1"/>
    <row r="369878" customHeight="1"/>
    <row r="369880" customHeight="1"/>
    <row r="369882" customHeight="1"/>
    <row r="369884" customHeight="1"/>
    <row r="369886" customHeight="1"/>
    <row r="369888" customHeight="1"/>
    <row r="369890" customHeight="1"/>
    <row r="369892" customHeight="1"/>
    <row r="369894" customHeight="1"/>
    <row r="369896" customHeight="1"/>
    <row r="369898" customHeight="1"/>
    <row r="369900" customHeight="1"/>
    <row r="369902" customHeight="1"/>
    <row r="369904" customHeight="1"/>
    <row r="369906" customHeight="1"/>
    <row r="369908" customHeight="1"/>
    <row r="369910" customHeight="1"/>
    <row r="369912" customHeight="1"/>
    <row r="369914" customHeight="1"/>
    <row r="369916" customHeight="1"/>
    <row r="369918" customHeight="1"/>
    <row r="369920" customHeight="1"/>
    <row r="369922" customHeight="1"/>
    <row r="369924" customHeight="1"/>
    <row r="369926" customHeight="1"/>
    <row r="369928" customHeight="1"/>
    <row r="369930" customHeight="1"/>
    <row r="369932" customHeight="1"/>
    <row r="369934" customHeight="1"/>
    <row r="369936" customHeight="1"/>
    <row r="369938" customHeight="1"/>
    <row r="369940" customHeight="1"/>
    <row r="369942" customHeight="1"/>
    <row r="369944" customHeight="1"/>
    <row r="369946" customHeight="1"/>
    <row r="369948" customHeight="1"/>
    <row r="369950" customHeight="1"/>
    <row r="369952" customHeight="1"/>
    <row r="369954" customHeight="1"/>
    <row r="369956" customHeight="1"/>
    <row r="369958" customHeight="1"/>
    <row r="369960" customHeight="1"/>
    <row r="369962" customHeight="1"/>
    <row r="369964" customHeight="1"/>
    <row r="369966" customHeight="1"/>
    <row r="369968" customHeight="1"/>
    <row r="369970" customHeight="1"/>
    <row r="369972" customHeight="1"/>
    <row r="369974" customHeight="1"/>
    <row r="369976" customHeight="1"/>
    <row r="369978" customHeight="1"/>
    <row r="369980" customHeight="1"/>
    <row r="369982" customHeight="1"/>
    <row r="369984" customHeight="1"/>
    <row r="369986" customHeight="1"/>
    <row r="369988" customHeight="1"/>
    <row r="369990" customHeight="1"/>
    <row r="369992" customHeight="1"/>
    <row r="369994" customHeight="1"/>
    <row r="369996" customHeight="1"/>
    <row r="369998" customHeight="1"/>
    <row r="370000" customHeight="1"/>
    <row r="370002" customHeight="1"/>
    <row r="370004" customHeight="1"/>
    <row r="370006" customHeight="1"/>
    <row r="370008" customHeight="1"/>
    <row r="370010" customHeight="1"/>
    <row r="370012" customHeight="1"/>
    <row r="370014" customHeight="1"/>
    <row r="370016" customHeight="1"/>
    <row r="370018" customHeight="1"/>
    <row r="370020" customHeight="1"/>
    <row r="370022" customHeight="1"/>
    <row r="370024" customHeight="1"/>
    <row r="370026" customHeight="1"/>
    <row r="370028" customHeight="1"/>
    <row r="370030" customHeight="1"/>
    <row r="370032" customHeight="1"/>
    <row r="370034" customHeight="1"/>
    <row r="370036" customHeight="1"/>
    <row r="370038" customHeight="1"/>
    <row r="370040" customHeight="1"/>
    <row r="370042" customHeight="1"/>
    <row r="370044" customHeight="1"/>
    <row r="370046" customHeight="1"/>
    <row r="370048" customHeight="1"/>
    <row r="370050" customHeight="1"/>
    <row r="370052" customHeight="1"/>
    <row r="370054" customHeight="1"/>
    <row r="370056" customHeight="1"/>
    <row r="370058" customHeight="1"/>
    <row r="370060" customHeight="1"/>
    <row r="370062" customHeight="1"/>
    <row r="370064" customHeight="1"/>
    <row r="370066" customHeight="1"/>
    <row r="370068" customHeight="1"/>
    <row r="370070" customHeight="1"/>
    <row r="370072" customHeight="1"/>
    <row r="370074" customHeight="1"/>
    <row r="370076" customHeight="1"/>
    <row r="370078" customHeight="1"/>
    <row r="370080" customHeight="1"/>
    <row r="370082" customHeight="1"/>
    <row r="370084" customHeight="1"/>
    <row r="370086" customHeight="1"/>
    <row r="370088" customHeight="1"/>
    <row r="370090" customHeight="1"/>
    <row r="370092" customHeight="1"/>
    <row r="370094" customHeight="1"/>
    <row r="370096" customHeight="1"/>
    <row r="370098" customHeight="1"/>
    <row r="370100" customHeight="1"/>
    <row r="370102" customHeight="1"/>
    <row r="370104" customHeight="1"/>
    <row r="370106" customHeight="1"/>
    <row r="370108" customHeight="1"/>
    <row r="370110" customHeight="1"/>
    <row r="370112" customHeight="1"/>
    <row r="370114" customHeight="1"/>
    <row r="370116" customHeight="1"/>
    <row r="370118" customHeight="1"/>
    <row r="370120" customHeight="1"/>
    <row r="370122" customHeight="1"/>
    <row r="370124" customHeight="1"/>
    <row r="370126" customHeight="1"/>
    <row r="370128" customHeight="1"/>
    <row r="370130" customHeight="1"/>
    <row r="370132" customHeight="1"/>
    <row r="370134" customHeight="1"/>
    <row r="370136" customHeight="1"/>
    <row r="370138" customHeight="1"/>
    <row r="370140" customHeight="1"/>
    <row r="370142" customHeight="1"/>
    <row r="370144" customHeight="1"/>
    <row r="370146" customHeight="1"/>
    <row r="370148" customHeight="1"/>
    <row r="370150" customHeight="1"/>
    <row r="370152" customHeight="1"/>
    <row r="370154" customHeight="1"/>
    <row r="370156" customHeight="1"/>
    <row r="370158" customHeight="1"/>
    <row r="370160" customHeight="1"/>
    <row r="370162" customHeight="1"/>
    <row r="370164" customHeight="1"/>
    <row r="370166" customHeight="1"/>
    <row r="370168" customHeight="1"/>
    <row r="370170" customHeight="1"/>
    <row r="370172" customHeight="1"/>
    <row r="370174" customHeight="1"/>
    <row r="370176" customHeight="1"/>
    <row r="370178" customHeight="1"/>
    <row r="370180" customHeight="1"/>
    <row r="370182" customHeight="1"/>
    <row r="370184" customHeight="1"/>
    <row r="370186" customHeight="1"/>
    <row r="370188" customHeight="1"/>
    <row r="370190" customHeight="1"/>
    <row r="370192" customHeight="1"/>
    <row r="370194" customHeight="1"/>
    <row r="370196" customHeight="1"/>
    <row r="370198" customHeight="1"/>
    <row r="370200" customHeight="1"/>
    <row r="370202" customHeight="1"/>
    <row r="370204" customHeight="1"/>
    <row r="370206" customHeight="1"/>
    <row r="370208" customHeight="1"/>
    <row r="370210" customHeight="1"/>
    <row r="370212" customHeight="1"/>
    <row r="370214" customHeight="1"/>
    <row r="370216" customHeight="1"/>
    <row r="370218" customHeight="1"/>
    <row r="370220" customHeight="1"/>
    <row r="370222" customHeight="1"/>
    <row r="370224" customHeight="1"/>
    <row r="370226" customHeight="1"/>
    <row r="370228" customHeight="1"/>
    <row r="370230" customHeight="1"/>
    <row r="370232" customHeight="1"/>
    <row r="370234" customHeight="1"/>
    <row r="370236" customHeight="1"/>
    <row r="370238" customHeight="1"/>
    <row r="370240" customHeight="1"/>
    <row r="370242" customHeight="1"/>
    <row r="370244" customHeight="1"/>
    <row r="370246" customHeight="1"/>
    <row r="370248" customHeight="1"/>
    <row r="370250" customHeight="1"/>
    <row r="370252" customHeight="1"/>
    <row r="370254" customHeight="1"/>
    <row r="370256" customHeight="1"/>
    <row r="370258" customHeight="1"/>
    <row r="370260" customHeight="1"/>
    <row r="370262" customHeight="1"/>
    <row r="370264" customHeight="1"/>
    <row r="370266" customHeight="1"/>
    <row r="370268" customHeight="1"/>
    <row r="370270" customHeight="1"/>
    <row r="370272" customHeight="1"/>
    <row r="370274" customHeight="1"/>
    <row r="370276" customHeight="1"/>
    <row r="370278" customHeight="1"/>
    <row r="370280" customHeight="1"/>
    <row r="370282" customHeight="1"/>
    <row r="370284" customHeight="1"/>
    <row r="370286" customHeight="1"/>
    <row r="370288" customHeight="1"/>
    <row r="370290" customHeight="1"/>
    <row r="370292" customHeight="1"/>
    <row r="370294" customHeight="1"/>
    <row r="370296" customHeight="1"/>
    <row r="370298" customHeight="1"/>
    <row r="370300" customHeight="1"/>
    <row r="370302" customHeight="1"/>
    <row r="370304" customHeight="1"/>
    <row r="370306" customHeight="1"/>
    <row r="370308" customHeight="1"/>
    <row r="370310" customHeight="1"/>
    <row r="370312" customHeight="1"/>
    <row r="370314" customHeight="1"/>
    <row r="370316" customHeight="1"/>
    <row r="370318" customHeight="1"/>
    <row r="370320" customHeight="1"/>
    <row r="370322" customHeight="1"/>
    <row r="370324" customHeight="1"/>
    <row r="370326" customHeight="1"/>
    <row r="370328" customHeight="1"/>
    <row r="370330" customHeight="1"/>
    <row r="370332" customHeight="1"/>
    <row r="370334" customHeight="1"/>
    <row r="370336" customHeight="1"/>
    <row r="370338" customHeight="1"/>
    <row r="370340" customHeight="1"/>
    <row r="370342" customHeight="1"/>
    <row r="370344" customHeight="1"/>
    <row r="370346" customHeight="1"/>
    <row r="370348" customHeight="1"/>
    <row r="370350" customHeight="1"/>
    <row r="370352" customHeight="1"/>
    <row r="370354" customHeight="1"/>
    <row r="370356" customHeight="1"/>
    <row r="370358" customHeight="1"/>
    <row r="370360" customHeight="1"/>
    <row r="370362" customHeight="1"/>
    <row r="370364" customHeight="1"/>
    <row r="370366" customHeight="1"/>
    <row r="370368" customHeight="1"/>
    <row r="370370" customHeight="1"/>
    <row r="370372" customHeight="1"/>
    <row r="370374" customHeight="1"/>
    <row r="370376" customHeight="1"/>
    <row r="370378" customHeight="1"/>
    <row r="370380" customHeight="1"/>
    <row r="370382" customHeight="1"/>
    <row r="370384" customHeight="1"/>
    <row r="370386" customHeight="1"/>
    <row r="370388" customHeight="1"/>
    <row r="370390" customHeight="1"/>
    <row r="370392" customHeight="1"/>
    <row r="370394" customHeight="1"/>
    <row r="370396" customHeight="1"/>
    <row r="370398" customHeight="1"/>
    <row r="370400" customHeight="1"/>
    <row r="370402" customHeight="1"/>
    <row r="370404" customHeight="1"/>
    <row r="370406" customHeight="1"/>
    <row r="370408" customHeight="1"/>
    <row r="370410" customHeight="1"/>
    <row r="370412" customHeight="1"/>
    <row r="370414" customHeight="1"/>
    <row r="370416" customHeight="1"/>
    <row r="370418" customHeight="1"/>
    <row r="370420" customHeight="1"/>
    <row r="370422" customHeight="1"/>
    <row r="370424" customHeight="1"/>
    <row r="370426" customHeight="1"/>
    <row r="370428" customHeight="1"/>
    <row r="370430" customHeight="1"/>
    <row r="370432" customHeight="1"/>
    <row r="370434" customHeight="1"/>
    <row r="370436" customHeight="1"/>
    <row r="370438" customHeight="1"/>
    <row r="370440" customHeight="1"/>
    <row r="370442" customHeight="1"/>
    <row r="370444" customHeight="1"/>
    <row r="370446" customHeight="1"/>
    <row r="370448" customHeight="1"/>
    <row r="370450" customHeight="1"/>
    <row r="370452" customHeight="1"/>
    <row r="370454" customHeight="1"/>
    <row r="370456" customHeight="1"/>
    <row r="370458" customHeight="1"/>
    <row r="370460" customHeight="1"/>
    <row r="370462" customHeight="1"/>
    <row r="370464" customHeight="1"/>
    <row r="370466" customHeight="1"/>
    <row r="370468" customHeight="1"/>
    <row r="370470" customHeight="1"/>
    <row r="370472" customHeight="1"/>
    <row r="370474" customHeight="1"/>
    <row r="370476" customHeight="1"/>
    <row r="370478" customHeight="1"/>
    <row r="370480" customHeight="1"/>
    <row r="370482" customHeight="1"/>
    <row r="370484" customHeight="1"/>
    <row r="370486" customHeight="1"/>
    <row r="370488" customHeight="1"/>
    <row r="370490" customHeight="1"/>
    <row r="370492" customHeight="1"/>
    <row r="370494" customHeight="1"/>
    <row r="370496" customHeight="1"/>
    <row r="370498" customHeight="1"/>
    <row r="370500" customHeight="1"/>
    <row r="370502" customHeight="1"/>
    <row r="370504" customHeight="1"/>
    <row r="370506" customHeight="1"/>
    <row r="370508" customHeight="1"/>
    <row r="370510" customHeight="1"/>
    <row r="370512" customHeight="1"/>
    <row r="370514" customHeight="1"/>
    <row r="370516" customHeight="1"/>
    <row r="370518" customHeight="1"/>
    <row r="370520" customHeight="1"/>
    <row r="370522" customHeight="1"/>
    <row r="370524" customHeight="1"/>
    <row r="370526" customHeight="1"/>
    <row r="370528" customHeight="1"/>
    <row r="370530" customHeight="1"/>
    <row r="370532" customHeight="1"/>
    <row r="370534" customHeight="1"/>
    <row r="370536" customHeight="1"/>
    <row r="370538" customHeight="1"/>
    <row r="370540" customHeight="1"/>
    <row r="370542" customHeight="1"/>
    <row r="370544" customHeight="1"/>
    <row r="370546" customHeight="1"/>
    <row r="370548" customHeight="1"/>
    <row r="370550" customHeight="1"/>
    <row r="370552" customHeight="1"/>
    <row r="370554" customHeight="1"/>
    <row r="370556" customHeight="1"/>
    <row r="370558" customHeight="1"/>
    <row r="370560" customHeight="1"/>
    <row r="370562" customHeight="1"/>
    <row r="370564" customHeight="1"/>
    <row r="370566" customHeight="1"/>
    <row r="370568" customHeight="1"/>
    <row r="370570" customHeight="1"/>
    <row r="370572" customHeight="1"/>
    <row r="370574" customHeight="1"/>
    <row r="370576" customHeight="1"/>
    <row r="370578" customHeight="1"/>
    <row r="370580" customHeight="1"/>
    <row r="370582" customHeight="1"/>
    <row r="370584" customHeight="1"/>
    <row r="370586" customHeight="1"/>
    <row r="370588" customHeight="1"/>
    <row r="370590" customHeight="1"/>
    <row r="370592" customHeight="1"/>
    <row r="370594" customHeight="1"/>
    <row r="370596" customHeight="1"/>
    <row r="370598" customHeight="1"/>
    <row r="370600" customHeight="1"/>
    <row r="370602" customHeight="1"/>
    <row r="370604" customHeight="1"/>
    <row r="370606" customHeight="1"/>
    <row r="370608" customHeight="1"/>
    <row r="370610" customHeight="1"/>
    <row r="370612" customHeight="1"/>
    <row r="370614" customHeight="1"/>
    <row r="370616" customHeight="1"/>
    <row r="370618" customHeight="1"/>
    <row r="370620" customHeight="1"/>
    <row r="370622" customHeight="1"/>
    <row r="370624" customHeight="1"/>
    <row r="370626" customHeight="1"/>
    <row r="370628" customHeight="1"/>
    <row r="370630" customHeight="1"/>
    <row r="370632" customHeight="1"/>
    <row r="370634" customHeight="1"/>
    <row r="370636" customHeight="1"/>
    <row r="370638" customHeight="1"/>
    <row r="370640" customHeight="1"/>
    <row r="370642" customHeight="1"/>
    <row r="370644" customHeight="1"/>
    <row r="370646" customHeight="1"/>
    <row r="370648" customHeight="1"/>
    <row r="370650" customHeight="1"/>
    <row r="370652" customHeight="1"/>
    <row r="370654" customHeight="1"/>
    <row r="370656" customHeight="1"/>
    <row r="370658" customHeight="1"/>
    <row r="370660" customHeight="1"/>
    <row r="370662" customHeight="1"/>
    <row r="370664" customHeight="1"/>
    <row r="370666" customHeight="1"/>
    <row r="370668" customHeight="1"/>
    <row r="370670" customHeight="1"/>
    <row r="370672" customHeight="1"/>
    <row r="370674" customHeight="1"/>
    <row r="370676" customHeight="1"/>
    <row r="370678" customHeight="1"/>
    <row r="370680" customHeight="1"/>
    <row r="370682" customHeight="1"/>
    <row r="370684" customHeight="1"/>
    <row r="370686" customHeight="1"/>
    <row r="370688" customHeight="1"/>
    <row r="370690" customHeight="1"/>
    <row r="370692" customHeight="1"/>
    <row r="370694" customHeight="1"/>
    <row r="370696" customHeight="1"/>
    <row r="370698" customHeight="1"/>
    <row r="370700" customHeight="1"/>
    <row r="370702" customHeight="1"/>
    <row r="370704" customHeight="1"/>
    <row r="370706" customHeight="1"/>
    <row r="370708" customHeight="1"/>
    <row r="370710" customHeight="1"/>
    <row r="370712" customHeight="1"/>
    <row r="370714" customHeight="1"/>
    <row r="370716" customHeight="1"/>
    <row r="370718" customHeight="1"/>
    <row r="370720" customHeight="1"/>
    <row r="370722" customHeight="1"/>
    <row r="370724" customHeight="1"/>
    <row r="370726" customHeight="1"/>
    <row r="370728" customHeight="1"/>
    <row r="370730" customHeight="1"/>
    <row r="370732" customHeight="1"/>
    <row r="370734" customHeight="1"/>
    <row r="370736" customHeight="1"/>
    <row r="370738" customHeight="1"/>
    <row r="370740" customHeight="1"/>
    <row r="370742" customHeight="1"/>
    <row r="370744" customHeight="1"/>
    <row r="370746" customHeight="1"/>
    <row r="370748" customHeight="1"/>
    <row r="370750" customHeight="1"/>
    <row r="370752" customHeight="1"/>
    <row r="370754" customHeight="1"/>
    <row r="370756" customHeight="1"/>
    <row r="370758" customHeight="1"/>
    <row r="370760" customHeight="1"/>
    <row r="370762" customHeight="1"/>
    <row r="370764" customHeight="1"/>
    <row r="370766" customHeight="1"/>
    <row r="370768" customHeight="1"/>
    <row r="370770" customHeight="1"/>
    <row r="370772" customHeight="1"/>
    <row r="370774" customHeight="1"/>
    <row r="370776" customHeight="1"/>
    <row r="370778" customHeight="1"/>
    <row r="370780" customHeight="1"/>
    <row r="370782" customHeight="1"/>
    <row r="370784" customHeight="1"/>
    <row r="370786" customHeight="1"/>
    <row r="370788" customHeight="1"/>
    <row r="370790" customHeight="1"/>
    <row r="370792" customHeight="1"/>
    <row r="370794" customHeight="1"/>
    <row r="370796" customHeight="1"/>
    <row r="370798" customHeight="1"/>
    <row r="370800" customHeight="1"/>
    <row r="370802" customHeight="1"/>
    <row r="370804" customHeight="1"/>
    <row r="370806" customHeight="1"/>
    <row r="370808" customHeight="1"/>
    <row r="370810" customHeight="1"/>
    <row r="370812" customHeight="1"/>
    <row r="370814" customHeight="1"/>
    <row r="370816" customHeight="1"/>
    <row r="370818" customHeight="1"/>
    <row r="370820" customHeight="1"/>
    <row r="370822" customHeight="1"/>
    <row r="370824" customHeight="1"/>
    <row r="370826" customHeight="1"/>
    <row r="370828" customHeight="1"/>
    <row r="370830" customHeight="1"/>
    <row r="370832" customHeight="1"/>
    <row r="370834" customHeight="1"/>
    <row r="370836" customHeight="1"/>
    <row r="370838" customHeight="1"/>
    <row r="370840" customHeight="1"/>
    <row r="370842" customHeight="1"/>
    <row r="370844" customHeight="1"/>
    <row r="370846" customHeight="1"/>
    <row r="370848" customHeight="1"/>
    <row r="370850" customHeight="1"/>
    <row r="370852" customHeight="1"/>
    <row r="370854" customHeight="1"/>
    <row r="370856" customHeight="1"/>
    <row r="370858" customHeight="1"/>
    <row r="370860" customHeight="1"/>
    <row r="370862" customHeight="1"/>
    <row r="370864" customHeight="1"/>
    <row r="370866" customHeight="1"/>
    <row r="370868" customHeight="1"/>
    <row r="370870" customHeight="1"/>
    <row r="370872" customHeight="1"/>
    <row r="370874" customHeight="1"/>
    <row r="370876" customHeight="1"/>
    <row r="370878" customHeight="1"/>
    <row r="370880" customHeight="1"/>
    <row r="370882" customHeight="1"/>
    <row r="370884" customHeight="1"/>
    <row r="370886" customHeight="1"/>
    <row r="370888" customHeight="1"/>
    <row r="370890" customHeight="1"/>
    <row r="370892" customHeight="1"/>
    <row r="370894" customHeight="1"/>
    <row r="370896" customHeight="1"/>
    <row r="370898" customHeight="1"/>
    <row r="370900" customHeight="1"/>
    <row r="370902" customHeight="1"/>
    <row r="370904" customHeight="1"/>
    <row r="370906" customHeight="1"/>
    <row r="370908" customHeight="1"/>
    <row r="370910" customHeight="1"/>
    <row r="370912" customHeight="1"/>
    <row r="370914" customHeight="1"/>
    <row r="370916" customHeight="1"/>
    <row r="370918" customHeight="1"/>
    <row r="370920" customHeight="1"/>
    <row r="370922" customHeight="1"/>
    <row r="370924" customHeight="1"/>
    <row r="370926" customHeight="1"/>
    <row r="370928" customHeight="1"/>
    <row r="370930" customHeight="1"/>
    <row r="370932" customHeight="1"/>
    <row r="370934" customHeight="1"/>
    <row r="370936" customHeight="1"/>
    <row r="370938" customHeight="1"/>
    <row r="370940" customHeight="1"/>
    <row r="370942" customHeight="1"/>
    <row r="370944" customHeight="1"/>
    <row r="370946" customHeight="1"/>
    <row r="370948" customHeight="1"/>
    <row r="370950" customHeight="1"/>
    <row r="370952" customHeight="1"/>
    <row r="370954" customHeight="1"/>
    <row r="370956" customHeight="1"/>
    <row r="370958" customHeight="1"/>
    <row r="370960" customHeight="1"/>
    <row r="370962" customHeight="1"/>
    <row r="370964" customHeight="1"/>
    <row r="370966" customHeight="1"/>
    <row r="370968" customHeight="1"/>
    <row r="370970" customHeight="1"/>
    <row r="370972" customHeight="1"/>
    <row r="370974" customHeight="1"/>
    <row r="370976" customHeight="1"/>
    <row r="370978" customHeight="1"/>
    <row r="370980" customHeight="1"/>
    <row r="370982" customHeight="1"/>
    <row r="370984" customHeight="1"/>
    <row r="370986" customHeight="1"/>
    <row r="370988" customHeight="1"/>
    <row r="370990" customHeight="1"/>
    <row r="370992" customHeight="1"/>
    <row r="370994" customHeight="1"/>
    <row r="370996" customHeight="1"/>
    <row r="370998" customHeight="1"/>
    <row r="371000" customHeight="1"/>
    <row r="371002" customHeight="1"/>
    <row r="371004" customHeight="1"/>
    <row r="371006" customHeight="1"/>
    <row r="371008" customHeight="1"/>
    <row r="371010" customHeight="1"/>
    <row r="371012" customHeight="1"/>
    <row r="371014" customHeight="1"/>
    <row r="371016" customHeight="1"/>
    <row r="371018" customHeight="1"/>
    <row r="371020" customHeight="1"/>
    <row r="371022" customHeight="1"/>
    <row r="371024" customHeight="1"/>
    <row r="371026" customHeight="1"/>
    <row r="371028" customHeight="1"/>
    <row r="371030" customHeight="1"/>
    <row r="371032" customHeight="1"/>
    <row r="371034" customHeight="1"/>
    <row r="371036" customHeight="1"/>
    <row r="371038" customHeight="1"/>
    <row r="371040" customHeight="1"/>
    <row r="371042" customHeight="1"/>
    <row r="371044" customHeight="1"/>
    <row r="371046" customHeight="1"/>
    <row r="371048" customHeight="1"/>
    <row r="371050" customHeight="1"/>
    <row r="371052" customHeight="1"/>
    <row r="371054" customHeight="1"/>
    <row r="371056" customHeight="1"/>
    <row r="371058" customHeight="1"/>
    <row r="371060" customHeight="1"/>
    <row r="371062" customHeight="1"/>
    <row r="371064" customHeight="1"/>
    <row r="371066" customHeight="1"/>
    <row r="371068" customHeight="1"/>
    <row r="371070" customHeight="1"/>
    <row r="371072" customHeight="1"/>
    <row r="371074" customHeight="1"/>
    <row r="371076" customHeight="1"/>
    <row r="371078" customHeight="1"/>
    <row r="371080" customHeight="1"/>
    <row r="371082" customHeight="1"/>
    <row r="371084" customHeight="1"/>
    <row r="371086" customHeight="1"/>
    <row r="371088" customHeight="1"/>
    <row r="371090" customHeight="1"/>
    <row r="371092" customHeight="1"/>
    <row r="371094" customHeight="1"/>
    <row r="371096" customHeight="1"/>
    <row r="371098" customHeight="1"/>
    <row r="371100" customHeight="1"/>
    <row r="371102" customHeight="1"/>
    <row r="371104" customHeight="1"/>
    <row r="371106" customHeight="1"/>
    <row r="371108" customHeight="1"/>
    <row r="371110" customHeight="1"/>
    <row r="371112" customHeight="1"/>
    <row r="371114" customHeight="1"/>
    <row r="371116" customHeight="1"/>
    <row r="371118" customHeight="1"/>
    <row r="371120" customHeight="1"/>
    <row r="371122" customHeight="1"/>
    <row r="371124" customHeight="1"/>
    <row r="371126" customHeight="1"/>
    <row r="371128" customHeight="1"/>
    <row r="371130" customHeight="1"/>
    <row r="371132" customHeight="1"/>
    <row r="371134" customHeight="1"/>
    <row r="371136" customHeight="1"/>
    <row r="371138" customHeight="1"/>
    <row r="371140" customHeight="1"/>
    <row r="371142" customHeight="1"/>
    <row r="371144" customHeight="1"/>
    <row r="371146" customHeight="1"/>
    <row r="371148" customHeight="1"/>
    <row r="371150" customHeight="1"/>
    <row r="371152" customHeight="1"/>
    <row r="371154" customHeight="1"/>
    <row r="371156" customHeight="1"/>
    <row r="371158" customHeight="1"/>
    <row r="371160" customHeight="1"/>
    <row r="371162" customHeight="1"/>
    <row r="371164" customHeight="1"/>
    <row r="371166" customHeight="1"/>
    <row r="371168" customHeight="1"/>
    <row r="371170" customHeight="1"/>
    <row r="371172" customHeight="1"/>
    <row r="371174" customHeight="1"/>
    <row r="371176" customHeight="1"/>
    <row r="371178" customHeight="1"/>
    <row r="371180" customHeight="1"/>
    <row r="371182" customHeight="1"/>
    <row r="371184" customHeight="1"/>
    <row r="371186" customHeight="1"/>
    <row r="371188" customHeight="1"/>
    <row r="371190" customHeight="1"/>
    <row r="371192" customHeight="1"/>
    <row r="371194" customHeight="1"/>
    <row r="371196" customHeight="1"/>
    <row r="371198" customHeight="1"/>
    <row r="371200" customHeight="1"/>
    <row r="371202" customHeight="1"/>
    <row r="371204" customHeight="1"/>
    <row r="371206" customHeight="1"/>
    <row r="371208" customHeight="1"/>
    <row r="371210" customHeight="1"/>
    <row r="371212" customHeight="1"/>
    <row r="371214" customHeight="1"/>
    <row r="371216" customHeight="1"/>
    <row r="371218" customHeight="1"/>
    <row r="371220" customHeight="1"/>
    <row r="371222" customHeight="1"/>
    <row r="371224" customHeight="1"/>
    <row r="371226" customHeight="1"/>
    <row r="371228" customHeight="1"/>
    <row r="371230" customHeight="1"/>
    <row r="371232" customHeight="1"/>
    <row r="371234" customHeight="1"/>
    <row r="371236" customHeight="1"/>
    <row r="371238" customHeight="1"/>
    <row r="371240" customHeight="1"/>
    <row r="371242" customHeight="1"/>
    <row r="371244" customHeight="1"/>
    <row r="371246" customHeight="1"/>
    <row r="371248" customHeight="1"/>
    <row r="371250" customHeight="1"/>
    <row r="371252" customHeight="1"/>
    <row r="371254" customHeight="1"/>
    <row r="371256" customHeight="1"/>
    <row r="371258" customHeight="1"/>
    <row r="371260" customHeight="1"/>
    <row r="371262" customHeight="1"/>
    <row r="371264" customHeight="1"/>
    <row r="371266" customHeight="1"/>
    <row r="371268" customHeight="1"/>
    <row r="371270" customHeight="1"/>
    <row r="371272" customHeight="1"/>
    <row r="371274" customHeight="1"/>
    <row r="371276" customHeight="1"/>
    <row r="371278" customHeight="1"/>
    <row r="371280" customHeight="1"/>
    <row r="371282" customHeight="1"/>
    <row r="371284" customHeight="1"/>
    <row r="371286" customHeight="1"/>
    <row r="371288" customHeight="1"/>
    <row r="371290" customHeight="1"/>
    <row r="371292" customHeight="1"/>
    <row r="371294" customHeight="1"/>
    <row r="371296" customHeight="1"/>
    <row r="371298" customHeight="1"/>
    <row r="371300" customHeight="1"/>
    <row r="371302" customHeight="1"/>
    <row r="371304" customHeight="1"/>
    <row r="371306" customHeight="1"/>
    <row r="371308" customHeight="1"/>
    <row r="371310" customHeight="1"/>
    <row r="371312" customHeight="1"/>
    <row r="371314" customHeight="1"/>
    <row r="371316" customHeight="1"/>
    <row r="371318" customHeight="1"/>
    <row r="371320" customHeight="1"/>
    <row r="371322" customHeight="1"/>
    <row r="371324" customHeight="1"/>
    <row r="371326" customHeight="1"/>
    <row r="371328" customHeight="1"/>
    <row r="371330" customHeight="1"/>
    <row r="371332" customHeight="1"/>
    <row r="371334" customHeight="1"/>
    <row r="371336" customHeight="1"/>
    <row r="371338" customHeight="1"/>
    <row r="371340" customHeight="1"/>
    <row r="371342" customHeight="1"/>
    <row r="371344" customHeight="1"/>
    <row r="371346" customHeight="1"/>
    <row r="371348" customHeight="1"/>
    <row r="371350" customHeight="1"/>
    <row r="371352" customHeight="1"/>
    <row r="371354" customHeight="1"/>
    <row r="371356" customHeight="1"/>
    <row r="371358" customHeight="1"/>
    <row r="371360" customHeight="1"/>
    <row r="371362" customHeight="1"/>
    <row r="371364" customHeight="1"/>
    <row r="371366" customHeight="1"/>
    <row r="371368" customHeight="1"/>
    <row r="371370" customHeight="1"/>
    <row r="371372" customHeight="1"/>
    <row r="371374" customHeight="1"/>
    <row r="371376" customHeight="1"/>
    <row r="371378" customHeight="1"/>
    <row r="371380" customHeight="1"/>
    <row r="371382" customHeight="1"/>
    <row r="371384" customHeight="1"/>
    <row r="371386" customHeight="1"/>
    <row r="371388" customHeight="1"/>
    <row r="371390" customHeight="1"/>
    <row r="371392" customHeight="1"/>
    <row r="371394" customHeight="1"/>
    <row r="371396" customHeight="1"/>
    <row r="371398" customHeight="1"/>
    <row r="371400" customHeight="1"/>
    <row r="371402" customHeight="1"/>
    <row r="371404" customHeight="1"/>
    <row r="371406" customHeight="1"/>
    <row r="371408" customHeight="1"/>
    <row r="371410" customHeight="1"/>
    <row r="371412" customHeight="1"/>
    <row r="371414" customHeight="1"/>
    <row r="371416" customHeight="1"/>
    <row r="371418" customHeight="1"/>
    <row r="371420" customHeight="1"/>
    <row r="371422" customHeight="1"/>
    <row r="371424" customHeight="1"/>
    <row r="371426" customHeight="1"/>
    <row r="371428" customHeight="1"/>
    <row r="371430" customHeight="1"/>
    <row r="371432" customHeight="1"/>
    <row r="371434" customHeight="1"/>
    <row r="371436" customHeight="1"/>
    <row r="371438" customHeight="1"/>
    <row r="371440" customHeight="1"/>
    <row r="371442" customHeight="1"/>
    <row r="371444" customHeight="1"/>
    <row r="371446" customHeight="1"/>
    <row r="371448" customHeight="1"/>
    <row r="371450" customHeight="1"/>
    <row r="371452" customHeight="1"/>
    <row r="371454" customHeight="1"/>
    <row r="371456" customHeight="1"/>
    <row r="371458" customHeight="1"/>
    <row r="371460" customHeight="1"/>
    <row r="371462" customHeight="1"/>
    <row r="371464" customHeight="1"/>
    <row r="371466" customHeight="1"/>
    <row r="371468" customHeight="1"/>
    <row r="371470" customHeight="1"/>
    <row r="371472" customHeight="1"/>
    <row r="371474" customHeight="1"/>
    <row r="371476" customHeight="1"/>
    <row r="371478" customHeight="1"/>
    <row r="371480" customHeight="1"/>
    <row r="371482" customHeight="1"/>
    <row r="371484" customHeight="1"/>
    <row r="371486" customHeight="1"/>
    <row r="371488" customHeight="1"/>
    <row r="371490" customHeight="1"/>
    <row r="371492" customHeight="1"/>
    <row r="371494" customHeight="1"/>
    <row r="371496" customHeight="1"/>
    <row r="371498" customHeight="1"/>
    <row r="371500" customHeight="1"/>
    <row r="371502" customHeight="1"/>
    <row r="371504" customHeight="1"/>
    <row r="371506" customHeight="1"/>
    <row r="371508" customHeight="1"/>
    <row r="371510" customHeight="1"/>
    <row r="371512" customHeight="1"/>
    <row r="371514" customHeight="1"/>
    <row r="371516" customHeight="1"/>
    <row r="371518" customHeight="1"/>
    <row r="371520" customHeight="1"/>
    <row r="371522" customHeight="1"/>
    <row r="371524" customHeight="1"/>
    <row r="371526" customHeight="1"/>
    <row r="371528" customHeight="1"/>
    <row r="371530" customHeight="1"/>
    <row r="371532" customHeight="1"/>
    <row r="371534" customHeight="1"/>
    <row r="371536" customHeight="1"/>
    <row r="371538" customHeight="1"/>
    <row r="371540" customHeight="1"/>
    <row r="371542" customHeight="1"/>
    <row r="371544" customHeight="1"/>
    <row r="371546" customHeight="1"/>
    <row r="371548" customHeight="1"/>
    <row r="371550" customHeight="1"/>
    <row r="371552" customHeight="1"/>
    <row r="371554" customHeight="1"/>
    <row r="371556" customHeight="1"/>
    <row r="371558" customHeight="1"/>
    <row r="371560" customHeight="1"/>
    <row r="371562" customHeight="1"/>
    <row r="371564" customHeight="1"/>
    <row r="371566" customHeight="1"/>
    <row r="371568" customHeight="1"/>
    <row r="371570" customHeight="1"/>
    <row r="371572" customHeight="1"/>
    <row r="371574" customHeight="1"/>
    <row r="371576" customHeight="1"/>
    <row r="371578" customHeight="1"/>
    <row r="371580" customHeight="1"/>
    <row r="371582" customHeight="1"/>
    <row r="371584" customHeight="1"/>
    <row r="371586" customHeight="1"/>
    <row r="371588" customHeight="1"/>
    <row r="371590" customHeight="1"/>
    <row r="371592" customHeight="1"/>
    <row r="371594" customHeight="1"/>
    <row r="371596" customHeight="1"/>
    <row r="371598" customHeight="1"/>
    <row r="371600" customHeight="1"/>
    <row r="371602" customHeight="1"/>
    <row r="371604" customHeight="1"/>
    <row r="371606" customHeight="1"/>
    <row r="371608" customHeight="1"/>
    <row r="371610" customHeight="1"/>
    <row r="371612" customHeight="1"/>
    <row r="371614" customHeight="1"/>
    <row r="371616" customHeight="1"/>
    <row r="371618" customHeight="1"/>
    <row r="371620" customHeight="1"/>
    <row r="371622" customHeight="1"/>
    <row r="371624" customHeight="1"/>
    <row r="371626" customHeight="1"/>
    <row r="371628" customHeight="1"/>
    <row r="371630" customHeight="1"/>
    <row r="371632" customHeight="1"/>
    <row r="371634" customHeight="1"/>
    <row r="371636" customHeight="1"/>
    <row r="371638" customHeight="1"/>
    <row r="371640" customHeight="1"/>
    <row r="371642" customHeight="1"/>
    <row r="371644" customHeight="1"/>
    <row r="371646" customHeight="1"/>
    <row r="371648" customHeight="1"/>
    <row r="371650" customHeight="1"/>
    <row r="371652" customHeight="1"/>
    <row r="371654" customHeight="1"/>
    <row r="371656" customHeight="1"/>
    <row r="371658" customHeight="1"/>
    <row r="371660" customHeight="1"/>
    <row r="371662" customHeight="1"/>
    <row r="371664" customHeight="1"/>
    <row r="371666" customHeight="1"/>
    <row r="371668" customHeight="1"/>
    <row r="371670" customHeight="1"/>
    <row r="371672" customHeight="1"/>
    <row r="371674" customHeight="1"/>
    <row r="371676" customHeight="1"/>
    <row r="371678" customHeight="1"/>
    <row r="371680" customHeight="1"/>
    <row r="371682" customHeight="1"/>
    <row r="371684" customHeight="1"/>
    <row r="371686" customHeight="1"/>
    <row r="371688" customHeight="1"/>
    <row r="371690" customHeight="1"/>
    <row r="371692" customHeight="1"/>
    <row r="371694" customHeight="1"/>
    <row r="371696" customHeight="1"/>
    <row r="371698" customHeight="1"/>
    <row r="371700" customHeight="1"/>
    <row r="371702" customHeight="1"/>
    <row r="371704" customHeight="1"/>
    <row r="371706" customHeight="1"/>
    <row r="371708" customHeight="1"/>
    <row r="371710" customHeight="1"/>
    <row r="371712" customHeight="1"/>
    <row r="371714" customHeight="1"/>
    <row r="371716" customHeight="1"/>
    <row r="371718" customHeight="1"/>
    <row r="371720" customHeight="1"/>
    <row r="371722" customHeight="1"/>
    <row r="371724" customHeight="1"/>
    <row r="371726" customHeight="1"/>
    <row r="371728" customHeight="1"/>
    <row r="371730" customHeight="1"/>
    <row r="371732" customHeight="1"/>
    <row r="371734" customHeight="1"/>
    <row r="371736" customHeight="1"/>
    <row r="371738" customHeight="1"/>
    <row r="371740" customHeight="1"/>
    <row r="371742" customHeight="1"/>
    <row r="371744" customHeight="1"/>
    <row r="371746" customHeight="1"/>
    <row r="371748" customHeight="1"/>
    <row r="371750" customHeight="1"/>
    <row r="371752" customHeight="1"/>
    <row r="371754" customHeight="1"/>
    <row r="371756" customHeight="1"/>
    <row r="371758" customHeight="1"/>
    <row r="371760" customHeight="1"/>
    <row r="371762" customHeight="1"/>
    <row r="371764" customHeight="1"/>
    <row r="371766" customHeight="1"/>
    <row r="371768" customHeight="1"/>
    <row r="371770" customHeight="1"/>
    <row r="371772" customHeight="1"/>
    <row r="371774" customHeight="1"/>
    <row r="371776" customHeight="1"/>
    <row r="371778" customHeight="1"/>
    <row r="371780" customHeight="1"/>
    <row r="371782" customHeight="1"/>
    <row r="371784" customHeight="1"/>
    <row r="371786" customHeight="1"/>
    <row r="371788" customHeight="1"/>
    <row r="371790" customHeight="1"/>
    <row r="371792" customHeight="1"/>
    <row r="371794" customHeight="1"/>
    <row r="371796" customHeight="1"/>
    <row r="371798" customHeight="1"/>
    <row r="371800" customHeight="1"/>
    <row r="371802" customHeight="1"/>
    <row r="371804" customHeight="1"/>
    <row r="371806" customHeight="1"/>
    <row r="371808" customHeight="1"/>
    <row r="371810" customHeight="1"/>
    <row r="371812" customHeight="1"/>
    <row r="371814" customHeight="1"/>
    <row r="371816" customHeight="1"/>
    <row r="371818" customHeight="1"/>
    <row r="371820" customHeight="1"/>
    <row r="371822" customHeight="1"/>
    <row r="371824" customHeight="1"/>
    <row r="371826" customHeight="1"/>
    <row r="371828" customHeight="1"/>
    <row r="371830" customHeight="1"/>
    <row r="371832" customHeight="1"/>
    <row r="371834" customHeight="1"/>
    <row r="371836" customHeight="1"/>
    <row r="371838" customHeight="1"/>
    <row r="371840" customHeight="1"/>
    <row r="371842" customHeight="1"/>
    <row r="371844" customHeight="1"/>
    <row r="371846" customHeight="1"/>
    <row r="371848" customHeight="1"/>
    <row r="371850" customHeight="1"/>
    <row r="371852" customHeight="1"/>
    <row r="371854" customHeight="1"/>
    <row r="371856" customHeight="1"/>
    <row r="371858" customHeight="1"/>
    <row r="371860" customHeight="1"/>
    <row r="371862" customHeight="1"/>
    <row r="371864" customHeight="1"/>
    <row r="371866" customHeight="1"/>
    <row r="371868" customHeight="1"/>
    <row r="371870" customHeight="1"/>
    <row r="371872" customHeight="1"/>
    <row r="371874" customHeight="1"/>
    <row r="371876" customHeight="1"/>
    <row r="371878" customHeight="1"/>
    <row r="371880" customHeight="1"/>
    <row r="371882" customHeight="1"/>
    <row r="371884" customHeight="1"/>
    <row r="371886" customHeight="1"/>
    <row r="371888" customHeight="1"/>
    <row r="371890" customHeight="1"/>
    <row r="371892" customHeight="1"/>
    <row r="371894" customHeight="1"/>
    <row r="371896" customHeight="1"/>
    <row r="371898" customHeight="1"/>
    <row r="371900" customHeight="1"/>
    <row r="371902" customHeight="1"/>
    <row r="371904" customHeight="1"/>
    <row r="371906" customHeight="1"/>
    <row r="371908" customHeight="1"/>
    <row r="371910" customHeight="1"/>
    <row r="371912" customHeight="1"/>
    <row r="371914" customHeight="1"/>
    <row r="371916" customHeight="1"/>
    <row r="371918" customHeight="1"/>
    <row r="371920" customHeight="1"/>
    <row r="371922" customHeight="1"/>
    <row r="371924" customHeight="1"/>
    <row r="371926" customHeight="1"/>
    <row r="371928" customHeight="1"/>
    <row r="371930" customHeight="1"/>
    <row r="371932" customHeight="1"/>
    <row r="371934" customHeight="1"/>
    <row r="371936" customHeight="1"/>
    <row r="371938" customHeight="1"/>
    <row r="371940" customHeight="1"/>
    <row r="371942" customHeight="1"/>
    <row r="371944" customHeight="1"/>
    <row r="371946" customHeight="1"/>
    <row r="371948" customHeight="1"/>
    <row r="371950" customHeight="1"/>
    <row r="371952" customHeight="1"/>
    <row r="371954" customHeight="1"/>
    <row r="371956" customHeight="1"/>
    <row r="371958" customHeight="1"/>
    <row r="371960" customHeight="1"/>
    <row r="371962" customHeight="1"/>
    <row r="371964" customHeight="1"/>
    <row r="371966" customHeight="1"/>
    <row r="371968" customHeight="1"/>
    <row r="371970" customHeight="1"/>
    <row r="371972" customHeight="1"/>
    <row r="371974" customHeight="1"/>
    <row r="371976" customHeight="1"/>
    <row r="371978" customHeight="1"/>
    <row r="371980" customHeight="1"/>
    <row r="371982" customHeight="1"/>
    <row r="371984" customHeight="1"/>
    <row r="371986" customHeight="1"/>
    <row r="371988" customHeight="1"/>
    <row r="371990" customHeight="1"/>
    <row r="371992" customHeight="1"/>
    <row r="371994" customHeight="1"/>
    <row r="371996" customHeight="1"/>
    <row r="371998" customHeight="1"/>
    <row r="372000" customHeight="1"/>
    <row r="372002" customHeight="1"/>
    <row r="372004" customHeight="1"/>
    <row r="372006" customHeight="1"/>
    <row r="372008" customHeight="1"/>
    <row r="372010" customHeight="1"/>
    <row r="372012" customHeight="1"/>
    <row r="372014" customHeight="1"/>
    <row r="372016" customHeight="1"/>
    <row r="372018" customHeight="1"/>
    <row r="372020" customHeight="1"/>
    <row r="372022" customHeight="1"/>
    <row r="372024" customHeight="1"/>
    <row r="372026" customHeight="1"/>
    <row r="372028" customHeight="1"/>
    <row r="372030" customHeight="1"/>
    <row r="372032" customHeight="1"/>
    <row r="372034" customHeight="1"/>
    <row r="372036" customHeight="1"/>
    <row r="372038" customHeight="1"/>
    <row r="372040" customHeight="1"/>
    <row r="372042" customHeight="1"/>
    <row r="372044" customHeight="1"/>
    <row r="372046" customHeight="1"/>
    <row r="372048" customHeight="1"/>
    <row r="372050" customHeight="1"/>
    <row r="372052" customHeight="1"/>
    <row r="372054" customHeight="1"/>
    <row r="372056" customHeight="1"/>
    <row r="372058" customHeight="1"/>
    <row r="372060" customHeight="1"/>
    <row r="372062" customHeight="1"/>
    <row r="372064" customHeight="1"/>
    <row r="372066" customHeight="1"/>
    <row r="372068" customHeight="1"/>
    <row r="372070" customHeight="1"/>
    <row r="372072" customHeight="1"/>
    <row r="372074" customHeight="1"/>
    <row r="372076" customHeight="1"/>
    <row r="372078" customHeight="1"/>
    <row r="372080" customHeight="1"/>
    <row r="372082" customHeight="1"/>
    <row r="372084" customHeight="1"/>
    <row r="372086" customHeight="1"/>
    <row r="372088" customHeight="1"/>
    <row r="372090" customHeight="1"/>
    <row r="372092" customHeight="1"/>
    <row r="372094" customHeight="1"/>
    <row r="372096" customHeight="1"/>
    <row r="372098" customHeight="1"/>
    <row r="372100" customHeight="1"/>
    <row r="372102" customHeight="1"/>
    <row r="372104" customHeight="1"/>
    <row r="372106" customHeight="1"/>
    <row r="372108" customHeight="1"/>
    <row r="372110" customHeight="1"/>
    <row r="372112" customHeight="1"/>
    <row r="372114" customHeight="1"/>
    <row r="372116" customHeight="1"/>
    <row r="372118" customHeight="1"/>
    <row r="372120" customHeight="1"/>
    <row r="372122" customHeight="1"/>
    <row r="372124" customHeight="1"/>
    <row r="372126" customHeight="1"/>
    <row r="372128" customHeight="1"/>
    <row r="372130" customHeight="1"/>
    <row r="372132" customHeight="1"/>
    <row r="372134" customHeight="1"/>
    <row r="372136" customHeight="1"/>
    <row r="372138" customHeight="1"/>
    <row r="372140" customHeight="1"/>
    <row r="372142" customHeight="1"/>
    <row r="372144" customHeight="1"/>
    <row r="372146" customHeight="1"/>
    <row r="372148" customHeight="1"/>
    <row r="372150" customHeight="1"/>
    <row r="372152" customHeight="1"/>
    <row r="372154" customHeight="1"/>
    <row r="372156" customHeight="1"/>
    <row r="372158" customHeight="1"/>
    <row r="372160" customHeight="1"/>
    <row r="372162" customHeight="1"/>
    <row r="372164" customHeight="1"/>
    <row r="372166" customHeight="1"/>
    <row r="372168" customHeight="1"/>
    <row r="372170" customHeight="1"/>
    <row r="372172" customHeight="1"/>
    <row r="372174" customHeight="1"/>
    <row r="372176" customHeight="1"/>
    <row r="372178" customHeight="1"/>
    <row r="372180" customHeight="1"/>
    <row r="372182" customHeight="1"/>
    <row r="372184" customHeight="1"/>
    <row r="372186" customHeight="1"/>
    <row r="372188" customHeight="1"/>
    <row r="372190" customHeight="1"/>
    <row r="372192" customHeight="1"/>
    <row r="372194" customHeight="1"/>
    <row r="372196" customHeight="1"/>
    <row r="372198" customHeight="1"/>
    <row r="372200" customHeight="1"/>
    <row r="372202" customHeight="1"/>
    <row r="372204" customHeight="1"/>
    <row r="372206" customHeight="1"/>
    <row r="372208" customHeight="1"/>
    <row r="372210" customHeight="1"/>
    <row r="372212" customHeight="1"/>
    <row r="372214" customHeight="1"/>
    <row r="372216" customHeight="1"/>
    <row r="372218" customHeight="1"/>
    <row r="372220" customHeight="1"/>
    <row r="372222" customHeight="1"/>
    <row r="372224" customHeight="1"/>
    <row r="372226" customHeight="1"/>
    <row r="372228" customHeight="1"/>
    <row r="372230" customHeight="1"/>
    <row r="372232" customHeight="1"/>
    <row r="372234" customHeight="1"/>
    <row r="372236" customHeight="1"/>
    <row r="372238" customHeight="1"/>
    <row r="372240" customHeight="1"/>
    <row r="372242" customHeight="1"/>
    <row r="372244" customHeight="1"/>
    <row r="372246" customHeight="1"/>
    <row r="372248" customHeight="1"/>
    <row r="372250" customHeight="1"/>
    <row r="372252" customHeight="1"/>
    <row r="372254" customHeight="1"/>
    <row r="372256" customHeight="1"/>
    <row r="372258" customHeight="1"/>
    <row r="372260" customHeight="1"/>
    <row r="372262" customHeight="1"/>
    <row r="372264" customHeight="1"/>
    <row r="372266" customHeight="1"/>
    <row r="372268" customHeight="1"/>
    <row r="372270" customHeight="1"/>
    <row r="372272" customHeight="1"/>
    <row r="372274" customHeight="1"/>
    <row r="372276" customHeight="1"/>
    <row r="372278" customHeight="1"/>
    <row r="372280" customHeight="1"/>
    <row r="372282" customHeight="1"/>
    <row r="372284" customHeight="1"/>
    <row r="372286" customHeight="1"/>
    <row r="372288" customHeight="1"/>
    <row r="372290" customHeight="1"/>
    <row r="372292" customHeight="1"/>
    <row r="372294" customHeight="1"/>
    <row r="372296" customHeight="1"/>
    <row r="372298" customHeight="1"/>
    <row r="372300" customHeight="1"/>
    <row r="372302" customHeight="1"/>
    <row r="372304" customHeight="1"/>
    <row r="372306" customHeight="1"/>
    <row r="372308" customHeight="1"/>
    <row r="372310" customHeight="1"/>
    <row r="372312" customHeight="1"/>
    <row r="372314" customHeight="1"/>
    <row r="372316" customHeight="1"/>
    <row r="372318" customHeight="1"/>
    <row r="372320" customHeight="1"/>
    <row r="372322" customHeight="1"/>
    <row r="372324" customHeight="1"/>
    <row r="372326" customHeight="1"/>
    <row r="372328" customHeight="1"/>
    <row r="372330" customHeight="1"/>
    <row r="372332" customHeight="1"/>
    <row r="372334" customHeight="1"/>
    <row r="372336" customHeight="1"/>
    <row r="372338" customHeight="1"/>
    <row r="372340" customHeight="1"/>
    <row r="372342" customHeight="1"/>
    <row r="372344" customHeight="1"/>
    <row r="372346" customHeight="1"/>
    <row r="372348" customHeight="1"/>
    <row r="372350" customHeight="1"/>
    <row r="372352" customHeight="1"/>
    <row r="372354" customHeight="1"/>
    <row r="372356" customHeight="1"/>
    <row r="372358" customHeight="1"/>
    <row r="372360" customHeight="1"/>
    <row r="372362" customHeight="1"/>
    <row r="372364" customHeight="1"/>
    <row r="372366" customHeight="1"/>
    <row r="372368" customHeight="1"/>
    <row r="372370" customHeight="1"/>
    <row r="372372" customHeight="1"/>
    <row r="372374" customHeight="1"/>
    <row r="372376" customHeight="1"/>
    <row r="372378" customHeight="1"/>
    <row r="372380" customHeight="1"/>
    <row r="372382" customHeight="1"/>
    <row r="372384" customHeight="1"/>
    <row r="372386" customHeight="1"/>
    <row r="372388" customHeight="1"/>
    <row r="372390" customHeight="1"/>
    <row r="372392" customHeight="1"/>
    <row r="372394" customHeight="1"/>
    <row r="372396" customHeight="1"/>
    <row r="372398" customHeight="1"/>
    <row r="372400" customHeight="1"/>
    <row r="372402" customHeight="1"/>
    <row r="372404" customHeight="1"/>
    <row r="372406" customHeight="1"/>
    <row r="372408" customHeight="1"/>
    <row r="372410" customHeight="1"/>
    <row r="372412" customHeight="1"/>
    <row r="372414" customHeight="1"/>
    <row r="372416" customHeight="1"/>
    <row r="372418" customHeight="1"/>
    <row r="372420" customHeight="1"/>
    <row r="372422" customHeight="1"/>
    <row r="372424" customHeight="1"/>
    <row r="372426" customHeight="1"/>
    <row r="372428" customHeight="1"/>
    <row r="372430" customHeight="1"/>
    <row r="372432" customHeight="1"/>
    <row r="372434" customHeight="1"/>
    <row r="372436" customHeight="1"/>
    <row r="372438" customHeight="1"/>
    <row r="372440" customHeight="1"/>
    <row r="372442" customHeight="1"/>
    <row r="372444" customHeight="1"/>
    <row r="372446" customHeight="1"/>
    <row r="372448" customHeight="1"/>
    <row r="372450" customHeight="1"/>
    <row r="372452" customHeight="1"/>
    <row r="372454" customHeight="1"/>
    <row r="372456" customHeight="1"/>
    <row r="372458" customHeight="1"/>
    <row r="372460" customHeight="1"/>
    <row r="372462" customHeight="1"/>
    <row r="372464" customHeight="1"/>
    <row r="372466" customHeight="1"/>
    <row r="372468" customHeight="1"/>
    <row r="372470" customHeight="1"/>
    <row r="372472" customHeight="1"/>
    <row r="372474" customHeight="1"/>
    <row r="372476" customHeight="1"/>
    <row r="372478" customHeight="1"/>
    <row r="372480" customHeight="1"/>
    <row r="372482" customHeight="1"/>
    <row r="372484" customHeight="1"/>
    <row r="372486" customHeight="1"/>
    <row r="372488" customHeight="1"/>
    <row r="372490" customHeight="1"/>
    <row r="372492" customHeight="1"/>
    <row r="372494" customHeight="1"/>
    <row r="372496" customHeight="1"/>
    <row r="372498" customHeight="1"/>
    <row r="372500" customHeight="1"/>
    <row r="372502" customHeight="1"/>
    <row r="372504" customHeight="1"/>
    <row r="372506" customHeight="1"/>
    <row r="372508" customHeight="1"/>
    <row r="372510" customHeight="1"/>
    <row r="372512" customHeight="1"/>
    <row r="372514" customHeight="1"/>
    <row r="372516" customHeight="1"/>
    <row r="372518" customHeight="1"/>
    <row r="372520" customHeight="1"/>
    <row r="372522" customHeight="1"/>
    <row r="372524" customHeight="1"/>
    <row r="372526" customHeight="1"/>
    <row r="372528" customHeight="1"/>
    <row r="372530" customHeight="1"/>
    <row r="372532" customHeight="1"/>
    <row r="372534" customHeight="1"/>
    <row r="372536" customHeight="1"/>
    <row r="372538" customHeight="1"/>
    <row r="372540" customHeight="1"/>
    <row r="372542" customHeight="1"/>
    <row r="372544" customHeight="1"/>
    <row r="372546" customHeight="1"/>
    <row r="372548" customHeight="1"/>
    <row r="372550" customHeight="1"/>
    <row r="372552" customHeight="1"/>
    <row r="372554" customHeight="1"/>
    <row r="372556" customHeight="1"/>
    <row r="372558" customHeight="1"/>
    <row r="372560" customHeight="1"/>
    <row r="372562" customHeight="1"/>
    <row r="372564" customHeight="1"/>
    <row r="372566" customHeight="1"/>
    <row r="372568" customHeight="1"/>
    <row r="372570" customHeight="1"/>
    <row r="372572" customHeight="1"/>
    <row r="372574" customHeight="1"/>
    <row r="372576" customHeight="1"/>
    <row r="372578" customHeight="1"/>
    <row r="372580" customHeight="1"/>
    <row r="372582" customHeight="1"/>
    <row r="372584" customHeight="1"/>
    <row r="372586" customHeight="1"/>
    <row r="372588" customHeight="1"/>
    <row r="372590" customHeight="1"/>
    <row r="372592" customHeight="1"/>
    <row r="372594" customHeight="1"/>
    <row r="372596" customHeight="1"/>
    <row r="372598" customHeight="1"/>
    <row r="372600" customHeight="1"/>
    <row r="372602" customHeight="1"/>
    <row r="372604" customHeight="1"/>
    <row r="372606" customHeight="1"/>
    <row r="372608" customHeight="1"/>
    <row r="372610" customHeight="1"/>
    <row r="372612" customHeight="1"/>
    <row r="372614" customHeight="1"/>
    <row r="372616" customHeight="1"/>
    <row r="372618" customHeight="1"/>
    <row r="372620" customHeight="1"/>
    <row r="372622" customHeight="1"/>
    <row r="372624" customHeight="1"/>
    <row r="372626" customHeight="1"/>
    <row r="372628" customHeight="1"/>
    <row r="372630" customHeight="1"/>
    <row r="372632" customHeight="1"/>
    <row r="372634" customHeight="1"/>
    <row r="372636" customHeight="1"/>
    <row r="372638" customHeight="1"/>
    <row r="372640" customHeight="1"/>
    <row r="372642" customHeight="1"/>
    <row r="372644" customHeight="1"/>
    <row r="372646" customHeight="1"/>
    <row r="372648" customHeight="1"/>
    <row r="372650" customHeight="1"/>
    <row r="372652" customHeight="1"/>
    <row r="372654" customHeight="1"/>
    <row r="372656" customHeight="1"/>
    <row r="372658" customHeight="1"/>
    <row r="372660" customHeight="1"/>
    <row r="372662" customHeight="1"/>
    <row r="372664" customHeight="1"/>
    <row r="372666" customHeight="1"/>
    <row r="372668" customHeight="1"/>
    <row r="372670" customHeight="1"/>
    <row r="372672" customHeight="1"/>
    <row r="372674" customHeight="1"/>
    <row r="372676" customHeight="1"/>
    <row r="372678" customHeight="1"/>
    <row r="372680" customHeight="1"/>
    <row r="372682" customHeight="1"/>
    <row r="372684" customHeight="1"/>
    <row r="372686" customHeight="1"/>
    <row r="372688" customHeight="1"/>
    <row r="372690" customHeight="1"/>
    <row r="372692" customHeight="1"/>
    <row r="372694" customHeight="1"/>
    <row r="372696" customHeight="1"/>
    <row r="372698" customHeight="1"/>
    <row r="372700" customHeight="1"/>
    <row r="372702" customHeight="1"/>
    <row r="372704" customHeight="1"/>
    <row r="372706" customHeight="1"/>
    <row r="372708" customHeight="1"/>
    <row r="372710" customHeight="1"/>
    <row r="372712" customHeight="1"/>
    <row r="372714" customHeight="1"/>
    <row r="372716" customHeight="1"/>
    <row r="372718" customHeight="1"/>
    <row r="372720" customHeight="1"/>
    <row r="372722" customHeight="1"/>
    <row r="372724" customHeight="1"/>
    <row r="372726" customHeight="1"/>
    <row r="372728" customHeight="1"/>
    <row r="372730" customHeight="1"/>
    <row r="372732" customHeight="1"/>
    <row r="372734" customHeight="1"/>
    <row r="372736" customHeight="1"/>
    <row r="372738" customHeight="1"/>
    <row r="372740" customHeight="1"/>
    <row r="372742" customHeight="1"/>
    <row r="372744" customHeight="1"/>
    <row r="372746" customHeight="1"/>
    <row r="372748" customHeight="1"/>
    <row r="372750" customHeight="1"/>
    <row r="372752" customHeight="1"/>
    <row r="372754" customHeight="1"/>
    <row r="372756" customHeight="1"/>
    <row r="372758" customHeight="1"/>
    <row r="372760" customHeight="1"/>
    <row r="372762" customHeight="1"/>
    <row r="372764" customHeight="1"/>
    <row r="372766" customHeight="1"/>
    <row r="372768" customHeight="1"/>
    <row r="372770" customHeight="1"/>
    <row r="372772" customHeight="1"/>
    <row r="372774" customHeight="1"/>
    <row r="372776" customHeight="1"/>
    <row r="372778" customHeight="1"/>
    <row r="372780" customHeight="1"/>
    <row r="372782" customHeight="1"/>
    <row r="372784" customHeight="1"/>
    <row r="372786" customHeight="1"/>
    <row r="372788" customHeight="1"/>
    <row r="372790" customHeight="1"/>
    <row r="372792" customHeight="1"/>
    <row r="372794" customHeight="1"/>
    <row r="372796" customHeight="1"/>
    <row r="372798" customHeight="1"/>
    <row r="372800" customHeight="1"/>
    <row r="372802" customHeight="1"/>
    <row r="372804" customHeight="1"/>
    <row r="372806" customHeight="1"/>
    <row r="372808" customHeight="1"/>
    <row r="372810" customHeight="1"/>
    <row r="372812" customHeight="1"/>
    <row r="372814" customHeight="1"/>
    <row r="372816" customHeight="1"/>
    <row r="372818" customHeight="1"/>
    <row r="372820" customHeight="1"/>
    <row r="372822" customHeight="1"/>
    <row r="372824" customHeight="1"/>
    <row r="372826" customHeight="1"/>
    <row r="372828" customHeight="1"/>
    <row r="372830" customHeight="1"/>
    <row r="372832" customHeight="1"/>
    <row r="372834" customHeight="1"/>
    <row r="372836" customHeight="1"/>
    <row r="372838" customHeight="1"/>
    <row r="372840" customHeight="1"/>
    <row r="372842" customHeight="1"/>
    <row r="372844" customHeight="1"/>
    <row r="372846" customHeight="1"/>
    <row r="372848" customHeight="1"/>
    <row r="372850" customHeight="1"/>
    <row r="372852" customHeight="1"/>
    <row r="372854" customHeight="1"/>
    <row r="372856" customHeight="1"/>
    <row r="372858" customHeight="1"/>
    <row r="372860" customHeight="1"/>
    <row r="372862" customHeight="1"/>
    <row r="372864" customHeight="1"/>
    <row r="372866" customHeight="1"/>
    <row r="372868" customHeight="1"/>
    <row r="372870" customHeight="1"/>
    <row r="372872" customHeight="1"/>
    <row r="372874" customHeight="1"/>
    <row r="372876" customHeight="1"/>
    <row r="372878" customHeight="1"/>
    <row r="372880" customHeight="1"/>
    <row r="372882" customHeight="1"/>
    <row r="372884" customHeight="1"/>
    <row r="372886" customHeight="1"/>
    <row r="372888" customHeight="1"/>
    <row r="372890" customHeight="1"/>
    <row r="372892" customHeight="1"/>
    <row r="372894" customHeight="1"/>
    <row r="372896" customHeight="1"/>
    <row r="372898" customHeight="1"/>
    <row r="372900" customHeight="1"/>
    <row r="372902" customHeight="1"/>
    <row r="372904" customHeight="1"/>
    <row r="372906" customHeight="1"/>
    <row r="372908" customHeight="1"/>
    <row r="372910" customHeight="1"/>
    <row r="372912" customHeight="1"/>
    <row r="372914" customHeight="1"/>
    <row r="372916" customHeight="1"/>
    <row r="372918" customHeight="1"/>
    <row r="372920" customHeight="1"/>
    <row r="372922" customHeight="1"/>
    <row r="372924" customHeight="1"/>
    <row r="372926" customHeight="1"/>
    <row r="372928" customHeight="1"/>
    <row r="372930" customHeight="1"/>
    <row r="372932" customHeight="1"/>
    <row r="372934" customHeight="1"/>
    <row r="372936" customHeight="1"/>
    <row r="372938" customHeight="1"/>
    <row r="372940" customHeight="1"/>
    <row r="372942" customHeight="1"/>
    <row r="372944" customHeight="1"/>
    <row r="372946" customHeight="1"/>
    <row r="372948" customHeight="1"/>
    <row r="372950" customHeight="1"/>
    <row r="372952" customHeight="1"/>
    <row r="372954" customHeight="1"/>
    <row r="372956" customHeight="1"/>
    <row r="372958" customHeight="1"/>
    <row r="372960" customHeight="1"/>
    <row r="372962" customHeight="1"/>
    <row r="372964" customHeight="1"/>
    <row r="372966" customHeight="1"/>
    <row r="372968" customHeight="1"/>
    <row r="372970" customHeight="1"/>
    <row r="372972" customHeight="1"/>
    <row r="372974" customHeight="1"/>
    <row r="372976" customHeight="1"/>
    <row r="372978" customHeight="1"/>
    <row r="372980" customHeight="1"/>
    <row r="372982" customHeight="1"/>
    <row r="372984" customHeight="1"/>
    <row r="372986" customHeight="1"/>
    <row r="372988" customHeight="1"/>
    <row r="372990" customHeight="1"/>
    <row r="372992" customHeight="1"/>
    <row r="372994" customHeight="1"/>
    <row r="372996" customHeight="1"/>
    <row r="372998" customHeight="1"/>
    <row r="373000" customHeight="1"/>
    <row r="373002" customHeight="1"/>
    <row r="373004" customHeight="1"/>
    <row r="373006" customHeight="1"/>
    <row r="373008" customHeight="1"/>
    <row r="373010" customHeight="1"/>
    <row r="373012" customHeight="1"/>
    <row r="373014" customHeight="1"/>
    <row r="373016" customHeight="1"/>
    <row r="373018" customHeight="1"/>
    <row r="373020" customHeight="1"/>
    <row r="373022" customHeight="1"/>
    <row r="373024" customHeight="1"/>
    <row r="373026" customHeight="1"/>
    <row r="373028" customHeight="1"/>
    <row r="373030" customHeight="1"/>
    <row r="373032" customHeight="1"/>
    <row r="373034" customHeight="1"/>
    <row r="373036" customHeight="1"/>
    <row r="373038" customHeight="1"/>
    <row r="373040" customHeight="1"/>
    <row r="373042" customHeight="1"/>
    <row r="373044" customHeight="1"/>
    <row r="373046" customHeight="1"/>
    <row r="373048" customHeight="1"/>
    <row r="373050" customHeight="1"/>
    <row r="373052" customHeight="1"/>
    <row r="373054" customHeight="1"/>
    <row r="373056" customHeight="1"/>
    <row r="373058" customHeight="1"/>
    <row r="373060" customHeight="1"/>
    <row r="373062" customHeight="1"/>
    <row r="373064" customHeight="1"/>
    <row r="373066" customHeight="1"/>
    <row r="373068" customHeight="1"/>
    <row r="373070" customHeight="1"/>
    <row r="373072" customHeight="1"/>
    <row r="373074" customHeight="1"/>
    <row r="373076" customHeight="1"/>
    <row r="373078" customHeight="1"/>
    <row r="373080" customHeight="1"/>
    <row r="373082" customHeight="1"/>
    <row r="373084" customHeight="1"/>
    <row r="373086" customHeight="1"/>
    <row r="373088" customHeight="1"/>
    <row r="373090" customHeight="1"/>
    <row r="373092" customHeight="1"/>
    <row r="373094" customHeight="1"/>
    <row r="373096" customHeight="1"/>
    <row r="373098" customHeight="1"/>
    <row r="373100" customHeight="1"/>
    <row r="373102" customHeight="1"/>
    <row r="373104" customHeight="1"/>
    <row r="373106" customHeight="1"/>
    <row r="373108" customHeight="1"/>
    <row r="373110" customHeight="1"/>
    <row r="373112" customHeight="1"/>
    <row r="373114" customHeight="1"/>
    <row r="373116" customHeight="1"/>
    <row r="373118" customHeight="1"/>
    <row r="373120" customHeight="1"/>
    <row r="373122" customHeight="1"/>
    <row r="373124" customHeight="1"/>
    <row r="373126" customHeight="1"/>
    <row r="373128" customHeight="1"/>
    <row r="373130" customHeight="1"/>
    <row r="373132" customHeight="1"/>
    <row r="373134" customHeight="1"/>
    <row r="373136" customHeight="1"/>
    <row r="373138" customHeight="1"/>
    <row r="373140" customHeight="1"/>
    <row r="373142" customHeight="1"/>
    <row r="373144" customHeight="1"/>
    <row r="373146" customHeight="1"/>
    <row r="373148" customHeight="1"/>
    <row r="373150" customHeight="1"/>
    <row r="373152" customHeight="1"/>
    <row r="373154" customHeight="1"/>
    <row r="373156" customHeight="1"/>
    <row r="373158" customHeight="1"/>
    <row r="373160" customHeight="1"/>
    <row r="373162" customHeight="1"/>
    <row r="373164" customHeight="1"/>
    <row r="373166" customHeight="1"/>
    <row r="373168" customHeight="1"/>
    <row r="373170" customHeight="1"/>
    <row r="373172" customHeight="1"/>
    <row r="373174" customHeight="1"/>
    <row r="373176" customHeight="1"/>
    <row r="373178" customHeight="1"/>
    <row r="373180" customHeight="1"/>
    <row r="373182" customHeight="1"/>
    <row r="373184" customHeight="1"/>
    <row r="373186" customHeight="1"/>
    <row r="373188" customHeight="1"/>
    <row r="373190" customHeight="1"/>
    <row r="373192" customHeight="1"/>
    <row r="373194" customHeight="1"/>
    <row r="373196" customHeight="1"/>
    <row r="373198" customHeight="1"/>
    <row r="373200" customHeight="1"/>
    <row r="373202" customHeight="1"/>
    <row r="373204" customHeight="1"/>
    <row r="373206" customHeight="1"/>
    <row r="373208" customHeight="1"/>
    <row r="373210" customHeight="1"/>
    <row r="373212" customHeight="1"/>
    <row r="373214" customHeight="1"/>
    <row r="373216" customHeight="1"/>
    <row r="373218" customHeight="1"/>
    <row r="373220" customHeight="1"/>
    <row r="373222" customHeight="1"/>
    <row r="373224" customHeight="1"/>
    <row r="373226" customHeight="1"/>
    <row r="373228" customHeight="1"/>
    <row r="373230" customHeight="1"/>
    <row r="373232" customHeight="1"/>
    <row r="373234" customHeight="1"/>
    <row r="373236" customHeight="1"/>
    <row r="373238" customHeight="1"/>
    <row r="373240" customHeight="1"/>
    <row r="373242" customHeight="1"/>
    <row r="373244" customHeight="1"/>
    <row r="373246" customHeight="1"/>
    <row r="373248" customHeight="1"/>
    <row r="373250" customHeight="1"/>
    <row r="373252" customHeight="1"/>
    <row r="373254" customHeight="1"/>
    <row r="373256" customHeight="1"/>
    <row r="373258" customHeight="1"/>
    <row r="373260" customHeight="1"/>
    <row r="373262" customHeight="1"/>
    <row r="373264" customHeight="1"/>
    <row r="373266" customHeight="1"/>
    <row r="373268" customHeight="1"/>
    <row r="373270" customHeight="1"/>
    <row r="373272" customHeight="1"/>
    <row r="373274" customHeight="1"/>
    <row r="373276" customHeight="1"/>
    <row r="373278" customHeight="1"/>
    <row r="373280" customHeight="1"/>
    <row r="373282" customHeight="1"/>
    <row r="373284" customHeight="1"/>
    <row r="373286" customHeight="1"/>
    <row r="373288" customHeight="1"/>
    <row r="373290" customHeight="1"/>
    <row r="373292" customHeight="1"/>
    <row r="373294" customHeight="1"/>
    <row r="373296" customHeight="1"/>
    <row r="373298" customHeight="1"/>
    <row r="373300" customHeight="1"/>
    <row r="373302" customHeight="1"/>
    <row r="373304" customHeight="1"/>
    <row r="373306" customHeight="1"/>
    <row r="373308" customHeight="1"/>
    <row r="373310" customHeight="1"/>
    <row r="373312" customHeight="1"/>
    <row r="373314" customHeight="1"/>
    <row r="373316" customHeight="1"/>
    <row r="373318" customHeight="1"/>
    <row r="373320" customHeight="1"/>
    <row r="373322" customHeight="1"/>
    <row r="373324" customHeight="1"/>
    <row r="373326" customHeight="1"/>
    <row r="373328" customHeight="1"/>
    <row r="373330" customHeight="1"/>
    <row r="373332" customHeight="1"/>
    <row r="373334" customHeight="1"/>
    <row r="373336" customHeight="1"/>
    <row r="373338" customHeight="1"/>
    <row r="373340" customHeight="1"/>
    <row r="373342" customHeight="1"/>
    <row r="373344" customHeight="1"/>
    <row r="373346" customHeight="1"/>
    <row r="373348" customHeight="1"/>
    <row r="373350" customHeight="1"/>
    <row r="373352" customHeight="1"/>
    <row r="373354" customHeight="1"/>
    <row r="373356" customHeight="1"/>
    <row r="373358" customHeight="1"/>
    <row r="373360" customHeight="1"/>
    <row r="373362" customHeight="1"/>
    <row r="373364" customHeight="1"/>
    <row r="373366" customHeight="1"/>
    <row r="373368" customHeight="1"/>
    <row r="373370" customHeight="1"/>
    <row r="373372" customHeight="1"/>
    <row r="373374" customHeight="1"/>
    <row r="373376" customHeight="1"/>
    <row r="373378" customHeight="1"/>
    <row r="373380" customHeight="1"/>
    <row r="373382" customHeight="1"/>
    <row r="373384" customHeight="1"/>
    <row r="373386" customHeight="1"/>
    <row r="373388" customHeight="1"/>
    <row r="373390" customHeight="1"/>
    <row r="373392" customHeight="1"/>
    <row r="373394" customHeight="1"/>
    <row r="373396" customHeight="1"/>
    <row r="373398" customHeight="1"/>
    <row r="373400" customHeight="1"/>
    <row r="373402" customHeight="1"/>
    <row r="373404" customHeight="1"/>
    <row r="373406" customHeight="1"/>
    <row r="373408" customHeight="1"/>
    <row r="373410" customHeight="1"/>
    <row r="373412" customHeight="1"/>
    <row r="373414" customHeight="1"/>
    <row r="373416" customHeight="1"/>
    <row r="373418" customHeight="1"/>
    <row r="373420" customHeight="1"/>
    <row r="373422" customHeight="1"/>
    <row r="373424" customHeight="1"/>
    <row r="373426" customHeight="1"/>
    <row r="373428" customHeight="1"/>
    <row r="373430" customHeight="1"/>
    <row r="373432" customHeight="1"/>
    <row r="373434" customHeight="1"/>
    <row r="373436" customHeight="1"/>
    <row r="373438" customHeight="1"/>
    <row r="373440" customHeight="1"/>
    <row r="373442" customHeight="1"/>
    <row r="373444" customHeight="1"/>
    <row r="373446" customHeight="1"/>
    <row r="373448" customHeight="1"/>
    <row r="373450" customHeight="1"/>
    <row r="373452" customHeight="1"/>
    <row r="373454" customHeight="1"/>
    <row r="373456" customHeight="1"/>
    <row r="373458" customHeight="1"/>
    <row r="373460" customHeight="1"/>
    <row r="373462" customHeight="1"/>
    <row r="373464" customHeight="1"/>
    <row r="373466" customHeight="1"/>
    <row r="373468" customHeight="1"/>
    <row r="373470" customHeight="1"/>
    <row r="373472" customHeight="1"/>
    <row r="373474" customHeight="1"/>
    <row r="373476" customHeight="1"/>
    <row r="373478" customHeight="1"/>
    <row r="373480" customHeight="1"/>
    <row r="373482" customHeight="1"/>
    <row r="373484" customHeight="1"/>
    <row r="373486" customHeight="1"/>
    <row r="373488" customHeight="1"/>
    <row r="373490" customHeight="1"/>
    <row r="373492" customHeight="1"/>
    <row r="373494" customHeight="1"/>
    <row r="373496" customHeight="1"/>
    <row r="373498" customHeight="1"/>
    <row r="373500" customHeight="1"/>
    <row r="373502" customHeight="1"/>
    <row r="373504" customHeight="1"/>
    <row r="373506" customHeight="1"/>
    <row r="373508" customHeight="1"/>
    <row r="373510" customHeight="1"/>
    <row r="373512" customHeight="1"/>
    <row r="373514" customHeight="1"/>
    <row r="373516" customHeight="1"/>
    <row r="373518" customHeight="1"/>
    <row r="373520" customHeight="1"/>
    <row r="373522" customHeight="1"/>
    <row r="373524" customHeight="1"/>
    <row r="373526" customHeight="1"/>
    <row r="373528" customHeight="1"/>
    <row r="373530" customHeight="1"/>
    <row r="373532" customHeight="1"/>
    <row r="373534" customHeight="1"/>
    <row r="373536" customHeight="1"/>
    <row r="373538" customHeight="1"/>
    <row r="373540" customHeight="1"/>
    <row r="373542" customHeight="1"/>
    <row r="373544" customHeight="1"/>
    <row r="373546" customHeight="1"/>
    <row r="373548" customHeight="1"/>
    <row r="373550" customHeight="1"/>
    <row r="373552" customHeight="1"/>
    <row r="373554" customHeight="1"/>
    <row r="373556" customHeight="1"/>
    <row r="373558" customHeight="1"/>
    <row r="373560" customHeight="1"/>
    <row r="373562" customHeight="1"/>
    <row r="373564" customHeight="1"/>
    <row r="373566" customHeight="1"/>
    <row r="373568" customHeight="1"/>
    <row r="373570" customHeight="1"/>
    <row r="373572" customHeight="1"/>
    <row r="373574" customHeight="1"/>
    <row r="373576" customHeight="1"/>
    <row r="373578" customHeight="1"/>
    <row r="373580" customHeight="1"/>
    <row r="373582" customHeight="1"/>
    <row r="373584" customHeight="1"/>
    <row r="373586" customHeight="1"/>
    <row r="373588" customHeight="1"/>
    <row r="373590" customHeight="1"/>
    <row r="373592" customHeight="1"/>
    <row r="373594" customHeight="1"/>
    <row r="373596" customHeight="1"/>
    <row r="373598" customHeight="1"/>
    <row r="373600" customHeight="1"/>
    <row r="373602" customHeight="1"/>
    <row r="373604" customHeight="1"/>
    <row r="373606" customHeight="1"/>
    <row r="373608" customHeight="1"/>
    <row r="373610" customHeight="1"/>
    <row r="373612" customHeight="1"/>
    <row r="373614" customHeight="1"/>
    <row r="373616" customHeight="1"/>
    <row r="373618" customHeight="1"/>
    <row r="373620" customHeight="1"/>
    <row r="373622" customHeight="1"/>
    <row r="373624" customHeight="1"/>
    <row r="373626" customHeight="1"/>
    <row r="373628" customHeight="1"/>
    <row r="373630" customHeight="1"/>
    <row r="373632" customHeight="1"/>
    <row r="373634" customHeight="1"/>
    <row r="373636" customHeight="1"/>
    <row r="373638" customHeight="1"/>
    <row r="373640" customHeight="1"/>
    <row r="373642" customHeight="1"/>
    <row r="373644" customHeight="1"/>
    <row r="373646" customHeight="1"/>
    <row r="373648" customHeight="1"/>
    <row r="373650" customHeight="1"/>
    <row r="373652" customHeight="1"/>
    <row r="373654" customHeight="1"/>
    <row r="373656" customHeight="1"/>
    <row r="373658" customHeight="1"/>
    <row r="373660" customHeight="1"/>
    <row r="373662" customHeight="1"/>
    <row r="373664" customHeight="1"/>
    <row r="373666" customHeight="1"/>
    <row r="373668" customHeight="1"/>
    <row r="373670" customHeight="1"/>
    <row r="373672" customHeight="1"/>
    <row r="373674" customHeight="1"/>
    <row r="373676" customHeight="1"/>
    <row r="373678" customHeight="1"/>
    <row r="373680" customHeight="1"/>
    <row r="373682" customHeight="1"/>
    <row r="373684" customHeight="1"/>
    <row r="373686" customHeight="1"/>
    <row r="373688" customHeight="1"/>
    <row r="373690" customHeight="1"/>
    <row r="373692" customHeight="1"/>
    <row r="373694" customHeight="1"/>
    <row r="373696" customHeight="1"/>
    <row r="373698" customHeight="1"/>
    <row r="373700" customHeight="1"/>
    <row r="373702" customHeight="1"/>
    <row r="373704" customHeight="1"/>
    <row r="373706" customHeight="1"/>
    <row r="373708" customHeight="1"/>
    <row r="373710" customHeight="1"/>
    <row r="373712" customHeight="1"/>
    <row r="373714" customHeight="1"/>
    <row r="373716" customHeight="1"/>
    <row r="373718" customHeight="1"/>
    <row r="373720" customHeight="1"/>
    <row r="373722" customHeight="1"/>
    <row r="373724" customHeight="1"/>
    <row r="373726" customHeight="1"/>
    <row r="373728" customHeight="1"/>
    <row r="373730" customHeight="1"/>
    <row r="373732" customHeight="1"/>
    <row r="373734" customHeight="1"/>
    <row r="373736" customHeight="1"/>
    <row r="373738" customHeight="1"/>
    <row r="373740" customHeight="1"/>
    <row r="373742" customHeight="1"/>
    <row r="373744" customHeight="1"/>
    <row r="373746" customHeight="1"/>
    <row r="373748" customHeight="1"/>
    <row r="373750" customHeight="1"/>
    <row r="373752" customHeight="1"/>
    <row r="373754" customHeight="1"/>
    <row r="373756" customHeight="1"/>
    <row r="373758" customHeight="1"/>
    <row r="373760" customHeight="1"/>
    <row r="373762" customHeight="1"/>
    <row r="373764" customHeight="1"/>
    <row r="373766" customHeight="1"/>
    <row r="373768" customHeight="1"/>
    <row r="373770" customHeight="1"/>
    <row r="373772" customHeight="1"/>
    <row r="373774" customHeight="1"/>
    <row r="373776" customHeight="1"/>
    <row r="373778" customHeight="1"/>
    <row r="373780" customHeight="1"/>
    <row r="373782" customHeight="1"/>
    <row r="373784" customHeight="1"/>
    <row r="373786" customHeight="1"/>
    <row r="373788" customHeight="1"/>
    <row r="373790" customHeight="1"/>
    <row r="373792" customHeight="1"/>
    <row r="373794" customHeight="1"/>
    <row r="373796" customHeight="1"/>
    <row r="373798" customHeight="1"/>
    <row r="373800" customHeight="1"/>
    <row r="373802" customHeight="1"/>
    <row r="373804" customHeight="1"/>
    <row r="373806" customHeight="1"/>
    <row r="373808" customHeight="1"/>
    <row r="373810" customHeight="1"/>
    <row r="373812" customHeight="1"/>
    <row r="373814" customHeight="1"/>
    <row r="373816" customHeight="1"/>
    <row r="373818" customHeight="1"/>
    <row r="373820" customHeight="1"/>
    <row r="373822" customHeight="1"/>
    <row r="373824" customHeight="1"/>
    <row r="373826" customHeight="1"/>
    <row r="373828" customHeight="1"/>
    <row r="373830" customHeight="1"/>
    <row r="373832" customHeight="1"/>
    <row r="373834" customHeight="1"/>
    <row r="373836" customHeight="1"/>
    <row r="373838" customHeight="1"/>
    <row r="373840" customHeight="1"/>
    <row r="373842" customHeight="1"/>
    <row r="373844" customHeight="1"/>
    <row r="373846" customHeight="1"/>
    <row r="373848" customHeight="1"/>
    <row r="373850" customHeight="1"/>
    <row r="373852" customHeight="1"/>
    <row r="373854" customHeight="1"/>
    <row r="373856" customHeight="1"/>
    <row r="373858" customHeight="1"/>
    <row r="373860" customHeight="1"/>
    <row r="373862" customHeight="1"/>
    <row r="373864" customHeight="1"/>
    <row r="373866" customHeight="1"/>
    <row r="373868" customHeight="1"/>
    <row r="373870" customHeight="1"/>
    <row r="373872" customHeight="1"/>
    <row r="373874" customHeight="1"/>
    <row r="373876" customHeight="1"/>
    <row r="373878" customHeight="1"/>
    <row r="373880" customHeight="1"/>
    <row r="373882" customHeight="1"/>
    <row r="373884" customHeight="1"/>
    <row r="373886" customHeight="1"/>
    <row r="373888" customHeight="1"/>
    <row r="373890" customHeight="1"/>
    <row r="373892" customHeight="1"/>
    <row r="373894" customHeight="1"/>
    <row r="373896" customHeight="1"/>
    <row r="373898" customHeight="1"/>
    <row r="373900" customHeight="1"/>
    <row r="373902" customHeight="1"/>
    <row r="373904" customHeight="1"/>
    <row r="373906" customHeight="1"/>
    <row r="373908" customHeight="1"/>
    <row r="373910" customHeight="1"/>
    <row r="373912" customHeight="1"/>
    <row r="373914" customHeight="1"/>
    <row r="373916" customHeight="1"/>
    <row r="373918" customHeight="1"/>
    <row r="373920" customHeight="1"/>
    <row r="373922" customHeight="1"/>
    <row r="373924" customHeight="1"/>
    <row r="373926" customHeight="1"/>
    <row r="373928" customHeight="1"/>
    <row r="373930" customHeight="1"/>
    <row r="373932" customHeight="1"/>
    <row r="373934" customHeight="1"/>
    <row r="373936" customHeight="1"/>
    <row r="373938" customHeight="1"/>
    <row r="373940" customHeight="1"/>
    <row r="373942" customHeight="1"/>
    <row r="373944" customHeight="1"/>
    <row r="373946" customHeight="1"/>
    <row r="373948" customHeight="1"/>
    <row r="373950" customHeight="1"/>
    <row r="373952" customHeight="1"/>
    <row r="373954" customHeight="1"/>
    <row r="373956" customHeight="1"/>
    <row r="373958" customHeight="1"/>
    <row r="373960" customHeight="1"/>
    <row r="373962" customHeight="1"/>
    <row r="373964" customHeight="1"/>
    <row r="373966" customHeight="1"/>
    <row r="373968" customHeight="1"/>
    <row r="373970" customHeight="1"/>
    <row r="373972" customHeight="1"/>
    <row r="373974" customHeight="1"/>
    <row r="373976" customHeight="1"/>
    <row r="373978" customHeight="1"/>
    <row r="373980" customHeight="1"/>
    <row r="373982" customHeight="1"/>
    <row r="373984" customHeight="1"/>
    <row r="373986" customHeight="1"/>
    <row r="373988" customHeight="1"/>
    <row r="373990" customHeight="1"/>
    <row r="373992" customHeight="1"/>
    <row r="373994" customHeight="1"/>
    <row r="373996" customHeight="1"/>
    <row r="373998" customHeight="1"/>
    <row r="374000" customHeight="1"/>
    <row r="374002" customHeight="1"/>
    <row r="374004" customHeight="1"/>
    <row r="374006" customHeight="1"/>
    <row r="374008" customHeight="1"/>
    <row r="374010" customHeight="1"/>
    <row r="374012" customHeight="1"/>
    <row r="374014" customHeight="1"/>
    <row r="374016" customHeight="1"/>
    <row r="374018" customHeight="1"/>
    <row r="374020" customHeight="1"/>
    <row r="374022" customHeight="1"/>
    <row r="374024" customHeight="1"/>
    <row r="374026" customHeight="1"/>
    <row r="374028" customHeight="1"/>
    <row r="374030" customHeight="1"/>
    <row r="374032" customHeight="1"/>
    <row r="374034" customHeight="1"/>
    <row r="374036" customHeight="1"/>
    <row r="374038" customHeight="1"/>
    <row r="374040" customHeight="1"/>
    <row r="374042" customHeight="1"/>
    <row r="374044" customHeight="1"/>
    <row r="374046" customHeight="1"/>
    <row r="374048" customHeight="1"/>
    <row r="374050" customHeight="1"/>
    <row r="374052" customHeight="1"/>
    <row r="374054" customHeight="1"/>
    <row r="374056" customHeight="1"/>
    <row r="374058" customHeight="1"/>
    <row r="374060" customHeight="1"/>
    <row r="374062" customHeight="1"/>
    <row r="374064" customHeight="1"/>
    <row r="374066" customHeight="1"/>
    <row r="374068" customHeight="1"/>
    <row r="374070" customHeight="1"/>
    <row r="374072" customHeight="1"/>
    <row r="374074" customHeight="1"/>
    <row r="374076" customHeight="1"/>
    <row r="374078" customHeight="1"/>
    <row r="374080" customHeight="1"/>
    <row r="374082" customHeight="1"/>
    <row r="374084" customHeight="1"/>
    <row r="374086" customHeight="1"/>
    <row r="374088" customHeight="1"/>
    <row r="374090" customHeight="1"/>
    <row r="374092" customHeight="1"/>
    <row r="374094" customHeight="1"/>
    <row r="374096" customHeight="1"/>
    <row r="374098" customHeight="1"/>
    <row r="374100" customHeight="1"/>
    <row r="374102" customHeight="1"/>
    <row r="374104" customHeight="1"/>
    <row r="374106" customHeight="1"/>
    <row r="374108" customHeight="1"/>
    <row r="374110" customHeight="1"/>
    <row r="374112" customHeight="1"/>
    <row r="374114" customHeight="1"/>
    <row r="374116" customHeight="1"/>
    <row r="374118" customHeight="1"/>
    <row r="374120" customHeight="1"/>
    <row r="374122" customHeight="1"/>
    <row r="374124" customHeight="1"/>
    <row r="374126" customHeight="1"/>
    <row r="374128" customHeight="1"/>
    <row r="374130" customHeight="1"/>
    <row r="374132" customHeight="1"/>
    <row r="374134" customHeight="1"/>
    <row r="374136" customHeight="1"/>
    <row r="374138" customHeight="1"/>
    <row r="374140" customHeight="1"/>
    <row r="374142" customHeight="1"/>
    <row r="374144" customHeight="1"/>
    <row r="374146" customHeight="1"/>
    <row r="374148" customHeight="1"/>
    <row r="374150" customHeight="1"/>
    <row r="374152" customHeight="1"/>
    <row r="374154" customHeight="1"/>
    <row r="374156" customHeight="1"/>
    <row r="374158" customHeight="1"/>
    <row r="374160" customHeight="1"/>
    <row r="374162" customHeight="1"/>
    <row r="374164" customHeight="1"/>
    <row r="374166" customHeight="1"/>
    <row r="374168" customHeight="1"/>
    <row r="374170" customHeight="1"/>
    <row r="374172" customHeight="1"/>
    <row r="374174" customHeight="1"/>
    <row r="374176" customHeight="1"/>
    <row r="374178" customHeight="1"/>
    <row r="374180" customHeight="1"/>
    <row r="374182" customHeight="1"/>
    <row r="374184" customHeight="1"/>
    <row r="374186" customHeight="1"/>
    <row r="374188" customHeight="1"/>
    <row r="374190" customHeight="1"/>
    <row r="374192" customHeight="1"/>
    <row r="374194" customHeight="1"/>
    <row r="374196" customHeight="1"/>
    <row r="374198" customHeight="1"/>
    <row r="374200" customHeight="1"/>
    <row r="374202" customHeight="1"/>
    <row r="374204" customHeight="1"/>
    <row r="374206" customHeight="1"/>
    <row r="374208" customHeight="1"/>
    <row r="374210" customHeight="1"/>
    <row r="374212" customHeight="1"/>
    <row r="374214" customHeight="1"/>
    <row r="374216" customHeight="1"/>
    <row r="374218" customHeight="1"/>
    <row r="374220" customHeight="1"/>
    <row r="374222" customHeight="1"/>
    <row r="374224" customHeight="1"/>
    <row r="374226" customHeight="1"/>
    <row r="374228" customHeight="1"/>
    <row r="374230" customHeight="1"/>
    <row r="374232" customHeight="1"/>
    <row r="374234" customHeight="1"/>
    <row r="374236" customHeight="1"/>
    <row r="374238" customHeight="1"/>
    <row r="374240" customHeight="1"/>
    <row r="374242" customHeight="1"/>
    <row r="374244" customHeight="1"/>
    <row r="374246" customHeight="1"/>
    <row r="374248" customHeight="1"/>
    <row r="374250" customHeight="1"/>
    <row r="374252" customHeight="1"/>
    <row r="374254" customHeight="1"/>
    <row r="374256" customHeight="1"/>
    <row r="374258" customHeight="1"/>
    <row r="374260" customHeight="1"/>
    <row r="374262" customHeight="1"/>
    <row r="374264" customHeight="1"/>
    <row r="374266" customHeight="1"/>
    <row r="374268" customHeight="1"/>
    <row r="374270" customHeight="1"/>
    <row r="374272" customHeight="1"/>
    <row r="374274" customHeight="1"/>
    <row r="374276" customHeight="1"/>
    <row r="374278" customHeight="1"/>
    <row r="374280" customHeight="1"/>
    <row r="374282" customHeight="1"/>
    <row r="374284" customHeight="1"/>
    <row r="374286" customHeight="1"/>
    <row r="374288" customHeight="1"/>
    <row r="374290" customHeight="1"/>
    <row r="374292" customHeight="1"/>
    <row r="374294" customHeight="1"/>
    <row r="374296" customHeight="1"/>
    <row r="374298" customHeight="1"/>
    <row r="374300" customHeight="1"/>
    <row r="374302" customHeight="1"/>
    <row r="374304" customHeight="1"/>
    <row r="374306" customHeight="1"/>
    <row r="374308" customHeight="1"/>
    <row r="374310" customHeight="1"/>
    <row r="374312" customHeight="1"/>
    <row r="374314" customHeight="1"/>
    <row r="374316" customHeight="1"/>
    <row r="374318" customHeight="1"/>
    <row r="374320" customHeight="1"/>
    <row r="374322" customHeight="1"/>
    <row r="374324" customHeight="1"/>
    <row r="374326" customHeight="1"/>
    <row r="374328" customHeight="1"/>
    <row r="374330" customHeight="1"/>
    <row r="374332" customHeight="1"/>
    <row r="374334" customHeight="1"/>
    <row r="374336" customHeight="1"/>
    <row r="374338" customHeight="1"/>
    <row r="374340" customHeight="1"/>
    <row r="374342" customHeight="1"/>
    <row r="374344" customHeight="1"/>
    <row r="374346" customHeight="1"/>
    <row r="374348" customHeight="1"/>
    <row r="374350" customHeight="1"/>
    <row r="374352" customHeight="1"/>
    <row r="374354" customHeight="1"/>
    <row r="374356" customHeight="1"/>
    <row r="374358" customHeight="1"/>
    <row r="374360" customHeight="1"/>
    <row r="374362" customHeight="1"/>
    <row r="374364" customHeight="1"/>
    <row r="374366" customHeight="1"/>
    <row r="374368" customHeight="1"/>
    <row r="374370" customHeight="1"/>
    <row r="374372" customHeight="1"/>
    <row r="374374" customHeight="1"/>
    <row r="374376" customHeight="1"/>
    <row r="374378" customHeight="1"/>
    <row r="374380" customHeight="1"/>
    <row r="374382" customHeight="1"/>
    <row r="374384" customHeight="1"/>
    <row r="374386" customHeight="1"/>
    <row r="374388" customHeight="1"/>
    <row r="374390" customHeight="1"/>
    <row r="374392" customHeight="1"/>
    <row r="374394" customHeight="1"/>
    <row r="374396" customHeight="1"/>
    <row r="374398" customHeight="1"/>
    <row r="374400" customHeight="1"/>
    <row r="374402" customHeight="1"/>
    <row r="374404" customHeight="1"/>
    <row r="374406" customHeight="1"/>
    <row r="374408" customHeight="1"/>
    <row r="374410" customHeight="1"/>
    <row r="374412" customHeight="1"/>
    <row r="374414" customHeight="1"/>
    <row r="374416" customHeight="1"/>
    <row r="374418" customHeight="1"/>
    <row r="374420" customHeight="1"/>
    <row r="374422" customHeight="1"/>
    <row r="374424" customHeight="1"/>
    <row r="374426" customHeight="1"/>
    <row r="374428" customHeight="1"/>
    <row r="374430" customHeight="1"/>
    <row r="374432" customHeight="1"/>
    <row r="374434" customHeight="1"/>
    <row r="374436" customHeight="1"/>
    <row r="374438" customHeight="1"/>
    <row r="374440" customHeight="1"/>
    <row r="374442" customHeight="1"/>
    <row r="374444" customHeight="1"/>
    <row r="374446" customHeight="1"/>
    <row r="374448" customHeight="1"/>
    <row r="374450" customHeight="1"/>
    <row r="374452" customHeight="1"/>
    <row r="374454" customHeight="1"/>
    <row r="374456" customHeight="1"/>
    <row r="374458" customHeight="1"/>
    <row r="374460" customHeight="1"/>
    <row r="374462" customHeight="1"/>
    <row r="374464" customHeight="1"/>
    <row r="374466" customHeight="1"/>
    <row r="374468" customHeight="1"/>
    <row r="374470" customHeight="1"/>
    <row r="374472" customHeight="1"/>
    <row r="374474" customHeight="1"/>
    <row r="374476" customHeight="1"/>
    <row r="374478" customHeight="1"/>
    <row r="374480" customHeight="1"/>
    <row r="374482" customHeight="1"/>
    <row r="374484" customHeight="1"/>
    <row r="374486" customHeight="1"/>
    <row r="374488" customHeight="1"/>
    <row r="374490" customHeight="1"/>
    <row r="374492" customHeight="1"/>
    <row r="374494" customHeight="1"/>
    <row r="374496" customHeight="1"/>
    <row r="374498" customHeight="1"/>
    <row r="374500" customHeight="1"/>
    <row r="374502" customHeight="1"/>
    <row r="374504" customHeight="1"/>
    <row r="374506" customHeight="1"/>
    <row r="374508" customHeight="1"/>
    <row r="374510" customHeight="1"/>
    <row r="374512" customHeight="1"/>
    <row r="374514" customHeight="1"/>
    <row r="374516" customHeight="1"/>
    <row r="374518" customHeight="1"/>
    <row r="374520" customHeight="1"/>
    <row r="374522" customHeight="1"/>
    <row r="374524" customHeight="1"/>
    <row r="374526" customHeight="1"/>
    <row r="374528" customHeight="1"/>
    <row r="374530" customHeight="1"/>
    <row r="374532" customHeight="1"/>
    <row r="374534" customHeight="1"/>
    <row r="374536" customHeight="1"/>
    <row r="374538" customHeight="1"/>
    <row r="374540" customHeight="1"/>
    <row r="374542" customHeight="1"/>
    <row r="374544" customHeight="1"/>
    <row r="374546" customHeight="1"/>
    <row r="374548" customHeight="1"/>
    <row r="374550" customHeight="1"/>
    <row r="374552" customHeight="1"/>
    <row r="374554" customHeight="1"/>
    <row r="374556" customHeight="1"/>
    <row r="374558" customHeight="1"/>
    <row r="374560" customHeight="1"/>
    <row r="374562" customHeight="1"/>
    <row r="374564" customHeight="1"/>
    <row r="374566" customHeight="1"/>
    <row r="374568" customHeight="1"/>
    <row r="374570" customHeight="1"/>
    <row r="374572" customHeight="1"/>
    <row r="374574" customHeight="1"/>
    <row r="374576" customHeight="1"/>
    <row r="374578" customHeight="1"/>
    <row r="374580" customHeight="1"/>
    <row r="374582" customHeight="1"/>
    <row r="374584" customHeight="1"/>
    <row r="374586" customHeight="1"/>
    <row r="374588" customHeight="1"/>
    <row r="374590" customHeight="1"/>
    <row r="374592" customHeight="1"/>
    <row r="374594" customHeight="1"/>
    <row r="374596" customHeight="1"/>
    <row r="374598" customHeight="1"/>
    <row r="374600" customHeight="1"/>
    <row r="374602" customHeight="1"/>
    <row r="374604" customHeight="1"/>
    <row r="374606" customHeight="1"/>
    <row r="374608" customHeight="1"/>
    <row r="374610" customHeight="1"/>
    <row r="374612" customHeight="1"/>
    <row r="374614" customHeight="1"/>
    <row r="374616" customHeight="1"/>
    <row r="374618" customHeight="1"/>
    <row r="374620" customHeight="1"/>
    <row r="374622" customHeight="1"/>
    <row r="374624" customHeight="1"/>
    <row r="374626" customHeight="1"/>
    <row r="374628" customHeight="1"/>
    <row r="374630" customHeight="1"/>
    <row r="374632" customHeight="1"/>
    <row r="374634" customHeight="1"/>
    <row r="374636" customHeight="1"/>
    <row r="374638" customHeight="1"/>
    <row r="374640" customHeight="1"/>
    <row r="374642" customHeight="1"/>
    <row r="374644" customHeight="1"/>
    <row r="374646" customHeight="1"/>
    <row r="374648" customHeight="1"/>
    <row r="374650" customHeight="1"/>
    <row r="374652" customHeight="1"/>
    <row r="374654" customHeight="1"/>
    <row r="374656" customHeight="1"/>
    <row r="374658" customHeight="1"/>
    <row r="374660" customHeight="1"/>
    <row r="374662" customHeight="1"/>
    <row r="374664" customHeight="1"/>
    <row r="374666" customHeight="1"/>
    <row r="374668" customHeight="1"/>
    <row r="374670" customHeight="1"/>
    <row r="374672" customHeight="1"/>
    <row r="374674" customHeight="1"/>
    <row r="374676" customHeight="1"/>
    <row r="374678" customHeight="1"/>
    <row r="374680" customHeight="1"/>
    <row r="374682" customHeight="1"/>
    <row r="374684" customHeight="1"/>
    <row r="374686" customHeight="1"/>
    <row r="374688" customHeight="1"/>
    <row r="374690" customHeight="1"/>
    <row r="374692" customHeight="1"/>
    <row r="374694" customHeight="1"/>
    <row r="374696" customHeight="1"/>
    <row r="374698" customHeight="1"/>
    <row r="374700" customHeight="1"/>
    <row r="374702" customHeight="1"/>
    <row r="374704" customHeight="1"/>
    <row r="374706" customHeight="1"/>
    <row r="374708" customHeight="1"/>
    <row r="374710" customHeight="1"/>
    <row r="374712" customHeight="1"/>
    <row r="374714" customHeight="1"/>
    <row r="374716" customHeight="1"/>
    <row r="374718" customHeight="1"/>
    <row r="374720" customHeight="1"/>
    <row r="374722" customHeight="1"/>
    <row r="374724" customHeight="1"/>
    <row r="374726" customHeight="1"/>
    <row r="374728" customHeight="1"/>
    <row r="374730" customHeight="1"/>
    <row r="374732" customHeight="1"/>
    <row r="374734" customHeight="1"/>
    <row r="374736" customHeight="1"/>
    <row r="374738" customHeight="1"/>
    <row r="374740" customHeight="1"/>
    <row r="374742" customHeight="1"/>
    <row r="374744" customHeight="1"/>
    <row r="374746" customHeight="1"/>
    <row r="374748" customHeight="1"/>
    <row r="374750" customHeight="1"/>
    <row r="374752" customHeight="1"/>
    <row r="374754" customHeight="1"/>
    <row r="374756" customHeight="1"/>
    <row r="374758" customHeight="1"/>
    <row r="374760" customHeight="1"/>
    <row r="374762" customHeight="1"/>
    <row r="374764" customHeight="1"/>
    <row r="374766" customHeight="1"/>
    <row r="374768" customHeight="1"/>
    <row r="374770" customHeight="1"/>
    <row r="374772" customHeight="1"/>
    <row r="374774" customHeight="1"/>
    <row r="374776" customHeight="1"/>
    <row r="374778" customHeight="1"/>
    <row r="374780" customHeight="1"/>
    <row r="374782" customHeight="1"/>
    <row r="374784" customHeight="1"/>
    <row r="374786" customHeight="1"/>
    <row r="374788" customHeight="1"/>
    <row r="374790" customHeight="1"/>
    <row r="374792" customHeight="1"/>
    <row r="374794" customHeight="1"/>
    <row r="374796" customHeight="1"/>
    <row r="374798" customHeight="1"/>
    <row r="374800" customHeight="1"/>
    <row r="374802" customHeight="1"/>
    <row r="374804" customHeight="1"/>
    <row r="374806" customHeight="1"/>
    <row r="374808" customHeight="1"/>
    <row r="374810" customHeight="1"/>
    <row r="374812" customHeight="1"/>
    <row r="374814" customHeight="1"/>
    <row r="374816" customHeight="1"/>
    <row r="374818" customHeight="1"/>
    <row r="374820" customHeight="1"/>
    <row r="374822" customHeight="1"/>
    <row r="374824" customHeight="1"/>
    <row r="374826" customHeight="1"/>
    <row r="374828" customHeight="1"/>
    <row r="374830" customHeight="1"/>
    <row r="374832" customHeight="1"/>
    <row r="374834" customHeight="1"/>
    <row r="374836" customHeight="1"/>
    <row r="374838" customHeight="1"/>
    <row r="374840" customHeight="1"/>
    <row r="374842" customHeight="1"/>
    <row r="374844" customHeight="1"/>
    <row r="374846" customHeight="1"/>
    <row r="374848" customHeight="1"/>
    <row r="374850" customHeight="1"/>
    <row r="374852" customHeight="1"/>
    <row r="374854" customHeight="1"/>
    <row r="374856" customHeight="1"/>
    <row r="374858" customHeight="1"/>
    <row r="374860" customHeight="1"/>
    <row r="374862" customHeight="1"/>
    <row r="374864" customHeight="1"/>
    <row r="374866" customHeight="1"/>
    <row r="374868" customHeight="1"/>
    <row r="374870" customHeight="1"/>
    <row r="374872" customHeight="1"/>
    <row r="374874" customHeight="1"/>
    <row r="374876" customHeight="1"/>
    <row r="374878" customHeight="1"/>
    <row r="374880" customHeight="1"/>
    <row r="374882" customHeight="1"/>
    <row r="374884" customHeight="1"/>
    <row r="374886" customHeight="1"/>
    <row r="374888" customHeight="1"/>
    <row r="374890" customHeight="1"/>
    <row r="374892" customHeight="1"/>
    <row r="374894" customHeight="1"/>
    <row r="374896" customHeight="1"/>
    <row r="374898" customHeight="1"/>
    <row r="374900" customHeight="1"/>
    <row r="374902" customHeight="1"/>
    <row r="374904" customHeight="1"/>
    <row r="374906" customHeight="1"/>
    <row r="374908" customHeight="1"/>
    <row r="374910" customHeight="1"/>
    <row r="374912" customHeight="1"/>
    <row r="374914" customHeight="1"/>
    <row r="374916" customHeight="1"/>
    <row r="374918" customHeight="1"/>
    <row r="374920" customHeight="1"/>
    <row r="374922" customHeight="1"/>
    <row r="374924" customHeight="1"/>
    <row r="374926" customHeight="1"/>
    <row r="374928" customHeight="1"/>
    <row r="374930" customHeight="1"/>
    <row r="374932" customHeight="1"/>
    <row r="374934" customHeight="1"/>
    <row r="374936" customHeight="1"/>
    <row r="374938" customHeight="1"/>
    <row r="374940" customHeight="1"/>
    <row r="374942" customHeight="1"/>
    <row r="374944" customHeight="1"/>
    <row r="374946" customHeight="1"/>
    <row r="374948" customHeight="1"/>
    <row r="374950" customHeight="1"/>
    <row r="374952" customHeight="1"/>
    <row r="374954" customHeight="1"/>
    <row r="374956" customHeight="1"/>
    <row r="374958" customHeight="1"/>
    <row r="374960" customHeight="1"/>
    <row r="374962" customHeight="1"/>
    <row r="374964" customHeight="1"/>
    <row r="374966" customHeight="1"/>
    <row r="374968" customHeight="1"/>
    <row r="374970" customHeight="1"/>
    <row r="374972" customHeight="1"/>
    <row r="374974" customHeight="1"/>
    <row r="374976" customHeight="1"/>
    <row r="374978" customHeight="1"/>
    <row r="374980" customHeight="1"/>
    <row r="374982" customHeight="1"/>
    <row r="374984" customHeight="1"/>
    <row r="374986" customHeight="1"/>
    <row r="374988" customHeight="1"/>
    <row r="374990" customHeight="1"/>
    <row r="374992" customHeight="1"/>
    <row r="374994" customHeight="1"/>
    <row r="374996" customHeight="1"/>
    <row r="374998" customHeight="1"/>
    <row r="375000" customHeight="1"/>
    <row r="375002" customHeight="1"/>
    <row r="375004" customHeight="1"/>
    <row r="375006" customHeight="1"/>
    <row r="375008" customHeight="1"/>
    <row r="375010" customHeight="1"/>
    <row r="375012" customHeight="1"/>
    <row r="375014" customHeight="1"/>
    <row r="375016" customHeight="1"/>
    <row r="375018" customHeight="1"/>
    <row r="375020" customHeight="1"/>
    <row r="375022" customHeight="1"/>
    <row r="375024" customHeight="1"/>
    <row r="375026" customHeight="1"/>
    <row r="375028" customHeight="1"/>
    <row r="375030" customHeight="1"/>
    <row r="375032" customHeight="1"/>
    <row r="375034" customHeight="1"/>
    <row r="375036" customHeight="1"/>
    <row r="375038" customHeight="1"/>
    <row r="375040" customHeight="1"/>
    <row r="375042" customHeight="1"/>
    <row r="375044" customHeight="1"/>
    <row r="375046" customHeight="1"/>
    <row r="375048" customHeight="1"/>
    <row r="375050" customHeight="1"/>
    <row r="375052" customHeight="1"/>
    <row r="375054" customHeight="1"/>
    <row r="375056" customHeight="1"/>
    <row r="375058" customHeight="1"/>
    <row r="375060" customHeight="1"/>
    <row r="375062" customHeight="1"/>
    <row r="375064" customHeight="1"/>
    <row r="375066" customHeight="1"/>
    <row r="375068" customHeight="1"/>
    <row r="375070" customHeight="1"/>
    <row r="375072" customHeight="1"/>
    <row r="375074" customHeight="1"/>
    <row r="375076" customHeight="1"/>
    <row r="375078" customHeight="1"/>
    <row r="375080" customHeight="1"/>
    <row r="375082" customHeight="1"/>
    <row r="375084" customHeight="1"/>
    <row r="375086" customHeight="1"/>
    <row r="375088" customHeight="1"/>
    <row r="375090" customHeight="1"/>
    <row r="375092" customHeight="1"/>
    <row r="375094" customHeight="1"/>
    <row r="375096" customHeight="1"/>
    <row r="375098" customHeight="1"/>
    <row r="375100" customHeight="1"/>
    <row r="375102" customHeight="1"/>
    <row r="375104" customHeight="1"/>
    <row r="375106" customHeight="1"/>
    <row r="375108" customHeight="1"/>
    <row r="375110" customHeight="1"/>
    <row r="375112" customHeight="1"/>
    <row r="375114" customHeight="1"/>
    <row r="375116" customHeight="1"/>
    <row r="375118" customHeight="1"/>
    <row r="375120" customHeight="1"/>
    <row r="375122" customHeight="1"/>
    <row r="375124" customHeight="1"/>
    <row r="375126" customHeight="1"/>
    <row r="375128" customHeight="1"/>
    <row r="375130" customHeight="1"/>
    <row r="375132" customHeight="1"/>
    <row r="375134" customHeight="1"/>
    <row r="375136" customHeight="1"/>
    <row r="375138" customHeight="1"/>
    <row r="375140" customHeight="1"/>
    <row r="375142" customHeight="1"/>
    <row r="375144" customHeight="1"/>
    <row r="375146" customHeight="1"/>
    <row r="375148" customHeight="1"/>
    <row r="375150" customHeight="1"/>
    <row r="375152" customHeight="1"/>
    <row r="375154" customHeight="1"/>
    <row r="375156" customHeight="1"/>
    <row r="375158" customHeight="1"/>
    <row r="375160" customHeight="1"/>
    <row r="375162" customHeight="1"/>
    <row r="375164" customHeight="1"/>
    <row r="375166" customHeight="1"/>
    <row r="375168" customHeight="1"/>
    <row r="375170" customHeight="1"/>
    <row r="375172" customHeight="1"/>
    <row r="375174" customHeight="1"/>
    <row r="375176" customHeight="1"/>
    <row r="375178" customHeight="1"/>
    <row r="375180" customHeight="1"/>
    <row r="375182" customHeight="1"/>
    <row r="375184" customHeight="1"/>
    <row r="375186" customHeight="1"/>
    <row r="375188" customHeight="1"/>
    <row r="375190" customHeight="1"/>
    <row r="375192" customHeight="1"/>
    <row r="375194" customHeight="1"/>
    <row r="375196" customHeight="1"/>
    <row r="375198" customHeight="1"/>
    <row r="375200" customHeight="1"/>
    <row r="375202" customHeight="1"/>
    <row r="375204" customHeight="1"/>
    <row r="375206" customHeight="1"/>
    <row r="375208" customHeight="1"/>
    <row r="375210" customHeight="1"/>
    <row r="375212" customHeight="1"/>
    <row r="375214" customHeight="1"/>
    <row r="375216" customHeight="1"/>
    <row r="375218" customHeight="1"/>
    <row r="375220" customHeight="1"/>
    <row r="375222" customHeight="1"/>
    <row r="375224" customHeight="1"/>
    <row r="375226" customHeight="1"/>
    <row r="375228" customHeight="1"/>
    <row r="375230" customHeight="1"/>
    <row r="375232" customHeight="1"/>
    <row r="375234" customHeight="1"/>
    <row r="375236" customHeight="1"/>
    <row r="375238" customHeight="1"/>
    <row r="375240" customHeight="1"/>
    <row r="375242" customHeight="1"/>
    <row r="375244" customHeight="1"/>
    <row r="375246" customHeight="1"/>
    <row r="375248" customHeight="1"/>
    <row r="375250" customHeight="1"/>
    <row r="375252" customHeight="1"/>
    <row r="375254" customHeight="1"/>
    <row r="375256" customHeight="1"/>
    <row r="375258" customHeight="1"/>
    <row r="375260" customHeight="1"/>
    <row r="375262" customHeight="1"/>
    <row r="375264" customHeight="1"/>
    <row r="375266" customHeight="1"/>
    <row r="375268" customHeight="1"/>
    <row r="375270" customHeight="1"/>
    <row r="375272" customHeight="1"/>
    <row r="375274" customHeight="1"/>
    <row r="375276" customHeight="1"/>
    <row r="375278" customHeight="1"/>
    <row r="375280" customHeight="1"/>
    <row r="375282" customHeight="1"/>
    <row r="375284" customHeight="1"/>
    <row r="375286" customHeight="1"/>
    <row r="375288" customHeight="1"/>
    <row r="375290" customHeight="1"/>
    <row r="375292" customHeight="1"/>
    <row r="375294" customHeight="1"/>
    <row r="375296" customHeight="1"/>
    <row r="375298" customHeight="1"/>
    <row r="375300" customHeight="1"/>
    <row r="375302" customHeight="1"/>
    <row r="375304" customHeight="1"/>
    <row r="375306" customHeight="1"/>
    <row r="375308" customHeight="1"/>
    <row r="375310" customHeight="1"/>
    <row r="375312" customHeight="1"/>
    <row r="375314" customHeight="1"/>
    <row r="375316" customHeight="1"/>
    <row r="375318" customHeight="1"/>
    <row r="375320" customHeight="1"/>
    <row r="375322" customHeight="1"/>
    <row r="375324" customHeight="1"/>
    <row r="375326" customHeight="1"/>
    <row r="375328" customHeight="1"/>
    <row r="375330" customHeight="1"/>
    <row r="375332" customHeight="1"/>
    <row r="375334" customHeight="1"/>
    <row r="375336" customHeight="1"/>
    <row r="375338" customHeight="1"/>
    <row r="375340" customHeight="1"/>
    <row r="375342" customHeight="1"/>
    <row r="375344" customHeight="1"/>
    <row r="375346" customHeight="1"/>
    <row r="375348" customHeight="1"/>
    <row r="375350" customHeight="1"/>
    <row r="375352" customHeight="1"/>
    <row r="375354" customHeight="1"/>
    <row r="375356" customHeight="1"/>
    <row r="375358" customHeight="1"/>
    <row r="375360" customHeight="1"/>
    <row r="375362" customHeight="1"/>
    <row r="375364" customHeight="1"/>
    <row r="375366" customHeight="1"/>
    <row r="375368" customHeight="1"/>
    <row r="375370" customHeight="1"/>
    <row r="375372" customHeight="1"/>
    <row r="375374" customHeight="1"/>
    <row r="375376" customHeight="1"/>
    <row r="375378" customHeight="1"/>
    <row r="375380" customHeight="1"/>
    <row r="375382" customHeight="1"/>
    <row r="375384" customHeight="1"/>
    <row r="375386" customHeight="1"/>
    <row r="375388" customHeight="1"/>
    <row r="375390" customHeight="1"/>
    <row r="375392" customHeight="1"/>
    <row r="375394" customHeight="1"/>
    <row r="375396" customHeight="1"/>
    <row r="375398" customHeight="1"/>
    <row r="375400" customHeight="1"/>
    <row r="375402" customHeight="1"/>
    <row r="375404" customHeight="1"/>
    <row r="375406" customHeight="1"/>
    <row r="375408" customHeight="1"/>
    <row r="375410" customHeight="1"/>
    <row r="375412" customHeight="1"/>
    <row r="375414" customHeight="1"/>
    <row r="375416" customHeight="1"/>
    <row r="375418" customHeight="1"/>
    <row r="375420" customHeight="1"/>
    <row r="375422" customHeight="1"/>
    <row r="375424" customHeight="1"/>
    <row r="375426" customHeight="1"/>
    <row r="375428" customHeight="1"/>
    <row r="375430" customHeight="1"/>
    <row r="375432" customHeight="1"/>
    <row r="375434" customHeight="1"/>
    <row r="375436" customHeight="1"/>
    <row r="375438" customHeight="1"/>
    <row r="375440" customHeight="1"/>
    <row r="375442" customHeight="1"/>
    <row r="375444" customHeight="1"/>
    <row r="375446" customHeight="1"/>
    <row r="375448" customHeight="1"/>
    <row r="375450" customHeight="1"/>
    <row r="375452" customHeight="1"/>
    <row r="375454" customHeight="1"/>
    <row r="375456" customHeight="1"/>
    <row r="375458" customHeight="1"/>
    <row r="375460" customHeight="1"/>
    <row r="375462" customHeight="1"/>
    <row r="375464" customHeight="1"/>
    <row r="375466" customHeight="1"/>
    <row r="375468" customHeight="1"/>
    <row r="375470" customHeight="1"/>
    <row r="375472" customHeight="1"/>
    <row r="375474" customHeight="1"/>
    <row r="375476" customHeight="1"/>
    <row r="375478" customHeight="1"/>
    <row r="375480" customHeight="1"/>
    <row r="375482" customHeight="1"/>
    <row r="375484" customHeight="1"/>
    <row r="375486" customHeight="1"/>
    <row r="375488" customHeight="1"/>
    <row r="375490" customHeight="1"/>
    <row r="375492" customHeight="1"/>
    <row r="375494" customHeight="1"/>
    <row r="375496" customHeight="1"/>
    <row r="375498" customHeight="1"/>
    <row r="375500" customHeight="1"/>
    <row r="375502" customHeight="1"/>
    <row r="375504" customHeight="1"/>
    <row r="375506" customHeight="1"/>
    <row r="375508" customHeight="1"/>
    <row r="375510" customHeight="1"/>
    <row r="375512" customHeight="1"/>
    <row r="375514" customHeight="1"/>
    <row r="375516" customHeight="1"/>
    <row r="375518" customHeight="1"/>
    <row r="375520" customHeight="1"/>
    <row r="375522" customHeight="1"/>
    <row r="375524" customHeight="1"/>
    <row r="375526" customHeight="1"/>
    <row r="375528" customHeight="1"/>
    <row r="375530" customHeight="1"/>
    <row r="375532" customHeight="1"/>
    <row r="375534" customHeight="1"/>
    <row r="375536" customHeight="1"/>
    <row r="375538" customHeight="1"/>
    <row r="375540" customHeight="1"/>
    <row r="375542" customHeight="1"/>
    <row r="375544" customHeight="1"/>
    <row r="375546" customHeight="1"/>
    <row r="375548" customHeight="1"/>
    <row r="375550" customHeight="1"/>
    <row r="375552" customHeight="1"/>
    <row r="375554" customHeight="1"/>
    <row r="375556" customHeight="1"/>
    <row r="375558" customHeight="1"/>
    <row r="375560" customHeight="1"/>
    <row r="375562" customHeight="1"/>
    <row r="375564" customHeight="1"/>
    <row r="375566" customHeight="1"/>
    <row r="375568" customHeight="1"/>
    <row r="375570" customHeight="1"/>
    <row r="375572" customHeight="1"/>
    <row r="375574" customHeight="1"/>
    <row r="375576" customHeight="1"/>
    <row r="375578" customHeight="1"/>
    <row r="375580" customHeight="1"/>
    <row r="375582" customHeight="1"/>
    <row r="375584" customHeight="1"/>
    <row r="375586" customHeight="1"/>
    <row r="375588" customHeight="1"/>
    <row r="375590" customHeight="1"/>
    <row r="375592" customHeight="1"/>
    <row r="375594" customHeight="1"/>
    <row r="375596" customHeight="1"/>
    <row r="375598" customHeight="1"/>
    <row r="375600" customHeight="1"/>
    <row r="375602" customHeight="1"/>
    <row r="375604" customHeight="1"/>
    <row r="375606" customHeight="1"/>
    <row r="375608" customHeight="1"/>
    <row r="375610" customHeight="1"/>
    <row r="375612" customHeight="1"/>
    <row r="375614" customHeight="1"/>
    <row r="375616" customHeight="1"/>
    <row r="375618" customHeight="1"/>
    <row r="375620" customHeight="1"/>
    <row r="375622" customHeight="1"/>
    <row r="375624" customHeight="1"/>
    <row r="375626" customHeight="1"/>
    <row r="375628" customHeight="1"/>
    <row r="375630" customHeight="1"/>
    <row r="375632" customHeight="1"/>
    <row r="375634" customHeight="1"/>
    <row r="375636" customHeight="1"/>
    <row r="375638" customHeight="1"/>
    <row r="375640" customHeight="1"/>
    <row r="375642" customHeight="1"/>
    <row r="375644" customHeight="1"/>
    <row r="375646" customHeight="1"/>
    <row r="375648" customHeight="1"/>
    <row r="375650" customHeight="1"/>
    <row r="375652" customHeight="1"/>
    <row r="375654" customHeight="1"/>
    <row r="375656" customHeight="1"/>
    <row r="375658" customHeight="1"/>
    <row r="375660" customHeight="1"/>
    <row r="375662" customHeight="1"/>
    <row r="375664" customHeight="1"/>
    <row r="375666" customHeight="1"/>
    <row r="375668" customHeight="1"/>
    <row r="375670" customHeight="1"/>
    <row r="375672" customHeight="1"/>
    <row r="375674" customHeight="1"/>
    <row r="375676" customHeight="1"/>
    <row r="375678" customHeight="1"/>
    <row r="375680" customHeight="1"/>
    <row r="375682" customHeight="1"/>
    <row r="375684" customHeight="1"/>
    <row r="375686" customHeight="1"/>
    <row r="375688" customHeight="1"/>
    <row r="375690" customHeight="1"/>
    <row r="375692" customHeight="1"/>
    <row r="375694" customHeight="1"/>
    <row r="375696" customHeight="1"/>
    <row r="375698" customHeight="1"/>
    <row r="375700" customHeight="1"/>
    <row r="375702" customHeight="1"/>
    <row r="375704" customHeight="1"/>
    <row r="375706" customHeight="1"/>
    <row r="375708" customHeight="1"/>
    <row r="375710" customHeight="1"/>
    <row r="375712" customHeight="1"/>
    <row r="375714" customHeight="1"/>
    <row r="375716" customHeight="1"/>
    <row r="375718" customHeight="1"/>
    <row r="375720" customHeight="1"/>
    <row r="375722" customHeight="1"/>
    <row r="375724" customHeight="1"/>
    <row r="375726" customHeight="1"/>
    <row r="375728" customHeight="1"/>
    <row r="375730" customHeight="1"/>
    <row r="375732" customHeight="1"/>
    <row r="375734" customHeight="1"/>
    <row r="375736" customHeight="1"/>
    <row r="375738" customHeight="1"/>
    <row r="375740" customHeight="1"/>
    <row r="375742" customHeight="1"/>
    <row r="375744" customHeight="1"/>
    <row r="375746" customHeight="1"/>
    <row r="375748" customHeight="1"/>
    <row r="375750" customHeight="1"/>
    <row r="375752" customHeight="1"/>
    <row r="375754" customHeight="1"/>
    <row r="375756" customHeight="1"/>
    <row r="375758" customHeight="1"/>
    <row r="375760" customHeight="1"/>
    <row r="375762" customHeight="1"/>
    <row r="375764" customHeight="1"/>
    <row r="375766" customHeight="1"/>
    <row r="375768" customHeight="1"/>
    <row r="375770" customHeight="1"/>
    <row r="375772" customHeight="1"/>
    <row r="375774" customHeight="1"/>
    <row r="375776" customHeight="1"/>
    <row r="375778" customHeight="1"/>
    <row r="375780" customHeight="1"/>
    <row r="375782" customHeight="1"/>
    <row r="375784" customHeight="1"/>
    <row r="375786" customHeight="1"/>
    <row r="375788" customHeight="1"/>
    <row r="375790" customHeight="1"/>
    <row r="375792" customHeight="1"/>
    <row r="375794" customHeight="1"/>
    <row r="375796" customHeight="1"/>
    <row r="375798" customHeight="1"/>
    <row r="375800" customHeight="1"/>
    <row r="375802" customHeight="1"/>
    <row r="375804" customHeight="1"/>
    <row r="375806" customHeight="1"/>
    <row r="375808" customHeight="1"/>
    <row r="375810" customHeight="1"/>
    <row r="375812" customHeight="1"/>
    <row r="375814" customHeight="1"/>
    <row r="375816" customHeight="1"/>
    <row r="375818" customHeight="1"/>
    <row r="375820" customHeight="1"/>
    <row r="375822" customHeight="1"/>
    <row r="375824" customHeight="1"/>
    <row r="375826" customHeight="1"/>
    <row r="375828" customHeight="1"/>
    <row r="375830" customHeight="1"/>
    <row r="375832" customHeight="1"/>
    <row r="375834" customHeight="1"/>
    <row r="375836" customHeight="1"/>
    <row r="375838" customHeight="1"/>
    <row r="375840" customHeight="1"/>
    <row r="375842" customHeight="1"/>
    <row r="375844" customHeight="1"/>
    <row r="375846" customHeight="1"/>
    <row r="375848" customHeight="1"/>
    <row r="375850" customHeight="1"/>
    <row r="375852" customHeight="1"/>
    <row r="375854" customHeight="1"/>
    <row r="375856" customHeight="1"/>
    <row r="375858" customHeight="1"/>
    <row r="375860" customHeight="1"/>
    <row r="375862" customHeight="1"/>
    <row r="375864" customHeight="1"/>
    <row r="375866" customHeight="1"/>
    <row r="375868" customHeight="1"/>
    <row r="375870" customHeight="1"/>
    <row r="375872" customHeight="1"/>
    <row r="375874" customHeight="1"/>
    <row r="375876" customHeight="1"/>
    <row r="375878" customHeight="1"/>
    <row r="375880" customHeight="1"/>
    <row r="375882" customHeight="1"/>
    <row r="375884" customHeight="1"/>
    <row r="375886" customHeight="1"/>
    <row r="375888" customHeight="1"/>
    <row r="375890" customHeight="1"/>
    <row r="375892" customHeight="1"/>
    <row r="375894" customHeight="1"/>
    <row r="375896" customHeight="1"/>
    <row r="375898" customHeight="1"/>
    <row r="375900" customHeight="1"/>
    <row r="375902" customHeight="1"/>
    <row r="375904" customHeight="1"/>
    <row r="375906" customHeight="1"/>
    <row r="375908" customHeight="1"/>
    <row r="375910" customHeight="1"/>
    <row r="375912" customHeight="1"/>
    <row r="375914" customHeight="1"/>
    <row r="375916" customHeight="1"/>
    <row r="375918" customHeight="1"/>
    <row r="375920" customHeight="1"/>
    <row r="375922" customHeight="1"/>
    <row r="375924" customHeight="1"/>
    <row r="375926" customHeight="1"/>
    <row r="375928" customHeight="1"/>
    <row r="375930" customHeight="1"/>
    <row r="375932" customHeight="1"/>
    <row r="375934" customHeight="1"/>
    <row r="375936" customHeight="1"/>
    <row r="375938" customHeight="1"/>
    <row r="375940" customHeight="1"/>
    <row r="375942" customHeight="1"/>
    <row r="375944" customHeight="1"/>
    <row r="375946" customHeight="1"/>
    <row r="375948" customHeight="1"/>
    <row r="375950" customHeight="1"/>
    <row r="375952" customHeight="1"/>
    <row r="375954" customHeight="1"/>
    <row r="375956" customHeight="1"/>
    <row r="375958" customHeight="1"/>
    <row r="375960" customHeight="1"/>
    <row r="375962" customHeight="1"/>
    <row r="375964" customHeight="1"/>
    <row r="375966" customHeight="1"/>
    <row r="375968" customHeight="1"/>
    <row r="375970" customHeight="1"/>
    <row r="375972" customHeight="1"/>
    <row r="375974" customHeight="1"/>
    <row r="375976" customHeight="1"/>
    <row r="375978" customHeight="1"/>
    <row r="375980" customHeight="1"/>
    <row r="375982" customHeight="1"/>
    <row r="375984" customHeight="1"/>
    <row r="375986" customHeight="1"/>
    <row r="375988" customHeight="1"/>
    <row r="375990" customHeight="1"/>
    <row r="375992" customHeight="1"/>
    <row r="375994" customHeight="1"/>
    <row r="375996" customHeight="1"/>
    <row r="375998" customHeight="1"/>
    <row r="376000" customHeight="1"/>
    <row r="376002" customHeight="1"/>
    <row r="376004" customHeight="1"/>
    <row r="376006" customHeight="1"/>
    <row r="376008" customHeight="1"/>
    <row r="376010" customHeight="1"/>
    <row r="376012" customHeight="1"/>
    <row r="376014" customHeight="1"/>
    <row r="376016" customHeight="1"/>
    <row r="376018" customHeight="1"/>
    <row r="376020" customHeight="1"/>
    <row r="376022" customHeight="1"/>
    <row r="376024" customHeight="1"/>
    <row r="376026" customHeight="1"/>
    <row r="376028" customHeight="1"/>
    <row r="376030" customHeight="1"/>
    <row r="376032" customHeight="1"/>
    <row r="376034" customHeight="1"/>
    <row r="376036" customHeight="1"/>
    <row r="376038" customHeight="1"/>
    <row r="376040" customHeight="1"/>
    <row r="376042" customHeight="1"/>
    <row r="376044" customHeight="1"/>
    <row r="376046" customHeight="1"/>
    <row r="376048" customHeight="1"/>
    <row r="376050" customHeight="1"/>
    <row r="376052" customHeight="1"/>
    <row r="376054" customHeight="1"/>
    <row r="376056" customHeight="1"/>
    <row r="376058" customHeight="1"/>
    <row r="376060" customHeight="1"/>
    <row r="376062" customHeight="1"/>
    <row r="376064" customHeight="1"/>
    <row r="376066" customHeight="1"/>
    <row r="376068" customHeight="1"/>
    <row r="376070" customHeight="1"/>
    <row r="376072" customHeight="1"/>
    <row r="376074" customHeight="1"/>
    <row r="376076" customHeight="1"/>
    <row r="376078" customHeight="1"/>
    <row r="376080" customHeight="1"/>
    <row r="376082" customHeight="1"/>
    <row r="376084" customHeight="1"/>
    <row r="376086" customHeight="1"/>
    <row r="376088" customHeight="1"/>
    <row r="376090" customHeight="1"/>
    <row r="376092" customHeight="1"/>
    <row r="376094" customHeight="1"/>
    <row r="376096" customHeight="1"/>
    <row r="376098" customHeight="1"/>
    <row r="376100" customHeight="1"/>
    <row r="376102" customHeight="1"/>
    <row r="376104" customHeight="1"/>
    <row r="376106" customHeight="1"/>
    <row r="376108" customHeight="1"/>
    <row r="376110" customHeight="1"/>
    <row r="376112" customHeight="1"/>
    <row r="376114" customHeight="1"/>
    <row r="376116" customHeight="1"/>
    <row r="376118" customHeight="1"/>
    <row r="376120" customHeight="1"/>
    <row r="376122" customHeight="1"/>
    <row r="376124" customHeight="1"/>
    <row r="376126" customHeight="1"/>
    <row r="376128" customHeight="1"/>
    <row r="376130" customHeight="1"/>
    <row r="376132" customHeight="1"/>
    <row r="376134" customHeight="1"/>
    <row r="376136" customHeight="1"/>
    <row r="376138" customHeight="1"/>
    <row r="376140" customHeight="1"/>
    <row r="376142" customHeight="1"/>
    <row r="376144" customHeight="1"/>
    <row r="376146" customHeight="1"/>
    <row r="376148" customHeight="1"/>
    <row r="376150" customHeight="1"/>
    <row r="376152" customHeight="1"/>
    <row r="376154" customHeight="1"/>
    <row r="376156" customHeight="1"/>
    <row r="376158" customHeight="1"/>
    <row r="376160" customHeight="1"/>
    <row r="376162" customHeight="1"/>
    <row r="376164" customHeight="1"/>
    <row r="376166" customHeight="1"/>
    <row r="376168" customHeight="1"/>
    <row r="376170" customHeight="1"/>
    <row r="376172" customHeight="1"/>
    <row r="376174" customHeight="1"/>
    <row r="376176" customHeight="1"/>
    <row r="376178" customHeight="1"/>
    <row r="376180" customHeight="1"/>
    <row r="376182" customHeight="1"/>
    <row r="376184" customHeight="1"/>
    <row r="376186" customHeight="1"/>
    <row r="376188" customHeight="1"/>
    <row r="376190" customHeight="1"/>
    <row r="376192" customHeight="1"/>
    <row r="376194" customHeight="1"/>
    <row r="376196" customHeight="1"/>
    <row r="376198" customHeight="1"/>
    <row r="376200" customHeight="1"/>
    <row r="376202" customHeight="1"/>
    <row r="376204" customHeight="1"/>
    <row r="376206" customHeight="1"/>
    <row r="376208" customHeight="1"/>
    <row r="376210" customHeight="1"/>
    <row r="376212" customHeight="1"/>
    <row r="376214" customHeight="1"/>
    <row r="376216" customHeight="1"/>
    <row r="376218" customHeight="1"/>
    <row r="376220" customHeight="1"/>
    <row r="376222" customHeight="1"/>
    <row r="376224" customHeight="1"/>
    <row r="376226" customHeight="1"/>
    <row r="376228" customHeight="1"/>
    <row r="376230" customHeight="1"/>
    <row r="376232" customHeight="1"/>
    <row r="376234" customHeight="1"/>
    <row r="376236" customHeight="1"/>
    <row r="376238" customHeight="1"/>
    <row r="376240" customHeight="1"/>
    <row r="376242" customHeight="1"/>
    <row r="376244" customHeight="1"/>
    <row r="376246" customHeight="1"/>
    <row r="376248" customHeight="1"/>
    <row r="376250" customHeight="1"/>
    <row r="376252" customHeight="1"/>
    <row r="376254" customHeight="1"/>
    <row r="376256" customHeight="1"/>
    <row r="376258" customHeight="1"/>
    <row r="376260" customHeight="1"/>
    <row r="376262" customHeight="1"/>
    <row r="376264" customHeight="1"/>
    <row r="376266" customHeight="1"/>
    <row r="376268" customHeight="1"/>
    <row r="376270" customHeight="1"/>
    <row r="376272" customHeight="1"/>
    <row r="376274" customHeight="1"/>
    <row r="376276" customHeight="1"/>
    <row r="376278" customHeight="1"/>
    <row r="376280" customHeight="1"/>
    <row r="376282" customHeight="1"/>
    <row r="376284" customHeight="1"/>
    <row r="376286" customHeight="1"/>
    <row r="376288" customHeight="1"/>
    <row r="376290" customHeight="1"/>
    <row r="376292" customHeight="1"/>
    <row r="376294" customHeight="1"/>
    <row r="376296" customHeight="1"/>
    <row r="376298" customHeight="1"/>
    <row r="376300" customHeight="1"/>
    <row r="376302" customHeight="1"/>
    <row r="376304" customHeight="1"/>
    <row r="376306" customHeight="1"/>
    <row r="376308" customHeight="1"/>
    <row r="376310" customHeight="1"/>
    <row r="376312" customHeight="1"/>
    <row r="376314" customHeight="1"/>
    <row r="376316" customHeight="1"/>
    <row r="376318" customHeight="1"/>
    <row r="376320" customHeight="1"/>
    <row r="376322" customHeight="1"/>
    <row r="376324" customHeight="1"/>
    <row r="376326" customHeight="1"/>
    <row r="376328" customHeight="1"/>
    <row r="376330" customHeight="1"/>
    <row r="376332" customHeight="1"/>
    <row r="376334" customHeight="1"/>
    <row r="376336" customHeight="1"/>
    <row r="376338" customHeight="1"/>
    <row r="376340" customHeight="1"/>
    <row r="376342" customHeight="1"/>
    <row r="376344" customHeight="1"/>
    <row r="376346" customHeight="1"/>
    <row r="376348" customHeight="1"/>
    <row r="376350" customHeight="1"/>
    <row r="376352" customHeight="1"/>
    <row r="376354" customHeight="1"/>
    <row r="376356" customHeight="1"/>
    <row r="376358" customHeight="1"/>
    <row r="376360" customHeight="1"/>
    <row r="376362" customHeight="1"/>
    <row r="376364" customHeight="1"/>
    <row r="376366" customHeight="1"/>
    <row r="376368" customHeight="1"/>
    <row r="376370" customHeight="1"/>
    <row r="376372" customHeight="1"/>
    <row r="376374" customHeight="1"/>
    <row r="376376" customHeight="1"/>
    <row r="376378" customHeight="1"/>
    <row r="376380" customHeight="1"/>
    <row r="376382" customHeight="1"/>
    <row r="376384" customHeight="1"/>
    <row r="376386" customHeight="1"/>
    <row r="376388" customHeight="1"/>
    <row r="376390" customHeight="1"/>
    <row r="376392" customHeight="1"/>
    <row r="376394" customHeight="1"/>
    <row r="376396" customHeight="1"/>
    <row r="376398" customHeight="1"/>
    <row r="376400" customHeight="1"/>
    <row r="376402" customHeight="1"/>
    <row r="376404" customHeight="1"/>
    <row r="376406" customHeight="1"/>
    <row r="376408" customHeight="1"/>
    <row r="376410" customHeight="1"/>
    <row r="376412" customHeight="1"/>
    <row r="376414" customHeight="1"/>
    <row r="376416" customHeight="1"/>
    <row r="376418" customHeight="1"/>
    <row r="376420" customHeight="1"/>
    <row r="376422" customHeight="1"/>
    <row r="376424" customHeight="1"/>
    <row r="376426" customHeight="1"/>
    <row r="376428" customHeight="1"/>
    <row r="376430" customHeight="1"/>
    <row r="376432" customHeight="1"/>
    <row r="376434" customHeight="1"/>
    <row r="376436" customHeight="1"/>
    <row r="376438" customHeight="1"/>
    <row r="376440" customHeight="1"/>
    <row r="376442" customHeight="1"/>
    <row r="376444" customHeight="1"/>
    <row r="376446" customHeight="1"/>
    <row r="376448" customHeight="1"/>
    <row r="376450" customHeight="1"/>
    <row r="376452" customHeight="1"/>
    <row r="376454" customHeight="1"/>
    <row r="376456" customHeight="1"/>
    <row r="376458" customHeight="1"/>
    <row r="376460" customHeight="1"/>
    <row r="376462" customHeight="1"/>
    <row r="376464" customHeight="1"/>
    <row r="376466" customHeight="1"/>
    <row r="376468" customHeight="1"/>
    <row r="376470" customHeight="1"/>
    <row r="376472" customHeight="1"/>
    <row r="376474" customHeight="1"/>
    <row r="376476" customHeight="1"/>
    <row r="376478" customHeight="1"/>
    <row r="376480" customHeight="1"/>
    <row r="376482" customHeight="1"/>
    <row r="376484" customHeight="1"/>
    <row r="376486" customHeight="1"/>
    <row r="376488" customHeight="1"/>
    <row r="376490" customHeight="1"/>
    <row r="376492" customHeight="1"/>
    <row r="376494" customHeight="1"/>
    <row r="376496" customHeight="1"/>
    <row r="376498" customHeight="1"/>
    <row r="376500" customHeight="1"/>
    <row r="376502" customHeight="1"/>
    <row r="376504" customHeight="1"/>
    <row r="376506" customHeight="1"/>
    <row r="376508" customHeight="1"/>
    <row r="376510" customHeight="1"/>
    <row r="376512" customHeight="1"/>
    <row r="376514" customHeight="1"/>
    <row r="376516" customHeight="1"/>
    <row r="376518" customHeight="1"/>
    <row r="376520" customHeight="1"/>
    <row r="376522" customHeight="1"/>
    <row r="376524" customHeight="1"/>
    <row r="376526" customHeight="1"/>
    <row r="376528" customHeight="1"/>
    <row r="376530" customHeight="1"/>
    <row r="376532" customHeight="1"/>
    <row r="376534" customHeight="1"/>
    <row r="376536" customHeight="1"/>
    <row r="376538" customHeight="1"/>
    <row r="376540" customHeight="1"/>
    <row r="376542" customHeight="1"/>
    <row r="376544" customHeight="1"/>
    <row r="376546" customHeight="1"/>
    <row r="376548" customHeight="1"/>
    <row r="376550" customHeight="1"/>
    <row r="376552" customHeight="1"/>
    <row r="376554" customHeight="1"/>
    <row r="376556" customHeight="1"/>
    <row r="376558" customHeight="1"/>
    <row r="376560" customHeight="1"/>
    <row r="376562" customHeight="1"/>
    <row r="376564" customHeight="1"/>
    <row r="376566" customHeight="1"/>
    <row r="376568" customHeight="1"/>
    <row r="376570" customHeight="1"/>
    <row r="376572" customHeight="1"/>
    <row r="376574" customHeight="1"/>
    <row r="376576" customHeight="1"/>
    <row r="376578" customHeight="1"/>
    <row r="376580" customHeight="1"/>
    <row r="376582" customHeight="1"/>
    <row r="376584" customHeight="1"/>
    <row r="376586" customHeight="1"/>
    <row r="376588" customHeight="1"/>
    <row r="376590" customHeight="1"/>
    <row r="376592" customHeight="1"/>
    <row r="376594" customHeight="1"/>
    <row r="376596" customHeight="1"/>
    <row r="376598" customHeight="1"/>
    <row r="376600" customHeight="1"/>
    <row r="376602" customHeight="1"/>
    <row r="376604" customHeight="1"/>
    <row r="376606" customHeight="1"/>
    <row r="376608" customHeight="1"/>
    <row r="376610" customHeight="1"/>
    <row r="376612" customHeight="1"/>
    <row r="376614" customHeight="1"/>
    <row r="376616" customHeight="1"/>
    <row r="376618" customHeight="1"/>
    <row r="376620" customHeight="1"/>
    <row r="376622" customHeight="1"/>
    <row r="376624" customHeight="1"/>
    <row r="376626" customHeight="1"/>
    <row r="376628" customHeight="1"/>
    <row r="376630" customHeight="1"/>
    <row r="376632" customHeight="1"/>
    <row r="376634" customHeight="1"/>
    <row r="376636" customHeight="1"/>
    <row r="376638" customHeight="1"/>
    <row r="376640" customHeight="1"/>
    <row r="376642" customHeight="1"/>
    <row r="376644" customHeight="1"/>
    <row r="376646" customHeight="1"/>
    <row r="376648" customHeight="1"/>
    <row r="376650" customHeight="1"/>
    <row r="376652" customHeight="1"/>
    <row r="376654" customHeight="1"/>
    <row r="376656" customHeight="1"/>
    <row r="376658" customHeight="1"/>
    <row r="376660" customHeight="1"/>
    <row r="376662" customHeight="1"/>
    <row r="376664" customHeight="1"/>
    <row r="376666" customHeight="1"/>
    <row r="376668" customHeight="1"/>
    <row r="376670" customHeight="1"/>
    <row r="376672" customHeight="1"/>
    <row r="376674" customHeight="1"/>
    <row r="376676" customHeight="1"/>
    <row r="376678" customHeight="1"/>
    <row r="376680" customHeight="1"/>
    <row r="376682" customHeight="1"/>
    <row r="376684" customHeight="1"/>
    <row r="376686" customHeight="1"/>
    <row r="376688" customHeight="1"/>
    <row r="376690" customHeight="1"/>
    <row r="376692" customHeight="1"/>
    <row r="376694" customHeight="1"/>
    <row r="376696" customHeight="1"/>
    <row r="376698" customHeight="1"/>
    <row r="376700" customHeight="1"/>
    <row r="376702" customHeight="1"/>
    <row r="376704" customHeight="1"/>
    <row r="376706" customHeight="1"/>
    <row r="376708" customHeight="1"/>
    <row r="376710" customHeight="1"/>
    <row r="376712" customHeight="1"/>
    <row r="376714" customHeight="1"/>
    <row r="376716" customHeight="1"/>
    <row r="376718" customHeight="1"/>
    <row r="376720" customHeight="1"/>
    <row r="376722" customHeight="1"/>
    <row r="376724" customHeight="1"/>
    <row r="376726" customHeight="1"/>
    <row r="376728" customHeight="1"/>
    <row r="376730" customHeight="1"/>
    <row r="376732" customHeight="1"/>
    <row r="376734" customHeight="1"/>
    <row r="376736" customHeight="1"/>
    <row r="376738" customHeight="1"/>
    <row r="376740" customHeight="1"/>
    <row r="376742" customHeight="1"/>
    <row r="376744" customHeight="1"/>
    <row r="376746" customHeight="1"/>
    <row r="376748" customHeight="1"/>
    <row r="376750" customHeight="1"/>
    <row r="376752" customHeight="1"/>
    <row r="376754" customHeight="1"/>
    <row r="376756" customHeight="1"/>
    <row r="376758" customHeight="1"/>
    <row r="376760" customHeight="1"/>
    <row r="376762" customHeight="1"/>
    <row r="376764" customHeight="1"/>
    <row r="376766" customHeight="1"/>
    <row r="376768" customHeight="1"/>
    <row r="376770" customHeight="1"/>
    <row r="376772" customHeight="1"/>
    <row r="376774" customHeight="1"/>
    <row r="376776" customHeight="1"/>
    <row r="376778" customHeight="1"/>
    <row r="376780" customHeight="1"/>
    <row r="376782" customHeight="1"/>
    <row r="376784" customHeight="1"/>
    <row r="376786" customHeight="1"/>
    <row r="376788" customHeight="1"/>
    <row r="376790" customHeight="1"/>
    <row r="376792" customHeight="1"/>
    <row r="376794" customHeight="1"/>
    <row r="376796" customHeight="1"/>
    <row r="376798" customHeight="1"/>
    <row r="376800" customHeight="1"/>
    <row r="376802" customHeight="1"/>
    <row r="376804" customHeight="1"/>
    <row r="376806" customHeight="1"/>
    <row r="376808" customHeight="1"/>
    <row r="376810" customHeight="1"/>
    <row r="376812" customHeight="1"/>
    <row r="376814" customHeight="1"/>
    <row r="376816" customHeight="1"/>
    <row r="376818" customHeight="1"/>
    <row r="376820" customHeight="1"/>
    <row r="376822" customHeight="1"/>
    <row r="376824" customHeight="1"/>
    <row r="376826" customHeight="1"/>
    <row r="376828" customHeight="1"/>
    <row r="376830" customHeight="1"/>
    <row r="376832" customHeight="1"/>
    <row r="376834" customHeight="1"/>
    <row r="376836" customHeight="1"/>
    <row r="376838" customHeight="1"/>
    <row r="376840" customHeight="1"/>
    <row r="376842" customHeight="1"/>
    <row r="376844" customHeight="1"/>
    <row r="376846" customHeight="1"/>
    <row r="376848" customHeight="1"/>
    <row r="376850" customHeight="1"/>
    <row r="376852" customHeight="1"/>
    <row r="376854" customHeight="1"/>
    <row r="376856" customHeight="1"/>
    <row r="376858" customHeight="1"/>
    <row r="376860" customHeight="1"/>
    <row r="376862" customHeight="1"/>
    <row r="376864" customHeight="1"/>
    <row r="376866" customHeight="1"/>
    <row r="376868" customHeight="1"/>
    <row r="376870" customHeight="1"/>
    <row r="376872" customHeight="1"/>
    <row r="376874" customHeight="1"/>
    <row r="376876" customHeight="1"/>
    <row r="376878" customHeight="1"/>
    <row r="376880" customHeight="1"/>
    <row r="376882" customHeight="1"/>
    <row r="376884" customHeight="1"/>
    <row r="376886" customHeight="1"/>
    <row r="376888" customHeight="1"/>
    <row r="376890" customHeight="1"/>
    <row r="376892" customHeight="1"/>
    <row r="376894" customHeight="1"/>
    <row r="376896" customHeight="1"/>
    <row r="376898" customHeight="1"/>
    <row r="376900" customHeight="1"/>
    <row r="376902" customHeight="1"/>
    <row r="376904" customHeight="1"/>
    <row r="376906" customHeight="1"/>
    <row r="376908" customHeight="1"/>
    <row r="376910" customHeight="1"/>
    <row r="376912" customHeight="1"/>
    <row r="376914" customHeight="1"/>
    <row r="376916" customHeight="1"/>
    <row r="376918" customHeight="1"/>
    <row r="376920" customHeight="1"/>
    <row r="376922" customHeight="1"/>
    <row r="376924" customHeight="1"/>
    <row r="376926" customHeight="1"/>
    <row r="376928" customHeight="1"/>
    <row r="376930" customHeight="1"/>
    <row r="376932" customHeight="1"/>
    <row r="376934" customHeight="1"/>
    <row r="376936" customHeight="1"/>
    <row r="376938" customHeight="1"/>
    <row r="376940" customHeight="1"/>
    <row r="376942" customHeight="1"/>
    <row r="376944" customHeight="1"/>
    <row r="376946" customHeight="1"/>
    <row r="376948" customHeight="1"/>
    <row r="376950" customHeight="1"/>
    <row r="376952" customHeight="1"/>
    <row r="376954" customHeight="1"/>
    <row r="376956" customHeight="1"/>
    <row r="376958" customHeight="1"/>
    <row r="376960" customHeight="1"/>
    <row r="376962" customHeight="1"/>
    <row r="376964" customHeight="1"/>
    <row r="376966" customHeight="1"/>
    <row r="376968" customHeight="1"/>
    <row r="376970" customHeight="1"/>
    <row r="376972" customHeight="1"/>
    <row r="376974" customHeight="1"/>
    <row r="376976" customHeight="1"/>
    <row r="376978" customHeight="1"/>
    <row r="376980" customHeight="1"/>
    <row r="376982" customHeight="1"/>
    <row r="376984" customHeight="1"/>
    <row r="376986" customHeight="1"/>
    <row r="376988" customHeight="1"/>
    <row r="376990" customHeight="1"/>
    <row r="376992" customHeight="1"/>
    <row r="376994" customHeight="1"/>
    <row r="376996" customHeight="1"/>
    <row r="376998" customHeight="1"/>
    <row r="377000" customHeight="1"/>
    <row r="377002" customHeight="1"/>
    <row r="377004" customHeight="1"/>
    <row r="377006" customHeight="1"/>
    <row r="377008" customHeight="1"/>
    <row r="377010" customHeight="1"/>
    <row r="377012" customHeight="1"/>
    <row r="377014" customHeight="1"/>
    <row r="377016" customHeight="1"/>
    <row r="377018" customHeight="1"/>
    <row r="377020" customHeight="1"/>
    <row r="377022" customHeight="1"/>
    <row r="377024" customHeight="1"/>
    <row r="377026" customHeight="1"/>
    <row r="377028" customHeight="1"/>
    <row r="377030" customHeight="1"/>
    <row r="377032" customHeight="1"/>
    <row r="377034" customHeight="1"/>
    <row r="377036" customHeight="1"/>
    <row r="377038" customHeight="1"/>
    <row r="377040" customHeight="1"/>
    <row r="377042" customHeight="1"/>
    <row r="377044" customHeight="1"/>
    <row r="377046" customHeight="1"/>
    <row r="377048" customHeight="1"/>
    <row r="377050" customHeight="1"/>
    <row r="377052" customHeight="1"/>
    <row r="377054" customHeight="1"/>
    <row r="377056" customHeight="1"/>
    <row r="377058" customHeight="1"/>
    <row r="377060" customHeight="1"/>
    <row r="377062" customHeight="1"/>
    <row r="377064" customHeight="1"/>
    <row r="377066" customHeight="1"/>
    <row r="377068" customHeight="1"/>
    <row r="377070" customHeight="1"/>
    <row r="377072" customHeight="1"/>
    <row r="377074" customHeight="1"/>
    <row r="377076" customHeight="1"/>
    <row r="377078" customHeight="1"/>
    <row r="377080" customHeight="1"/>
    <row r="377082" customHeight="1"/>
    <row r="377084" customHeight="1"/>
    <row r="377086" customHeight="1"/>
    <row r="377088" customHeight="1"/>
    <row r="377090" customHeight="1"/>
    <row r="377092" customHeight="1"/>
    <row r="377094" customHeight="1"/>
    <row r="377096" customHeight="1"/>
    <row r="377098" customHeight="1"/>
    <row r="377100" customHeight="1"/>
    <row r="377102" customHeight="1"/>
    <row r="377104" customHeight="1"/>
    <row r="377106" customHeight="1"/>
    <row r="377108" customHeight="1"/>
    <row r="377110" customHeight="1"/>
    <row r="377112" customHeight="1"/>
    <row r="377114" customHeight="1"/>
    <row r="377116" customHeight="1"/>
    <row r="377118" customHeight="1"/>
    <row r="377120" customHeight="1"/>
    <row r="377122" customHeight="1"/>
    <row r="377124" customHeight="1"/>
    <row r="377126" customHeight="1"/>
    <row r="377128" customHeight="1"/>
    <row r="377130" customHeight="1"/>
    <row r="377132" customHeight="1"/>
    <row r="377134" customHeight="1"/>
    <row r="377136" customHeight="1"/>
    <row r="377138" customHeight="1"/>
    <row r="377140" customHeight="1"/>
    <row r="377142" customHeight="1"/>
    <row r="377144" customHeight="1"/>
    <row r="377146" customHeight="1"/>
    <row r="377148" customHeight="1"/>
    <row r="377150" customHeight="1"/>
    <row r="377152" customHeight="1"/>
    <row r="377154" customHeight="1"/>
    <row r="377156" customHeight="1"/>
    <row r="377158" customHeight="1"/>
    <row r="377160" customHeight="1"/>
    <row r="377162" customHeight="1"/>
    <row r="377164" customHeight="1"/>
    <row r="377166" customHeight="1"/>
    <row r="377168" customHeight="1"/>
    <row r="377170" customHeight="1"/>
    <row r="377172" customHeight="1"/>
    <row r="377174" customHeight="1"/>
    <row r="377176" customHeight="1"/>
    <row r="377178" customHeight="1"/>
    <row r="377180" customHeight="1"/>
    <row r="377182" customHeight="1"/>
    <row r="377184" customHeight="1"/>
    <row r="377186" customHeight="1"/>
    <row r="377188" customHeight="1"/>
    <row r="377190" customHeight="1"/>
    <row r="377192" customHeight="1"/>
    <row r="377194" customHeight="1"/>
    <row r="377196" customHeight="1"/>
    <row r="377198" customHeight="1"/>
    <row r="377200" customHeight="1"/>
    <row r="377202" customHeight="1"/>
    <row r="377204" customHeight="1"/>
    <row r="377206" customHeight="1"/>
    <row r="377208" customHeight="1"/>
    <row r="377210" customHeight="1"/>
    <row r="377212" customHeight="1"/>
    <row r="377214" customHeight="1"/>
    <row r="377216" customHeight="1"/>
    <row r="377218" customHeight="1"/>
    <row r="377220" customHeight="1"/>
    <row r="377222" customHeight="1"/>
    <row r="377224" customHeight="1"/>
    <row r="377226" customHeight="1"/>
    <row r="377228" customHeight="1"/>
    <row r="377230" customHeight="1"/>
    <row r="377232" customHeight="1"/>
    <row r="377234" customHeight="1"/>
    <row r="377236" customHeight="1"/>
    <row r="377238" customHeight="1"/>
    <row r="377240" customHeight="1"/>
    <row r="377242" customHeight="1"/>
    <row r="377244" customHeight="1"/>
    <row r="377246" customHeight="1"/>
    <row r="377248" customHeight="1"/>
    <row r="377250" customHeight="1"/>
    <row r="377252" customHeight="1"/>
    <row r="377254" customHeight="1"/>
    <row r="377256" customHeight="1"/>
    <row r="377258" customHeight="1"/>
    <row r="377260" customHeight="1"/>
    <row r="377262" customHeight="1"/>
    <row r="377264" customHeight="1"/>
    <row r="377266" customHeight="1"/>
    <row r="377268" customHeight="1"/>
    <row r="377270" customHeight="1"/>
    <row r="377272" customHeight="1"/>
    <row r="377274" customHeight="1"/>
    <row r="377276" customHeight="1"/>
    <row r="377278" customHeight="1"/>
    <row r="377280" customHeight="1"/>
    <row r="377282" customHeight="1"/>
    <row r="377284" customHeight="1"/>
    <row r="377286" customHeight="1"/>
    <row r="377288" customHeight="1"/>
    <row r="377290" customHeight="1"/>
    <row r="377292" customHeight="1"/>
    <row r="377294" customHeight="1"/>
    <row r="377296" customHeight="1"/>
    <row r="377298" customHeight="1"/>
    <row r="377300" customHeight="1"/>
    <row r="377302" customHeight="1"/>
    <row r="377304" customHeight="1"/>
    <row r="377306" customHeight="1"/>
    <row r="377308" customHeight="1"/>
    <row r="377310" customHeight="1"/>
    <row r="377312" customHeight="1"/>
    <row r="377314" customHeight="1"/>
    <row r="377316" customHeight="1"/>
    <row r="377318" customHeight="1"/>
    <row r="377320" customHeight="1"/>
    <row r="377322" customHeight="1"/>
    <row r="377324" customHeight="1"/>
    <row r="377326" customHeight="1"/>
    <row r="377328" customHeight="1"/>
    <row r="377330" customHeight="1"/>
    <row r="377332" customHeight="1"/>
    <row r="377334" customHeight="1"/>
    <row r="377336" customHeight="1"/>
    <row r="377338" customHeight="1"/>
    <row r="377340" customHeight="1"/>
    <row r="377342" customHeight="1"/>
    <row r="377344" customHeight="1"/>
    <row r="377346" customHeight="1"/>
    <row r="377348" customHeight="1"/>
    <row r="377350" customHeight="1"/>
    <row r="377352" customHeight="1"/>
    <row r="377354" customHeight="1"/>
    <row r="377356" customHeight="1"/>
    <row r="377358" customHeight="1"/>
    <row r="377360" customHeight="1"/>
    <row r="377362" customHeight="1"/>
    <row r="377364" customHeight="1"/>
    <row r="377366" customHeight="1"/>
    <row r="377368" customHeight="1"/>
    <row r="377370" customHeight="1"/>
    <row r="377372" customHeight="1"/>
    <row r="377374" customHeight="1"/>
    <row r="377376" customHeight="1"/>
    <row r="377378" customHeight="1"/>
    <row r="377380" customHeight="1"/>
    <row r="377382" customHeight="1"/>
    <row r="377384" customHeight="1"/>
    <row r="377386" customHeight="1"/>
    <row r="377388" customHeight="1"/>
    <row r="377390" customHeight="1"/>
    <row r="377392" customHeight="1"/>
    <row r="377394" customHeight="1"/>
    <row r="377396" customHeight="1"/>
    <row r="377398" customHeight="1"/>
    <row r="377400" customHeight="1"/>
    <row r="377402" customHeight="1"/>
    <row r="377404" customHeight="1"/>
    <row r="377406" customHeight="1"/>
    <row r="377408" customHeight="1"/>
    <row r="377410" customHeight="1"/>
    <row r="377412" customHeight="1"/>
    <row r="377414" customHeight="1"/>
    <row r="377416" customHeight="1"/>
    <row r="377418" customHeight="1"/>
    <row r="377420" customHeight="1"/>
    <row r="377422" customHeight="1"/>
    <row r="377424" customHeight="1"/>
    <row r="377426" customHeight="1"/>
    <row r="377428" customHeight="1"/>
    <row r="377430" customHeight="1"/>
    <row r="377432" customHeight="1"/>
    <row r="377434" customHeight="1"/>
    <row r="377436" customHeight="1"/>
    <row r="377438" customHeight="1"/>
    <row r="377440" customHeight="1"/>
    <row r="377442" customHeight="1"/>
    <row r="377444" customHeight="1"/>
    <row r="377446" customHeight="1"/>
    <row r="377448" customHeight="1"/>
    <row r="377450" customHeight="1"/>
    <row r="377452" customHeight="1"/>
    <row r="377454" customHeight="1"/>
    <row r="377456" customHeight="1"/>
    <row r="377458" customHeight="1"/>
    <row r="377460" customHeight="1"/>
    <row r="377462" customHeight="1"/>
    <row r="377464" customHeight="1"/>
    <row r="377466" customHeight="1"/>
    <row r="377468" customHeight="1"/>
    <row r="377470" customHeight="1"/>
    <row r="377472" customHeight="1"/>
    <row r="377474" customHeight="1"/>
    <row r="377476" customHeight="1"/>
    <row r="377478" customHeight="1"/>
    <row r="377480" customHeight="1"/>
    <row r="377482" customHeight="1"/>
    <row r="377484" customHeight="1"/>
    <row r="377486" customHeight="1"/>
    <row r="377488" customHeight="1"/>
    <row r="377490" customHeight="1"/>
    <row r="377492" customHeight="1"/>
    <row r="377494" customHeight="1"/>
    <row r="377496" customHeight="1"/>
    <row r="377498" customHeight="1"/>
    <row r="377500" customHeight="1"/>
    <row r="377502" customHeight="1"/>
    <row r="377504" customHeight="1"/>
    <row r="377506" customHeight="1"/>
    <row r="377508" customHeight="1"/>
    <row r="377510" customHeight="1"/>
    <row r="377512" customHeight="1"/>
    <row r="377514" customHeight="1"/>
    <row r="377516" customHeight="1"/>
    <row r="377518" customHeight="1"/>
    <row r="377520" customHeight="1"/>
    <row r="377522" customHeight="1"/>
    <row r="377524" customHeight="1"/>
    <row r="377526" customHeight="1"/>
    <row r="377528" customHeight="1"/>
    <row r="377530" customHeight="1"/>
    <row r="377532" customHeight="1"/>
    <row r="377534" customHeight="1"/>
    <row r="377536" customHeight="1"/>
    <row r="377538" customHeight="1"/>
    <row r="377540" customHeight="1"/>
    <row r="377542" customHeight="1"/>
    <row r="377544" customHeight="1"/>
    <row r="377546" customHeight="1"/>
    <row r="377548" customHeight="1"/>
    <row r="377550" customHeight="1"/>
    <row r="377552" customHeight="1"/>
    <row r="377554" customHeight="1"/>
    <row r="377556" customHeight="1"/>
    <row r="377558" customHeight="1"/>
    <row r="377560" customHeight="1"/>
    <row r="377562" customHeight="1"/>
    <row r="377564" customHeight="1"/>
    <row r="377566" customHeight="1"/>
    <row r="377568" customHeight="1"/>
    <row r="377570" customHeight="1"/>
    <row r="377572" customHeight="1"/>
    <row r="377574" customHeight="1"/>
    <row r="377576" customHeight="1"/>
    <row r="377578" customHeight="1"/>
    <row r="377580" customHeight="1"/>
    <row r="377582" customHeight="1"/>
    <row r="377584" customHeight="1"/>
    <row r="377586" customHeight="1"/>
    <row r="377588" customHeight="1"/>
    <row r="377590" customHeight="1"/>
    <row r="377592" customHeight="1"/>
    <row r="377594" customHeight="1"/>
    <row r="377596" customHeight="1"/>
    <row r="377598" customHeight="1"/>
    <row r="377600" customHeight="1"/>
    <row r="377602" customHeight="1"/>
    <row r="377604" customHeight="1"/>
    <row r="377606" customHeight="1"/>
    <row r="377608" customHeight="1"/>
    <row r="377610" customHeight="1"/>
    <row r="377612" customHeight="1"/>
    <row r="377614" customHeight="1"/>
    <row r="377616" customHeight="1"/>
    <row r="377618" customHeight="1"/>
    <row r="377620" customHeight="1"/>
    <row r="377622" customHeight="1"/>
    <row r="377624" customHeight="1"/>
    <row r="377626" customHeight="1"/>
    <row r="377628" customHeight="1"/>
    <row r="377630" customHeight="1"/>
    <row r="377632" customHeight="1"/>
    <row r="377634" customHeight="1"/>
    <row r="377636" customHeight="1"/>
    <row r="377638" customHeight="1"/>
    <row r="377640" customHeight="1"/>
    <row r="377642" customHeight="1"/>
    <row r="377644" customHeight="1"/>
    <row r="377646" customHeight="1"/>
    <row r="377648" customHeight="1"/>
    <row r="377650" customHeight="1"/>
    <row r="377652" customHeight="1"/>
    <row r="377654" customHeight="1"/>
    <row r="377656" customHeight="1"/>
    <row r="377658" customHeight="1"/>
    <row r="377660" customHeight="1"/>
    <row r="377662" customHeight="1"/>
    <row r="377664" customHeight="1"/>
    <row r="377666" customHeight="1"/>
    <row r="377668" customHeight="1"/>
    <row r="377670" customHeight="1"/>
    <row r="377672" customHeight="1"/>
    <row r="377674" customHeight="1"/>
    <row r="377676" customHeight="1"/>
    <row r="377678" customHeight="1"/>
    <row r="377680" customHeight="1"/>
    <row r="377682" customHeight="1"/>
    <row r="377684" customHeight="1"/>
    <row r="377686" customHeight="1"/>
    <row r="377688" customHeight="1"/>
    <row r="377690" customHeight="1"/>
    <row r="377692" customHeight="1"/>
    <row r="377694" customHeight="1"/>
    <row r="377696" customHeight="1"/>
    <row r="377698" customHeight="1"/>
    <row r="377700" customHeight="1"/>
    <row r="377702" customHeight="1"/>
    <row r="377704" customHeight="1"/>
    <row r="377706" customHeight="1"/>
    <row r="377708" customHeight="1"/>
    <row r="377710" customHeight="1"/>
    <row r="377712" customHeight="1"/>
    <row r="377714" customHeight="1"/>
    <row r="377716" customHeight="1"/>
    <row r="377718" customHeight="1"/>
    <row r="377720" customHeight="1"/>
    <row r="377722" customHeight="1"/>
    <row r="377724" customHeight="1"/>
    <row r="377726" customHeight="1"/>
    <row r="377728" customHeight="1"/>
    <row r="377730" customHeight="1"/>
    <row r="377732" customHeight="1"/>
    <row r="377734" customHeight="1"/>
    <row r="377736" customHeight="1"/>
    <row r="377738" customHeight="1"/>
    <row r="377740" customHeight="1"/>
    <row r="377742" customHeight="1"/>
    <row r="377744" customHeight="1"/>
    <row r="377746" customHeight="1"/>
    <row r="377748" customHeight="1"/>
    <row r="377750" customHeight="1"/>
    <row r="377752" customHeight="1"/>
    <row r="377754" customHeight="1"/>
    <row r="377756" customHeight="1"/>
    <row r="377758" customHeight="1"/>
    <row r="377760" customHeight="1"/>
    <row r="377762" customHeight="1"/>
    <row r="377764" customHeight="1"/>
    <row r="377766" customHeight="1"/>
    <row r="377768" customHeight="1"/>
    <row r="377770" customHeight="1"/>
    <row r="377772" customHeight="1"/>
    <row r="377774" customHeight="1"/>
    <row r="377776" customHeight="1"/>
    <row r="377778" customHeight="1"/>
    <row r="377780" customHeight="1"/>
    <row r="377782" customHeight="1"/>
    <row r="377784" customHeight="1"/>
    <row r="377786" customHeight="1"/>
    <row r="377788" customHeight="1"/>
    <row r="377790" customHeight="1"/>
    <row r="377792" customHeight="1"/>
    <row r="377794" customHeight="1"/>
    <row r="377796" customHeight="1"/>
    <row r="377798" customHeight="1"/>
    <row r="377800" customHeight="1"/>
    <row r="377802" customHeight="1"/>
    <row r="377804" customHeight="1"/>
    <row r="377806" customHeight="1"/>
    <row r="377808" customHeight="1"/>
    <row r="377810" customHeight="1"/>
    <row r="377812" customHeight="1"/>
    <row r="377814" customHeight="1"/>
    <row r="377816" customHeight="1"/>
    <row r="377818" customHeight="1"/>
    <row r="377820" customHeight="1"/>
    <row r="377822" customHeight="1"/>
    <row r="377824" customHeight="1"/>
    <row r="377826" customHeight="1"/>
    <row r="377828" customHeight="1"/>
    <row r="377830" customHeight="1"/>
    <row r="377832" customHeight="1"/>
    <row r="377834" customHeight="1"/>
    <row r="377836" customHeight="1"/>
    <row r="377838" customHeight="1"/>
    <row r="377840" customHeight="1"/>
    <row r="377842" customHeight="1"/>
    <row r="377844" customHeight="1"/>
    <row r="377846" customHeight="1"/>
    <row r="377848" customHeight="1"/>
    <row r="377850" customHeight="1"/>
    <row r="377852" customHeight="1"/>
    <row r="377854" customHeight="1"/>
    <row r="377856" customHeight="1"/>
    <row r="377858" customHeight="1"/>
    <row r="377860" customHeight="1"/>
    <row r="377862" customHeight="1"/>
    <row r="377864" customHeight="1"/>
    <row r="377866" customHeight="1"/>
    <row r="377868" customHeight="1"/>
    <row r="377870" customHeight="1"/>
    <row r="377872" customHeight="1"/>
    <row r="377874" customHeight="1"/>
    <row r="377876" customHeight="1"/>
    <row r="377878" customHeight="1"/>
    <row r="377880" customHeight="1"/>
    <row r="377882" customHeight="1"/>
    <row r="377884" customHeight="1"/>
    <row r="377886" customHeight="1"/>
    <row r="377888" customHeight="1"/>
    <row r="377890" customHeight="1"/>
    <row r="377892" customHeight="1"/>
    <row r="377894" customHeight="1"/>
    <row r="377896" customHeight="1"/>
    <row r="377898" customHeight="1"/>
    <row r="377900" customHeight="1"/>
    <row r="377902" customHeight="1"/>
    <row r="377904" customHeight="1"/>
    <row r="377906" customHeight="1"/>
    <row r="377908" customHeight="1"/>
    <row r="377910" customHeight="1"/>
    <row r="377912" customHeight="1"/>
    <row r="377914" customHeight="1"/>
    <row r="377916" customHeight="1"/>
    <row r="377918" customHeight="1"/>
    <row r="377920" customHeight="1"/>
    <row r="377922" customHeight="1"/>
    <row r="377924" customHeight="1"/>
    <row r="377926" customHeight="1"/>
    <row r="377928" customHeight="1"/>
    <row r="377930" customHeight="1"/>
    <row r="377932" customHeight="1"/>
    <row r="377934" customHeight="1"/>
    <row r="377936" customHeight="1"/>
    <row r="377938" customHeight="1"/>
    <row r="377940" customHeight="1"/>
    <row r="377942" customHeight="1"/>
    <row r="377944" customHeight="1"/>
    <row r="377946" customHeight="1"/>
    <row r="377948" customHeight="1"/>
    <row r="377950" customHeight="1"/>
    <row r="377952" customHeight="1"/>
    <row r="377954" customHeight="1"/>
    <row r="377956" customHeight="1"/>
    <row r="377958" customHeight="1"/>
    <row r="377960" customHeight="1"/>
    <row r="377962" customHeight="1"/>
    <row r="377964" customHeight="1"/>
    <row r="377966" customHeight="1"/>
    <row r="377968" customHeight="1"/>
    <row r="377970" customHeight="1"/>
    <row r="377972" customHeight="1"/>
    <row r="377974" customHeight="1"/>
    <row r="377976" customHeight="1"/>
    <row r="377978" customHeight="1"/>
    <row r="377980" customHeight="1"/>
    <row r="377982" customHeight="1"/>
    <row r="377984" customHeight="1"/>
    <row r="377986" customHeight="1"/>
    <row r="377988" customHeight="1"/>
    <row r="377990" customHeight="1"/>
    <row r="377992" customHeight="1"/>
    <row r="377994" customHeight="1"/>
    <row r="377996" customHeight="1"/>
    <row r="377998" customHeight="1"/>
    <row r="378000" customHeight="1"/>
    <row r="378002" customHeight="1"/>
    <row r="378004" customHeight="1"/>
    <row r="378006" customHeight="1"/>
    <row r="378008" customHeight="1"/>
    <row r="378010" customHeight="1"/>
    <row r="378012" customHeight="1"/>
    <row r="378014" customHeight="1"/>
    <row r="378016" customHeight="1"/>
    <row r="378018" customHeight="1"/>
    <row r="378020" customHeight="1"/>
    <row r="378022" customHeight="1"/>
    <row r="378024" customHeight="1"/>
    <row r="378026" customHeight="1"/>
    <row r="378028" customHeight="1"/>
    <row r="378030" customHeight="1"/>
    <row r="378032" customHeight="1"/>
    <row r="378034" customHeight="1"/>
    <row r="378036" customHeight="1"/>
    <row r="378038" customHeight="1"/>
    <row r="378040" customHeight="1"/>
    <row r="378042" customHeight="1"/>
    <row r="378044" customHeight="1"/>
    <row r="378046" customHeight="1"/>
    <row r="378048" customHeight="1"/>
    <row r="378050" customHeight="1"/>
    <row r="378052" customHeight="1"/>
    <row r="378054" customHeight="1"/>
    <row r="378056" customHeight="1"/>
    <row r="378058" customHeight="1"/>
    <row r="378060" customHeight="1"/>
    <row r="378062" customHeight="1"/>
    <row r="378064" customHeight="1"/>
    <row r="378066" customHeight="1"/>
    <row r="378068" customHeight="1"/>
    <row r="378070" customHeight="1"/>
    <row r="378072" customHeight="1"/>
    <row r="378074" customHeight="1"/>
    <row r="378076" customHeight="1"/>
    <row r="378078" customHeight="1"/>
    <row r="378080" customHeight="1"/>
    <row r="378082" customHeight="1"/>
    <row r="378084" customHeight="1"/>
    <row r="378086" customHeight="1"/>
    <row r="378088" customHeight="1"/>
    <row r="378090" customHeight="1"/>
    <row r="378092" customHeight="1"/>
    <row r="378094" customHeight="1"/>
    <row r="378096" customHeight="1"/>
    <row r="378098" customHeight="1"/>
    <row r="378100" customHeight="1"/>
    <row r="378102" customHeight="1"/>
    <row r="378104" customHeight="1"/>
    <row r="378106" customHeight="1"/>
    <row r="378108" customHeight="1"/>
    <row r="378110" customHeight="1"/>
    <row r="378112" customHeight="1"/>
    <row r="378114" customHeight="1"/>
    <row r="378116" customHeight="1"/>
    <row r="378118" customHeight="1"/>
    <row r="378120" customHeight="1"/>
    <row r="378122" customHeight="1"/>
    <row r="378124" customHeight="1"/>
    <row r="378126" customHeight="1"/>
    <row r="378128" customHeight="1"/>
    <row r="378130" customHeight="1"/>
    <row r="378132" customHeight="1"/>
    <row r="378134" customHeight="1"/>
    <row r="378136" customHeight="1"/>
    <row r="378138" customHeight="1"/>
    <row r="378140" customHeight="1"/>
    <row r="378142" customHeight="1"/>
    <row r="378144" customHeight="1"/>
    <row r="378146" customHeight="1"/>
    <row r="378148" customHeight="1"/>
    <row r="378150" customHeight="1"/>
    <row r="378152" customHeight="1"/>
    <row r="378154" customHeight="1"/>
    <row r="378156" customHeight="1"/>
    <row r="378158" customHeight="1"/>
    <row r="378160" customHeight="1"/>
    <row r="378162" customHeight="1"/>
    <row r="378164" customHeight="1"/>
    <row r="378166" customHeight="1"/>
    <row r="378168" customHeight="1"/>
    <row r="378170" customHeight="1"/>
    <row r="378172" customHeight="1"/>
    <row r="378174" customHeight="1"/>
    <row r="378176" customHeight="1"/>
    <row r="378178" customHeight="1"/>
    <row r="378180" customHeight="1"/>
    <row r="378182" customHeight="1"/>
    <row r="378184" customHeight="1"/>
    <row r="378186" customHeight="1"/>
    <row r="378188" customHeight="1"/>
    <row r="378190" customHeight="1"/>
    <row r="378192" customHeight="1"/>
    <row r="378194" customHeight="1"/>
    <row r="378196" customHeight="1"/>
    <row r="378198" customHeight="1"/>
    <row r="378200" customHeight="1"/>
    <row r="378202" customHeight="1"/>
    <row r="378204" customHeight="1"/>
    <row r="378206" customHeight="1"/>
    <row r="378208" customHeight="1"/>
    <row r="378210" customHeight="1"/>
    <row r="378212" customHeight="1"/>
    <row r="378214" customHeight="1"/>
    <row r="378216" customHeight="1"/>
    <row r="378218" customHeight="1"/>
    <row r="378220" customHeight="1"/>
    <row r="378222" customHeight="1"/>
    <row r="378224" customHeight="1"/>
    <row r="378226" customHeight="1"/>
    <row r="378228" customHeight="1"/>
    <row r="378230" customHeight="1"/>
    <row r="378232" customHeight="1"/>
    <row r="378234" customHeight="1"/>
    <row r="378236" customHeight="1"/>
    <row r="378238" customHeight="1"/>
    <row r="378240" customHeight="1"/>
    <row r="378242" customHeight="1"/>
    <row r="378244" customHeight="1"/>
    <row r="378246" customHeight="1"/>
    <row r="378248" customHeight="1"/>
    <row r="378250" customHeight="1"/>
    <row r="378252" customHeight="1"/>
    <row r="378254" customHeight="1"/>
    <row r="378256" customHeight="1"/>
    <row r="378258" customHeight="1"/>
    <row r="378260" customHeight="1"/>
    <row r="378262" customHeight="1"/>
    <row r="378264" customHeight="1"/>
    <row r="378266" customHeight="1"/>
    <row r="378268" customHeight="1"/>
    <row r="378270" customHeight="1"/>
    <row r="378272" customHeight="1"/>
    <row r="378274" customHeight="1"/>
    <row r="378276" customHeight="1"/>
    <row r="378278" customHeight="1"/>
    <row r="378280" customHeight="1"/>
    <row r="378282" customHeight="1"/>
    <row r="378284" customHeight="1"/>
    <row r="378286" customHeight="1"/>
    <row r="378288" customHeight="1"/>
    <row r="378290" customHeight="1"/>
    <row r="378292" customHeight="1"/>
    <row r="378294" customHeight="1"/>
    <row r="378296" customHeight="1"/>
    <row r="378298" customHeight="1"/>
    <row r="378300" customHeight="1"/>
    <row r="378302" customHeight="1"/>
    <row r="378304" customHeight="1"/>
    <row r="378306" customHeight="1"/>
    <row r="378308" customHeight="1"/>
    <row r="378310" customHeight="1"/>
    <row r="378312" customHeight="1"/>
    <row r="378314" customHeight="1"/>
    <row r="378316" customHeight="1"/>
    <row r="378318" customHeight="1"/>
    <row r="378320" customHeight="1"/>
    <row r="378322" customHeight="1"/>
    <row r="378324" customHeight="1"/>
    <row r="378326" customHeight="1"/>
    <row r="378328" customHeight="1"/>
    <row r="378330" customHeight="1"/>
    <row r="378332" customHeight="1"/>
    <row r="378334" customHeight="1"/>
    <row r="378336" customHeight="1"/>
    <row r="378338" customHeight="1"/>
    <row r="378340" customHeight="1"/>
    <row r="378342" customHeight="1"/>
    <row r="378344" customHeight="1"/>
    <row r="378346" customHeight="1"/>
    <row r="378348" customHeight="1"/>
    <row r="378350" customHeight="1"/>
    <row r="378352" customHeight="1"/>
    <row r="378354" customHeight="1"/>
    <row r="378356" customHeight="1"/>
    <row r="378358" customHeight="1"/>
    <row r="378360" customHeight="1"/>
    <row r="378362" customHeight="1"/>
    <row r="378364" customHeight="1"/>
    <row r="378366" customHeight="1"/>
    <row r="378368" customHeight="1"/>
    <row r="378370" customHeight="1"/>
    <row r="378372" customHeight="1"/>
    <row r="378374" customHeight="1"/>
    <row r="378376" customHeight="1"/>
    <row r="378378" customHeight="1"/>
    <row r="378380" customHeight="1"/>
    <row r="378382" customHeight="1"/>
    <row r="378384" customHeight="1"/>
    <row r="378386" customHeight="1"/>
    <row r="378388" customHeight="1"/>
    <row r="378390" customHeight="1"/>
    <row r="378392" customHeight="1"/>
    <row r="378394" customHeight="1"/>
    <row r="378396" customHeight="1"/>
    <row r="378398" customHeight="1"/>
    <row r="378400" customHeight="1"/>
    <row r="378402" customHeight="1"/>
    <row r="378404" customHeight="1"/>
    <row r="378406" customHeight="1"/>
    <row r="378408" customHeight="1"/>
    <row r="378410" customHeight="1"/>
    <row r="378412" customHeight="1"/>
    <row r="378414" customHeight="1"/>
    <row r="378416" customHeight="1"/>
    <row r="378418" customHeight="1"/>
    <row r="378420" customHeight="1"/>
    <row r="378422" customHeight="1"/>
    <row r="378424" customHeight="1"/>
    <row r="378426" customHeight="1"/>
    <row r="378428" customHeight="1"/>
    <row r="378430" customHeight="1"/>
    <row r="378432" customHeight="1"/>
    <row r="378434" customHeight="1"/>
    <row r="378436" customHeight="1"/>
    <row r="378438" customHeight="1"/>
    <row r="378440" customHeight="1"/>
    <row r="378442" customHeight="1"/>
    <row r="378444" customHeight="1"/>
    <row r="378446" customHeight="1"/>
    <row r="378448" customHeight="1"/>
    <row r="378450" customHeight="1"/>
    <row r="378452" customHeight="1"/>
    <row r="378454" customHeight="1"/>
    <row r="378456" customHeight="1"/>
    <row r="378458" customHeight="1"/>
    <row r="378460" customHeight="1"/>
    <row r="378462" customHeight="1"/>
    <row r="378464" customHeight="1"/>
    <row r="378466" customHeight="1"/>
    <row r="378468" customHeight="1"/>
    <row r="378470" customHeight="1"/>
    <row r="378472" customHeight="1"/>
    <row r="378474" customHeight="1"/>
    <row r="378476" customHeight="1"/>
    <row r="378478" customHeight="1"/>
    <row r="378480" customHeight="1"/>
    <row r="378482" customHeight="1"/>
    <row r="378484" customHeight="1"/>
    <row r="378486" customHeight="1"/>
    <row r="378488" customHeight="1"/>
    <row r="378490" customHeight="1"/>
    <row r="378492" customHeight="1"/>
    <row r="378494" customHeight="1"/>
    <row r="378496" customHeight="1"/>
    <row r="378498" customHeight="1"/>
    <row r="378500" customHeight="1"/>
    <row r="378502" customHeight="1"/>
    <row r="378504" customHeight="1"/>
    <row r="378506" customHeight="1"/>
    <row r="378508" customHeight="1"/>
    <row r="378510" customHeight="1"/>
    <row r="378512" customHeight="1"/>
    <row r="378514" customHeight="1"/>
    <row r="378516" customHeight="1"/>
    <row r="378518" customHeight="1"/>
    <row r="378520" customHeight="1"/>
    <row r="378522" customHeight="1"/>
    <row r="378524" customHeight="1"/>
    <row r="378526" customHeight="1"/>
    <row r="378528" customHeight="1"/>
    <row r="378530" customHeight="1"/>
    <row r="378532" customHeight="1"/>
    <row r="378534" customHeight="1"/>
    <row r="378536" customHeight="1"/>
    <row r="378538" customHeight="1"/>
    <row r="378540" customHeight="1"/>
    <row r="378542" customHeight="1"/>
    <row r="378544" customHeight="1"/>
    <row r="378546" customHeight="1"/>
    <row r="378548" customHeight="1"/>
    <row r="378550" customHeight="1"/>
    <row r="378552" customHeight="1"/>
    <row r="378554" customHeight="1"/>
    <row r="378556" customHeight="1"/>
    <row r="378558" customHeight="1"/>
    <row r="378560" customHeight="1"/>
    <row r="378562" customHeight="1"/>
    <row r="378564" customHeight="1"/>
    <row r="378566" customHeight="1"/>
    <row r="378568" customHeight="1"/>
    <row r="378570" customHeight="1"/>
    <row r="378572" customHeight="1"/>
    <row r="378574" customHeight="1"/>
    <row r="378576" customHeight="1"/>
    <row r="378578" customHeight="1"/>
    <row r="378580" customHeight="1"/>
    <row r="378582" customHeight="1"/>
    <row r="378584" customHeight="1"/>
    <row r="378586" customHeight="1"/>
    <row r="378588" customHeight="1"/>
    <row r="378590" customHeight="1"/>
    <row r="378592" customHeight="1"/>
    <row r="378594" customHeight="1"/>
    <row r="378596" customHeight="1"/>
    <row r="378598" customHeight="1"/>
    <row r="378600" customHeight="1"/>
    <row r="378602" customHeight="1"/>
    <row r="378604" customHeight="1"/>
    <row r="378606" customHeight="1"/>
    <row r="378608" customHeight="1"/>
    <row r="378610" customHeight="1"/>
    <row r="378612" customHeight="1"/>
    <row r="378614" customHeight="1"/>
    <row r="378616" customHeight="1"/>
    <row r="378618" customHeight="1"/>
    <row r="378620" customHeight="1"/>
    <row r="378622" customHeight="1"/>
    <row r="378624" customHeight="1"/>
    <row r="378626" customHeight="1"/>
    <row r="378628" customHeight="1"/>
    <row r="378630" customHeight="1"/>
    <row r="378632" customHeight="1"/>
    <row r="378634" customHeight="1"/>
    <row r="378636" customHeight="1"/>
    <row r="378638" customHeight="1"/>
    <row r="378640" customHeight="1"/>
    <row r="378642" customHeight="1"/>
    <row r="378644" customHeight="1"/>
    <row r="378646" customHeight="1"/>
    <row r="378648" customHeight="1"/>
    <row r="378650" customHeight="1"/>
    <row r="378652" customHeight="1"/>
    <row r="378654" customHeight="1"/>
    <row r="378656" customHeight="1"/>
    <row r="378658" customHeight="1"/>
    <row r="378660" customHeight="1"/>
    <row r="378662" customHeight="1"/>
    <row r="378664" customHeight="1"/>
    <row r="378666" customHeight="1"/>
    <row r="378668" customHeight="1"/>
    <row r="378670" customHeight="1"/>
    <row r="378672" customHeight="1"/>
    <row r="378674" customHeight="1"/>
    <row r="378676" customHeight="1"/>
    <row r="378678" customHeight="1"/>
    <row r="378680" customHeight="1"/>
    <row r="378682" customHeight="1"/>
    <row r="378684" customHeight="1"/>
    <row r="378686" customHeight="1"/>
    <row r="378688" customHeight="1"/>
    <row r="378690" customHeight="1"/>
    <row r="378692" customHeight="1"/>
    <row r="378694" customHeight="1"/>
    <row r="378696" customHeight="1"/>
    <row r="378698" customHeight="1"/>
    <row r="378700" customHeight="1"/>
    <row r="378702" customHeight="1"/>
    <row r="378704" customHeight="1"/>
    <row r="378706" customHeight="1"/>
    <row r="378708" customHeight="1"/>
    <row r="378710" customHeight="1"/>
    <row r="378712" customHeight="1"/>
    <row r="378714" customHeight="1"/>
    <row r="378716" customHeight="1"/>
    <row r="378718" customHeight="1"/>
    <row r="378720" customHeight="1"/>
    <row r="378722" customHeight="1"/>
    <row r="378724" customHeight="1"/>
    <row r="378726" customHeight="1"/>
    <row r="378728" customHeight="1"/>
    <row r="378730" customHeight="1"/>
    <row r="378732" customHeight="1"/>
    <row r="378734" customHeight="1"/>
    <row r="378736" customHeight="1"/>
    <row r="378738" customHeight="1"/>
    <row r="378740" customHeight="1"/>
    <row r="378742" customHeight="1"/>
    <row r="378744" customHeight="1"/>
    <row r="378746" customHeight="1"/>
    <row r="378748" customHeight="1"/>
    <row r="378750" customHeight="1"/>
    <row r="378752" customHeight="1"/>
    <row r="378754" customHeight="1"/>
    <row r="378756" customHeight="1"/>
    <row r="378758" customHeight="1"/>
    <row r="378760" customHeight="1"/>
    <row r="378762" customHeight="1"/>
    <row r="378764" customHeight="1"/>
    <row r="378766" customHeight="1"/>
    <row r="378768" customHeight="1"/>
    <row r="378770" customHeight="1"/>
    <row r="378772" customHeight="1"/>
    <row r="378774" customHeight="1"/>
    <row r="378776" customHeight="1"/>
    <row r="378778" customHeight="1"/>
    <row r="378780" customHeight="1"/>
    <row r="378782" customHeight="1"/>
    <row r="378784" customHeight="1"/>
    <row r="378786" customHeight="1"/>
    <row r="378788" customHeight="1"/>
    <row r="378790" customHeight="1"/>
    <row r="378792" customHeight="1"/>
    <row r="378794" customHeight="1"/>
    <row r="378796" customHeight="1"/>
    <row r="378798" customHeight="1"/>
    <row r="378800" customHeight="1"/>
    <row r="378802" customHeight="1"/>
    <row r="378804" customHeight="1"/>
    <row r="378806" customHeight="1"/>
    <row r="378808" customHeight="1"/>
    <row r="378810" customHeight="1"/>
    <row r="378812" customHeight="1"/>
    <row r="378814" customHeight="1"/>
    <row r="378816" customHeight="1"/>
    <row r="378818" customHeight="1"/>
    <row r="378820" customHeight="1"/>
    <row r="378822" customHeight="1"/>
    <row r="378824" customHeight="1"/>
    <row r="378826" customHeight="1"/>
    <row r="378828" customHeight="1"/>
    <row r="378830" customHeight="1"/>
    <row r="378832" customHeight="1"/>
    <row r="378834" customHeight="1"/>
    <row r="378836" customHeight="1"/>
    <row r="378838" customHeight="1"/>
    <row r="378840" customHeight="1"/>
    <row r="378842" customHeight="1"/>
    <row r="378844" customHeight="1"/>
    <row r="378846" customHeight="1"/>
    <row r="378848" customHeight="1"/>
    <row r="378850" customHeight="1"/>
    <row r="378852" customHeight="1"/>
    <row r="378854" customHeight="1"/>
    <row r="378856" customHeight="1"/>
    <row r="378858" customHeight="1"/>
    <row r="378860" customHeight="1"/>
    <row r="378862" customHeight="1"/>
    <row r="378864" customHeight="1"/>
    <row r="378866" customHeight="1"/>
    <row r="378868" customHeight="1"/>
    <row r="378870" customHeight="1"/>
    <row r="378872" customHeight="1"/>
    <row r="378874" customHeight="1"/>
    <row r="378876" customHeight="1"/>
    <row r="378878" customHeight="1"/>
    <row r="378880" customHeight="1"/>
    <row r="378882" customHeight="1"/>
    <row r="378884" customHeight="1"/>
    <row r="378886" customHeight="1"/>
    <row r="378888" customHeight="1"/>
    <row r="378890" customHeight="1"/>
    <row r="378892" customHeight="1"/>
    <row r="378894" customHeight="1"/>
    <row r="378896" customHeight="1"/>
    <row r="378898" customHeight="1"/>
    <row r="378900" customHeight="1"/>
    <row r="378902" customHeight="1"/>
    <row r="378904" customHeight="1"/>
    <row r="378906" customHeight="1"/>
    <row r="378908" customHeight="1"/>
    <row r="378910" customHeight="1"/>
    <row r="378912" customHeight="1"/>
    <row r="378914" customHeight="1"/>
    <row r="378916" customHeight="1"/>
    <row r="378918" customHeight="1"/>
    <row r="378920" customHeight="1"/>
    <row r="378922" customHeight="1"/>
    <row r="378924" customHeight="1"/>
    <row r="378926" customHeight="1"/>
    <row r="378928" customHeight="1"/>
    <row r="378930" customHeight="1"/>
    <row r="378932" customHeight="1"/>
    <row r="378934" customHeight="1"/>
    <row r="378936" customHeight="1"/>
    <row r="378938" customHeight="1"/>
    <row r="378940" customHeight="1"/>
    <row r="378942" customHeight="1"/>
    <row r="378944" customHeight="1"/>
    <row r="378946" customHeight="1"/>
    <row r="378948" customHeight="1"/>
    <row r="378950" customHeight="1"/>
    <row r="378952" customHeight="1"/>
    <row r="378954" customHeight="1"/>
    <row r="378956" customHeight="1"/>
    <row r="378958" customHeight="1"/>
    <row r="378960" customHeight="1"/>
    <row r="378962" customHeight="1"/>
    <row r="378964" customHeight="1"/>
    <row r="378966" customHeight="1"/>
    <row r="378968" customHeight="1"/>
    <row r="378970" customHeight="1"/>
    <row r="378972" customHeight="1"/>
    <row r="378974" customHeight="1"/>
    <row r="378976" customHeight="1"/>
    <row r="378978" customHeight="1"/>
    <row r="378980" customHeight="1"/>
    <row r="378982" customHeight="1"/>
    <row r="378984" customHeight="1"/>
    <row r="378986" customHeight="1"/>
    <row r="378988" customHeight="1"/>
    <row r="378990" customHeight="1"/>
    <row r="378992" customHeight="1"/>
    <row r="378994" customHeight="1"/>
    <row r="378996" customHeight="1"/>
    <row r="378998" customHeight="1"/>
    <row r="379000" customHeight="1"/>
    <row r="379002" customHeight="1"/>
    <row r="379004" customHeight="1"/>
    <row r="379006" customHeight="1"/>
    <row r="379008" customHeight="1"/>
    <row r="379010" customHeight="1"/>
    <row r="379012" customHeight="1"/>
    <row r="379014" customHeight="1"/>
    <row r="379016" customHeight="1"/>
    <row r="379018" customHeight="1"/>
    <row r="379020" customHeight="1"/>
    <row r="379022" customHeight="1"/>
    <row r="379024" customHeight="1"/>
    <row r="379026" customHeight="1"/>
    <row r="379028" customHeight="1"/>
    <row r="379030" customHeight="1"/>
    <row r="379032" customHeight="1"/>
    <row r="379034" customHeight="1"/>
    <row r="379036" customHeight="1"/>
    <row r="379038" customHeight="1"/>
    <row r="379040" customHeight="1"/>
    <row r="379042" customHeight="1"/>
    <row r="379044" customHeight="1"/>
    <row r="379046" customHeight="1"/>
    <row r="379048" customHeight="1"/>
    <row r="379050" customHeight="1"/>
    <row r="379052" customHeight="1"/>
    <row r="379054" customHeight="1"/>
    <row r="379056" customHeight="1"/>
    <row r="379058" customHeight="1"/>
    <row r="379060" customHeight="1"/>
    <row r="379062" customHeight="1"/>
    <row r="379064" customHeight="1"/>
    <row r="379066" customHeight="1"/>
    <row r="379068" customHeight="1"/>
    <row r="379070" customHeight="1"/>
    <row r="379072" customHeight="1"/>
    <row r="379074" customHeight="1"/>
    <row r="379076" customHeight="1"/>
    <row r="379078" customHeight="1"/>
    <row r="379080" customHeight="1"/>
    <row r="379082" customHeight="1"/>
    <row r="379084" customHeight="1"/>
    <row r="379086" customHeight="1"/>
    <row r="379088" customHeight="1"/>
    <row r="379090" customHeight="1"/>
    <row r="379092" customHeight="1"/>
    <row r="379094" customHeight="1"/>
    <row r="379096" customHeight="1"/>
    <row r="379098" customHeight="1"/>
    <row r="379100" customHeight="1"/>
    <row r="379102" customHeight="1"/>
    <row r="379104" customHeight="1"/>
    <row r="379106" customHeight="1"/>
    <row r="379108" customHeight="1"/>
    <row r="379110" customHeight="1"/>
    <row r="379112" customHeight="1"/>
    <row r="379114" customHeight="1"/>
    <row r="379116" customHeight="1"/>
    <row r="379118" customHeight="1"/>
    <row r="379120" customHeight="1"/>
    <row r="379122" customHeight="1"/>
    <row r="379124" customHeight="1"/>
    <row r="379126" customHeight="1"/>
    <row r="379128" customHeight="1"/>
    <row r="379130" customHeight="1"/>
    <row r="379132" customHeight="1"/>
    <row r="379134" customHeight="1"/>
    <row r="379136" customHeight="1"/>
    <row r="379138" customHeight="1"/>
    <row r="379140" customHeight="1"/>
    <row r="379142" customHeight="1"/>
    <row r="379144" customHeight="1"/>
    <row r="379146" customHeight="1"/>
    <row r="379148" customHeight="1"/>
    <row r="379150" customHeight="1"/>
    <row r="379152" customHeight="1"/>
    <row r="379154" customHeight="1"/>
    <row r="379156" customHeight="1"/>
    <row r="379158" customHeight="1"/>
    <row r="379160" customHeight="1"/>
    <row r="379162" customHeight="1"/>
    <row r="379164" customHeight="1"/>
    <row r="379166" customHeight="1"/>
    <row r="379168" customHeight="1"/>
    <row r="379170" customHeight="1"/>
    <row r="379172" customHeight="1"/>
    <row r="379174" customHeight="1"/>
    <row r="379176" customHeight="1"/>
    <row r="379178" customHeight="1"/>
    <row r="379180" customHeight="1"/>
    <row r="379182" customHeight="1"/>
    <row r="379184" customHeight="1"/>
    <row r="379186" customHeight="1"/>
    <row r="379188" customHeight="1"/>
    <row r="379190" customHeight="1"/>
    <row r="379192" customHeight="1"/>
    <row r="379194" customHeight="1"/>
    <row r="379196" customHeight="1"/>
    <row r="379198" customHeight="1"/>
    <row r="379200" customHeight="1"/>
    <row r="379202" customHeight="1"/>
    <row r="379204" customHeight="1"/>
    <row r="379206" customHeight="1"/>
    <row r="379208" customHeight="1"/>
    <row r="379210" customHeight="1"/>
    <row r="379212" customHeight="1"/>
    <row r="379214" customHeight="1"/>
    <row r="379216" customHeight="1"/>
    <row r="379218" customHeight="1"/>
    <row r="379220" customHeight="1"/>
    <row r="379222" customHeight="1"/>
    <row r="379224" customHeight="1"/>
    <row r="379226" customHeight="1"/>
    <row r="379228" customHeight="1"/>
    <row r="379230" customHeight="1"/>
    <row r="379232" customHeight="1"/>
    <row r="379234" customHeight="1"/>
    <row r="379236" customHeight="1"/>
    <row r="379238" customHeight="1"/>
    <row r="379240" customHeight="1"/>
    <row r="379242" customHeight="1"/>
    <row r="379244" customHeight="1"/>
    <row r="379246" customHeight="1"/>
    <row r="379248" customHeight="1"/>
    <row r="379250" customHeight="1"/>
    <row r="379252" customHeight="1"/>
    <row r="379254" customHeight="1"/>
    <row r="379256" customHeight="1"/>
    <row r="379258" customHeight="1"/>
    <row r="379260" customHeight="1"/>
    <row r="379262" customHeight="1"/>
    <row r="379264" customHeight="1"/>
    <row r="379266" customHeight="1"/>
    <row r="379268" customHeight="1"/>
    <row r="379270" customHeight="1"/>
    <row r="379272" customHeight="1"/>
    <row r="379274" customHeight="1"/>
    <row r="379276" customHeight="1"/>
    <row r="379278" customHeight="1"/>
    <row r="379280" customHeight="1"/>
    <row r="379282" customHeight="1"/>
    <row r="379284" customHeight="1"/>
    <row r="379286" customHeight="1"/>
    <row r="379288" customHeight="1"/>
    <row r="379290" customHeight="1"/>
    <row r="379292" customHeight="1"/>
    <row r="379294" customHeight="1"/>
    <row r="379296" customHeight="1"/>
    <row r="379298" customHeight="1"/>
    <row r="379300" customHeight="1"/>
    <row r="379302" customHeight="1"/>
    <row r="379304" customHeight="1"/>
    <row r="379306" customHeight="1"/>
    <row r="379308" customHeight="1"/>
    <row r="379310" customHeight="1"/>
    <row r="379312" customHeight="1"/>
    <row r="379314" customHeight="1"/>
    <row r="379316" customHeight="1"/>
    <row r="379318" customHeight="1"/>
    <row r="379320" customHeight="1"/>
    <row r="379322" customHeight="1"/>
    <row r="379324" customHeight="1"/>
    <row r="379326" customHeight="1"/>
    <row r="379328" customHeight="1"/>
    <row r="379330" customHeight="1"/>
    <row r="379332" customHeight="1"/>
    <row r="379334" customHeight="1"/>
    <row r="379336" customHeight="1"/>
    <row r="379338" customHeight="1"/>
    <row r="379340" customHeight="1"/>
    <row r="379342" customHeight="1"/>
    <row r="379344" customHeight="1"/>
    <row r="379346" customHeight="1"/>
    <row r="379348" customHeight="1"/>
    <row r="379350" customHeight="1"/>
    <row r="379352" customHeight="1"/>
    <row r="379354" customHeight="1"/>
    <row r="379356" customHeight="1"/>
    <row r="379358" customHeight="1"/>
    <row r="379360" customHeight="1"/>
    <row r="379362" customHeight="1"/>
    <row r="379364" customHeight="1"/>
    <row r="379366" customHeight="1"/>
    <row r="379368" customHeight="1"/>
    <row r="379370" customHeight="1"/>
    <row r="379372" customHeight="1"/>
    <row r="379374" customHeight="1"/>
    <row r="379376" customHeight="1"/>
    <row r="379378" customHeight="1"/>
    <row r="379380" customHeight="1"/>
    <row r="379382" customHeight="1"/>
    <row r="379384" customHeight="1"/>
    <row r="379386" customHeight="1"/>
    <row r="379388" customHeight="1"/>
    <row r="379390" customHeight="1"/>
    <row r="379392" customHeight="1"/>
    <row r="379394" customHeight="1"/>
    <row r="379396" customHeight="1"/>
    <row r="379398" customHeight="1"/>
    <row r="379400" customHeight="1"/>
    <row r="379402" customHeight="1"/>
    <row r="379404" customHeight="1"/>
    <row r="379406" customHeight="1"/>
    <row r="379408" customHeight="1"/>
    <row r="379410" customHeight="1"/>
    <row r="379412" customHeight="1"/>
    <row r="379414" customHeight="1"/>
    <row r="379416" customHeight="1"/>
    <row r="379418" customHeight="1"/>
    <row r="379420" customHeight="1"/>
    <row r="379422" customHeight="1"/>
    <row r="379424" customHeight="1"/>
    <row r="379426" customHeight="1"/>
    <row r="379428" customHeight="1"/>
    <row r="379430" customHeight="1"/>
    <row r="379432" customHeight="1"/>
    <row r="379434" customHeight="1"/>
    <row r="379436" customHeight="1"/>
    <row r="379438" customHeight="1"/>
    <row r="379440" customHeight="1"/>
    <row r="379442" customHeight="1"/>
    <row r="379444" customHeight="1"/>
    <row r="379446" customHeight="1"/>
    <row r="379448" customHeight="1"/>
    <row r="379450" customHeight="1"/>
    <row r="379452" customHeight="1"/>
    <row r="379454" customHeight="1"/>
    <row r="379456" customHeight="1"/>
    <row r="379458" customHeight="1"/>
    <row r="379460" customHeight="1"/>
    <row r="379462" customHeight="1"/>
    <row r="379464" customHeight="1"/>
    <row r="379466" customHeight="1"/>
    <row r="379468" customHeight="1"/>
    <row r="379470" customHeight="1"/>
    <row r="379472" customHeight="1"/>
    <row r="379474" customHeight="1"/>
    <row r="379476" customHeight="1"/>
    <row r="379478" customHeight="1"/>
    <row r="379480" customHeight="1"/>
    <row r="379482" customHeight="1"/>
    <row r="379484" customHeight="1"/>
    <row r="379486" customHeight="1"/>
    <row r="379488" customHeight="1"/>
    <row r="379490" customHeight="1"/>
    <row r="379492" customHeight="1"/>
    <row r="379494" customHeight="1"/>
    <row r="379496" customHeight="1"/>
    <row r="379498" customHeight="1"/>
    <row r="379500" customHeight="1"/>
    <row r="379502" customHeight="1"/>
    <row r="379504" customHeight="1"/>
    <row r="379506" customHeight="1"/>
    <row r="379508" customHeight="1"/>
    <row r="379510" customHeight="1"/>
    <row r="379512" customHeight="1"/>
    <row r="379514" customHeight="1"/>
    <row r="379516" customHeight="1"/>
    <row r="379518" customHeight="1"/>
    <row r="379520" customHeight="1"/>
    <row r="379522" customHeight="1"/>
    <row r="379524" customHeight="1"/>
    <row r="379526" customHeight="1"/>
    <row r="379528" customHeight="1"/>
    <row r="379530" customHeight="1"/>
    <row r="379532" customHeight="1"/>
    <row r="379534" customHeight="1"/>
    <row r="379536" customHeight="1"/>
    <row r="379538" customHeight="1"/>
    <row r="379540" customHeight="1"/>
    <row r="379542" customHeight="1"/>
    <row r="379544" customHeight="1"/>
    <row r="379546" customHeight="1"/>
    <row r="379548" customHeight="1"/>
    <row r="379550" customHeight="1"/>
    <row r="379552" customHeight="1"/>
    <row r="379554" customHeight="1"/>
    <row r="379556" customHeight="1"/>
    <row r="379558" customHeight="1"/>
    <row r="379560" customHeight="1"/>
    <row r="379562" customHeight="1"/>
    <row r="379564" customHeight="1"/>
    <row r="379566" customHeight="1"/>
    <row r="379568" customHeight="1"/>
    <row r="379570" customHeight="1"/>
    <row r="379572" customHeight="1"/>
    <row r="379574" customHeight="1"/>
    <row r="379576" customHeight="1"/>
    <row r="379578" customHeight="1"/>
    <row r="379580" customHeight="1"/>
    <row r="379582" customHeight="1"/>
    <row r="379584" customHeight="1"/>
    <row r="379586" customHeight="1"/>
    <row r="379588" customHeight="1"/>
    <row r="379590" customHeight="1"/>
    <row r="379592" customHeight="1"/>
    <row r="379594" customHeight="1"/>
    <row r="379596" customHeight="1"/>
    <row r="379598" customHeight="1"/>
    <row r="379600" customHeight="1"/>
    <row r="379602" customHeight="1"/>
    <row r="379604" customHeight="1"/>
    <row r="379606" customHeight="1"/>
    <row r="379608" customHeight="1"/>
    <row r="379610" customHeight="1"/>
    <row r="379612" customHeight="1"/>
    <row r="379614" customHeight="1"/>
    <row r="379616" customHeight="1"/>
    <row r="379618" customHeight="1"/>
    <row r="379620" customHeight="1"/>
    <row r="379622" customHeight="1"/>
    <row r="379624" customHeight="1"/>
    <row r="379626" customHeight="1"/>
    <row r="379628" customHeight="1"/>
    <row r="379630" customHeight="1"/>
    <row r="379632" customHeight="1"/>
    <row r="379634" customHeight="1"/>
    <row r="379636" customHeight="1"/>
    <row r="379638" customHeight="1"/>
    <row r="379640" customHeight="1"/>
    <row r="379642" customHeight="1"/>
    <row r="379644" customHeight="1"/>
    <row r="379646" customHeight="1"/>
    <row r="379648" customHeight="1"/>
    <row r="379650" customHeight="1"/>
    <row r="379652" customHeight="1"/>
    <row r="379654" customHeight="1"/>
    <row r="379656" customHeight="1"/>
    <row r="379658" customHeight="1"/>
    <row r="379660" customHeight="1"/>
    <row r="379662" customHeight="1"/>
    <row r="379664" customHeight="1"/>
    <row r="379666" customHeight="1"/>
    <row r="379668" customHeight="1"/>
    <row r="379670" customHeight="1"/>
    <row r="379672" customHeight="1"/>
    <row r="379674" customHeight="1"/>
    <row r="379676" customHeight="1"/>
    <row r="379678" customHeight="1"/>
    <row r="379680" customHeight="1"/>
    <row r="379682" customHeight="1"/>
    <row r="379684" customHeight="1"/>
    <row r="379686" customHeight="1"/>
    <row r="379688" customHeight="1"/>
    <row r="379690" customHeight="1"/>
    <row r="379692" customHeight="1"/>
    <row r="379694" customHeight="1"/>
    <row r="379696" customHeight="1"/>
    <row r="379698" customHeight="1"/>
    <row r="379700" customHeight="1"/>
    <row r="379702" customHeight="1"/>
    <row r="379704" customHeight="1"/>
    <row r="379706" customHeight="1"/>
    <row r="379708" customHeight="1"/>
    <row r="379710" customHeight="1"/>
    <row r="379712" customHeight="1"/>
    <row r="379714" customHeight="1"/>
    <row r="379716" customHeight="1"/>
    <row r="379718" customHeight="1"/>
    <row r="379720" customHeight="1"/>
    <row r="379722" customHeight="1"/>
    <row r="379724" customHeight="1"/>
    <row r="379726" customHeight="1"/>
    <row r="379728" customHeight="1"/>
    <row r="379730" customHeight="1"/>
    <row r="379732" customHeight="1"/>
    <row r="379734" customHeight="1"/>
    <row r="379736" customHeight="1"/>
    <row r="379738" customHeight="1"/>
    <row r="379740" customHeight="1"/>
    <row r="379742" customHeight="1"/>
    <row r="379744" customHeight="1"/>
    <row r="379746" customHeight="1"/>
    <row r="379748" customHeight="1"/>
    <row r="379750" customHeight="1"/>
    <row r="379752" customHeight="1"/>
    <row r="379754" customHeight="1"/>
    <row r="379756" customHeight="1"/>
    <row r="379758" customHeight="1"/>
    <row r="379760" customHeight="1"/>
    <row r="379762" customHeight="1"/>
    <row r="379764" customHeight="1"/>
    <row r="379766" customHeight="1"/>
    <row r="379768" customHeight="1"/>
    <row r="379770" customHeight="1"/>
    <row r="379772" customHeight="1"/>
    <row r="379774" customHeight="1"/>
    <row r="379776" customHeight="1"/>
    <row r="379778" customHeight="1"/>
    <row r="379780" customHeight="1"/>
    <row r="379782" customHeight="1"/>
    <row r="379784" customHeight="1"/>
    <row r="379786" customHeight="1"/>
    <row r="379788" customHeight="1"/>
    <row r="379790" customHeight="1"/>
    <row r="379792" customHeight="1"/>
    <row r="379794" customHeight="1"/>
    <row r="379796" customHeight="1"/>
    <row r="379798" customHeight="1"/>
    <row r="379800" customHeight="1"/>
    <row r="379802" customHeight="1"/>
    <row r="379804" customHeight="1"/>
    <row r="379806" customHeight="1"/>
    <row r="379808" customHeight="1"/>
    <row r="379810" customHeight="1"/>
    <row r="379812" customHeight="1"/>
    <row r="379814" customHeight="1"/>
    <row r="379816" customHeight="1"/>
    <row r="379818" customHeight="1"/>
    <row r="379820" customHeight="1"/>
    <row r="379822" customHeight="1"/>
    <row r="379824" customHeight="1"/>
    <row r="379826" customHeight="1"/>
    <row r="379828" customHeight="1"/>
    <row r="379830" customHeight="1"/>
    <row r="379832" customHeight="1"/>
    <row r="379834" customHeight="1"/>
    <row r="379836" customHeight="1"/>
    <row r="379838" customHeight="1"/>
    <row r="379840" customHeight="1"/>
    <row r="379842" customHeight="1"/>
    <row r="379844" customHeight="1"/>
    <row r="379846" customHeight="1"/>
    <row r="379848" customHeight="1"/>
    <row r="379850" customHeight="1"/>
    <row r="379852" customHeight="1"/>
    <row r="379854" customHeight="1"/>
    <row r="379856" customHeight="1"/>
    <row r="379858" customHeight="1"/>
    <row r="379860" customHeight="1"/>
    <row r="379862" customHeight="1"/>
    <row r="379864" customHeight="1"/>
    <row r="379866" customHeight="1"/>
    <row r="379868" customHeight="1"/>
    <row r="379870" customHeight="1"/>
    <row r="379872" customHeight="1"/>
    <row r="379874" customHeight="1"/>
    <row r="379876" customHeight="1"/>
    <row r="379878" customHeight="1"/>
    <row r="379880" customHeight="1"/>
    <row r="379882" customHeight="1"/>
    <row r="379884" customHeight="1"/>
    <row r="379886" customHeight="1"/>
    <row r="379888" customHeight="1"/>
    <row r="379890" customHeight="1"/>
    <row r="379892" customHeight="1"/>
    <row r="379894" customHeight="1"/>
    <row r="379896" customHeight="1"/>
    <row r="379898" customHeight="1"/>
    <row r="379900" customHeight="1"/>
    <row r="379902" customHeight="1"/>
    <row r="379904" customHeight="1"/>
    <row r="379906" customHeight="1"/>
    <row r="379908" customHeight="1"/>
    <row r="379910" customHeight="1"/>
    <row r="379912" customHeight="1"/>
    <row r="379914" customHeight="1"/>
    <row r="379916" customHeight="1"/>
    <row r="379918" customHeight="1"/>
    <row r="379920" customHeight="1"/>
    <row r="379922" customHeight="1"/>
    <row r="379924" customHeight="1"/>
    <row r="379926" customHeight="1"/>
    <row r="379928" customHeight="1"/>
    <row r="379930" customHeight="1"/>
    <row r="379932" customHeight="1"/>
    <row r="379934" customHeight="1"/>
    <row r="379936" customHeight="1"/>
    <row r="379938" customHeight="1"/>
    <row r="379940" customHeight="1"/>
    <row r="379942" customHeight="1"/>
    <row r="379944" customHeight="1"/>
    <row r="379946" customHeight="1"/>
    <row r="379948" customHeight="1"/>
    <row r="379950" customHeight="1"/>
    <row r="379952" customHeight="1"/>
    <row r="379954" customHeight="1"/>
    <row r="379956" customHeight="1"/>
    <row r="379958" customHeight="1"/>
    <row r="379960" customHeight="1"/>
    <row r="379962" customHeight="1"/>
    <row r="379964" customHeight="1"/>
    <row r="379966" customHeight="1"/>
    <row r="379968" customHeight="1"/>
    <row r="379970" customHeight="1"/>
    <row r="379972" customHeight="1"/>
    <row r="379974" customHeight="1"/>
    <row r="379976" customHeight="1"/>
    <row r="379978" customHeight="1"/>
    <row r="379980" customHeight="1"/>
    <row r="379982" customHeight="1"/>
    <row r="379984" customHeight="1"/>
    <row r="379986" customHeight="1"/>
    <row r="379988" customHeight="1"/>
    <row r="379990" customHeight="1"/>
    <row r="379992" customHeight="1"/>
    <row r="379994" customHeight="1"/>
    <row r="379996" customHeight="1"/>
    <row r="379998" customHeight="1"/>
    <row r="380000" customHeight="1"/>
    <row r="380002" customHeight="1"/>
    <row r="380004" customHeight="1"/>
    <row r="380006" customHeight="1"/>
    <row r="380008" customHeight="1"/>
    <row r="380010" customHeight="1"/>
    <row r="380012" customHeight="1"/>
    <row r="380014" customHeight="1"/>
    <row r="380016" customHeight="1"/>
    <row r="380018" customHeight="1"/>
    <row r="380020" customHeight="1"/>
    <row r="380022" customHeight="1"/>
    <row r="380024" customHeight="1"/>
    <row r="380026" customHeight="1"/>
    <row r="380028" customHeight="1"/>
    <row r="380030" customHeight="1"/>
    <row r="380032" customHeight="1"/>
    <row r="380034" customHeight="1"/>
    <row r="380036" customHeight="1"/>
    <row r="380038" customHeight="1"/>
    <row r="380040" customHeight="1"/>
    <row r="380042" customHeight="1"/>
    <row r="380044" customHeight="1"/>
    <row r="380046" customHeight="1"/>
    <row r="380048" customHeight="1"/>
    <row r="380050" customHeight="1"/>
    <row r="380052" customHeight="1"/>
    <row r="380054" customHeight="1"/>
    <row r="380056" customHeight="1"/>
    <row r="380058" customHeight="1"/>
    <row r="380060" customHeight="1"/>
    <row r="380062" customHeight="1"/>
    <row r="380064" customHeight="1"/>
    <row r="380066" customHeight="1"/>
    <row r="380068" customHeight="1"/>
    <row r="380070" customHeight="1"/>
    <row r="380072" customHeight="1"/>
    <row r="380074" customHeight="1"/>
    <row r="380076" customHeight="1"/>
    <row r="380078" customHeight="1"/>
    <row r="380080" customHeight="1"/>
    <row r="380082" customHeight="1"/>
    <row r="380084" customHeight="1"/>
    <row r="380086" customHeight="1"/>
    <row r="380088" customHeight="1"/>
    <row r="380090" customHeight="1"/>
    <row r="380092" customHeight="1"/>
    <row r="380094" customHeight="1"/>
    <row r="380096" customHeight="1"/>
    <row r="380098" customHeight="1"/>
    <row r="380100" customHeight="1"/>
    <row r="380102" customHeight="1"/>
    <row r="380104" customHeight="1"/>
    <row r="380106" customHeight="1"/>
    <row r="380108" customHeight="1"/>
    <row r="380110" customHeight="1"/>
    <row r="380112" customHeight="1"/>
    <row r="380114" customHeight="1"/>
    <row r="380116" customHeight="1"/>
    <row r="380118" customHeight="1"/>
    <row r="380120" customHeight="1"/>
    <row r="380122" customHeight="1"/>
    <row r="380124" customHeight="1"/>
    <row r="380126" customHeight="1"/>
    <row r="380128" customHeight="1"/>
    <row r="380130" customHeight="1"/>
    <row r="380132" customHeight="1"/>
    <row r="380134" customHeight="1"/>
    <row r="380136" customHeight="1"/>
    <row r="380138" customHeight="1"/>
    <row r="380140" customHeight="1"/>
    <row r="380142" customHeight="1"/>
    <row r="380144" customHeight="1"/>
    <row r="380146" customHeight="1"/>
    <row r="380148" customHeight="1"/>
    <row r="380150" customHeight="1"/>
    <row r="380152" customHeight="1"/>
    <row r="380154" customHeight="1"/>
    <row r="380156" customHeight="1"/>
    <row r="380158" customHeight="1"/>
    <row r="380160" customHeight="1"/>
    <row r="380162" customHeight="1"/>
    <row r="380164" customHeight="1"/>
    <row r="380166" customHeight="1"/>
    <row r="380168" customHeight="1"/>
    <row r="380170" customHeight="1"/>
    <row r="380172" customHeight="1"/>
    <row r="380174" customHeight="1"/>
    <row r="380176" customHeight="1"/>
    <row r="380178" customHeight="1"/>
    <row r="380180" customHeight="1"/>
    <row r="380182" customHeight="1"/>
    <row r="380184" customHeight="1"/>
    <row r="380186" customHeight="1"/>
    <row r="380188" customHeight="1"/>
    <row r="380190" customHeight="1"/>
    <row r="380192" customHeight="1"/>
    <row r="380194" customHeight="1"/>
    <row r="380196" customHeight="1"/>
    <row r="380198" customHeight="1"/>
    <row r="380200" customHeight="1"/>
    <row r="380202" customHeight="1"/>
    <row r="380204" customHeight="1"/>
    <row r="380206" customHeight="1"/>
    <row r="380208" customHeight="1"/>
    <row r="380210" customHeight="1"/>
    <row r="380212" customHeight="1"/>
    <row r="380214" customHeight="1"/>
    <row r="380216" customHeight="1"/>
    <row r="380218" customHeight="1"/>
    <row r="380220" customHeight="1"/>
    <row r="380222" customHeight="1"/>
    <row r="380224" customHeight="1"/>
    <row r="380226" customHeight="1"/>
    <row r="380228" customHeight="1"/>
    <row r="380230" customHeight="1"/>
    <row r="380232" customHeight="1"/>
    <row r="380234" customHeight="1"/>
    <row r="380236" customHeight="1"/>
    <row r="380238" customHeight="1"/>
    <row r="380240" customHeight="1"/>
    <row r="380242" customHeight="1"/>
    <row r="380244" customHeight="1"/>
    <row r="380246" customHeight="1"/>
    <row r="380248" customHeight="1"/>
    <row r="380250" customHeight="1"/>
    <row r="380252" customHeight="1"/>
    <row r="380254" customHeight="1"/>
    <row r="380256" customHeight="1"/>
    <row r="380258" customHeight="1"/>
    <row r="380260" customHeight="1"/>
    <row r="380262" customHeight="1"/>
    <row r="380264" customHeight="1"/>
    <row r="380266" customHeight="1"/>
    <row r="380268" customHeight="1"/>
    <row r="380270" customHeight="1"/>
    <row r="380272" customHeight="1"/>
    <row r="380274" customHeight="1"/>
    <row r="380276" customHeight="1"/>
    <row r="380278" customHeight="1"/>
    <row r="380280" customHeight="1"/>
    <row r="380282" customHeight="1"/>
    <row r="380284" customHeight="1"/>
    <row r="380286" customHeight="1"/>
    <row r="380288" customHeight="1"/>
    <row r="380290" customHeight="1"/>
    <row r="380292" customHeight="1"/>
    <row r="380294" customHeight="1"/>
    <row r="380296" customHeight="1"/>
    <row r="380298" customHeight="1"/>
    <row r="380300" customHeight="1"/>
    <row r="380302" customHeight="1"/>
    <row r="380304" customHeight="1"/>
    <row r="380306" customHeight="1"/>
    <row r="380308" customHeight="1"/>
    <row r="380310" customHeight="1"/>
    <row r="380312" customHeight="1"/>
    <row r="380314" customHeight="1"/>
    <row r="380316" customHeight="1"/>
    <row r="380318" customHeight="1"/>
    <row r="380320" customHeight="1"/>
    <row r="380322" customHeight="1"/>
    <row r="380324" customHeight="1"/>
    <row r="380326" customHeight="1"/>
    <row r="380328" customHeight="1"/>
    <row r="380330" customHeight="1"/>
    <row r="380332" customHeight="1"/>
    <row r="380334" customHeight="1"/>
    <row r="380336" customHeight="1"/>
    <row r="380338" customHeight="1"/>
    <row r="380340" customHeight="1"/>
    <row r="380342" customHeight="1"/>
    <row r="380344" customHeight="1"/>
    <row r="380346" customHeight="1"/>
    <row r="380348" customHeight="1"/>
    <row r="380350" customHeight="1"/>
    <row r="380352" customHeight="1"/>
    <row r="380354" customHeight="1"/>
    <row r="380356" customHeight="1"/>
    <row r="380358" customHeight="1"/>
    <row r="380360" customHeight="1"/>
    <row r="380362" customHeight="1"/>
    <row r="380364" customHeight="1"/>
    <row r="380366" customHeight="1"/>
    <row r="380368" customHeight="1"/>
    <row r="380370" customHeight="1"/>
    <row r="380372" customHeight="1"/>
    <row r="380374" customHeight="1"/>
    <row r="380376" customHeight="1"/>
    <row r="380378" customHeight="1"/>
    <row r="380380" customHeight="1"/>
    <row r="380382" customHeight="1"/>
    <row r="380384" customHeight="1"/>
    <row r="380386" customHeight="1"/>
    <row r="380388" customHeight="1"/>
    <row r="380390" customHeight="1"/>
    <row r="380392" customHeight="1"/>
    <row r="380394" customHeight="1"/>
    <row r="380396" customHeight="1"/>
    <row r="380398" customHeight="1"/>
    <row r="380400" customHeight="1"/>
    <row r="380402" customHeight="1"/>
    <row r="380404" customHeight="1"/>
    <row r="380406" customHeight="1"/>
    <row r="380408" customHeight="1"/>
    <row r="380410" customHeight="1"/>
    <row r="380412" customHeight="1"/>
    <row r="380414" customHeight="1"/>
    <row r="380416" customHeight="1"/>
    <row r="380418" customHeight="1"/>
    <row r="380420" customHeight="1"/>
    <row r="380422" customHeight="1"/>
    <row r="380424" customHeight="1"/>
    <row r="380426" customHeight="1"/>
    <row r="380428" customHeight="1"/>
    <row r="380430" customHeight="1"/>
    <row r="380432" customHeight="1"/>
    <row r="380434" customHeight="1"/>
    <row r="380436" customHeight="1"/>
    <row r="380438" customHeight="1"/>
    <row r="380440" customHeight="1"/>
    <row r="380442" customHeight="1"/>
    <row r="380444" customHeight="1"/>
    <row r="380446" customHeight="1"/>
    <row r="380448" customHeight="1"/>
    <row r="380450" customHeight="1"/>
    <row r="380452" customHeight="1"/>
    <row r="380454" customHeight="1"/>
    <row r="380456" customHeight="1"/>
    <row r="380458" customHeight="1"/>
    <row r="380460" customHeight="1"/>
    <row r="380462" customHeight="1"/>
    <row r="380464" customHeight="1"/>
    <row r="380466" customHeight="1"/>
    <row r="380468" customHeight="1"/>
    <row r="380470" customHeight="1"/>
    <row r="380472" customHeight="1"/>
    <row r="380474" customHeight="1"/>
    <row r="380476" customHeight="1"/>
    <row r="380478" customHeight="1"/>
    <row r="380480" customHeight="1"/>
    <row r="380482" customHeight="1"/>
    <row r="380484" customHeight="1"/>
    <row r="380486" customHeight="1"/>
    <row r="380488" customHeight="1"/>
    <row r="380490" customHeight="1"/>
    <row r="380492" customHeight="1"/>
    <row r="380494" customHeight="1"/>
    <row r="380496" customHeight="1"/>
    <row r="380498" customHeight="1"/>
    <row r="380500" customHeight="1"/>
    <row r="380502" customHeight="1"/>
    <row r="380504" customHeight="1"/>
    <row r="380506" customHeight="1"/>
    <row r="380508" customHeight="1"/>
    <row r="380510" customHeight="1"/>
    <row r="380512" customHeight="1"/>
    <row r="380514" customHeight="1"/>
    <row r="380516" customHeight="1"/>
    <row r="380518" customHeight="1"/>
    <row r="380520" customHeight="1"/>
    <row r="380522" customHeight="1"/>
    <row r="380524" customHeight="1"/>
    <row r="380526" customHeight="1"/>
    <row r="380528" customHeight="1"/>
    <row r="380530" customHeight="1"/>
    <row r="380532" customHeight="1"/>
    <row r="380534" customHeight="1"/>
    <row r="380536" customHeight="1"/>
    <row r="380538" customHeight="1"/>
    <row r="380540" customHeight="1"/>
    <row r="380542" customHeight="1"/>
    <row r="380544" customHeight="1"/>
    <row r="380546" customHeight="1"/>
    <row r="380548" customHeight="1"/>
    <row r="380550" customHeight="1"/>
    <row r="380552" customHeight="1"/>
    <row r="380554" customHeight="1"/>
    <row r="380556" customHeight="1"/>
    <row r="380558" customHeight="1"/>
    <row r="380560" customHeight="1"/>
    <row r="380562" customHeight="1"/>
    <row r="380564" customHeight="1"/>
    <row r="380566" customHeight="1"/>
    <row r="380568" customHeight="1"/>
    <row r="380570" customHeight="1"/>
    <row r="380572" customHeight="1"/>
    <row r="380574" customHeight="1"/>
    <row r="380576" customHeight="1"/>
    <row r="380578" customHeight="1"/>
    <row r="380580" customHeight="1"/>
    <row r="380582" customHeight="1"/>
    <row r="380584" customHeight="1"/>
    <row r="380586" customHeight="1"/>
    <row r="380588" customHeight="1"/>
    <row r="380590" customHeight="1"/>
    <row r="380592" customHeight="1"/>
    <row r="380594" customHeight="1"/>
    <row r="380596" customHeight="1"/>
    <row r="380598" customHeight="1"/>
    <row r="380600" customHeight="1"/>
    <row r="380602" customHeight="1"/>
    <row r="380604" customHeight="1"/>
    <row r="380606" customHeight="1"/>
    <row r="380608" customHeight="1"/>
    <row r="380610" customHeight="1"/>
    <row r="380612" customHeight="1"/>
    <row r="380614" customHeight="1"/>
    <row r="380616" customHeight="1"/>
    <row r="380618" customHeight="1"/>
    <row r="380620" customHeight="1"/>
    <row r="380622" customHeight="1"/>
    <row r="380624" customHeight="1"/>
    <row r="380626" customHeight="1"/>
    <row r="380628" customHeight="1"/>
    <row r="380630" customHeight="1"/>
    <row r="380632" customHeight="1"/>
    <row r="380634" customHeight="1"/>
    <row r="380636" customHeight="1"/>
    <row r="380638" customHeight="1"/>
    <row r="380640" customHeight="1"/>
    <row r="380642" customHeight="1"/>
    <row r="380644" customHeight="1"/>
    <row r="380646" customHeight="1"/>
    <row r="380648" customHeight="1"/>
    <row r="380650" customHeight="1"/>
    <row r="380652" customHeight="1"/>
    <row r="380654" customHeight="1"/>
    <row r="380656" customHeight="1"/>
    <row r="380658" customHeight="1"/>
    <row r="380660" customHeight="1"/>
    <row r="380662" customHeight="1"/>
    <row r="380664" customHeight="1"/>
    <row r="380666" customHeight="1"/>
    <row r="380668" customHeight="1"/>
    <row r="380670" customHeight="1"/>
    <row r="380672" customHeight="1"/>
    <row r="380674" customHeight="1"/>
    <row r="380676" customHeight="1"/>
    <row r="380678" customHeight="1"/>
    <row r="380680" customHeight="1"/>
    <row r="380682" customHeight="1"/>
    <row r="380684" customHeight="1"/>
    <row r="380686" customHeight="1"/>
    <row r="380688" customHeight="1"/>
    <row r="380690" customHeight="1"/>
    <row r="380692" customHeight="1"/>
    <row r="380694" customHeight="1"/>
    <row r="380696" customHeight="1"/>
    <row r="380698" customHeight="1"/>
    <row r="380700" customHeight="1"/>
    <row r="380702" customHeight="1"/>
    <row r="380704" customHeight="1"/>
    <row r="380706" customHeight="1"/>
    <row r="380708" customHeight="1"/>
    <row r="380710" customHeight="1"/>
    <row r="380712" customHeight="1"/>
    <row r="380714" customHeight="1"/>
    <row r="380716" customHeight="1"/>
    <row r="380718" customHeight="1"/>
    <row r="380720" customHeight="1"/>
    <row r="380722" customHeight="1"/>
    <row r="380724" customHeight="1"/>
    <row r="380726" customHeight="1"/>
    <row r="380728" customHeight="1"/>
    <row r="380730" customHeight="1"/>
    <row r="380732" customHeight="1"/>
    <row r="380734" customHeight="1"/>
    <row r="380736" customHeight="1"/>
    <row r="380738" customHeight="1"/>
    <row r="380740" customHeight="1"/>
    <row r="380742" customHeight="1"/>
    <row r="380744" customHeight="1"/>
    <row r="380746" customHeight="1"/>
    <row r="380748" customHeight="1"/>
    <row r="380750" customHeight="1"/>
    <row r="380752" customHeight="1"/>
    <row r="380754" customHeight="1"/>
    <row r="380756" customHeight="1"/>
    <row r="380758" customHeight="1"/>
    <row r="380760" customHeight="1"/>
    <row r="380762" customHeight="1"/>
    <row r="380764" customHeight="1"/>
    <row r="380766" customHeight="1"/>
    <row r="380768" customHeight="1"/>
    <row r="380770" customHeight="1"/>
    <row r="380772" customHeight="1"/>
    <row r="380774" customHeight="1"/>
    <row r="380776" customHeight="1"/>
    <row r="380778" customHeight="1"/>
    <row r="380780" customHeight="1"/>
    <row r="380782" customHeight="1"/>
    <row r="380784" customHeight="1"/>
    <row r="380786" customHeight="1"/>
    <row r="380788" customHeight="1"/>
    <row r="380790" customHeight="1"/>
    <row r="380792" customHeight="1"/>
    <row r="380794" customHeight="1"/>
    <row r="380796" customHeight="1"/>
    <row r="380798" customHeight="1"/>
    <row r="380800" customHeight="1"/>
    <row r="380802" customHeight="1"/>
    <row r="380804" customHeight="1"/>
    <row r="380806" customHeight="1"/>
    <row r="380808" customHeight="1"/>
    <row r="380810" customHeight="1"/>
    <row r="380812" customHeight="1"/>
    <row r="380814" customHeight="1"/>
    <row r="380816" customHeight="1"/>
    <row r="380818" customHeight="1"/>
    <row r="380820" customHeight="1"/>
    <row r="380822" customHeight="1"/>
    <row r="380824" customHeight="1"/>
    <row r="380826" customHeight="1"/>
    <row r="380828" customHeight="1"/>
    <row r="380830" customHeight="1"/>
    <row r="380832" customHeight="1"/>
    <row r="380834" customHeight="1"/>
    <row r="380836" customHeight="1"/>
    <row r="380838" customHeight="1"/>
    <row r="380840" customHeight="1"/>
    <row r="380842" customHeight="1"/>
    <row r="380844" customHeight="1"/>
    <row r="380846" customHeight="1"/>
    <row r="380848" customHeight="1"/>
    <row r="380850" customHeight="1"/>
    <row r="380852" customHeight="1"/>
    <row r="380854" customHeight="1"/>
    <row r="380856" customHeight="1"/>
    <row r="380858" customHeight="1"/>
    <row r="380860" customHeight="1"/>
    <row r="380862" customHeight="1"/>
    <row r="380864" customHeight="1"/>
    <row r="380866" customHeight="1"/>
    <row r="380868" customHeight="1"/>
    <row r="380870" customHeight="1"/>
    <row r="380872" customHeight="1"/>
    <row r="380874" customHeight="1"/>
    <row r="380876" customHeight="1"/>
    <row r="380878" customHeight="1"/>
    <row r="380880" customHeight="1"/>
    <row r="380882" customHeight="1"/>
    <row r="380884" customHeight="1"/>
    <row r="380886" customHeight="1"/>
    <row r="380888" customHeight="1"/>
    <row r="380890" customHeight="1"/>
    <row r="380892" customHeight="1"/>
    <row r="380894" customHeight="1"/>
    <row r="380896" customHeight="1"/>
    <row r="380898" customHeight="1"/>
    <row r="380900" customHeight="1"/>
    <row r="380902" customHeight="1"/>
    <row r="380904" customHeight="1"/>
    <row r="380906" customHeight="1"/>
    <row r="380908" customHeight="1"/>
    <row r="380910" customHeight="1"/>
    <row r="380912" customHeight="1"/>
    <row r="380914" customHeight="1"/>
    <row r="380916" customHeight="1"/>
    <row r="380918" customHeight="1"/>
    <row r="380920" customHeight="1"/>
    <row r="380922" customHeight="1"/>
    <row r="380924" customHeight="1"/>
    <row r="380926" customHeight="1"/>
    <row r="380928" customHeight="1"/>
    <row r="380930" customHeight="1"/>
    <row r="380932" customHeight="1"/>
    <row r="380934" customHeight="1"/>
    <row r="380936" customHeight="1"/>
    <row r="380938" customHeight="1"/>
    <row r="380940" customHeight="1"/>
    <row r="380942" customHeight="1"/>
    <row r="380944" customHeight="1"/>
    <row r="380946" customHeight="1"/>
    <row r="380948" customHeight="1"/>
    <row r="380950" customHeight="1"/>
    <row r="380952" customHeight="1"/>
    <row r="380954" customHeight="1"/>
    <row r="380956" customHeight="1"/>
    <row r="380958" customHeight="1"/>
    <row r="380960" customHeight="1"/>
    <row r="380962" customHeight="1"/>
    <row r="380964" customHeight="1"/>
    <row r="380966" customHeight="1"/>
    <row r="380968" customHeight="1"/>
    <row r="380970" customHeight="1"/>
    <row r="380972" customHeight="1"/>
    <row r="380974" customHeight="1"/>
    <row r="380976" customHeight="1"/>
    <row r="380978" customHeight="1"/>
    <row r="380980" customHeight="1"/>
    <row r="380982" customHeight="1"/>
    <row r="380984" customHeight="1"/>
    <row r="380986" customHeight="1"/>
    <row r="380988" customHeight="1"/>
    <row r="380990" customHeight="1"/>
    <row r="380992" customHeight="1"/>
    <row r="380994" customHeight="1"/>
    <row r="380996" customHeight="1"/>
    <row r="380998" customHeight="1"/>
    <row r="381000" customHeight="1"/>
    <row r="381002" customHeight="1"/>
    <row r="381004" customHeight="1"/>
    <row r="381006" customHeight="1"/>
    <row r="381008" customHeight="1"/>
    <row r="381010" customHeight="1"/>
    <row r="381012" customHeight="1"/>
    <row r="381014" customHeight="1"/>
    <row r="381016" customHeight="1"/>
    <row r="381018" customHeight="1"/>
    <row r="381020" customHeight="1"/>
    <row r="381022" customHeight="1"/>
    <row r="381024" customHeight="1"/>
    <row r="381026" customHeight="1"/>
    <row r="381028" customHeight="1"/>
    <row r="381030" customHeight="1"/>
    <row r="381032" customHeight="1"/>
    <row r="381034" customHeight="1"/>
    <row r="381036" customHeight="1"/>
    <row r="381038" customHeight="1"/>
    <row r="381040" customHeight="1"/>
    <row r="381042" customHeight="1"/>
    <row r="381044" customHeight="1"/>
    <row r="381046" customHeight="1"/>
    <row r="381048" customHeight="1"/>
    <row r="381050" customHeight="1"/>
    <row r="381052" customHeight="1"/>
    <row r="381054" customHeight="1"/>
    <row r="381056" customHeight="1"/>
    <row r="381058" customHeight="1"/>
    <row r="381060" customHeight="1"/>
    <row r="381062" customHeight="1"/>
    <row r="381064" customHeight="1"/>
    <row r="381066" customHeight="1"/>
    <row r="381068" customHeight="1"/>
    <row r="381070" customHeight="1"/>
    <row r="381072" customHeight="1"/>
    <row r="381074" customHeight="1"/>
    <row r="381076" customHeight="1"/>
    <row r="381078" customHeight="1"/>
    <row r="381080" customHeight="1"/>
    <row r="381082" customHeight="1"/>
    <row r="381084" customHeight="1"/>
    <row r="381086" customHeight="1"/>
    <row r="381088" customHeight="1"/>
    <row r="381090" customHeight="1"/>
    <row r="381092" customHeight="1"/>
    <row r="381094" customHeight="1"/>
    <row r="381096" customHeight="1"/>
    <row r="381098" customHeight="1"/>
    <row r="381100" customHeight="1"/>
    <row r="381102" customHeight="1"/>
    <row r="381104" customHeight="1"/>
    <row r="381106" customHeight="1"/>
    <row r="381108" customHeight="1"/>
    <row r="381110" customHeight="1"/>
    <row r="381112" customHeight="1"/>
    <row r="381114" customHeight="1"/>
    <row r="381116" customHeight="1"/>
    <row r="381118" customHeight="1"/>
    <row r="381120" customHeight="1"/>
    <row r="381122" customHeight="1"/>
    <row r="381124" customHeight="1"/>
    <row r="381126" customHeight="1"/>
    <row r="381128" customHeight="1"/>
    <row r="381130" customHeight="1"/>
    <row r="381132" customHeight="1"/>
    <row r="381134" customHeight="1"/>
    <row r="381136" customHeight="1"/>
    <row r="381138" customHeight="1"/>
    <row r="381140" customHeight="1"/>
    <row r="381142" customHeight="1"/>
    <row r="381144" customHeight="1"/>
    <row r="381146" customHeight="1"/>
    <row r="381148" customHeight="1"/>
    <row r="381150" customHeight="1"/>
    <row r="381152" customHeight="1"/>
    <row r="381154" customHeight="1"/>
    <row r="381156" customHeight="1"/>
    <row r="381158" customHeight="1"/>
    <row r="381160" customHeight="1"/>
    <row r="381162" customHeight="1"/>
    <row r="381164" customHeight="1"/>
    <row r="381166" customHeight="1"/>
    <row r="381168" customHeight="1"/>
    <row r="381170" customHeight="1"/>
    <row r="381172" customHeight="1"/>
    <row r="381174" customHeight="1"/>
    <row r="381176" customHeight="1"/>
    <row r="381178" customHeight="1"/>
    <row r="381180" customHeight="1"/>
    <row r="381182" customHeight="1"/>
    <row r="381184" customHeight="1"/>
    <row r="381186" customHeight="1"/>
    <row r="381188" customHeight="1"/>
    <row r="381190" customHeight="1"/>
    <row r="381192" customHeight="1"/>
    <row r="381194" customHeight="1"/>
    <row r="381196" customHeight="1"/>
    <row r="381198" customHeight="1"/>
    <row r="381200" customHeight="1"/>
    <row r="381202" customHeight="1"/>
    <row r="381204" customHeight="1"/>
    <row r="381206" customHeight="1"/>
    <row r="381208" customHeight="1"/>
    <row r="381210" customHeight="1"/>
    <row r="381212" customHeight="1"/>
    <row r="381214" customHeight="1"/>
    <row r="381216" customHeight="1"/>
    <row r="381218" customHeight="1"/>
    <row r="381220" customHeight="1"/>
    <row r="381222" customHeight="1"/>
    <row r="381224" customHeight="1"/>
    <row r="381226" customHeight="1"/>
    <row r="381228" customHeight="1"/>
    <row r="381230" customHeight="1"/>
    <row r="381232" customHeight="1"/>
    <row r="381234" customHeight="1"/>
    <row r="381236" customHeight="1"/>
    <row r="381238" customHeight="1"/>
    <row r="381240" customHeight="1"/>
    <row r="381242" customHeight="1"/>
    <row r="381244" customHeight="1"/>
    <row r="381246" customHeight="1"/>
    <row r="381248" customHeight="1"/>
    <row r="381250" customHeight="1"/>
    <row r="381252" customHeight="1"/>
    <row r="381254" customHeight="1"/>
    <row r="381256" customHeight="1"/>
    <row r="381258" customHeight="1"/>
    <row r="381260" customHeight="1"/>
    <row r="381262" customHeight="1"/>
    <row r="381264" customHeight="1"/>
    <row r="381266" customHeight="1"/>
    <row r="381268" customHeight="1"/>
    <row r="381270" customHeight="1"/>
    <row r="381272" customHeight="1"/>
    <row r="381274" customHeight="1"/>
    <row r="381276" customHeight="1"/>
    <row r="381278" customHeight="1"/>
    <row r="381280" customHeight="1"/>
    <row r="381282" customHeight="1"/>
    <row r="381284" customHeight="1"/>
    <row r="381286" customHeight="1"/>
    <row r="381288" customHeight="1"/>
    <row r="381290" customHeight="1"/>
    <row r="381292" customHeight="1"/>
    <row r="381294" customHeight="1"/>
    <row r="381296" customHeight="1"/>
    <row r="381298" customHeight="1"/>
    <row r="381300" customHeight="1"/>
    <row r="381302" customHeight="1"/>
    <row r="381304" customHeight="1"/>
    <row r="381306" customHeight="1"/>
    <row r="381308" customHeight="1"/>
    <row r="381310" customHeight="1"/>
    <row r="381312" customHeight="1"/>
    <row r="381314" customHeight="1"/>
    <row r="381316" customHeight="1"/>
    <row r="381318" customHeight="1"/>
    <row r="381320" customHeight="1"/>
    <row r="381322" customHeight="1"/>
    <row r="381324" customHeight="1"/>
    <row r="381326" customHeight="1"/>
    <row r="381328" customHeight="1"/>
    <row r="381330" customHeight="1"/>
    <row r="381332" customHeight="1"/>
    <row r="381334" customHeight="1"/>
    <row r="381336" customHeight="1"/>
    <row r="381338" customHeight="1"/>
    <row r="381340" customHeight="1"/>
    <row r="381342" customHeight="1"/>
    <row r="381344" customHeight="1"/>
    <row r="381346" customHeight="1"/>
    <row r="381348" customHeight="1"/>
    <row r="381350" customHeight="1"/>
    <row r="381352" customHeight="1"/>
    <row r="381354" customHeight="1"/>
    <row r="381356" customHeight="1"/>
    <row r="381358" customHeight="1"/>
    <row r="381360" customHeight="1"/>
    <row r="381362" customHeight="1"/>
    <row r="381364" customHeight="1"/>
    <row r="381366" customHeight="1"/>
    <row r="381368" customHeight="1"/>
    <row r="381370" customHeight="1"/>
    <row r="381372" customHeight="1"/>
    <row r="381374" customHeight="1"/>
    <row r="381376" customHeight="1"/>
    <row r="381378" customHeight="1"/>
    <row r="381380" customHeight="1"/>
    <row r="381382" customHeight="1"/>
    <row r="381384" customHeight="1"/>
    <row r="381386" customHeight="1"/>
    <row r="381388" customHeight="1"/>
    <row r="381390" customHeight="1"/>
    <row r="381392" customHeight="1"/>
    <row r="381394" customHeight="1"/>
    <row r="381396" customHeight="1"/>
    <row r="381398" customHeight="1"/>
    <row r="381400" customHeight="1"/>
    <row r="381402" customHeight="1"/>
    <row r="381404" customHeight="1"/>
    <row r="381406" customHeight="1"/>
    <row r="381408" customHeight="1"/>
    <row r="381410" customHeight="1"/>
    <row r="381412" customHeight="1"/>
    <row r="381414" customHeight="1"/>
    <row r="381416" customHeight="1"/>
    <row r="381418" customHeight="1"/>
    <row r="381420" customHeight="1"/>
    <row r="381422" customHeight="1"/>
    <row r="381424" customHeight="1"/>
    <row r="381426" customHeight="1"/>
    <row r="381428" customHeight="1"/>
    <row r="381430" customHeight="1"/>
    <row r="381432" customHeight="1"/>
    <row r="381434" customHeight="1"/>
    <row r="381436" customHeight="1"/>
    <row r="381438" customHeight="1"/>
    <row r="381440" customHeight="1"/>
    <row r="381442" customHeight="1"/>
    <row r="381444" customHeight="1"/>
    <row r="381446" customHeight="1"/>
    <row r="381448" customHeight="1"/>
    <row r="381450" customHeight="1"/>
    <row r="381452" customHeight="1"/>
    <row r="381454" customHeight="1"/>
    <row r="381456" customHeight="1"/>
    <row r="381458" customHeight="1"/>
    <row r="381460" customHeight="1"/>
    <row r="381462" customHeight="1"/>
    <row r="381464" customHeight="1"/>
    <row r="381466" customHeight="1"/>
    <row r="381468" customHeight="1"/>
    <row r="381470" customHeight="1"/>
    <row r="381472" customHeight="1"/>
    <row r="381474" customHeight="1"/>
    <row r="381476" customHeight="1"/>
    <row r="381478" customHeight="1"/>
    <row r="381480" customHeight="1"/>
    <row r="381482" customHeight="1"/>
    <row r="381484" customHeight="1"/>
    <row r="381486" customHeight="1"/>
    <row r="381488" customHeight="1"/>
    <row r="381490" customHeight="1"/>
    <row r="381492" customHeight="1"/>
    <row r="381494" customHeight="1"/>
    <row r="381496" customHeight="1"/>
    <row r="381498" customHeight="1"/>
    <row r="381500" customHeight="1"/>
    <row r="381502" customHeight="1"/>
    <row r="381504" customHeight="1"/>
    <row r="381506" customHeight="1"/>
    <row r="381508" customHeight="1"/>
    <row r="381510" customHeight="1"/>
    <row r="381512" customHeight="1"/>
    <row r="381514" customHeight="1"/>
    <row r="381516" customHeight="1"/>
    <row r="381518" customHeight="1"/>
    <row r="381520" customHeight="1"/>
    <row r="381522" customHeight="1"/>
    <row r="381524" customHeight="1"/>
    <row r="381526" customHeight="1"/>
    <row r="381528" customHeight="1"/>
    <row r="381530" customHeight="1"/>
    <row r="381532" customHeight="1"/>
    <row r="381534" customHeight="1"/>
    <row r="381536" customHeight="1"/>
    <row r="381538" customHeight="1"/>
    <row r="381540" customHeight="1"/>
    <row r="381542" customHeight="1"/>
    <row r="381544" customHeight="1"/>
    <row r="381546" customHeight="1"/>
    <row r="381548" customHeight="1"/>
    <row r="381550" customHeight="1"/>
    <row r="381552" customHeight="1"/>
    <row r="381554" customHeight="1"/>
    <row r="381556" customHeight="1"/>
    <row r="381558" customHeight="1"/>
    <row r="381560" customHeight="1"/>
    <row r="381562" customHeight="1"/>
    <row r="381564" customHeight="1"/>
    <row r="381566" customHeight="1"/>
    <row r="381568" customHeight="1"/>
    <row r="381570" customHeight="1"/>
    <row r="381572" customHeight="1"/>
    <row r="381574" customHeight="1"/>
    <row r="381576" customHeight="1"/>
    <row r="381578" customHeight="1"/>
    <row r="381580" customHeight="1"/>
    <row r="381582" customHeight="1"/>
    <row r="381584" customHeight="1"/>
    <row r="381586" customHeight="1"/>
    <row r="381588" customHeight="1"/>
    <row r="381590" customHeight="1"/>
    <row r="381592" customHeight="1"/>
    <row r="381594" customHeight="1"/>
    <row r="381596" customHeight="1"/>
    <row r="381598" customHeight="1"/>
    <row r="381600" customHeight="1"/>
    <row r="381602" customHeight="1"/>
    <row r="381604" customHeight="1"/>
    <row r="381606" customHeight="1"/>
    <row r="381608" customHeight="1"/>
    <row r="381610" customHeight="1"/>
    <row r="381612" customHeight="1"/>
    <row r="381614" customHeight="1"/>
    <row r="381616" customHeight="1"/>
    <row r="381618" customHeight="1"/>
    <row r="381620" customHeight="1"/>
    <row r="381622" customHeight="1"/>
    <row r="381624" customHeight="1"/>
    <row r="381626" customHeight="1"/>
    <row r="381628" customHeight="1"/>
    <row r="381630" customHeight="1"/>
    <row r="381632" customHeight="1"/>
    <row r="381634" customHeight="1"/>
    <row r="381636" customHeight="1"/>
    <row r="381638" customHeight="1"/>
    <row r="381640" customHeight="1"/>
    <row r="381642" customHeight="1"/>
    <row r="381644" customHeight="1"/>
    <row r="381646" customHeight="1"/>
    <row r="381648" customHeight="1"/>
    <row r="381650" customHeight="1"/>
    <row r="381652" customHeight="1"/>
    <row r="381654" customHeight="1"/>
    <row r="381656" customHeight="1"/>
    <row r="381658" customHeight="1"/>
    <row r="381660" customHeight="1"/>
    <row r="381662" customHeight="1"/>
    <row r="381664" customHeight="1"/>
    <row r="381666" customHeight="1"/>
    <row r="381668" customHeight="1"/>
    <row r="381670" customHeight="1"/>
    <row r="381672" customHeight="1"/>
    <row r="381674" customHeight="1"/>
    <row r="381676" customHeight="1"/>
    <row r="381678" customHeight="1"/>
    <row r="381680" customHeight="1"/>
    <row r="381682" customHeight="1"/>
    <row r="381684" customHeight="1"/>
    <row r="381686" customHeight="1"/>
    <row r="381688" customHeight="1"/>
    <row r="381690" customHeight="1"/>
    <row r="381692" customHeight="1"/>
    <row r="381694" customHeight="1"/>
    <row r="381696" customHeight="1"/>
    <row r="381698" customHeight="1"/>
    <row r="381700" customHeight="1"/>
    <row r="381702" customHeight="1"/>
    <row r="381704" customHeight="1"/>
    <row r="381706" customHeight="1"/>
    <row r="381708" customHeight="1"/>
    <row r="381710" customHeight="1"/>
    <row r="381712" customHeight="1"/>
    <row r="381714" customHeight="1"/>
    <row r="381716" customHeight="1"/>
    <row r="381718" customHeight="1"/>
    <row r="381720" customHeight="1"/>
    <row r="381722" customHeight="1"/>
    <row r="381724" customHeight="1"/>
    <row r="381726" customHeight="1"/>
    <row r="381728" customHeight="1"/>
    <row r="381730" customHeight="1"/>
    <row r="381732" customHeight="1"/>
    <row r="381734" customHeight="1"/>
    <row r="381736" customHeight="1"/>
    <row r="381738" customHeight="1"/>
    <row r="381740" customHeight="1"/>
    <row r="381742" customHeight="1"/>
    <row r="381744" customHeight="1"/>
    <row r="381746" customHeight="1"/>
    <row r="381748" customHeight="1"/>
    <row r="381750" customHeight="1"/>
    <row r="381752" customHeight="1"/>
    <row r="381754" customHeight="1"/>
    <row r="381756" customHeight="1"/>
    <row r="381758" customHeight="1"/>
    <row r="381760" customHeight="1"/>
    <row r="381762" customHeight="1"/>
    <row r="381764" customHeight="1"/>
    <row r="381766" customHeight="1"/>
    <row r="381768" customHeight="1"/>
    <row r="381770" customHeight="1"/>
    <row r="381772" customHeight="1"/>
    <row r="381774" customHeight="1"/>
    <row r="381776" customHeight="1"/>
    <row r="381778" customHeight="1"/>
    <row r="381780" customHeight="1"/>
    <row r="381782" customHeight="1"/>
    <row r="381784" customHeight="1"/>
    <row r="381786" customHeight="1"/>
    <row r="381788" customHeight="1"/>
    <row r="381790" customHeight="1"/>
    <row r="381792" customHeight="1"/>
    <row r="381794" customHeight="1"/>
    <row r="381796" customHeight="1"/>
    <row r="381798" customHeight="1"/>
    <row r="381800" customHeight="1"/>
    <row r="381802" customHeight="1"/>
    <row r="381804" customHeight="1"/>
    <row r="381806" customHeight="1"/>
    <row r="381808" customHeight="1"/>
    <row r="381810" customHeight="1"/>
    <row r="381812" customHeight="1"/>
    <row r="381814" customHeight="1"/>
    <row r="381816" customHeight="1"/>
    <row r="381818" customHeight="1"/>
    <row r="381820" customHeight="1"/>
    <row r="381822" customHeight="1"/>
    <row r="381824" customHeight="1"/>
    <row r="381826" customHeight="1"/>
    <row r="381828" customHeight="1"/>
    <row r="381830" customHeight="1"/>
    <row r="381832" customHeight="1"/>
    <row r="381834" customHeight="1"/>
    <row r="381836" customHeight="1"/>
    <row r="381838" customHeight="1"/>
    <row r="381840" customHeight="1"/>
    <row r="381842" customHeight="1"/>
    <row r="381844" customHeight="1"/>
    <row r="381846" customHeight="1"/>
    <row r="381848" customHeight="1"/>
    <row r="381850" customHeight="1"/>
    <row r="381852" customHeight="1"/>
    <row r="381854" customHeight="1"/>
    <row r="381856" customHeight="1"/>
    <row r="381858" customHeight="1"/>
    <row r="381860" customHeight="1"/>
    <row r="381862" customHeight="1"/>
    <row r="381864" customHeight="1"/>
    <row r="381866" customHeight="1"/>
    <row r="381868" customHeight="1"/>
    <row r="381870" customHeight="1"/>
    <row r="381872" customHeight="1"/>
    <row r="381874" customHeight="1"/>
    <row r="381876" customHeight="1"/>
    <row r="381878" customHeight="1"/>
    <row r="381880" customHeight="1"/>
    <row r="381882" customHeight="1"/>
    <row r="381884" customHeight="1"/>
    <row r="381886" customHeight="1"/>
    <row r="381888" customHeight="1"/>
    <row r="381890" customHeight="1"/>
    <row r="381892" customHeight="1"/>
    <row r="381894" customHeight="1"/>
    <row r="381896" customHeight="1"/>
    <row r="381898" customHeight="1"/>
    <row r="381900" customHeight="1"/>
    <row r="381902" customHeight="1"/>
    <row r="381904" customHeight="1"/>
    <row r="381906" customHeight="1"/>
    <row r="381908" customHeight="1"/>
    <row r="381910" customHeight="1"/>
    <row r="381912" customHeight="1"/>
    <row r="381914" customHeight="1"/>
    <row r="381916" customHeight="1"/>
    <row r="381918" customHeight="1"/>
    <row r="381920" customHeight="1"/>
    <row r="381922" customHeight="1"/>
    <row r="381924" customHeight="1"/>
    <row r="381926" customHeight="1"/>
    <row r="381928" customHeight="1"/>
    <row r="381930" customHeight="1"/>
    <row r="381932" customHeight="1"/>
    <row r="381934" customHeight="1"/>
    <row r="381936" customHeight="1"/>
    <row r="381938" customHeight="1"/>
    <row r="381940" customHeight="1"/>
    <row r="381942" customHeight="1"/>
    <row r="381944" customHeight="1"/>
    <row r="381946" customHeight="1"/>
    <row r="381948" customHeight="1"/>
    <row r="381950" customHeight="1"/>
    <row r="381952" customHeight="1"/>
    <row r="381954" customHeight="1"/>
    <row r="381956" customHeight="1"/>
    <row r="381958" customHeight="1"/>
    <row r="381960" customHeight="1"/>
    <row r="381962" customHeight="1"/>
    <row r="381964" customHeight="1"/>
    <row r="381966" customHeight="1"/>
    <row r="381968" customHeight="1"/>
    <row r="381970" customHeight="1"/>
    <row r="381972" customHeight="1"/>
    <row r="381974" customHeight="1"/>
    <row r="381976" customHeight="1"/>
    <row r="381978" customHeight="1"/>
    <row r="381980" customHeight="1"/>
    <row r="381982" customHeight="1"/>
    <row r="381984" customHeight="1"/>
    <row r="381986" customHeight="1"/>
    <row r="381988" customHeight="1"/>
    <row r="381990" customHeight="1"/>
    <row r="381992" customHeight="1"/>
    <row r="381994" customHeight="1"/>
    <row r="381996" customHeight="1"/>
    <row r="381998" customHeight="1"/>
    <row r="382000" customHeight="1"/>
    <row r="382002" customHeight="1"/>
    <row r="382004" customHeight="1"/>
    <row r="382006" customHeight="1"/>
    <row r="382008" customHeight="1"/>
    <row r="382010" customHeight="1"/>
    <row r="382012" customHeight="1"/>
    <row r="382014" customHeight="1"/>
    <row r="382016" customHeight="1"/>
    <row r="382018" customHeight="1"/>
    <row r="382020" customHeight="1"/>
    <row r="382022" customHeight="1"/>
    <row r="382024" customHeight="1"/>
    <row r="382026" customHeight="1"/>
    <row r="382028" customHeight="1"/>
    <row r="382030" customHeight="1"/>
    <row r="382032" customHeight="1"/>
    <row r="382034" customHeight="1"/>
    <row r="382036" customHeight="1"/>
    <row r="382038" customHeight="1"/>
    <row r="382040" customHeight="1"/>
    <row r="382042" customHeight="1"/>
    <row r="382044" customHeight="1"/>
    <row r="382046" customHeight="1"/>
    <row r="382048" customHeight="1"/>
    <row r="382050" customHeight="1"/>
    <row r="382052" customHeight="1"/>
    <row r="382054" customHeight="1"/>
    <row r="382056" customHeight="1"/>
    <row r="382058" customHeight="1"/>
    <row r="382060" customHeight="1"/>
    <row r="382062" customHeight="1"/>
    <row r="382064" customHeight="1"/>
    <row r="382066" customHeight="1"/>
    <row r="382068" customHeight="1"/>
    <row r="382070" customHeight="1"/>
    <row r="382072" customHeight="1"/>
    <row r="382074" customHeight="1"/>
    <row r="382076" customHeight="1"/>
    <row r="382078" customHeight="1"/>
    <row r="382080" customHeight="1"/>
    <row r="382082" customHeight="1"/>
    <row r="382084" customHeight="1"/>
    <row r="382086" customHeight="1"/>
    <row r="382088" customHeight="1"/>
    <row r="382090" customHeight="1"/>
    <row r="382092" customHeight="1"/>
    <row r="382094" customHeight="1"/>
    <row r="382096" customHeight="1"/>
    <row r="382098" customHeight="1"/>
    <row r="382100" customHeight="1"/>
    <row r="382102" customHeight="1"/>
    <row r="382104" customHeight="1"/>
    <row r="382106" customHeight="1"/>
    <row r="382108" customHeight="1"/>
    <row r="382110" customHeight="1"/>
    <row r="382112" customHeight="1"/>
    <row r="382114" customHeight="1"/>
    <row r="382116" customHeight="1"/>
    <row r="382118" customHeight="1"/>
    <row r="382120" customHeight="1"/>
    <row r="382122" customHeight="1"/>
    <row r="382124" customHeight="1"/>
    <row r="382126" customHeight="1"/>
    <row r="382128" customHeight="1"/>
    <row r="382130" customHeight="1"/>
    <row r="382132" customHeight="1"/>
    <row r="382134" customHeight="1"/>
    <row r="382136" customHeight="1"/>
    <row r="382138" customHeight="1"/>
    <row r="382140" customHeight="1"/>
    <row r="382142" customHeight="1"/>
    <row r="382144" customHeight="1"/>
    <row r="382146" customHeight="1"/>
    <row r="382148" customHeight="1"/>
    <row r="382150" customHeight="1"/>
    <row r="382152" customHeight="1"/>
    <row r="382154" customHeight="1"/>
    <row r="382156" customHeight="1"/>
    <row r="382158" customHeight="1"/>
    <row r="382160" customHeight="1"/>
    <row r="382162" customHeight="1"/>
    <row r="382164" customHeight="1"/>
    <row r="382166" customHeight="1"/>
    <row r="382168" customHeight="1"/>
    <row r="382170" customHeight="1"/>
    <row r="382172" customHeight="1"/>
    <row r="382174" customHeight="1"/>
    <row r="382176" customHeight="1"/>
    <row r="382178" customHeight="1"/>
    <row r="382180" customHeight="1"/>
    <row r="382182" customHeight="1"/>
    <row r="382184" customHeight="1"/>
    <row r="382186" customHeight="1"/>
    <row r="382188" customHeight="1"/>
    <row r="382190" customHeight="1"/>
    <row r="382192" customHeight="1"/>
    <row r="382194" customHeight="1"/>
    <row r="382196" customHeight="1"/>
    <row r="382198" customHeight="1"/>
    <row r="382200" customHeight="1"/>
    <row r="382202" customHeight="1"/>
    <row r="382204" customHeight="1"/>
    <row r="382206" customHeight="1"/>
    <row r="382208" customHeight="1"/>
    <row r="382210" customHeight="1"/>
    <row r="382212" customHeight="1"/>
    <row r="382214" customHeight="1"/>
    <row r="382216" customHeight="1"/>
    <row r="382218" customHeight="1"/>
    <row r="382220" customHeight="1"/>
    <row r="382222" customHeight="1"/>
    <row r="382224" customHeight="1"/>
    <row r="382226" customHeight="1"/>
    <row r="382228" customHeight="1"/>
    <row r="382230" customHeight="1"/>
    <row r="382232" customHeight="1"/>
    <row r="382234" customHeight="1"/>
    <row r="382236" customHeight="1"/>
    <row r="382238" customHeight="1"/>
    <row r="382240" customHeight="1"/>
    <row r="382242" customHeight="1"/>
    <row r="382244" customHeight="1"/>
    <row r="382246" customHeight="1"/>
    <row r="382248" customHeight="1"/>
    <row r="382250" customHeight="1"/>
    <row r="382252" customHeight="1"/>
    <row r="382254" customHeight="1"/>
    <row r="382256" customHeight="1"/>
    <row r="382258" customHeight="1"/>
    <row r="382260" customHeight="1"/>
    <row r="382262" customHeight="1"/>
    <row r="382264" customHeight="1"/>
    <row r="382266" customHeight="1"/>
    <row r="382268" customHeight="1"/>
    <row r="382270" customHeight="1"/>
    <row r="382272" customHeight="1"/>
    <row r="382274" customHeight="1"/>
    <row r="382276" customHeight="1"/>
    <row r="382278" customHeight="1"/>
    <row r="382280" customHeight="1"/>
    <row r="382282" customHeight="1"/>
    <row r="382284" customHeight="1"/>
    <row r="382286" customHeight="1"/>
    <row r="382288" customHeight="1"/>
    <row r="382290" customHeight="1"/>
    <row r="382292" customHeight="1"/>
    <row r="382294" customHeight="1"/>
    <row r="382296" customHeight="1"/>
    <row r="382298" customHeight="1"/>
    <row r="382300" customHeight="1"/>
    <row r="382302" customHeight="1"/>
    <row r="382304" customHeight="1"/>
    <row r="382306" customHeight="1"/>
    <row r="382308" customHeight="1"/>
    <row r="382310" customHeight="1"/>
    <row r="382312" customHeight="1"/>
    <row r="382314" customHeight="1"/>
    <row r="382316" customHeight="1"/>
    <row r="382318" customHeight="1"/>
    <row r="382320" customHeight="1"/>
    <row r="382322" customHeight="1"/>
    <row r="382324" customHeight="1"/>
    <row r="382326" customHeight="1"/>
    <row r="382328" customHeight="1"/>
    <row r="382330" customHeight="1"/>
    <row r="382332" customHeight="1"/>
    <row r="382334" customHeight="1"/>
    <row r="382336" customHeight="1"/>
    <row r="382338" customHeight="1"/>
    <row r="382340" customHeight="1"/>
    <row r="382342" customHeight="1"/>
    <row r="382344" customHeight="1"/>
    <row r="382346" customHeight="1"/>
    <row r="382348" customHeight="1"/>
    <row r="382350" customHeight="1"/>
    <row r="382352" customHeight="1"/>
    <row r="382354" customHeight="1"/>
    <row r="382356" customHeight="1"/>
    <row r="382358" customHeight="1"/>
    <row r="382360" customHeight="1"/>
    <row r="382362" customHeight="1"/>
    <row r="382364" customHeight="1"/>
    <row r="382366" customHeight="1"/>
    <row r="382368" customHeight="1"/>
    <row r="382370" customHeight="1"/>
    <row r="382372" customHeight="1"/>
    <row r="382374" customHeight="1"/>
    <row r="382376" customHeight="1"/>
    <row r="382378" customHeight="1"/>
    <row r="382380" customHeight="1"/>
    <row r="382382" customHeight="1"/>
    <row r="382384" customHeight="1"/>
    <row r="382386" customHeight="1"/>
    <row r="382388" customHeight="1"/>
    <row r="382390" customHeight="1"/>
    <row r="382392" customHeight="1"/>
    <row r="382394" customHeight="1"/>
    <row r="382396" customHeight="1"/>
    <row r="382398" customHeight="1"/>
    <row r="382400" customHeight="1"/>
    <row r="382402" customHeight="1"/>
    <row r="382404" customHeight="1"/>
    <row r="382406" customHeight="1"/>
    <row r="382408" customHeight="1"/>
    <row r="382410" customHeight="1"/>
    <row r="382412" customHeight="1"/>
    <row r="382414" customHeight="1"/>
    <row r="382416" customHeight="1"/>
    <row r="382418" customHeight="1"/>
    <row r="382420" customHeight="1"/>
    <row r="382422" customHeight="1"/>
    <row r="382424" customHeight="1"/>
    <row r="382426" customHeight="1"/>
    <row r="382428" customHeight="1"/>
    <row r="382430" customHeight="1"/>
    <row r="382432" customHeight="1"/>
    <row r="382434" customHeight="1"/>
    <row r="382436" customHeight="1"/>
    <row r="382438" customHeight="1"/>
    <row r="382440" customHeight="1"/>
    <row r="382442" customHeight="1"/>
    <row r="382444" customHeight="1"/>
    <row r="382446" customHeight="1"/>
    <row r="382448" customHeight="1"/>
    <row r="382450" customHeight="1"/>
    <row r="382452" customHeight="1"/>
    <row r="382454" customHeight="1"/>
    <row r="382456" customHeight="1"/>
    <row r="382458" customHeight="1"/>
    <row r="382460" customHeight="1"/>
    <row r="382462" customHeight="1"/>
    <row r="382464" customHeight="1"/>
    <row r="382466" customHeight="1"/>
    <row r="382468" customHeight="1"/>
    <row r="382470" customHeight="1"/>
    <row r="382472" customHeight="1"/>
    <row r="382474" customHeight="1"/>
    <row r="382476" customHeight="1"/>
    <row r="382478" customHeight="1"/>
    <row r="382480" customHeight="1"/>
    <row r="382482" customHeight="1"/>
    <row r="382484" customHeight="1"/>
    <row r="382486" customHeight="1"/>
    <row r="382488" customHeight="1"/>
    <row r="382490" customHeight="1"/>
    <row r="382492" customHeight="1"/>
    <row r="382494" customHeight="1"/>
    <row r="382496" customHeight="1"/>
    <row r="382498" customHeight="1"/>
    <row r="382500" customHeight="1"/>
    <row r="382502" customHeight="1"/>
    <row r="382504" customHeight="1"/>
    <row r="382506" customHeight="1"/>
    <row r="382508" customHeight="1"/>
    <row r="382510" customHeight="1"/>
    <row r="382512" customHeight="1"/>
    <row r="382514" customHeight="1"/>
    <row r="382516" customHeight="1"/>
    <row r="382518" customHeight="1"/>
    <row r="382520" customHeight="1"/>
    <row r="382522" customHeight="1"/>
    <row r="382524" customHeight="1"/>
    <row r="382526" customHeight="1"/>
    <row r="382528" customHeight="1"/>
    <row r="382530" customHeight="1"/>
    <row r="382532" customHeight="1"/>
    <row r="382534" customHeight="1"/>
    <row r="382536" customHeight="1"/>
    <row r="382538" customHeight="1"/>
    <row r="382540" customHeight="1"/>
    <row r="382542" customHeight="1"/>
    <row r="382544" customHeight="1"/>
    <row r="382546" customHeight="1"/>
    <row r="382548" customHeight="1"/>
    <row r="382550" customHeight="1"/>
    <row r="382552" customHeight="1"/>
    <row r="382554" customHeight="1"/>
    <row r="382556" customHeight="1"/>
    <row r="382558" customHeight="1"/>
    <row r="382560" customHeight="1"/>
    <row r="382562" customHeight="1"/>
    <row r="382564" customHeight="1"/>
    <row r="382566" customHeight="1"/>
    <row r="382568" customHeight="1"/>
    <row r="382570" customHeight="1"/>
    <row r="382572" customHeight="1"/>
    <row r="382574" customHeight="1"/>
    <row r="382576" customHeight="1"/>
    <row r="382578" customHeight="1"/>
    <row r="382580" customHeight="1"/>
    <row r="382582" customHeight="1"/>
    <row r="382584" customHeight="1"/>
    <row r="382586" customHeight="1"/>
    <row r="382588" customHeight="1"/>
    <row r="382590" customHeight="1"/>
    <row r="382592" customHeight="1"/>
    <row r="382594" customHeight="1"/>
    <row r="382596" customHeight="1"/>
    <row r="382598" customHeight="1"/>
    <row r="382600" customHeight="1"/>
    <row r="382602" customHeight="1"/>
    <row r="382604" customHeight="1"/>
    <row r="382606" customHeight="1"/>
    <row r="382608" customHeight="1"/>
    <row r="382610" customHeight="1"/>
    <row r="382612" customHeight="1"/>
    <row r="382614" customHeight="1"/>
    <row r="382616" customHeight="1"/>
    <row r="382618" customHeight="1"/>
    <row r="382620" customHeight="1"/>
    <row r="382622" customHeight="1"/>
    <row r="382624" customHeight="1"/>
    <row r="382626" customHeight="1"/>
    <row r="382628" customHeight="1"/>
    <row r="382630" customHeight="1"/>
    <row r="382632" customHeight="1"/>
    <row r="382634" customHeight="1"/>
    <row r="382636" customHeight="1"/>
    <row r="382638" customHeight="1"/>
    <row r="382640" customHeight="1"/>
    <row r="382642" customHeight="1"/>
    <row r="382644" customHeight="1"/>
    <row r="382646" customHeight="1"/>
    <row r="382648" customHeight="1"/>
    <row r="382650" customHeight="1"/>
    <row r="382652" customHeight="1"/>
    <row r="382654" customHeight="1"/>
    <row r="382656" customHeight="1"/>
    <row r="382658" customHeight="1"/>
    <row r="382660" customHeight="1"/>
    <row r="382662" customHeight="1"/>
    <row r="382664" customHeight="1"/>
    <row r="382666" customHeight="1"/>
    <row r="382668" customHeight="1"/>
    <row r="382670" customHeight="1"/>
    <row r="382672" customHeight="1"/>
    <row r="382674" customHeight="1"/>
    <row r="382676" customHeight="1"/>
    <row r="382678" customHeight="1"/>
    <row r="382680" customHeight="1"/>
    <row r="382682" customHeight="1"/>
    <row r="382684" customHeight="1"/>
    <row r="382686" customHeight="1"/>
    <row r="382688" customHeight="1"/>
    <row r="382690" customHeight="1"/>
    <row r="382692" customHeight="1"/>
    <row r="382694" customHeight="1"/>
    <row r="382696" customHeight="1"/>
    <row r="382698" customHeight="1"/>
    <row r="382700" customHeight="1"/>
    <row r="382702" customHeight="1"/>
    <row r="382704" customHeight="1"/>
    <row r="382706" customHeight="1"/>
    <row r="382708" customHeight="1"/>
    <row r="382710" customHeight="1"/>
    <row r="382712" customHeight="1"/>
    <row r="382714" customHeight="1"/>
    <row r="382716" customHeight="1"/>
    <row r="382718" customHeight="1"/>
    <row r="382720" customHeight="1"/>
    <row r="382722" customHeight="1"/>
    <row r="382724" customHeight="1"/>
    <row r="382726" customHeight="1"/>
    <row r="382728" customHeight="1"/>
    <row r="382730" customHeight="1"/>
    <row r="382732" customHeight="1"/>
    <row r="382734" customHeight="1"/>
    <row r="382736" customHeight="1"/>
    <row r="382738" customHeight="1"/>
    <row r="382740" customHeight="1"/>
    <row r="382742" customHeight="1"/>
    <row r="382744" customHeight="1"/>
    <row r="382746" customHeight="1"/>
    <row r="382748" customHeight="1"/>
    <row r="382750" customHeight="1"/>
    <row r="382752" customHeight="1"/>
    <row r="382754" customHeight="1"/>
    <row r="382756" customHeight="1"/>
    <row r="382758" customHeight="1"/>
    <row r="382760" customHeight="1"/>
    <row r="382762" customHeight="1"/>
    <row r="382764" customHeight="1"/>
    <row r="382766" customHeight="1"/>
    <row r="382768" customHeight="1"/>
    <row r="382770" customHeight="1"/>
    <row r="382772" customHeight="1"/>
    <row r="382774" customHeight="1"/>
    <row r="382776" customHeight="1"/>
    <row r="382778" customHeight="1"/>
    <row r="382780" customHeight="1"/>
    <row r="382782" customHeight="1"/>
    <row r="382784" customHeight="1"/>
    <row r="382786" customHeight="1"/>
    <row r="382788" customHeight="1"/>
    <row r="382790" customHeight="1"/>
    <row r="382792" customHeight="1"/>
    <row r="382794" customHeight="1"/>
    <row r="382796" customHeight="1"/>
    <row r="382798" customHeight="1"/>
    <row r="382800" customHeight="1"/>
    <row r="382802" customHeight="1"/>
    <row r="382804" customHeight="1"/>
    <row r="382806" customHeight="1"/>
    <row r="382808" customHeight="1"/>
    <row r="382810" customHeight="1"/>
    <row r="382812" customHeight="1"/>
    <row r="382814" customHeight="1"/>
    <row r="382816" customHeight="1"/>
    <row r="382818" customHeight="1"/>
    <row r="382820" customHeight="1"/>
    <row r="382822" customHeight="1"/>
    <row r="382824" customHeight="1"/>
    <row r="382826" customHeight="1"/>
    <row r="382828" customHeight="1"/>
    <row r="382830" customHeight="1"/>
    <row r="382832" customHeight="1"/>
    <row r="382834" customHeight="1"/>
    <row r="382836" customHeight="1"/>
    <row r="382838" customHeight="1"/>
    <row r="382840" customHeight="1"/>
    <row r="382842" customHeight="1"/>
    <row r="382844" customHeight="1"/>
    <row r="382846" customHeight="1"/>
    <row r="382848" customHeight="1"/>
    <row r="382850" customHeight="1"/>
    <row r="382852" customHeight="1"/>
    <row r="382854" customHeight="1"/>
    <row r="382856" customHeight="1"/>
    <row r="382858" customHeight="1"/>
    <row r="382860" customHeight="1"/>
    <row r="382862" customHeight="1"/>
    <row r="382864" customHeight="1"/>
    <row r="382866" customHeight="1"/>
    <row r="382868" customHeight="1"/>
    <row r="382870" customHeight="1"/>
    <row r="382872" customHeight="1"/>
    <row r="382874" customHeight="1"/>
    <row r="382876" customHeight="1"/>
    <row r="382878" customHeight="1"/>
    <row r="382880" customHeight="1"/>
    <row r="382882" customHeight="1"/>
    <row r="382884" customHeight="1"/>
    <row r="382886" customHeight="1"/>
    <row r="382888" customHeight="1"/>
    <row r="382890" customHeight="1"/>
    <row r="382892" customHeight="1"/>
    <row r="382894" customHeight="1"/>
    <row r="382896" customHeight="1"/>
    <row r="382898" customHeight="1"/>
    <row r="382900" customHeight="1"/>
    <row r="382902" customHeight="1"/>
    <row r="382904" customHeight="1"/>
    <row r="382906" customHeight="1"/>
    <row r="382908" customHeight="1"/>
    <row r="382910" customHeight="1"/>
    <row r="382912" customHeight="1"/>
    <row r="382914" customHeight="1"/>
    <row r="382916" customHeight="1"/>
    <row r="382918" customHeight="1"/>
    <row r="382920" customHeight="1"/>
    <row r="382922" customHeight="1"/>
    <row r="382924" customHeight="1"/>
    <row r="382926" customHeight="1"/>
    <row r="382928" customHeight="1"/>
    <row r="382930" customHeight="1"/>
    <row r="382932" customHeight="1"/>
    <row r="382934" customHeight="1"/>
    <row r="382936" customHeight="1"/>
    <row r="382938" customHeight="1"/>
    <row r="382940" customHeight="1"/>
    <row r="382942" customHeight="1"/>
    <row r="382944" customHeight="1"/>
    <row r="382946" customHeight="1"/>
    <row r="382948" customHeight="1"/>
    <row r="382950" customHeight="1"/>
    <row r="382952" customHeight="1"/>
    <row r="382954" customHeight="1"/>
    <row r="382956" customHeight="1"/>
    <row r="382958" customHeight="1"/>
    <row r="382960" customHeight="1"/>
    <row r="382962" customHeight="1"/>
    <row r="382964" customHeight="1"/>
    <row r="382966" customHeight="1"/>
    <row r="382968" customHeight="1"/>
    <row r="382970" customHeight="1"/>
    <row r="382972" customHeight="1"/>
    <row r="382974" customHeight="1"/>
    <row r="382976" customHeight="1"/>
    <row r="382978" customHeight="1"/>
    <row r="382980" customHeight="1"/>
    <row r="382982" customHeight="1"/>
    <row r="382984" customHeight="1"/>
    <row r="382986" customHeight="1"/>
    <row r="382988" customHeight="1"/>
    <row r="382990" customHeight="1"/>
    <row r="382992" customHeight="1"/>
    <row r="382994" customHeight="1"/>
    <row r="382996" customHeight="1"/>
    <row r="382998" customHeight="1"/>
    <row r="383000" customHeight="1"/>
    <row r="383002" customHeight="1"/>
    <row r="383004" customHeight="1"/>
    <row r="383006" customHeight="1"/>
    <row r="383008" customHeight="1"/>
    <row r="383010" customHeight="1"/>
    <row r="383012" customHeight="1"/>
    <row r="383014" customHeight="1"/>
    <row r="383016" customHeight="1"/>
    <row r="383018" customHeight="1"/>
    <row r="383020" customHeight="1"/>
    <row r="383022" customHeight="1"/>
    <row r="383024" customHeight="1"/>
    <row r="383026" customHeight="1"/>
    <row r="383028" customHeight="1"/>
    <row r="383030" customHeight="1"/>
    <row r="383032" customHeight="1"/>
    <row r="383034" customHeight="1"/>
    <row r="383036" customHeight="1"/>
    <row r="383038" customHeight="1"/>
    <row r="383040" customHeight="1"/>
    <row r="383042" customHeight="1"/>
    <row r="383044" customHeight="1"/>
    <row r="383046" customHeight="1"/>
    <row r="383048" customHeight="1"/>
    <row r="383050" customHeight="1"/>
    <row r="383052" customHeight="1"/>
    <row r="383054" customHeight="1"/>
    <row r="383056" customHeight="1"/>
    <row r="383058" customHeight="1"/>
    <row r="383060" customHeight="1"/>
    <row r="383062" customHeight="1"/>
    <row r="383064" customHeight="1"/>
    <row r="383066" customHeight="1"/>
    <row r="383068" customHeight="1"/>
    <row r="383070" customHeight="1"/>
    <row r="383072" customHeight="1"/>
    <row r="383074" customHeight="1"/>
    <row r="383076" customHeight="1"/>
    <row r="383078" customHeight="1"/>
    <row r="383080" customHeight="1"/>
    <row r="383082" customHeight="1"/>
    <row r="383084" customHeight="1"/>
    <row r="383086" customHeight="1"/>
    <row r="383088" customHeight="1"/>
    <row r="383090" customHeight="1"/>
    <row r="383092" customHeight="1"/>
    <row r="383094" customHeight="1"/>
    <row r="383096" customHeight="1"/>
    <row r="383098" customHeight="1"/>
    <row r="383100" customHeight="1"/>
    <row r="383102" customHeight="1"/>
    <row r="383104" customHeight="1"/>
    <row r="383106" customHeight="1"/>
    <row r="383108" customHeight="1"/>
    <row r="383110" customHeight="1"/>
    <row r="383112" customHeight="1"/>
    <row r="383114" customHeight="1"/>
    <row r="383116" customHeight="1"/>
    <row r="383118" customHeight="1"/>
    <row r="383120" customHeight="1"/>
    <row r="383122" customHeight="1"/>
    <row r="383124" customHeight="1"/>
    <row r="383126" customHeight="1"/>
    <row r="383128" customHeight="1"/>
    <row r="383130" customHeight="1"/>
    <row r="383132" customHeight="1"/>
    <row r="383134" customHeight="1"/>
    <row r="383136" customHeight="1"/>
    <row r="383138" customHeight="1"/>
    <row r="383140" customHeight="1"/>
    <row r="383142" customHeight="1"/>
    <row r="383144" customHeight="1"/>
    <row r="383146" customHeight="1"/>
    <row r="383148" customHeight="1"/>
    <row r="383150" customHeight="1"/>
    <row r="383152" customHeight="1"/>
    <row r="383154" customHeight="1"/>
    <row r="383156" customHeight="1"/>
    <row r="383158" customHeight="1"/>
    <row r="383160" customHeight="1"/>
    <row r="383162" customHeight="1"/>
    <row r="383164" customHeight="1"/>
    <row r="383166" customHeight="1"/>
    <row r="383168" customHeight="1"/>
    <row r="383170" customHeight="1"/>
    <row r="383172" customHeight="1"/>
    <row r="383174" customHeight="1"/>
    <row r="383176" customHeight="1"/>
    <row r="383178" customHeight="1"/>
    <row r="383180" customHeight="1"/>
    <row r="383182" customHeight="1"/>
    <row r="383184" customHeight="1"/>
    <row r="383186" customHeight="1"/>
    <row r="383188" customHeight="1"/>
    <row r="383190" customHeight="1"/>
    <row r="383192" customHeight="1"/>
    <row r="383194" customHeight="1"/>
    <row r="383196" customHeight="1"/>
    <row r="383198" customHeight="1"/>
    <row r="383200" customHeight="1"/>
    <row r="383202" customHeight="1"/>
    <row r="383204" customHeight="1"/>
    <row r="383206" customHeight="1"/>
    <row r="383208" customHeight="1"/>
    <row r="383210" customHeight="1"/>
    <row r="383212" customHeight="1"/>
    <row r="383214" customHeight="1"/>
    <row r="383216" customHeight="1"/>
    <row r="383218" customHeight="1"/>
    <row r="383220" customHeight="1"/>
    <row r="383222" customHeight="1"/>
    <row r="383224" customHeight="1"/>
    <row r="383226" customHeight="1"/>
    <row r="383228" customHeight="1"/>
    <row r="383230" customHeight="1"/>
    <row r="383232" customHeight="1"/>
    <row r="383234" customHeight="1"/>
    <row r="383236" customHeight="1"/>
    <row r="383238" customHeight="1"/>
    <row r="383240" customHeight="1"/>
    <row r="383242" customHeight="1"/>
    <row r="383244" customHeight="1"/>
    <row r="383246" customHeight="1"/>
    <row r="383248" customHeight="1"/>
    <row r="383250" customHeight="1"/>
    <row r="383252" customHeight="1"/>
    <row r="383254" customHeight="1"/>
    <row r="383256" customHeight="1"/>
    <row r="383258" customHeight="1"/>
    <row r="383260" customHeight="1"/>
    <row r="383262" customHeight="1"/>
    <row r="383264" customHeight="1"/>
    <row r="383266" customHeight="1"/>
    <row r="383268" customHeight="1"/>
    <row r="383270" customHeight="1"/>
    <row r="383272" customHeight="1"/>
    <row r="383274" customHeight="1"/>
    <row r="383276" customHeight="1"/>
    <row r="383278" customHeight="1"/>
    <row r="383280" customHeight="1"/>
    <row r="383282" customHeight="1"/>
    <row r="383284" customHeight="1"/>
    <row r="383286" customHeight="1"/>
    <row r="383288" customHeight="1"/>
    <row r="383290" customHeight="1"/>
    <row r="383292" customHeight="1"/>
    <row r="383294" customHeight="1"/>
    <row r="383296" customHeight="1"/>
    <row r="383298" customHeight="1"/>
    <row r="383300" customHeight="1"/>
    <row r="383302" customHeight="1"/>
    <row r="383304" customHeight="1"/>
    <row r="383306" customHeight="1"/>
    <row r="383308" customHeight="1"/>
    <row r="383310" customHeight="1"/>
    <row r="383312" customHeight="1"/>
    <row r="383314" customHeight="1"/>
    <row r="383316" customHeight="1"/>
    <row r="383318" customHeight="1"/>
    <row r="383320" customHeight="1"/>
    <row r="383322" customHeight="1"/>
    <row r="383324" customHeight="1"/>
    <row r="383326" customHeight="1"/>
    <row r="383328" customHeight="1"/>
    <row r="383330" customHeight="1"/>
    <row r="383332" customHeight="1"/>
    <row r="383334" customHeight="1"/>
    <row r="383336" customHeight="1"/>
    <row r="383338" customHeight="1"/>
    <row r="383340" customHeight="1"/>
    <row r="383342" customHeight="1"/>
    <row r="383344" customHeight="1"/>
    <row r="383346" customHeight="1"/>
    <row r="383348" customHeight="1"/>
    <row r="383350" customHeight="1"/>
    <row r="383352" customHeight="1"/>
    <row r="383354" customHeight="1"/>
    <row r="383356" customHeight="1"/>
    <row r="383358" customHeight="1"/>
    <row r="383360" customHeight="1"/>
    <row r="383362" customHeight="1"/>
    <row r="383364" customHeight="1"/>
    <row r="383366" customHeight="1"/>
    <row r="383368" customHeight="1"/>
    <row r="383370" customHeight="1"/>
    <row r="383372" customHeight="1"/>
    <row r="383374" customHeight="1"/>
    <row r="383376" customHeight="1"/>
    <row r="383378" customHeight="1"/>
    <row r="383380" customHeight="1"/>
    <row r="383382" customHeight="1"/>
    <row r="383384" customHeight="1"/>
    <row r="383386" customHeight="1"/>
    <row r="383388" customHeight="1"/>
    <row r="383390" customHeight="1"/>
    <row r="383392" customHeight="1"/>
    <row r="383394" customHeight="1"/>
    <row r="383396" customHeight="1"/>
    <row r="383398" customHeight="1"/>
    <row r="383400" customHeight="1"/>
    <row r="383402" customHeight="1"/>
    <row r="383404" customHeight="1"/>
    <row r="383406" customHeight="1"/>
    <row r="383408" customHeight="1"/>
    <row r="383410" customHeight="1"/>
    <row r="383412" customHeight="1"/>
    <row r="383414" customHeight="1"/>
    <row r="383416" customHeight="1"/>
    <row r="383418" customHeight="1"/>
    <row r="383420" customHeight="1"/>
    <row r="383422" customHeight="1"/>
    <row r="383424" customHeight="1"/>
    <row r="383426" customHeight="1"/>
    <row r="383428" customHeight="1"/>
    <row r="383430" customHeight="1"/>
    <row r="383432" customHeight="1"/>
    <row r="383434" customHeight="1"/>
    <row r="383436" customHeight="1"/>
    <row r="383438" customHeight="1"/>
    <row r="383440" customHeight="1"/>
    <row r="383442" customHeight="1"/>
    <row r="383444" customHeight="1"/>
    <row r="383446" customHeight="1"/>
    <row r="383448" customHeight="1"/>
    <row r="383450" customHeight="1"/>
    <row r="383452" customHeight="1"/>
    <row r="383454" customHeight="1"/>
    <row r="383456" customHeight="1"/>
    <row r="383458" customHeight="1"/>
    <row r="383460" customHeight="1"/>
    <row r="383462" customHeight="1"/>
    <row r="383464" customHeight="1"/>
    <row r="383466" customHeight="1"/>
    <row r="383468" customHeight="1"/>
    <row r="383470" customHeight="1"/>
    <row r="383472" customHeight="1"/>
    <row r="383474" customHeight="1"/>
    <row r="383476" customHeight="1"/>
    <row r="383478" customHeight="1"/>
    <row r="383480" customHeight="1"/>
    <row r="383482" customHeight="1"/>
    <row r="383484" customHeight="1"/>
    <row r="383486" customHeight="1"/>
    <row r="383488" customHeight="1"/>
    <row r="383490" customHeight="1"/>
    <row r="383492" customHeight="1"/>
    <row r="383494" customHeight="1"/>
    <row r="383496" customHeight="1"/>
    <row r="383498" customHeight="1"/>
    <row r="383500" customHeight="1"/>
    <row r="383502" customHeight="1"/>
    <row r="383504" customHeight="1"/>
    <row r="383506" customHeight="1"/>
    <row r="383508" customHeight="1"/>
    <row r="383510" customHeight="1"/>
    <row r="383512" customHeight="1"/>
    <row r="383514" customHeight="1"/>
    <row r="383516" customHeight="1"/>
    <row r="383518" customHeight="1"/>
    <row r="383520" customHeight="1"/>
    <row r="383522" customHeight="1"/>
    <row r="383524" customHeight="1"/>
    <row r="383526" customHeight="1"/>
    <row r="383528" customHeight="1"/>
    <row r="383530" customHeight="1"/>
    <row r="383532" customHeight="1"/>
    <row r="383534" customHeight="1"/>
    <row r="383536" customHeight="1"/>
    <row r="383538" customHeight="1"/>
    <row r="383540" customHeight="1"/>
    <row r="383542" customHeight="1"/>
    <row r="383544" customHeight="1"/>
    <row r="383546" customHeight="1"/>
    <row r="383548" customHeight="1"/>
    <row r="383550" customHeight="1"/>
    <row r="383552" customHeight="1"/>
    <row r="383554" customHeight="1"/>
    <row r="383556" customHeight="1"/>
    <row r="383558" customHeight="1"/>
    <row r="383560" customHeight="1"/>
    <row r="383562" customHeight="1"/>
    <row r="383564" customHeight="1"/>
    <row r="383566" customHeight="1"/>
    <row r="383568" customHeight="1"/>
    <row r="383570" customHeight="1"/>
    <row r="383572" customHeight="1"/>
    <row r="383574" customHeight="1"/>
    <row r="383576" customHeight="1"/>
    <row r="383578" customHeight="1"/>
    <row r="383580" customHeight="1"/>
    <row r="383582" customHeight="1"/>
    <row r="383584" customHeight="1"/>
    <row r="383586" customHeight="1"/>
    <row r="383588" customHeight="1"/>
    <row r="383590" customHeight="1"/>
    <row r="383592" customHeight="1"/>
    <row r="383594" customHeight="1"/>
    <row r="383596" customHeight="1"/>
    <row r="383598" customHeight="1"/>
    <row r="383600" customHeight="1"/>
    <row r="383602" customHeight="1"/>
    <row r="383604" customHeight="1"/>
    <row r="383606" customHeight="1"/>
    <row r="383608" customHeight="1"/>
    <row r="383610" customHeight="1"/>
    <row r="383612" customHeight="1"/>
    <row r="383614" customHeight="1"/>
    <row r="383616" customHeight="1"/>
    <row r="383618" customHeight="1"/>
    <row r="383620" customHeight="1"/>
    <row r="383622" customHeight="1"/>
    <row r="383624" customHeight="1"/>
    <row r="383626" customHeight="1"/>
    <row r="383628" customHeight="1"/>
    <row r="383630" customHeight="1"/>
    <row r="383632" customHeight="1"/>
    <row r="383634" customHeight="1"/>
    <row r="383636" customHeight="1"/>
    <row r="383638" customHeight="1"/>
    <row r="383640" customHeight="1"/>
    <row r="383642" customHeight="1"/>
    <row r="383644" customHeight="1"/>
    <row r="383646" customHeight="1"/>
    <row r="383648" customHeight="1"/>
    <row r="383650" customHeight="1"/>
    <row r="383652" customHeight="1"/>
    <row r="383654" customHeight="1"/>
    <row r="383656" customHeight="1"/>
    <row r="383658" customHeight="1"/>
    <row r="383660" customHeight="1"/>
    <row r="383662" customHeight="1"/>
    <row r="383664" customHeight="1"/>
    <row r="383666" customHeight="1"/>
    <row r="383668" customHeight="1"/>
    <row r="383670" customHeight="1"/>
    <row r="383672" customHeight="1"/>
    <row r="383674" customHeight="1"/>
    <row r="383676" customHeight="1"/>
    <row r="383678" customHeight="1"/>
    <row r="383680" customHeight="1"/>
    <row r="383682" customHeight="1"/>
    <row r="383684" customHeight="1"/>
    <row r="383686" customHeight="1"/>
    <row r="383688" customHeight="1"/>
    <row r="383690" customHeight="1"/>
    <row r="383692" customHeight="1"/>
    <row r="383694" customHeight="1"/>
    <row r="383696" customHeight="1"/>
    <row r="383698" customHeight="1"/>
    <row r="383700" customHeight="1"/>
    <row r="383702" customHeight="1"/>
    <row r="383704" customHeight="1"/>
    <row r="383706" customHeight="1"/>
    <row r="383708" customHeight="1"/>
    <row r="383710" customHeight="1"/>
    <row r="383712" customHeight="1"/>
    <row r="383714" customHeight="1"/>
    <row r="383716" customHeight="1"/>
    <row r="383718" customHeight="1"/>
    <row r="383720" customHeight="1"/>
    <row r="383722" customHeight="1"/>
    <row r="383724" customHeight="1"/>
    <row r="383726" customHeight="1"/>
    <row r="383728" customHeight="1"/>
    <row r="383730" customHeight="1"/>
    <row r="383732" customHeight="1"/>
    <row r="383734" customHeight="1"/>
    <row r="383736" customHeight="1"/>
    <row r="383738" customHeight="1"/>
    <row r="383740" customHeight="1"/>
    <row r="383742" customHeight="1"/>
    <row r="383744" customHeight="1"/>
    <row r="383746" customHeight="1"/>
    <row r="383748" customHeight="1"/>
    <row r="383750" customHeight="1"/>
    <row r="383752" customHeight="1"/>
    <row r="383754" customHeight="1"/>
    <row r="383756" customHeight="1"/>
    <row r="383758" customHeight="1"/>
    <row r="383760" customHeight="1"/>
    <row r="383762" customHeight="1"/>
    <row r="383764" customHeight="1"/>
    <row r="383766" customHeight="1"/>
    <row r="383768" customHeight="1"/>
    <row r="383770" customHeight="1"/>
    <row r="383772" customHeight="1"/>
    <row r="383774" customHeight="1"/>
    <row r="383776" customHeight="1"/>
    <row r="383778" customHeight="1"/>
    <row r="383780" customHeight="1"/>
    <row r="383782" customHeight="1"/>
    <row r="383784" customHeight="1"/>
    <row r="383786" customHeight="1"/>
    <row r="383788" customHeight="1"/>
    <row r="383790" customHeight="1"/>
    <row r="383792" customHeight="1"/>
    <row r="383794" customHeight="1"/>
    <row r="383796" customHeight="1"/>
    <row r="383798" customHeight="1"/>
    <row r="383800" customHeight="1"/>
    <row r="383802" customHeight="1"/>
    <row r="383804" customHeight="1"/>
    <row r="383806" customHeight="1"/>
    <row r="383808" customHeight="1"/>
    <row r="383810" customHeight="1"/>
    <row r="383812" customHeight="1"/>
    <row r="383814" customHeight="1"/>
    <row r="383816" customHeight="1"/>
    <row r="383818" customHeight="1"/>
    <row r="383820" customHeight="1"/>
    <row r="383822" customHeight="1"/>
    <row r="383824" customHeight="1"/>
    <row r="383826" customHeight="1"/>
    <row r="383828" customHeight="1"/>
    <row r="383830" customHeight="1"/>
    <row r="383832" customHeight="1"/>
    <row r="383834" customHeight="1"/>
    <row r="383836" customHeight="1"/>
    <row r="383838" customHeight="1"/>
    <row r="383840" customHeight="1"/>
    <row r="383842" customHeight="1"/>
    <row r="383844" customHeight="1"/>
    <row r="383846" customHeight="1"/>
    <row r="383848" customHeight="1"/>
    <row r="383850" customHeight="1"/>
    <row r="383852" customHeight="1"/>
    <row r="383854" customHeight="1"/>
    <row r="383856" customHeight="1"/>
    <row r="383858" customHeight="1"/>
    <row r="383860" customHeight="1"/>
    <row r="383862" customHeight="1"/>
    <row r="383864" customHeight="1"/>
    <row r="383866" customHeight="1"/>
    <row r="383868" customHeight="1"/>
    <row r="383870" customHeight="1"/>
    <row r="383872" customHeight="1"/>
    <row r="383874" customHeight="1"/>
    <row r="383876" customHeight="1"/>
    <row r="383878" customHeight="1"/>
    <row r="383880" customHeight="1"/>
    <row r="383882" customHeight="1"/>
    <row r="383884" customHeight="1"/>
    <row r="383886" customHeight="1"/>
    <row r="383888" customHeight="1"/>
    <row r="383890" customHeight="1"/>
    <row r="383892" customHeight="1"/>
    <row r="383894" customHeight="1"/>
    <row r="383896" customHeight="1"/>
    <row r="383898" customHeight="1"/>
    <row r="383900" customHeight="1"/>
    <row r="383902" customHeight="1"/>
    <row r="383904" customHeight="1"/>
    <row r="383906" customHeight="1"/>
    <row r="383908" customHeight="1"/>
    <row r="383910" customHeight="1"/>
    <row r="383912" customHeight="1"/>
    <row r="383914" customHeight="1"/>
    <row r="383916" customHeight="1"/>
    <row r="383918" customHeight="1"/>
    <row r="383920" customHeight="1"/>
    <row r="383922" customHeight="1"/>
    <row r="383924" customHeight="1"/>
    <row r="383926" customHeight="1"/>
    <row r="383928" customHeight="1"/>
    <row r="383930" customHeight="1"/>
    <row r="383932" customHeight="1"/>
    <row r="383934" customHeight="1"/>
    <row r="383936" customHeight="1"/>
    <row r="383938" customHeight="1"/>
    <row r="383940" customHeight="1"/>
    <row r="383942" customHeight="1"/>
    <row r="383944" customHeight="1"/>
    <row r="383946" customHeight="1"/>
    <row r="383948" customHeight="1"/>
    <row r="383950" customHeight="1"/>
    <row r="383952" customHeight="1"/>
    <row r="383954" customHeight="1"/>
    <row r="383956" customHeight="1"/>
    <row r="383958" customHeight="1"/>
    <row r="383960" customHeight="1"/>
    <row r="383962" customHeight="1"/>
    <row r="383964" customHeight="1"/>
    <row r="383966" customHeight="1"/>
    <row r="383968" customHeight="1"/>
    <row r="383970" customHeight="1"/>
    <row r="383972" customHeight="1"/>
    <row r="383974" customHeight="1"/>
    <row r="383976" customHeight="1"/>
    <row r="383978" customHeight="1"/>
    <row r="383980" customHeight="1"/>
    <row r="383982" customHeight="1"/>
    <row r="383984" customHeight="1"/>
    <row r="383986" customHeight="1"/>
    <row r="383988" customHeight="1"/>
    <row r="383990" customHeight="1"/>
    <row r="383992" customHeight="1"/>
    <row r="383994" customHeight="1"/>
    <row r="383996" customHeight="1"/>
    <row r="383998" customHeight="1"/>
    <row r="384000" customHeight="1"/>
    <row r="384002" customHeight="1"/>
    <row r="384004" customHeight="1"/>
    <row r="384006" customHeight="1"/>
    <row r="384008" customHeight="1"/>
    <row r="384010" customHeight="1"/>
    <row r="384012" customHeight="1"/>
    <row r="384014" customHeight="1"/>
    <row r="384016" customHeight="1"/>
    <row r="384018" customHeight="1"/>
    <row r="384020" customHeight="1"/>
    <row r="384022" customHeight="1"/>
    <row r="384024" customHeight="1"/>
    <row r="384026" customHeight="1"/>
    <row r="384028" customHeight="1"/>
    <row r="384030" customHeight="1"/>
    <row r="384032" customHeight="1"/>
    <row r="384034" customHeight="1"/>
    <row r="384036" customHeight="1"/>
    <row r="384038" customHeight="1"/>
    <row r="384040" customHeight="1"/>
    <row r="384042" customHeight="1"/>
    <row r="384044" customHeight="1"/>
    <row r="384046" customHeight="1"/>
    <row r="384048" customHeight="1"/>
    <row r="384050" customHeight="1"/>
    <row r="384052" customHeight="1"/>
    <row r="384054" customHeight="1"/>
    <row r="384056" customHeight="1"/>
    <row r="384058" customHeight="1"/>
    <row r="384060" customHeight="1"/>
    <row r="384062" customHeight="1"/>
    <row r="384064" customHeight="1"/>
    <row r="384066" customHeight="1"/>
    <row r="384068" customHeight="1"/>
    <row r="384070" customHeight="1"/>
    <row r="384072" customHeight="1"/>
    <row r="384074" customHeight="1"/>
    <row r="384076" customHeight="1"/>
    <row r="384078" customHeight="1"/>
    <row r="384080" customHeight="1"/>
    <row r="384082" customHeight="1"/>
    <row r="384084" customHeight="1"/>
    <row r="384086" customHeight="1"/>
    <row r="384088" customHeight="1"/>
    <row r="384090" customHeight="1"/>
    <row r="384092" customHeight="1"/>
    <row r="384094" customHeight="1"/>
    <row r="384096" customHeight="1"/>
    <row r="384098" customHeight="1"/>
    <row r="384100" customHeight="1"/>
    <row r="384102" customHeight="1"/>
    <row r="384104" customHeight="1"/>
    <row r="384106" customHeight="1"/>
    <row r="384108" customHeight="1"/>
    <row r="384110" customHeight="1"/>
    <row r="384112" customHeight="1"/>
    <row r="384114" customHeight="1"/>
    <row r="384116" customHeight="1"/>
    <row r="384118" customHeight="1"/>
    <row r="384120" customHeight="1"/>
    <row r="384122" customHeight="1"/>
    <row r="384124" customHeight="1"/>
    <row r="384126" customHeight="1"/>
    <row r="384128" customHeight="1"/>
    <row r="384130" customHeight="1"/>
    <row r="384132" customHeight="1"/>
    <row r="384134" customHeight="1"/>
    <row r="384136" customHeight="1"/>
    <row r="384138" customHeight="1"/>
    <row r="384140" customHeight="1"/>
    <row r="384142" customHeight="1"/>
    <row r="384144" customHeight="1"/>
    <row r="384146" customHeight="1"/>
    <row r="384148" customHeight="1"/>
    <row r="384150" customHeight="1"/>
    <row r="384152" customHeight="1"/>
    <row r="384154" customHeight="1"/>
    <row r="384156" customHeight="1"/>
    <row r="384158" customHeight="1"/>
    <row r="384160" customHeight="1"/>
    <row r="384162" customHeight="1"/>
    <row r="384164" customHeight="1"/>
    <row r="384166" customHeight="1"/>
    <row r="384168" customHeight="1"/>
    <row r="384170" customHeight="1"/>
    <row r="384172" customHeight="1"/>
    <row r="384174" customHeight="1"/>
    <row r="384176" customHeight="1"/>
    <row r="384178" customHeight="1"/>
    <row r="384180" customHeight="1"/>
    <row r="384182" customHeight="1"/>
    <row r="384184" customHeight="1"/>
    <row r="384186" customHeight="1"/>
    <row r="384188" customHeight="1"/>
    <row r="384190" customHeight="1"/>
    <row r="384192" customHeight="1"/>
    <row r="384194" customHeight="1"/>
    <row r="384196" customHeight="1"/>
    <row r="384198" customHeight="1"/>
    <row r="384200" customHeight="1"/>
    <row r="384202" customHeight="1"/>
    <row r="384204" customHeight="1"/>
    <row r="384206" customHeight="1"/>
    <row r="384208" customHeight="1"/>
    <row r="384210" customHeight="1"/>
    <row r="384212" customHeight="1"/>
    <row r="384214" customHeight="1"/>
    <row r="384216" customHeight="1"/>
    <row r="384218" customHeight="1"/>
    <row r="384220" customHeight="1"/>
    <row r="384222" customHeight="1"/>
    <row r="384224" customHeight="1"/>
    <row r="384226" customHeight="1"/>
    <row r="384228" customHeight="1"/>
    <row r="384230" customHeight="1"/>
    <row r="384232" customHeight="1"/>
    <row r="384234" customHeight="1"/>
    <row r="384236" customHeight="1"/>
    <row r="384238" customHeight="1"/>
    <row r="384240" customHeight="1"/>
    <row r="384242" customHeight="1"/>
    <row r="384244" customHeight="1"/>
    <row r="384246" customHeight="1"/>
    <row r="384248" customHeight="1"/>
    <row r="384250" customHeight="1"/>
    <row r="384252" customHeight="1"/>
    <row r="384254" customHeight="1"/>
    <row r="384256" customHeight="1"/>
    <row r="384258" customHeight="1"/>
    <row r="384260" customHeight="1"/>
    <row r="384262" customHeight="1"/>
    <row r="384264" customHeight="1"/>
    <row r="384266" customHeight="1"/>
    <row r="384268" customHeight="1"/>
    <row r="384270" customHeight="1"/>
    <row r="384272" customHeight="1"/>
    <row r="384274" customHeight="1"/>
    <row r="384276" customHeight="1"/>
    <row r="384278" customHeight="1"/>
    <row r="384280" customHeight="1"/>
    <row r="384282" customHeight="1"/>
    <row r="384284" customHeight="1"/>
    <row r="384286" customHeight="1"/>
    <row r="384288" customHeight="1"/>
    <row r="384290" customHeight="1"/>
    <row r="384292" customHeight="1"/>
    <row r="384294" customHeight="1"/>
    <row r="384296" customHeight="1"/>
    <row r="384298" customHeight="1"/>
    <row r="384300" customHeight="1"/>
    <row r="384302" customHeight="1"/>
    <row r="384304" customHeight="1"/>
    <row r="384306" customHeight="1"/>
    <row r="384308" customHeight="1"/>
    <row r="384310" customHeight="1"/>
    <row r="384312" customHeight="1"/>
    <row r="384314" customHeight="1"/>
    <row r="384316" customHeight="1"/>
    <row r="384318" customHeight="1"/>
    <row r="384320" customHeight="1"/>
    <row r="384322" customHeight="1"/>
    <row r="384324" customHeight="1"/>
    <row r="384326" customHeight="1"/>
    <row r="384328" customHeight="1"/>
    <row r="384330" customHeight="1"/>
    <row r="384332" customHeight="1"/>
    <row r="384334" customHeight="1"/>
    <row r="384336" customHeight="1"/>
    <row r="384338" customHeight="1"/>
    <row r="384340" customHeight="1"/>
    <row r="384342" customHeight="1"/>
    <row r="384344" customHeight="1"/>
    <row r="384346" customHeight="1"/>
    <row r="384348" customHeight="1"/>
    <row r="384350" customHeight="1"/>
    <row r="384352" customHeight="1"/>
    <row r="384354" customHeight="1"/>
    <row r="384356" customHeight="1"/>
    <row r="384358" customHeight="1"/>
    <row r="384360" customHeight="1"/>
    <row r="384362" customHeight="1"/>
    <row r="384364" customHeight="1"/>
    <row r="384366" customHeight="1"/>
    <row r="384368" customHeight="1"/>
    <row r="384370" customHeight="1"/>
    <row r="384372" customHeight="1"/>
    <row r="384374" customHeight="1"/>
    <row r="384376" customHeight="1"/>
    <row r="384378" customHeight="1"/>
    <row r="384380" customHeight="1"/>
    <row r="384382" customHeight="1"/>
    <row r="384384" customHeight="1"/>
    <row r="384386" customHeight="1"/>
    <row r="384388" customHeight="1"/>
    <row r="384390" customHeight="1"/>
    <row r="384392" customHeight="1"/>
    <row r="384394" customHeight="1"/>
    <row r="384396" customHeight="1"/>
    <row r="384398" customHeight="1"/>
    <row r="384400" customHeight="1"/>
    <row r="384402" customHeight="1"/>
    <row r="384404" customHeight="1"/>
    <row r="384406" customHeight="1"/>
    <row r="384408" customHeight="1"/>
    <row r="384410" customHeight="1"/>
    <row r="384412" customHeight="1"/>
    <row r="384414" customHeight="1"/>
    <row r="384416" customHeight="1"/>
    <row r="384418" customHeight="1"/>
    <row r="384420" customHeight="1"/>
    <row r="384422" customHeight="1"/>
    <row r="384424" customHeight="1"/>
    <row r="384426" customHeight="1"/>
    <row r="384428" customHeight="1"/>
    <row r="384430" customHeight="1"/>
    <row r="384432" customHeight="1"/>
    <row r="384434" customHeight="1"/>
    <row r="384436" customHeight="1"/>
    <row r="384438" customHeight="1"/>
    <row r="384440" customHeight="1"/>
    <row r="384442" customHeight="1"/>
    <row r="384444" customHeight="1"/>
    <row r="384446" customHeight="1"/>
    <row r="384448" customHeight="1"/>
    <row r="384450" customHeight="1"/>
    <row r="384452" customHeight="1"/>
    <row r="384454" customHeight="1"/>
    <row r="384456" customHeight="1"/>
    <row r="384458" customHeight="1"/>
    <row r="384460" customHeight="1"/>
    <row r="384462" customHeight="1"/>
    <row r="384464" customHeight="1"/>
    <row r="384466" customHeight="1"/>
    <row r="384468" customHeight="1"/>
    <row r="384470" customHeight="1"/>
    <row r="384472" customHeight="1"/>
    <row r="384474" customHeight="1"/>
    <row r="384476" customHeight="1"/>
    <row r="384478" customHeight="1"/>
    <row r="384480" customHeight="1"/>
    <row r="384482" customHeight="1"/>
    <row r="384484" customHeight="1"/>
    <row r="384486" customHeight="1"/>
    <row r="384488" customHeight="1"/>
    <row r="384490" customHeight="1"/>
    <row r="384492" customHeight="1"/>
    <row r="384494" customHeight="1"/>
    <row r="384496" customHeight="1"/>
    <row r="384498" customHeight="1"/>
    <row r="384500" customHeight="1"/>
    <row r="384502" customHeight="1"/>
    <row r="384504" customHeight="1"/>
    <row r="384506" customHeight="1"/>
    <row r="384508" customHeight="1"/>
    <row r="384510" customHeight="1"/>
    <row r="384512" customHeight="1"/>
    <row r="384514" customHeight="1"/>
    <row r="384516" customHeight="1"/>
    <row r="384518" customHeight="1"/>
    <row r="384520" customHeight="1"/>
    <row r="384522" customHeight="1"/>
    <row r="384524" customHeight="1"/>
    <row r="384526" customHeight="1"/>
    <row r="384528" customHeight="1"/>
    <row r="384530" customHeight="1"/>
    <row r="384532" customHeight="1"/>
    <row r="384534" customHeight="1"/>
    <row r="384536" customHeight="1"/>
    <row r="384538" customHeight="1"/>
    <row r="384540" customHeight="1"/>
    <row r="384542" customHeight="1"/>
    <row r="384544" customHeight="1"/>
    <row r="384546" customHeight="1"/>
    <row r="384548" customHeight="1"/>
    <row r="384550" customHeight="1"/>
    <row r="384552" customHeight="1"/>
    <row r="384554" customHeight="1"/>
    <row r="384556" customHeight="1"/>
    <row r="384558" customHeight="1"/>
    <row r="384560" customHeight="1"/>
    <row r="384562" customHeight="1"/>
    <row r="384564" customHeight="1"/>
    <row r="384566" customHeight="1"/>
    <row r="384568" customHeight="1"/>
    <row r="384570" customHeight="1"/>
    <row r="384572" customHeight="1"/>
    <row r="384574" customHeight="1"/>
    <row r="384576" customHeight="1"/>
    <row r="384578" customHeight="1"/>
    <row r="384580" customHeight="1"/>
    <row r="384582" customHeight="1"/>
    <row r="384584" customHeight="1"/>
    <row r="384586" customHeight="1"/>
    <row r="384588" customHeight="1"/>
    <row r="384590" customHeight="1"/>
    <row r="384592" customHeight="1"/>
    <row r="384594" customHeight="1"/>
    <row r="384596" customHeight="1"/>
    <row r="384598" customHeight="1"/>
    <row r="384600" customHeight="1"/>
    <row r="384602" customHeight="1"/>
    <row r="384604" customHeight="1"/>
    <row r="384606" customHeight="1"/>
    <row r="384608" customHeight="1"/>
    <row r="384610" customHeight="1"/>
    <row r="384612" customHeight="1"/>
    <row r="384614" customHeight="1"/>
    <row r="384616" customHeight="1"/>
    <row r="384618" customHeight="1"/>
    <row r="384620" customHeight="1"/>
    <row r="384622" customHeight="1"/>
    <row r="384624" customHeight="1"/>
    <row r="384626" customHeight="1"/>
    <row r="384628" customHeight="1"/>
    <row r="384630" customHeight="1"/>
    <row r="384632" customHeight="1"/>
    <row r="384634" customHeight="1"/>
    <row r="384636" customHeight="1"/>
    <row r="384638" customHeight="1"/>
    <row r="384640" customHeight="1"/>
    <row r="384642" customHeight="1"/>
    <row r="384644" customHeight="1"/>
    <row r="384646" customHeight="1"/>
    <row r="384648" customHeight="1"/>
    <row r="384650" customHeight="1"/>
    <row r="384652" customHeight="1"/>
    <row r="384654" customHeight="1"/>
    <row r="384656" customHeight="1"/>
    <row r="384658" customHeight="1"/>
    <row r="384660" customHeight="1"/>
    <row r="384662" customHeight="1"/>
    <row r="384664" customHeight="1"/>
    <row r="384666" customHeight="1"/>
    <row r="384668" customHeight="1"/>
    <row r="384670" customHeight="1"/>
    <row r="384672" customHeight="1"/>
    <row r="384674" customHeight="1"/>
    <row r="384676" customHeight="1"/>
    <row r="384678" customHeight="1"/>
    <row r="384680" customHeight="1"/>
    <row r="384682" customHeight="1"/>
    <row r="384684" customHeight="1"/>
    <row r="384686" customHeight="1"/>
    <row r="384688" customHeight="1"/>
    <row r="384690" customHeight="1"/>
    <row r="384692" customHeight="1"/>
    <row r="384694" customHeight="1"/>
    <row r="384696" customHeight="1"/>
    <row r="384698" customHeight="1"/>
    <row r="384700" customHeight="1"/>
    <row r="384702" customHeight="1"/>
    <row r="384704" customHeight="1"/>
    <row r="384706" customHeight="1"/>
    <row r="384708" customHeight="1"/>
    <row r="384710" customHeight="1"/>
    <row r="384712" customHeight="1"/>
    <row r="384714" customHeight="1"/>
    <row r="384716" customHeight="1"/>
    <row r="384718" customHeight="1"/>
    <row r="384720" customHeight="1"/>
    <row r="384722" customHeight="1"/>
    <row r="384724" customHeight="1"/>
    <row r="384726" customHeight="1"/>
    <row r="384728" customHeight="1"/>
    <row r="384730" customHeight="1"/>
    <row r="384732" customHeight="1"/>
    <row r="384734" customHeight="1"/>
    <row r="384736" customHeight="1"/>
    <row r="384738" customHeight="1"/>
    <row r="384740" customHeight="1"/>
    <row r="384742" customHeight="1"/>
    <row r="384744" customHeight="1"/>
    <row r="384746" customHeight="1"/>
    <row r="384748" customHeight="1"/>
    <row r="384750" customHeight="1"/>
    <row r="384752" customHeight="1"/>
    <row r="384754" customHeight="1"/>
    <row r="384756" customHeight="1"/>
    <row r="384758" customHeight="1"/>
    <row r="384760" customHeight="1"/>
    <row r="384762" customHeight="1"/>
    <row r="384764" customHeight="1"/>
    <row r="384766" customHeight="1"/>
    <row r="384768" customHeight="1"/>
    <row r="384770" customHeight="1"/>
    <row r="384772" customHeight="1"/>
    <row r="384774" customHeight="1"/>
    <row r="384776" customHeight="1"/>
    <row r="384778" customHeight="1"/>
    <row r="384780" customHeight="1"/>
    <row r="384782" customHeight="1"/>
    <row r="384784" customHeight="1"/>
    <row r="384786" customHeight="1"/>
    <row r="384788" customHeight="1"/>
    <row r="384790" customHeight="1"/>
    <row r="384792" customHeight="1"/>
    <row r="384794" customHeight="1"/>
    <row r="384796" customHeight="1"/>
    <row r="384798" customHeight="1"/>
    <row r="384800" customHeight="1"/>
    <row r="384802" customHeight="1"/>
    <row r="384804" customHeight="1"/>
    <row r="384806" customHeight="1"/>
    <row r="384808" customHeight="1"/>
    <row r="384810" customHeight="1"/>
    <row r="384812" customHeight="1"/>
    <row r="384814" customHeight="1"/>
    <row r="384816" customHeight="1"/>
    <row r="384818" customHeight="1"/>
    <row r="384820" customHeight="1"/>
    <row r="384822" customHeight="1"/>
    <row r="384824" customHeight="1"/>
    <row r="384826" customHeight="1"/>
    <row r="384828" customHeight="1"/>
    <row r="384830" customHeight="1"/>
    <row r="384832" customHeight="1"/>
    <row r="384834" customHeight="1"/>
    <row r="384836" customHeight="1"/>
    <row r="384838" customHeight="1"/>
    <row r="384840" customHeight="1"/>
    <row r="384842" customHeight="1"/>
    <row r="384844" customHeight="1"/>
    <row r="384846" customHeight="1"/>
    <row r="384848" customHeight="1"/>
    <row r="384850" customHeight="1"/>
    <row r="384852" customHeight="1"/>
    <row r="384854" customHeight="1"/>
    <row r="384856" customHeight="1"/>
    <row r="384858" customHeight="1"/>
    <row r="384860" customHeight="1"/>
    <row r="384862" customHeight="1"/>
    <row r="384864" customHeight="1"/>
    <row r="384866" customHeight="1"/>
    <row r="384868" customHeight="1"/>
    <row r="384870" customHeight="1"/>
    <row r="384872" customHeight="1"/>
    <row r="384874" customHeight="1"/>
    <row r="384876" customHeight="1"/>
    <row r="384878" customHeight="1"/>
    <row r="384880" customHeight="1"/>
    <row r="384882" customHeight="1"/>
    <row r="384884" customHeight="1"/>
    <row r="384886" customHeight="1"/>
    <row r="384888" customHeight="1"/>
    <row r="384890" customHeight="1"/>
    <row r="384892" customHeight="1"/>
    <row r="384894" customHeight="1"/>
    <row r="384896" customHeight="1"/>
    <row r="384898" customHeight="1"/>
    <row r="384900" customHeight="1"/>
    <row r="384902" customHeight="1"/>
    <row r="384904" customHeight="1"/>
    <row r="384906" customHeight="1"/>
    <row r="384908" customHeight="1"/>
    <row r="384910" customHeight="1"/>
    <row r="384912" customHeight="1"/>
    <row r="384914" customHeight="1"/>
    <row r="384916" customHeight="1"/>
    <row r="384918" customHeight="1"/>
    <row r="384920" customHeight="1"/>
    <row r="384922" customHeight="1"/>
    <row r="384924" customHeight="1"/>
    <row r="384926" customHeight="1"/>
    <row r="384928" customHeight="1"/>
    <row r="384930" customHeight="1"/>
    <row r="384932" customHeight="1"/>
    <row r="384934" customHeight="1"/>
    <row r="384936" customHeight="1"/>
    <row r="384938" customHeight="1"/>
    <row r="384940" customHeight="1"/>
    <row r="384942" customHeight="1"/>
    <row r="384944" customHeight="1"/>
    <row r="384946" customHeight="1"/>
    <row r="384948" customHeight="1"/>
    <row r="384950" customHeight="1"/>
    <row r="384952" customHeight="1"/>
    <row r="384954" customHeight="1"/>
    <row r="384956" customHeight="1"/>
    <row r="384958" customHeight="1"/>
    <row r="384960" customHeight="1"/>
    <row r="384962" customHeight="1"/>
    <row r="384964" customHeight="1"/>
    <row r="384966" customHeight="1"/>
    <row r="384968" customHeight="1"/>
    <row r="384970" customHeight="1"/>
    <row r="384972" customHeight="1"/>
    <row r="384974" customHeight="1"/>
    <row r="384976" customHeight="1"/>
    <row r="384978" customHeight="1"/>
    <row r="384980" customHeight="1"/>
    <row r="384982" customHeight="1"/>
    <row r="384984" customHeight="1"/>
    <row r="384986" customHeight="1"/>
    <row r="384988" customHeight="1"/>
    <row r="384990" customHeight="1"/>
    <row r="384992" customHeight="1"/>
    <row r="384994" customHeight="1"/>
    <row r="384996" customHeight="1"/>
    <row r="384998" customHeight="1"/>
    <row r="385000" customHeight="1"/>
    <row r="385002" customHeight="1"/>
    <row r="385004" customHeight="1"/>
    <row r="385006" customHeight="1"/>
    <row r="385008" customHeight="1"/>
    <row r="385010" customHeight="1"/>
    <row r="385012" customHeight="1"/>
    <row r="385014" customHeight="1"/>
    <row r="385016" customHeight="1"/>
    <row r="385018" customHeight="1"/>
    <row r="385020" customHeight="1"/>
    <row r="385022" customHeight="1"/>
    <row r="385024" customHeight="1"/>
    <row r="385026" customHeight="1"/>
    <row r="385028" customHeight="1"/>
    <row r="385030" customHeight="1"/>
    <row r="385032" customHeight="1"/>
    <row r="385034" customHeight="1"/>
    <row r="385036" customHeight="1"/>
    <row r="385038" customHeight="1"/>
    <row r="385040" customHeight="1"/>
    <row r="385042" customHeight="1"/>
    <row r="385044" customHeight="1"/>
    <row r="385046" customHeight="1"/>
    <row r="385048" customHeight="1"/>
    <row r="385050" customHeight="1"/>
    <row r="385052" customHeight="1"/>
    <row r="385054" customHeight="1"/>
    <row r="385056" customHeight="1"/>
    <row r="385058" customHeight="1"/>
    <row r="385060" customHeight="1"/>
    <row r="385062" customHeight="1"/>
    <row r="385064" customHeight="1"/>
    <row r="385066" customHeight="1"/>
    <row r="385068" customHeight="1"/>
    <row r="385070" customHeight="1"/>
    <row r="385072" customHeight="1"/>
    <row r="385074" customHeight="1"/>
    <row r="385076" customHeight="1"/>
    <row r="385078" customHeight="1"/>
    <row r="385080" customHeight="1"/>
    <row r="385082" customHeight="1"/>
    <row r="385084" customHeight="1"/>
    <row r="385086" customHeight="1"/>
    <row r="385088" customHeight="1"/>
    <row r="385090" customHeight="1"/>
    <row r="385092" customHeight="1"/>
    <row r="385094" customHeight="1"/>
    <row r="385096" customHeight="1"/>
    <row r="385098" customHeight="1"/>
    <row r="385100" customHeight="1"/>
    <row r="385102" customHeight="1"/>
    <row r="385104" customHeight="1"/>
    <row r="385106" customHeight="1"/>
    <row r="385108" customHeight="1"/>
    <row r="385110" customHeight="1"/>
    <row r="385112" customHeight="1"/>
    <row r="385114" customHeight="1"/>
    <row r="385116" customHeight="1"/>
    <row r="385118" customHeight="1"/>
    <row r="385120" customHeight="1"/>
    <row r="385122" customHeight="1"/>
    <row r="385124" customHeight="1"/>
    <row r="385126" customHeight="1"/>
    <row r="385128" customHeight="1"/>
    <row r="385130" customHeight="1"/>
    <row r="385132" customHeight="1"/>
    <row r="385134" customHeight="1"/>
    <row r="385136" customHeight="1"/>
    <row r="385138" customHeight="1"/>
    <row r="385140" customHeight="1"/>
    <row r="385142" customHeight="1"/>
    <row r="385144" customHeight="1"/>
    <row r="385146" customHeight="1"/>
    <row r="385148" customHeight="1"/>
    <row r="385150" customHeight="1"/>
    <row r="385152" customHeight="1"/>
    <row r="385154" customHeight="1"/>
    <row r="385156" customHeight="1"/>
    <row r="385158" customHeight="1"/>
    <row r="385160" customHeight="1"/>
    <row r="385162" customHeight="1"/>
    <row r="385164" customHeight="1"/>
    <row r="385166" customHeight="1"/>
    <row r="385168" customHeight="1"/>
    <row r="385170" customHeight="1"/>
    <row r="385172" customHeight="1"/>
    <row r="385174" customHeight="1"/>
    <row r="385176" customHeight="1"/>
    <row r="385178" customHeight="1"/>
    <row r="385180" customHeight="1"/>
    <row r="385182" customHeight="1"/>
    <row r="385184" customHeight="1"/>
    <row r="385186" customHeight="1"/>
    <row r="385188" customHeight="1"/>
    <row r="385190" customHeight="1"/>
    <row r="385192" customHeight="1"/>
    <row r="385194" customHeight="1"/>
    <row r="385196" customHeight="1"/>
    <row r="385198" customHeight="1"/>
    <row r="385200" customHeight="1"/>
    <row r="385202" customHeight="1"/>
    <row r="385204" customHeight="1"/>
    <row r="385206" customHeight="1"/>
    <row r="385208" customHeight="1"/>
    <row r="385210" customHeight="1"/>
    <row r="385212" customHeight="1"/>
    <row r="385214" customHeight="1"/>
    <row r="385216" customHeight="1"/>
    <row r="385218" customHeight="1"/>
    <row r="385220" customHeight="1"/>
    <row r="385222" customHeight="1"/>
    <row r="385224" customHeight="1"/>
    <row r="385226" customHeight="1"/>
    <row r="385228" customHeight="1"/>
    <row r="385230" customHeight="1"/>
    <row r="385232" customHeight="1"/>
    <row r="385234" customHeight="1"/>
    <row r="385236" customHeight="1"/>
    <row r="385238" customHeight="1"/>
    <row r="385240" customHeight="1"/>
    <row r="385242" customHeight="1"/>
    <row r="385244" customHeight="1"/>
    <row r="385246" customHeight="1"/>
    <row r="385248" customHeight="1"/>
    <row r="385250" customHeight="1"/>
    <row r="385252" customHeight="1"/>
    <row r="385254" customHeight="1"/>
    <row r="385256" customHeight="1"/>
    <row r="385258" customHeight="1"/>
    <row r="385260" customHeight="1"/>
    <row r="385262" customHeight="1"/>
    <row r="385264" customHeight="1"/>
    <row r="385266" customHeight="1"/>
    <row r="385268" customHeight="1"/>
    <row r="385270" customHeight="1"/>
    <row r="385272" customHeight="1"/>
    <row r="385274" customHeight="1"/>
    <row r="385276" customHeight="1"/>
    <row r="385278" customHeight="1"/>
    <row r="385280" customHeight="1"/>
    <row r="385282" customHeight="1"/>
    <row r="385284" customHeight="1"/>
    <row r="385286" customHeight="1"/>
    <row r="385288" customHeight="1"/>
    <row r="385290" customHeight="1"/>
    <row r="385292" customHeight="1"/>
    <row r="385294" customHeight="1"/>
    <row r="385296" customHeight="1"/>
    <row r="385298" customHeight="1"/>
    <row r="385300" customHeight="1"/>
    <row r="385302" customHeight="1"/>
    <row r="385304" customHeight="1"/>
    <row r="385306" customHeight="1"/>
    <row r="385308" customHeight="1"/>
    <row r="385310" customHeight="1"/>
    <row r="385312" customHeight="1"/>
    <row r="385314" customHeight="1"/>
    <row r="385316" customHeight="1"/>
    <row r="385318" customHeight="1"/>
    <row r="385320" customHeight="1"/>
    <row r="385322" customHeight="1"/>
    <row r="385324" customHeight="1"/>
    <row r="385326" customHeight="1"/>
    <row r="385328" customHeight="1"/>
    <row r="385330" customHeight="1"/>
    <row r="385332" customHeight="1"/>
    <row r="385334" customHeight="1"/>
    <row r="385336" customHeight="1"/>
    <row r="385338" customHeight="1"/>
    <row r="385340" customHeight="1"/>
    <row r="385342" customHeight="1"/>
    <row r="385344" customHeight="1"/>
    <row r="385346" customHeight="1"/>
    <row r="385348" customHeight="1"/>
    <row r="385350" customHeight="1"/>
    <row r="385352" customHeight="1"/>
    <row r="385354" customHeight="1"/>
    <row r="385356" customHeight="1"/>
    <row r="385358" customHeight="1"/>
    <row r="385360" customHeight="1"/>
    <row r="385362" customHeight="1"/>
    <row r="385364" customHeight="1"/>
    <row r="385366" customHeight="1"/>
    <row r="385368" customHeight="1"/>
    <row r="385370" customHeight="1"/>
    <row r="385372" customHeight="1"/>
    <row r="385374" customHeight="1"/>
    <row r="385376" customHeight="1"/>
    <row r="385378" customHeight="1"/>
    <row r="385380" customHeight="1"/>
    <row r="385382" customHeight="1"/>
    <row r="385384" customHeight="1"/>
    <row r="385386" customHeight="1"/>
    <row r="385388" customHeight="1"/>
    <row r="385390" customHeight="1"/>
    <row r="385392" customHeight="1"/>
    <row r="385394" customHeight="1"/>
    <row r="385396" customHeight="1"/>
    <row r="385398" customHeight="1"/>
    <row r="385400" customHeight="1"/>
    <row r="385402" customHeight="1"/>
    <row r="385404" customHeight="1"/>
    <row r="385406" customHeight="1"/>
    <row r="385408" customHeight="1"/>
    <row r="385410" customHeight="1"/>
    <row r="385412" customHeight="1"/>
    <row r="385414" customHeight="1"/>
    <row r="385416" customHeight="1"/>
    <row r="385418" customHeight="1"/>
    <row r="385420" customHeight="1"/>
    <row r="385422" customHeight="1"/>
    <row r="385424" customHeight="1"/>
    <row r="385426" customHeight="1"/>
    <row r="385428" customHeight="1"/>
    <row r="385430" customHeight="1"/>
    <row r="385432" customHeight="1"/>
    <row r="385434" customHeight="1"/>
    <row r="385436" customHeight="1"/>
    <row r="385438" customHeight="1"/>
    <row r="385440" customHeight="1"/>
    <row r="385442" customHeight="1"/>
    <row r="385444" customHeight="1"/>
    <row r="385446" customHeight="1"/>
    <row r="385448" customHeight="1"/>
    <row r="385450" customHeight="1"/>
    <row r="385452" customHeight="1"/>
    <row r="385454" customHeight="1"/>
    <row r="385456" customHeight="1"/>
    <row r="385458" customHeight="1"/>
    <row r="385460" customHeight="1"/>
    <row r="385462" customHeight="1"/>
    <row r="385464" customHeight="1"/>
    <row r="385466" customHeight="1"/>
    <row r="385468" customHeight="1"/>
    <row r="385470" customHeight="1"/>
    <row r="385472" customHeight="1"/>
    <row r="385474" customHeight="1"/>
    <row r="385476" customHeight="1"/>
    <row r="385478" customHeight="1"/>
    <row r="385480" customHeight="1"/>
    <row r="385482" customHeight="1"/>
    <row r="385484" customHeight="1"/>
    <row r="385486" customHeight="1"/>
    <row r="385488" customHeight="1"/>
    <row r="385490" customHeight="1"/>
    <row r="385492" customHeight="1"/>
    <row r="385494" customHeight="1"/>
    <row r="385496" customHeight="1"/>
    <row r="385498" customHeight="1"/>
    <row r="385500" customHeight="1"/>
    <row r="385502" customHeight="1"/>
    <row r="385504" customHeight="1"/>
    <row r="385506" customHeight="1"/>
    <row r="385508" customHeight="1"/>
    <row r="385510" customHeight="1"/>
    <row r="385512" customHeight="1"/>
    <row r="385514" customHeight="1"/>
    <row r="385516" customHeight="1"/>
    <row r="385518" customHeight="1"/>
    <row r="385520" customHeight="1"/>
    <row r="385522" customHeight="1"/>
    <row r="385524" customHeight="1"/>
    <row r="385526" customHeight="1"/>
    <row r="385528" customHeight="1"/>
    <row r="385530" customHeight="1"/>
    <row r="385532" customHeight="1"/>
    <row r="385534" customHeight="1"/>
    <row r="385536" customHeight="1"/>
    <row r="385538" customHeight="1"/>
    <row r="385540" customHeight="1"/>
    <row r="385542" customHeight="1"/>
    <row r="385544" customHeight="1"/>
    <row r="385546" customHeight="1"/>
    <row r="385548" customHeight="1"/>
    <row r="385550" customHeight="1"/>
    <row r="385552" customHeight="1"/>
    <row r="385554" customHeight="1"/>
    <row r="385556" customHeight="1"/>
    <row r="385558" customHeight="1"/>
    <row r="385560" customHeight="1"/>
    <row r="385562" customHeight="1"/>
    <row r="385564" customHeight="1"/>
    <row r="385566" customHeight="1"/>
    <row r="385568" customHeight="1"/>
    <row r="385570" customHeight="1"/>
    <row r="385572" customHeight="1"/>
    <row r="385574" customHeight="1"/>
    <row r="385576" customHeight="1"/>
    <row r="385578" customHeight="1"/>
    <row r="385580" customHeight="1"/>
    <row r="385582" customHeight="1"/>
    <row r="385584" customHeight="1"/>
    <row r="385586" customHeight="1"/>
    <row r="385588" customHeight="1"/>
    <row r="385590" customHeight="1"/>
    <row r="385592" customHeight="1"/>
    <row r="385594" customHeight="1"/>
    <row r="385596" customHeight="1"/>
    <row r="385598" customHeight="1"/>
    <row r="385600" customHeight="1"/>
    <row r="385602" customHeight="1"/>
    <row r="385604" customHeight="1"/>
    <row r="385606" customHeight="1"/>
    <row r="385608" customHeight="1"/>
    <row r="385610" customHeight="1"/>
    <row r="385612" customHeight="1"/>
    <row r="385614" customHeight="1"/>
    <row r="385616" customHeight="1"/>
    <row r="385618" customHeight="1"/>
    <row r="385620" customHeight="1"/>
    <row r="385622" customHeight="1"/>
    <row r="385624" customHeight="1"/>
    <row r="385626" customHeight="1"/>
    <row r="385628" customHeight="1"/>
    <row r="385630" customHeight="1"/>
    <row r="385632" customHeight="1"/>
    <row r="385634" customHeight="1"/>
    <row r="385636" customHeight="1"/>
    <row r="385638" customHeight="1"/>
    <row r="385640" customHeight="1"/>
    <row r="385642" customHeight="1"/>
    <row r="385644" customHeight="1"/>
    <row r="385646" customHeight="1"/>
    <row r="385648" customHeight="1"/>
    <row r="385650" customHeight="1"/>
    <row r="385652" customHeight="1"/>
    <row r="385654" customHeight="1"/>
    <row r="385656" customHeight="1"/>
    <row r="385658" customHeight="1"/>
    <row r="385660" customHeight="1"/>
    <row r="385662" customHeight="1"/>
    <row r="385664" customHeight="1"/>
    <row r="385666" customHeight="1"/>
    <row r="385668" customHeight="1"/>
    <row r="385670" customHeight="1"/>
    <row r="385672" customHeight="1"/>
    <row r="385674" customHeight="1"/>
    <row r="385676" customHeight="1"/>
    <row r="385678" customHeight="1"/>
    <row r="385680" customHeight="1"/>
    <row r="385682" customHeight="1"/>
    <row r="385684" customHeight="1"/>
    <row r="385686" customHeight="1"/>
    <row r="385688" customHeight="1"/>
    <row r="385690" customHeight="1"/>
    <row r="385692" customHeight="1"/>
    <row r="385694" customHeight="1"/>
    <row r="385696" customHeight="1"/>
    <row r="385698" customHeight="1"/>
    <row r="385700" customHeight="1"/>
    <row r="385702" customHeight="1"/>
    <row r="385704" customHeight="1"/>
    <row r="385706" customHeight="1"/>
    <row r="385708" customHeight="1"/>
    <row r="385710" customHeight="1"/>
    <row r="385712" customHeight="1"/>
    <row r="385714" customHeight="1"/>
    <row r="385716" customHeight="1"/>
    <row r="385718" customHeight="1"/>
    <row r="385720" customHeight="1"/>
    <row r="385722" customHeight="1"/>
    <row r="385724" customHeight="1"/>
    <row r="385726" customHeight="1"/>
    <row r="385728" customHeight="1"/>
    <row r="385730" customHeight="1"/>
    <row r="385732" customHeight="1"/>
    <row r="385734" customHeight="1"/>
    <row r="385736" customHeight="1"/>
    <row r="385738" customHeight="1"/>
    <row r="385740" customHeight="1"/>
    <row r="385742" customHeight="1"/>
    <row r="385744" customHeight="1"/>
    <row r="385746" customHeight="1"/>
    <row r="385748" customHeight="1"/>
    <row r="385750" customHeight="1"/>
    <row r="385752" customHeight="1"/>
    <row r="385754" customHeight="1"/>
    <row r="385756" customHeight="1"/>
    <row r="385758" customHeight="1"/>
    <row r="385760" customHeight="1"/>
    <row r="385762" customHeight="1"/>
    <row r="385764" customHeight="1"/>
    <row r="385766" customHeight="1"/>
    <row r="385768" customHeight="1"/>
    <row r="385770" customHeight="1"/>
    <row r="385772" customHeight="1"/>
    <row r="385774" customHeight="1"/>
    <row r="385776" customHeight="1"/>
    <row r="385778" customHeight="1"/>
    <row r="385780" customHeight="1"/>
    <row r="385782" customHeight="1"/>
    <row r="385784" customHeight="1"/>
    <row r="385786" customHeight="1"/>
    <row r="385788" customHeight="1"/>
    <row r="385790" customHeight="1"/>
    <row r="385792" customHeight="1"/>
    <row r="385794" customHeight="1"/>
    <row r="385796" customHeight="1"/>
    <row r="385798" customHeight="1"/>
    <row r="385800" customHeight="1"/>
    <row r="385802" customHeight="1"/>
    <row r="385804" customHeight="1"/>
    <row r="385806" customHeight="1"/>
    <row r="385808" customHeight="1"/>
    <row r="385810" customHeight="1"/>
    <row r="385812" customHeight="1"/>
    <row r="385814" customHeight="1"/>
    <row r="385816" customHeight="1"/>
    <row r="385818" customHeight="1"/>
    <row r="385820" customHeight="1"/>
    <row r="385822" customHeight="1"/>
    <row r="385824" customHeight="1"/>
    <row r="385826" customHeight="1"/>
    <row r="385828" customHeight="1"/>
    <row r="385830" customHeight="1"/>
    <row r="385832" customHeight="1"/>
    <row r="385834" customHeight="1"/>
    <row r="385836" customHeight="1"/>
    <row r="385838" customHeight="1"/>
    <row r="385840" customHeight="1"/>
    <row r="385842" customHeight="1"/>
    <row r="385844" customHeight="1"/>
    <row r="385846" customHeight="1"/>
    <row r="385848" customHeight="1"/>
    <row r="385850" customHeight="1"/>
    <row r="385852" customHeight="1"/>
    <row r="385854" customHeight="1"/>
    <row r="385856" customHeight="1"/>
    <row r="385858" customHeight="1"/>
    <row r="385860" customHeight="1"/>
    <row r="385862" customHeight="1"/>
    <row r="385864" customHeight="1"/>
    <row r="385866" customHeight="1"/>
    <row r="385868" customHeight="1"/>
    <row r="385870" customHeight="1"/>
    <row r="385872" customHeight="1"/>
    <row r="385874" customHeight="1"/>
    <row r="385876" customHeight="1"/>
    <row r="385878" customHeight="1"/>
    <row r="385880" customHeight="1"/>
    <row r="385882" customHeight="1"/>
    <row r="385884" customHeight="1"/>
    <row r="385886" customHeight="1"/>
    <row r="385888" customHeight="1"/>
    <row r="385890" customHeight="1"/>
    <row r="385892" customHeight="1"/>
    <row r="385894" customHeight="1"/>
    <row r="385896" customHeight="1"/>
    <row r="385898" customHeight="1"/>
    <row r="385900" customHeight="1"/>
    <row r="385902" customHeight="1"/>
    <row r="385904" customHeight="1"/>
    <row r="385906" customHeight="1"/>
    <row r="385908" customHeight="1"/>
    <row r="385910" customHeight="1"/>
    <row r="385912" customHeight="1"/>
    <row r="385914" customHeight="1"/>
    <row r="385916" customHeight="1"/>
    <row r="385918" customHeight="1"/>
    <row r="385920" customHeight="1"/>
    <row r="385922" customHeight="1"/>
    <row r="385924" customHeight="1"/>
    <row r="385926" customHeight="1"/>
    <row r="385928" customHeight="1"/>
    <row r="385930" customHeight="1"/>
    <row r="385932" customHeight="1"/>
    <row r="385934" customHeight="1"/>
    <row r="385936" customHeight="1"/>
    <row r="385938" customHeight="1"/>
    <row r="385940" customHeight="1"/>
    <row r="385942" customHeight="1"/>
    <row r="385944" customHeight="1"/>
    <row r="385946" customHeight="1"/>
    <row r="385948" customHeight="1"/>
    <row r="385950" customHeight="1"/>
    <row r="385952" customHeight="1"/>
    <row r="385954" customHeight="1"/>
    <row r="385956" customHeight="1"/>
    <row r="385958" customHeight="1"/>
    <row r="385960" customHeight="1"/>
    <row r="385962" customHeight="1"/>
    <row r="385964" customHeight="1"/>
    <row r="385966" customHeight="1"/>
    <row r="385968" customHeight="1"/>
    <row r="385970" customHeight="1"/>
    <row r="385972" customHeight="1"/>
    <row r="385974" customHeight="1"/>
    <row r="385976" customHeight="1"/>
    <row r="385978" customHeight="1"/>
    <row r="385980" customHeight="1"/>
    <row r="385982" customHeight="1"/>
    <row r="385984" customHeight="1"/>
    <row r="385986" customHeight="1"/>
    <row r="385988" customHeight="1"/>
    <row r="385990" customHeight="1"/>
    <row r="385992" customHeight="1"/>
    <row r="385994" customHeight="1"/>
    <row r="385996" customHeight="1"/>
    <row r="385998" customHeight="1"/>
    <row r="386000" customHeight="1"/>
    <row r="386002" customHeight="1"/>
    <row r="386004" customHeight="1"/>
    <row r="386006" customHeight="1"/>
    <row r="386008" customHeight="1"/>
    <row r="386010" customHeight="1"/>
    <row r="386012" customHeight="1"/>
    <row r="386014" customHeight="1"/>
    <row r="386016" customHeight="1"/>
    <row r="386018" customHeight="1"/>
    <row r="386020" customHeight="1"/>
    <row r="386022" customHeight="1"/>
    <row r="386024" customHeight="1"/>
    <row r="386026" customHeight="1"/>
    <row r="386028" customHeight="1"/>
    <row r="386030" customHeight="1"/>
    <row r="386032" customHeight="1"/>
    <row r="386034" customHeight="1"/>
    <row r="386036" customHeight="1"/>
    <row r="386038" customHeight="1"/>
    <row r="386040" customHeight="1"/>
    <row r="386042" customHeight="1"/>
    <row r="386044" customHeight="1"/>
    <row r="386046" customHeight="1"/>
    <row r="386048" customHeight="1"/>
    <row r="386050" customHeight="1"/>
    <row r="386052" customHeight="1"/>
    <row r="386054" customHeight="1"/>
    <row r="386056" customHeight="1"/>
    <row r="386058" customHeight="1"/>
    <row r="386060" customHeight="1"/>
    <row r="386062" customHeight="1"/>
    <row r="386064" customHeight="1"/>
    <row r="386066" customHeight="1"/>
    <row r="386068" customHeight="1"/>
    <row r="386070" customHeight="1"/>
    <row r="386072" customHeight="1"/>
    <row r="386074" customHeight="1"/>
    <row r="386076" customHeight="1"/>
    <row r="386078" customHeight="1"/>
    <row r="386080" customHeight="1"/>
    <row r="386082" customHeight="1"/>
    <row r="386084" customHeight="1"/>
    <row r="386086" customHeight="1"/>
    <row r="386088" customHeight="1"/>
    <row r="386090" customHeight="1"/>
    <row r="386092" customHeight="1"/>
    <row r="386094" customHeight="1"/>
    <row r="386096" customHeight="1"/>
    <row r="386098" customHeight="1"/>
    <row r="386100" customHeight="1"/>
    <row r="386102" customHeight="1"/>
    <row r="386104" customHeight="1"/>
    <row r="386106" customHeight="1"/>
    <row r="386108" customHeight="1"/>
    <row r="386110" customHeight="1"/>
    <row r="386112" customHeight="1"/>
    <row r="386114" customHeight="1"/>
    <row r="386116" customHeight="1"/>
    <row r="386118" customHeight="1"/>
    <row r="386120" customHeight="1"/>
    <row r="386122" customHeight="1"/>
    <row r="386124" customHeight="1"/>
    <row r="386126" customHeight="1"/>
    <row r="386128" customHeight="1"/>
    <row r="386130" customHeight="1"/>
    <row r="386132" customHeight="1"/>
    <row r="386134" customHeight="1"/>
    <row r="386136" customHeight="1"/>
    <row r="386138" customHeight="1"/>
    <row r="386140" customHeight="1"/>
    <row r="386142" customHeight="1"/>
    <row r="386144" customHeight="1"/>
    <row r="386146" customHeight="1"/>
    <row r="386148" customHeight="1"/>
    <row r="386150" customHeight="1"/>
    <row r="386152" customHeight="1"/>
    <row r="386154" customHeight="1"/>
    <row r="386156" customHeight="1"/>
    <row r="386158" customHeight="1"/>
    <row r="386160" customHeight="1"/>
    <row r="386162" customHeight="1"/>
    <row r="386164" customHeight="1"/>
    <row r="386166" customHeight="1"/>
    <row r="386168" customHeight="1"/>
    <row r="386170" customHeight="1"/>
    <row r="386172" customHeight="1"/>
    <row r="386174" customHeight="1"/>
    <row r="386176" customHeight="1"/>
    <row r="386178" customHeight="1"/>
    <row r="386180" customHeight="1"/>
    <row r="386182" customHeight="1"/>
    <row r="386184" customHeight="1"/>
    <row r="386186" customHeight="1"/>
    <row r="386188" customHeight="1"/>
    <row r="386190" customHeight="1"/>
    <row r="386192" customHeight="1"/>
    <row r="386194" customHeight="1"/>
    <row r="386196" customHeight="1"/>
    <row r="386198" customHeight="1"/>
    <row r="386200" customHeight="1"/>
    <row r="386202" customHeight="1"/>
    <row r="386204" customHeight="1"/>
    <row r="386206" customHeight="1"/>
    <row r="386208" customHeight="1"/>
    <row r="386210" customHeight="1"/>
    <row r="386212" customHeight="1"/>
    <row r="386214" customHeight="1"/>
    <row r="386216" customHeight="1"/>
    <row r="386218" customHeight="1"/>
    <row r="386220" customHeight="1"/>
    <row r="386222" customHeight="1"/>
    <row r="386224" customHeight="1"/>
    <row r="386226" customHeight="1"/>
    <row r="386228" customHeight="1"/>
    <row r="386230" customHeight="1"/>
    <row r="386232" customHeight="1"/>
    <row r="386234" customHeight="1"/>
    <row r="386236" customHeight="1"/>
    <row r="386238" customHeight="1"/>
    <row r="386240" customHeight="1"/>
    <row r="386242" customHeight="1"/>
    <row r="386244" customHeight="1"/>
    <row r="386246" customHeight="1"/>
    <row r="386248" customHeight="1"/>
    <row r="386250" customHeight="1"/>
    <row r="386252" customHeight="1"/>
    <row r="386254" customHeight="1"/>
    <row r="386256" customHeight="1"/>
    <row r="386258" customHeight="1"/>
    <row r="386260" customHeight="1"/>
    <row r="386262" customHeight="1"/>
    <row r="386264" customHeight="1"/>
    <row r="386266" customHeight="1"/>
    <row r="386268" customHeight="1"/>
    <row r="386270" customHeight="1"/>
    <row r="386272" customHeight="1"/>
    <row r="386274" customHeight="1"/>
    <row r="386276" customHeight="1"/>
    <row r="386278" customHeight="1"/>
    <row r="386280" customHeight="1"/>
    <row r="386282" customHeight="1"/>
    <row r="386284" customHeight="1"/>
    <row r="386286" customHeight="1"/>
    <row r="386288" customHeight="1"/>
    <row r="386290" customHeight="1"/>
    <row r="386292" customHeight="1"/>
    <row r="386294" customHeight="1"/>
    <row r="386296" customHeight="1"/>
    <row r="386298" customHeight="1"/>
    <row r="386300" customHeight="1"/>
    <row r="386302" customHeight="1"/>
    <row r="386304" customHeight="1"/>
    <row r="386306" customHeight="1"/>
    <row r="386308" customHeight="1"/>
    <row r="386310" customHeight="1"/>
    <row r="386312" customHeight="1"/>
    <row r="386314" customHeight="1"/>
    <row r="386316" customHeight="1"/>
    <row r="386318" customHeight="1"/>
    <row r="386320" customHeight="1"/>
    <row r="386322" customHeight="1"/>
    <row r="386324" customHeight="1"/>
    <row r="386326" customHeight="1"/>
    <row r="386328" customHeight="1"/>
    <row r="386330" customHeight="1"/>
    <row r="386332" customHeight="1"/>
    <row r="386334" customHeight="1"/>
    <row r="386336" customHeight="1"/>
    <row r="386338" customHeight="1"/>
    <row r="386340" customHeight="1"/>
    <row r="386342" customHeight="1"/>
    <row r="386344" customHeight="1"/>
    <row r="386346" customHeight="1"/>
    <row r="386348" customHeight="1"/>
    <row r="386350" customHeight="1"/>
    <row r="386352" customHeight="1"/>
    <row r="386354" customHeight="1"/>
    <row r="386356" customHeight="1"/>
    <row r="386358" customHeight="1"/>
    <row r="386360" customHeight="1"/>
    <row r="386362" customHeight="1"/>
    <row r="386364" customHeight="1"/>
    <row r="386366" customHeight="1"/>
    <row r="386368" customHeight="1"/>
    <row r="386370" customHeight="1"/>
    <row r="386372" customHeight="1"/>
    <row r="386374" customHeight="1"/>
    <row r="386376" customHeight="1"/>
    <row r="386378" customHeight="1"/>
    <row r="386380" customHeight="1"/>
    <row r="386382" customHeight="1"/>
    <row r="386384" customHeight="1"/>
    <row r="386386" customHeight="1"/>
    <row r="386388" customHeight="1"/>
    <row r="386390" customHeight="1"/>
    <row r="386392" customHeight="1"/>
    <row r="386394" customHeight="1"/>
    <row r="386396" customHeight="1"/>
    <row r="386398" customHeight="1"/>
    <row r="386400" customHeight="1"/>
    <row r="386402" customHeight="1"/>
    <row r="386404" customHeight="1"/>
    <row r="386406" customHeight="1"/>
    <row r="386408" customHeight="1"/>
    <row r="386410" customHeight="1"/>
    <row r="386412" customHeight="1"/>
    <row r="386414" customHeight="1"/>
    <row r="386416" customHeight="1"/>
    <row r="386418" customHeight="1"/>
    <row r="386420" customHeight="1"/>
    <row r="386422" customHeight="1"/>
    <row r="386424" customHeight="1"/>
    <row r="386426" customHeight="1"/>
    <row r="386428" customHeight="1"/>
    <row r="386430" customHeight="1"/>
    <row r="386432" customHeight="1"/>
    <row r="386434" customHeight="1"/>
    <row r="386436" customHeight="1"/>
    <row r="386438" customHeight="1"/>
    <row r="386440" customHeight="1"/>
    <row r="386442" customHeight="1"/>
    <row r="386444" customHeight="1"/>
    <row r="386446" customHeight="1"/>
    <row r="386448" customHeight="1"/>
    <row r="386450" customHeight="1"/>
    <row r="386452" customHeight="1"/>
    <row r="386454" customHeight="1"/>
    <row r="386456" customHeight="1"/>
    <row r="386458" customHeight="1"/>
    <row r="386460" customHeight="1"/>
    <row r="386462" customHeight="1"/>
    <row r="386464" customHeight="1"/>
    <row r="386466" customHeight="1"/>
    <row r="386468" customHeight="1"/>
    <row r="386470" customHeight="1"/>
    <row r="386472" customHeight="1"/>
    <row r="386474" customHeight="1"/>
    <row r="386476" customHeight="1"/>
    <row r="386478" customHeight="1"/>
    <row r="386480" customHeight="1"/>
    <row r="386482" customHeight="1"/>
    <row r="386484" customHeight="1"/>
    <row r="386486" customHeight="1"/>
    <row r="386488" customHeight="1"/>
    <row r="386490" customHeight="1"/>
    <row r="386492" customHeight="1"/>
    <row r="386494" customHeight="1"/>
    <row r="386496" customHeight="1"/>
    <row r="386498" customHeight="1"/>
    <row r="386500" customHeight="1"/>
    <row r="386502" customHeight="1"/>
    <row r="386504" customHeight="1"/>
    <row r="386506" customHeight="1"/>
    <row r="386508" customHeight="1"/>
    <row r="386510" customHeight="1"/>
    <row r="386512" customHeight="1"/>
    <row r="386514" customHeight="1"/>
    <row r="386516" customHeight="1"/>
    <row r="386518" customHeight="1"/>
    <row r="386520" customHeight="1"/>
    <row r="386522" customHeight="1"/>
    <row r="386524" customHeight="1"/>
    <row r="386526" customHeight="1"/>
    <row r="386528" customHeight="1"/>
    <row r="386530" customHeight="1"/>
    <row r="386532" customHeight="1"/>
    <row r="386534" customHeight="1"/>
    <row r="386536" customHeight="1"/>
    <row r="386538" customHeight="1"/>
    <row r="386540" customHeight="1"/>
    <row r="386542" customHeight="1"/>
    <row r="386544" customHeight="1"/>
    <row r="386546" customHeight="1"/>
    <row r="386548" customHeight="1"/>
    <row r="386550" customHeight="1"/>
    <row r="386552" customHeight="1"/>
    <row r="386554" customHeight="1"/>
    <row r="386556" customHeight="1"/>
    <row r="386558" customHeight="1"/>
    <row r="386560" customHeight="1"/>
    <row r="386562" customHeight="1"/>
    <row r="386564" customHeight="1"/>
    <row r="386566" customHeight="1"/>
    <row r="386568" customHeight="1"/>
    <row r="386570" customHeight="1"/>
    <row r="386572" customHeight="1"/>
    <row r="386574" customHeight="1"/>
    <row r="386576" customHeight="1"/>
    <row r="386578" customHeight="1"/>
    <row r="386580" customHeight="1"/>
    <row r="386582" customHeight="1"/>
    <row r="386584" customHeight="1"/>
    <row r="386586" customHeight="1"/>
    <row r="386588" customHeight="1"/>
    <row r="386590" customHeight="1"/>
    <row r="386592" customHeight="1"/>
    <row r="386594" customHeight="1"/>
    <row r="386596" customHeight="1"/>
    <row r="386598" customHeight="1"/>
    <row r="386600" customHeight="1"/>
    <row r="386602" customHeight="1"/>
    <row r="386604" customHeight="1"/>
    <row r="386606" customHeight="1"/>
    <row r="386608" customHeight="1"/>
    <row r="386610" customHeight="1"/>
    <row r="386612" customHeight="1"/>
    <row r="386614" customHeight="1"/>
    <row r="386616" customHeight="1"/>
    <row r="386618" customHeight="1"/>
    <row r="386620" customHeight="1"/>
    <row r="386622" customHeight="1"/>
    <row r="386624" customHeight="1"/>
    <row r="386626" customHeight="1"/>
    <row r="386628" customHeight="1"/>
    <row r="386630" customHeight="1"/>
    <row r="386632" customHeight="1"/>
    <row r="386634" customHeight="1"/>
    <row r="386636" customHeight="1"/>
    <row r="386638" customHeight="1"/>
    <row r="386640" customHeight="1"/>
    <row r="386642" customHeight="1"/>
    <row r="386644" customHeight="1"/>
    <row r="386646" customHeight="1"/>
    <row r="386648" customHeight="1"/>
    <row r="386650" customHeight="1"/>
    <row r="386652" customHeight="1"/>
    <row r="386654" customHeight="1"/>
    <row r="386656" customHeight="1"/>
    <row r="386658" customHeight="1"/>
    <row r="386660" customHeight="1"/>
    <row r="386662" customHeight="1"/>
    <row r="386664" customHeight="1"/>
    <row r="386666" customHeight="1"/>
    <row r="386668" customHeight="1"/>
    <row r="386670" customHeight="1"/>
    <row r="386672" customHeight="1"/>
    <row r="386674" customHeight="1"/>
    <row r="386676" customHeight="1"/>
    <row r="386678" customHeight="1"/>
    <row r="386680" customHeight="1"/>
    <row r="386682" customHeight="1"/>
    <row r="386684" customHeight="1"/>
    <row r="386686" customHeight="1"/>
    <row r="386688" customHeight="1"/>
    <row r="386690" customHeight="1"/>
    <row r="386692" customHeight="1"/>
    <row r="386694" customHeight="1"/>
    <row r="386696" customHeight="1"/>
    <row r="386698" customHeight="1"/>
    <row r="386700" customHeight="1"/>
    <row r="386702" customHeight="1"/>
    <row r="386704" customHeight="1"/>
    <row r="386706" customHeight="1"/>
    <row r="386708" customHeight="1"/>
    <row r="386710" customHeight="1"/>
    <row r="386712" customHeight="1"/>
    <row r="386714" customHeight="1"/>
    <row r="386716" customHeight="1"/>
    <row r="386718" customHeight="1"/>
    <row r="386720" customHeight="1"/>
    <row r="386722" customHeight="1"/>
    <row r="386724" customHeight="1"/>
    <row r="386726" customHeight="1"/>
    <row r="386728" customHeight="1"/>
    <row r="386730" customHeight="1"/>
    <row r="386732" customHeight="1"/>
    <row r="386734" customHeight="1"/>
    <row r="386736" customHeight="1"/>
    <row r="386738" customHeight="1"/>
    <row r="386740" customHeight="1"/>
    <row r="386742" customHeight="1"/>
    <row r="386744" customHeight="1"/>
    <row r="386746" customHeight="1"/>
    <row r="386748" customHeight="1"/>
    <row r="386750" customHeight="1"/>
    <row r="386752" customHeight="1"/>
    <row r="386754" customHeight="1"/>
    <row r="386756" customHeight="1"/>
    <row r="386758" customHeight="1"/>
    <row r="386760" customHeight="1"/>
    <row r="386762" customHeight="1"/>
    <row r="386764" customHeight="1"/>
    <row r="386766" customHeight="1"/>
    <row r="386768" customHeight="1"/>
    <row r="386770" customHeight="1"/>
    <row r="386772" customHeight="1"/>
    <row r="386774" customHeight="1"/>
    <row r="386776" customHeight="1"/>
    <row r="386778" customHeight="1"/>
    <row r="386780" customHeight="1"/>
    <row r="386782" customHeight="1"/>
    <row r="386784" customHeight="1"/>
    <row r="386786" customHeight="1"/>
    <row r="386788" customHeight="1"/>
    <row r="386790" customHeight="1"/>
    <row r="386792" customHeight="1"/>
    <row r="386794" customHeight="1"/>
    <row r="386796" customHeight="1"/>
    <row r="386798" customHeight="1"/>
    <row r="386800" customHeight="1"/>
    <row r="386802" customHeight="1"/>
    <row r="386804" customHeight="1"/>
    <row r="386806" customHeight="1"/>
    <row r="386808" customHeight="1"/>
    <row r="386810" customHeight="1"/>
    <row r="386812" customHeight="1"/>
    <row r="386814" customHeight="1"/>
    <row r="386816" customHeight="1"/>
    <row r="386818" customHeight="1"/>
    <row r="386820" customHeight="1"/>
    <row r="386822" customHeight="1"/>
    <row r="386824" customHeight="1"/>
    <row r="386826" customHeight="1"/>
    <row r="386828" customHeight="1"/>
    <row r="386830" customHeight="1"/>
    <row r="386832" customHeight="1"/>
    <row r="386834" customHeight="1"/>
    <row r="386836" customHeight="1"/>
    <row r="386838" customHeight="1"/>
    <row r="386840" customHeight="1"/>
    <row r="386842" customHeight="1"/>
    <row r="386844" customHeight="1"/>
    <row r="386846" customHeight="1"/>
    <row r="386848" customHeight="1"/>
    <row r="386850" customHeight="1"/>
    <row r="386852" customHeight="1"/>
    <row r="386854" customHeight="1"/>
    <row r="386856" customHeight="1"/>
    <row r="386858" customHeight="1"/>
    <row r="386860" customHeight="1"/>
    <row r="386862" customHeight="1"/>
    <row r="386864" customHeight="1"/>
    <row r="386866" customHeight="1"/>
    <row r="386868" customHeight="1"/>
    <row r="386870" customHeight="1"/>
    <row r="386872" customHeight="1"/>
    <row r="386874" customHeight="1"/>
    <row r="386876" customHeight="1"/>
    <row r="386878" customHeight="1"/>
    <row r="386880" customHeight="1"/>
    <row r="386882" customHeight="1"/>
    <row r="386884" customHeight="1"/>
    <row r="386886" customHeight="1"/>
    <row r="386888" customHeight="1"/>
    <row r="386890" customHeight="1"/>
    <row r="386892" customHeight="1"/>
    <row r="386894" customHeight="1"/>
    <row r="386896" customHeight="1"/>
    <row r="386898" customHeight="1"/>
    <row r="386900" customHeight="1"/>
    <row r="386902" customHeight="1"/>
    <row r="386904" customHeight="1"/>
    <row r="386906" customHeight="1"/>
    <row r="386908" customHeight="1"/>
    <row r="386910" customHeight="1"/>
    <row r="386912" customHeight="1"/>
    <row r="386914" customHeight="1"/>
    <row r="386916" customHeight="1"/>
    <row r="386918" customHeight="1"/>
    <row r="386920" customHeight="1"/>
    <row r="386922" customHeight="1"/>
    <row r="386924" customHeight="1"/>
    <row r="386926" customHeight="1"/>
    <row r="386928" customHeight="1"/>
    <row r="386930" customHeight="1"/>
    <row r="386932" customHeight="1"/>
    <row r="386934" customHeight="1"/>
    <row r="386936" customHeight="1"/>
    <row r="386938" customHeight="1"/>
    <row r="386940" customHeight="1"/>
    <row r="386942" customHeight="1"/>
    <row r="386944" customHeight="1"/>
    <row r="386946" customHeight="1"/>
    <row r="386948" customHeight="1"/>
    <row r="386950" customHeight="1"/>
    <row r="386952" customHeight="1"/>
    <row r="386954" customHeight="1"/>
    <row r="386956" customHeight="1"/>
    <row r="386958" customHeight="1"/>
    <row r="386960" customHeight="1"/>
    <row r="386962" customHeight="1"/>
    <row r="386964" customHeight="1"/>
    <row r="386966" customHeight="1"/>
    <row r="386968" customHeight="1"/>
    <row r="386970" customHeight="1"/>
    <row r="386972" customHeight="1"/>
    <row r="386974" customHeight="1"/>
    <row r="386976" customHeight="1"/>
    <row r="386978" customHeight="1"/>
    <row r="386980" customHeight="1"/>
    <row r="386982" customHeight="1"/>
    <row r="386984" customHeight="1"/>
    <row r="386986" customHeight="1"/>
    <row r="386988" customHeight="1"/>
    <row r="386990" customHeight="1"/>
    <row r="386992" customHeight="1"/>
    <row r="386994" customHeight="1"/>
    <row r="386996" customHeight="1"/>
    <row r="386998" customHeight="1"/>
    <row r="387000" customHeight="1"/>
    <row r="387002" customHeight="1"/>
    <row r="387004" customHeight="1"/>
    <row r="387006" customHeight="1"/>
    <row r="387008" customHeight="1"/>
    <row r="387010" customHeight="1"/>
    <row r="387012" customHeight="1"/>
    <row r="387014" customHeight="1"/>
    <row r="387016" customHeight="1"/>
    <row r="387018" customHeight="1"/>
    <row r="387020" customHeight="1"/>
    <row r="387022" customHeight="1"/>
    <row r="387024" customHeight="1"/>
    <row r="387026" customHeight="1"/>
    <row r="387028" customHeight="1"/>
    <row r="387030" customHeight="1"/>
    <row r="387032" customHeight="1"/>
    <row r="387034" customHeight="1"/>
    <row r="387036" customHeight="1"/>
    <row r="387038" customHeight="1"/>
    <row r="387040" customHeight="1"/>
    <row r="387042" customHeight="1"/>
    <row r="387044" customHeight="1"/>
    <row r="387046" customHeight="1"/>
    <row r="387048" customHeight="1"/>
    <row r="387050" customHeight="1"/>
    <row r="387052" customHeight="1"/>
    <row r="387054" customHeight="1"/>
    <row r="387056" customHeight="1"/>
    <row r="387058" customHeight="1"/>
    <row r="387060" customHeight="1"/>
    <row r="387062" customHeight="1"/>
    <row r="387064" customHeight="1"/>
    <row r="387066" customHeight="1"/>
    <row r="387068" customHeight="1"/>
    <row r="387070" customHeight="1"/>
    <row r="387072" customHeight="1"/>
    <row r="387074" customHeight="1"/>
    <row r="387076" customHeight="1"/>
    <row r="387078" customHeight="1"/>
    <row r="387080" customHeight="1"/>
    <row r="387082" customHeight="1"/>
    <row r="387084" customHeight="1"/>
    <row r="387086" customHeight="1"/>
    <row r="387088" customHeight="1"/>
    <row r="387090" customHeight="1"/>
    <row r="387092" customHeight="1"/>
    <row r="387094" customHeight="1"/>
    <row r="387096" customHeight="1"/>
    <row r="387098" customHeight="1"/>
    <row r="387100" customHeight="1"/>
    <row r="387102" customHeight="1"/>
    <row r="387104" customHeight="1"/>
    <row r="387106" customHeight="1"/>
    <row r="387108" customHeight="1"/>
    <row r="387110" customHeight="1"/>
    <row r="387112" customHeight="1"/>
    <row r="387114" customHeight="1"/>
    <row r="387116" customHeight="1"/>
    <row r="387118" customHeight="1"/>
    <row r="387120" customHeight="1"/>
    <row r="387122" customHeight="1"/>
    <row r="387124" customHeight="1"/>
    <row r="387126" customHeight="1"/>
    <row r="387128" customHeight="1"/>
    <row r="387130" customHeight="1"/>
    <row r="387132" customHeight="1"/>
    <row r="387134" customHeight="1"/>
    <row r="387136" customHeight="1"/>
    <row r="387138" customHeight="1"/>
    <row r="387140" customHeight="1"/>
    <row r="387142" customHeight="1"/>
    <row r="387144" customHeight="1"/>
    <row r="387146" customHeight="1"/>
    <row r="387148" customHeight="1"/>
    <row r="387150" customHeight="1"/>
    <row r="387152" customHeight="1"/>
    <row r="387154" customHeight="1"/>
    <row r="387156" customHeight="1"/>
    <row r="387158" customHeight="1"/>
    <row r="387160" customHeight="1"/>
    <row r="387162" customHeight="1"/>
    <row r="387164" customHeight="1"/>
    <row r="387166" customHeight="1"/>
    <row r="387168" customHeight="1"/>
    <row r="387170" customHeight="1"/>
    <row r="387172" customHeight="1"/>
    <row r="387174" customHeight="1"/>
    <row r="387176" customHeight="1"/>
    <row r="387178" customHeight="1"/>
    <row r="387180" customHeight="1"/>
    <row r="387182" customHeight="1"/>
    <row r="387184" customHeight="1"/>
    <row r="387186" customHeight="1"/>
    <row r="387188" customHeight="1"/>
    <row r="387190" customHeight="1"/>
    <row r="387192" customHeight="1"/>
    <row r="387194" customHeight="1"/>
    <row r="387196" customHeight="1"/>
    <row r="387198" customHeight="1"/>
    <row r="387200" customHeight="1"/>
    <row r="387202" customHeight="1"/>
    <row r="387204" customHeight="1"/>
    <row r="387206" customHeight="1"/>
    <row r="387208" customHeight="1"/>
    <row r="387210" customHeight="1"/>
    <row r="387212" customHeight="1"/>
    <row r="387214" customHeight="1"/>
    <row r="387216" customHeight="1"/>
    <row r="387218" customHeight="1"/>
    <row r="387220" customHeight="1"/>
    <row r="387222" customHeight="1"/>
    <row r="387224" customHeight="1"/>
    <row r="387226" customHeight="1"/>
    <row r="387228" customHeight="1"/>
    <row r="387230" customHeight="1"/>
    <row r="387232" customHeight="1"/>
    <row r="387234" customHeight="1"/>
    <row r="387236" customHeight="1"/>
    <row r="387238" customHeight="1"/>
    <row r="387240" customHeight="1"/>
    <row r="387242" customHeight="1"/>
    <row r="387244" customHeight="1"/>
    <row r="387246" customHeight="1"/>
    <row r="387248" customHeight="1"/>
    <row r="387250" customHeight="1"/>
    <row r="387252" customHeight="1"/>
    <row r="387254" customHeight="1"/>
    <row r="387256" customHeight="1"/>
    <row r="387258" customHeight="1"/>
    <row r="387260" customHeight="1"/>
    <row r="387262" customHeight="1"/>
    <row r="387264" customHeight="1"/>
    <row r="387266" customHeight="1"/>
    <row r="387268" customHeight="1"/>
    <row r="387270" customHeight="1"/>
    <row r="387272" customHeight="1"/>
    <row r="387274" customHeight="1"/>
    <row r="387276" customHeight="1"/>
    <row r="387278" customHeight="1"/>
    <row r="387280" customHeight="1"/>
    <row r="387282" customHeight="1"/>
    <row r="387284" customHeight="1"/>
    <row r="387286" customHeight="1"/>
    <row r="387288" customHeight="1"/>
    <row r="387290" customHeight="1"/>
    <row r="387292" customHeight="1"/>
    <row r="387294" customHeight="1"/>
    <row r="387296" customHeight="1"/>
    <row r="387298" customHeight="1"/>
    <row r="387300" customHeight="1"/>
    <row r="387302" customHeight="1"/>
    <row r="387304" customHeight="1"/>
    <row r="387306" customHeight="1"/>
    <row r="387308" customHeight="1"/>
    <row r="387310" customHeight="1"/>
    <row r="387312" customHeight="1"/>
    <row r="387314" customHeight="1"/>
    <row r="387316" customHeight="1"/>
    <row r="387318" customHeight="1"/>
    <row r="387320" customHeight="1"/>
    <row r="387322" customHeight="1"/>
    <row r="387324" customHeight="1"/>
    <row r="387326" customHeight="1"/>
    <row r="387328" customHeight="1"/>
    <row r="387330" customHeight="1"/>
    <row r="387332" customHeight="1"/>
    <row r="387334" customHeight="1"/>
    <row r="387336" customHeight="1"/>
    <row r="387338" customHeight="1"/>
    <row r="387340" customHeight="1"/>
    <row r="387342" customHeight="1"/>
    <row r="387344" customHeight="1"/>
    <row r="387346" customHeight="1"/>
    <row r="387348" customHeight="1"/>
    <row r="387350" customHeight="1"/>
    <row r="387352" customHeight="1"/>
    <row r="387354" customHeight="1"/>
    <row r="387356" customHeight="1"/>
    <row r="387358" customHeight="1"/>
    <row r="387360" customHeight="1"/>
    <row r="387362" customHeight="1"/>
    <row r="387364" customHeight="1"/>
    <row r="387366" customHeight="1"/>
    <row r="387368" customHeight="1"/>
    <row r="387370" customHeight="1"/>
    <row r="387372" customHeight="1"/>
    <row r="387374" customHeight="1"/>
    <row r="387376" customHeight="1"/>
    <row r="387378" customHeight="1"/>
    <row r="387380" customHeight="1"/>
    <row r="387382" customHeight="1"/>
    <row r="387384" customHeight="1"/>
    <row r="387386" customHeight="1"/>
    <row r="387388" customHeight="1"/>
    <row r="387390" customHeight="1"/>
    <row r="387392" customHeight="1"/>
    <row r="387394" customHeight="1"/>
    <row r="387396" customHeight="1"/>
    <row r="387398" customHeight="1"/>
    <row r="387400" customHeight="1"/>
    <row r="387402" customHeight="1"/>
    <row r="387404" customHeight="1"/>
    <row r="387406" customHeight="1"/>
    <row r="387408" customHeight="1"/>
    <row r="387410" customHeight="1"/>
    <row r="387412" customHeight="1"/>
    <row r="387414" customHeight="1"/>
    <row r="387416" customHeight="1"/>
    <row r="387418" customHeight="1"/>
    <row r="387420" customHeight="1"/>
    <row r="387422" customHeight="1"/>
    <row r="387424" customHeight="1"/>
    <row r="387426" customHeight="1"/>
    <row r="387428" customHeight="1"/>
    <row r="387430" customHeight="1"/>
    <row r="387432" customHeight="1"/>
    <row r="387434" customHeight="1"/>
    <row r="387436" customHeight="1"/>
    <row r="387438" customHeight="1"/>
    <row r="387440" customHeight="1"/>
    <row r="387442" customHeight="1"/>
    <row r="387444" customHeight="1"/>
    <row r="387446" customHeight="1"/>
    <row r="387448" customHeight="1"/>
    <row r="387450" customHeight="1"/>
    <row r="387452" customHeight="1"/>
    <row r="387454" customHeight="1"/>
    <row r="387456" customHeight="1"/>
    <row r="387458" customHeight="1"/>
    <row r="387460" customHeight="1"/>
    <row r="387462" customHeight="1"/>
    <row r="387464" customHeight="1"/>
    <row r="387466" customHeight="1"/>
    <row r="387468" customHeight="1"/>
    <row r="387470" customHeight="1"/>
    <row r="387472" customHeight="1"/>
    <row r="387474" customHeight="1"/>
    <row r="387476" customHeight="1"/>
    <row r="387478" customHeight="1"/>
    <row r="387480" customHeight="1"/>
    <row r="387482" customHeight="1"/>
    <row r="387484" customHeight="1"/>
    <row r="387486" customHeight="1"/>
    <row r="387488" customHeight="1"/>
    <row r="387490" customHeight="1"/>
    <row r="387492" customHeight="1"/>
    <row r="387494" customHeight="1"/>
    <row r="387496" customHeight="1"/>
    <row r="387498" customHeight="1"/>
    <row r="387500" customHeight="1"/>
    <row r="387502" customHeight="1"/>
    <row r="387504" customHeight="1"/>
    <row r="387506" customHeight="1"/>
    <row r="387508" customHeight="1"/>
    <row r="387510" customHeight="1"/>
    <row r="387512" customHeight="1"/>
    <row r="387514" customHeight="1"/>
    <row r="387516" customHeight="1"/>
    <row r="387518" customHeight="1"/>
    <row r="387520" customHeight="1"/>
    <row r="387522" customHeight="1"/>
    <row r="387524" customHeight="1"/>
    <row r="387526" customHeight="1"/>
    <row r="387528" customHeight="1"/>
    <row r="387530" customHeight="1"/>
    <row r="387532" customHeight="1"/>
    <row r="387534" customHeight="1"/>
    <row r="387536" customHeight="1"/>
    <row r="387538" customHeight="1"/>
    <row r="387540" customHeight="1"/>
    <row r="387542" customHeight="1"/>
    <row r="387544" customHeight="1"/>
    <row r="387546" customHeight="1"/>
    <row r="387548" customHeight="1"/>
    <row r="387550" customHeight="1"/>
    <row r="387552" customHeight="1"/>
    <row r="387554" customHeight="1"/>
    <row r="387556" customHeight="1"/>
    <row r="387558" customHeight="1"/>
    <row r="387560" customHeight="1"/>
    <row r="387562" customHeight="1"/>
    <row r="387564" customHeight="1"/>
    <row r="387566" customHeight="1"/>
    <row r="387568" customHeight="1"/>
    <row r="387570" customHeight="1"/>
    <row r="387572" customHeight="1"/>
    <row r="387574" customHeight="1"/>
    <row r="387576" customHeight="1"/>
    <row r="387578" customHeight="1"/>
    <row r="387580" customHeight="1"/>
    <row r="387582" customHeight="1"/>
    <row r="387584" customHeight="1"/>
    <row r="387586" customHeight="1"/>
    <row r="387588" customHeight="1"/>
    <row r="387590" customHeight="1"/>
    <row r="387592" customHeight="1"/>
    <row r="387594" customHeight="1"/>
    <row r="387596" customHeight="1"/>
    <row r="387598" customHeight="1"/>
    <row r="387600" customHeight="1"/>
    <row r="387602" customHeight="1"/>
    <row r="387604" customHeight="1"/>
    <row r="387606" customHeight="1"/>
    <row r="387608" customHeight="1"/>
    <row r="387610" customHeight="1"/>
    <row r="387612" customHeight="1"/>
    <row r="387614" customHeight="1"/>
    <row r="387616" customHeight="1"/>
    <row r="387618" customHeight="1"/>
    <row r="387620" customHeight="1"/>
    <row r="387622" customHeight="1"/>
    <row r="387624" customHeight="1"/>
    <row r="387626" customHeight="1"/>
    <row r="387628" customHeight="1"/>
    <row r="387630" customHeight="1"/>
    <row r="387632" customHeight="1"/>
    <row r="387634" customHeight="1"/>
    <row r="387636" customHeight="1"/>
    <row r="387638" customHeight="1"/>
    <row r="387640" customHeight="1"/>
    <row r="387642" customHeight="1"/>
    <row r="387644" customHeight="1"/>
    <row r="387646" customHeight="1"/>
    <row r="387648" customHeight="1"/>
    <row r="387650" customHeight="1"/>
    <row r="387652" customHeight="1"/>
    <row r="387654" customHeight="1"/>
    <row r="387656" customHeight="1"/>
    <row r="387658" customHeight="1"/>
    <row r="387660" customHeight="1"/>
    <row r="387662" customHeight="1"/>
    <row r="387664" customHeight="1"/>
    <row r="387666" customHeight="1"/>
    <row r="387668" customHeight="1"/>
    <row r="387670" customHeight="1"/>
    <row r="387672" customHeight="1"/>
    <row r="387674" customHeight="1"/>
    <row r="387676" customHeight="1"/>
    <row r="387678" customHeight="1"/>
    <row r="387680" customHeight="1"/>
    <row r="387682" customHeight="1"/>
    <row r="387684" customHeight="1"/>
    <row r="387686" customHeight="1"/>
    <row r="387688" customHeight="1"/>
    <row r="387690" customHeight="1"/>
    <row r="387692" customHeight="1"/>
    <row r="387694" customHeight="1"/>
    <row r="387696" customHeight="1"/>
    <row r="387698" customHeight="1"/>
    <row r="387700" customHeight="1"/>
    <row r="387702" customHeight="1"/>
    <row r="387704" customHeight="1"/>
    <row r="387706" customHeight="1"/>
    <row r="387708" customHeight="1"/>
    <row r="387710" customHeight="1"/>
    <row r="387712" customHeight="1"/>
    <row r="387714" customHeight="1"/>
    <row r="387716" customHeight="1"/>
    <row r="387718" customHeight="1"/>
    <row r="387720" customHeight="1"/>
    <row r="387722" customHeight="1"/>
    <row r="387724" customHeight="1"/>
    <row r="387726" customHeight="1"/>
    <row r="387728" customHeight="1"/>
    <row r="387730" customHeight="1"/>
    <row r="387732" customHeight="1"/>
    <row r="387734" customHeight="1"/>
    <row r="387736" customHeight="1"/>
    <row r="387738" customHeight="1"/>
    <row r="387740" customHeight="1"/>
    <row r="387742" customHeight="1"/>
    <row r="387744" customHeight="1"/>
    <row r="387746" customHeight="1"/>
    <row r="387748" customHeight="1"/>
    <row r="387750" customHeight="1"/>
    <row r="387752" customHeight="1"/>
    <row r="387754" customHeight="1"/>
    <row r="387756" customHeight="1"/>
    <row r="387758" customHeight="1"/>
    <row r="387760" customHeight="1"/>
    <row r="387762" customHeight="1"/>
    <row r="387764" customHeight="1"/>
    <row r="387766" customHeight="1"/>
    <row r="387768" customHeight="1"/>
    <row r="387770" customHeight="1"/>
    <row r="387772" customHeight="1"/>
    <row r="387774" customHeight="1"/>
    <row r="387776" customHeight="1"/>
    <row r="387778" customHeight="1"/>
    <row r="387780" customHeight="1"/>
    <row r="387782" customHeight="1"/>
    <row r="387784" customHeight="1"/>
    <row r="387786" customHeight="1"/>
    <row r="387788" customHeight="1"/>
    <row r="387790" customHeight="1"/>
    <row r="387792" customHeight="1"/>
    <row r="387794" customHeight="1"/>
    <row r="387796" customHeight="1"/>
    <row r="387798" customHeight="1"/>
    <row r="387800" customHeight="1"/>
    <row r="387802" customHeight="1"/>
    <row r="387804" customHeight="1"/>
    <row r="387806" customHeight="1"/>
    <row r="387808" customHeight="1"/>
    <row r="387810" customHeight="1"/>
    <row r="387812" customHeight="1"/>
    <row r="387814" customHeight="1"/>
    <row r="387816" customHeight="1"/>
    <row r="387818" customHeight="1"/>
    <row r="387820" customHeight="1"/>
    <row r="387822" customHeight="1"/>
    <row r="387824" customHeight="1"/>
    <row r="387826" customHeight="1"/>
    <row r="387828" customHeight="1"/>
    <row r="387830" customHeight="1"/>
    <row r="387832" customHeight="1"/>
    <row r="387834" customHeight="1"/>
    <row r="387836" customHeight="1"/>
    <row r="387838" customHeight="1"/>
    <row r="387840" customHeight="1"/>
    <row r="387842" customHeight="1"/>
    <row r="387844" customHeight="1"/>
    <row r="387846" customHeight="1"/>
    <row r="387848" customHeight="1"/>
    <row r="387850" customHeight="1"/>
    <row r="387852" customHeight="1"/>
    <row r="387854" customHeight="1"/>
    <row r="387856" customHeight="1"/>
    <row r="387858" customHeight="1"/>
    <row r="387860" customHeight="1"/>
    <row r="387862" customHeight="1"/>
    <row r="387864" customHeight="1"/>
    <row r="387866" customHeight="1"/>
    <row r="387868" customHeight="1"/>
    <row r="387870" customHeight="1"/>
    <row r="387872" customHeight="1"/>
    <row r="387874" customHeight="1"/>
    <row r="387876" customHeight="1"/>
    <row r="387878" customHeight="1"/>
    <row r="387880" customHeight="1"/>
    <row r="387882" customHeight="1"/>
    <row r="387884" customHeight="1"/>
    <row r="387886" customHeight="1"/>
    <row r="387888" customHeight="1"/>
    <row r="387890" customHeight="1"/>
    <row r="387892" customHeight="1"/>
    <row r="387894" customHeight="1"/>
    <row r="387896" customHeight="1"/>
    <row r="387898" customHeight="1"/>
    <row r="387900" customHeight="1"/>
    <row r="387902" customHeight="1"/>
    <row r="387904" customHeight="1"/>
    <row r="387906" customHeight="1"/>
    <row r="387908" customHeight="1"/>
    <row r="387910" customHeight="1"/>
    <row r="387912" customHeight="1"/>
    <row r="387914" customHeight="1"/>
    <row r="387916" customHeight="1"/>
    <row r="387918" customHeight="1"/>
    <row r="387920" customHeight="1"/>
    <row r="387922" customHeight="1"/>
    <row r="387924" customHeight="1"/>
    <row r="387926" customHeight="1"/>
    <row r="387928" customHeight="1"/>
    <row r="387930" customHeight="1"/>
    <row r="387932" customHeight="1"/>
    <row r="387934" customHeight="1"/>
    <row r="387936" customHeight="1"/>
    <row r="387938" customHeight="1"/>
    <row r="387940" customHeight="1"/>
    <row r="387942" customHeight="1"/>
    <row r="387944" customHeight="1"/>
    <row r="387946" customHeight="1"/>
    <row r="387948" customHeight="1"/>
    <row r="387950" customHeight="1"/>
    <row r="387952" customHeight="1"/>
    <row r="387954" customHeight="1"/>
    <row r="387956" customHeight="1"/>
    <row r="387958" customHeight="1"/>
    <row r="387960" customHeight="1"/>
    <row r="387962" customHeight="1"/>
    <row r="387964" customHeight="1"/>
    <row r="387966" customHeight="1"/>
    <row r="387968" customHeight="1"/>
    <row r="387970" customHeight="1"/>
    <row r="387972" customHeight="1"/>
    <row r="387974" customHeight="1"/>
    <row r="387976" customHeight="1"/>
    <row r="387978" customHeight="1"/>
    <row r="387980" customHeight="1"/>
    <row r="387982" customHeight="1"/>
    <row r="387984" customHeight="1"/>
    <row r="387986" customHeight="1"/>
    <row r="387988" customHeight="1"/>
    <row r="387990" customHeight="1"/>
    <row r="387992" customHeight="1"/>
    <row r="387994" customHeight="1"/>
    <row r="387996" customHeight="1"/>
    <row r="387998" customHeight="1"/>
    <row r="388000" customHeight="1"/>
    <row r="388002" customHeight="1"/>
    <row r="388004" customHeight="1"/>
    <row r="388006" customHeight="1"/>
    <row r="388008" customHeight="1"/>
    <row r="388010" customHeight="1"/>
    <row r="388012" customHeight="1"/>
    <row r="388014" customHeight="1"/>
    <row r="388016" customHeight="1"/>
    <row r="388018" customHeight="1"/>
    <row r="388020" customHeight="1"/>
    <row r="388022" customHeight="1"/>
    <row r="388024" customHeight="1"/>
    <row r="388026" customHeight="1"/>
    <row r="388028" customHeight="1"/>
    <row r="388030" customHeight="1"/>
    <row r="388032" customHeight="1"/>
    <row r="388034" customHeight="1"/>
    <row r="388036" customHeight="1"/>
    <row r="388038" customHeight="1"/>
    <row r="388040" customHeight="1"/>
    <row r="388042" customHeight="1"/>
    <row r="388044" customHeight="1"/>
    <row r="388046" customHeight="1"/>
    <row r="388048" customHeight="1"/>
    <row r="388050" customHeight="1"/>
    <row r="388052" customHeight="1"/>
    <row r="388054" customHeight="1"/>
    <row r="388056" customHeight="1"/>
    <row r="388058" customHeight="1"/>
    <row r="388060" customHeight="1"/>
    <row r="388062" customHeight="1"/>
    <row r="388064" customHeight="1"/>
    <row r="388066" customHeight="1"/>
    <row r="388068" customHeight="1"/>
    <row r="388070" customHeight="1"/>
    <row r="388072" customHeight="1"/>
    <row r="388074" customHeight="1"/>
    <row r="388076" customHeight="1"/>
    <row r="388078" customHeight="1"/>
    <row r="388080" customHeight="1"/>
    <row r="388082" customHeight="1"/>
    <row r="388084" customHeight="1"/>
    <row r="388086" customHeight="1"/>
    <row r="388088" customHeight="1"/>
    <row r="388090" customHeight="1"/>
    <row r="388092" customHeight="1"/>
    <row r="388094" customHeight="1"/>
    <row r="388096" customHeight="1"/>
    <row r="388098" customHeight="1"/>
    <row r="388100" customHeight="1"/>
    <row r="388102" customHeight="1"/>
    <row r="388104" customHeight="1"/>
    <row r="388106" customHeight="1"/>
    <row r="388108" customHeight="1"/>
    <row r="388110" customHeight="1"/>
    <row r="388112" customHeight="1"/>
    <row r="388114" customHeight="1"/>
    <row r="388116" customHeight="1"/>
    <row r="388118" customHeight="1"/>
    <row r="388120" customHeight="1"/>
    <row r="388122" customHeight="1"/>
    <row r="388124" customHeight="1"/>
    <row r="388126" customHeight="1"/>
    <row r="388128" customHeight="1"/>
    <row r="388130" customHeight="1"/>
    <row r="388132" customHeight="1"/>
    <row r="388134" customHeight="1"/>
    <row r="388136" customHeight="1"/>
    <row r="388138" customHeight="1"/>
    <row r="388140" customHeight="1"/>
    <row r="388142" customHeight="1"/>
    <row r="388144" customHeight="1"/>
    <row r="388146" customHeight="1"/>
    <row r="388148" customHeight="1"/>
    <row r="388150" customHeight="1"/>
    <row r="388152" customHeight="1"/>
    <row r="388154" customHeight="1"/>
    <row r="388156" customHeight="1"/>
    <row r="388158" customHeight="1"/>
    <row r="388160" customHeight="1"/>
    <row r="388162" customHeight="1"/>
    <row r="388164" customHeight="1"/>
    <row r="388166" customHeight="1"/>
    <row r="388168" customHeight="1"/>
    <row r="388170" customHeight="1"/>
    <row r="388172" customHeight="1"/>
    <row r="388174" customHeight="1"/>
    <row r="388176" customHeight="1"/>
    <row r="388178" customHeight="1"/>
    <row r="388180" customHeight="1"/>
    <row r="388182" customHeight="1"/>
    <row r="388184" customHeight="1"/>
    <row r="388186" customHeight="1"/>
    <row r="388188" customHeight="1"/>
    <row r="388190" customHeight="1"/>
    <row r="388192" customHeight="1"/>
    <row r="388194" customHeight="1"/>
    <row r="388196" customHeight="1"/>
    <row r="388198" customHeight="1"/>
    <row r="388200" customHeight="1"/>
    <row r="388202" customHeight="1"/>
    <row r="388204" customHeight="1"/>
    <row r="388206" customHeight="1"/>
    <row r="388208" customHeight="1"/>
    <row r="388210" customHeight="1"/>
    <row r="388212" customHeight="1"/>
    <row r="388214" customHeight="1"/>
    <row r="388216" customHeight="1"/>
    <row r="388218" customHeight="1"/>
    <row r="388220" customHeight="1"/>
    <row r="388222" customHeight="1"/>
    <row r="388224" customHeight="1"/>
    <row r="388226" customHeight="1"/>
    <row r="388228" customHeight="1"/>
    <row r="388230" customHeight="1"/>
    <row r="388232" customHeight="1"/>
    <row r="388234" customHeight="1"/>
    <row r="388236" customHeight="1"/>
    <row r="388238" customHeight="1"/>
    <row r="388240" customHeight="1"/>
    <row r="388242" customHeight="1"/>
    <row r="388244" customHeight="1"/>
    <row r="388246" customHeight="1"/>
    <row r="388248" customHeight="1"/>
    <row r="388250" customHeight="1"/>
    <row r="388252" customHeight="1"/>
    <row r="388254" customHeight="1"/>
    <row r="388256" customHeight="1"/>
    <row r="388258" customHeight="1"/>
    <row r="388260" customHeight="1"/>
    <row r="388262" customHeight="1"/>
    <row r="388264" customHeight="1"/>
    <row r="388266" customHeight="1"/>
    <row r="388268" customHeight="1"/>
    <row r="388270" customHeight="1"/>
    <row r="388272" customHeight="1"/>
    <row r="388274" customHeight="1"/>
    <row r="388276" customHeight="1"/>
    <row r="388278" customHeight="1"/>
    <row r="388280" customHeight="1"/>
    <row r="388282" customHeight="1"/>
    <row r="388284" customHeight="1"/>
    <row r="388286" customHeight="1"/>
    <row r="388288" customHeight="1"/>
    <row r="388290" customHeight="1"/>
    <row r="388292" customHeight="1"/>
    <row r="388294" customHeight="1"/>
    <row r="388296" customHeight="1"/>
    <row r="388298" customHeight="1"/>
    <row r="388300" customHeight="1"/>
    <row r="388302" customHeight="1"/>
    <row r="388304" customHeight="1"/>
    <row r="388306" customHeight="1"/>
    <row r="388308" customHeight="1"/>
    <row r="388310" customHeight="1"/>
    <row r="388312" customHeight="1"/>
    <row r="388314" customHeight="1"/>
    <row r="388316" customHeight="1"/>
    <row r="388318" customHeight="1"/>
    <row r="388320" customHeight="1"/>
    <row r="388322" customHeight="1"/>
    <row r="388324" customHeight="1"/>
    <row r="388326" customHeight="1"/>
    <row r="388328" customHeight="1"/>
    <row r="388330" customHeight="1"/>
    <row r="388332" customHeight="1"/>
    <row r="388334" customHeight="1"/>
    <row r="388336" customHeight="1"/>
    <row r="388338" customHeight="1"/>
    <row r="388340" customHeight="1"/>
    <row r="388342" customHeight="1"/>
    <row r="388344" customHeight="1"/>
    <row r="388346" customHeight="1"/>
    <row r="388348" customHeight="1"/>
    <row r="388350" customHeight="1"/>
    <row r="388352" customHeight="1"/>
    <row r="388354" customHeight="1"/>
    <row r="388356" customHeight="1"/>
    <row r="388358" customHeight="1"/>
    <row r="388360" customHeight="1"/>
    <row r="388362" customHeight="1"/>
    <row r="388364" customHeight="1"/>
    <row r="388366" customHeight="1"/>
    <row r="388368" customHeight="1"/>
    <row r="388370" customHeight="1"/>
    <row r="388372" customHeight="1"/>
    <row r="388374" customHeight="1"/>
    <row r="388376" customHeight="1"/>
    <row r="388378" customHeight="1"/>
    <row r="388380" customHeight="1"/>
    <row r="388382" customHeight="1"/>
    <row r="388384" customHeight="1"/>
    <row r="388386" customHeight="1"/>
    <row r="388388" customHeight="1"/>
    <row r="388390" customHeight="1"/>
    <row r="388392" customHeight="1"/>
    <row r="388394" customHeight="1"/>
    <row r="388396" customHeight="1"/>
    <row r="388398" customHeight="1"/>
    <row r="388400" customHeight="1"/>
    <row r="388402" customHeight="1"/>
    <row r="388404" customHeight="1"/>
    <row r="388406" customHeight="1"/>
    <row r="388408" customHeight="1"/>
    <row r="388410" customHeight="1"/>
    <row r="388412" customHeight="1"/>
    <row r="388414" customHeight="1"/>
    <row r="388416" customHeight="1"/>
    <row r="388418" customHeight="1"/>
    <row r="388420" customHeight="1"/>
    <row r="388422" customHeight="1"/>
    <row r="388424" customHeight="1"/>
    <row r="388426" customHeight="1"/>
    <row r="388428" customHeight="1"/>
    <row r="388430" customHeight="1"/>
    <row r="388432" customHeight="1"/>
    <row r="388434" customHeight="1"/>
    <row r="388436" customHeight="1"/>
    <row r="388438" customHeight="1"/>
    <row r="388440" customHeight="1"/>
    <row r="388442" customHeight="1"/>
    <row r="388444" customHeight="1"/>
    <row r="388446" customHeight="1"/>
    <row r="388448" customHeight="1"/>
    <row r="388450" customHeight="1"/>
    <row r="388452" customHeight="1"/>
    <row r="388454" customHeight="1"/>
    <row r="388456" customHeight="1"/>
    <row r="388458" customHeight="1"/>
    <row r="388460" customHeight="1"/>
    <row r="388462" customHeight="1"/>
    <row r="388464" customHeight="1"/>
    <row r="388466" customHeight="1"/>
    <row r="388468" customHeight="1"/>
    <row r="388470" customHeight="1"/>
    <row r="388472" customHeight="1"/>
    <row r="388474" customHeight="1"/>
    <row r="388476" customHeight="1"/>
    <row r="388478" customHeight="1"/>
    <row r="388480" customHeight="1"/>
    <row r="388482" customHeight="1"/>
    <row r="388484" customHeight="1"/>
    <row r="388486" customHeight="1"/>
    <row r="388488" customHeight="1"/>
    <row r="388490" customHeight="1"/>
    <row r="388492" customHeight="1"/>
    <row r="388494" customHeight="1"/>
    <row r="388496" customHeight="1"/>
    <row r="388498" customHeight="1"/>
    <row r="388500" customHeight="1"/>
    <row r="388502" customHeight="1"/>
    <row r="388504" customHeight="1"/>
    <row r="388506" customHeight="1"/>
    <row r="388508" customHeight="1"/>
    <row r="388510" customHeight="1"/>
    <row r="388512" customHeight="1"/>
    <row r="388514" customHeight="1"/>
    <row r="388516" customHeight="1"/>
    <row r="388518" customHeight="1"/>
    <row r="388520" customHeight="1"/>
    <row r="388522" customHeight="1"/>
    <row r="388524" customHeight="1"/>
    <row r="388526" customHeight="1"/>
    <row r="388528" customHeight="1"/>
    <row r="388530" customHeight="1"/>
    <row r="388532" customHeight="1"/>
    <row r="388534" customHeight="1"/>
    <row r="388536" customHeight="1"/>
    <row r="388538" customHeight="1"/>
    <row r="388540" customHeight="1"/>
    <row r="388542" customHeight="1"/>
    <row r="388544" customHeight="1"/>
    <row r="388546" customHeight="1"/>
    <row r="388548" customHeight="1"/>
    <row r="388550" customHeight="1"/>
    <row r="388552" customHeight="1"/>
    <row r="388554" customHeight="1"/>
    <row r="388556" customHeight="1"/>
    <row r="388558" customHeight="1"/>
    <row r="388560" customHeight="1"/>
    <row r="388562" customHeight="1"/>
    <row r="388564" customHeight="1"/>
    <row r="388566" customHeight="1"/>
    <row r="388568" customHeight="1"/>
    <row r="388570" customHeight="1"/>
    <row r="388572" customHeight="1"/>
    <row r="388574" customHeight="1"/>
    <row r="388576" customHeight="1"/>
    <row r="388578" customHeight="1"/>
    <row r="388580" customHeight="1"/>
    <row r="388582" customHeight="1"/>
    <row r="388584" customHeight="1"/>
    <row r="388586" customHeight="1"/>
    <row r="388588" customHeight="1"/>
    <row r="388590" customHeight="1"/>
    <row r="388592" customHeight="1"/>
    <row r="388594" customHeight="1"/>
    <row r="388596" customHeight="1"/>
    <row r="388598" customHeight="1"/>
    <row r="388600" customHeight="1"/>
    <row r="388602" customHeight="1"/>
    <row r="388604" customHeight="1"/>
    <row r="388606" customHeight="1"/>
    <row r="388608" customHeight="1"/>
    <row r="388610" customHeight="1"/>
    <row r="388612" customHeight="1"/>
    <row r="388614" customHeight="1"/>
    <row r="388616" customHeight="1"/>
    <row r="388618" customHeight="1"/>
    <row r="388620" customHeight="1"/>
    <row r="388622" customHeight="1"/>
    <row r="388624" customHeight="1"/>
    <row r="388626" customHeight="1"/>
    <row r="388628" customHeight="1"/>
    <row r="388630" customHeight="1"/>
    <row r="388632" customHeight="1"/>
    <row r="388634" customHeight="1"/>
    <row r="388636" customHeight="1"/>
    <row r="388638" customHeight="1"/>
    <row r="388640" customHeight="1"/>
    <row r="388642" customHeight="1"/>
    <row r="388644" customHeight="1"/>
    <row r="388646" customHeight="1"/>
    <row r="388648" customHeight="1"/>
    <row r="388650" customHeight="1"/>
    <row r="388652" customHeight="1"/>
    <row r="388654" customHeight="1"/>
    <row r="388656" customHeight="1"/>
    <row r="388658" customHeight="1"/>
    <row r="388660" customHeight="1"/>
    <row r="388662" customHeight="1"/>
    <row r="388664" customHeight="1"/>
    <row r="388666" customHeight="1"/>
    <row r="388668" customHeight="1"/>
    <row r="388670" customHeight="1"/>
    <row r="388672" customHeight="1"/>
    <row r="388674" customHeight="1"/>
    <row r="388676" customHeight="1"/>
    <row r="388678" customHeight="1"/>
    <row r="388680" customHeight="1"/>
    <row r="388682" customHeight="1"/>
    <row r="388684" customHeight="1"/>
    <row r="388686" customHeight="1"/>
    <row r="388688" customHeight="1"/>
    <row r="388690" customHeight="1"/>
    <row r="388692" customHeight="1"/>
    <row r="388694" customHeight="1"/>
    <row r="388696" customHeight="1"/>
    <row r="388698" customHeight="1"/>
    <row r="388700" customHeight="1"/>
    <row r="388702" customHeight="1"/>
    <row r="388704" customHeight="1"/>
    <row r="388706" customHeight="1"/>
    <row r="388708" customHeight="1"/>
    <row r="388710" customHeight="1"/>
    <row r="388712" customHeight="1"/>
    <row r="388714" customHeight="1"/>
    <row r="388716" customHeight="1"/>
    <row r="388718" customHeight="1"/>
    <row r="388720" customHeight="1"/>
    <row r="388722" customHeight="1"/>
    <row r="388724" customHeight="1"/>
    <row r="388726" customHeight="1"/>
    <row r="388728" customHeight="1"/>
    <row r="388730" customHeight="1"/>
    <row r="388732" customHeight="1"/>
    <row r="388734" customHeight="1"/>
    <row r="388736" customHeight="1"/>
    <row r="388738" customHeight="1"/>
    <row r="388740" customHeight="1"/>
    <row r="388742" customHeight="1"/>
    <row r="388744" customHeight="1"/>
    <row r="388746" customHeight="1"/>
    <row r="388748" customHeight="1"/>
    <row r="388750" customHeight="1"/>
    <row r="388752" customHeight="1"/>
    <row r="388754" customHeight="1"/>
    <row r="388756" customHeight="1"/>
    <row r="388758" customHeight="1"/>
    <row r="388760" customHeight="1"/>
    <row r="388762" customHeight="1"/>
    <row r="388764" customHeight="1"/>
    <row r="388766" customHeight="1"/>
    <row r="388768" customHeight="1"/>
    <row r="388770" customHeight="1"/>
    <row r="388772" customHeight="1"/>
    <row r="388774" customHeight="1"/>
    <row r="388776" customHeight="1"/>
    <row r="388778" customHeight="1"/>
    <row r="388780" customHeight="1"/>
    <row r="388782" customHeight="1"/>
    <row r="388784" customHeight="1"/>
    <row r="388786" customHeight="1"/>
    <row r="388788" customHeight="1"/>
    <row r="388790" customHeight="1"/>
    <row r="388792" customHeight="1"/>
    <row r="388794" customHeight="1"/>
    <row r="388796" customHeight="1"/>
    <row r="388798" customHeight="1"/>
    <row r="388800" customHeight="1"/>
    <row r="388802" customHeight="1"/>
    <row r="388804" customHeight="1"/>
    <row r="388806" customHeight="1"/>
    <row r="388808" customHeight="1"/>
    <row r="388810" customHeight="1"/>
    <row r="388812" customHeight="1"/>
    <row r="388814" customHeight="1"/>
    <row r="388816" customHeight="1"/>
    <row r="388818" customHeight="1"/>
    <row r="388820" customHeight="1"/>
    <row r="388822" customHeight="1"/>
    <row r="388824" customHeight="1"/>
    <row r="388826" customHeight="1"/>
    <row r="388828" customHeight="1"/>
    <row r="388830" customHeight="1"/>
    <row r="388832" customHeight="1"/>
    <row r="388834" customHeight="1"/>
    <row r="388836" customHeight="1"/>
    <row r="388838" customHeight="1"/>
    <row r="388840" customHeight="1"/>
    <row r="388842" customHeight="1"/>
    <row r="388844" customHeight="1"/>
    <row r="388846" customHeight="1"/>
    <row r="388848" customHeight="1"/>
    <row r="388850" customHeight="1"/>
    <row r="388852" customHeight="1"/>
    <row r="388854" customHeight="1"/>
    <row r="388856" customHeight="1"/>
    <row r="388858" customHeight="1"/>
    <row r="388860" customHeight="1"/>
    <row r="388862" customHeight="1"/>
    <row r="388864" customHeight="1"/>
    <row r="388866" customHeight="1"/>
    <row r="388868" customHeight="1"/>
    <row r="388870" customHeight="1"/>
    <row r="388872" customHeight="1"/>
    <row r="388874" customHeight="1"/>
    <row r="388876" customHeight="1"/>
    <row r="388878" customHeight="1"/>
    <row r="388880" customHeight="1"/>
    <row r="388882" customHeight="1"/>
    <row r="388884" customHeight="1"/>
    <row r="388886" customHeight="1"/>
    <row r="388888" customHeight="1"/>
    <row r="388890" customHeight="1"/>
    <row r="388892" customHeight="1"/>
    <row r="388894" customHeight="1"/>
    <row r="388896" customHeight="1"/>
    <row r="388898" customHeight="1"/>
    <row r="388900" customHeight="1"/>
    <row r="388902" customHeight="1"/>
    <row r="388904" customHeight="1"/>
    <row r="388906" customHeight="1"/>
    <row r="388908" customHeight="1"/>
    <row r="388910" customHeight="1"/>
    <row r="388912" customHeight="1"/>
    <row r="388914" customHeight="1"/>
    <row r="388916" customHeight="1"/>
    <row r="388918" customHeight="1"/>
    <row r="388920" customHeight="1"/>
    <row r="388922" customHeight="1"/>
    <row r="388924" customHeight="1"/>
    <row r="388926" customHeight="1"/>
    <row r="388928" customHeight="1"/>
    <row r="388930" customHeight="1"/>
    <row r="388932" customHeight="1"/>
    <row r="388934" customHeight="1"/>
    <row r="388936" customHeight="1"/>
    <row r="388938" customHeight="1"/>
    <row r="388940" customHeight="1"/>
    <row r="388942" customHeight="1"/>
    <row r="388944" customHeight="1"/>
    <row r="388946" customHeight="1"/>
    <row r="388948" customHeight="1"/>
    <row r="388950" customHeight="1"/>
    <row r="388952" customHeight="1"/>
    <row r="388954" customHeight="1"/>
    <row r="388956" customHeight="1"/>
    <row r="388958" customHeight="1"/>
    <row r="388960" customHeight="1"/>
    <row r="388962" customHeight="1"/>
    <row r="388964" customHeight="1"/>
    <row r="388966" customHeight="1"/>
    <row r="388968" customHeight="1"/>
    <row r="388970" customHeight="1"/>
    <row r="388972" customHeight="1"/>
    <row r="388974" customHeight="1"/>
    <row r="388976" customHeight="1"/>
    <row r="388978" customHeight="1"/>
    <row r="388980" customHeight="1"/>
    <row r="388982" customHeight="1"/>
    <row r="388984" customHeight="1"/>
    <row r="388986" customHeight="1"/>
    <row r="388988" customHeight="1"/>
    <row r="388990" customHeight="1"/>
    <row r="388992" customHeight="1"/>
    <row r="388994" customHeight="1"/>
    <row r="388996" customHeight="1"/>
    <row r="388998" customHeight="1"/>
    <row r="389000" customHeight="1"/>
    <row r="389002" customHeight="1"/>
    <row r="389004" customHeight="1"/>
    <row r="389006" customHeight="1"/>
    <row r="389008" customHeight="1"/>
    <row r="389010" customHeight="1"/>
    <row r="389012" customHeight="1"/>
    <row r="389014" customHeight="1"/>
    <row r="389016" customHeight="1"/>
    <row r="389018" customHeight="1"/>
    <row r="389020" customHeight="1"/>
    <row r="389022" customHeight="1"/>
    <row r="389024" customHeight="1"/>
    <row r="389026" customHeight="1"/>
    <row r="389028" customHeight="1"/>
    <row r="389030" customHeight="1"/>
    <row r="389032" customHeight="1"/>
    <row r="389034" customHeight="1"/>
    <row r="389036" customHeight="1"/>
    <row r="389038" customHeight="1"/>
    <row r="389040" customHeight="1"/>
    <row r="389042" customHeight="1"/>
    <row r="389044" customHeight="1"/>
    <row r="389046" customHeight="1"/>
    <row r="389048" customHeight="1"/>
    <row r="389050" customHeight="1"/>
    <row r="389052" customHeight="1"/>
    <row r="389054" customHeight="1"/>
    <row r="389056" customHeight="1"/>
    <row r="389058" customHeight="1"/>
    <row r="389060" customHeight="1"/>
    <row r="389062" customHeight="1"/>
    <row r="389064" customHeight="1"/>
    <row r="389066" customHeight="1"/>
    <row r="389068" customHeight="1"/>
    <row r="389070" customHeight="1"/>
    <row r="389072" customHeight="1"/>
    <row r="389074" customHeight="1"/>
    <row r="389076" customHeight="1"/>
    <row r="389078" customHeight="1"/>
    <row r="389080" customHeight="1"/>
    <row r="389082" customHeight="1"/>
    <row r="389084" customHeight="1"/>
    <row r="389086" customHeight="1"/>
    <row r="389088" customHeight="1"/>
    <row r="389090" customHeight="1"/>
    <row r="389092" customHeight="1"/>
    <row r="389094" customHeight="1"/>
    <row r="389096" customHeight="1"/>
    <row r="389098" customHeight="1"/>
    <row r="389100" customHeight="1"/>
    <row r="389102" customHeight="1"/>
    <row r="389104" customHeight="1"/>
    <row r="389106" customHeight="1"/>
    <row r="389108" customHeight="1"/>
    <row r="389110" customHeight="1"/>
    <row r="389112" customHeight="1"/>
    <row r="389114" customHeight="1"/>
    <row r="389116" customHeight="1"/>
    <row r="389118" customHeight="1"/>
    <row r="389120" customHeight="1"/>
    <row r="389122" customHeight="1"/>
    <row r="389124" customHeight="1"/>
    <row r="389126" customHeight="1"/>
    <row r="389128" customHeight="1"/>
    <row r="389130" customHeight="1"/>
    <row r="389132" customHeight="1"/>
    <row r="389134" customHeight="1"/>
    <row r="389136" customHeight="1"/>
    <row r="389138" customHeight="1"/>
    <row r="389140" customHeight="1"/>
    <row r="389142" customHeight="1"/>
    <row r="389144" customHeight="1"/>
    <row r="389146" customHeight="1"/>
    <row r="389148" customHeight="1"/>
    <row r="389150" customHeight="1"/>
    <row r="389152" customHeight="1"/>
    <row r="389154" customHeight="1"/>
    <row r="389156" customHeight="1"/>
    <row r="389158" customHeight="1"/>
    <row r="389160" customHeight="1"/>
    <row r="389162" customHeight="1"/>
    <row r="389164" customHeight="1"/>
    <row r="389166" customHeight="1"/>
    <row r="389168" customHeight="1"/>
    <row r="389170" customHeight="1"/>
    <row r="389172" customHeight="1"/>
    <row r="389174" customHeight="1"/>
    <row r="389176" customHeight="1"/>
    <row r="389178" customHeight="1"/>
    <row r="389180" customHeight="1"/>
    <row r="389182" customHeight="1"/>
    <row r="389184" customHeight="1"/>
    <row r="389186" customHeight="1"/>
    <row r="389188" customHeight="1"/>
    <row r="389190" customHeight="1"/>
    <row r="389192" customHeight="1"/>
    <row r="389194" customHeight="1"/>
    <row r="389196" customHeight="1"/>
    <row r="389198" customHeight="1"/>
    <row r="389200" customHeight="1"/>
    <row r="389202" customHeight="1"/>
    <row r="389204" customHeight="1"/>
    <row r="389206" customHeight="1"/>
    <row r="389208" customHeight="1"/>
    <row r="389210" customHeight="1"/>
    <row r="389212" customHeight="1"/>
    <row r="389214" customHeight="1"/>
    <row r="389216" customHeight="1"/>
    <row r="389218" customHeight="1"/>
    <row r="389220" customHeight="1"/>
    <row r="389222" customHeight="1"/>
    <row r="389224" customHeight="1"/>
    <row r="389226" customHeight="1"/>
    <row r="389228" customHeight="1"/>
    <row r="389230" customHeight="1"/>
    <row r="389232" customHeight="1"/>
    <row r="389234" customHeight="1"/>
    <row r="389236" customHeight="1"/>
    <row r="389238" customHeight="1"/>
    <row r="389240" customHeight="1"/>
    <row r="389242" customHeight="1"/>
    <row r="389244" customHeight="1"/>
    <row r="389246" customHeight="1"/>
    <row r="389248" customHeight="1"/>
    <row r="389250" customHeight="1"/>
    <row r="389252" customHeight="1"/>
    <row r="389254" customHeight="1"/>
    <row r="389256" customHeight="1"/>
    <row r="389258" customHeight="1"/>
    <row r="389260" customHeight="1"/>
    <row r="389262" customHeight="1"/>
    <row r="389264" customHeight="1"/>
    <row r="389266" customHeight="1"/>
    <row r="389268" customHeight="1"/>
    <row r="389270" customHeight="1"/>
    <row r="389272" customHeight="1"/>
    <row r="389274" customHeight="1"/>
    <row r="389276" customHeight="1"/>
    <row r="389278" customHeight="1"/>
    <row r="389280" customHeight="1"/>
    <row r="389282" customHeight="1"/>
    <row r="389284" customHeight="1"/>
    <row r="389286" customHeight="1"/>
    <row r="389288" customHeight="1"/>
    <row r="389290" customHeight="1"/>
    <row r="389292" customHeight="1"/>
    <row r="389294" customHeight="1"/>
    <row r="389296" customHeight="1"/>
    <row r="389298" customHeight="1"/>
    <row r="389300" customHeight="1"/>
    <row r="389302" customHeight="1"/>
    <row r="389304" customHeight="1"/>
    <row r="389306" customHeight="1"/>
    <row r="389308" customHeight="1"/>
    <row r="389310" customHeight="1"/>
    <row r="389312" customHeight="1"/>
    <row r="389314" customHeight="1"/>
    <row r="389316" customHeight="1"/>
    <row r="389318" customHeight="1"/>
    <row r="389320" customHeight="1"/>
    <row r="389322" customHeight="1"/>
    <row r="389324" customHeight="1"/>
    <row r="389326" customHeight="1"/>
    <row r="389328" customHeight="1"/>
    <row r="389330" customHeight="1"/>
    <row r="389332" customHeight="1"/>
    <row r="389334" customHeight="1"/>
    <row r="389336" customHeight="1"/>
    <row r="389338" customHeight="1"/>
    <row r="389340" customHeight="1"/>
    <row r="389342" customHeight="1"/>
    <row r="389344" customHeight="1"/>
    <row r="389346" customHeight="1"/>
    <row r="389348" customHeight="1"/>
    <row r="389350" customHeight="1"/>
    <row r="389352" customHeight="1"/>
    <row r="389354" customHeight="1"/>
    <row r="389356" customHeight="1"/>
    <row r="389358" customHeight="1"/>
    <row r="389360" customHeight="1"/>
    <row r="389362" customHeight="1"/>
    <row r="389364" customHeight="1"/>
    <row r="389366" customHeight="1"/>
    <row r="389368" customHeight="1"/>
    <row r="389370" customHeight="1"/>
    <row r="389372" customHeight="1"/>
    <row r="389374" customHeight="1"/>
    <row r="389376" customHeight="1"/>
    <row r="389378" customHeight="1"/>
    <row r="389380" customHeight="1"/>
    <row r="389382" customHeight="1"/>
    <row r="389384" customHeight="1"/>
    <row r="389386" customHeight="1"/>
    <row r="389388" customHeight="1"/>
    <row r="389390" customHeight="1"/>
    <row r="389392" customHeight="1"/>
    <row r="389394" customHeight="1"/>
    <row r="389396" customHeight="1"/>
    <row r="389398" customHeight="1"/>
    <row r="389400" customHeight="1"/>
    <row r="389402" customHeight="1"/>
    <row r="389404" customHeight="1"/>
    <row r="389406" customHeight="1"/>
    <row r="389408" customHeight="1"/>
    <row r="389410" customHeight="1"/>
    <row r="389412" customHeight="1"/>
    <row r="389414" customHeight="1"/>
    <row r="389416" customHeight="1"/>
    <row r="389418" customHeight="1"/>
    <row r="389420" customHeight="1"/>
    <row r="389422" customHeight="1"/>
    <row r="389424" customHeight="1"/>
    <row r="389426" customHeight="1"/>
    <row r="389428" customHeight="1"/>
    <row r="389430" customHeight="1"/>
    <row r="389432" customHeight="1"/>
    <row r="389434" customHeight="1"/>
    <row r="389436" customHeight="1"/>
    <row r="389438" customHeight="1"/>
    <row r="389440" customHeight="1"/>
    <row r="389442" customHeight="1"/>
    <row r="389444" customHeight="1"/>
    <row r="389446" customHeight="1"/>
    <row r="389448" customHeight="1"/>
    <row r="389450" customHeight="1"/>
    <row r="389452" customHeight="1"/>
    <row r="389454" customHeight="1"/>
    <row r="389456" customHeight="1"/>
    <row r="389458" customHeight="1"/>
    <row r="389460" customHeight="1"/>
    <row r="389462" customHeight="1"/>
    <row r="389464" customHeight="1"/>
    <row r="389466" customHeight="1"/>
    <row r="389468" customHeight="1"/>
    <row r="389470" customHeight="1"/>
    <row r="389472" customHeight="1"/>
    <row r="389474" customHeight="1"/>
    <row r="389476" customHeight="1"/>
    <row r="389478" customHeight="1"/>
    <row r="389480" customHeight="1"/>
    <row r="389482" customHeight="1"/>
    <row r="389484" customHeight="1"/>
    <row r="389486" customHeight="1"/>
    <row r="389488" customHeight="1"/>
    <row r="389490" customHeight="1"/>
    <row r="389492" customHeight="1"/>
    <row r="389494" customHeight="1"/>
    <row r="389496" customHeight="1"/>
    <row r="389498" customHeight="1"/>
    <row r="389500" customHeight="1"/>
    <row r="389502" customHeight="1"/>
    <row r="389504" customHeight="1"/>
    <row r="389506" customHeight="1"/>
    <row r="389508" customHeight="1"/>
    <row r="389510" customHeight="1"/>
    <row r="389512" customHeight="1"/>
    <row r="389514" customHeight="1"/>
    <row r="389516" customHeight="1"/>
    <row r="389518" customHeight="1"/>
    <row r="389520" customHeight="1"/>
    <row r="389522" customHeight="1"/>
    <row r="389524" customHeight="1"/>
    <row r="389526" customHeight="1"/>
    <row r="389528" customHeight="1"/>
    <row r="389530" customHeight="1"/>
    <row r="389532" customHeight="1"/>
    <row r="389534" customHeight="1"/>
    <row r="389536" customHeight="1"/>
    <row r="389538" customHeight="1"/>
    <row r="389540" customHeight="1"/>
    <row r="389542" customHeight="1"/>
    <row r="389544" customHeight="1"/>
    <row r="389546" customHeight="1"/>
    <row r="389548" customHeight="1"/>
    <row r="389550" customHeight="1"/>
    <row r="389552" customHeight="1"/>
    <row r="389554" customHeight="1"/>
    <row r="389556" customHeight="1"/>
    <row r="389558" customHeight="1"/>
    <row r="389560" customHeight="1"/>
    <row r="389562" customHeight="1"/>
    <row r="389564" customHeight="1"/>
    <row r="389566" customHeight="1"/>
    <row r="389568" customHeight="1"/>
    <row r="389570" customHeight="1"/>
    <row r="389572" customHeight="1"/>
    <row r="389574" customHeight="1"/>
    <row r="389576" customHeight="1"/>
    <row r="389578" customHeight="1"/>
    <row r="389580" customHeight="1"/>
    <row r="389582" customHeight="1"/>
    <row r="389584" customHeight="1"/>
    <row r="389586" customHeight="1"/>
    <row r="389588" customHeight="1"/>
    <row r="389590" customHeight="1"/>
    <row r="389592" customHeight="1"/>
    <row r="389594" customHeight="1"/>
    <row r="389596" customHeight="1"/>
    <row r="389598" customHeight="1"/>
    <row r="389600" customHeight="1"/>
    <row r="389602" customHeight="1"/>
    <row r="389604" customHeight="1"/>
    <row r="389606" customHeight="1"/>
    <row r="389608" customHeight="1"/>
    <row r="389610" customHeight="1"/>
    <row r="389612" customHeight="1"/>
    <row r="389614" customHeight="1"/>
    <row r="389616" customHeight="1"/>
    <row r="389618" customHeight="1"/>
    <row r="389620" customHeight="1"/>
    <row r="389622" customHeight="1"/>
    <row r="389624" customHeight="1"/>
    <row r="389626" customHeight="1"/>
    <row r="389628" customHeight="1"/>
    <row r="389630" customHeight="1"/>
    <row r="389632" customHeight="1"/>
    <row r="389634" customHeight="1"/>
    <row r="389636" customHeight="1"/>
    <row r="389638" customHeight="1"/>
    <row r="389640" customHeight="1"/>
    <row r="389642" customHeight="1"/>
    <row r="389644" customHeight="1"/>
    <row r="389646" customHeight="1"/>
    <row r="389648" customHeight="1"/>
    <row r="389650" customHeight="1"/>
    <row r="389652" customHeight="1"/>
    <row r="389654" customHeight="1"/>
    <row r="389656" customHeight="1"/>
    <row r="389658" customHeight="1"/>
    <row r="389660" customHeight="1"/>
    <row r="389662" customHeight="1"/>
    <row r="389664" customHeight="1"/>
    <row r="389666" customHeight="1"/>
    <row r="389668" customHeight="1"/>
    <row r="389670" customHeight="1"/>
    <row r="389672" customHeight="1"/>
    <row r="389674" customHeight="1"/>
    <row r="389676" customHeight="1"/>
    <row r="389678" customHeight="1"/>
    <row r="389680" customHeight="1"/>
    <row r="389682" customHeight="1"/>
    <row r="389684" customHeight="1"/>
    <row r="389686" customHeight="1"/>
    <row r="389688" customHeight="1"/>
    <row r="389690" customHeight="1"/>
    <row r="389692" customHeight="1"/>
    <row r="389694" customHeight="1"/>
    <row r="389696" customHeight="1"/>
    <row r="389698" customHeight="1"/>
    <row r="389700" customHeight="1"/>
    <row r="389702" customHeight="1"/>
    <row r="389704" customHeight="1"/>
    <row r="389706" customHeight="1"/>
    <row r="389708" customHeight="1"/>
    <row r="389710" customHeight="1"/>
    <row r="389712" customHeight="1"/>
    <row r="389714" customHeight="1"/>
    <row r="389716" customHeight="1"/>
    <row r="389718" customHeight="1"/>
    <row r="389720" customHeight="1"/>
    <row r="389722" customHeight="1"/>
    <row r="389724" customHeight="1"/>
    <row r="389726" customHeight="1"/>
    <row r="389728" customHeight="1"/>
    <row r="389730" customHeight="1"/>
    <row r="389732" customHeight="1"/>
    <row r="389734" customHeight="1"/>
    <row r="389736" customHeight="1"/>
    <row r="389738" customHeight="1"/>
    <row r="389740" customHeight="1"/>
    <row r="389742" customHeight="1"/>
    <row r="389744" customHeight="1"/>
    <row r="389746" customHeight="1"/>
    <row r="389748" customHeight="1"/>
    <row r="389750" customHeight="1"/>
    <row r="389752" customHeight="1"/>
    <row r="389754" customHeight="1"/>
    <row r="389756" customHeight="1"/>
    <row r="389758" customHeight="1"/>
    <row r="389760" customHeight="1"/>
    <row r="389762" customHeight="1"/>
    <row r="389764" customHeight="1"/>
    <row r="389766" customHeight="1"/>
    <row r="389768" customHeight="1"/>
    <row r="389770" customHeight="1"/>
    <row r="389772" customHeight="1"/>
    <row r="389774" customHeight="1"/>
    <row r="389776" customHeight="1"/>
    <row r="389778" customHeight="1"/>
    <row r="389780" customHeight="1"/>
    <row r="389782" customHeight="1"/>
    <row r="389784" customHeight="1"/>
    <row r="389786" customHeight="1"/>
    <row r="389788" customHeight="1"/>
    <row r="389790" customHeight="1"/>
    <row r="389792" customHeight="1"/>
    <row r="389794" customHeight="1"/>
    <row r="389796" customHeight="1"/>
    <row r="389798" customHeight="1"/>
    <row r="389800" customHeight="1"/>
    <row r="389802" customHeight="1"/>
    <row r="389804" customHeight="1"/>
    <row r="389806" customHeight="1"/>
    <row r="389808" customHeight="1"/>
    <row r="389810" customHeight="1"/>
    <row r="389812" customHeight="1"/>
    <row r="389814" customHeight="1"/>
    <row r="389816" customHeight="1"/>
    <row r="389818" customHeight="1"/>
    <row r="389820" customHeight="1"/>
    <row r="389822" customHeight="1"/>
    <row r="389824" customHeight="1"/>
    <row r="389826" customHeight="1"/>
    <row r="389828" customHeight="1"/>
    <row r="389830" customHeight="1"/>
    <row r="389832" customHeight="1"/>
    <row r="389834" customHeight="1"/>
    <row r="389836" customHeight="1"/>
    <row r="389838" customHeight="1"/>
    <row r="389840" customHeight="1"/>
    <row r="389842" customHeight="1"/>
    <row r="389844" customHeight="1"/>
    <row r="389846" customHeight="1"/>
    <row r="389848" customHeight="1"/>
    <row r="389850" customHeight="1"/>
    <row r="389852" customHeight="1"/>
    <row r="389854" customHeight="1"/>
    <row r="389856" customHeight="1"/>
    <row r="389858" customHeight="1"/>
    <row r="389860" customHeight="1"/>
    <row r="389862" customHeight="1"/>
    <row r="389864" customHeight="1"/>
    <row r="389866" customHeight="1"/>
    <row r="389868" customHeight="1"/>
    <row r="389870" customHeight="1"/>
    <row r="389872" customHeight="1"/>
    <row r="389874" customHeight="1"/>
    <row r="389876" customHeight="1"/>
    <row r="389878" customHeight="1"/>
    <row r="389880" customHeight="1"/>
    <row r="389882" customHeight="1"/>
    <row r="389884" customHeight="1"/>
    <row r="389886" customHeight="1"/>
    <row r="389888" customHeight="1"/>
    <row r="389890" customHeight="1"/>
    <row r="389892" customHeight="1"/>
    <row r="389894" customHeight="1"/>
    <row r="389896" customHeight="1"/>
    <row r="389898" customHeight="1"/>
    <row r="389900" customHeight="1"/>
    <row r="389902" customHeight="1"/>
    <row r="389904" customHeight="1"/>
    <row r="389906" customHeight="1"/>
    <row r="389908" customHeight="1"/>
    <row r="389910" customHeight="1"/>
    <row r="389912" customHeight="1"/>
    <row r="389914" customHeight="1"/>
    <row r="389916" customHeight="1"/>
    <row r="389918" customHeight="1"/>
    <row r="389920" customHeight="1"/>
    <row r="389922" customHeight="1"/>
    <row r="389924" customHeight="1"/>
    <row r="389926" customHeight="1"/>
    <row r="389928" customHeight="1"/>
    <row r="389930" customHeight="1"/>
    <row r="389932" customHeight="1"/>
    <row r="389934" customHeight="1"/>
    <row r="389936" customHeight="1"/>
    <row r="389938" customHeight="1"/>
    <row r="389940" customHeight="1"/>
    <row r="389942" customHeight="1"/>
    <row r="389944" customHeight="1"/>
    <row r="389946" customHeight="1"/>
    <row r="389948" customHeight="1"/>
    <row r="389950" customHeight="1"/>
    <row r="389952" customHeight="1"/>
    <row r="389954" customHeight="1"/>
    <row r="389956" customHeight="1"/>
    <row r="389958" customHeight="1"/>
    <row r="389960" customHeight="1"/>
    <row r="389962" customHeight="1"/>
    <row r="389964" customHeight="1"/>
    <row r="389966" customHeight="1"/>
    <row r="389968" customHeight="1"/>
    <row r="389970" customHeight="1"/>
    <row r="389972" customHeight="1"/>
    <row r="389974" customHeight="1"/>
    <row r="389976" customHeight="1"/>
    <row r="389978" customHeight="1"/>
    <row r="389980" customHeight="1"/>
    <row r="389982" customHeight="1"/>
    <row r="389984" customHeight="1"/>
    <row r="389986" customHeight="1"/>
    <row r="389988" customHeight="1"/>
    <row r="389990" customHeight="1"/>
    <row r="389992" customHeight="1"/>
    <row r="389994" customHeight="1"/>
    <row r="389996" customHeight="1"/>
    <row r="389998" customHeight="1"/>
    <row r="390000" customHeight="1"/>
    <row r="390002" customHeight="1"/>
    <row r="390004" customHeight="1"/>
    <row r="390006" customHeight="1"/>
    <row r="390008" customHeight="1"/>
    <row r="390010" customHeight="1"/>
    <row r="390012" customHeight="1"/>
    <row r="390014" customHeight="1"/>
    <row r="390016" customHeight="1"/>
    <row r="390018" customHeight="1"/>
    <row r="390020" customHeight="1"/>
    <row r="390022" customHeight="1"/>
    <row r="390024" customHeight="1"/>
    <row r="390026" customHeight="1"/>
    <row r="390028" customHeight="1"/>
    <row r="390030" customHeight="1"/>
    <row r="390032" customHeight="1"/>
    <row r="390034" customHeight="1"/>
    <row r="390036" customHeight="1"/>
    <row r="390038" customHeight="1"/>
    <row r="390040" customHeight="1"/>
    <row r="390042" customHeight="1"/>
    <row r="390044" customHeight="1"/>
    <row r="390046" customHeight="1"/>
    <row r="390048" customHeight="1"/>
    <row r="390050" customHeight="1"/>
    <row r="390052" customHeight="1"/>
    <row r="390054" customHeight="1"/>
    <row r="390056" customHeight="1"/>
    <row r="390058" customHeight="1"/>
    <row r="390060" customHeight="1"/>
    <row r="390062" customHeight="1"/>
    <row r="390064" customHeight="1"/>
    <row r="390066" customHeight="1"/>
    <row r="390068" customHeight="1"/>
    <row r="390070" customHeight="1"/>
    <row r="390072" customHeight="1"/>
    <row r="390074" customHeight="1"/>
    <row r="390076" customHeight="1"/>
    <row r="390078" customHeight="1"/>
    <row r="390080" customHeight="1"/>
    <row r="390082" customHeight="1"/>
    <row r="390084" customHeight="1"/>
    <row r="390086" customHeight="1"/>
    <row r="390088" customHeight="1"/>
    <row r="390090" customHeight="1"/>
    <row r="390092" customHeight="1"/>
    <row r="390094" customHeight="1"/>
    <row r="390096" customHeight="1"/>
    <row r="390098" customHeight="1"/>
    <row r="390100" customHeight="1"/>
    <row r="390102" customHeight="1"/>
    <row r="390104" customHeight="1"/>
    <row r="390106" customHeight="1"/>
    <row r="390108" customHeight="1"/>
    <row r="390110" customHeight="1"/>
    <row r="390112" customHeight="1"/>
    <row r="390114" customHeight="1"/>
    <row r="390116" customHeight="1"/>
    <row r="390118" customHeight="1"/>
    <row r="390120" customHeight="1"/>
    <row r="390122" customHeight="1"/>
    <row r="390124" customHeight="1"/>
    <row r="390126" customHeight="1"/>
    <row r="390128" customHeight="1"/>
    <row r="390130" customHeight="1"/>
    <row r="390132" customHeight="1"/>
    <row r="390134" customHeight="1"/>
    <row r="390136" customHeight="1"/>
    <row r="390138" customHeight="1"/>
    <row r="390140" customHeight="1"/>
    <row r="390142" customHeight="1"/>
    <row r="390144" customHeight="1"/>
    <row r="390146" customHeight="1"/>
    <row r="390148" customHeight="1"/>
    <row r="390150" customHeight="1"/>
    <row r="390152" customHeight="1"/>
    <row r="390154" customHeight="1"/>
    <row r="390156" customHeight="1"/>
    <row r="390158" customHeight="1"/>
    <row r="390160" customHeight="1"/>
    <row r="390162" customHeight="1"/>
    <row r="390164" customHeight="1"/>
    <row r="390166" customHeight="1"/>
    <row r="390168" customHeight="1"/>
    <row r="390170" customHeight="1"/>
    <row r="390172" customHeight="1"/>
    <row r="390174" customHeight="1"/>
    <row r="390176" customHeight="1"/>
    <row r="390178" customHeight="1"/>
    <row r="390180" customHeight="1"/>
    <row r="390182" customHeight="1"/>
    <row r="390184" customHeight="1"/>
    <row r="390186" customHeight="1"/>
    <row r="390188" customHeight="1"/>
    <row r="390190" customHeight="1"/>
    <row r="390192" customHeight="1"/>
    <row r="390194" customHeight="1"/>
    <row r="390196" customHeight="1"/>
    <row r="390198" customHeight="1"/>
    <row r="390200" customHeight="1"/>
    <row r="390202" customHeight="1"/>
    <row r="390204" customHeight="1"/>
    <row r="390206" customHeight="1"/>
    <row r="390208" customHeight="1"/>
    <row r="390210" customHeight="1"/>
    <row r="390212" customHeight="1"/>
    <row r="390214" customHeight="1"/>
    <row r="390216" customHeight="1"/>
    <row r="390218" customHeight="1"/>
    <row r="390220" customHeight="1"/>
    <row r="390222" customHeight="1"/>
    <row r="390224" customHeight="1"/>
    <row r="390226" customHeight="1"/>
    <row r="390228" customHeight="1"/>
    <row r="390230" customHeight="1"/>
    <row r="390232" customHeight="1"/>
    <row r="390234" customHeight="1"/>
    <row r="390236" customHeight="1"/>
    <row r="390238" customHeight="1"/>
    <row r="390240" customHeight="1"/>
    <row r="390242" customHeight="1"/>
    <row r="390244" customHeight="1"/>
    <row r="390246" customHeight="1"/>
    <row r="390248" customHeight="1"/>
    <row r="390250" customHeight="1"/>
    <row r="390252" customHeight="1"/>
    <row r="390254" customHeight="1"/>
    <row r="390256" customHeight="1"/>
    <row r="390258" customHeight="1"/>
    <row r="390260" customHeight="1"/>
    <row r="390262" customHeight="1"/>
    <row r="390264" customHeight="1"/>
    <row r="390266" customHeight="1"/>
    <row r="390268" customHeight="1"/>
    <row r="390270" customHeight="1"/>
    <row r="390272" customHeight="1"/>
    <row r="390274" customHeight="1"/>
    <row r="390276" customHeight="1"/>
    <row r="390278" customHeight="1"/>
    <row r="390280" customHeight="1"/>
    <row r="390282" customHeight="1"/>
    <row r="390284" customHeight="1"/>
    <row r="390286" customHeight="1"/>
    <row r="390288" customHeight="1"/>
    <row r="390290" customHeight="1"/>
    <row r="390292" customHeight="1"/>
    <row r="390294" customHeight="1"/>
    <row r="390296" customHeight="1"/>
    <row r="390298" customHeight="1"/>
    <row r="390300" customHeight="1"/>
    <row r="390302" customHeight="1"/>
    <row r="390304" customHeight="1"/>
    <row r="390306" customHeight="1"/>
    <row r="390308" customHeight="1"/>
    <row r="390310" customHeight="1"/>
    <row r="390312" customHeight="1"/>
    <row r="390314" customHeight="1"/>
    <row r="390316" customHeight="1"/>
    <row r="390318" customHeight="1"/>
    <row r="390320" customHeight="1"/>
    <row r="390322" customHeight="1"/>
    <row r="390324" customHeight="1"/>
    <row r="390326" customHeight="1"/>
    <row r="390328" customHeight="1"/>
    <row r="390330" customHeight="1"/>
    <row r="390332" customHeight="1"/>
    <row r="390334" customHeight="1"/>
    <row r="390336" customHeight="1"/>
    <row r="390338" customHeight="1"/>
    <row r="390340" customHeight="1"/>
    <row r="390342" customHeight="1"/>
    <row r="390344" customHeight="1"/>
    <row r="390346" customHeight="1"/>
    <row r="390348" customHeight="1"/>
    <row r="390350" customHeight="1"/>
    <row r="390352" customHeight="1"/>
    <row r="390354" customHeight="1"/>
    <row r="390356" customHeight="1"/>
    <row r="390358" customHeight="1"/>
    <row r="390360" customHeight="1"/>
    <row r="390362" customHeight="1"/>
    <row r="390364" customHeight="1"/>
    <row r="390366" customHeight="1"/>
    <row r="390368" customHeight="1"/>
    <row r="390370" customHeight="1"/>
    <row r="390372" customHeight="1"/>
    <row r="390374" customHeight="1"/>
    <row r="390376" customHeight="1"/>
    <row r="390378" customHeight="1"/>
    <row r="390380" customHeight="1"/>
    <row r="390382" customHeight="1"/>
    <row r="390384" customHeight="1"/>
    <row r="390386" customHeight="1"/>
    <row r="390388" customHeight="1"/>
    <row r="390390" customHeight="1"/>
    <row r="390392" customHeight="1"/>
    <row r="390394" customHeight="1"/>
    <row r="390396" customHeight="1"/>
    <row r="390398" customHeight="1"/>
    <row r="390400" customHeight="1"/>
    <row r="390402" customHeight="1"/>
    <row r="390404" customHeight="1"/>
    <row r="390406" customHeight="1"/>
    <row r="390408" customHeight="1"/>
    <row r="390410" customHeight="1"/>
    <row r="390412" customHeight="1"/>
    <row r="390414" customHeight="1"/>
    <row r="390416" customHeight="1"/>
    <row r="390418" customHeight="1"/>
    <row r="390420" customHeight="1"/>
    <row r="390422" customHeight="1"/>
    <row r="390424" customHeight="1"/>
    <row r="390426" customHeight="1"/>
    <row r="390428" customHeight="1"/>
    <row r="390430" customHeight="1"/>
    <row r="390432" customHeight="1"/>
    <row r="390434" customHeight="1"/>
    <row r="390436" customHeight="1"/>
    <row r="390438" customHeight="1"/>
    <row r="390440" customHeight="1"/>
    <row r="390442" customHeight="1"/>
    <row r="390444" customHeight="1"/>
    <row r="390446" customHeight="1"/>
    <row r="390448" customHeight="1"/>
    <row r="390450" customHeight="1"/>
    <row r="390452" customHeight="1"/>
    <row r="390454" customHeight="1"/>
    <row r="390456" customHeight="1"/>
    <row r="390458" customHeight="1"/>
    <row r="390460" customHeight="1"/>
    <row r="390462" customHeight="1"/>
    <row r="390464" customHeight="1"/>
    <row r="390466" customHeight="1"/>
    <row r="390468" customHeight="1"/>
    <row r="390470" customHeight="1"/>
    <row r="390472" customHeight="1"/>
    <row r="390474" customHeight="1"/>
    <row r="390476" customHeight="1"/>
    <row r="390478" customHeight="1"/>
    <row r="390480" customHeight="1"/>
    <row r="390482" customHeight="1"/>
    <row r="390484" customHeight="1"/>
    <row r="390486" customHeight="1"/>
    <row r="390488" customHeight="1"/>
    <row r="390490" customHeight="1"/>
    <row r="390492" customHeight="1"/>
    <row r="390494" customHeight="1"/>
    <row r="390496" customHeight="1"/>
    <row r="390498" customHeight="1"/>
    <row r="390500" customHeight="1"/>
    <row r="390502" customHeight="1"/>
    <row r="390504" customHeight="1"/>
    <row r="390506" customHeight="1"/>
    <row r="390508" customHeight="1"/>
    <row r="390510" customHeight="1"/>
    <row r="390512" customHeight="1"/>
    <row r="390514" customHeight="1"/>
    <row r="390516" customHeight="1"/>
    <row r="390518" customHeight="1"/>
    <row r="390520" customHeight="1"/>
    <row r="390522" customHeight="1"/>
    <row r="390524" customHeight="1"/>
    <row r="390526" customHeight="1"/>
    <row r="390528" customHeight="1"/>
    <row r="390530" customHeight="1"/>
    <row r="390532" customHeight="1"/>
    <row r="390534" customHeight="1"/>
    <row r="390536" customHeight="1"/>
    <row r="390538" customHeight="1"/>
    <row r="390540" customHeight="1"/>
    <row r="390542" customHeight="1"/>
    <row r="390544" customHeight="1"/>
    <row r="390546" customHeight="1"/>
    <row r="390548" customHeight="1"/>
    <row r="390550" customHeight="1"/>
    <row r="390552" customHeight="1"/>
    <row r="390554" customHeight="1"/>
    <row r="390556" customHeight="1"/>
    <row r="390558" customHeight="1"/>
    <row r="390560" customHeight="1"/>
    <row r="390562" customHeight="1"/>
    <row r="390564" customHeight="1"/>
    <row r="390566" customHeight="1"/>
    <row r="390568" customHeight="1"/>
    <row r="390570" customHeight="1"/>
    <row r="390572" customHeight="1"/>
    <row r="390574" customHeight="1"/>
    <row r="390576" customHeight="1"/>
    <row r="390578" customHeight="1"/>
    <row r="390580" customHeight="1"/>
    <row r="390582" customHeight="1"/>
    <row r="390584" customHeight="1"/>
    <row r="390586" customHeight="1"/>
    <row r="390588" customHeight="1"/>
    <row r="390590" customHeight="1"/>
    <row r="390592" customHeight="1"/>
    <row r="390594" customHeight="1"/>
    <row r="390596" customHeight="1"/>
    <row r="390598" customHeight="1"/>
    <row r="390600" customHeight="1"/>
    <row r="390602" customHeight="1"/>
    <row r="390604" customHeight="1"/>
    <row r="390606" customHeight="1"/>
    <row r="390608" customHeight="1"/>
    <row r="390610" customHeight="1"/>
    <row r="390612" customHeight="1"/>
    <row r="390614" customHeight="1"/>
    <row r="390616" customHeight="1"/>
    <row r="390618" customHeight="1"/>
    <row r="390620" customHeight="1"/>
    <row r="390622" customHeight="1"/>
    <row r="390624" customHeight="1"/>
    <row r="390626" customHeight="1"/>
    <row r="390628" customHeight="1"/>
    <row r="390630" customHeight="1"/>
    <row r="390632" customHeight="1"/>
    <row r="390634" customHeight="1"/>
    <row r="390636" customHeight="1"/>
    <row r="390638" customHeight="1"/>
    <row r="390640" customHeight="1"/>
    <row r="390642" customHeight="1"/>
    <row r="390644" customHeight="1"/>
    <row r="390646" customHeight="1"/>
    <row r="390648" customHeight="1"/>
    <row r="390650" customHeight="1"/>
    <row r="390652" customHeight="1"/>
    <row r="390654" customHeight="1"/>
    <row r="390656" customHeight="1"/>
    <row r="390658" customHeight="1"/>
    <row r="390660" customHeight="1"/>
    <row r="390662" customHeight="1"/>
    <row r="390664" customHeight="1"/>
    <row r="390666" customHeight="1"/>
    <row r="390668" customHeight="1"/>
    <row r="390670" customHeight="1"/>
    <row r="390672" customHeight="1"/>
    <row r="390674" customHeight="1"/>
    <row r="390676" customHeight="1"/>
    <row r="390678" customHeight="1"/>
    <row r="390680" customHeight="1"/>
    <row r="390682" customHeight="1"/>
    <row r="390684" customHeight="1"/>
    <row r="390686" customHeight="1"/>
    <row r="390688" customHeight="1"/>
    <row r="390690" customHeight="1"/>
    <row r="390692" customHeight="1"/>
    <row r="390694" customHeight="1"/>
    <row r="390696" customHeight="1"/>
    <row r="390698" customHeight="1"/>
    <row r="390700" customHeight="1"/>
    <row r="390702" customHeight="1"/>
    <row r="390704" customHeight="1"/>
    <row r="390706" customHeight="1"/>
    <row r="390708" customHeight="1"/>
    <row r="390710" customHeight="1"/>
    <row r="390712" customHeight="1"/>
    <row r="390714" customHeight="1"/>
    <row r="390716" customHeight="1"/>
    <row r="390718" customHeight="1"/>
    <row r="390720" customHeight="1"/>
    <row r="390722" customHeight="1"/>
    <row r="390724" customHeight="1"/>
    <row r="390726" customHeight="1"/>
    <row r="390728" customHeight="1"/>
    <row r="390730" customHeight="1"/>
    <row r="390732" customHeight="1"/>
    <row r="390734" customHeight="1"/>
    <row r="390736" customHeight="1"/>
    <row r="390738" customHeight="1"/>
    <row r="390740" customHeight="1"/>
    <row r="390742" customHeight="1"/>
    <row r="390744" customHeight="1"/>
    <row r="390746" customHeight="1"/>
    <row r="390748" customHeight="1"/>
    <row r="390750" customHeight="1"/>
    <row r="390752" customHeight="1"/>
    <row r="390754" customHeight="1"/>
    <row r="390756" customHeight="1"/>
    <row r="390758" customHeight="1"/>
    <row r="390760" customHeight="1"/>
    <row r="390762" customHeight="1"/>
    <row r="390764" customHeight="1"/>
    <row r="390766" customHeight="1"/>
    <row r="390768" customHeight="1"/>
    <row r="390770" customHeight="1"/>
    <row r="390772" customHeight="1"/>
    <row r="390774" customHeight="1"/>
    <row r="390776" customHeight="1"/>
    <row r="390778" customHeight="1"/>
    <row r="390780" customHeight="1"/>
    <row r="390782" customHeight="1"/>
    <row r="390784" customHeight="1"/>
    <row r="390786" customHeight="1"/>
    <row r="390788" customHeight="1"/>
    <row r="390790" customHeight="1"/>
    <row r="390792" customHeight="1"/>
    <row r="390794" customHeight="1"/>
    <row r="390796" customHeight="1"/>
    <row r="390798" customHeight="1"/>
    <row r="390800" customHeight="1"/>
    <row r="390802" customHeight="1"/>
    <row r="390804" customHeight="1"/>
    <row r="390806" customHeight="1"/>
    <row r="390808" customHeight="1"/>
    <row r="390810" customHeight="1"/>
    <row r="390812" customHeight="1"/>
    <row r="390814" customHeight="1"/>
    <row r="390816" customHeight="1"/>
    <row r="390818" customHeight="1"/>
    <row r="390820" customHeight="1"/>
    <row r="390822" customHeight="1"/>
    <row r="390824" customHeight="1"/>
    <row r="390826" customHeight="1"/>
    <row r="390828" customHeight="1"/>
    <row r="390830" customHeight="1"/>
    <row r="390832" customHeight="1"/>
    <row r="390834" customHeight="1"/>
    <row r="390836" customHeight="1"/>
    <row r="390838" customHeight="1"/>
    <row r="390840" customHeight="1"/>
    <row r="390842" customHeight="1"/>
    <row r="390844" customHeight="1"/>
    <row r="390846" customHeight="1"/>
    <row r="390848" customHeight="1"/>
    <row r="390850" customHeight="1"/>
    <row r="390852" customHeight="1"/>
    <row r="390854" customHeight="1"/>
    <row r="390856" customHeight="1"/>
    <row r="390858" customHeight="1"/>
    <row r="390860" customHeight="1"/>
    <row r="390862" customHeight="1"/>
    <row r="390864" customHeight="1"/>
    <row r="390866" customHeight="1"/>
    <row r="390868" customHeight="1"/>
    <row r="390870" customHeight="1"/>
    <row r="390872" customHeight="1"/>
    <row r="390874" customHeight="1"/>
    <row r="390876" customHeight="1"/>
    <row r="390878" customHeight="1"/>
    <row r="390880" customHeight="1"/>
    <row r="390882" customHeight="1"/>
    <row r="390884" customHeight="1"/>
    <row r="390886" customHeight="1"/>
    <row r="390888" customHeight="1"/>
    <row r="390890" customHeight="1"/>
    <row r="390892" customHeight="1"/>
    <row r="390894" customHeight="1"/>
    <row r="390896" customHeight="1"/>
    <row r="390898" customHeight="1"/>
    <row r="390900" customHeight="1"/>
    <row r="390902" customHeight="1"/>
    <row r="390904" customHeight="1"/>
    <row r="390906" customHeight="1"/>
    <row r="390908" customHeight="1"/>
    <row r="390910" customHeight="1"/>
    <row r="390912" customHeight="1"/>
    <row r="390914" customHeight="1"/>
    <row r="390916" customHeight="1"/>
    <row r="390918" customHeight="1"/>
    <row r="390920" customHeight="1"/>
    <row r="390922" customHeight="1"/>
    <row r="390924" customHeight="1"/>
    <row r="390926" customHeight="1"/>
    <row r="390928" customHeight="1"/>
    <row r="390930" customHeight="1"/>
    <row r="390932" customHeight="1"/>
    <row r="390934" customHeight="1"/>
    <row r="390936" customHeight="1"/>
    <row r="390938" customHeight="1"/>
    <row r="390940" customHeight="1"/>
    <row r="390942" customHeight="1"/>
    <row r="390944" customHeight="1"/>
    <row r="390946" customHeight="1"/>
    <row r="390948" customHeight="1"/>
    <row r="390950" customHeight="1"/>
    <row r="390952" customHeight="1"/>
    <row r="390954" customHeight="1"/>
    <row r="390956" customHeight="1"/>
    <row r="390958" customHeight="1"/>
    <row r="390960" customHeight="1"/>
    <row r="390962" customHeight="1"/>
    <row r="390964" customHeight="1"/>
    <row r="390966" customHeight="1"/>
    <row r="390968" customHeight="1"/>
    <row r="390970" customHeight="1"/>
    <row r="390972" customHeight="1"/>
    <row r="390974" customHeight="1"/>
    <row r="390976" customHeight="1"/>
    <row r="390978" customHeight="1"/>
    <row r="390980" customHeight="1"/>
    <row r="390982" customHeight="1"/>
    <row r="390984" customHeight="1"/>
    <row r="390986" customHeight="1"/>
    <row r="390988" customHeight="1"/>
    <row r="390990" customHeight="1"/>
    <row r="390992" customHeight="1"/>
    <row r="390994" customHeight="1"/>
    <row r="390996" customHeight="1"/>
    <row r="390998" customHeight="1"/>
    <row r="391000" customHeight="1"/>
    <row r="391002" customHeight="1"/>
    <row r="391004" customHeight="1"/>
    <row r="391006" customHeight="1"/>
    <row r="391008" customHeight="1"/>
    <row r="391010" customHeight="1"/>
    <row r="391012" customHeight="1"/>
    <row r="391014" customHeight="1"/>
    <row r="391016" customHeight="1"/>
    <row r="391018" customHeight="1"/>
    <row r="391020" customHeight="1"/>
    <row r="391022" customHeight="1"/>
    <row r="391024" customHeight="1"/>
    <row r="391026" customHeight="1"/>
    <row r="391028" customHeight="1"/>
    <row r="391030" customHeight="1"/>
    <row r="391032" customHeight="1"/>
    <row r="391034" customHeight="1"/>
    <row r="391036" customHeight="1"/>
    <row r="391038" customHeight="1"/>
    <row r="391040" customHeight="1"/>
    <row r="391042" customHeight="1"/>
    <row r="391044" customHeight="1"/>
    <row r="391046" customHeight="1"/>
    <row r="391048" customHeight="1"/>
    <row r="391050" customHeight="1"/>
    <row r="391052" customHeight="1"/>
    <row r="391054" customHeight="1"/>
    <row r="391056" customHeight="1"/>
    <row r="391058" customHeight="1"/>
    <row r="391060" customHeight="1"/>
    <row r="391062" customHeight="1"/>
    <row r="391064" customHeight="1"/>
    <row r="391066" customHeight="1"/>
    <row r="391068" customHeight="1"/>
    <row r="391070" customHeight="1"/>
    <row r="391072" customHeight="1"/>
    <row r="391074" customHeight="1"/>
    <row r="391076" customHeight="1"/>
    <row r="391078" customHeight="1"/>
    <row r="391080" customHeight="1"/>
    <row r="391082" customHeight="1"/>
    <row r="391084" customHeight="1"/>
    <row r="391086" customHeight="1"/>
    <row r="391088" customHeight="1"/>
    <row r="391090" customHeight="1"/>
    <row r="391092" customHeight="1"/>
    <row r="391094" customHeight="1"/>
    <row r="391096" customHeight="1"/>
    <row r="391098" customHeight="1"/>
    <row r="391100" customHeight="1"/>
    <row r="391102" customHeight="1"/>
    <row r="391104" customHeight="1"/>
    <row r="391106" customHeight="1"/>
    <row r="391108" customHeight="1"/>
    <row r="391110" customHeight="1"/>
    <row r="391112" customHeight="1"/>
    <row r="391114" customHeight="1"/>
    <row r="391116" customHeight="1"/>
    <row r="391118" customHeight="1"/>
    <row r="391120" customHeight="1"/>
    <row r="391122" customHeight="1"/>
    <row r="391124" customHeight="1"/>
    <row r="391126" customHeight="1"/>
    <row r="391128" customHeight="1"/>
    <row r="391130" customHeight="1"/>
    <row r="391132" customHeight="1"/>
    <row r="391134" customHeight="1"/>
    <row r="391136" customHeight="1"/>
    <row r="391138" customHeight="1"/>
    <row r="391140" customHeight="1"/>
    <row r="391142" customHeight="1"/>
    <row r="391144" customHeight="1"/>
    <row r="391146" customHeight="1"/>
    <row r="391148" customHeight="1"/>
    <row r="391150" customHeight="1"/>
    <row r="391152" customHeight="1"/>
    <row r="391154" customHeight="1"/>
    <row r="391156" customHeight="1"/>
    <row r="391158" customHeight="1"/>
    <row r="391160" customHeight="1"/>
    <row r="391162" customHeight="1"/>
    <row r="391164" customHeight="1"/>
    <row r="391166" customHeight="1"/>
    <row r="391168" customHeight="1"/>
    <row r="391170" customHeight="1"/>
    <row r="391172" customHeight="1"/>
    <row r="391174" customHeight="1"/>
    <row r="391176" customHeight="1"/>
    <row r="391178" customHeight="1"/>
    <row r="391180" customHeight="1"/>
    <row r="391182" customHeight="1"/>
    <row r="391184" customHeight="1"/>
    <row r="391186" customHeight="1"/>
    <row r="391188" customHeight="1"/>
    <row r="391190" customHeight="1"/>
    <row r="391192" customHeight="1"/>
    <row r="391194" customHeight="1"/>
    <row r="391196" customHeight="1"/>
    <row r="391198" customHeight="1"/>
    <row r="391200" customHeight="1"/>
    <row r="391202" customHeight="1"/>
    <row r="391204" customHeight="1"/>
    <row r="391206" customHeight="1"/>
    <row r="391208" customHeight="1"/>
    <row r="391210" customHeight="1"/>
    <row r="391212" customHeight="1"/>
    <row r="391214" customHeight="1"/>
    <row r="391216" customHeight="1"/>
    <row r="391218" customHeight="1"/>
    <row r="391220" customHeight="1"/>
    <row r="391222" customHeight="1"/>
    <row r="391224" customHeight="1"/>
    <row r="391226" customHeight="1"/>
    <row r="391228" customHeight="1"/>
    <row r="391230" customHeight="1"/>
    <row r="391232" customHeight="1"/>
    <row r="391234" customHeight="1"/>
    <row r="391236" customHeight="1"/>
    <row r="391238" customHeight="1"/>
    <row r="391240" customHeight="1"/>
    <row r="391242" customHeight="1"/>
    <row r="391244" customHeight="1"/>
    <row r="391246" customHeight="1"/>
    <row r="391248" customHeight="1"/>
    <row r="391250" customHeight="1"/>
    <row r="391252" customHeight="1"/>
    <row r="391254" customHeight="1"/>
    <row r="391256" customHeight="1"/>
    <row r="391258" customHeight="1"/>
    <row r="391260" customHeight="1"/>
    <row r="391262" customHeight="1"/>
    <row r="391264" customHeight="1"/>
    <row r="391266" customHeight="1"/>
    <row r="391268" customHeight="1"/>
    <row r="391270" customHeight="1"/>
    <row r="391272" customHeight="1"/>
    <row r="391274" customHeight="1"/>
    <row r="391276" customHeight="1"/>
    <row r="391278" customHeight="1"/>
    <row r="391280" customHeight="1"/>
    <row r="391282" customHeight="1"/>
    <row r="391284" customHeight="1"/>
    <row r="391286" customHeight="1"/>
    <row r="391288" customHeight="1"/>
    <row r="391290" customHeight="1"/>
    <row r="391292" customHeight="1"/>
    <row r="391294" customHeight="1"/>
    <row r="391296" customHeight="1"/>
    <row r="391298" customHeight="1"/>
    <row r="391300" customHeight="1"/>
    <row r="391302" customHeight="1"/>
    <row r="391304" customHeight="1"/>
    <row r="391306" customHeight="1"/>
    <row r="391308" customHeight="1"/>
    <row r="391310" customHeight="1"/>
    <row r="391312" customHeight="1"/>
    <row r="391314" customHeight="1"/>
    <row r="391316" customHeight="1"/>
    <row r="391318" customHeight="1"/>
    <row r="391320" customHeight="1"/>
    <row r="391322" customHeight="1"/>
    <row r="391324" customHeight="1"/>
    <row r="391326" customHeight="1"/>
    <row r="391328" customHeight="1"/>
    <row r="391330" customHeight="1"/>
    <row r="391332" customHeight="1"/>
    <row r="391334" customHeight="1"/>
    <row r="391336" customHeight="1"/>
    <row r="391338" customHeight="1"/>
    <row r="391340" customHeight="1"/>
    <row r="391342" customHeight="1"/>
    <row r="391344" customHeight="1"/>
    <row r="391346" customHeight="1"/>
    <row r="391348" customHeight="1"/>
    <row r="391350" customHeight="1"/>
    <row r="391352" customHeight="1"/>
    <row r="391354" customHeight="1"/>
    <row r="391356" customHeight="1"/>
    <row r="391358" customHeight="1"/>
    <row r="391360" customHeight="1"/>
    <row r="391362" customHeight="1"/>
    <row r="391364" customHeight="1"/>
    <row r="391366" customHeight="1"/>
    <row r="391368" customHeight="1"/>
    <row r="391370" customHeight="1"/>
    <row r="391372" customHeight="1"/>
    <row r="391374" customHeight="1"/>
    <row r="391376" customHeight="1"/>
    <row r="391378" customHeight="1"/>
    <row r="391380" customHeight="1"/>
    <row r="391382" customHeight="1"/>
    <row r="391384" customHeight="1"/>
    <row r="391386" customHeight="1"/>
    <row r="391388" customHeight="1"/>
    <row r="391390" customHeight="1"/>
    <row r="391392" customHeight="1"/>
    <row r="391394" customHeight="1"/>
    <row r="391396" customHeight="1"/>
    <row r="391398" customHeight="1"/>
    <row r="391400" customHeight="1"/>
    <row r="391402" customHeight="1"/>
    <row r="391404" customHeight="1"/>
    <row r="391406" customHeight="1"/>
    <row r="391408" customHeight="1"/>
    <row r="391410" customHeight="1"/>
    <row r="391412" customHeight="1"/>
    <row r="391414" customHeight="1"/>
    <row r="391416" customHeight="1"/>
    <row r="391418" customHeight="1"/>
    <row r="391420" customHeight="1"/>
    <row r="391422" customHeight="1"/>
    <row r="391424" customHeight="1"/>
    <row r="391426" customHeight="1"/>
    <row r="391428" customHeight="1"/>
    <row r="391430" customHeight="1"/>
    <row r="391432" customHeight="1"/>
    <row r="391434" customHeight="1"/>
    <row r="391436" customHeight="1"/>
    <row r="391438" customHeight="1"/>
    <row r="391440" customHeight="1"/>
    <row r="391442" customHeight="1"/>
    <row r="391444" customHeight="1"/>
    <row r="391446" customHeight="1"/>
    <row r="391448" customHeight="1"/>
    <row r="391450" customHeight="1"/>
    <row r="391452" customHeight="1"/>
    <row r="391454" customHeight="1"/>
    <row r="391456" customHeight="1"/>
    <row r="391458" customHeight="1"/>
    <row r="391460" customHeight="1"/>
    <row r="391462" customHeight="1"/>
    <row r="391464" customHeight="1"/>
    <row r="391466" customHeight="1"/>
    <row r="391468" customHeight="1"/>
    <row r="391470" customHeight="1"/>
    <row r="391472" customHeight="1"/>
    <row r="391474" customHeight="1"/>
    <row r="391476" customHeight="1"/>
    <row r="391478" customHeight="1"/>
    <row r="391480" customHeight="1"/>
    <row r="391482" customHeight="1"/>
    <row r="391484" customHeight="1"/>
    <row r="391486" customHeight="1"/>
    <row r="391488" customHeight="1"/>
    <row r="391490" customHeight="1"/>
    <row r="391492" customHeight="1"/>
    <row r="391494" customHeight="1"/>
    <row r="391496" customHeight="1"/>
    <row r="391498" customHeight="1"/>
    <row r="391500" customHeight="1"/>
    <row r="391502" customHeight="1"/>
    <row r="391504" customHeight="1"/>
    <row r="391506" customHeight="1"/>
    <row r="391508" customHeight="1"/>
    <row r="391510" customHeight="1"/>
    <row r="391512" customHeight="1"/>
    <row r="391514" customHeight="1"/>
    <row r="391516" customHeight="1"/>
    <row r="391518" customHeight="1"/>
    <row r="391520" customHeight="1"/>
    <row r="391522" customHeight="1"/>
    <row r="391524" customHeight="1"/>
    <row r="391526" customHeight="1"/>
    <row r="391528" customHeight="1"/>
    <row r="391530" customHeight="1"/>
    <row r="391532" customHeight="1"/>
    <row r="391534" customHeight="1"/>
    <row r="391536" customHeight="1"/>
    <row r="391538" customHeight="1"/>
    <row r="391540" customHeight="1"/>
    <row r="391542" customHeight="1"/>
    <row r="391544" customHeight="1"/>
    <row r="391546" customHeight="1"/>
    <row r="391548" customHeight="1"/>
    <row r="391550" customHeight="1"/>
    <row r="391552" customHeight="1"/>
    <row r="391554" customHeight="1"/>
    <row r="391556" customHeight="1"/>
    <row r="391558" customHeight="1"/>
    <row r="391560" customHeight="1"/>
    <row r="391562" customHeight="1"/>
    <row r="391564" customHeight="1"/>
    <row r="391566" customHeight="1"/>
    <row r="391568" customHeight="1"/>
    <row r="391570" customHeight="1"/>
    <row r="391572" customHeight="1"/>
    <row r="391574" customHeight="1"/>
    <row r="391576" customHeight="1"/>
    <row r="391578" customHeight="1"/>
    <row r="391580" customHeight="1"/>
    <row r="391582" customHeight="1"/>
    <row r="391584" customHeight="1"/>
    <row r="391586" customHeight="1"/>
    <row r="391588" customHeight="1"/>
    <row r="391590" customHeight="1"/>
    <row r="391592" customHeight="1"/>
    <row r="391594" customHeight="1"/>
    <row r="391596" customHeight="1"/>
    <row r="391598" customHeight="1"/>
    <row r="391600" customHeight="1"/>
    <row r="391602" customHeight="1"/>
    <row r="391604" customHeight="1"/>
    <row r="391606" customHeight="1"/>
    <row r="391608" customHeight="1"/>
    <row r="391610" customHeight="1"/>
    <row r="391612" customHeight="1"/>
    <row r="391614" customHeight="1"/>
    <row r="391616" customHeight="1"/>
    <row r="391618" customHeight="1"/>
    <row r="391620" customHeight="1"/>
    <row r="391622" customHeight="1"/>
    <row r="391624" customHeight="1"/>
    <row r="391626" customHeight="1"/>
    <row r="391628" customHeight="1"/>
    <row r="391630" customHeight="1"/>
    <row r="391632" customHeight="1"/>
    <row r="391634" customHeight="1"/>
    <row r="391636" customHeight="1"/>
    <row r="391638" customHeight="1"/>
    <row r="391640" customHeight="1"/>
    <row r="391642" customHeight="1"/>
    <row r="391644" customHeight="1"/>
    <row r="391646" customHeight="1"/>
    <row r="391648" customHeight="1"/>
    <row r="391650" customHeight="1"/>
    <row r="391652" customHeight="1"/>
    <row r="391654" customHeight="1"/>
    <row r="391656" customHeight="1"/>
    <row r="391658" customHeight="1"/>
    <row r="391660" customHeight="1"/>
    <row r="391662" customHeight="1"/>
    <row r="391664" customHeight="1"/>
    <row r="391666" customHeight="1"/>
    <row r="391668" customHeight="1"/>
    <row r="391670" customHeight="1"/>
    <row r="391672" customHeight="1"/>
    <row r="391674" customHeight="1"/>
    <row r="391676" customHeight="1"/>
    <row r="391678" customHeight="1"/>
    <row r="391680" customHeight="1"/>
    <row r="391682" customHeight="1"/>
    <row r="391684" customHeight="1"/>
    <row r="391686" customHeight="1"/>
    <row r="391688" customHeight="1"/>
    <row r="391690" customHeight="1"/>
    <row r="391692" customHeight="1"/>
    <row r="391694" customHeight="1"/>
    <row r="391696" customHeight="1"/>
    <row r="391698" customHeight="1"/>
    <row r="391700" customHeight="1"/>
    <row r="391702" customHeight="1"/>
    <row r="391704" customHeight="1"/>
    <row r="391706" customHeight="1"/>
    <row r="391708" customHeight="1"/>
    <row r="391710" customHeight="1"/>
    <row r="391712" customHeight="1"/>
    <row r="391714" customHeight="1"/>
    <row r="391716" customHeight="1"/>
    <row r="391718" customHeight="1"/>
    <row r="391720" customHeight="1"/>
    <row r="391722" customHeight="1"/>
    <row r="391724" customHeight="1"/>
    <row r="391726" customHeight="1"/>
    <row r="391728" customHeight="1"/>
    <row r="391730" customHeight="1"/>
    <row r="391732" customHeight="1"/>
    <row r="391734" customHeight="1"/>
    <row r="391736" customHeight="1"/>
    <row r="391738" customHeight="1"/>
    <row r="391740" customHeight="1"/>
    <row r="391742" customHeight="1"/>
    <row r="391744" customHeight="1"/>
    <row r="391746" customHeight="1"/>
    <row r="391748" customHeight="1"/>
    <row r="391750" customHeight="1"/>
    <row r="391752" customHeight="1"/>
    <row r="391754" customHeight="1"/>
    <row r="391756" customHeight="1"/>
    <row r="391758" customHeight="1"/>
    <row r="391760" customHeight="1"/>
    <row r="391762" customHeight="1"/>
    <row r="391764" customHeight="1"/>
    <row r="391766" customHeight="1"/>
    <row r="391768" customHeight="1"/>
    <row r="391770" customHeight="1"/>
    <row r="391772" customHeight="1"/>
    <row r="391774" customHeight="1"/>
    <row r="391776" customHeight="1"/>
    <row r="391778" customHeight="1"/>
    <row r="391780" customHeight="1"/>
    <row r="391782" customHeight="1"/>
    <row r="391784" customHeight="1"/>
    <row r="391786" customHeight="1"/>
    <row r="391788" customHeight="1"/>
    <row r="391790" customHeight="1"/>
    <row r="391792" customHeight="1"/>
    <row r="391794" customHeight="1"/>
    <row r="391796" customHeight="1"/>
    <row r="391798" customHeight="1"/>
    <row r="391800" customHeight="1"/>
    <row r="391802" customHeight="1"/>
    <row r="391804" customHeight="1"/>
    <row r="391806" customHeight="1"/>
    <row r="391808" customHeight="1"/>
    <row r="391810" customHeight="1"/>
    <row r="391812" customHeight="1"/>
    <row r="391814" customHeight="1"/>
    <row r="391816" customHeight="1"/>
    <row r="391818" customHeight="1"/>
    <row r="391820" customHeight="1"/>
    <row r="391822" customHeight="1"/>
    <row r="391824" customHeight="1"/>
    <row r="391826" customHeight="1"/>
    <row r="391828" customHeight="1"/>
    <row r="391830" customHeight="1"/>
    <row r="391832" customHeight="1"/>
    <row r="391834" customHeight="1"/>
    <row r="391836" customHeight="1"/>
    <row r="391838" customHeight="1"/>
    <row r="391840" customHeight="1"/>
    <row r="391842" customHeight="1"/>
    <row r="391844" customHeight="1"/>
    <row r="391846" customHeight="1"/>
    <row r="391848" customHeight="1"/>
    <row r="391850" customHeight="1"/>
    <row r="391852" customHeight="1"/>
    <row r="391854" customHeight="1"/>
    <row r="391856" customHeight="1"/>
    <row r="391858" customHeight="1"/>
    <row r="391860" customHeight="1"/>
    <row r="391862" customHeight="1"/>
    <row r="391864" customHeight="1"/>
    <row r="391866" customHeight="1"/>
    <row r="391868" customHeight="1"/>
    <row r="391870" customHeight="1"/>
    <row r="391872" customHeight="1"/>
    <row r="391874" customHeight="1"/>
    <row r="391876" customHeight="1"/>
    <row r="391878" customHeight="1"/>
    <row r="391880" customHeight="1"/>
    <row r="391882" customHeight="1"/>
    <row r="391884" customHeight="1"/>
    <row r="391886" customHeight="1"/>
    <row r="391888" customHeight="1"/>
    <row r="391890" customHeight="1"/>
    <row r="391892" customHeight="1"/>
    <row r="391894" customHeight="1"/>
    <row r="391896" customHeight="1"/>
    <row r="391898" customHeight="1"/>
    <row r="391900" customHeight="1"/>
    <row r="391902" customHeight="1"/>
    <row r="391904" customHeight="1"/>
    <row r="391906" customHeight="1"/>
    <row r="391908" customHeight="1"/>
    <row r="391910" customHeight="1"/>
    <row r="391912" customHeight="1"/>
    <row r="391914" customHeight="1"/>
    <row r="391916" customHeight="1"/>
    <row r="391918" customHeight="1"/>
    <row r="391920" customHeight="1"/>
    <row r="391922" customHeight="1"/>
    <row r="391924" customHeight="1"/>
    <row r="391926" customHeight="1"/>
    <row r="391928" customHeight="1"/>
    <row r="391930" customHeight="1"/>
    <row r="391932" customHeight="1"/>
    <row r="391934" customHeight="1"/>
    <row r="391936" customHeight="1"/>
    <row r="391938" customHeight="1"/>
    <row r="391940" customHeight="1"/>
    <row r="391942" customHeight="1"/>
    <row r="391944" customHeight="1"/>
    <row r="391946" customHeight="1"/>
    <row r="391948" customHeight="1"/>
    <row r="391950" customHeight="1"/>
    <row r="391952" customHeight="1"/>
    <row r="391954" customHeight="1"/>
    <row r="391956" customHeight="1"/>
    <row r="391958" customHeight="1"/>
    <row r="391960" customHeight="1"/>
    <row r="391962" customHeight="1"/>
    <row r="391964" customHeight="1"/>
    <row r="391966" customHeight="1"/>
    <row r="391968" customHeight="1"/>
    <row r="391970" customHeight="1"/>
    <row r="391972" customHeight="1"/>
    <row r="391974" customHeight="1"/>
    <row r="391976" customHeight="1"/>
    <row r="391978" customHeight="1"/>
    <row r="391980" customHeight="1"/>
    <row r="391982" customHeight="1"/>
    <row r="391984" customHeight="1"/>
    <row r="391986" customHeight="1"/>
    <row r="391988" customHeight="1"/>
    <row r="391990" customHeight="1"/>
    <row r="391992" customHeight="1"/>
    <row r="391994" customHeight="1"/>
    <row r="391996" customHeight="1"/>
    <row r="391998" customHeight="1"/>
    <row r="392000" customHeight="1"/>
    <row r="392002" customHeight="1"/>
    <row r="392004" customHeight="1"/>
    <row r="392006" customHeight="1"/>
    <row r="392008" customHeight="1"/>
    <row r="392010" customHeight="1"/>
    <row r="392012" customHeight="1"/>
    <row r="392014" customHeight="1"/>
    <row r="392016" customHeight="1"/>
    <row r="392018" customHeight="1"/>
    <row r="392020" customHeight="1"/>
    <row r="392022" customHeight="1"/>
    <row r="392024" customHeight="1"/>
    <row r="392026" customHeight="1"/>
    <row r="392028" customHeight="1"/>
    <row r="392030" customHeight="1"/>
    <row r="392032" customHeight="1"/>
    <row r="392034" customHeight="1"/>
    <row r="392036" customHeight="1"/>
    <row r="392038" customHeight="1"/>
    <row r="392040" customHeight="1"/>
    <row r="392042" customHeight="1"/>
    <row r="392044" customHeight="1"/>
    <row r="392046" customHeight="1"/>
    <row r="392048" customHeight="1"/>
    <row r="392050" customHeight="1"/>
    <row r="392052" customHeight="1"/>
    <row r="392054" customHeight="1"/>
    <row r="392056" customHeight="1"/>
    <row r="392058" customHeight="1"/>
    <row r="392060" customHeight="1"/>
    <row r="392062" customHeight="1"/>
    <row r="392064" customHeight="1"/>
    <row r="392066" customHeight="1"/>
    <row r="392068" customHeight="1"/>
    <row r="392070" customHeight="1"/>
    <row r="392072" customHeight="1"/>
    <row r="392074" customHeight="1"/>
    <row r="392076" customHeight="1"/>
    <row r="392078" customHeight="1"/>
    <row r="392080" customHeight="1"/>
    <row r="392082" customHeight="1"/>
    <row r="392084" customHeight="1"/>
    <row r="392086" customHeight="1"/>
    <row r="392088" customHeight="1"/>
    <row r="392090" customHeight="1"/>
    <row r="392092" customHeight="1"/>
    <row r="392094" customHeight="1"/>
    <row r="392096" customHeight="1"/>
    <row r="392098" customHeight="1"/>
    <row r="392100" customHeight="1"/>
    <row r="392102" customHeight="1"/>
    <row r="392104" customHeight="1"/>
    <row r="392106" customHeight="1"/>
    <row r="392108" customHeight="1"/>
    <row r="392110" customHeight="1"/>
    <row r="392112" customHeight="1"/>
    <row r="392114" customHeight="1"/>
    <row r="392116" customHeight="1"/>
    <row r="392118" customHeight="1"/>
    <row r="392120" customHeight="1"/>
    <row r="392122" customHeight="1"/>
    <row r="392124" customHeight="1"/>
    <row r="392126" customHeight="1"/>
    <row r="392128" customHeight="1"/>
    <row r="392130" customHeight="1"/>
    <row r="392132" customHeight="1"/>
    <row r="392134" customHeight="1"/>
    <row r="392136" customHeight="1"/>
    <row r="392138" customHeight="1"/>
    <row r="392140" customHeight="1"/>
    <row r="392142" customHeight="1"/>
    <row r="392144" customHeight="1"/>
    <row r="392146" customHeight="1"/>
    <row r="392148" customHeight="1"/>
    <row r="392150" customHeight="1"/>
    <row r="392152" customHeight="1"/>
    <row r="392154" customHeight="1"/>
    <row r="392156" customHeight="1"/>
    <row r="392158" customHeight="1"/>
    <row r="392160" customHeight="1"/>
    <row r="392162" customHeight="1"/>
    <row r="392164" customHeight="1"/>
    <row r="392166" customHeight="1"/>
    <row r="392168" customHeight="1"/>
    <row r="392170" customHeight="1"/>
    <row r="392172" customHeight="1"/>
    <row r="392174" customHeight="1"/>
    <row r="392176" customHeight="1"/>
    <row r="392178" customHeight="1"/>
    <row r="392180" customHeight="1"/>
    <row r="392182" customHeight="1"/>
    <row r="392184" customHeight="1"/>
    <row r="392186" customHeight="1"/>
    <row r="392188" customHeight="1"/>
    <row r="392190" customHeight="1"/>
    <row r="392192" customHeight="1"/>
    <row r="392194" customHeight="1"/>
    <row r="392196" customHeight="1"/>
    <row r="392198" customHeight="1"/>
    <row r="392200" customHeight="1"/>
    <row r="392202" customHeight="1"/>
    <row r="392204" customHeight="1"/>
    <row r="392206" customHeight="1"/>
    <row r="392208" customHeight="1"/>
    <row r="392210" customHeight="1"/>
    <row r="392212" customHeight="1"/>
    <row r="392214" customHeight="1"/>
    <row r="392216" customHeight="1"/>
    <row r="392218" customHeight="1"/>
    <row r="392220" customHeight="1"/>
    <row r="392222" customHeight="1"/>
    <row r="392224" customHeight="1"/>
    <row r="392226" customHeight="1"/>
    <row r="392228" customHeight="1"/>
    <row r="392230" customHeight="1"/>
    <row r="392232" customHeight="1"/>
    <row r="392234" customHeight="1"/>
    <row r="392236" customHeight="1"/>
    <row r="392238" customHeight="1"/>
    <row r="392240" customHeight="1"/>
    <row r="392242" customHeight="1"/>
    <row r="392244" customHeight="1"/>
    <row r="392246" customHeight="1"/>
    <row r="392248" customHeight="1"/>
    <row r="392250" customHeight="1"/>
    <row r="392252" customHeight="1"/>
    <row r="392254" customHeight="1"/>
    <row r="392256" customHeight="1"/>
    <row r="392258" customHeight="1"/>
    <row r="392260" customHeight="1"/>
    <row r="392262" customHeight="1"/>
    <row r="392264" customHeight="1"/>
    <row r="392266" customHeight="1"/>
    <row r="392268" customHeight="1"/>
    <row r="392270" customHeight="1"/>
    <row r="392272" customHeight="1"/>
    <row r="392274" customHeight="1"/>
    <row r="392276" customHeight="1"/>
    <row r="392278" customHeight="1"/>
    <row r="392280" customHeight="1"/>
    <row r="392282" customHeight="1"/>
    <row r="392284" customHeight="1"/>
    <row r="392286" customHeight="1"/>
    <row r="392288" customHeight="1"/>
    <row r="392290" customHeight="1"/>
    <row r="392292" customHeight="1"/>
    <row r="392294" customHeight="1"/>
    <row r="392296" customHeight="1"/>
    <row r="392298" customHeight="1"/>
    <row r="392300" customHeight="1"/>
    <row r="392302" customHeight="1"/>
    <row r="392304" customHeight="1"/>
    <row r="392306" customHeight="1"/>
    <row r="392308" customHeight="1"/>
    <row r="392310" customHeight="1"/>
    <row r="392312" customHeight="1"/>
    <row r="392314" customHeight="1"/>
    <row r="392316" customHeight="1"/>
    <row r="392318" customHeight="1"/>
    <row r="392320" customHeight="1"/>
    <row r="392322" customHeight="1"/>
    <row r="392324" customHeight="1"/>
    <row r="392326" customHeight="1"/>
    <row r="392328" customHeight="1"/>
    <row r="392330" customHeight="1"/>
    <row r="392332" customHeight="1"/>
    <row r="392334" customHeight="1"/>
    <row r="392336" customHeight="1"/>
    <row r="392338" customHeight="1"/>
    <row r="392340" customHeight="1"/>
    <row r="392342" customHeight="1"/>
    <row r="392344" customHeight="1"/>
    <row r="392346" customHeight="1"/>
    <row r="392348" customHeight="1"/>
    <row r="392350" customHeight="1"/>
    <row r="392352" customHeight="1"/>
    <row r="392354" customHeight="1"/>
    <row r="392356" customHeight="1"/>
    <row r="392358" customHeight="1"/>
    <row r="392360" customHeight="1"/>
    <row r="392362" customHeight="1"/>
    <row r="392364" customHeight="1"/>
    <row r="392366" customHeight="1"/>
    <row r="392368" customHeight="1"/>
    <row r="392370" customHeight="1"/>
    <row r="392372" customHeight="1"/>
    <row r="392374" customHeight="1"/>
    <row r="392376" customHeight="1"/>
    <row r="392378" customHeight="1"/>
    <row r="392380" customHeight="1"/>
    <row r="392382" customHeight="1"/>
    <row r="392384" customHeight="1"/>
    <row r="392386" customHeight="1"/>
    <row r="392388" customHeight="1"/>
    <row r="392390" customHeight="1"/>
    <row r="392392" customHeight="1"/>
    <row r="392394" customHeight="1"/>
    <row r="392396" customHeight="1"/>
    <row r="392398" customHeight="1"/>
    <row r="392400" customHeight="1"/>
    <row r="392402" customHeight="1"/>
    <row r="392404" customHeight="1"/>
    <row r="392406" customHeight="1"/>
    <row r="392408" customHeight="1"/>
    <row r="392410" customHeight="1"/>
    <row r="392412" customHeight="1"/>
    <row r="392414" customHeight="1"/>
    <row r="392416" customHeight="1"/>
    <row r="392418" customHeight="1"/>
    <row r="392420" customHeight="1"/>
    <row r="392422" customHeight="1"/>
    <row r="392424" customHeight="1"/>
    <row r="392426" customHeight="1"/>
    <row r="392428" customHeight="1"/>
    <row r="392430" customHeight="1"/>
    <row r="392432" customHeight="1"/>
    <row r="392434" customHeight="1"/>
    <row r="392436" customHeight="1"/>
    <row r="392438" customHeight="1"/>
    <row r="392440" customHeight="1"/>
    <row r="392442" customHeight="1"/>
    <row r="392444" customHeight="1"/>
    <row r="392446" customHeight="1"/>
    <row r="392448" customHeight="1"/>
    <row r="392450" customHeight="1"/>
    <row r="392452" customHeight="1"/>
    <row r="392454" customHeight="1"/>
    <row r="392456" customHeight="1"/>
    <row r="392458" customHeight="1"/>
    <row r="392460" customHeight="1"/>
    <row r="392462" customHeight="1"/>
    <row r="392464" customHeight="1"/>
    <row r="392466" customHeight="1"/>
    <row r="392468" customHeight="1"/>
    <row r="392470" customHeight="1"/>
    <row r="392472" customHeight="1"/>
    <row r="392474" customHeight="1"/>
    <row r="392476" customHeight="1"/>
    <row r="392478" customHeight="1"/>
    <row r="392480" customHeight="1"/>
    <row r="392482" customHeight="1"/>
    <row r="392484" customHeight="1"/>
    <row r="392486" customHeight="1"/>
    <row r="392488" customHeight="1"/>
    <row r="392490" customHeight="1"/>
    <row r="392492" customHeight="1"/>
    <row r="392494" customHeight="1"/>
    <row r="392496" customHeight="1"/>
    <row r="392498" customHeight="1"/>
    <row r="392500" customHeight="1"/>
    <row r="392502" customHeight="1"/>
    <row r="392504" customHeight="1"/>
    <row r="392506" customHeight="1"/>
    <row r="392508" customHeight="1"/>
    <row r="392510" customHeight="1"/>
    <row r="392512" customHeight="1"/>
    <row r="392514" customHeight="1"/>
    <row r="392516" customHeight="1"/>
    <row r="392518" customHeight="1"/>
    <row r="392520" customHeight="1"/>
    <row r="392522" customHeight="1"/>
    <row r="392524" customHeight="1"/>
    <row r="392526" customHeight="1"/>
    <row r="392528" customHeight="1"/>
    <row r="392530" customHeight="1"/>
    <row r="392532" customHeight="1"/>
    <row r="392534" customHeight="1"/>
    <row r="392536" customHeight="1"/>
    <row r="392538" customHeight="1"/>
    <row r="392540" customHeight="1"/>
    <row r="392542" customHeight="1"/>
    <row r="392544" customHeight="1"/>
    <row r="392546" customHeight="1"/>
    <row r="392548" customHeight="1"/>
    <row r="392550" customHeight="1"/>
    <row r="392552" customHeight="1"/>
    <row r="392554" customHeight="1"/>
    <row r="392556" customHeight="1"/>
    <row r="392558" customHeight="1"/>
    <row r="392560" customHeight="1"/>
    <row r="392562" customHeight="1"/>
    <row r="392564" customHeight="1"/>
    <row r="392566" customHeight="1"/>
    <row r="392568" customHeight="1"/>
    <row r="392570" customHeight="1"/>
    <row r="392572" customHeight="1"/>
    <row r="392574" customHeight="1"/>
    <row r="392576" customHeight="1"/>
    <row r="392578" customHeight="1"/>
    <row r="392580" customHeight="1"/>
    <row r="392582" customHeight="1"/>
    <row r="392584" customHeight="1"/>
    <row r="392586" customHeight="1"/>
    <row r="392588" customHeight="1"/>
    <row r="392590" customHeight="1"/>
    <row r="392592" customHeight="1"/>
    <row r="392594" customHeight="1"/>
    <row r="392596" customHeight="1"/>
    <row r="392598" customHeight="1"/>
    <row r="392600" customHeight="1"/>
    <row r="392602" customHeight="1"/>
    <row r="392604" customHeight="1"/>
    <row r="392606" customHeight="1"/>
    <row r="392608" customHeight="1"/>
    <row r="392610" customHeight="1"/>
    <row r="392612" customHeight="1"/>
    <row r="392614" customHeight="1"/>
    <row r="392616" customHeight="1"/>
    <row r="392618" customHeight="1"/>
    <row r="392620" customHeight="1"/>
    <row r="392622" customHeight="1"/>
    <row r="392624" customHeight="1"/>
    <row r="392626" customHeight="1"/>
    <row r="392628" customHeight="1"/>
    <row r="392630" customHeight="1"/>
    <row r="392632" customHeight="1"/>
    <row r="392634" customHeight="1"/>
    <row r="392636" customHeight="1"/>
    <row r="392638" customHeight="1"/>
    <row r="392640" customHeight="1"/>
    <row r="392642" customHeight="1"/>
    <row r="392644" customHeight="1"/>
    <row r="392646" customHeight="1"/>
    <row r="392648" customHeight="1"/>
    <row r="392650" customHeight="1"/>
    <row r="392652" customHeight="1"/>
    <row r="392654" customHeight="1"/>
    <row r="392656" customHeight="1"/>
    <row r="392658" customHeight="1"/>
    <row r="392660" customHeight="1"/>
    <row r="392662" customHeight="1"/>
    <row r="392664" customHeight="1"/>
    <row r="392666" customHeight="1"/>
    <row r="392668" customHeight="1"/>
    <row r="392670" customHeight="1"/>
    <row r="392672" customHeight="1"/>
    <row r="392674" customHeight="1"/>
    <row r="392676" customHeight="1"/>
    <row r="392678" customHeight="1"/>
    <row r="392680" customHeight="1"/>
    <row r="392682" customHeight="1"/>
    <row r="392684" customHeight="1"/>
    <row r="392686" customHeight="1"/>
    <row r="392688" customHeight="1"/>
    <row r="392690" customHeight="1"/>
    <row r="392692" customHeight="1"/>
    <row r="392694" customHeight="1"/>
    <row r="392696" customHeight="1"/>
    <row r="392698" customHeight="1"/>
    <row r="392700" customHeight="1"/>
    <row r="392702" customHeight="1"/>
    <row r="392704" customHeight="1"/>
    <row r="392706" customHeight="1"/>
    <row r="392708" customHeight="1"/>
    <row r="392710" customHeight="1"/>
    <row r="392712" customHeight="1"/>
    <row r="392714" customHeight="1"/>
    <row r="392716" customHeight="1"/>
    <row r="392718" customHeight="1"/>
    <row r="392720" customHeight="1"/>
    <row r="392722" customHeight="1"/>
    <row r="392724" customHeight="1"/>
    <row r="392726" customHeight="1"/>
    <row r="392728" customHeight="1"/>
    <row r="392730" customHeight="1"/>
    <row r="392732" customHeight="1"/>
    <row r="392734" customHeight="1"/>
    <row r="392736" customHeight="1"/>
    <row r="392738" customHeight="1"/>
    <row r="392740" customHeight="1"/>
    <row r="392742" customHeight="1"/>
    <row r="392744" customHeight="1"/>
    <row r="392746" customHeight="1"/>
    <row r="392748" customHeight="1"/>
    <row r="392750" customHeight="1"/>
    <row r="392752" customHeight="1"/>
    <row r="392754" customHeight="1"/>
    <row r="392756" customHeight="1"/>
    <row r="392758" customHeight="1"/>
    <row r="392760" customHeight="1"/>
    <row r="392762" customHeight="1"/>
    <row r="392764" customHeight="1"/>
    <row r="392766" customHeight="1"/>
    <row r="392768" customHeight="1"/>
    <row r="392770" customHeight="1"/>
    <row r="392772" customHeight="1"/>
    <row r="392774" customHeight="1"/>
    <row r="392776" customHeight="1"/>
    <row r="392778" customHeight="1"/>
    <row r="392780" customHeight="1"/>
    <row r="392782" customHeight="1"/>
    <row r="392784" customHeight="1"/>
    <row r="392786" customHeight="1"/>
    <row r="392788" customHeight="1"/>
    <row r="392790" customHeight="1"/>
    <row r="392792" customHeight="1"/>
    <row r="392794" customHeight="1"/>
    <row r="392796" customHeight="1"/>
    <row r="392798" customHeight="1"/>
    <row r="392800" customHeight="1"/>
    <row r="392802" customHeight="1"/>
    <row r="392804" customHeight="1"/>
    <row r="392806" customHeight="1"/>
    <row r="392808" customHeight="1"/>
    <row r="392810" customHeight="1"/>
    <row r="392812" customHeight="1"/>
    <row r="392814" customHeight="1"/>
    <row r="392816" customHeight="1"/>
    <row r="392818" customHeight="1"/>
    <row r="392820" customHeight="1"/>
    <row r="392822" customHeight="1"/>
    <row r="392824" customHeight="1"/>
    <row r="392826" customHeight="1"/>
    <row r="392828" customHeight="1"/>
    <row r="392830" customHeight="1"/>
    <row r="392832" customHeight="1"/>
    <row r="392834" customHeight="1"/>
    <row r="392836" customHeight="1"/>
    <row r="392838" customHeight="1"/>
    <row r="392840" customHeight="1"/>
    <row r="392842" customHeight="1"/>
    <row r="392844" customHeight="1"/>
    <row r="392846" customHeight="1"/>
    <row r="392848" customHeight="1"/>
    <row r="392850" customHeight="1"/>
    <row r="392852" customHeight="1"/>
    <row r="392854" customHeight="1"/>
    <row r="392856" customHeight="1"/>
    <row r="392858" customHeight="1"/>
    <row r="392860" customHeight="1"/>
    <row r="392862" customHeight="1"/>
    <row r="392864" customHeight="1"/>
    <row r="392866" customHeight="1"/>
    <row r="392868" customHeight="1"/>
    <row r="392870" customHeight="1"/>
    <row r="392872" customHeight="1"/>
    <row r="392874" customHeight="1"/>
    <row r="392876" customHeight="1"/>
    <row r="392878" customHeight="1"/>
    <row r="392880" customHeight="1"/>
    <row r="392882" customHeight="1"/>
    <row r="392884" customHeight="1"/>
    <row r="392886" customHeight="1"/>
    <row r="392888" customHeight="1"/>
    <row r="392890" customHeight="1"/>
    <row r="392892" customHeight="1"/>
    <row r="392894" customHeight="1"/>
    <row r="392896" customHeight="1"/>
    <row r="392898" customHeight="1"/>
    <row r="392900" customHeight="1"/>
    <row r="392902" customHeight="1"/>
    <row r="392904" customHeight="1"/>
    <row r="392906" customHeight="1"/>
    <row r="392908" customHeight="1"/>
    <row r="392910" customHeight="1"/>
    <row r="392912" customHeight="1"/>
    <row r="392914" customHeight="1"/>
    <row r="392916" customHeight="1"/>
    <row r="392918" customHeight="1"/>
    <row r="392920" customHeight="1"/>
    <row r="392922" customHeight="1"/>
    <row r="392924" customHeight="1"/>
    <row r="392926" customHeight="1"/>
    <row r="392928" customHeight="1"/>
    <row r="392930" customHeight="1"/>
    <row r="392932" customHeight="1"/>
    <row r="392934" customHeight="1"/>
    <row r="392936" customHeight="1"/>
    <row r="392938" customHeight="1"/>
    <row r="392940" customHeight="1"/>
    <row r="392942" customHeight="1"/>
    <row r="392944" customHeight="1"/>
    <row r="392946" customHeight="1"/>
    <row r="392948" customHeight="1"/>
    <row r="392950" customHeight="1"/>
    <row r="392952" customHeight="1"/>
    <row r="392954" customHeight="1"/>
    <row r="392956" customHeight="1"/>
    <row r="392958" customHeight="1"/>
    <row r="392960" customHeight="1"/>
    <row r="392962" customHeight="1"/>
    <row r="392964" customHeight="1"/>
    <row r="392966" customHeight="1"/>
    <row r="392968" customHeight="1"/>
    <row r="392970" customHeight="1"/>
    <row r="392972" customHeight="1"/>
    <row r="392974" customHeight="1"/>
    <row r="392976" customHeight="1"/>
    <row r="392978" customHeight="1"/>
    <row r="392980" customHeight="1"/>
    <row r="392982" customHeight="1"/>
    <row r="392984" customHeight="1"/>
    <row r="392986" customHeight="1"/>
    <row r="392988" customHeight="1"/>
    <row r="392990" customHeight="1"/>
    <row r="392992" customHeight="1"/>
    <row r="392994" customHeight="1"/>
    <row r="392996" customHeight="1"/>
    <row r="392998" customHeight="1"/>
    <row r="393000" customHeight="1"/>
    <row r="393002" customHeight="1"/>
    <row r="393004" customHeight="1"/>
    <row r="393006" customHeight="1"/>
    <row r="393008" customHeight="1"/>
    <row r="393010" customHeight="1"/>
    <row r="393012" customHeight="1"/>
    <row r="393014" customHeight="1"/>
    <row r="393016" customHeight="1"/>
    <row r="393018" customHeight="1"/>
    <row r="393020" customHeight="1"/>
    <row r="393022" customHeight="1"/>
    <row r="393024" customHeight="1"/>
    <row r="393026" customHeight="1"/>
    <row r="393028" customHeight="1"/>
    <row r="393030" customHeight="1"/>
    <row r="393032" customHeight="1"/>
    <row r="393034" customHeight="1"/>
    <row r="393036" customHeight="1"/>
    <row r="393038" customHeight="1"/>
    <row r="393040" customHeight="1"/>
    <row r="393042" customHeight="1"/>
    <row r="393044" customHeight="1"/>
    <row r="393046" customHeight="1"/>
    <row r="393048" customHeight="1"/>
    <row r="393050" customHeight="1"/>
    <row r="393052" customHeight="1"/>
    <row r="393054" customHeight="1"/>
    <row r="393056" customHeight="1"/>
    <row r="393058" customHeight="1"/>
    <row r="393060" customHeight="1"/>
    <row r="393062" customHeight="1"/>
    <row r="393064" customHeight="1"/>
    <row r="393066" customHeight="1"/>
    <row r="393068" customHeight="1"/>
    <row r="393070" customHeight="1"/>
    <row r="393072" customHeight="1"/>
    <row r="393074" customHeight="1"/>
    <row r="393076" customHeight="1"/>
    <row r="393078" customHeight="1"/>
    <row r="393080" customHeight="1"/>
    <row r="393082" customHeight="1"/>
    <row r="393084" customHeight="1"/>
    <row r="393086" customHeight="1"/>
    <row r="393088" customHeight="1"/>
    <row r="393090" customHeight="1"/>
    <row r="393092" customHeight="1"/>
    <row r="393094" customHeight="1"/>
    <row r="393096" customHeight="1"/>
    <row r="393098" customHeight="1"/>
    <row r="393100" customHeight="1"/>
    <row r="393102" customHeight="1"/>
    <row r="393104" customHeight="1"/>
    <row r="393106" customHeight="1"/>
    <row r="393108" customHeight="1"/>
    <row r="393110" customHeight="1"/>
    <row r="393112" customHeight="1"/>
    <row r="393114" customHeight="1"/>
    <row r="393116" customHeight="1"/>
    <row r="393118" customHeight="1"/>
    <row r="393120" customHeight="1"/>
    <row r="393122" customHeight="1"/>
    <row r="393124" customHeight="1"/>
    <row r="393126" customHeight="1"/>
    <row r="393128" customHeight="1"/>
    <row r="393130" customHeight="1"/>
    <row r="393132" customHeight="1"/>
    <row r="393134" customHeight="1"/>
    <row r="393136" customHeight="1"/>
    <row r="393138" customHeight="1"/>
    <row r="393140" customHeight="1"/>
    <row r="393142" customHeight="1"/>
    <row r="393144" customHeight="1"/>
    <row r="393146" customHeight="1"/>
    <row r="393148" customHeight="1"/>
    <row r="393150" customHeight="1"/>
    <row r="393152" customHeight="1"/>
    <row r="393154" customHeight="1"/>
    <row r="393156" customHeight="1"/>
    <row r="393158" customHeight="1"/>
    <row r="393160" customHeight="1"/>
    <row r="393162" customHeight="1"/>
    <row r="393164" customHeight="1"/>
    <row r="393166" customHeight="1"/>
    <row r="393168" customHeight="1"/>
    <row r="393170" customHeight="1"/>
    <row r="393172" customHeight="1"/>
    <row r="393174" customHeight="1"/>
    <row r="393176" customHeight="1"/>
    <row r="393178" customHeight="1"/>
    <row r="393180" customHeight="1"/>
    <row r="393182" customHeight="1"/>
    <row r="393184" customHeight="1"/>
    <row r="393186" customHeight="1"/>
    <row r="393188" customHeight="1"/>
    <row r="393190" customHeight="1"/>
    <row r="393192" customHeight="1"/>
    <row r="393194" customHeight="1"/>
    <row r="393196" customHeight="1"/>
    <row r="393198" customHeight="1"/>
    <row r="393200" customHeight="1"/>
    <row r="393202" customHeight="1"/>
    <row r="393204" customHeight="1"/>
    <row r="393206" customHeight="1"/>
    <row r="393208" customHeight="1"/>
    <row r="393210" customHeight="1"/>
    <row r="393212" customHeight="1"/>
    <row r="393214" customHeight="1"/>
    <row r="393216" customHeight="1"/>
    <row r="393218" customHeight="1"/>
    <row r="393220" customHeight="1"/>
    <row r="393222" customHeight="1"/>
    <row r="393224" customHeight="1"/>
    <row r="393226" customHeight="1"/>
    <row r="393228" customHeight="1"/>
    <row r="393230" customHeight="1"/>
    <row r="393232" customHeight="1"/>
    <row r="393234" customHeight="1"/>
    <row r="393236" customHeight="1"/>
    <row r="393238" customHeight="1"/>
    <row r="393240" customHeight="1"/>
    <row r="393242" customHeight="1"/>
    <row r="393244" customHeight="1"/>
    <row r="393246" customHeight="1"/>
    <row r="393248" customHeight="1"/>
    <row r="393250" customHeight="1"/>
    <row r="393252" customHeight="1"/>
    <row r="393254" customHeight="1"/>
    <row r="393256" customHeight="1"/>
    <row r="393258" customHeight="1"/>
    <row r="393260" customHeight="1"/>
    <row r="393262" customHeight="1"/>
    <row r="393264" customHeight="1"/>
    <row r="393266" customHeight="1"/>
    <row r="393268" customHeight="1"/>
    <row r="393270" customHeight="1"/>
    <row r="393272" customHeight="1"/>
    <row r="393274" customHeight="1"/>
    <row r="393276" customHeight="1"/>
    <row r="393278" customHeight="1"/>
    <row r="393280" customHeight="1"/>
    <row r="393282" customHeight="1"/>
    <row r="393284" customHeight="1"/>
    <row r="393286" customHeight="1"/>
    <row r="393288" customHeight="1"/>
    <row r="393290" customHeight="1"/>
    <row r="393292" customHeight="1"/>
    <row r="393294" customHeight="1"/>
    <row r="393296" customHeight="1"/>
    <row r="393298" customHeight="1"/>
    <row r="393300" customHeight="1"/>
    <row r="393302" customHeight="1"/>
    <row r="393304" customHeight="1"/>
    <row r="393306" customHeight="1"/>
    <row r="393308" customHeight="1"/>
    <row r="393310" customHeight="1"/>
    <row r="393312" customHeight="1"/>
    <row r="393314" customHeight="1"/>
    <row r="393316" customHeight="1"/>
    <row r="393318" customHeight="1"/>
    <row r="393320" customHeight="1"/>
    <row r="393322" customHeight="1"/>
    <row r="393324" customHeight="1"/>
    <row r="393326" customHeight="1"/>
    <row r="393328" customHeight="1"/>
    <row r="393330" customHeight="1"/>
    <row r="393332" customHeight="1"/>
    <row r="393334" customHeight="1"/>
    <row r="393336" customHeight="1"/>
    <row r="393338" customHeight="1"/>
    <row r="393340" customHeight="1"/>
    <row r="393342" customHeight="1"/>
    <row r="393344" customHeight="1"/>
    <row r="393346" customHeight="1"/>
    <row r="393348" customHeight="1"/>
    <row r="393350" customHeight="1"/>
    <row r="393352" customHeight="1"/>
    <row r="393354" customHeight="1"/>
    <row r="393356" customHeight="1"/>
    <row r="393358" customHeight="1"/>
    <row r="393360" customHeight="1"/>
    <row r="393362" customHeight="1"/>
    <row r="393364" customHeight="1"/>
    <row r="393366" customHeight="1"/>
    <row r="393368" customHeight="1"/>
    <row r="393370" customHeight="1"/>
    <row r="393372" customHeight="1"/>
    <row r="393374" customHeight="1"/>
    <row r="393376" customHeight="1"/>
    <row r="393378" customHeight="1"/>
    <row r="393380" customHeight="1"/>
    <row r="393382" customHeight="1"/>
    <row r="393384" customHeight="1"/>
    <row r="393386" customHeight="1"/>
    <row r="393388" customHeight="1"/>
    <row r="393390" customHeight="1"/>
    <row r="393392" customHeight="1"/>
    <row r="393394" customHeight="1"/>
    <row r="393396" customHeight="1"/>
    <row r="393398" customHeight="1"/>
    <row r="393400" customHeight="1"/>
    <row r="393402" customHeight="1"/>
    <row r="393404" customHeight="1"/>
    <row r="393406" customHeight="1"/>
    <row r="393408" customHeight="1"/>
    <row r="393410" customHeight="1"/>
    <row r="393412" customHeight="1"/>
    <row r="393414" customHeight="1"/>
    <row r="393416" customHeight="1"/>
    <row r="393418" customHeight="1"/>
    <row r="393420" customHeight="1"/>
    <row r="393422" customHeight="1"/>
    <row r="393424" customHeight="1"/>
    <row r="393426" customHeight="1"/>
    <row r="393428" customHeight="1"/>
    <row r="393430" customHeight="1"/>
    <row r="393432" customHeight="1"/>
    <row r="393434" customHeight="1"/>
    <row r="393436" customHeight="1"/>
    <row r="393438" customHeight="1"/>
    <row r="393440" customHeight="1"/>
    <row r="393442" customHeight="1"/>
    <row r="393444" customHeight="1"/>
    <row r="393446" customHeight="1"/>
    <row r="393448" customHeight="1"/>
    <row r="393450" customHeight="1"/>
    <row r="393452" customHeight="1"/>
    <row r="393454" customHeight="1"/>
    <row r="393456" customHeight="1"/>
    <row r="393458" customHeight="1"/>
    <row r="393460" customHeight="1"/>
    <row r="393462" customHeight="1"/>
    <row r="393464" customHeight="1"/>
    <row r="393466" customHeight="1"/>
    <row r="393468" customHeight="1"/>
    <row r="393470" customHeight="1"/>
    <row r="393472" customHeight="1"/>
    <row r="393474" customHeight="1"/>
    <row r="393476" customHeight="1"/>
    <row r="393478" customHeight="1"/>
    <row r="393480" customHeight="1"/>
    <row r="393482" customHeight="1"/>
    <row r="393484" customHeight="1"/>
    <row r="393486" customHeight="1"/>
    <row r="393488" customHeight="1"/>
    <row r="393490" customHeight="1"/>
    <row r="393492" customHeight="1"/>
    <row r="393494" customHeight="1"/>
    <row r="393496" customHeight="1"/>
    <row r="393498" customHeight="1"/>
    <row r="393500" customHeight="1"/>
    <row r="393502" customHeight="1"/>
    <row r="393504" customHeight="1"/>
    <row r="393506" customHeight="1"/>
    <row r="393508" customHeight="1"/>
    <row r="393510" customHeight="1"/>
    <row r="393512" customHeight="1"/>
    <row r="393514" customHeight="1"/>
    <row r="393516" customHeight="1"/>
    <row r="393518" customHeight="1"/>
    <row r="393520" customHeight="1"/>
    <row r="393522" customHeight="1"/>
    <row r="393524" customHeight="1"/>
    <row r="393526" customHeight="1"/>
    <row r="393528" customHeight="1"/>
    <row r="393530" customHeight="1"/>
    <row r="393532" customHeight="1"/>
    <row r="393534" customHeight="1"/>
    <row r="393536" customHeight="1"/>
    <row r="393538" customHeight="1"/>
    <row r="393540" customHeight="1"/>
    <row r="393542" customHeight="1"/>
    <row r="393544" customHeight="1"/>
    <row r="393546" customHeight="1"/>
    <row r="393548" customHeight="1"/>
    <row r="393550" customHeight="1"/>
    <row r="393552" customHeight="1"/>
    <row r="393554" customHeight="1"/>
    <row r="393556" customHeight="1"/>
    <row r="393558" customHeight="1"/>
    <row r="393560" customHeight="1"/>
    <row r="393562" customHeight="1"/>
    <row r="393564" customHeight="1"/>
    <row r="393566" customHeight="1"/>
    <row r="393568" customHeight="1"/>
    <row r="393570" customHeight="1"/>
    <row r="393572" customHeight="1"/>
    <row r="393574" customHeight="1"/>
    <row r="393576" customHeight="1"/>
    <row r="393578" customHeight="1"/>
    <row r="393580" customHeight="1"/>
    <row r="393582" customHeight="1"/>
    <row r="393584" customHeight="1"/>
    <row r="393586" customHeight="1"/>
    <row r="393588" customHeight="1"/>
    <row r="393590" customHeight="1"/>
    <row r="393592" customHeight="1"/>
    <row r="393594" customHeight="1"/>
    <row r="393596" customHeight="1"/>
    <row r="393598" customHeight="1"/>
    <row r="393600" customHeight="1"/>
    <row r="393602" customHeight="1"/>
    <row r="393604" customHeight="1"/>
    <row r="393606" customHeight="1"/>
    <row r="393608" customHeight="1"/>
    <row r="393610" customHeight="1"/>
    <row r="393612" customHeight="1"/>
    <row r="393614" customHeight="1"/>
    <row r="393616" customHeight="1"/>
    <row r="393618" customHeight="1"/>
    <row r="393620" customHeight="1"/>
    <row r="393622" customHeight="1"/>
    <row r="393624" customHeight="1"/>
    <row r="393626" customHeight="1"/>
    <row r="393628" customHeight="1"/>
    <row r="393630" customHeight="1"/>
    <row r="393632" customHeight="1"/>
    <row r="393634" customHeight="1"/>
    <row r="393636" customHeight="1"/>
    <row r="393638" customHeight="1"/>
    <row r="393640" customHeight="1"/>
    <row r="393642" customHeight="1"/>
    <row r="393644" customHeight="1"/>
    <row r="393646" customHeight="1"/>
    <row r="393648" customHeight="1"/>
    <row r="393650" customHeight="1"/>
    <row r="393652" customHeight="1"/>
    <row r="393654" customHeight="1"/>
    <row r="393656" customHeight="1"/>
    <row r="393658" customHeight="1"/>
    <row r="393660" customHeight="1"/>
    <row r="393662" customHeight="1"/>
    <row r="393664" customHeight="1"/>
    <row r="393666" customHeight="1"/>
    <row r="393668" customHeight="1"/>
    <row r="393670" customHeight="1"/>
    <row r="393672" customHeight="1"/>
    <row r="393674" customHeight="1"/>
    <row r="393676" customHeight="1"/>
    <row r="393678" customHeight="1"/>
    <row r="393680" customHeight="1"/>
    <row r="393682" customHeight="1"/>
    <row r="393684" customHeight="1"/>
    <row r="393686" customHeight="1"/>
    <row r="393688" customHeight="1"/>
    <row r="393690" customHeight="1"/>
    <row r="393692" customHeight="1"/>
    <row r="393694" customHeight="1"/>
    <row r="393696" customHeight="1"/>
    <row r="393698" customHeight="1"/>
    <row r="393700" customHeight="1"/>
    <row r="393702" customHeight="1"/>
    <row r="393704" customHeight="1"/>
    <row r="393706" customHeight="1"/>
    <row r="393708" customHeight="1"/>
    <row r="393710" customHeight="1"/>
    <row r="393712" customHeight="1"/>
    <row r="393714" customHeight="1"/>
    <row r="393716" customHeight="1"/>
    <row r="393718" customHeight="1"/>
    <row r="393720" customHeight="1"/>
    <row r="393722" customHeight="1"/>
    <row r="393724" customHeight="1"/>
    <row r="393726" customHeight="1"/>
    <row r="393728" customHeight="1"/>
    <row r="393730" customHeight="1"/>
    <row r="393732" customHeight="1"/>
    <row r="393734" customHeight="1"/>
    <row r="393736" customHeight="1"/>
    <row r="393738" customHeight="1"/>
    <row r="393740" customHeight="1"/>
    <row r="393742" customHeight="1"/>
    <row r="393744" customHeight="1"/>
    <row r="393746" customHeight="1"/>
    <row r="393748" customHeight="1"/>
    <row r="393750" customHeight="1"/>
    <row r="393752" customHeight="1"/>
    <row r="393754" customHeight="1"/>
    <row r="393756" customHeight="1"/>
    <row r="393758" customHeight="1"/>
    <row r="393760" customHeight="1"/>
    <row r="393762" customHeight="1"/>
    <row r="393764" customHeight="1"/>
    <row r="393766" customHeight="1"/>
    <row r="393768" customHeight="1"/>
    <row r="393770" customHeight="1"/>
    <row r="393772" customHeight="1"/>
    <row r="393774" customHeight="1"/>
    <row r="393776" customHeight="1"/>
    <row r="393778" customHeight="1"/>
    <row r="393780" customHeight="1"/>
    <row r="393782" customHeight="1"/>
    <row r="393784" customHeight="1"/>
    <row r="393786" customHeight="1"/>
    <row r="393788" customHeight="1"/>
    <row r="393790" customHeight="1"/>
    <row r="393792" customHeight="1"/>
    <row r="393794" customHeight="1"/>
    <row r="393796" customHeight="1"/>
    <row r="393798" customHeight="1"/>
    <row r="393800" customHeight="1"/>
    <row r="393802" customHeight="1"/>
    <row r="393804" customHeight="1"/>
    <row r="393806" customHeight="1"/>
    <row r="393808" customHeight="1"/>
    <row r="393810" customHeight="1"/>
    <row r="393812" customHeight="1"/>
    <row r="393814" customHeight="1"/>
    <row r="393816" customHeight="1"/>
    <row r="393818" customHeight="1"/>
    <row r="393820" customHeight="1"/>
    <row r="393822" customHeight="1"/>
    <row r="393824" customHeight="1"/>
    <row r="393826" customHeight="1"/>
    <row r="393828" customHeight="1"/>
    <row r="393830" customHeight="1"/>
    <row r="393832" customHeight="1"/>
    <row r="393834" customHeight="1"/>
    <row r="393836" customHeight="1"/>
    <row r="393838" customHeight="1"/>
    <row r="393840" customHeight="1"/>
    <row r="393842" customHeight="1"/>
    <row r="393844" customHeight="1"/>
    <row r="393846" customHeight="1"/>
    <row r="393848" customHeight="1"/>
    <row r="393850" customHeight="1"/>
    <row r="393852" customHeight="1"/>
    <row r="393854" customHeight="1"/>
    <row r="393856" customHeight="1"/>
    <row r="393858" customHeight="1"/>
    <row r="393860" customHeight="1"/>
    <row r="393862" customHeight="1"/>
    <row r="393864" customHeight="1"/>
    <row r="393866" customHeight="1"/>
    <row r="393868" customHeight="1"/>
    <row r="393870" customHeight="1"/>
    <row r="393872" customHeight="1"/>
    <row r="393874" customHeight="1"/>
    <row r="393876" customHeight="1"/>
    <row r="393878" customHeight="1"/>
    <row r="393880" customHeight="1"/>
    <row r="393882" customHeight="1"/>
    <row r="393884" customHeight="1"/>
    <row r="393886" customHeight="1"/>
    <row r="393888" customHeight="1"/>
    <row r="393890" customHeight="1"/>
    <row r="393892" customHeight="1"/>
    <row r="393894" customHeight="1"/>
    <row r="393896" customHeight="1"/>
    <row r="393898" customHeight="1"/>
    <row r="393900" customHeight="1"/>
    <row r="393902" customHeight="1"/>
    <row r="393904" customHeight="1"/>
    <row r="393906" customHeight="1"/>
    <row r="393908" customHeight="1"/>
    <row r="393910" customHeight="1"/>
    <row r="393912" customHeight="1"/>
    <row r="393914" customHeight="1"/>
    <row r="393916" customHeight="1"/>
    <row r="393918" customHeight="1"/>
    <row r="393920" customHeight="1"/>
    <row r="393922" customHeight="1"/>
    <row r="393924" customHeight="1"/>
    <row r="393926" customHeight="1"/>
    <row r="393928" customHeight="1"/>
    <row r="393930" customHeight="1"/>
    <row r="393932" customHeight="1"/>
    <row r="393934" customHeight="1"/>
    <row r="393936" customHeight="1"/>
    <row r="393938" customHeight="1"/>
    <row r="393940" customHeight="1"/>
    <row r="393942" customHeight="1"/>
    <row r="393944" customHeight="1"/>
    <row r="393946" customHeight="1"/>
    <row r="393948" customHeight="1"/>
    <row r="393950" customHeight="1"/>
    <row r="393952" customHeight="1"/>
    <row r="393954" customHeight="1"/>
    <row r="393956" customHeight="1"/>
    <row r="393958" customHeight="1"/>
    <row r="393960" customHeight="1"/>
    <row r="393962" customHeight="1"/>
    <row r="393964" customHeight="1"/>
    <row r="393966" customHeight="1"/>
    <row r="393968" customHeight="1"/>
    <row r="393970" customHeight="1"/>
    <row r="393972" customHeight="1"/>
    <row r="393974" customHeight="1"/>
    <row r="393976" customHeight="1"/>
    <row r="393978" customHeight="1"/>
    <row r="393980" customHeight="1"/>
    <row r="393982" customHeight="1"/>
    <row r="393984" customHeight="1"/>
    <row r="393986" customHeight="1"/>
    <row r="393988" customHeight="1"/>
    <row r="393990" customHeight="1"/>
    <row r="393992" customHeight="1"/>
    <row r="393994" customHeight="1"/>
    <row r="393996" customHeight="1"/>
    <row r="393998" customHeight="1"/>
    <row r="394000" customHeight="1"/>
    <row r="394002" customHeight="1"/>
    <row r="394004" customHeight="1"/>
    <row r="394006" customHeight="1"/>
    <row r="394008" customHeight="1"/>
    <row r="394010" customHeight="1"/>
    <row r="394012" customHeight="1"/>
    <row r="394014" customHeight="1"/>
    <row r="394016" customHeight="1"/>
    <row r="394018" customHeight="1"/>
    <row r="394020" customHeight="1"/>
    <row r="394022" customHeight="1"/>
    <row r="394024" customHeight="1"/>
    <row r="394026" customHeight="1"/>
    <row r="394028" customHeight="1"/>
    <row r="394030" customHeight="1"/>
    <row r="394032" customHeight="1"/>
    <row r="394034" customHeight="1"/>
    <row r="394036" customHeight="1"/>
    <row r="394038" customHeight="1"/>
    <row r="394040" customHeight="1"/>
    <row r="394042" customHeight="1"/>
    <row r="394044" customHeight="1"/>
    <row r="394046" customHeight="1"/>
    <row r="394048" customHeight="1"/>
    <row r="394050" customHeight="1"/>
    <row r="394052" customHeight="1"/>
    <row r="394054" customHeight="1"/>
    <row r="394056" customHeight="1"/>
    <row r="394058" customHeight="1"/>
    <row r="394060" customHeight="1"/>
    <row r="394062" customHeight="1"/>
    <row r="394064" customHeight="1"/>
    <row r="394066" customHeight="1"/>
    <row r="394068" customHeight="1"/>
    <row r="394070" customHeight="1"/>
    <row r="394072" customHeight="1"/>
    <row r="394074" customHeight="1"/>
    <row r="394076" customHeight="1"/>
    <row r="394078" customHeight="1"/>
    <row r="394080" customHeight="1"/>
    <row r="394082" customHeight="1"/>
    <row r="394084" customHeight="1"/>
    <row r="394086" customHeight="1"/>
    <row r="394088" customHeight="1"/>
    <row r="394090" customHeight="1"/>
    <row r="394092" customHeight="1"/>
    <row r="394094" customHeight="1"/>
    <row r="394096" customHeight="1"/>
    <row r="394098" customHeight="1"/>
    <row r="394100" customHeight="1"/>
    <row r="394102" customHeight="1"/>
    <row r="394104" customHeight="1"/>
    <row r="394106" customHeight="1"/>
    <row r="394108" customHeight="1"/>
    <row r="394110" customHeight="1"/>
    <row r="394112" customHeight="1"/>
    <row r="394114" customHeight="1"/>
    <row r="394116" customHeight="1"/>
    <row r="394118" customHeight="1"/>
    <row r="394120" customHeight="1"/>
    <row r="394122" customHeight="1"/>
    <row r="394124" customHeight="1"/>
    <row r="394126" customHeight="1"/>
    <row r="394128" customHeight="1"/>
    <row r="394130" customHeight="1"/>
    <row r="394132" customHeight="1"/>
    <row r="394134" customHeight="1"/>
    <row r="394136" customHeight="1"/>
    <row r="394138" customHeight="1"/>
    <row r="394140" customHeight="1"/>
    <row r="394142" customHeight="1"/>
    <row r="394144" customHeight="1"/>
    <row r="394146" customHeight="1"/>
    <row r="394148" customHeight="1"/>
    <row r="394150" customHeight="1"/>
    <row r="394152" customHeight="1"/>
    <row r="394154" customHeight="1"/>
    <row r="394156" customHeight="1"/>
    <row r="394158" customHeight="1"/>
    <row r="394160" customHeight="1"/>
    <row r="394162" customHeight="1"/>
    <row r="394164" customHeight="1"/>
    <row r="394166" customHeight="1"/>
    <row r="394168" customHeight="1"/>
    <row r="394170" customHeight="1"/>
    <row r="394172" customHeight="1"/>
    <row r="394174" customHeight="1"/>
    <row r="394176" customHeight="1"/>
    <row r="394178" customHeight="1"/>
    <row r="394180" customHeight="1"/>
    <row r="394182" customHeight="1"/>
    <row r="394184" customHeight="1"/>
    <row r="394186" customHeight="1"/>
    <row r="394188" customHeight="1"/>
    <row r="394190" customHeight="1"/>
    <row r="394192" customHeight="1"/>
    <row r="394194" customHeight="1"/>
    <row r="394196" customHeight="1"/>
    <row r="394198" customHeight="1"/>
    <row r="394200" customHeight="1"/>
    <row r="394202" customHeight="1"/>
    <row r="394204" customHeight="1"/>
    <row r="394206" customHeight="1"/>
    <row r="394208" customHeight="1"/>
    <row r="394210" customHeight="1"/>
    <row r="394212" customHeight="1"/>
    <row r="394214" customHeight="1"/>
    <row r="394216" customHeight="1"/>
    <row r="394218" customHeight="1"/>
    <row r="394220" customHeight="1"/>
    <row r="394222" customHeight="1"/>
    <row r="394224" customHeight="1"/>
    <row r="394226" customHeight="1"/>
    <row r="394228" customHeight="1"/>
    <row r="394230" customHeight="1"/>
    <row r="394232" customHeight="1"/>
    <row r="394234" customHeight="1"/>
    <row r="394236" customHeight="1"/>
    <row r="394238" customHeight="1"/>
    <row r="394240" customHeight="1"/>
    <row r="394242" customHeight="1"/>
    <row r="394244" customHeight="1"/>
    <row r="394246" customHeight="1"/>
    <row r="394248" customHeight="1"/>
    <row r="394250" customHeight="1"/>
    <row r="394252" customHeight="1"/>
    <row r="394254" customHeight="1"/>
    <row r="394256" customHeight="1"/>
    <row r="394258" customHeight="1"/>
    <row r="394260" customHeight="1"/>
    <row r="394262" customHeight="1"/>
    <row r="394264" customHeight="1"/>
    <row r="394266" customHeight="1"/>
    <row r="394268" customHeight="1"/>
    <row r="394270" customHeight="1"/>
    <row r="394272" customHeight="1"/>
    <row r="394274" customHeight="1"/>
    <row r="394276" customHeight="1"/>
    <row r="394278" customHeight="1"/>
    <row r="394280" customHeight="1"/>
    <row r="394282" customHeight="1"/>
    <row r="394284" customHeight="1"/>
    <row r="394286" customHeight="1"/>
    <row r="394288" customHeight="1"/>
    <row r="394290" customHeight="1"/>
    <row r="394292" customHeight="1"/>
    <row r="394294" customHeight="1"/>
    <row r="394296" customHeight="1"/>
    <row r="394298" customHeight="1"/>
    <row r="394300" customHeight="1"/>
    <row r="394302" customHeight="1"/>
    <row r="394304" customHeight="1"/>
    <row r="394306" customHeight="1"/>
    <row r="394308" customHeight="1"/>
    <row r="394310" customHeight="1"/>
    <row r="394312" customHeight="1"/>
    <row r="394314" customHeight="1"/>
    <row r="394316" customHeight="1"/>
    <row r="394318" customHeight="1"/>
    <row r="394320" customHeight="1"/>
    <row r="394322" customHeight="1"/>
    <row r="394324" customHeight="1"/>
    <row r="394326" customHeight="1"/>
    <row r="394328" customHeight="1"/>
    <row r="394330" customHeight="1"/>
    <row r="394332" customHeight="1"/>
    <row r="394334" customHeight="1"/>
    <row r="394336" customHeight="1"/>
    <row r="394338" customHeight="1"/>
    <row r="394340" customHeight="1"/>
    <row r="394342" customHeight="1"/>
    <row r="394344" customHeight="1"/>
    <row r="394346" customHeight="1"/>
    <row r="394348" customHeight="1"/>
    <row r="394350" customHeight="1"/>
    <row r="394352" customHeight="1"/>
    <row r="394354" customHeight="1"/>
    <row r="394356" customHeight="1"/>
    <row r="394358" customHeight="1"/>
    <row r="394360" customHeight="1"/>
    <row r="394362" customHeight="1"/>
    <row r="394364" customHeight="1"/>
    <row r="394366" customHeight="1"/>
    <row r="394368" customHeight="1"/>
    <row r="394370" customHeight="1"/>
    <row r="394372" customHeight="1"/>
    <row r="394374" customHeight="1"/>
    <row r="394376" customHeight="1"/>
    <row r="394378" customHeight="1"/>
    <row r="394380" customHeight="1"/>
    <row r="394382" customHeight="1"/>
    <row r="394384" customHeight="1"/>
    <row r="394386" customHeight="1"/>
    <row r="394388" customHeight="1"/>
    <row r="394390" customHeight="1"/>
    <row r="394392" customHeight="1"/>
    <row r="394394" customHeight="1"/>
    <row r="394396" customHeight="1"/>
    <row r="394398" customHeight="1"/>
    <row r="394400" customHeight="1"/>
    <row r="394402" customHeight="1"/>
    <row r="394404" customHeight="1"/>
    <row r="394406" customHeight="1"/>
    <row r="394408" customHeight="1"/>
    <row r="394410" customHeight="1"/>
    <row r="394412" customHeight="1"/>
    <row r="394414" customHeight="1"/>
    <row r="394416" customHeight="1"/>
    <row r="394418" customHeight="1"/>
    <row r="394420" customHeight="1"/>
    <row r="394422" customHeight="1"/>
    <row r="394424" customHeight="1"/>
    <row r="394426" customHeight="1"/>
    <row r="394428" customHeight="1"/>
    <row r="394430" customHeight="1"/>
    <row r="394432" customHeight="1"/>
    <row r="394434" customHeight="1"/>
    <row r="394436" customHeight="1"/>
    <row r="394438" customHeight="1"/>
    <row r="394440" customHeight="1"/>
    <row r="394442" customHeight="1"/>
    <row r="394444" customHeight="1"/>
    <row r="394446" customHeight="1"/>
    <row r="394448" customHeight="1"/>
    <row r="394450" customHeight="1"/>
    <row r="394452" customHeight="1"/>
    <row r="394454" customHeight="1"/>
    <row r="394456" customHeight="1"/>
    <row r="394458" customHeight="1"/>
    <row r="394460" customHeight="1"/>
    <row r="394462" customHeight="1"/>
    <row r="394464" customHeight="1"/>
    <row r="394466" customHeight="1"/>
    <row r="394468" customHeight="1"/>
    <row r="394470" customHeight="1"/>
    <row r="394472" customHeight="1"/>
    <row r="394474" customHeight="1"/>
    <row r="394476" customHeight="1"/>
    <row r="394478" customHeight="1"/>
    <row r="394480" customHeight="1"/>
    <row r="394482" customHeight="1"/>
    <row r="394484" customHeight="1"/>
    <row r="394486" customHeight="1"/>
    <row r="394488" customHeight="1"/>
    <row r="394490" customHeight="1"/>
    <row r="394492" customHeight="1"/>
    <row r="394494" customHeight="1"/>
    <row r="394496" customHeight="1"/>
    <row r="394498" customHeight="1"/>
    <row r="394500" customHeight="1"/>
    <row r="394502" customHeight="1"/>
    <row r="394504" customHeight="1"/>
    <row r="394506" customHeight="1"/>
    <row r="394508" customHeight="1"/>
    <row r="394510" customHeight="1"/>
    <row r="394512" customHeight="1"/>
    <row r="394514" customHeight="1"/>
    <row r="394516" customHeight="1"/>
    <row r="394518" customHeight="1"/>
    <row r="394520" customHeight="1"/>
    <row r="394522" customHeight="1"/>
    <row r="394524" customHeight="1"/>
    <row r="394526" customHeight="1"/>
    <row r="394528" customHeight="1"/>
    <row r="394530" customHeight="1"/>
    <row r="394532" customHeight="1"/>
    <row r="394534" customHeight="1"/>
    <row r="394536" customHeight="1"/>
    <row r="394538" customHeight="1"/>
    <row r="394540" customHeight="1"/>
    <row r="394542" customHeight="1"/>
    <row r="394544" customHeight="1"/>
    <row r="394546" customHeight="1"/>
    <row r="394548" customHeight="1"/>
    <row r="394550" customHeight="1"/>
    <row r="394552" customHeight="1"/>
    <row r="394554" customHeight="1"/>
    <row r="394556" customHeight="1"/>
    <row r="394558" customHeight="1"/>
    <row r="394560" customHeight="1"/>
    <row r="394562" customHeight="1"/>
    <row r="394564" customHeight="1"/>
    <row r="394566" customHeight="1"/>
    <row r="394568" customHeight="1"/>
    <row r="394570" customHeight="1"/>
    <row r="394572" customHeight="1"/>
    <row r="394574" customHeight="1"/>
    <row r="394576" customHeight="1"/>
    <row r="394578" customHeight="1"/>
    <row r="394580" customHeight="1"/>
    <row r="394582" customHeight="1"/>
    <row r="394584" customHeight="1"/>
    <row r="394586" customHeight="1"/>
    <row r="394588" customHeight="1"/>
    <row r="394590" customHeight="1"/>
    <row r="394592" customHeight="1"/>
    <row r="394594" customHeight="1"/>
    <row r="394596" customHeight="1"/>
    <row r="394598" customHeight="1"/>
    <row r="394600" customHeight="1"/>
    <row r="394602" customHeight="1"/>
    <row r="394604" customHeight="1"/>
    <row r="394606" customHeight="1"/>
    <row r="394608" customHeight="1"/>
    <row r="394610" customHeight="1"/>
    <row r="394612" customHeight="1"/>
    <row r="394614" customHeight="1"/>
    <row r="394616" customHeight="1"/>
    <row r="394618" customHeight="1"/>
    <row r="394620" customHeight="1"/>
    <row r="394622" customHeight="1"/>
    <row r="394624" customHeight="1"/>
    <row r="394626" customHeight="1"/>
    <row r="394628" customHeight="1"/>
    <row r="394630" customHeight="1"/>
    <row r="394632" customHeight="1"/>
    <row r="394634" customHeight="1"/>
    <row r="394636" customHeight="1"/>
    <row r="394638" customHeight="1"/>
    <row r="394640" customHeight="1"/>
    <row r="394642" customHeight="1"/>
    <row r="394644" customHeight="1"/>
    <row r="394646" customHeight="1"/>
    <row r="394648" customHeight="1"/>
    <row r="394650" customHeight="1"/>
    <row r="394652" customHeight="1"/>
    <row r="394654" customHeight="1"/>
    <row r="394656" customHeight="1"/>
    <row r="394658" customHeight="1"/>
    <row r="394660" customHeight="1"/>
    <row r="394662" customHeight="1"/>
    <row r="394664" customHeight="1"/>
    <row r="394666" customHeight="1"/>
    <row r="394668" customHeight="1"/>
    <row r="394670" customHeight="1"/>
    <row r="394672" customHeight="1"/>
    <row r="394674" customHeight="1"/>
    <row r="394676" customHeight="1"/>
    <row r="394678" customHeight="1"/>
    <row r="394680" customHeight="1"/>
    <row r="394682" customHeight="1"/>
    <row r="394684" customHeight="1"/>
    <row r="394686" customHeight="1"/>
    <row r="394688" customHeight="1"/>
    <row r="394690" customHeight="1"/>
    <row r="394692" customHeight="1"/>
    <row r="394694" customHeight="1"/>
    <row r="394696" customHeight="1"/>
    <row r="394698" customHeight="1"/>
    <row r="394700" customHeight="1"/>
    <row r="394702" customHeight="1"/>
    <row r="394704" customHeight="1"/>
    <row r="394706" customHeight="1"/>
    <row r="394708" customHeight="1"/>
    <row r="394710" customHeight="1"/>
    <row r="394712" customHeight="1"/>
    <row r="394714" customHeight="1"/>
    <row r="394716" customHeight="1"/>
    <row r="394718" customHeight="1"/>
    <row r="394720" customHeight="1"/>
    <row r="394722" customHeight="1"/>
    <row r="394724" customHeight="1"/>
    <row r="394726" customHeight="1"/>
    <row r="394728" customHeight="1"/>
    <row r="394730" customHeight="1"/>
    <row r="394732" customHeight="1"/>
    <row r="394734" customHeight="1"/>
    <row r="394736" customHeight="1"/>
    <row r="394738" customHeight="1"/>
    <row r="394740" customHeight="1"/>
    <row r="394742" customHeight="1"/>
    <row r="394744" customHeight="1"/>
    <row r="394746" customHeight="1"/>
    <row r="394748" customHeight="1"/>
    <row r="394750" customHeight="1"/>
    <row r="394752" customHeight="1"/>
    <row r="394754" customHeight="1"/>
    <row r="394756" customHeight="1"/>
    <row r="394758" customHeight="1"/>
    <row r="394760" customHeight="1"/>
    <row r="394762" customHeight="1"/>
    <row r="394764" customHeight="1"/>
    <row r="394766" customHeight="1"/>
    <row r="394768" customHeight="1"/>
    <row r="394770" customHeight="1"/>
    <row r="394772" customHeight="1"/>
    <row r="394774" customHeight="1"/>
    <row r="394776" customHeight="1"/>
    <row r="394778" customHeight="1"/>
    <row r="394780" customHeight="1"/>
    <row r="394782" customHeight="1"/>
    <row r="394784" customHeight="1"/>
    <row r="394786" customHeight="1"/>
    <row r="394788" customHeight="1"/>
    <row r="394790" customHeight="1"/>
    <row r="394792" customHeight="1"/>
    <row r="394794" customHeight="1"/>
    <row r="394796" customHeight="1"/>
    <row r="394798" customHeight="1"/>
    <row r="394800" customHeight="1"/>
    <row r="394802" customHeight="1"/>
    <row r="394804" customHeight="1"/>
    <row r="394806" customHeight="1"/>
    <row r="394808" customHeight="1"/>
    <row r="394810" customHeight="1"/>
    <row r="394812" customHeight="1"/>
    <row r="394814" customHeight="1"/>
    <row r="394816" customHeight="1"/>
    <row r="394818" customHeight="1"/>
    <row r="394820" customHeight="1"/>
    <row r="394822" customHeight="1"/>
    <row r="394824" customHeight="1"/>
    <row r="394826" customHeight="1"/>
    <row r="394828" customHeight="1"/>
    <row r="394830" customHeight="1"/>
    <row r="394832" customHeight="1"/>
    <row r="394834" customHeight="1"/>
    <row r="394836" customHeight="1"/>
    <row r="394838" customHeight="1"/>
    <row r="394840" customHeight="1"/>
    <row r="394842" customHeight="1"/>
    <row r="394844" customHeight="1"/>
    <row r="394846" customHeight="1"/>
    <row r="394848" customHeight="1"/>
    <row r="394850" customHeight="1"/>
    <row r="394852" customHeight="1"/>
    <row r="394854" customHeight="1"/>
    <row r="394856" customHeight="1"/>
    <row r="394858" customHeight="1"/>
    <row r="394860" customHeight="1"/>
    <row r="394862" customHeight="1"/>
    <row r="394864" customHeight="1"/>
    <row r="394866" customHeight="1"/>
    <row r="394868" customHeight="1"/>
    <row r="394870" customHeight="1"/>
    <row r="394872" customHeight="1"/>
    <row r="394874" customHeight="1"/>
    <row r="394876" customHeight="1"/>
    <row r="394878" customHeight="1"/>
    <row r="394880" customHeight="1"/>
    <row r="394882" customHeight="1"/>
    <row r="394884" customHeight="1"/>
    <row r="394886" customHeight="1"/>
    <row r="394888" customHeight="1"/>
    <row r="394890" customHeight="1"/>
    <row r="394892" customHeight="1"/>
    <row r="394894" customHeight="1"/>
    <row r="394896" customHeight="1"/>
    <row r="394898" customHeight="1"/>
    <row r="394900" customHeight="1"/>
    <row r="394902" customHeight="1"/>
    <row r="394904" customHeight="1"/>
    <row r="394906" customHeight="1"/>
    <row r="394908" customHeight="1"/>
    <row r="394910" customHeight="1"/>
    <row r="394912" customHeight="1"/>
    <row r="394914" customHeight="1"/>
    <row r="394916" customHeight="1"/>
    <row r="394918" customHeight="1"/>
    <row r="394920" customHeight="1"/>
    <row r="394922" customHeight="1"/>
    <row r="394924" customHeight="1"/>
    <row r="394926" customHeight="1"/>
    <row r="394928" customHeight="1"/>
    <row r="394930" customHeight="1"/>
    <row r="394932" customHeight="1"/>
    <row r="394934" customHeight="1"/>
    <row r="394936" customHeight="1"/>
    <row r="394938" customHeight="1"/>
    <row r="394940" customHeight="1"/>
    <row r="394942" customHeight="1"/>
    <row r="394944" customHeight="1"/>
    <row r="394946" customHeight="1"/>
    <row r="394948" customHeight="1"/>
    <row r="394950" customHeight="1"/>
    <row r="394952" customHeight="1"/>
    <row r="394954" customHeight="1"/>
    <row r="394956" customHeight="1"/>
    <row r="394958" customHeight="1"/>
    <row r="394960" customHeight="1"/>
    <row r="394962" customHeight="1"/>
    <row r="394964" customHeight="1"/>
    <row r="394966" customHeight="1"/>
    <row r="394968" customHeight="1"/>
    <row r="394970" customHeight="1"/>
    <row r="394972" customHeight="1"/>
    <row r="394974" customHeight="1"/>
    <row r="394976" customHeight="1"/>
    <row r="394978" customHeight="1"/>
    <row r="394980" customHeight="1"/>
    <row r="394982" customHeight="1"/>
    <row r="394984" customHeight="1"/>
    <row r="394986" customHeight="1"/>
    <row r="394988" customHeight="1"/>
    <row r="394990" customHeight="1"/>
    <row r="394992" customHeight="1"/>
    <row r="394994" customHeight="1"/>
    <row r="394996" customHeight="1"/>
    <row r="394998" customHeight="1"/>
    <row r="395000" customHeight="1"/>
    <row r="395002" customHeight="1"/>
    <row r="395004" customHeight="1"/>
    <row r="395006" customHeight="1"/>
    <row r="395008" customHeight="1"/>
    <row r="395010" customHeight="1"/>
    <row r="395012" customHeight="1"/>
    <row r="395014" customHeight="1"/>
    <row r="395016" customHeight="1"/>
    <row r="395018" customHeight="1"/>
    <row r="395020" customHeight="1"/>
    <row r="395022" customHeight="1"/>
    <row r="395024" customHeight="1"/>
    <row r="395026" customHeight="1"/>
    <row r="395028" customHeight="1"/>
    <row r="395030" customHeight="1"/>
    <row r="395032" customHeight="1"/>
    <row r="395034" customHeight="1"/>
    <row r="395036" customHeight="1"/>
    <row r="395038" customHeight="1"/>
    <row r="395040" customHeight="1"/>
    <row r="395042" customHeight="1"/>
    <row r="395044" customHeight="1"/>
    <row r="395046" customHeight="1"/>
    <row r="395048" customHeight="1"/>
    <row r="395050" customHeight="1"/>
    <row r="395052" customHeight="1"/>
    <row r="395054" customHeight="1"/>
    <row r="395056" customHeight="1"/>
    <row r="395058" customHeight="1"/>
    <row r="395060" customHeight="1"/>
    <row r="395062" customHeight="1"/>
    <row r="395064" customHeight="1"/>
    <row r="395066" customHeight="1"/>
    <row r="395068" customHeight="1"/>
    <row r="395070" customHeight="1"/>
    <row r="395072" customHeight="1"/>
    <row r="395074" customHeight="1"/>
    <row r="395076" customHeight="1"/>
    <row r="395078" customHeight="1"/>
    <row r="395080" customHeight="1"/>
    <row r="395082" customHeight="1"/>
    <row r="395084" customHeight="1"/>
    <row r="395086" customHeight="1"/>
    <row r="395088" customHeight="1"/>
    <row r="395090" customHeight="1"/>
    <row r="395092" customHeight="1"/>
    <row r="395094" customHeight="1"/>
    <row r="395096" customHeight="1"/>
    <row r="395098" customHeight="1"/>
    <row r="395100" customHeight="1"/>
    <row r="395102" customHeight="1"/>
    <row r="395104" customHeight="1"/>
    <row r="395106" customHeight="1"/>
    <row r="395108" customHeight="1"/>
    <row r="395110" customHeight="1"/>
    <row r="395112" customHeight="1"/>
    <row r="395114" customHeight="1"/>
    <row r="395116" customHeight="1"/>
    <row r="395118" customHeight="1"/>
    <row r="395120" customHeight="1"/>
    <row r="395122" customHeight="1"/>
    <row r="395124" customHeight="1"/>
    <row r="395126" customHeight="1"/>
    <row r="395128" customHeight="1"/>
    <row r="395130" customHeight="1"/>
    <row r="395132" customHeight="1"/>
    <row r="395134" customHeight="1"/>
    <row r="395136" customHeight="1"/>
    <row r="395138" customHeight="1"/>
    <row r="395140" customHeight="1"/>
    <row r="395142" customHeight="1"/>
    <row r="395144" customHeight="1"/>
    <row r="395146" customHeight="1"/>
    <row r="395148" customHeight="1"/>
    <row r="395150" customHeight="1"/>
    <row r="395152" customHeight="1"/>
    <row r="395154" customHeight="1"/>
    <row r="395156" customHeight="1"/>
    <row r="395158" customHeight="1"/>
    <row r="395160" customHeight="1"/>
    <row r="395162" customHeight="1"/>
    <row r="395164" customHeight="1"/>
    <row r="395166" customHeight="1"/>
    <row r="395168" customHeight="1"/>
    <row r="395170" customHeight="1"/>
    <row r="395172" customHeight="1"/>
    <row r="395174" customHeight="1"/>
    <row r="395176" customHeight="1"/>
    <row r="395178" customHeight="1"/>
    <row r="395180" customHeight="1"/>
    <row r="395182" customHeight="1"/>
    <row r="395184" customHeight="1"/>
    <row r="395186" customHeight="1"/>
    <row r="395188" customHeight="1"/>
    <row r="395190" customHeight="1"/>
    <row r="395192" customHeight="1"/>
    <row r="395194" customHeight="1"/>
    <row r="395196" customHeight="1"/>
    <row r="395198" customHeight="1"/>
    <row r="395200" customHeight="1"/>
    <row r="395202" customHeight="1"/>
    <row r="395204" customHeight="1"/>
    <row r="395206" customHeight="1"/>
    <row r="395208" customHeight="1"/>
    <row r="395210" customHeight="1"/>
    <row r="395212" customHeight="1"/>
    <row r="395214" customHeight="1"/>
    <row r="395216" customHeight="1"/>
    <row r="395218" customHeight="1"/>
    <row r="395220" customHeight="1"/>
    <row r="395222" customHeight="1"/>
    <row r="395224" customHeight="1"/>
    <row r="395226" customHeight="1"/>
    <row r="395228" customHeight="1"/>
    <row r="395230" customHeight="1"/>
    <row r="395232" customHeight="1"/>
    <row r="395234" customHeight="1"/>
    <row r="395236" customHeight="1"/>
    <row r="395238" customHeight="1"/>
    <row r="395240" customHeight="1"/>
    <row r="395242" customHeight="1"/>
    <row r="395244" customHeight="1"/>
    <row r="395246" customHeight="1"/>
    <row r="395248" customHeight="1"/>
    <row r="395250" customHeight="1"/>
    <row r="395252" customHeight="1"/>
    <row r="395254" customHeight="1"/>
    <row r="395256" customHeight="1"/>
    <row r="395258" customHeight="1"/>
    <row r="395260" customHeight="1"/>
    <row r="395262" customHeight="1"/>
    <row r="395264" customHeight="1"/>
    <row r="395266" customHeight="1"/>
    <row r="395268" customHeight="1"/>
    <row r="395270" customHeight="1"/>
    <row r="395272" customHeight="1"/>
    <row r="395274" customHeight="1"/>
    <row r="395276" customHeight="1"/>
    <row r="395278" customHeight="1"/>
    <row r="395280" customHeight="1"/>
    <row r="395282" customHeight="1"/>
    <row r="395284" customHeight="1"/>
    <row r="395286" customHeight="1"/>
    <row r="395288" customHeight="1"/>
    <row r="395290" customHeight="1"/>
    <row r="395292" customHeight="1"/>
    <row r="395294" customHeight="1"/>
    <row r="395296" customHeight="1"/>
    <row r="395298" customHeight="1"/>
    <row r="395300" customHeight="1"/>
    <row r="395302" customHeight="1"/>
    <row r="395304" customHeight="1"/>
    <row r="395306" customHeight="1"/>
    <row r="395308" customHeight="1"/>
    <row r="395310" customHeight="1"/>
    <row r="395312" customHeight="1"/>
    <row r="395314" customHeight="1"/>
    <row r="395316" customHeight="1"/>
    <row r="395318" customHeight="1"/>
    <row r="395320" customHeight="1"/>
    <row r="395322" customHeight="1"/>
    <row r="395324" customHeight="1"/>
    <row r="395326" customHeight="1"/>
    <row r="395328" customHeight="1"/>
    <row r="395330" customHeight="1"/>
    <row r="395332" customHeight="1"/>
    <row r="395334" customHeight="1"/>
    <row r="395336" customHeight="1"/>
    <row r="395338" customHeight="1"/>
    <row r="395340" customHeight="1"/>
    <row r="395342" customHeight="1"/>
    <row r="395344" customHeight="1"/>
    <row r="395346" customHeight="1"/>
    <row r="395348" customHeight="1"/>
    <row r="395350" customHeight="1"/>
    <row r="395352" customHeight="1"/>
    <row r="395354" customHeight="1"/>
    <row r="395356" customHeight="1"/>
    <row r="395358" customHeight="1"/>
    <row r="395360" customHeight="1"/>
    <row r="395362" customHeight="1"/>
    <row r="395364" customHeight="1"/>
    <row r="395366" customHeight="1"/>
    <row r="395368" customHeight="1"/>
    <row r="395370" customHeight="1"/>
    <row r="395372" customHeight="1"/>
    <row r="395374" customHeight="1"/>
    <row r="395376" customHeight="1"/>
    <row r="395378" customHeight="1"/>
    <row r="395380" customHeight="1"/>
    <row r="395382" customHeight="1"/>
    <row r="395384" customHeight="1"/>
    <row r="395386" customHeight="1"/>
    <row r="395388" customHeight="1"/>
    <row r="395390" customHeight="1"/>
    <row r="395392" customHeight="1"/>
    <row r="395394" customHeight="1"/>
    <row r="395396" customHeight="1"/>
    <row r="395398" customHeight="1"/>
    <row r="395400" customHeight="1"/>
    <row r="395402" customHeight="1"/>
    <row r="395404" customHeight="1"/>
    <row r="395406" customHeight="1"/>
    <row r="395408" customHeight="1"/>
    <row r="395410" customHeight="1"/>
    <row r="395412" customHeight="1"/>
    <row r="395414" customHeight="1"/>
    <row r="395416" customHeight="1"/>
    <row r="395418" customHeight="1"/>
    <row r="395420" customHeight="1"/>
    <row r="395422" customHeight="1"/>
    <row r="395424" customHeight="1"/>
    <row r="395426" customHeight="1"/>
    <row r="395428" customHeight="1"/>
    <row r="395430" customHeight="1"/>
    <row r="395432" customHeight="1"/>
    <row r="395434" customHeight="1"/>
    <row r="395436" customHeight="1"/>
    <row r="395438" customHeight="1"/>
    <row r="395440" customHeight="1"/>
    <row r="395442" customHeight="1"/>
    <row r="395444" customHeight="1"/>
    <row r="395446" customHeight="1"/>
    <row r="395448" customHeight="1"/>
    <row r="395450" customHeight="1"/>
    <row r="395452" customHeight="1"/>
    <row r="395454" customHeight="1"/>
    <row r="395456" customHeight="1"/>
    <row r="395458" customHeight="1"/>
    <row r="395460" customHeight="1"/>
    <row r="395462" customHeight="1"/>
    <row r="395464" customHeight="1"/>
    <row r="395466" customHeight="1"/>
    <row r="395468" customHeight="1"/>
    <row r="395470" customHeight="1"/>
    <row r="395472" customHeight="1"/>
    <row r="395474" customHeight="1"/>
    <row r="395476" customHeight="1"/>
    <row r="395478" customHeight="1"/>
    <row r="395480" customHeight="1"/>
    <row r="395482" customHeight="1"/>
    <row r="395484" customHeight="1"/>
    <row r="395486" customHeight="1"/>
    <row r="395488" customHeight="1"/>
    <row r="395490" customHeight="1"/>
    <row r="395492" customHeight="1"/>
    <row r="395494" customHeight="1"/>
    <row r="395496" customHeight="1"/>
    <row r="395498" customHeight="1"/>
    <row r="395500" customHeight="1"/>
    <row r="395502" customHeight="1"/>
    <row r="395504" customHeight="1"/>
    <row r="395506" customHeight="1"/>
    <row r="395508" customHeight="1"/>
    <row r="395510" customHeight="1"/>
    <row r="395512" customHeight="1"/>
    <row r="395514" customHeight="1"/>
    <row r="395516" customHeight="1"/>
    <row r="395518" customHeight="1"/>
    <row r="395520" customHeight="1"/>
    <row r="395522" customHeight="1"/>
    <row r="395524" customHeight="1"/>
    <row r="395526" customHeight="1"/>
    <row r="395528" customHeight="1"/>
    <row r="395530" customHeight="1"/>
    <row r="395532" customHeight="1"/>
    <row r="395534" customHeight="1"/>
    <row r="395536" customHeight="1"/>
    <row r="395538" customHeight="1"/>
    <row r="395540" customHeight="1"/>
    <row r="395542" customHeight="1"/>
    <row r="395544" customHeight="1"/>
    <row r="395546" customHeight="1"/>
    <row r="395548" customHeight="1"/>
    <row r="395550" customHeight="1"/>
    <row r="395552" customHeight="1"/>
    <row r="395554" customHeight="1"/>
    <row r="395556" customHeight="1"/>
    <row r="395558" customHeight="1"/>
    <row r="395560" customHeight="1"/>
    <row r="395562" customHeight="1"/>
    <row r="395564" customHeight="1"/>
    <row r="395566" customHeight="1"/>
    <row r="395568" customHeight="1"/>
    <row r="395570" customHeight="1"/>
    <row r="395572" customHeight="1"/>
    <row r="395574" customHeight="1"/>
    <row r="395576" customHeight="1"/>
    <row r="395578" customHeight="1"/>
    <row r="395580" customHeight="1"/>
    <row r="395582" customHeight="1"/>
    <row r="395584" customHeight="1"/>
    <row r="395586" customHeight="1"/>
    <row r="395588" customHeight="1"/>
    <row r="395590" customHeight="1"/>
    <row r="395592" customHeight="1"/>
    <row r="395594" customHeight="1"/>
    <row r="395596" customHeight="1"/>
    <row r="395598" customHeight="1"/>
    <row r="395600" customHeight="1"/>
    <row r="395602" customHeight="1"/>
    <row r="395604" customHeight="1"/>
    <row r="395606" customHeight="1"/>
    <row r="395608" customHeight="1"/>
    <row r="395610" customHeight="1"/>
    <row r="395612" customHeight="1"/>
    <row r="395614" customHeight="1"/>
    <row r="395616" customHeight="1"/>
    <row r="395618" customHeight="1"/>
    <row r="395620" customHeight="1"/>
    <row r="395622" customHeight="1"/>
    <row r="395624" customHeight="1"/>
    <row r="395626" customHeight="1"/>
    <row r="395628" customHeight="1"/>
    <row r="395630" customHeight="1"/>
    <row r="395632" customHeight="1"/>
    <row r="395634" customHeight="1"/>
    <row r="395636" customHeight="1"/>
    <row r="395638" customHeight="1"/>
    <row r="395640" customHeight="1"/>
    <row r="395642" customHeight="1"/>
    <row r="395644" customHeight="1"/>
    <row r="395646" customHeight="1"/>
    <row r="395648" customHeight="1"/>
    <row r="395650" customHeight="1"/>
    <row r="395652" customHeight="1"/>
    <row r="395654" customHeight="1"/>
    <row r="395656" customHeight="1"/>
    <row r="395658" customHeight="1"/>
    <row r="395660" customHeight="1"/>
    <row r="395662" customHeight="1"/>
    <row r="395664" customHeight="1"/>
    <row r="395666" customHeight="1"/>
    <row r="395668" customHeight="1"/>
    <row r="395670" customHeight="1"/>
    <row r="395672" customHeight="1"/>
    <row r="395674" customHeight="1"/>
    <row r="395676" customHeight="1"/>
    <row r="395678" customHeight="1"/>
    <row r="395680" customHeight="1"/>
    <row r="395682" customHeight="1"/>
    <row r="395684" customHeight="1"/>
    <row r="395686" customHeight="1"/>
    <row r="395688" customHeight="1"/>
    <row r="395690" customHeight="1"/>
    <row r="395692" customHeight="1"/>
    <row r="395694" customHeight="1"/>
    <row r="395696" customHeight="1"/>
    <row r="395698" customHeight="1"/>
    <row r="395700" customHeight="1"/>
    <row r="395702" customHeight="1"/>
    <row r="395704" customHeight="1"/>
    <row r="395706" customHeight="1"/>
    <row r="395708" customHeight="1"/>
    <row r="395710" customHeight="1"/>
    <row r="395712" customHeight="1"/>
    <row r="395714" customHeight="1"/>
    <row r="395716" customHeight="1"/>
    <row r="395718" customHeight="1"/>
    <row r="395720" customHeight="1"/>
    <row r="395722" customHeight="1"/>
    <row r="395724" customHeight="1"/>
    <row r="395726" customHeight="1"/>
    <row r="395728" customHeight="1"/>
    <row r="395730" customHeight="1"/>
    <row r="395732" customHeight="1"/>
    <row r="395734" customHeight="1"/>
    <row r="395736" customHeight="1"/>
    <row r="395738" customHeight="1"/>
    <row r="395740" customHeight="1"/>
    <row r="395742" customHeight="1"/>
    <row r="395744" customHeight="1"/>
    <row r="395746" customHeight="1"/>
    <row r="395748" customHeight="1"/>
    <row r="395750" customHeight="1"/>
    <row r="395752" customHeight="1"/>
    <row r="395754" customHeight="1"/>
    <row r="395756" customHeight="1"/>
    <row r="395758" customHeight="1"/>
    <row r="395760" customHeight="1"/>
    <row r="395762" customHeight="1"/>
    <row r="395764" customHeight="1"/>
    <row r="395766" customHeight="1"/>
    <row r="395768" customHeight="1"/>
    <row r="395770" customHeight="1"/>
    <row r="395772" customHeight="1"/>
    <row r="395774" customHeight="1"/>
    <row r="395776" customHeight="1"/>
    <row r="395778" customHeight="1"/>
    <row r="395780" customHeight="1"/>
    <row r="395782" customHeight="1"/>
    <row r="395784" customHeight="1"/>
    <row r="395786" customHeight="1"/>
    <row r="395788" customHeight="1"/>
    <row r="395790" customHeight="1"/>
    <row r="395792" customHeight="1"/>
    <row r="395794" customHeight="1"/>
    <row r="395796" customHeight="1"/>
    <row r="395798" customHeight="1"/>
    <row r="395800" customHeight="1"/>
    <row r="395802" customHeight="1"/>
    <row r="395804" customHeight="1"/>
    <row r="395806" customHeight="1"/>
    <row r="395808" customHeight="1"/>
    <row r="395810" customHeight="1"/>
    <row r="395812" customHeight="1"/>
    <row r="395814" customHeight="1"/>
    <row r="395816" customHeight="1"/>
    <row r="395818" customHeight="1"/>
    <row r="395820" customHeight="1"/>
    <row r="395822" customHeight="1"/>
    <row r="395824" customHeight="1"/>
    <row r="395826" customHeight="1"/>
    <row r="395828" customHeight="1"/>
    <row r="395830" customHeight="1"/>
    <row r="395832" customHeight="1"/>
    <row r="395834" customHeight="1"/>
    <row r="395836" customHeight="1"/>
    <row r="395838" customHeight="1"/>
    <row r="395840" customHeight="1"/>
    <row r="395842" customHeight="1"/>
    <row r="395844" customHeight="1"/>
    <row r="395846" customHeight="1"/>
    <row r="395848" customHeight="1"/>
    <row r="395850" customHeight="1"/>
    <row r="395852" customHeight="1"/>
    <row r="395854" customHeight="1"/>
    <row r="395856" customHeight="1"/>
    <row r="395858" customHeight="1"/>
    <row r="395860" customHeight="1"/>
    <row r="395862" customHeight="1"/>
    <row r="395864" customHeight="1"/>
    <row r="395866" customHeight="1"/>
    <row r="395868" customHeight="1"/>
    <row r="395870" customHeight="1"/>
    <row r="395872" customHeight="1"/>
    <row r="395874" customHeight="1"/>
    <row r="395876" customHeight="1"/>
    <row r="395878" customHeight="1"/>
    <row r="395880" customHeight="1"/>
    <row r="395882" customHeight="1"/>
    <row r="395884" customHeight="1"/>
    <row r="395886" customHeight="1"/>
    <row r="395888" customHeight="1"/>
    <row r="395890" customHeight="1"/>
    <row r="395892" customHeight="1"/>
    <row r="395894" customHeight="1"/>
    <row r="395896" customHeight="1"/>
    <row r="395898" customHeight="1"/>
    <row r="395900" customHeight="1"/>
    <row r="395902" customHeight="1"/>
    <row r="395904" customHeight="1"/>
    <row r="395906" customHeight="1"/>
    <row r="395908" customHeight="1"/>
    <row r="395910" customHeight="1"/>
    <row r="395912" customHeight="1"/>
    <row r="395914" customHeight="1"/>
    <row r="395916" customHeight="1"/>
    <row r="395918" customHeight="1"/>
    <row r="395920" customHeight="1"/>
    <row r="395922" customHeight="1"/>
    <row r="395924" customHeight="1"/>
    <row r="395926" customHeight="1"/>
    <row r="395928" customHeight="1"/>
    <row r="395930" customHeight="1"/>
    <row r="395932" customHeight="1"/>
    <row r="395934" customHeight="1"/>
    <row r="395936" customHeight="1"/>
    <row r="395938" customHeight="1"/>
    <row r="395940" customHeight="1"/>
    <row r="395942" customHeight="1"/>
    <row r="395944" customHeight="1"/>
    <row r="395946" customHeight="1"/>
    <row r="395948" customHeight="1"/>
    <row r="395950" customHeight="1"/>
    <row r="395952" customHeight="1"/>
    <row r="395954" customHeight="1"/>
    <row r="395956" customHeight="1"/>
    <row r="395958" customHeight="1"/>
    <row r="395960" customHeight="1"/>
    <row r="395962" customHeight="1"/>
    <row r="395964" customHeight="1"/>
    <row r="395966" customHeight="1"/>
    <row r="395968" customHeight="1"/>
    <row r="395970" customHeight="1"/>
    <row r="395972" customHeight="1"/>
    <row r="395974" customHeight="1"/>
    <row r="395976" customHeight="1"/>
    <row r="395978" customHeight="1"/>
    <row r="395980" customHeight="1"/>
    <row r="395982" customHeight="1"/>
    <row r="395984" customHeight="1"/>
    <row r="395986" customHeight="1"/>
    <row r="395988" customHeight="1"/>
    <row r="395990" customHeight="1"/>
    <row r="395992" customHeight="1"/>
    <row r="395994" customHeight="1"/>
    <row r="395996" customHeight="1"/>
    <row r="395998" customHeight="1"/>
    <row r="396000" customHeight="1"/>
    <row r="396002" customHeight="1"/>
    <row r="396004" customHeight="1"/>
    <row r="396006" customHeight="1"/>
    <row r="396008" customHeight="1"/>
    <row r="396010" customHeight="1"/>
    <row r="396012" customHeight="1"/>
    <row r="396014" customHeight="1"/>
    <row r="396016" customHeight="1"/>
    <row r="396018" customHeight="1"/>
    <row r="396020" customHeight="1"/>
    <row r="396022" customHeight="1"/>
    <row r="396024" customHeight="1"/>
    <row r="396026" customHeight="1"/>
    <row r="396028" customHeight="1"/>
    <row r="396030" customHeight="1"/>
    <row r="396032" customHeight="1"/>
    <row r="396034" customHeight="1"/>
    <row r="396036" customHeight="1"/>
    <row r="396038" customHeight="1"/>
    <row r="396040" customHeight="1"/>
    <row r="396042" customHeight="1"/>
    <row r="396044" customHeight="1"/>
    <row r="396046" customHeight="1"/>
    <row r="396048" customHeight="1"/>
    <row r="396050" customHeight="1"/>
    <row r="396052" customHeight="1"/>
    <row r="396054" customHeight="1"/>
    <row r="396056" customHeight="1"/>
    <row r="396058" customHeight="1"/>
    <row r="396060" customHeight="1"/>
    <row r="396062" customHeight="1"/>
    <row r="396064" customHeight="1"/>
    <row r="396066" customHeight="1"/>
    <row r="396068" customHeight="1"/>
    <row r="396070" customHeight="1"/>
    <row r="396072" customHeight="1"/>
    <row r="396074" customHeight="1"/>
    <row r="396076" customHeight="1"/>
    <row r="396078" customHeight="1"/>
    <row r="396080" customHeight="1"/>
    <row r="396082" customHeight="1"/>
    <row r="396084" customHeight="1"/>
    <row r="396086" customHeight="1"/>
    <row r="396088" customHeight="1"/>
    <row r="396090" customHeight="1"/>
    <row r="396092" customHeight="1"/>
    <row r="396094" customHeight="1"/>
    <row r="396096" customHeight="1"/>
    <row r="396098" customHeight="1"/>
    <row r="396100" customHeight="1"/>
    <row r="396102" customHeight="1"/>
    <row r="396104" customHeight="1"/>
    <row r="396106" customHeight="1"/>
    <row r="396108" customHeight="1"/>
    <row r="396110" customHeight="1"/>
    <row r="396112" customHeight="1"/>
    <row r="396114" customHeight="1"/>
    <row r="396116" customHeight="1"/>
    <row r="396118" customHeight="1"/>
    <row r="396120" customHeight="1"/>
    <row r="396122" customHeight="1"/>
    <row r="396124" customHeight="1"/>
    <row r="396126" customHeight="1"/>
    <row r="396128" customHeight="1"/>
    <row r="396130" customHeight="1"/>
    <row r="396132" customHeight="1"/>
    <row r="396134" customHeight="1"/>
    <row r="396136" customHeight="1"/>
    <row r="396138" customHeight="1"/>
    <row r="396140" customHeight="1"/>
    <row r="396142" customHeight="1"/>
    <row r="396144" customHeight="1"/>
    <row r="396146" customHeight="1"/>
    <row r="396148" customHeight="1"/>
    <row r="396150" customHeight="1"/>
    <row r="396152" customHeight="1"/>
    <row r="396154" customHeight="1"/>
    <row r="396156" customHeight="1"/>
    <row r="396158" customHeight="1"/>
    <row r="396160" customHeight="1"/>
    <row r="396162" customHeight="1"/>
    <row r="396164" customHeight="1"/>
    <row r="396166" customHeight="1"/>
    <row r="396168" customHeight="1"/>
    <row r="396170" customHeight="1"/>
    <row r="396172" customHeight="1"/>
    <row r="396174" customHeight="1"/>
    <row r="396176" customHeight="1"/>
    <row r="396178" customHeight="1"/>
    <row r="396180" customHeight="1"/>
    <row r="396182" customHeight="1"/>
    <row r="396184" customHeight="1"/>
    <row r="396186" customHeight="1"/>
    <row r="396188" customHeight="1"/>
    <row r="396190" customHeight="1"/>
    <row r="396192" customHeight="1"/>
    <row r="396194" customHeight="1"/>
    <row r="396196" customHeight="1"/>
    <row r="396198" customHeight="1"/>
    <row r="396200" customHeight="1"/>
    <row r="396202" customHeight="1"/>
    <row r="396204" customHeight="1"/>
    <row r="396206" customHeight="1"/>
    <row r="396208" customHeight="1"/>
    <row r="396210" customHeight="1"/>
    <row r="396212" customHeight="1"/>
    <row r="396214" customHeight="1"/>
    <row r="396216" customHeight="1"/>
    <row r="396218" customHeight="1"/>
    <row r="396220" customHeight="1"/>
    <row r="396222" customHeight="1"/>
    <row r="396224" customHeight="1"/>
    <row r="396226" customHeight="1"/>
    <row r="396228" customHeight="1"/>
    <row r="396230" customHeight="1"/>
    <row r="396232" customHeight="1"/>
    <row r="396234" customHeight="1"/>
    <row r="396236" customHeight="1"/>
    <row r="396238" customHeight="1"/>
    <row r="396240" customHeight="1"/>
    <row r="396242" customHeight="1"/>
    <row r="396244" customHeight="1"/>
    <row r="396246" customHeight="1"/>
    <row r="396248" customHeight="1"/>
    <row r="396250" customHeight="1"/>
    <row r="396252" customHeight="1"/>
    <row r="396254" customHeight="1"/>
    <row r="396256" customHeight="1"/>
    <row r="396258" customHeight="1"/>
    <row r="396260" customHeight="1"/>
    <row r="396262" customHeight="1"/>
    <row r="396264" customHeight="1"/>
    <row r="396266" customHeight="1"/>
    <row r="396268" customHeight="1"/>
    <row r="396270" customHeight="1"/>
    <row r="396272" customHeight="1"/>
    <row r="396274" customHeight="1"/>
    <row r="396276" customHeight="1"/>
    <row r="396278" customHeight="1"/>
    <row r="396280" customHeight="1"/>
    <row r="396282" customHeight="1"/>
    <row r="396284" customHeight="1"/>
    <row r="396286" customHeight="1"/>
    <row r="396288" customHeight="1"/>
    <row r="396290" customHeight="1"/>
    <row r="396292" customHeight="1"/>
    <row r="396294" customHeight="1"/>
    <row r="396296" customHeight="1"/>
    <row r="396298" customHeight="1"/>
    <row r="396300" customHeight="1"/>
    <row r="396302" customHeight="1"/>
    <row r="396304" customHeight="1"/>
    <row r="396306" customHeight="1"/>
    <row r="396308" customHeight="1"/>
    <row r="396310" customHeight="1"/>
    <row r="396312" customHeight="1"/>
    <row r="396314" customHeight="1"/>
    <row r="396316" customHeight="1"/>
    <row r="396318" customHeight="1"/>
    <row r="396320" customHeight="1"/>
    <row r="396322" customHeight="1"/>
    <row r="396324" customHeight="1"/>
    <row r="396326" customHeight="1"/>
    <row r="396328" customHeight="1"/>
    <row r="396330" customHeight="1"/>
    <row r="396332" customHeight="1"/>
    <row r="396334" customHeight="1"/>
    <row r="396336" customHeight="1"/>
    <row r="396338" customHeight="1"/>
    <row r="396340" customHeight="1"/>
    <row r="396342" customHeight="1"/>
    <row r="396344" customHeight="1"/>
    <row r="396346" customHeight="1"/>
    <row r="396348" customHeight="1"/>
    <row r="396350" customHeight="1"/>
    <row r="396352" customHeight="1"/>
    <row r="396354" customHeight="1"/>
    <row r="396356" customHeight="1"/>
    <row r="396358" customHeight="1"/>
    <row r="396360" customHeight="1"/>
    <row r="396362" customHeight="1"/>
    <row r="396364" customHeight="1"/>
    <row r="396366" customHeight="1"/>
    <row r="396368" customHeight="1"/>
    <row r="396370" customHeight="1"/>
    <row r="396372" customHeight="1"/>
    <row r="396374" customHeight="1"/>
    <row r="396376" customHeight="1"/>
    <row r="396378" customHeight="1"/>
    <row r="396380" customHeight="1"/>
    <row r="396382" customHeight="1"/>
    <row r="396384" customHeight="1"/>
    <row r="396386" customHeight="1"/>
    <row r="396388" customHeight="1"/>
    <row r="396390" customHeight="1"/>
    <row r="396392" customHeight="1"/>
    <row r="396394" customHeight="1"/>
    <row r="396396" customHeight="1"/>
    <row r="396398" customHeight="1"/>
    <row r="396400" customHeight="1"/>
    <row r="396402" customHeight="1"/>
    <row r="396404" customHeight="1"/>
    <row r="396406" customHeight="1"/>
    <row r="396408" customHeight="1"/>
    <row r="396410" customHeight="1"/>
    <row r="396412" customHeight="1"/>
    <row r="396414" customHeight="1"/>
    <row r="396416" customHeight="1"/>
    <row r="396418" customHeight="1"/>
    <row r="396420" customHeight="1"/>
    <row r="396422" customHeight="1"/>
    <row r="396424" customHeight="1"/>
    <row r="396426" customHeight="1"/>
    <row r="396428" customHeight="1"/>
    <row r="396430" customHeight="1"/>
    <row r="396432" customHeight="1"/>
    <row r="396434" customHeight="1"/>
    <row r="396436" customHeight="1"/>
    <row r="396438" customHeight="1"/>
    <row r="396440" customHeight="1"/>
    <row r="396442" customHeight="1"/>
    <row r="396444" customHeight="1"/>
    <row r="396446" customHeight="1"/>
    <row r="396448" customHeight="1"/>
    <row r="396450" customHeight="1"/>
    <row r="396452" customHeight="1"/>
    <row r="396454" customHeight="1"/>
    <row r="396456" customHeight="1"/>
    <row r="396458" customHeight="1"/>
    <row r="396460" customHeight="1"/>
    <row r="396462" customHeight="1"/>
    <row r="396464" customHeight="1"/>
    <row r="396466" customHeight="1"/>
    <row r="396468" customHeight="1"/>
    <row r="396470" customHeight="1"/>
    <row r="396472" customHeight="1"/>
    <row r="396474" customHeight="1"/>
    <row r="396476" customHeight="1"/>
    <row r="396478" customHeight="1"/>
    <row r="396480" customHeight="1"/>
    <row r="396482" customHeight="1"/>
    <row r="396484" customHeight="1"/>
    <row r="396486" customHeight="1"/>
    <row r="396488" customHeight="1"/>
    <row r="396490" customHeight="1"/>
    <row r="396492" customHeight="1"/>
    <row r="396494" customHeight="1"/>
    <row r="396496" customHeight="1"/>
    <row r="396498" customHeight="1"/>
    <row r="396500" customHeight="1"/>
    <row r="396502" customHeight="1"/>
    <row r="396504" customHeight="1"/>
    <row r="396506" customHeight="1"/>
    <row r="396508" customHeight="1"/>
    <row r="396510" customHeight="1"/>
    <row r="396512" customHeight="1"/>
    <row r="396514" customHeight="1"/>
    <row r="396516" customHeight="1"/>
    <row r="396518" customHeight="1"/>
    <row r="396520" customHeight="1"/>
    <row r="396522" customHeight="1"/>
    <row r="396524" customHeight="1"/>
    <row r="396526" customHeight="1"/>
    <row r="396528" customHeight="1"/>
    <row r="396530" customHeight="1"/>
    <row r="396532" customHeight="1"/>
    <row r="396534" customHeight="1"/>
    <row r="396536" customHeight="1"/>
    <row r="396538" customHeight="1"/>
    <row r="396540" customHeight="1"/>
    <row r="396542" customHeight="1"/>
    <row r="396544" customHeight="1"/>
    <row r="396546" customHeight="1"/>
    <row r="396548" customHeight="1"/>
    <row r="396550" customHeight="1"/>
    <row r="396552" customHeight="1"/>
    <row r="396554" customHeight="1"/>
    <row r="396556" customHeight="1"/>
    <row r="396558" customHeight="1"/>
    <row r="396560" customHeight="1"/>
    <row r="396562" customHeight="1"/>
    <row r="396564" customHeight="1"/>
    <row r="396566" customHeight="1"/>
    <row r="396568" customHeight="1"/>
    <row r="396570" customHeight="1"/>
    <row r="396572" customHeight="1"/>
    <row r="396574" customHeight="1"/>
    <row r="396576" customHeight="1"/>
    <row r="396578" customHeight="1"/>
    <row r="396580" customHeight="1"/>
    <row r="396582" customHeight="1"/>
    <row r="396584" customHeight="1"/>
    <row r="396586" customHeight="1"/>
    <row r="396588" customHeight="1"/>
    <row r="396590" customHeight="1"/>
    <row r="396592" customHeight="1"/>
    <row r="396594" customHeight="1"/>
    <row r="396596" customHeight="1"/>
    <row r="396598" customHeight="1"/>
    <row r="396600" customHeight="1"/>
    <row r="396602" customHeight="1"/>
    <row r="396604" customHeight="1"/>
    <row r="396606" customHeight="1"/>
    <row r="396608" customHeight="1"/>
    <row r="396610" customHeight="1"/>
    <row r="396612" customHeight="1"/>
    <row r="396614" customHeight="1"/>
    <row r="396616" customHeight="1"/>
    <row r="396618" customHeight="1"/>
    <row r="396620" customHeight="1"/>
    <row r="396622" customHeight="1"/>
    <row r="396624" customHeight="1"/>
    <row r="396626" customHeight="1"/>
    <row r="396628" customHeight="1"/>
    <row r="396630" customHeight="1"/>
    <row r="396632" customHeight="1"/>
    <row r="396634" customHeight="1"/>
    <row r="396636" customHeight="1"/>
    <row r="396638" customHeight="1"/>
    <row r="396640" customHeight="1"/>
    <row r="396642" customHeight="1"/>
    <row r="396644" customHeight="1"/>
    <row r="396646" customHeight="1"/>
    <row r="396648" customHeight="1"/>
    <row r="396650" customHeight="1"/>
    <row r="396652" customHeight="1"/>
    <row r="396654" customHeight="1"/>
    <row r="396656" customHeight="1"/>
    <row r="396658" customHeight="1"/>
    <row r="396660" customHeight="1"/>
    <row r="396662" customHeight="1"/>
    <row r="396664" customHeight="1"/>
    <row r="396666" customHeight="1"/>
    <row r="396668" customHeight="1"/>
    <row r="396670" customHeight="1"/>
    <row r="396672" customHeight="1"/>
    <row r="396674" customHeight="1"/>
    <row r="396676" customHeight="1"/>
    <row r="396678" customHeight="1"/>
    <row r="396680" customHeight="1"/>
    <row r="396682" customHeight="1"/>
    <row r="396684" customHeight="1"/>
    <row r="396686" customHeight="1"/>
    <row r="396688" customHeight="1"/>
    <row r="396690" customHeight="1"/>
    <row r="396692" customHeight="1"/>
    <row r="396694" customHeight="1"/>
    <row r="396696" customHeight="1"/>
    <row r="396698" customHeight="1"/>
    <row r="396700" customHeight="1"/>
    <row r="396702" customHeight="1"/>
    <row r="396704" customHeight="1"/>
    <row r="396706" customHeight="1"/>
    <row r="396708" customHeight="1"/>
    <row r="396710" customHeight="1"/>
    <row r="396712" customHeight="1"/>
    <row r="396714" customHeight="1"/>
    <row r="396716" customHeight="1"/>
    <row r="396718" customHeight="1"/>
    <row r="396720" customHeight="1"/>
    <row r="396722" customHeight="1"/>
    <row r="396724" customHeight="1"/>
    <row r="396726" customHeight="1"/>
    <row r="396728" customHeight="1"/>
    <row r="396730" customHeight="1"/>
    <row r="396732" customHeight="1"/>
    <row r="396734" customHeight="1"/>
    <row r="396736" customHeight="1"/>
    <row r="396738" customHeight="1"/>
    <row r="396740" customHeight="1"/>
    <row r="396742" customHeight="1"/>
    <row r="396744" customHeight="1"/>
    <row r="396746" customHeight="1"/>
    <row r="396748" customHeight="1"/>
    <row r="396750" customHeight="1"/>
    <row r="396752" customHeight="1"/>
    <row r="396754" customHeight="1"/>
    <row r="396756" customHeight="1"/>
    <row r="396758" customHeight="1"/>
    <row r="396760" customHeight="1"/>
    <row r="396762" customHeight="1"/>
    <row r="396764" customHeight="1"/>
    <row r="396766" customHeight="1"/>
    <row r="396768" customHeight="1"/>
    <row r="396770" customHeight="1"/>
    <row r="396772" customHeight="1"/>
    <row r="396774" customHeight="1"/>
    <row r="396776" customHeight="1"/>
    <row r="396778" customHeight="1"/>
    <row r="396780" customHeight="1"/>
    <row r="396782" customHeight="1"/>
    <row r="396784" customHeight="1"/>
    <row r="396786" customHeight="1"/>
    <row r="396788" customHeight="1"/>
    <row r="396790" customHeight="1"/>
    <row r="396792" customHeight="1"/>
    <row r="396794" customHeight="1"/>
    <row r="396796" customHeight="1"/>
    <row r="396798" customHeight="1"/>
    <row r="396800" customHeight="1"/>
    <row r="396802" customHeight="1"/>
    <row r="396804" customHeight="1"/>
    <row r="396806" customHeight="1"/>
    <row r="396808" customHeight="1"/>
    <row r="396810" customHeight="1"/>
    <row r="396812" customHeight="1"/>
    <row r="396814" customHeight="1"/>
    <row r="396816" customHeight="1"/>
    <row r="396818" customHeight="1"/>
    <row r="396820" customHeight="1"/>
    <row r="396822" customHeight="1"/>
    <row r="396824" customHeight="1"/>
    <row r="396826" customHeight="1"/>
    <row r="396828" customHeight="1"/>
    <row r="396830" customHeight="1"/>
    <row r="396832" customHeight="1"/>
    <row r="396834" customHeight="1"/>
    <row r="396836" customHeight="1"/>
    <row r="396838" customHeight="1"/>
    <row r="396840" customHeight="1"/>
    <row r="396842" customHeight="1"/>
    <row r="396844" customHeight="1"/>
    <row r="396846" customHeight="1"/>
    <row r="396848" customHeight="1"/>
    <row r="396850" customHeight="1"/>
    <row r="396852" customHeight="1"/>
    <row r="396854" customHeight="1"/>
    <row r="396856" customHeight="1"/>
    <row r="396858" customHeight="1"/>
    <row r="396860" customHeight="1"/>
    <row r="396862" customHeight="1"/>
    <row r="396864" customHeight="1"/>
    <row r="396866" customHeight="1"/>
    <row r="396868" customHeight="1"/>
    <row r="396870" customHeight="1"/>
    <row r="396872" customHeight="1"/>
    <row r="396874" customHeight="1"/>
    <row r="396876" customHeight="1"/>
    <row r="396878" customHeight="1"/>
    <row r="396880" customHeight="1"/>
    <row r="396882" customHeight="1"/>
    <row r="396884" customHeight="1"/>
    <row r="396886" customHeight="1"/>
    <row r="396888" customHeight="1"/>
    <row r="396890" customHeight="1"/>
    <row r="396892" customHeight="1"/>
    <row r="396894" customHeight="1"/>
    <row r="396896" customHeight="1"/>
    <row r="396898" customHeight="1"/>
    <row r="396900" customHeight="1"/>
    <row r="396902" customHeight="1"/>
    <row r="396904" customHeight="1"/>
    <row r="396906" customHeight="1"/>
    <row r="396908" customHeight="1"/>
    <row r="396910" customHeight="1"/>
    <row r="396912" customHeight="1"/>
    <row r="396914" customHeight="1"/>
    <row r="396916" customHeight="1"/>
    <row r="396918" customHeight="1"/>
    <row r="396920" customHeight="1"/>
    <row r="396922" customHeight="1"/>
    <row r="396924" customHeight="1"/>
    <row r="396926" customHeight="1"/>
    <row r="396928" customHeight="1"/>
    <row r="396930" customHeight="1"/>
    <row r="396932" customHeight="1"/>
    <row r="396934" customHeight="1"/>
    <row r="396936" customHeight="1"/>
    <row r="396938" customHeight="1"/>
    <row r="396940" customHeight="1"/>
    <row r="396942" customHeight="1"/>
    <row r="396944" customHeight="1"/>
    <row r="396946" customHeight="1"/>
    <row r="396948" customHeight="1"/>
    <row r="396950" customHeight="1"/>
    <row r="396952" customHeight="1"/>
    <row r="396954" customHeight="1"/>
    <row r="396956" customHeight="1"/>
    <row r="396958" customHeight="1"/>
    <row r="396960" customHeight="1"/>
    <row r="396962" customHeight="1"/>
    <row r="396964" customHeight="1"/>
    <row r="396966" customHeight="1"/>
    <row r="396968" customHeight="1"/>
    <row r="396970" customHeight="1"/>
    <row r="396972" customHeight="1"/>
    <row r="396974" customHeight="1"/>
    <row r="396976" customHeight="1"/>
    <row r="396978" customHeight="1"/>
    <row r="396980" customHeight="1"/>
    <row r="396982" customHeight="1"/>
    <row r="396984" customHeight="1"/>
    <row r="396986" customHeight="1"/>
    <row r="396988" customHeight="1"/>
    <row r="396990" customHeight="1"/>
    <row r="396992" customHeight="1"/>
    <row r="396994" customHeight="1"/>
    <row r="396996" customHeight="1"/>
    <row r="396998" customHeight="1"/>
    <row r="397000" customHeight="1"/>
    <row r="397002" customHeight="1"/>
    <row r="397004" customHeight="1"/>
    <row r="397006" customHeight="1"/>
    <row r="397008" customHeight="1"/>
    <row r="397010" customHeight="1"/>
    <row r="397012" customHeight="1"/>
    <row r="397014" customHeight="1"/>
    <row r="397016" customHeight="1"/>
    <row r="397018" customHeight="1"/>
    <row r="397020" customHeight="1"/>
    <row r="397022" customHeight="1"/>
    <row r="397024" customHeight="1"/>
    <row r="397026" customHeight="1"/>
    <row r="397028" customHeight="1"/>
    <row r="397030" customHeight="1"/>
    <row r="397032" customHeight="1"/>
    <row r="397034" customHeight="1"/>
    <row r="397036" customHeight="1"/>
    <row r="397038" customHeight="1"/>
    <row r="397040" customHeight="1"/>
    <row r="397042" customHeight="1"/>
    <row r="397044" customHeight="1"/>
    <row r="397046" customHeight="1"/>
    <row r="397048" customHeight="1"/>
    <row r="397050" customHeight="1"/>
    <row r="397052" customHeight="1"/>
    <row r="397054" customHeight="1"/>
    <row r="397056" customHeight="1"/>
    <row r="397058" customHeight="1"/>
    <row r="397060" customHeight="1"/>
    <row r="397062" customHeight="1"/>
    <row r="397064" customHeight="1"/>
    <row r="397066" customHeight="1"/>
    <row r="397068" customHeight="1"/>
    <row r="397070" customHeight="1"/>
    <row r="397072" customHeight="1"/>
    <row r="397074" customHeight="1"/>
    <row r="397076" customHeight="1"/>
    <row r="397078" customHeight="1"/>
    <row r="397080" customHeight="1"/>
    <row r="397082" customHeight="1"/>
    <row r="397084" customHeight="1"/>
    <row r="397086" customHeight="1"/>
    <row r="397088" customHeight="1"/>
    <row r="397090" customHeight="1"/>
    <row r="397092" customHeight="1"/>
    <row r="397094" customHeight="1"/>
    <row r="397096" customHeight="1"/>
    <row r="397098" customHeight="1"/>
    <row r="397100" customHeight="1"/>
    <row r="397102" customHeight="1"/>
    <row r="397104" customHeight="1"/>
    <row r="397106" customHeight="1"/>
    <row r="397108" customHeight="1"/>
    <row r="397110" customHeight="1"/>
    <row r="397112" customHeight="1"/>
    <row r="397114" customHeight="1"/>
    <row r="397116" customHeight="1"/>
    <row r="397118" customHeight="1"/>
    <row r="397120" customHeight="1"/>
    <row r="397122" customHeight="1"/>
    <row r="397124" customHeight="1"/>
    <row r="397126" customHeight="1"/>
    <row r="397128" customHeight="1"/>
    <row r="397130" customHeight="1"/>
    <row r="397132" customHeight="1"/>
    <row r="397134" customHeight="1"/>
    <row r="397136" customHeight="1"/>
    <row r="397138" customHeight="1"/>
    <row r="397140" customHeight="1"/>
    <row r="397142" customHeight="1"/>
    <row r="397144" customHeight="1"/>
    <row r="397146" customHeight="1"/>
    <row r="397148" customHeight="1"/>
    <row r="397150" customHeight="1"/>
    <row r="397152" customHeight="1"/>
    <row r="397154" customHeight="1"/>
    <row r="397156" customHeight="1"/>
    <row r="397158" customHeight="1"/>
    <row r="397160" customHeight="1"/>
    <row r="397162" customHeight="1"/>
    <row r="397164" customHeight="1"/>
    <row r="397166" customHeight="1"/>
    <row r="397168" customHeight="1"/>
    <row r="397170" customHeight="1"/>
    <row r="397172" customHeight="1"/>
    <row r="397174" customHeight="1"/>
    <row r="397176" customHeight="1"/>
    <row r="397178" customHeight="1"/>
    <row r="397180" customHeight="1"/>
    <row r="397182" customHeight="1"/>
    <row r="397184" customHeight="1"/>
    <row r="397186" customHeight="1"/>
    <row r="397188" customHeight="1"/>
    <row r="397190" customHeight="1"/>
    <row r="397192" customHeight="1"/>
    <row r="397194" customHeight="1"/>
    <row r="397196" customHeight="1"/>
    <row r="397198" customHeight="1"/>
    <row r="397200" customHeight="1"/>
    <row r="397202" customHeight="1"/>
    <row r="397204" customHeight="1"/>
    <row r="397206" customHeight="1"/>
    <row r="397208" customHeight="1"/>
    <row r="397210" customHeight="1"/>
    <row r="397212" customHeight="1"/>
    <row r="397214" customHeight="1"/>
    <row r="397216" customHeight="1"/>
    <row r="397218" customHeight="1"/>
    <row r="397220" customHeight="1"/>
    <row r="397222" customHeight="1"/>
    <row r="397224" customHeight="1"/>
    <row r="397226" customHeight="1"/>
    <row r="397228" customHeight="1"/>
    <row r="397230" customHeight="1"/>
    <row r="397232" customHeight="1"/>
    <row r="397234" customHeight="1"/>
    <row r="397236" customHeight="1"/>
    <row r="397238" customHeight="1"/>
    <row r="397240" customHeight="1"/>
    <row r="397242" customHeight="1"/>
    <row r="397244" customHeight="1"/>
    <row r="397246" customHeight="1"/>
    <row r="397248" customHeight="1"/>
    <row r="397250" customHeight="1"/>
    <row r="397252" customHeight="1"/>
    <row r="397254" customHeight="1"/>
    <row r="397256" customHeight="1"/>
    <row r="397258" customHeight="1"/>
    <row r="397260" customHeight="1"/>
    <row r="397262" customHeight="1"/>
    <row r="397264" customHeight="1"/>
    <row r="397266" customHeight="1"/>
    <row r="397268" customHeight="1"/>
    <row r="397270" customHeight="1"/>
    <row r="397272" customHeight="1"/>
    <row r="397274" customHeight="1"/>
    <row r="397276" customHeight="1"/>
    <row r="397278" customHeight="1"/>
    <row r="397280" customHeight="1"/>
    <row r="397282" customHeight="1"/>
    <row r="397284" customHeight="1"/>
    <row r="397286" customHeight="1"/>
    <row r="397288" customHeight="1"/>
    <row r="397290" customHeight="1"/>
    <row r="397292" customHeight="1"/>
    <row r="397294" customHeight="1"/>
    <row r="397296" customHeight="1"/>
    <row r="397298" customHeight="1"/>
    <row r="397300" customHeight="1"/>
    <row r="397302" customHeight="1"/>
    <row r="397304" customHeight="1"/>
    <row r="397306" customHeight="1"/>
    <row r="397308" customHeight="1"/>
    <row r="397310" customHeight="1"/>
    <row r="397312" customHeight="1"/>
    <row r="397314" customHeight="1"/>
    <row r="397316" customHeight="1"/>
    <row r="397318" customHeight="1"/>
    <row r="397320" customHeight="1"/>
    <row r="397322" customHeight="1"/>
    <row r="397324" customHeight="1"/>
    <row r="397326" customHeight="1"/>
    <row r="397328" customHeight="1"/>
    <row r="397330" customHeight="1"/>
    <row r="397332" customHeight="1"/>
    <row r="397334" customHeight="1"/>
    <row r="397336" customHeight="1"/>
    <row r="397338" customHeight="1"/>
    <row r="397340" customHeight="1"/>
    <row r="397342" customHeight="1"/>
    <row r="397344" customHeight="1"/>
    <row r="397346" customHeight="1"/>
    <row r="397348" customHeight="1"/>
    <row r="397350" customHeight="1"/>
    <row r="397352" customHeight="1"/>
    <row r="397354" customHeight="1"/>
    <row r="397356" customHeight="1"/>
    <row r="397358" customHeight="1"/>
    <row r="397360" customHeight="1"/>
    <row r="397362" customHeight="1"/>
    <row r="397364" customHeight="1"/>
    <row r="397366" customHeight="1"/>
    <row r="397368" customHeight="1"/>
    <row r="397370" customHeight="1"/>
    <row r="397372" customHeight="1"/>
    <row r="397374" customHeight="1"/>
    <row r="397376" customHeight="1"/>
    <row r="397378" customHeight="1"/>
    <row r="397380" customHeight="1"/>
    <row r="397382" customHeight="1"/>
    <row r="397384" customHeight="1"/>
    <row r="397386" customHeight="1"/>
    <row r="397388" customHeight="1"/>
    <row r="397390" customHeight="1"/>
    <row r="397392" customHeight="1"/>
    <row r="397394" customHeight="1"/>
    <row r="397396" customHeight="1"/>
    <row r="397398" customHeight="1"/>
    <row r="397400" customHeight="1"/>
    <row r="397402" customHeight="1"/>
    <row r="397404" customHeight="1"/>
    <row r="397406" customHeight="1"/>
    <row r="397408" customHeight="1"/>
    <row r="397410" customHeight="1"/>
    <row r="397412" customHeight="1"/>
    <row r="397414" customHeight="1"/>
    <row r="397416" customHeight="1"/>
    <row r="397418" customHeight="1"/>
    <row r="397420" customHeight="1"/>
    <row r="397422" customHeight="1"/>
    <row r="397424" customHeight="1"/>
    <row r="397426" customHeight="1"/>
    <row r="397428" customHeight="1"/>
    <row r="397430" customHeight="1"/>
    <row r="397432" customHeight="1"/>
    <row r="397434" customHeight="1"/>
    <row r="397436" customHeight="1"/>
    <row r="397438" customHeight="1"/>
    <row r="397440" customHeight="1"/>
    <row r="397442" customHeight="1"/>
    <row r="397444" customHeight="1"/>
    <row r="397446" customHeight="1"/>
    <row r="397448" customHeight="1"/>
    <row r="397450" customHeight="1"/>
    <row r="397452" customHeight="1"/>
    <row r="397454" customHeight="1"/>
    <row r="397456" customHeight="1"/>
    <row r="397458" customHeight="1"/>
    <row r="397460" customHeight="1"/>
    <row r="397462" customHeight="1"/>
    <row r="397464" customHeight="1"/>
    <row r="397466" customHeight="1"/>
    <row r="397468" customHeight="1"/>
    <row r="397470" customHeight="1"/>
    <row r="397472" customHeight="1"/>
    <row r="397474" customHeight="1"/>
    <row r="397476" customHeight="1"/>
    <row r="397478" customHeight="1"/>
    <row r="397480" customHeight="1"/>
    <row r="397482" customHeight="1"/>
    <row r="397484" customHeight="1"/>
    <row r="397486" customHeight="1"/>
    <row r="397488" customHeight="1"/>
    <row r="397490" customHeight="1"/>
    <row r="397492" customHeight="1"/>
    <row r="397494" customHeight="1"/>
    <row r="397496" customHeight="1"/>
    <row r="397498" customHeight="1"/>
    <row r="397500" customHeight="1"/>
    <row r="397502" customHeight="1"/>
    <row r="397504" customHeight="1"/>
    <row r="397506" customHeight="1"/>
    <row r="397508" customHeight="1"/>
    <row r="397510" customHeight="1"/>
    <row r="397512" customHeight="1"/>
    <row r="397514" customHeight="1"/>
    <row r="397516" customHeight="1"/>
    <row r="397518" customHeight="1"/>
    <row r="397520" customHeight="1"/>
    <row r="397522" customHeight="1"/>
    <row r="397524" customHeight="1"/>
    <row r="397526" customHeight="1"/>
    <row r="397528" customHeight="1"/>
    <row r="397530" customHeight="1"/>
    <row r="397532" customHeight="1"/>
    <row r="397534" customHeight="1"/>
    <row r="397536" customHeight="1"/>
    <row r="397538" customHeight="1"/>
    <row r="397540" customHeight="1"/>
    <row r="397542" customHeight="1"/>
    <row r="397544" customHeight="1"/>
    <row r="397546" customHeight="1"/>
    <row r="397548" customHeight="1"/>
    <row r="397550" customHeight="1"/>
    <row r="397552" customHeight="1"/>
    <row r="397554" customHeight="1"/>
    <row r="397556" customHeight="1"/>
    <row r="397558" customHeight="1"/>
    <row r="397560" customHeight="1"/>
    <row r="397562" customHeight="1"/>
    <row r="397564" customHeight="1"/>
    <row r="397566" customHeight="1"/>
    <row r="397568" customHeight="1"/>
    <row r="397570" customHeight="1"/>
    <row r="397572" customHeight="1"/>
    <row r="397574" customHeight="1"/>
    <row r="397576" customHeight="1"/>
    <row r="397578" customHeight="1"/>
    <row r="397580" customHeight="1"/>
    <row r="397582" customHeight="1"/>
    <row r="397584" customHeight="1"/>
    <row r="397586" customHeight="1"/>
    <row r="397588" customHeight="1"/>
    <row r="397590" customHeight="1"/>
    <row r="397592" customHeight="1"/>
    <row r="397594" customHeight="1"/>
    <row r="397596" customHeight="1"/>
    <row r="397598" customHeight="1"/>
    <row r="397600" customHeight="1"/>
    <row r="397602" customHeight="1"/>
    <row r="397604" customHeight="1"/>
    <row r="397606" customHeight="1"/>
    <row r="397608" customHeight="1"/>
    <row r="397610" customHeight="1"/>
    <row r="397612" customHeight="1"/>
    <row r="397614" customHeight="1"/>
    <row r="397616" customHeight="1"/>
    <row r="397618" customHeight="1"/>
    <row r="397620" customHeight="1"/>
    <row r="397622" customHeight="1"/>
    <row r="397624" customHeight="1"/>
    <row r="397626" customHeight="1"/>
    <row r="397628" customHeight="1"/>
    <row r="397630" customHeight="1"/>
    <row r="397632" customHeight="1"/>
    <row r="397634" customHeight="1"/>
    <row r="397636" customHeight="1"/>
    <row r="397638" customHeight="1"/>
    <row r="397640" customHeight="1"/>
    <row r="397642" customHeight="1"/>
    <row r="397644" customHeight="1"/>
    <row r="397646" customHeight="1"/>
    <row r="397648" customHeight="1"/>
    <row r="397650" customHeight="1"/>
    <row r="397652" customHeight="1"/>
    <row r="397654" customHeight="1"/>
    <row r="397656" customHeight="1"/>
    <row r="397658" customHeight="1"/>
    <row r="397660" customHeight="1"/>
    <row r="397662" customHeight="1"/>
    <row r="397664" customHeight="1"/>
    <row r="397666" customHeight="1"/>
    <row r="397668" customHeight="1"/>
    <row r="397670" customHeight="1"/>
    <row r="397672" customHeight="1"/>
    <row r="397674" customHeight="1"/>
    <row r="397676" customHeight="1"/>
    <row r="397678" customHeight="1"/>
    <row r="397680" customHeight="1"/>
    <row r="397682" customHeight="1"/>
    <row r="397684" customHeight="1"/>
    <row r="397686" customHeight="1"/>
    <row r="397688" customHeight="1"/>
    <row r="397690" customHeight="1"/>
    <row r="397692" customHeight="1"/>
    <row r="397694" customHeight="1"/>
    <row r="397696" customHeight="1"/>
    <row r="397698" customHeight="1"/>
    <row r="397700" customHeight="1"/>
    <row r="397702" customHeight="1"/>
    <row r="397704" customHeight="1"/>
    <row r="397706" customHeight="1"/>
    <row r="397708" customHeight="1"/>
    <row r="397710" customHeight="1"/>
    <row r="397712" customHeight="1"/>
    <row r="397714" customHeight="1"/>
    <row r="397716" customHeight="1"/>
    <row r="397718" customHeight="1"/>
    <row r="397720" customHeight="1"/>
    <row r="397722" customHeight="1"/>
    <row r="397724" customHeight="1"/>
    <row r="397726" customHeight="1"/>
    <row r="397728" customHeight="1"/>
    <row r="397730" customHeight="1"/>
    <row r="397732" customHeight="1"/>
    <row r="397734" customHeight="1"/>
    <row r="397736" customHeight="1"/>
    <row r="397738" customHeight="1"/>
    <row r="397740" customHeight="1"/>
    <row r="397742" customHeight="1"/>
    <row r="397744" customHeight="1"/>
    <row r="397746" customHeight="1"/>
    <row r="397748" customHeight="1"/>
    <row r="397750" customHeight="1"/>
    <row r="397752" customHeight="1"/>
    <row r="397754" customHeight="1"/>
    <row r="397756" customHeight="1"/>
    <row r="397758" customHeight="1"/>
    <row r="397760" customHeight="1"/>
    <row r="397762" customHeight="1"/>
    <row r="397764" customHeight="1"/>
    <row r="397766" customHeight="1"/>
    <row r="397768" customHeight="1"/>
    <row r="397770" customHeight="1"/>
    <row r="397772" customHeight="1"/>
    <row r="397774" customHeight="1"/>
    <row r="397776" customHeight="1"/>
    <row r="397778" customHeight="1"/>
    <row r="397780" customHeight="1"/>
    <row r="397782" customHeight="1"/>
    <row r="397784" customHeight="1"/>
    <row r="397786" customHeight="1"/>
    <row r="397788" customHeight="1"/>
    <row r="397790" customHeight="1"/>
    <row r="397792" customHeight="1"/>
    <row r="397794" customHeight="1"/>
    <row r="397796" customHeight="1"/>
    <row r="397798" customHeight="1"/>
    <row r="397800" customHeight="1"/>
    <row r="397802" customHeight="1"/>
    <row r="397804" customHeight="1"/>
    <row r="397806" customHeight="1"/>
    <row r="397808" customHeight="1"/>
    <row r="397810" customHeight="1"/>
    <row r="397812" customHeight="1"/>
    <row r="397814" customHeight="1"/>
    <row r="397816" customHeight="1"/>
    <row r="397818" customHeight="1"/>
    <row r="397820" customHeight="1"/>
    <row r="397822" customHeight="1"/>
    <row r="397824" customHeight="1"/>
    <row r="397826" customHeight="1"/>
    <row r="397828" customHeight="1"/>
    <row r="397830" customHeight="1"/>
    <row r="397832" customHeight="1"/>
    <row r="397834" customHeight="1"/>
    <row r="397836" customHeight="1"/>
    <row r="397838" customHeight="1"/>
    <row r="397840" customHeight="1"/>
    <row r="397842" customHeight="1"/>
    <row r="397844" customHeight="1"/>
    <row r="397846" customHeight="1"/>
    <row r="397848" customHeight="1"/>
    <row r="397850" customHeight="1"/>
    <row r="397852" customHeight="1"/>
    <row r="397854" customHeight="1"/>
    <row r="397856" customHeight="1"/>
    <row r="397858" customHeight="1"/>
    <row r="397860" customHeight="1"/>
    <row r="397862" customHeight="1"/>
    <row r="397864" customHeight="1"/>
    <row r="397866" customHeight="1"/>
    <row r="397868" customHeight="1"/>
    <row r="397870" customHeight="1"/>
    <row r="397872" customHeight="1"/>
    <row r="397874" customHeight="1"/>
    <row r="397876" customHeight="1"/>
    <row r="397878" customHeight="1"/>
    <row r="397880" customHeight="1"/>
    <row r="397882" customHeight="1"/>
    <row r="397884" customHeight="1"/>
    <row r="397886" customHeight="1"/>
    <row r="397888" customHeight="1"/>
    <row r="397890" customHeight="1"/>
    <row r="397892" customHeight="1"/>
    <row r="397894" customHeight="1"/>
    <row r="397896" customHeight="1"/>
    <row r="397898" customHeight="1"/>
    <row r="397900" customHeight="1"/>
    <row r="397902" customHeight="1"/>
    <row r="397904" customHeight="1"/>
    <row r="397906" customHeight="1"/>
    <row r="397908" customHeight="1"/>
    <row r="397910" customHeight="1"/>
    <row r="397912" customHeight="1"/>
    <row r="397914" customHeight="1"/>
    <row r="397916" customHeight="1"/>
    <row r="397918" customHeight="1"/>
    <row r="397920" customHeight="1"/>
    <row r="397922" customHeight="1"/>
    <row r="397924" customHeight="1"/>
    <row r="397926" customHeight="1"/>
    <row r="397928" customHeight="1"/>
    <row r="397930" customHeight="1"/>
    <row r="397932" customHeight="1"/>
    <row r="397934" customHeight="1"/>
    <row r="397936" customHeight="1"/>
    <row r="397938" customHeight="1"/>
    <row r="397940" customHeight="1"/>
    <row r="397942" customHeight="1"/>
    <row r="397944" customHeight="1"/>
    <row r="397946" customHeight="1"/>
    <row r="397948" customHeight="1"/>
    <row r="397950" customHeight="1"/>
    <row r="397952" customHeight="1"/>
    <row r="397954" customHeight="1"/>
    <row r="397956" customHeight="1"/>
    <row r="397958" customHeight="1"/>
    <row r="397960" customHeight="1"/>
    <row r="397962" customHeight="1"/>
    <row r="397964" customHeight="1"/>
    <row r="397966" customHeight="1"/>
    <row r="397968" customHeight="1"/>
    <row r="397970" customHeight="1"/>
    <row r="397972" customHeight="1"/>
    <row r="397974" customHeight="1"/>
    <row r="397976" customHeight="1"/>
    <row r="397978" customHeight="1"/>
    <row r="397980" customHeight="1"/>
    <row r="397982" customHeight="1"/>
    <row r="397984" customHeight="1"/>
    <row r="397986" customHeight="1"/>
    <row r="397988" customHeight="1"/>
    <row r="397990" customHeight="1"/>
    <row r="397992" customHeight="1"/>
    <row r="397994" customHeight="1"/>
    <row r="397996" customHeight="1"/>
    <row r="397998" customHeight="1"/>
    <row r="398000" customHeight="1"/>
    <row r="398002" customHeight="1"/>
    <row r="398004" customHeight="1"/>
    <row r="398006" customHeight="1"/>
    <row r="398008" customHeight="1"/>
    <row r="398010" customHeight="1"/>
    <row r="398012" customHeight="1"/>
    <row r="398014" customHeight="1"/>
    <row r="398016" customHeight="1"/>
    <row r="398018" customHeight="1"/>
    <row r="398020" customHeight="1"/>
    <row r="398022" customHeight="1"/>
    <row r="398024" customHeight="1"/>
    <row r="398026" customHeight="1"/>
    <row r="398028" customHeight="1"/>
    <row r="398030" customHeight="1"/>
    <row r="398032" customHeight="1"/>
    <row r="398034" customHeight="1"/>
    <row r="398036" customHeight="1"/>
    <row r="398038" customHeight="1"/>
    <row r="398040" customHeight="1"/>
    <row r="398042" customHeight="1"/>
    <row r="398044" customHeight="1"/>
    <row r="398046" customHeight="1"/>
    <row r="398048" customHeight="1"/>
    <row r="398050" customHeight="1"/>
    <row r="398052" customHeight="1"/>
    <row r="398054" customHeight="1"/>
    <row r="398056" customHeight="1"/>
    <row r="398058" customHeight="1"/>
    <row r="398060" customHeight="1"/>
    <row r="398062" customHeight="1"/>
    <row r="398064" customHeight="1"/>
    <row r="398066" customHeight="1"/>
    <row r="398068" customHeight="1"/>
    <row r="398070" customHeight="1"/>
    <row r="398072" customHeight="1"/>
    <row r="398074" customHeight="1"/>
    <row r="398076" customHeight="1"/>
    <row r="398078" customHeight="1"/>
    <row r="398080" customHeight="1"/>
    <row r="398082" customHeight="1"/>
    <row r="398084" customHeight="1"/>
    <row r="398086" customHeight="1"/>
    <row r="398088" customHeight="1"/>
    <row r="398090" customHeight="1"/>
    <row r="398092" customHeight="1"/>
    <row r="398094" customHeight="1"/>
    <row r="398096" customHeight="1"/>
    <row r="398098" customHeight="1"/>
    <row r="398100" customHeight="1"/>
    <row r="398102" customHeight="1"/>
    <row r="398104" customHeight="1"/>
    <row r="398106" customHeight="1"/>
    <row r="398108" customHeight="1"/>
    <row r="398110" customHeight="1"/>
    <row r="398112" customHeight="1"/>
    <row r="398114" customHeight="1"/>
    <row r="398116" customHeight="1"/>
    <row r="398118" customHeight="1"/>
    <row r="398120" customHeight="1"/>
    <row r="398122" customHeight="1"/>
    <row r="398124" customHeight="1"/>
    <row r="398126" customHeight="1"/>
    <row r="398128" customHeight="1"/>
    <row r="398130" customHeight="1"/>
    <row r="398132" customHeight="1"/>
    <row r="398134" customHeight="1"/>
    <row r="398136" customHeight="1"/>
    <row r="398138" customHeight="1"/>
    <row r="398140" customHeight="1"/>
    <row r="398142" customHeight="1"/>
    <row r="398144" customHeight="1"/>
    <row r="398146" customHeight="1"/>
    <row r="398148" customHeight="1"/>
    <row r="398150" customHeight="1"/>
    <row r="398152" customHeight="1"/>
    <row r="398154" customHeight="1"/>
    <row r="398156" customHeight="1"/>
    <row r="398158" customHeight="1"/>
    <row r="398160" customHeight="1"/>
    <row r="398162" customHeight="1"/>
    <row r="398164" customHeight="1"/>
    <row r="398166" customHeight="1"/>
    <row r="398168" customHeight="1"/>
    <row r="398170" customHeight="1"/>
    <row r="398172" customHeight="1"/>
    <row r="398174" customHeight="1"/>
    <row r="398176" customHeight="1"/>
    <row r="398178" customHeight="1"/>
    <row r="398180" customHeight="1"/>
    <row r="398182" customHeight="1"/>
    <row r="398184" customHeight="1"/>
    <row r="398186" customHeight="1"/>
    <row r="398188" customHeight="1"/>
    <row r="398190" customHeight="1"/>
    <row r="398192" customHeight="1"/>
    <row r="398194" customHeight="1"/>
    <row r="398196" customHeight="1"/>
    <row r="398198" customHeight="1"/>
    <row r="398200" customHeight="1"/>
    <row r="398202" customHeight="1"/>
    <row r="398204" customHeight="1"/>
    <row r="398206" customHeight="1"/>
    <row r="398208" customHeight="1"/>
    <row r="398210" customHeight="1"/>
    <row r="398212" customHeight="1"/>
    <row r="398214" customHeight="1"/>
    <row r="398216" customHeight="1"/>
    <row r="398218" customHeight="1"/>
    <row r="398220" customHeight="1"/>
    <row r="398222" customHeight="1"/>
    <row r="398224" customHeight="1"/>
    <row r="398226" customHeight="1"/>
    <row r="398228" customHeight="1"/>
    <row r="398230" customHeight="1"/>
    <row r="398232" customHeight="1"/>
    <row r="398234" customHeight="1"/>
    <row r="398236" customHeight="1"/>
    <row r="398238" customHeight="1"/>
    <row r="398240" customHeight="1"/>
    <row r="398242" customHeight="1"/>
    <row r="398244" customHeight="1"/>
    <row r="398246" customHeight="1"/>
    <row r="398248" customHeight="1"/>
    <row r="398250" customHeight="1"/>
    <row r="398252" customHeight="1"/>
    <row r="398254" customHeight="1"/>
    <row r="398256" customHeight="1"/>
    <row r="398258" customHeight="1"/>
    <row r="398260" customHeight="1"/>
    <row r="398262" customHeight="1"/>
    <row r="398264" customHeight="1"/>
    <row r="398266" customHeight="1"/>
    <row r="398268" customHeight="1"/>
    <row r="398270" customHeight="1"/>
    <row r="398272" customHeight="1"/>
    <row r="398274" customHeight="1"/>
    <row r="398276" customHeight="1"/>
    <row r="398278" customHeight="1"/>
    <row r="398280" customHeight="1"/>
    <row r="398282" customHeight="1"/>
    <row r="398284" customHeight="1"/>
    <row r="398286" customHeight="1"/>
    <row r="398288" customHeight="1"/>
    <row r="398290" customHeight="1"/>
    <row r="398292" customHeight="1"/>
    <row r="398294" customHeight="1"/>
    <row r="398296" customHeight="1"/>
    <row r="398298" customHeight="1"/>
    <row r="398300" customHeight="1"/>
    <row r="398302" customHeight="1"/>
    <row r="398304" customHeight="1"/>
    <row r="398306" customHeight="1"/>
    <row r="398308" customHeight="1"/>
    <row r="398310" customHeight="1"/>
    <row r="398312" customHeight="1"/>
    <row r="398314" customHeight="1"/>
    <row r="398316" customHeight="1"/>
    <row r="398318" customHeight="1"/>
    <row r="398320" customHeight="1"/>
    <row r="398322" customHeight="1"/>
    <row r="398324" customHeight="1"/>
    <row r="398326" customHeight="1"/>
    <row r="398328" customHeight="1"/>
    <row r="398330" customHeight="1"/>
    <row r="398332" customHeight="1"/>
    <row r="398334" customHeight="1"/>
    <row r="398336" customHeight="1"/>
    <row r="398338" customHeight="1"/>
    <row r="398340" customHeight="1"/>
    <row r="398342" customHeight="1"/>
    <row r="398344" customHeight="1"/>
    <row r="398346" customHeight="1"/>
    <row r="398348" customHeight="1"/>
    <row r="398350" customHeight="1"/>
    <row r="398352" customHeight="1"/>
    <row r="398354" customHeight="1"/>
    <row r="398356" customHeight="1"/>
    <row r="398358" customHeight="1"/>
    <row r="398360" customHeight="1"/>
    <row r="398362" customHeight="1"/>
    <row r="398364" customHeight="1"/>
    <row r="398366" customHeight="1"/>
    <row r="398368" customHeight="1"/>
    <row r="398370" customHeight="1"/>
    <row r="398372" customHeight="1"/>
    <row r="398374" customHeight="1"/>
    <row r="398376" customHeight="1"/>
    <row r="398378" customHeight="1"/>
    <row r="398380" customHeight="1"/>
    <row r="398382" customHeight="1"/>
    <row r="398384" customHeight="1"/>
    <row r="398386" customHeight="1"/>
    <row r="398388" customHeight="1"/>
    <row r="398390" customHeight="1"/>
    <row r="398392" customHeight="1"/>
    <row r="398394" customHeight="1"/>
    <row r="398396" customHeight="1"/>
    <row r="398398" customHeight="1"/>
    <row r="398400" customHeight="1"/>
    <row r="398402" customHeight="1"/>
    <row r="398404" customHeight="1"/>
    <row r="398406" customHeight="1"/>
    <row r="398408" customHeight="1"/>
    <row r="398410" customHeight="1"/>
    <row r="398412" customHeight="1"/>
    <row r="398414" customHeight="1"/>
    <row r="398416" customHeight="1"/>
    <row r="398418" customHeight="1"/>
    <row r="398420" customHeight="1"/>
    <row r="398422" customHeight="1"/>
    <row r="398424" customHeight="1"/>
    <row r="398426" customHeight="1"/>
    <row r="398428" customHeight="1"/>
    <row r="398430" customHeight="1"/>
    <row r="398432" customHeight="1"/>
    <row r="398434" customHeight="1"/>
    <row r="398436" customHeight="1"/>
    <row r="398438" customHeight="1"/>
    <row r="398440" customHeight="1"/>
    <row r="398442" customHeight="1"/>
    <row r="398444" customHeight="1"/>
    <row r="398446" customHeight="1"/>
    <row r="398448" customHeight="1"/>
    <row r="398450" customHeight="1"/>
    <row r="398452" customHeight="1"/>
    <row r="398454" customHeight="1"/>
    <row r="398456" customHeight="1"/>
    <row r="398458" customHeight="1"/>
    <row r="398460" customHeight="1"/>
    <row r="398462" customHeight="1"/>
    <row r="398464" customHeight="1"/>
    <row r="398466" customHeight="1"/>
    <row r="398468" customHeight="1"/>
    <row r="398470" customHeight="1"/>
    <row r="398472" customHeight="1"/>
    <row r="398474" customHeight="1"/>
    <row r="398476" customHeight="1"/>
    <row r="398478" customHeight="1"/>
    <row r="398480" customHeight="1"/>
    <row r="398482" customHeight="1"/>
    <row r="398484" customHeight="1"/>
    <row r="398486" customHeight="1"/>
    <row r="398488" customHeight="1"/>
    <row r="398490" customHeight="1"/>
    <row r="398492" customHeight="1"/>
    <row r="398494" customHeight="1"/>
    <row r="398496" customHeight="1"/>
    <row r="398498" customHeight="1"/>
    <row r="398500" customHeight="1"/>
    <row r="398502" customHeight="1"/>
    <row r="398504" customHeight="1"/>
    <row r="398506" customHeight="1"/>
    <row r="398508" customHeight="1"/>
    <row r="398510" customHeight="1"/>
    <row r="398512" customHeight="1"/>
    <row r="398514" customHeight="1"/>
    <row r="398516" customHeight="1"/>
    <row r="398518" customHeight="1"/>
    <row r="398520" customHeight="1"/>
    <row r="398522" customHeight="1"/>
    <row r="398524" customHeight="1"/>
    <row r="398526" customHeight="1"/>
    <row r="398528" customHeight="1"/>
    <row r="398530" customHeight="1"/>
    <row r="398532" customHeight="1"/>
    <row r="398534" customHeight="1"/>
    <row r="398536" customHeight="1"/>
    <row r="398538" customHeight="1"/>
    <row r="398540" customHeight="1"/>
    <row r="398542" customHeight="1"/>
    <row r="398544" customHeight="1"/>
    <row r="398546" customHeight="1"/>
    <row r="398548" customHeight="1"/>
    <row r="398550" customHeight="1"/>
    <row r="398552" customHeight="1"/>
    <row r="398554" customHeight="1"/>
    <row r="398556" customHeight="1"/>
    <row r="398558" customHeight="1"/>
    <row r="398560" customHeight="1"/>
    <row r="398562" customHeight="1"/>
    <row r="398564" customHeight="1"/>
    <row r="398566" customHeight="1"/>
    <row r="398568" customHeight="1"/>
    <row r="398570" customHeight="1"/>
    <row r="398572" customHeight="1"/>
    <row r="398574" customHeight="1"/>
    <row r="398576" customHeight="1"/>
    <row r="398578" customHeight="1"/>
    <row r="398580" customHeight="1"/>
    <row r="398582" customHeight="1"/>
    <row r="398584" customHeight="1"/>
    <row r="398586" customHeight="1"/>
    <row r="398588" customHeight="1"/>
    <row r="398590" customHeight="1"/>
    <row r="398592" customHeight="1"/>
    <row r="398594" customHeight="1"/>
    <row r="398596" customHeight="1"/>
    <row r="398598" customHeight="1"/>
    <row r="398600" customHeight="1"/>
    <row r="398602" customHeight="1"/>
    <row r="398604" customHeight="1"/>
    <row r="398606" customHeight="1"/>
    <row r="398608" customHeight="1"/>
    <row r="398610" customHeight="1"/>
    <row r="398612" customHeight="1"/>
    <row r="398614" customHeight="1"/>
    <row r="398616" customHeight="1"/>
    <row r="398618" customHeight="1"/>
    <row r="398620" customHeight="1"/>
    <row r="398622" customHeight="1"/>
    <row r="398624" customHeight="1"/>
    <row r="398626" customHeight="1"/>
    <row r="398628" customHeight="1"/>
    <row r="398630" customHeight="1"/>
    <row r="398632" customHeight="1"/>
    <row r="398634" customHeight="1"/>
    <row r="398636" customHeight="1"/>
    <row r="398638" customHeight="1"/>
    <row r="398640" customHeight="1"/>
    <row r="398642" customHeight="1"/>
    <row r="398644" customHeight="1"/>
    <row r="398646" customHeight="1"/>
    <row r="398648" customHeight="1"/>
    <row r="398650" customHeight="1"/>
    <row r="398652" customHeight="1"/>
    <row r="398654" customHeight="1"/>
    <row r="398656" customHeight="1"/>
    <row r="398658" customHeight="1"/>
    <row r="398660" customHeight="1"/>
    <row r="398662" customHeight="1"/>
    <row r="398664" customHeight="1"/>
    <row r="398666" customHeight="1"/>
    <row r="398668" customHeight="1"/>
    <row r="398670" customHeight="1"/>
    <row r="398672" customHeight="1"/>
    <row r="398674" customHeight="1"/>
    <row r="398676" customHeight="1"/>
    <row r="398678" customHeight="1"/>
    <row r="398680" customHeight="1"/>
    <row r="398682" customHeight="1"/>
    <row r="398684" customHeight="1"/>
    <row r="398686" customHeight="1"/>
    <row r="398688" customHeight="1"/>
    <row r="398690" customHeight="1"/>
    <row r="398692" customHeight="1"/>
    <row r="398694" customHeight="1"/>
    <row r="398696" customHeight="1"/>
    <row r="398698" customHeight="1"/>
    <row r="398700" customHeight="1"/>
    <row r="398702" customHeight="1"/>
    <row r="398704" customHeight="1"/>
    <row r="398706" customHeight="1"/>
    <row r="398708" customHeight="1"/>
    <row r="398710" customHeight="1"/>
    <row r="398712" customHeight="1"/>
    <row r="398714" customHeight="1"/>
    <row r="398716" customHeight="1"/>
    <row r="398718" customHeight="1"/>
    <row r="398720" customHeight="1"/>
    <row r="398722" customHeight="1"/>
    <row r="398724" customHeight="1"/>
    <row r="398726" customHeight="1"/>
    <row r="398728" customHeight="1"/>
    <row r="398730" customHeight="1"/>
    <row r="398732" customHeight="1"/>
    <row r="398734" customHeight="1"/>
    <row r="398736" customHeight="1"/>
    <row r="398738" customHeight="1"/>
    <row r="398740" customHeight="1"/>
    <row r="398742" customHeight="1"/>
    <row r="398744" customHeight="1"/>
    <row r="398746" customHeight="1"/>
    <row r="398748" customHeight="1"/>
    <row r="398750" customHeight="1"/>
    <row r="398752" customHeight="1"/>
    <row r="398754" customHeight="1"/>
    <row r="398756" customHeight="1"/>
    <row r="398758" customHeight="1"/>
    <row r="398760" customHeight="1"/>
    <row r="398762" customHeight="1"/>
    <row r="398764" customHeight="1"/>
    <row r="398766" customHeight="1"/>
    <row r="398768" customHeight="1"/>
    <row r="398770" customHeight="1"/>
    <row r="398772" customHeight="1"/>
    <row r="398774" customHeight="1"/>
    <row r="398776" customHeight="1"/>
    <row r="398778" customHeight="1"/>
    <row r="398780" customHeight="1"/>
    <row r="398782" customHeight="1"/>
    <row r="398784" customHeight="1"/>
    <row r="398786" customHeight="1"/>
    <row r="398788" customHeight="1"/>
    <row r="398790" customHeight="1"/>
    <row r="398792" customHeight="1"/>
    <row r="398794" customHeight="1"/>
    <row r="398796" customHeight="1"/>
    <row r="398798" customHeight="1"/>
    <row r="398800" customHeight="1"/>
    <row r="398802" customHeight="1"/>
    <row r="398804" customHeight="1"/>
    <row r="398806" customHeight="1"/>
    <row r="398808" customHeight="1"/>
    <row r="398810" customHeight="1"/>
    <row r="398812" customHeight="1"/>
    <row r="398814" customHeight="1"/>
    <row r="398816" customHeight="1"/>
    <row r="398818" customHeight="1"/>
    <row r="398820" customHeight="1"/>
    <row r="398822" customHeight="1"/>
    <row r="398824" customHeight="1"/>
    <row r="398826" customHeight="1"/>
    <row r="398828" customHeight="1"/>
    <row r="398830" customHeight="1"/>
    <row r="398832" customHeight="1"/>
    <row r="398834" customHeight="1"/>
    <row r="398836" customHeight="1"/>
    <row r="398838" customHeight="1"/>
    <row r="398840" customHeight="1"/>
    <row r="398842" customHeight="1"/>
    <row r="398844" customHeight="1"/>
    <row r="398846" customHeight="1"/>
    <row r="398848" customHeight="1"/>
    <row r="398850" customHeight="1"/>
    <row r="398852" customHeight="1"/>
    <row r="398854" customHeight="1"/>
    <row r="398856" customHeight="1"/>
    <row r="398858" customHeight="1"/>
    <row r="398860" customHeight="1"/>
    <row r="398862" customHeight="1"/>
    <row r="398864" customHeight="1"/>
    <row r="398866" customHeight="1"/>
    <row r="398868" customHeight="1"/>
    <row r="398870" customHeight="1"/>
    <row r="398872" customHeight="1"/>
    <row r="398874" customHeight="1"/>
    <row r="398876" customHeight="1"/>
    <row r="398878" customHeight="1"/>
    <row r="398880" customHeight="1"/>
    <row r="398882" customHeight="1"/>
    <row r="398884" customHeight="1"/>
    <row r="398886" customHeight="1"/>
    <row r="398888" customHeight="1"/>
    <row r="398890" customHeight="1"/>
    <row r="398892" customHeight="1"/>
    <row r="398894" customHeight="1"/>
    <row r="398896" customHeight="1"/>
    <row r="398898" customHeight="1"/>
    <row r="398900" customHeight="1"/>
    <row r="398902" customHeight="1"/>
    <row r="398904" customHeight="1"/>
    <row r="398906" customHeight="1"/>
    <row r="398908" customHeight="1"/>
    <row r="398910" customHeight="1"/>
    <row r="398912" customHeight="1"/>
    <row r="398914" customHeight="1"/>
    <row r="398916" customHeight="1"/>
    <row r="398918" customHeight="1"/>
    <row r="398920" customHeight="1"/>
    <row r="398922" customHeight="1"/>
    <row r="398924" customHeight="1"/>
    <row r="398926" customHeight="1"/>
    <row r="398928" customHeight="1"/>
    <row r="398930" customHeight="1"/>
    <row r="398932" customHeight="1"/>
    <row r="398934" customHeight="1"/>
    <row r="398936" customHeight="1"/>
    <row r="398938" customHeight="1"/>
    <row r="398940" customHeight="1"/>
    <row r="398942" customHeight="1"/>
    <row r="398944" customHeight="1"/>
    <row r="398946" customHeight="1"/>
    <row r="398948" customHeight="1"/>
    <row r="398950" customHeight="1"/>
    <row r="398952" customHeight="1"/>
    <row r="398954" customHeight="1"/>
    <row r="398956" customHeight="1"/>
    <row r="398958" customHeight="1"/>
    <row r="398960" customHeight="1"/>
    <row r="398962" customHeight="1"/>
    <row r="398964" customHeight="1"/>
    <row r="398966" customHeight="1"/>
    <row r="398968" customHeight="1"/>
    <row r="398970" customHeight="1"/>
    <row r="398972" customHeight="1"/>
    <row r="398974" customHeight="1"/>
    <row r="398976" customHeight="1"/>
    <row r="398978" customHeight="1"/>
    <row r="398980" customHeight="1"/>
    <row r="398982" customHeight="1"/>
    <row r="398984" customHeight="1"/>
    <row r="398986" customHeight="1"/>
    <row r="398988" customHeight="1"/>
    <row r="398990" customHeight="1"/>
    <row r="398992" customHeight="1"/>
    <row r="398994" customHeight="1"/>
    <row r="398996" customHeight="1"/>
    <row r="398998" customHeight="1"/>
    <row r="399000" customHeight="1"/>
    <row r="399002" customHeight="1"/>
    <row r="399004" customHeight="1"/>
    <row r="399006" customHeight="1"/>
    <row r="399008" customHeight="1"/>
    <row r="399010" customHeight="1"/>
    <row r="399012" customHeight="1"/>
    <row r="399014" customHeight="1"/>
    <row r="399016" customHeight="1"/>
    <row r="399018" customHeight="1"/>
    <row r="399020" customHeight="1"/>
    <row r="399022" customHeight="1"/>
    <row r="399024" customHeight="1"/>
    <row r="399026" customHeight="1"/>
    <row r="399028" customHeight="1"/>
    <row r="399030" customHeight="1"/>
    <row r="399032" customHeight="1"/>
    <row r="399034" customHeight="1"/>
    <row r="399036" customHeight="1"/>
    <row r="399038" customHeight="1"/>
    <row r="399040" customHeight="1"/>
    <row r="399042" customHeight="1"/>
    <row r="399044" customHeight="1"/>
    <row r="399046" customHeight="1"/>
    <row r="399048" customHeight="1"/>
    <row r="399050" customHeight="1"/>
    <row r="399052" customHeight="1"/>
    <row r="399054" customHeight="1"/>
    <row r="399056" customHeight="1"/>
    <row r="399058" customHeight="1"/>
    <row r="399060" customHeight="1"/>
    <row r="399062" customHeight="1"/>
    <row r="399064" customHeight="1"/>
    <row r="399066" customHeight="1"/>
    <row r="399068" customHeight="1"/>
    <row r="399070" customHeight="1"/>
    <row r="399072" customHeight="1"/>
    <row r="399074" customHeight="1"/>
    <row r="399076" customHeight="1"/>
    <row r="399078" customHeight="1"/>
    <row r="399080" customHeight="1"/>
    <row r="399082" customHeight="1"/>
    <row r="399084" customHeight="1"/>
    <row r="399086" customHeight="1"/>
    <row r="399088" customHeight="1"/>
    <row r="399090" customHeight="1"/>
    <row r="399092" customHeight="1"/>
    <row r="399094" customHeight="1"/>
    <row r="399096" customHeight="1"/>
    <row r="399098" customHeight="1"/>
    <row r="399100" customHeight="1"/>
    <row r="399102" customHeight="1"/>
    <row r="399104" customHeight="1"/>
    <row r="399106" customHeight="1"/>
    <row r="399108" customHeight="1"/>
    <row r="399110" customHeight="1"/>
    <row r="399112" customHeight="1"/>
    <row r="399114" customHeight="1"/>
    <row r="399116" customHeight="1"/>
    <row r="399118" customHeight="1"/>
    <row r="399120" customHeight="1"/>
    <row r="399122" customHeight="1"/>
    <row r="399124" customHeight="1"/>
    <row r="399126" customHeight="1"/>
    <row r="399128" customHeight="1"/>
    <row r="399130" customHeight="1"/>
    <row r="399132" customHeight="1"/>
    <row r="399134" customHeight="1"/>
    <row r="399136" customHeight="1"/>
    <row r="399138" customHeight="1"/>
    <row r="399140" customHeight="1"/>
    <row r="399142" customHeight="1"/>
    <row r="399144" customHeight="1"/>
    <row r="399146" customHeight="1"/>
    <row r="399148" customHeight="1"/>
    <row r="399150" customHeight="1"/>
    <row r="399152" customHeight="1"/>
    <row r="399154" customHeight="1"/>
    <row r="399156" customHeight="1"/>
    <row r="399158" customHeight="1"/>
    <row r="399160" customHeight="1"/>
    <row r="399162" customHeight="1"/>
    <row r="399164" customHeight="1"/>
    <row r="399166" customHeight="1"/>
    <row r="399168" customHeight="1"/>
    <row r="399170" customHeight="1"/>
    <row r="399172" customHeight="1"/>
    <row r="399174" customHeight="1"/>
    <row r="399176" customHeight="1"/>
    <row r="399178" customHeight="1"/>
    <row r="399180" customHeight="1"/>
    <row r="399182" customHeight="1"/>
    <row r="399184" customHeight="1"/>
    <row r="399186" customHeight="1"/>
    <row r="399188" customHeight="1"/>
    <row r="399190" customHeight="1"/>
    <row r="399192" customHeight="1"/>
    <row r="399194" customHeight="1"/>
    <row r="399196" customHeight="1"/>
    <row r="399198" customHeight="1"/>
    <row r="399200" customHeight="1"/>
    <row r="399202" customHeight="1"/>
    <row r="399204" customHeight="1"/>
    <row r="399206" customHeight="1"/>
    <row r="399208" customHeight="1"/>
    <row r="399210" customHeight="1"/>
    <row r="399212" customHeight="1"/>
    <row r="399214" customHeight="1"/>
    <row r="399216" customHeight="1"/>
    <row r="399218" customHeight="1"/>
    <row r="399220" customHeight="1"/>
    <row r="399222" customHeight="1"/>
    <row r="399224" customHeight="1"/>
    <row r="399226" customHeight="1"/>
    <row r="399228" customHeight="1"/>
    <row r="399230" customHeight="1"/>
    <row r="399232" customHeight="1"/>
    <row r="399234" customHeight="1"/>
    <row r="399236" customHeight="1"/>
    <row r="399238" customHeight="1"/>
    <row r="399240" customHeight="1"/>
    <row r="399242" customHeight="1"/>
    <row r="399244" customHeight="1"/>
    <row r="399246" customHeight="1"/>
    <row r="399248" customHeight="1"/>
    <row r="399250" customHeight="1"/>
    <row r="399252" customHeight="1"/>
    <row r="399254" customHeight="1"/>
    <row r="399256" customHeight="1"/>
    <row r="399258" customHeight="1"/>
    <row r="399260" customHeight="1"/>
    <row r="399262" customHeight="1"/>
    <row r="399264" customHeight="1"/>
    <row r="399266" customHeight="1"/>
    <row r="399268" customHeight="1"/>
    <row r="399270" customHeight="1"/>
    <row r="399272" customHeight="1"/>
    <row r="399274" customHeight="1"/>
    <row r="399276" customHeight="1"/>
    <row r="399278" customHeight="1"/>
    <row r="399280" customHeight="1"/>
    <row r="399282" customHeight="1"/>
    <row r="399284" customHeight="1"/>
    <row r="399286" customHeight="1"/>
    <row r="399288" customHeight="1"/>
    <row r="399290" customHeight="1"/>
    <row r="399292" customHeight="1"/>
    <row r="399294" customHeight="1"/>
    <row r="399296" customHeight="1"/>
    <row r="399298" customHeight="1"/>
    <row r="399300" customHeight="1"/>
    <row r="399302" customHeight="1"/>
    <row r="399304" customHeight="1"/>
    <row r="399306" customHeight="1"/>
    <row r="399308" customHeight="1"/>
    <row r="399310" customHeight="1"/>
    <row r="399312" customHeight="1"/>
    <row r="399314" customHeight="1"/>
    <row r="399316" customHeight="1"/>
    <row r="399318" customHeight="1"/>
    <row r="399320" customHeight="1"/>
    <row r="399322" customHeight="1"/>
    <row r="399324" customHeight="1"/>
    <row r="399326" customHeight="1"/>
    <row r="399328" customHeight="1"/>
    <row r="399330" customHeight="1"/>
    <row r="399332" customHeight="1"/>
    <row r="399334" customHeight="1"/>
    <row r="399336" customHeight="1"/>
    <row r="399338" customHeight="1"/>
    <row r="399340" customHeight="1"/>
    <row r="399342" customHeight="1"/>
    <row r="399344" customHeight="1"/>
    <row r="399346" customHeight="1"/>
    <row r="399348" customHeight="1"/>
    <row r="399350" customHeight="1"/>
    <row r="399352" customHeight="1"/>
    <row r="399354" customHeight="1"/>
    <row r="399356" customHeight="1"/>
    <row r="399358" customHeight="1"/>
    <row r="399360" customHeight="1"/>
    <row r="399362" customHeight="1"/>
    <row r="399364" customHeight="1"/>
    <row r="399366" customHeight="1"/>
    <row r="399368" customHeight="1"/>
    <row r="399370" customHeight="1"/>
    <row r="399372" customHeight="1"/>
    <row r="399374" customHeight="1"/>
    <row r="399376" customHeight="1"/>
    <row r="399378" customHeight="1"/>
    <row r="399380" customHeight="1"/>
    <row r="399382" customHeight="1"/>
    <row r="399384" customHeight="1"/>
    <row r="399386" customHeight="1"/>
    <row r="399388" customHeight="1"/>
    <row r="399390" customHeight="1"/>
    <row r="399392" customHeight="1"/>
    <row r="399394" customHeight="1"/>
    <row r="399396" customHeight="1"/>
    <row r="399398" customHeight="1"/>
    <row r="399400" customHeight="1"/>
    <row r="399402" customHeight="1"/>
    <row r="399404" customHeight="1"/>
    <row r="399406" customHeight="1"/>
    <row r="399408" customHeight="1"/>
    <row r="399410" customHeight="1"/>
    <row r="399412" customHeight="1"/>
    <row r="399414" customHeight="1"/>
    <row r="399416" customHeight="1"/>
    <row r="399418" customHeight="1"/>
    <row r="399420" customHeight="1"/>
    <row r="399422" customHeight="1"/>
    <row r="399424" customHeight="1"/>
    <row r="399426" customHeight="1"/>
    <row r="399428" customHeight="1"/>
    <row r="399430" customHeight="1"/>
    <row r="399432" customHeight="1"/>
    <row r="399434" customHeight="1"/>
    <row r="399436" customHeight="1"/>
    <row r="399438" customHeight="1"/>
    <row r="399440" customHeight="1"/>
    <row r="399442" customHeight="1"/>
    <row r="399444" customHeight="1"/>
    <row r="399446" customHeight="1"/>
    <row r="399448" customHeight="1"/>
    <row r="399450" customHeight="1"/>
    <row r="399452" customHeight="1"/>
    <row r="399454" customHeight="1"/>
    <row r="399456" customHeight="1"/>
    <row r="399458" customHeight="1"/>
    <row r="399460" customHeight="1"/>
    <row r="399462" customHeight="1"/>
    <row r="399464" customHeight="1"/>
    <row r="399466" customHeight="1"/>
    <row r="399468" customHeight="1"/>
    <row r="399470" customHeight="1"/>
    <row r="399472" customHeight="1"/>
    <row r="399474" customHeight="1"/>
    <row r="399476" customHeight="1"/>
    <row r="399478" customHeight="1"/>
    <row r="399480" customHeight="1"/>
    <row r="399482" customHeight="1"/>
    <row r="399484" customHeight="1"/>
    <row r="399486" customHeight="1"/>
    <row r="399488" customHeight="1"/>
    <row r="399490" customHeight="1"/>
    <row r="399492" customHeight="1"/>
    <row r="399494" customHeight="1"/>
    <row r="399496" customHeight="1"/>
    <row r="399498" customHeight="1"/>
    <row r="399500" customHeight="1"/>
    <row r="399502" customHeight="1"/>
    <row r="399504" customHeight="1"/>
    <row r="399506" customHeight="1"/>
    <row r="399508" customHeight="1"/>
    <row r="399510" customHeight="1"/>
    <row r="399512" customHeight="1"/>
    <row r="399514" customHeight="1"/>
    <row r="399516" customHeight="1"/>
    <row r="399518" customHeight="1"/>
    <row r="399520" customHeight="1"/>
    <row r="399522" customHeight="1"/>
    <row r="399524" customHeight="1"/>
    <row r="399526" customHeight="1"/>
    <row r="399528" customHeight="1"/>
    <row r="399530" customHeight="1"/>
    <row r="399532" customHeight="1"/>
    <row r="399534" customHeight="1"/>
    <row r="399536" customHeight="1"/>
    <row r="399538" customHeight="1"/>
    <row r="399540" customHeight="1"/>
    <row r="399542" customHeight="1"/>
    <row r="399544" customHeight="1"/>
    <row r="399546" customHeight="1"/>
    <row r="399548" customHeight="1"/>
    <row r="399550" customHeight="1"/>
    <row r="399552" customHeight="1"/>
    <row r="399554" customHeight="1"/>
    <row r="399556" customHeight="1"/>
    <row r="399558" customHeight="1"/>
    <row r="399560" customHeight="1"/>
    <row r="399562" customHeight="1"/>
    <row r="399564" customHeight="1"/>
    <row r="399566" customHeight="1"/>
    <row r="399568" customHeight="1"/>
    <row r="399570" customHeight="1"/>
    <row r="399572" customHeight="1"/>
    <row r="399574" customHeight="1"/>
    <row r="399576" customHeight="1"/>
    <row r="399578" customHeight="1"/>
    <row r="399580" customHeight="1"/>
    <row r="399582" customHeight="1"/>
    <row r="399584" customHeight="1"/>
    <row r="399586" customHeight="1"/>
    <row r="399588" customHeight="1"/>
    <row r="399590" customHeight="1"/>
    <row r="399592" customHeight="1"/>
    <row r="399594" customHeight="1"/>
    <row r="399596" customHeight="1"/>
    <row r="399598" customHeight="1"/>
    <row r="399600" customHeight="1"/>
    <row r="399602" customHeight="1"/>
    <row r="399604" customHeight="1"/>
    <row r="399606" customHeight="1"/>
    <row r="399608" customHeight="1"/>
    <row r="399610" customHeight="1"/>
    <row r="399612" customHeight="1"/>
    <row r="399614" customHeight="1"/>
    <row r="399616" customHeight="1"/>
    <row r="399618" customHeight="1"/>
    <row r="399620" customHeight="1"/>
    <row r="399622" customHeight="1"/>
    <row r="399624" customHeight="1"/>
    <row r="399626" customHeight="1"/>
    <row r="399628" customHeight="1"/>
    <row r="399630" customHeight="1"/>
    <row r="399632" customHeight="1"/>
    <row r="399634" customHeight="1"/>
    <row r="399636" customHeight="1"/>
    <row r="399638" customHeight="1"/>
    <row r="399640" customHeight="1"/>
    <row r="399642" customHeight="1"/>
    <row r="399644" customHeight="1"/>
    <row r="399646" customHeight="1"/>
    <row r="399648" customHeight="1"/>
    <row r="399650" customHeight="1"/>
    <row r="399652" customHeight="1"/>
    <row r="399654" customHeight="1"/>
    <row r="399656" customHeight="1"/>
    <row r="399658" customHeight="1"/>
    <row r="399660" customHeight="1"/>
    <row r="399662" customHeight="1"/>
    <row r="399664" customHeight="1"/>
    <row r="399666" customHeight="1"/>
    <row r="399668" customHeight="1"/>
    <row r="399670" customHeight="1"/>
    <row r="399672" customHeight="1"/>
    <row r="399674" customHeight="1"/>
    <row r="399676" customHeight="1"/>
    <row r="399678" customHeight="1"/>
    <row r="399680" customHeight="1"/>
    <row r="399682" customHeight="1"/>
    <row r="399684" customHeight="1"/>
    <row r="399686" customHeight="1"/>
    <row r="399688" customHeight="1"/>
    <row r="399690" customHeight="1"/>
    <row r="399692" customHeight="1"/>
    <row r="399694" customHeight="1"/>
    <row r="399696" customHeight="1"/>
    <row r="399698" customHeight="1"/>
    <row r="399700" customHeight="1"/>
    <row r="399702" customHeight="1"/>
    <row r="399704" customHeight="1"/>
    <row r="399706" customHeight="1"/>
    <row r="399708" customHeight="1"/>
    <row r="399710" customHeight="1"/>
    <row r="399712" customHeight="1"/>
    <row r="399714" customHeight="1"/>
    <row r="399716" customHeight="1"/>
    <row r="399718" customHeight="1"/>
    <row r="399720" customHeight="1"/>
    <row r="399722" customHeight="1"/>
    <row r="399724" customHeight="1"/>
    <row r="399726" customHeight="1"/>
    <row r="399728" customHeight="1"/>
    <row r="399730" customHeight="1"/>
    <row r="399732" customHeight="1"/>
    <row r="399734" customHeight="1"/>
    <row r="399736" customHeight="1"/>
    <row r="399738" customHeight="1"/>
    <row r="399740" customHeight="1"/>
    <row r="399742" customHeight="1"/>
    <row r="399744" customHeight="1"/>
    <row r="399746" customHeight="1"/>
    <row r="399748" customHeight="1"/>
    <row r="399750" customHeight="1"/>
    <row r="399752" customHeight="1"/>
    <row r="399754" customHeight="1"/>
    <row r="399756" customHeight="1"/>
    <row r="399758" customHeight="1"/>
    <row r="399760" customHeight="1"/>
    <row r="399762" customHeight="1"/>
    <row r="399764" customHeight="1"/>
    <row r="399766" customHeight="1"/>
    <row r="399768" customHeight="1"/>
    <row r="399770" customHeight="1"/>
    <row r="399772" customHeight="1"/>
    <row r="399774" customHeight="1"/>
    <row r="399776" customHeight="1"/>
    <row r="399778" customHeight="1"/>
    <row r="399780" customHeight="1"/>
    <row r="399782" customHeight="1"/>
    <row r="399784" customHeight="1"/>
    <row r="399786" customHeight="1"/>
    <row r="399788" customHeight="1"/>
    <row r="399790" customHeight="1"/>
    <row r="399792" customHeight="1"/>
    <row r="399794" customHeight="1"/>
    <row r="399796" customHeight="1"/>
    <row r="399798" customHeight="1"/>
    <row r="399800" customHeight="1"/>
    <row r="399802" customHeight="1"/>
    <row r="399804" customHeight="1"/>
    <row r="399806" customHeight="1"/>
    <row r="399808" customHeight="1"/>
    <row r="399810" customHeight="1"/>
    <row r="399812" customHeight="1"/>
    <row r="399814" customHeight="1"/>
    <row r="399816" customHeight="1"/>
    <row r="399818" customHeight="1"/>
    <row r="399820" customHeight="1"/>
    <row r="399822" customHeight="1"/>
    <row r="399824" customHeight="1"/>
    <row r="399826" customHeight="1"/>
    <row r="399828" customHeight="1"/>
    <row r="399830" customHeight="1"/>
    <row r="399832" customHeight="1"/>
    <row r="399834" customHeight="1"/>
    <row r="399836" customHeight="1"/>
    <row r="399838" customHeight="1"/>
    <row r="399840" customHeight="1"/>
    <row r="399842" customHeight="1"/>
    <row r="399844" customHeight="1"/>
    <row r="399846" customHeight="1"/>
    <row r="399848" customHeight="1"/>
    <row r="399850" customHeight="1"/>
    <row r="399852" customHeight="1"/>
    <row r="399854" customHeight="1"/>
    <row r="399856" customHeight="1"/>
    <row r="399858" customHeight="1"/>
    <row r="399860" customHeight="1"/>
    <row r="399862" customHeight="1"/>
    <row r="399864" customHeight="1"/>
    <row r="399866" customHeight="1"/>
    <row r="399868" customHeight="1"/>
    <row r="399870" customHeight="1"/>
    <row r="399872" customHeight="1"/>
    <row r="399874" customHeight="1"/>
    <row r="399876" customHeight="1"/>
    <row r="399878" customHeight="1"/>
    <row r="399880" customHeight="1"/>
    <row r="399882" customHeight="1"/>
    <row r="399884" customHeight="1"/>
    <row r="399886" customHeight="1"/>
    <row r="399888" customHeight="1"/>
    <row r="399890" customHeight="1"/>
    <row r="399892" customHeight="1"/>
    <row r="399894" customHeight="1"/>
    <row r="399896" customHeight="1"/>
    <row r="399898" customHeight="1"/>
    <row r="399900" customHeight="1"/>
    <row r="399902" customHeight="1"/>
    <row r="399904" customHeight="1"/>
    <row r="399906" customHeight="1"/>
    <row r="399908" customHeight="1"/>
    <row r="399910" customHeight="1"/>
    <row r="399912" customHeight="1"/>
    <row r="399914" customHeight="1"/>
    <row r="399916" customHeight="1"/>
    <row r="399918" customHeight="1"/>
    <row r="399920" customHeight="1"/>
    <row r="399922" customHeight="1"/>
    <row r="399924" customHeight="1"/>
    <row r="399926" customHeight="1"/>
    <row r="399928" customHeight="1"/>
    <row r="399930" customHeight="1"/>
    <row r="399932" customHeight="1"/>
    <row r="399934" customHeight="1"/>
    <row r="399936" customHeight="1"/>
    <row r="399938" customHeight="1"/>
    <row r="399940" customHeight="1"/>
    <row r="399942" customHeight="1"/>
    <row r="399944" customHeight="1"/>
    <row r="399946" customHeight="1"/>
    <row r="399948" customHeight="1"/>
    <row r="399950" customHeight="1"/>
    <row r="399952" customHeight="1"/>
    <row r="399954" customHeight="1"/>
    <row r="399956" customHeight="1"/>
    <row r="399958" customHeight="1"/>
    <row r="399960" customHeight="1"/>
    <row r="399962" customHeight="1"/>
    <row r="399964" customHeight="1"/>
    <row r="399966" customHeight="1"/>
    <row r="399968" customHeight="1"/>
    <row r="399970" customHeight="1"/>
    <row r="399972" customHeight="1"/>
    <row r="399974" customHeight="1"/>
    <row r="399976" customHeight="1"/>
    <row r="399978" customHeight="1"/>
    <row r="399980" customHeight="1"/>
    <row r="399982" customHeight="1"/>
    <row r="399984" customHeight="1"/>
    <row r="399986" customHeight="1"/>
    <row r="399988" customHeight="1"/>
    <row r="399990" customHeight="1"/>
    <row r="399992" customHeight="1"/>
    <row r="399994" customHeight="1"/>
    <row r="399996" customHeight="1"/>
    <row r="399998" customHeight="1"/>
    <row r="400000" customHeight="1"/>
    <row r="400002" customHeight="1"/>
    <row r="400004" customHeight="1"/>
    <row r="400006" customHeight="1"/>
    <row r="400008" customHeight="1"/>
    <row r="400010" customHeight="1"/>
    <row r="400012" customHeight="1"/>
    <row r="400014" customHeight="1"/>
    <row r="400016" customHeight="1"/>
    <row r="400018" customHeight="1"/>
    <row r="400020" customHeight="1"/>
    <row r="400022" customHeight="1"/>
    <row r="400024" customHeight="1"/>
    <row r="400026" customHeight="1"/>
    <row r="400028" customHeight="1"/>
    <row r="400030" customHeight="1"/>
    <row r="400032" customHeight="1"/>
    <row r="400034" customHeight="1"/>
    <row r="400036" customHeight="1"/>
    <row r="400038" customHeight="1"/>
    <row r="400040" customHeight="1"/>
    <row r="400042" customHeight="1"/>
    <row r="400044" customHeight="1"/>
    <row r="400046" customHeight="1"/>
    <row r="400048" customHeight="1"/>
    <row r="400050" customHeight="1"/>
    <row r="400052" customHeight="1"/>
    <row r="400054" customHeight="1"/>
    <row r="400056" customHeight="1"/>
    <row r="400058" customHeight="1"/>
    <row r="400060" customHeight="1"/>
    <row r="400062" customHeight="1"/>
    <row r="400064" customHeight="1"/>
    <row r="400066" customHeight="1"/>
    <row r="400068" customHeight="1"/>
    <row r="400070" customHeight="1"/>
    <row r="400072" customHeight="1"/>
    <row r="400074" customHeight="1"/>
    <row r="400076" customHeight="1"/>
    <row r="400078" customHeight="1"/>
    <row r="400080" customHeight="1"/>
    <row r="400082" customHeight="1"/>
    <row r="400084" customHeight="1"/>
    <row r="400086" customHeight="1"/>
    <row r="400088" customHeight="1"/>
    <row r="400090" customHeight="1"/>
    <row r="400092" customHeight="1"/>
    <row r="400094" customHeight="1"/>
    <row r="400096" customHeight="1"/>
    <row r="400098" customHeight="1"/>
    <row r="400100" customHeight="1"/>
    <row r="400102" customHeight="1"/>
    <row r="400104" customHeight="1"/>
    <row r="400106" customHeight="1"/>
    <row r="400108" customHeight="1"/>
    <row r="400110" customHeight="1"/>
    <row r="400112" customHeight="1"/>
    <row r="400114" customHeight="1"/>
    <row r="400116" customHeight="1"/>
    <row r="400118" customHeight="1"/>
    <row r="400120" customHeight="1"/>
    <row r="400122" customHeight="1"/>
    <row r="400124" customHeight="1"/>
    <row r="400126" customHeight="1"/>
    <row r="400128" customHeight="1"/>
    <row r="400130" customHeight="1"/>
    <row r="400132" customHeight="1"/>
    <row r="400134" customHeight="1"/>
    <row r="400136" customHeight="1"/>
    <row r="400138" customHeight="1"/>
    <row r="400140" customHeight="1"/>
    <row r="400142" customHeight="1"/>
    <row r="400144" customHeight="1"/>
    <row r="400146" customHeight="1"/>
    <row r="400148" customHeight="1"/>
    <row r="400150" customHeight="1"/>
    <row r="400152" customHeight="1"/>
    <row r="400154" customHeight="1"/>
    <row r="400156" customHeight="1"/>
    <row r="400158" customHeight="1"/>
    <row r="400160" customHeight="1"/>
    <row r="400162" customHeight="1"/>
    <row r="400164" customHeight="1"/>
    <row r="400166" customHeight="1"/>
    <row r="400168" customHeight="1"/>
    <row r="400170" customHeight="1"/>
    <row r="400172" customHeight="1"/>
    <row r="400174" customHeight="1"/>
    <row r="400176" customHeight="1"/>
    <row r="400178" customHeight="1"/>
    <row r="400180" customHeight="1"/>
    <row r="400182" customHeight="1"/>
    <row r="400184" customHeight="1"/>
    <row r="400186" customHeight="1"/>
    <row r="400188" customHeight="1"/>
    <row r="400190" customHeight="1"/>
    <row r="400192" customHeight="1"/>
    <row r="400194" customHeight="1"/>
    <row r="400196" customHeight="1"/>
    <row r="400198" customHeight="1"/>
    <row r="400200" customHeight="1"/>
    <row r="400202" customHeight="1"/>
    <row r="400204" customHeight="1"/>
    <row r="400206" customHeight="1"/>
    <row r="400208" customHeight="1"/>
    <row r="400210" customHeight="1"/>
    <row r="400212" customHeight="1"/>
    <row r="400214" customHeight="1"/>
    <row r="400216" customHeight="1"/>
    <row r="400218" customHeight="1"/>
    <row r="400220" customHeight="1"/>
    <row r="400222" customHeight="1"/>
    <row r="400224" customHeight="1"/>
    <row r="400226" customHeight="1"/>
    <row r="400228" customHeight="1"/>
    <row r="400230" customHeight="1"/>
    <row r="400232" customHeight="1"/>
    <row r="400234" customHeight="1"/>
    <row r="400236" customHeight="1"/>
    <row r="400238" customHeight="1"/>
    <row r="400240" customHeight="1"/>
    <row r="400242" customHeight="1"/>
    <row r="400244" customHeight="1"/>
    <row r="400246" customHeight="1"/>
    <row r="400248" customHeight="1"/>
    <row r="400250" customHeight="1"/>
    <row r="400252" customHeight="1"/>
    <row r="400254" customHeight="1"/>
    <row r="400256" customHeight="1"/>
    <row r="400258" customHeight="1"/>
    <row r="400260" customHeight="1"/>
    <row r="400262" customHeight="1"/>
    <row r="400264" customHeight="1"/>
    <row r="400266" customHeight="1"/>
    <row r="400268" customHeight="1"/>
    <row r="400270" customHeight="1"/>
    <row r="400272" customHeight="1"/>
    <row r="400274" customHeight="1"/>
    <row r="400276" customHeight="1"/>
    <row r="400278" customHeight="1"/>
    <row r="400280" customHeight="1"/>
    <row r="400282" customHeight="1"/>
    <row r="400284" customHeight="1"/>
    <row r="400286" customHeight="1"/>
    <row r="400288" customHeight="1"/>
    <row r="400290" customHeight="1"/>
    <row r="400292" customHeight="1"/>
    <row r="400294" customHeight="1"/>
    <row r="400296" customHeight="1"/>
    <row r="400298" customHeight="1"/>
    <row r="400300" customHeight="1"/>
    <row r="400302" customHeight="1"/>
    <row r="400304" customHeight="1"/>
    <row r="400306" customHeight="1"/>
    <row r="400308" customHeight="1"/>
    <row r="400310" customHeight="1"/>
    <row r="400312" customHeight="1"/>
    <row r="400314" customHeight="1"/>
    <row r="400316" customHeight="1"/>
    <row r="400318" customHeight="1"/>
    <row r="400320" customHeight="1"/>
    <row r="400322" customHeight="1"/>
    <row r="400324" customHeight="1"/>
    <row r="400326" customHeight="1"/>
    <row r="400328" customHeight="1"/>
    <row r="400330" customHeight="1"/>
    <row r="400332" customHeight="1"/>
    <row r="400334" customHeight="1"/>
    <row r="400336" customHeight="1"/>
    <row r="400338" customHeight="1"/>
    <row r="400340" customHeight="1"/>
    <row r="400342" customHeight="1"/>
    <row r="400344" customHeight="1"/>
    <row r="400346" customHeight="1"/>
    <row r="400348" customHeight="1"/>
    <row r="400350" customHeight="1"/>
    <row r="400352" customHeight="1"/>
    <row r="400354" customHeight="1"/>
    <row r="400356" customHeight="1"/>
    <row r="400358" customHeight="1"/>
    <row r="400360" customHeight="1"/>
    <row r="400362" customHeight="1"/>
    <row r="400364" customHeight="1"/>
    <row r="400366" customHeight="1"/>
    <row r="400368" customHeight="1"/>
    <row r="400370" customHeight="1"/>
    <row r="400372" customHeight="1"/>
    <row r="400374" customHeight="1"/>
    <row r="400376" customHeight="1"/>
    <row r="400378" customHeight="1"/>
    <row r="400380" customHeight="1"/>
    <row r="400382" customHeight="1"/>
    <row r="400384" customHeight="1"/>
    <row r="400386" customHeight="1"/>
    <row r="400388" customHeight="1"/>
    <row r="400390" customHeight="1"/>
    <row r="400392" customHeight="1"/>
    <row r="400394" customHeight="1"/>
    <row r="400396" customHeight="1"/>
    <row r="400398" customHeight="1"/>
    <row r="400400" customHeight="1"/>
    <row r="400402" customHeight="1"/>
    <row r="400404" customHeight="1"/>
    <row r="400406" customHeight="1"/>
    <row r="400408" customHeight="1"/>
    <row r="400410" customHeight="1"/>
    <row r="400412" customHeight="1"/>
    <row r="400414" customHeight="1"/>
    <row r="400416" customHeight="1"/>
    <row r="400418" customHeight="1"/>
    <row r="400420" customHeight="1"/>
    <row r="400422" customHeight="1"/>
    <row r="400424" customHeight="1"/>
    <row r="400426" customHeight="1"/>
    <row r="400428" customHeight="1"/>
    <row r="400430" customHeight="1"/>
    <row r="400432" customHeight="1"/>
    <row r="400434" customHeight="1"/>
    <row r="400436" customHeight="1"/>
    <row r="400438" customHeight="1"/>
    <row r="400440" customHeight="1"/>
    <row r="400442" customHeight="1"/>
    <row r="400444" customHeight="1"/>
    <row r="400446" customHeight="1"/>
    <row r="400448" customHeight="1"/>
    <row r="400450" customHeight="1"/>
    <row r="400452" customHeight="1"/>
    <row r="400454" customHeight="1"/>
    <row r="400456" customHeight="1"/>
    <row r="400458" customHeight="1"/>
    <row r="400460" customHeight="1"/>
    <row r="400462" customHeight="1"/>
    <row r="400464" customHeight="1"/>
    <row r="400466" customHeight="1"/>
    <row r="400468" customHeight="1"/>
    <row r="400470" customHeight="1"/>
    <row r="400472" customHeight="1"/>
    <row r="400474" customHeight="1"/>
    <row r="400476" customHeight="1"/>
    <row r="400478" customHeight="1"/>
    <row r="400480" customHeight="1"/>
    <row r="400482" customHeight="1"/>
    <row r="400484" customHeight="1"/>
    <row r="400486" customHeight="1"/>
    <row r="400488" customHeight="1"/>
    <row r="400490" customHeight="1"/>
    <row r="400492" customHeight="1"/>
    <row r="400494" customHeight="1"/>
    <row r="400496" customHeight="1"/>
    <row r="400498" customHeight="1"/>
    <row r="400500" customHeight="1"/>
    <row r="400502" customHeight="1"/>
    <row r="400504" customHeight="1"/>
    <row r="400506" customHeight="1"/>
    <row r="400508" customHeight="1"/>
    <row r="400510" customHeight="1"/>
    <row r="400512" customHeight="1"/>
    <row r="400514" customHeight="1"/>
    <row r="400516" customHeight="1"/>
    <row r="400518" customHeight="1"/>
    <row r="400520" customHeight="1"/>
    <row r="400522" customHeight="1"/>
    <row r="400524" customHeight="1"/>
    <row r="400526" customHeight="1"/>
    <row r="400528" customHeight="1"/>
    <row r="400530" customHeight="1"/>
    <row r="400532" customHeight="1"/>
    <row r="400534" customHeight="1"/>
    <row r="400536" customHeight="1"/>
    <row r="400538" customHeight="1"/>
    <row r="400540" customHeight="1"/>
    <row r="400542" customHeight="1"/>
    <row r="400544" customHeight="1"/>
    <row r="400546" customHeight="1"/>
    <row r="400548" customHeight="1"/>
    <row r="400550" customHeight="1"/>
    <row r="400552" customHeight="1"/>
    <row r="400554" customHeight="1"/>
    <row r="400556" customHeight="1"/>
    <row r="400558" customHeight="1"/>
    <row r="400560" customHeight="1"/>
    <row r="400562" customHeight="1"/>
    <row r="400564" customHeight="1"/>
    <row r="400566" customHeight="1"/>
    <row r="400568" customHeight="1"/>
    <row r="400570" customHeight="1"/>
    <row r="400572" customHeight="1"/>
    <row r="400574" customHeight="1"/>
    <row r="400576" customHeight="1"/>
    <row r="400578" customHeight="1"/>
    <row r="400580" customHeight="1"/>
    <row r="400582" customHeight="1"/>
    <row r="400584" customHeight="1"/>
    <row r="400586" customHeight="1"/>
    <row r="400588" customHeight="1"/>
    <row r="400590" customHeight="1"/>
    <row r="400592" customHeight="1"/>
    <row r="400594" customHeight="1"/>
    <row r="400596" customHeight="1"/>
    <row r="400598" customHeight="1"/>
    <row r="400600" customHeight="1"/>
    <row r="400602" customHeight="1"/>
    <row r="400604" customHeight="1"/>
    <row r="400606" customHeight="1"/>
    <row r="400608" customHeight="1"/>
    <row r="400610" customHeight="1"/>
    <row r="400612" customHeight="1"/>
    <row r="400614" customHeight="1"/>
    <row r="400616" customHeight="1"/>
    <row r="400618" customHeight="1"/>
    <row r="400620" customHeight="1"/>
    <row r="400622" customHeight="1"/>
    <row r="400624" customHeight="1"/>
    <row r="400626" customHeight="1"/>
    <row r="400628" customHeight="1"/>
    <row r="400630" customHeight="1"/>
    <row r="400632" customHeight="1"/>
    <row r="400634" customHeight="1"/>
    <row r="400636" customHeight="1"/>
    <row r="400638" customHeight="1"/>
    <row r="400640" customHeight="1"/>
    <row r="400642" customHeight="1"/>
    <row r="400644" customHeight="1"/>
    <row r="400646" customHeight="1"/>
    <row r="400648" customHeight="1"/>
    <row r="400650" customHeight="1"/>
    <row r="400652" customHeight="1"/>
    <row r="400654" customHeight="1"/>
    <row r="400656" customHeight="1"/>
    <row r="400658" customHeight="1"/>
    <row r="400660" customHeight="1"/>
    <row r="400662" customHeight="1"/>
    <row r="400664" customHeight="1"/>
    <row r="400666" customHeight="1"/>
    <row r="400668" customHeight="1"/>
    <row r="400670" customHeight="1"/>
    <row r="400672" customHeight="1"/>
    <row r="400674" customHeight="1"/>
    <row r="400676" customHeight="1"/>
    <row r="400678" customHeight="1"/>
    <row r="400680" customHeight="1"/>
    <row r="400682" customHeight="1"/>
    <row r="400684" customHeight="1"/>
    <row r="400686" customHeight="1"/>
    <row r="400688" customHeight="1"/>
    <row r="400690" customHeight="1"/>
    <row r="400692" customHeight="1"/>
    <row r="400694" customHeight="1"/>
    <row r="400696" customHeight="1"/>
    <row r="400698" customHeight="1"/>
    <row r="400700" customHeight="1"/>
    <row r="400702" customHeight="1"/>
    <row r="400704" customHeight="1"/>
    <row r="400706" customHeight="1"/>
    <row r="400708" customHeight="1"/>
    <row r="400710" customHeight="1"/>
    <row r="400712" customHeight="1"/>
    <row r="400714" customHeight="1"/>
    <row r="400716" customHeight="1"/>
    <row r="400718" customHeight="1"/>
    <row r="400720" customHeight="1"/>
    <row r="400722" customHeight="1"/>
    <row r="400724" customHeight="1"/>
    <row r="400726" customHeight="1"/>
    <row r="400728" customHeight="1"/>
    <row r="400730" customHeight="1"/>
    <row r="400732" customHeight="1"/>
    <row r="400734" customHeight="1"/>
    <row r="400736" customHeight="1"/>
    <row r="400738" customHeight="1"/>
    <row r="400740" customHeight="1"/>
    <row r="400742" customHeight="1"/>
    <row r="400744" customHeight="1"/>
    <row r="400746" customHeight="1"/>
    <row r="400748" customHeight="1"/>
    <row r="400750" customHeight="1"/>
    <row r="400752" customHeight="1"/>
    <row r="400754" customHeight="1"/>
    <row r="400756" customHeight="1"/>
    <row r="400758" customHeight="1"/>
    <row r="400760" customHeight="1"/>
    <row r="400762" customHeight="1"/>
    <row r="400764" customHeight="1"/>
    <row r="400766" customHeight="1"/>
    <row r="400768" customHeight="1"/>
    <row r="400770" customHeight="1"/>
    <row r="400772" customHeight="1"/>
    <row r="400774" customHeight="1"/>
    <row r="400776" customHeight="1"/>
    <row r="400778" customHeight="1"/>
    <row r="400780" customHeight="1"/>
    <row r="400782" customHeight="1"/>
    <row r="400784" customHeight="1"/>
    <row r="400786" customHeight="1"/>
    <row r="400788" customHeight="1"/>
    <row r="400790" customHeight="1"/>
    <row r="400792" customHeight="1"/>
    <row r="400794" customHeight="1"/>
    <row r="400796" customHeight="1"/>
    <row r="400798" customHeight="1"/>
    <row r="400800" customHeight="1"/>
    <row r="400802" customHeight="1"/>
    <row r="400804" customHeight="1"/>
    <row r="400806" customHeight="1"/>
    <row r="400808" customHeight="1"/>
    <row r="400810" customHeight="1"/>
    <row r="400812" customHeight="1"/>
    <row r="400814" customHeight="1"/>
    <row r="400816" customHeight="1"/>
    <row r="400818" customHeight="1"/>
    <row r="400820" customHeight="1"/>
    <row r="400822" customHeight="1"/>
    <row r="400824" customHeight="1"/>
    <row r="400826" customHeight="1"/>
    <row r="400828" customHeight="1"/>
    <row r="400830" customHeight="1"/>
    <row r="400832" customHeight="1"/>
    <row r="400834" customHeight="1"/>
    <row r="400836" customHeight="1"/>
    <row r="400838" customHeight="1"/>
    <row r="400840" customHeight="1"/>
    <row r="400842" customHeight="1"/>
    <row r="400844" customHeight="1"/>
    <row r="400846" customHeight="1"/>
    <row r="400848" customHeight="1"/>
    <row r="400850" customHeight="1"/>
    <row r="400852" customHeight="1"/>
    <row r="400854" customHeight="1"/>
    <row r="400856" customHeight="1"/>
    <row r="400858" customHeight="1"/>
    <row r="400860" customHeight="1"/>
    <row r="400862" customHeight="1"/>
    <row r="400864" customHeight="1"/>
    <row r="400866" customHeight="1"/>
    <row r="400868" customHeight="1"/>
    <row r="400870" customHeight="1"/>
    <row r="400872" customHeight="1"/>
    <row r="400874" customHeight="1"/>
    <row r="400876" customHeight="1"/>
    <row r="400878" customHeight="1"/>
    <row r="400880" customHeight="1"/>
    <row r="400882" customHeight="1"/>
    <row r="400884" customHeight="1"/>
    <row r="400886" customHeight="1"/>
    <row r="400888" customHeight="1"/>
    <row r="400890" customHeight="1"/>
    <row r="400892" customHeight="1"/>
    <row r="400894" customHeight="1"/>
    <row r="400896" customHeight="1"/>
    <row r="400898" customHeight="1"/>
    <row r="400900" customHeight="1"/>
    <row r="400902" customHeight="1"/>
    <row r="400904" customHeight="1"/>
    <row r="400906" customHeight="1"/>
    <row r="400908" customHeight="1"/>
    <row r="400910" customHeight="1"/>
    <row r="400912" customHeight="1"/>
    <row r="400914" customHeight="1"/>
    <row r="400916" customHeight="1"/>
    <row r="400918" customHeight="1"/>
    <row r="400920" customHeight="1"/>
    <row r="400922" customHeight="1"/>
    <row r="400924" customHeight="1"/>
    <row r="400926" customHeight="1"/>
    <row r="400928" customHeight="1"/>
    <row r="400930" customHeight="1"/>
    <row r="400932" customHeight="1"/>
    <row r="400934" customHeight="1"/>
    <row r="400936" customHeight="1"/>
    <row r="400938" customHeight="1"/>
    <row r="400940" customHeight="1"/>
    <row r="400942" customHeight="1"/>
    <row r="400944" customHeight="1"/>
    <row r="400946" customHeight="1"/>
    <row r="400948" customHeight="1"/>
    <row r="400950" customHeight="1"/>
    <row r="400952" customHeight="1"/>
    <row r="400954" customHeight="1"/>
    <row r="400956" customHeight="1"/>
    <row r="400958" customHeight="1"/>
    <row r="400960" customHeight="1"/>
    <row r="400962" customHeight="1"/>
    <row r="400964" customHeight="1"/>
    <row r="400966" customHeight="1"/>
    <row r="400968" customHeight="1"/>
    <row r="400970" customHeight="1"/>
    <row r="400972" customHeight="1"/>
    <row r="400974" customHeight="1"/>
    <row r="400976" customHeight="1"/>
    <row r="400978" customHeight="1"/>
    <row r="400980" customHeight="1"/>
    <row r="400982" customHeight="1"/>
    <row r="400984" customHeight="1"/>
    <row r="400986" customHeight="1"/>
    <row r="400988" customHeight="1"/>
    <row r="400990" customHeight="1"/>
    <row r="400992" customHeight="1"/>
    <row r="400994" customHeight="1"/>
    <row r="400996" customHeight="1"/>
    <row r="400998" customHeight="1"/>
    <row r="401000" customHeight="1"/>
    <row r="401002" customHeight="1"/>
    <row r="401004" customHeight="1"/>
    <row r="401006" customHeight="1"/>
    <row r="401008" customHeight="1"/>
    <row r="401010" customHeight="1"/>
    <row r="401012" customHeight="1"/>
    <row r="401014" customHeight="1"/>
    <row r="401016" customHeight="1"/>
    <row r="401018" customHeight="1"/>
    <row r="401020" customHeight="1"/>
    <row r="401022" customHeight="1"/>
    <row r="401024" customHeight="1"/>
    <row r="401026" customHeight="1"/>
    <row r="401028" customHeight="1"/>
    <row r="401030" customHeight="1"/>
    <row r="401032" customHeight="1"/>
    <row r="401034" customHeight="1"/>
    <row r="401036" customHeight="1"/>
    <row r="401038" customHeight="1"/>
    <row r="401040" customHeight="1"/>
    <row r="401042" customHeight="1"/>
    <row r="401044" customHeight="1"/>
    <row r="401046" customHeight="1"/>
    <row r="401048" customHeight="1"/>
    <row r="401050" customHeight="1"/>
    <row r="401052" customHeight="1"/>
    <row r="401054" customHeight="1"/>
    <row r="401056" customHeight="1"/>
    <row r="401058" customHeight="1"/>
    <row r="401060" customHeight="1"/>
    <row r="401062" customHeight="1"/>
    <row r="401064" customHeight="1"/>
    <row r="401066" customHeight="1"/>
    <row r="401068" customHeight="1"/>
    <row r="401070" customHeight="1"/>
    <row r="401072" customHeight="1"/>
    <row r="401074" customHeight="1"/>
    <row r="401076" customHeight="1"/>
    <row r="401078" customHeight="1"/>
    <row r="401080" customHeight="1"/>
    <row r="401082" customHeight="1"/>
    <row r="401084" customHeight="1"/>
    <row r="401086" customHeight="1"/>
    <row r="401088" customHeight="1"/>
    <row r="401090" customHeight="1"/>
    <row r="401092" customHeight="1"/>
    <row r="401094" customHeight="1"/>
    <row r="401096" customHeight="1"/>
    <row r="401098" customHeight="1"/>
    <row r="401100" customHeight="1"/>
    <row r="401102" customHeight="1"/>
    <row r="401104" customHeight="1"/>
    <row r="401106" customHeight="1"/>
    <row r="401108" customHeight="1"/>
    <row r="401110" customHeight="1"/>
    <row r="401112" customHeight="1"/>
    <row r="401114" customHeight="1"/>
    <row r="401116" customHeight="1"/>
    <row r="401118" customHeight="1"/>
    <row r="401120" customHeight="1"/>
    <row r="401122" customHeight="1"/>
    <row r="401124" customHeight="1"/>
    <row r="401126" customHeight="1"/>
    <row r="401128" customHeight="1"/>
    <row r="401130" customHeight="1"/>
    <row r="401132" customHeight="1"/>
    <row r="401134" customHeight="1"/>
    <row r="401136" customHeight="1"/>
    <row r="401138" customHeight="1"/>
    <row r="401140" customHeight="1"/>
    <row r="401142" customHeight="1"/>
    <row r="401144" customHeight="1"/>
    <row r="401146" customHeight="1"/>
    <row r="401148" customHeight="1"/>
    <row r="401150" customHeight="1"/>
    <row r="401152" customHeight="1"/>
    <row r="401154" customHeight="1"/>
    <row r="401156" customHeight="1"/>
    <row r="401158" customHeight="1"/>
    <row r="401160" customHeight="1"/>
    <row r="401162" customHeight="1"/>
    <row r="401164" customHeight="1"/>
    <row r="401166" customHeight="1"/>
    <row r="401168" customHeight="1"/>
    <row r="401170" customHeight="1"/>
    <row r="401172" customHeight="1"/>
    <row r="401174" customHeight="1"/>
    <row r="401176" customHeight="1"/>
    <row r="401178" customHeight="1"/>
    <row r="401180" customHeight="1"/>
    <row r="401182" customHeight="1"/>
    <row r="401184" customHeight="1"/>
    <row r="401186" customHeight="1"/>
    <row r="401188" customHeight="1"/>
    <row r="401190" customHeight="1"/>
    <row r="401192" customHeight="1"/>
    <row r="401194" customHeight="1"/>
    <row r="401196" customHeight="1"/>
    <row r="401198" customHeight="1"/>
    <row r="401200" customHeight="1"/>
    <row r="401202" customHeight="1"/>
    <row r="401204" customHeight="1"/>
    <row r="401206" customHeight="1"/>
    <row r="401208" customHeight="1"/>
    <row r="401210" customHeight="1"/>
    <row r="401212" customHeight="1"/>
    <row r="401214" customHeight="1"/>
    <row r="401216" customHeight="1"/>
    <row r="401218" customHeight="1"/>
    <row r="401220" customHeight="1"/>
    <row r="401222" customHeight="1"/>
    <row r="401224" customHeight="1"/>
    <row r="401226" customHeight="1"/>
    <row r="401228" customHeight="1"/>
    <row r="401230" customHeight="1"/>
    <row r="401232" customHeight="1"/>
    <row r="401234" customHeight="1"/>
    <row r="401236" customHeight="1"/>
    <row r="401238" customHeight="1"/>
    <row r="401240" customHeight="1"/>
    <row r="401242" customHeight="1"/>
    <row r="401244" customHeight="1"/>
    <row r="401246" customHeight="1"/>
    <row r="401248" customHeight="1"/>
    <row r="401250" customHeight="1"/>
    <row r="401252" customHeight="1"/>
    <row r="401254" customHeight="1"/>
    <row r="401256" customHeight="1"/>
    <row r="401258" customHeight="1"/>
    <row r="401260" customHeight="1"/>
    <row r="401262" customHeight="1"/>
    <row r="401264" customHeight="1"/>
    <row r="401266" customHeight="1"/>
    <row r="401268" customHeight="1"/>
    <row r="401270" customHeight="1"/>
    <row r="401272" customHeight="1"/>
    <row r="401274" customHeight="1"/>
    <row r="401276" customHeight="1"/>
    <row r="401278" customHeight="1"/>
    <row r="401280" customHeight="1"/>
    <row r="401282" customHeight="1"/>
    <row r="401284" customHeight="1"/>
    <row r="401286" customHeight="1"/>
    <row r="401288" customHeight="1"/>
    <row r="401290" customHeight="1"/>
    <row r="401292" customHeight="1"/>
    <row r="401294" customHeight="1"/>
    <row r="401296" customHeight="1"/>
    <row r="401298" customHeight="1"/>
    <row r="401300" customHeight="1"/>
    <row r="401302" customHeight="1"/>
    <row r="401304" customHeight="1"/>
    <row r="401306" customHeight="1"/>
    <row r="401308" customHeight="1"/>
    <row r="401310" customHeight="1"/>
    <row r="401312" customHeight="1"/>
    <row r="401314" customHeight="1"/>
    <row r="401316" customHeight="1"/>
    <row r="401318" customHeight="1"/>
    <row r="401320" customHeight="1"/>
    <row r="401322" customHeight="1"/>
    <row r="401324" customHeight="1"/>
    <row r="401326" customHeight="1"/>
    <row r="401328" customHeight="1"/>
    <row r="401330" customHeight="1"/>
    <row r="401332" customHeight="1"/>
    <row r="401334" customHeight="1"/>
    <row r="401336" customHeight="1"/>
    <row r="401338" customHeight="1"/>
    <row r="401340" customHeight="1"/>
    <row r="401342" customHeight="1"/>
    <row r="401344" customHeight="1"/>
    <row r="401346" customHeight="1"/>
    <row r="401348" customHeight="1"/>
    <row r="401350" customHeight="1"/>
    <row r="401352" customHeight="1"/>
    <row r="401354" customHeight="1"/>
    <row r="401356" customHeight="1"/>
    <row r="401358" customHeight="1"/>
    <row r="401360" customHeight="1"/>
    <row r="401362" customHeight="1"/>
    <row r="401364" customHeight="1"/>
    <row r="401366" customHeight="1"/>
    <row r="401368" customHeight="1"/>
    <row r="401370" customHeight="1"/>
    <row r="401372" customHeight="1"/>
    <row r="401374" customHeight="1"/>
    <row r="401376" customHeight="1"/>
    <row r="401378" customHeight="1"/>
    <row r="401380" customHeight="1"/>
    <row r="401382" customHeight="1"/>
    <row r="401384" customHeight="1"/>
    <row r="401386" customHeight="1"/>
    <row r="401388" customHeight="1"/>
    <row r="401390" customHeight="1"/>
    <row r="401392" customHeight="1"/>
    <row r="401394" customHeight="1"/>
    <row r="401396" customHeight="1"/>
    <row r="401398" customHeight="1"/>
    <row r="401400" customHeight="1"/>
    <row r="401402" customHeight="1"/>
    <row r="401404" customHeight="1"/>
    <row r="401406" customHeight="1"/>
    <row r="401408" customHeight="1"/>
    <row r="401410" customHeight="1"/>
    <row r="401412" customHeight="1"/>
    <row r="401414" customHeight="1"/>
    <row r="401416" customHeight="1"/>
    <row r="401418" customHeight="1"/>
    <row r="401420" customHeight="1"/>
    <row r="401422" customHeight="1"/>
    <row r="401424" customHeight="1"/>
    <row r="401426" customHeight="1"/>
    <row r="401428" customHeight="1"/>
    <row r="401430" customHeight="1"/>
    <row r="401432" customHeight="1"/>
    <row r="401434" customHeight="1"/>
    <row r="401436" customHeight="1"/>
    <row r="401438" customHeight="1"/>
    <row r="401440" customHeight="1"/>
    <row r="401442" customHeight="1"/>
    <row r="401444" customHeight="1"/>
    <row r="401446" customHeight="1"/>
    <row r="401448" customHeight="1"/>
    <row r="401450" customHeight="1"/>
    <row r="401452" customHeight="1"/>
    <row r="401454" customHeight="1"/>
    <row r="401456" customHeight="1"/>
    <row r="401458" customHeight="1"/>
    <row r="401460" customHeight="1"/>
    <row r="401462" customHeight="1"/>
    <row r="401464" customHeight="1"/>
    <row r="401466" customHeight="1"/>
    <row r="401468" customHeight="1"/>
    <row r="401470" customHeight="1"/>
    <row r="401472" customHeight="1"/>
    <row r="401474" customHeight="1"/>
    <row r="401476" customHeight="1"/>
    <row r="401478" customHeight="1"/>
    <row r="401480" customHeight="1"/>
    <row r="401482" customHeight="1"/>
    <row r="401484" customHeight="1"/>
    <row r="401486" customHeight="1"/>
    <row r="401488" customHeight="1"/>
    <row r="401490" customHeight="1"/>
    <row r="401492" customHeight="1"/>
    <row r="401494" customHeight="1"/>
    <row r="401496" customHeight="1"/>
    <row r="401498" customHeight="1"/>
    <row r="401500" customHeight="1"/>
    <row r="401502" customHeight="1"/>
    <row r="401504" customHeight="1"/>
    <row r="401506" customHeight="1"/>
    <row r="401508" customHeight="1"/>
    <row r="401510" customHeight="1"/>
    <row r="401512" customHeight="1"/>
    <row r="401514" customHeight="1"/>
    <row r="401516" customHeight="1"/>
    <row r="401518" customHeight="1"/>
    <row r="401520" customHeight="1"/>
    <row r="401522" customHeight="1"/>
    <row r="401524" customHeight="1"/>
    <row r="401526" customHeight="1"/>
    <row r="401528" customHeight="1"/>
    <row r="401530" customHeight="1"/>
    <row r="401532" customHeight="1"/>
    <row r="401534" customHeight="1"/>
    <row r="401536" customHeight="1"/>
    <row r="401538" customHeight="1"/>
    <row r="401540" customHeight="1"/>
    <row r="401542" customHeight="1"/>
    <row r="401544" customHeight="1"/>
    <row r="401546" customHeight="1"/>
    <row r="401548" customHeight="1"/>
    <row r="401550" customHeight="1"/>
    <row r="401552" customHeight="1"/>
    <row r="401554" customHeight="1"/>
    <row r="401556" customHeight="1"/>
    <row r="401558" customHeight="1"/>
    <row r="401560" customHeight="1"/>
    <row r="401562" customHeight="1"/>
    <row r="401564" customHeight="1"/>
    <row r="401566" customHeight="1"/>
    <row r="401568" customHeight="1"/>
    <row r="401570" customHeight="1"/>
    <row r="401572" customHeight="1"/>
    <row r="401574" customHeight="1"/>
    <row r="401576" customHeight="1"/>
    <row r="401578" customHeight="1"/>
    <row r="401580" customHeight="1"/>
    <row r="401582" customHeight="1"/>
    <row r="401584" customHeight="1"/>
    <row r="401586" customHeight="1"/>
    <row r="401588" customHeight="1"/>
    <row r="401590" customHeight="1"/>
    <row r="401592" customHeight="1"/>
    <row r="401594" customHeight="1"/>
    <row r="401596" customHeight="1"/>
    <row r="401598" customHeight="1"/>
    <row r="401600" customHeight="1"/>
    <row r="401602" customHeight="1"/>
    <row r="401604" customHeight="1"/>
    <row r="401606" customHeight="1"/>
    <row r="401608" customHeight="1"/>
    <row r="401610" customHeight="1"/>
    <row r="401612" customHeight="1"/>
    <row r="401614" customHeight="1"/>
    <row r="401616" customHeight="1"/>
    <row r="401618" customHeight="1"/>
    <row r="401620" customHeight="1"/>
    <row r="401622" customHeight="1"/>
    <row r="401624" customHeight="1"/>
    <row r="401626" customHeight="1"/>
    <row r="401628" customHeight="1"/>
    <row r="401630" customHeight="1"/>
    <row r="401632" customHeight="1"/>
    <row r="401634" customHeight="1"/>
    <row r="401636" customHeight="1"/>
    <row r="401638" customHeight="1"/>
    <row r="401640" customHeight="1"/>
    <row r="401642" customHeight="1"/>
    <row r="401644" customHeight="1"/>
    <row r="401646" customHeight="1"/>
    <row r="401648" customHeight="1"/>
    <row r="401650" customHeight="1"/>
    <row r="401652" customHeight="1"/>
    <row r="401654" customHeight="1"/>
    <row r="401656" customHeight="1"/>
    <row r="401658" customHeight="1"/>
    <row r="401660" customHeight="1"/>
    <row r="401662" customHeight="1"/>
    <row r="401664" customHeight="1"/>
    <row r="401666" customHeight="1"/>
    <row r="401668" customHeight="1"/>
    <row r="401670" customHeight="1"/>
    <row r="401672" customHeight="1"/>
    <row r="401674" customHeight="1"/>
    <row r="401676" customHeight="1"/>
    <row r="401678" customHeight="1"/>
    <row r="401680" customHeight="1"/>
    <row r="401682" customHeight="1"/>
    <row r="401684" customHeight="1"/>
    <row r="401686" customHeight="1"/>
    <row r="401688" customHeight="1"/>
    <row r="401690" customHeight="1"/>
    <row r="401692" customHeight="1"/>
    <row r="401694" customHeight="1"/>
    <row r="401696" customHeight="1"/>
    <row r="401698" customHeight="1"/>
    <row r="401700" customHeight="1"/>
    <row r="401702" customHeight="1"/>
    <row r="401704" customHeight="1"/>
    <row r="401706" customHeight="1"/>
    <row r="401708" customHeight="1"/>
    <row r="401710" customHeight="1"/>
    <row r="401712" customHeight="1"/>
    <row r="401714" customHeight="1"/>
    <row r="401716" customHeight="1"/>
    <row r="401718" customHeight="1"/>
    <row r="401720" customHeight="1"/>
    <row r="401722" customHeight="1"/>
    <row r="401724" customHeight="1"/>
    <row r="401726" customHeight="1"/>
    <row r="401728" customHeight="1"/>
    <row r="401730" customHeight="1"/>
    <row r="401732" customHeight="1"/>
    <row r="401734" customHeight="1"/>
    <row r="401736" customHeight="1"/>
    <row r="401738" customHeight="1"/>
    <row r="401740" customHeight="1"/>
    <row r="401742" customHeight="1"/>
    <row r="401744" customHeight="1"/>
    <row r="401746" customHeight="1"/>
    <row r="401748" customHeight="1"/>
    <row r="401750" customHeight="1"/>
    <row r="401752" customHeight="1"/>
    <row r="401754" customHeight="1"/>
    <row r="401756" customHeight="1"/>
    <row r="401758" customHeight="1"/>
    <row r="401760" customHeight="1"/>
    <row r="401762" customHeight="1"/>
    <row r="401764" customHeight="1"/>
    <row r="401766" customHeight="1"/>
    <row r="401768" customHeight="1"/>
    <row r="401770" customHeight="1"/>
    <row r="401772" customHeight="1"/>
    <row r="401774" customHeight="1"/>
    <row r="401776" customHeight="1"/>
    <row r="401778" customHeight="1"/>
    <row r="401780" customHeight="1"/>
    <row r="401782" customHeight="1"/>
    <row r="401784" customHeight="1"/>
    <row r="401786" customHeight="1"/>
    <row r="401788" customHeight="1"/>
    <row r="401790" customHeight="1"/>
    <row r="401792" customHeight="1"/>
    <row r="401794" customHeight="1"/>
    <row r="401796" customHeight="1"/>
    <row r="401798" customHeight="1"/>
    <row r="401800" customHeight="1"/>
    <row r="401802" customHeight="1"/>
    <row r="401804" customHeight="1"/>
    <row r="401806" customHeight="1"/>
    <row r="401808" customHeight="1"/>
    <row r="401810" customHeight="1"/>
    <row r="401812" customHeight="1"/>
    <row r="401814" customHeight="1"/>
    <row r="401816" customHeight="1"/>
    <row r="401818" customHeight="1"/>
    <row r="401820" customHeight="1"/>
    <row r="401822" customHeight="1"/>
    <row r="401824" customHeight="1"/>
    <row r="401826" customHeight="1"/>
    <row r="401828" customHeight="1"/>
    <row r="401830" customHeight="1"/>
    <row r="401832" customHeight="1"/>
    <row r="401834" customHeight="1"/>
    <row r="401836" customHeight="1"/>
    <row r="401838" customHeight="1"/>
    <row r="401840" customHeight="1"/>
    <row r="401842" customHeight="1"/>
    <row r="401844" customHeight="1"/>
    <row r="401846" customHeight="1"/>
    <row r="401848" customHeight="1"/>
    <row r="401850" customHeight="1"/>
    <row r="401852" customHeight="1"/>
    <row r="401854" customHeight="1"/>
    <row r="401856" customHeight="1"/>
    <row r="401858" customHeight="1"/>
    <row r="401860" customHeight="1"/>
    <row r="401862" customHeight="1"/>
    <row r="401864" customHeight="1"/>
    <row r="401866" customHeight="1"/>
    <row r="401868" customHeight="1"/>
    <row r="401870" customHeight="1"/>
    <row r="401872" customHeight="1"/>
    <row r="401874" customHeight="1"/>
    <row r="401876" customHeight="1"/>
    <row r="401878" customHeight="1"/>
    <row r="401880" customHeight="1"/>
    <row r="401882" customHeight="1"/>
    <row r="401884" customHeight="1"/>
    <row r="401886" customHeight="1"/>
    <row r="401888" customHeight="1"/>
    <row r="401890" customHeight="1"/>
    <row r="401892" customHeight="1"/>
    <row r="401894" customHeight="1"/>
    <row r="401896" customHeight="1"/>
    <row r="401898" customHeight="1"/>
    <row r="401900" customHeight="1"/>
    <row r="401902" customHeight="1"/>
    <row r="401904" customHeight="1"/>
    <row r="401906" customHeight="1"/>
    <row r="401908" customHeight="1"/>
    <row r="401910" customHeight="1"/>
    <row r="401912" customHeight="1"/>
    <row r="401914" customHeight="1"/>
    <row r="401916" customHeight="1"/>
    <row r="401918" customHeight="1"/>
    <row r="401920" customHeight="1"/>
    <row r="401922" customHeight="1"/>
    <row r="401924" customHeight="1"/>
    <row r="401926" customHeight="1"/>
    <row r="401928" customHeight="1"/>
    <row r="401930" customHeight="1"/>
    <row r="401932" customHeight="1"/>
    <row r="401934" customHeight="1"/>
    <row r="401936" customHeight="1"/>
    <row r="401938" customHeight="1"/>
    <row r="401940" customHeight="1"/>
    <row r="401942" customHeight="1"/>
    <row r="401944" customHeight="1"/>
    <row r="401946" customHeight="1"/>
    <row r="401948" customHeight="1"/>
    <row r="401950" customHeight="1"/>
    <row r="401952" customHeight="1"/>
    <row r="401954" customHeight="1"/>
    <row r="401956" customHeight="1"/>
    <row r="401958" customHeight="1"/>
    <row r="401960" customHeight="1"/>
    <row r="401962" customHeight="1"/>
    <row r="401964" customHeight="1"/>
    <row r="401966" customHeight="1"/>
    <row r="401968" customHeight="1"/>
    <row r="401970" customHeight="1"/>
    <row r="401972" customHeight="1"/>
    <row r="401974" customHeight="1"/>
    <row r="401976" customHeight="1"/>
    <row r="401978" customHeight="1"/>
    <row r="401980" customHeight="1"/>
    <row r="401982" customHeight="1"/>
    <row r="401984" customHeight="1"/>
    <row r="401986" customHeight="1"/>
    <row r="401988" customHeight="1"/>
    <row r="401990" customHeight="1"/>
    <row r="401992" customHeight="1"/>
    <row r="401994" customHeight="1"/>
    <row r="401996" customHeight="1"/>
    <row r="401998" customHeight="1"/>
    <row r="402000" customHeight="1"/>
    <row r="402002" customHeight="1"/>
    <row r="402004" customHeight="1"/>
    <row r="402006" customHeight="1"/>
    <row r="402008" customHeight="1"/>
    <row r="402010" customHeight="1"/>
    <row r="402012" customHeight="1"/>
    <row r="402014" customHeight="1"/>
    <row r="402016" customHeight="1"/>
    <row r="402018" customHeight="1"/>
    <row r="402020" customHeight="1"/>
    <row r="402022" customHeight="1"/>
    <row r="402024" customHeight="1"/>
    <row r="402026" customHeight="1"/>
    <row r="402028" customHeight="1"/>
    <row r="402030" customHeight="1"/>
    <row r="402032" customHeight="1"/>
    <row r="402034" customHeight="1"/>
    <row r="402036" customHeight="1"/>
    <row r="402038" customHeight="1"/>
    <row r="402040" customHeight="1"/>
    <row r="402042" customHeight="1"/>
    <row r="402044" customHeight="1"/>
    <row r="402046" customHeight="1"/>
    <row r="402048" customHeight="1"/>
    <row r="402050" customHeight="1"/>
    <row r="402052" customHeight="1"/>
    <row r="402054" customHeight="1"/>
    <row r="402056" customHeight="1"/>
    <row r="402058" customHeight="1"/>
    <row r="402060" customHeight="1"/>
    <row r="402062" customHeight="1"/>
    <row r="402064" customHeight="1"/>
    <row r="402066" customHeight="1"/>
    <row r="402068" customHeight="1"/>
    <row r="402070" customHeight="1"/>
    <row r="402072" customHeight="1"/>
    <row r="402074" customHeight="1"/>
    <row r="402076" customHeight="1"/>
    <row r="402078" customHeight="1"/>
    <row r="402080" customHeight="1"/>
    <row r="402082" customHeight="1"/>
    <row r="402084" customHeight="1"/>
    <row r="402086" customHeight="1"/>
    <row r="402088" customHeight="1"/>
    <row r="402090" customHeight="1"/>
    <row r="402092" customHeight="1"/>
    <row r="402094" customHeight="1"/>
    <row r="402096" customHeight="1"/>
    <row r="402098" customHeight="1"/>
    <row r="402100" customHeight="1"/>
    <row r="402102" customHeight="1"/>
    <row r="402104" customHeight="1"/>
    <row r="402106" customHeight="1"/>
    <row r="402108" customHeight="1"/>
    <row r="402110" customHeight="1"/>
    <row r="402112" customHeight="1"/>
    <row r="402114" customHeight="1"/>
    <row r="402116" customHeight="1"/>
    <row r="402118" customHeight="1"/>
    <row r="402120" customHeight="1"/>
    <row r="402122" customHeight="1"/>
    <row r="402124" customHeight="1"/>
    <row r="402126" customHeight="1"/>
    <row r="402128" customHeight="1"/>
    <row r="402130" customHeight="1"/>
    <row r="402132" customHeight="1"/>
    <row r="402134" customHeight="1"/>
    <row r="402136" customHeight="1"/>
    <row r="402138" customHeight="1"/>
    <row r="402140" customHeight="1"/>
    <row r="402142" customHeight="1"/>
    <row r="402144" customHeight="1"/>
    <row r="402146" customHeight="1"/>
    <row r="402148" customHeight="1"/>
    <row r="402150" customHeight="1"/>
    <row r="402152" customHeight="1"/>
    <row r="402154" customHeight="1"/>
    <row r="402156" customHeight="1"/>
    <row r="402158" customHeight="1"/>
    <row r="402160" customHeight="1"/>
    <row r="402162" customHeight="1"/>
    <row r="402164" customHeight="1"/>
    <row r="402166" customHeight="1"/>
    <row r="402168" customHeight="1"/>
    <row r="402170" customHeight="1"/>
    <row r="402172" customHeight="1"/>
    <row r="402174" customHeight="1"/>
    <row r="402176" customHeight="1"/>
    <row r="402178" customHeight="1"/>
    <row r="402180" customHeight="1"/>
    <row r="402182" customHeight="1"/>
    <row r="402184" customHeight="1"/>
    <row r="402186" customHeight="1"/>
    <row r="402188" customHeight="1"/>
    <row r="402190" customHeight="1"/>
    <row r="402192" customHeight="1"/>
    <row r="402194" customHeight="1"/>
    <row r="402196" customHeight="1"/>
    <row r="402198" customHeight="1"/>
    <row r="402200" customHeight="1"/>
    <row r="402202" customHeight="1"/>
    <row r="402204" customHeight="1"/>
    <row r="402206" customHeight="1"/>
    <row r="402208" customHeight="1"/>
    <row r="402210" customHeight="1"/>
    <row r="402212" customHeight="1"/>
    <row r="402214" customHeight="1"/>
    <row r="402216" customHeight="1"/>
    <row r="402218" customHeight="1"/>
    <row r="402220" customHeight="1"/>
    <row r="402222" customHeight="1"/>
    <row r="402224" customHeight="1"/>
    <row r="402226" customHeight="1"/>
    <row r="402228" customHeight="1"/>
    <row r="402230" customHeight="1"/>
    <row r="402232" customHeight="1"/>
    <row r="402234" customHeight="1"/>
    <row r="402236" customHeight="1"/>
    <row r="402238" customHeight="1"/>
    <row r="402240" customHeight="1"/>
    <row r="402242" customHeight="1"/>
    <row r="402244" customHeight="1"/>
    <row r="402246" customHeight="1"/>
    <row r="402248" customHeight="1"/>
    <row r="402250" customHeight="1"/>
    <row r="402252" customHeight="1"/>
    <row r="402254" customHeight="1"/>
    <row r="402256" customHeight="1"/>
    <row r="402258" customHeight="1"/>
    <row r="402260" customHeight="1"/>
    <row r="402262" customHeight="1"/>
    <row r="402264" customHeight="1"/>
    <row r="402266" customHeight="1"/>
    <row r="402268" customHeight="1"/>
    <row r="402270" customHeight="1"/>
    <row r="402272" customHeight="1"/>
    <row r="402274" customHeight="1"/>
    <row r="402276" customHeight="1"/>
    <row r="402278" customHeight="1"/>
    <row r="402280" customHeight="1"/>
    <row r="402282" customHeight="1"/>
    <row r="402284" customHeight="1"/>
    <row r="402286" customHeight="1"/>
    <row r="402288" customHeight="1"/>
    <row r="402290" customHeight="1"/>
    <row r="402292" customHeight="1"/>
    <row r="402294" customHeight="1"/>
    <row r="402296" customHeight="1"/>
    <row r="402298" customHeight="1"/>
    <row r="402300" customHeight="1"/>
    <row r="402302" customHeight="1"/>
    <row r="402304" customHeight="1"/>
    <row r="402306" customHeight="1"/>
    <row r="402308" customHeight="1"/>
    <row r="402310" customHeight="1"/>
    <row r="402312" customHeight="1"/>
    <row r="402314" customHeight="1"/>
    <row r="402316" customHeight="1"/>
    <row r="402318" customHeight="1"/>
    <row r="402320" customHeight="1"/>
    <row r="402322" customHeight="1"/>
    <row r="402324" customHeight="1"/>
    <row r="402326" customHeight="1"/>
    <row r="402328" customHeight="1"/>
    <row r="402330" customHeight="1"/>
    <row r="402332" customHeight="1"/>
    <row r="402334" customHeight="1"/>
    <row r="402336" customHeight="1"/>
    <row r="402338" customHeight="1"/>
    <row r="402340" customHeight="1"/>
    <row r="402342" customHeight="1"/>
    <row r="402344" customHeight="1"/>
    <row r="402346" customHeight="1"/>
    <row r="402348" customHeight="1"/>
    <row r="402350" customHeight="1"/>
    <row r="402352" customHeight="1"/>
    <row r="402354" customHeight="1"/>
    <row r="402356" customHeight="1"/>
    <row r="402358" customHeight="1"/>
    <row r="402360" customHeight="1"/>
    <row r="402362" customHeight="1"/>
    <row r="402364" customHeight="1"/>
    <row r="402366" customHeight="1"/>
    <row r="402368" customHeight="1"/>
    <row r="402370" customHeight="1"/>
    <row r="402372" customHeight="1"/>
    <row r="402374" customHeight="1"/>
    <row r="402376" customHeight="1"/>
    <row r="402378" customHeight="1"/>
    <row r="402380" customHeight="1"/>
    <row r="402382" customHeight="1"/>
    <row r="402384" customHeight="1"/>
    <row r="402386" customHeight="1"/>
    <row r="402388" customHeight="1"/>
    <row r="402390" customHeight="1"/>
    <row r="402392" customHeight="1"/>
    <row r="402394" customHeight="1"/>
    <row r="402396" customHeight="1"/>
    <row r="402398" customHeight="1"/>
    <row r="402400" customHeight="1"/>
    <row r="402402" customHeight="1"/>
    <row r="402404" customHeight="1"/>
    <row r="402406" customHeight="1"/>
    <row r="402408" customHeight="1"/>
    <row r="402410" customHeight="1"/>
    <row r="402412" customHeight="1"/>
    <row r="402414" customHeight="1"/>
    <row r="402416" customHeight="1"/>
    <row r="402418" customHeight="1"/>
    <row r="402420" customHeight="1"/>
    <row r="402422" customHeight="1"/>
    <row r="402424" customHeight="1"/>
    <row r="402426" customHeight="1"/>
    <row r="402428" customHeight="1"/>
    <row r="402430" customHeight="1"/>
    <row r="402432" customHeight="1"/>
    <row r="402434" customHeight="1"/>
    <row r="402436" customHeight="1"/>
    <row r="402438" customHeight="1"/>
    <row r="402440" customHeight="1"/>
    <row r="402442" customHeight="1"/>
    <row r="402444" customHeight="1"/>
    <row r="402446" customHeight="1"/>
    <row r="402448" customHeight="1"/>
    <row r="402450" customHeight="1"/>
    <row r="402452" customHeight="1"/>
    <row r="402454" customHeight="1"/>
    <row r="402456" customHeight="1"/>
    <row r="402458" customHeight="1"/>
    <row r="402460" customHeight="1"/>
    <row r="402462" customHeight="1"/>
    <row r="402464" customHeight="1"/>
    <row r="402466" customHeight="1"/>
    <row r="402468" customHeight="1"/>
    <row r="402470" customHeight="1"/>
    <row r="402472" customHeight="1"/>
    <row r="402474" customHeight="1"/>
    <row r="402476" customHeight="1"/>
    <row r="402478" customHeight="1"/>
    <row r="402480" customHeight="1"/>
    <row r="402482" customHeight="1"/>
    <row r="402484" customHeight="1"/>
    <row r="402486" customHeight="1"/>
    <row r="402488" customHeight="1"/>
    <row r="402490" customHeight="1"/>
    <row r="402492" customHeight="1"/>
    <row r="402494" customHeight="1"/>
    <row r="402496" customHeight="1"/>
    <row r="402498" customHeight="1"/>
    <row r="402500" customHeight="1"/>
    <row r="402502" customHeight="1"/>
    <row r="402504" customHeight="1"/>
    <row r="402506" customHeight="1"/>
    <row r="402508" customHeight="1"/>
    <row r="402510" customHeight="1"/>
    <row r="402512" customHeight="1"/>
    <row r="402514" customHeight="1"/>
    <row r="402516" customHeight="1"/>
    <row r="402518" customHeight="1"/>
    <row r="402520" customHeight="1"/>
    <row r="402522" customHeight="1"/>
    <row r="402524" customHeight="1"/>
    <row r="402526" customHeight="1"/>
    <row r="402528" customHeight="1"/>
    <row r="402530" customHeight="1"/>
    <row r="402532" customHeight="1"/>
    <row r="402534" customHeight="1"/>
    <row r="402536" customHeight="1"/>
    <row r="402538" customHeight="1"/>
    <row r="402540" customHeight="1"/>
    <row r="402542" customHeight="1"/>
    <row r="402544" customHeight="1"/>
    <row r="402546" customHeight="1"/>
    <row r="402548" customHeight="1"/>
    <row r="402550" customHeight="1"/>
    <row r="402552" customHeight="1"/>
    <row r="402554" customHeight="1"/>
    <row r="402556" customHeight="1"/>
    <row r="402558" customHeight="1"/>
    <row r="402560" customHeight="1"/>
    <row r="402562" customHeight="1"/>
    <row r="402564" customHeight="1"/>
    <row r="402566" customHeight="1"/>
    <row r="402568" customHeight="1"/>
    <row r="402570" customHeight="1"/>
    <row r="402572" customHeight="1"/>
    <row r="402574" customHeight="1"/>
    <row r="402576" customHeight="1"/>
    <row r="402578" customHeight="1"/>
    <row r="402580" customHeight="1"/>
    <row r="402582" customHeight="1"/>
    <row r="402584" customHeight="1"/>
    <row r="402586" customHeight="1"/>
    <row r="402588" customHeight="1"/>
    <row r="402590" customHeight="1"/>
    <row r="402592" customHeight="1"/>
    <row r="402594" customHeight="1"/>
    <row r="402596" customHeight="1"/>
    <row r="402598" customHeight="1"/>
    <row r="402600" customHeight="1"/>
    <row r="402602" customHeight="1"/>
    <row r="402604" customHeight="1"/>
    <row r="402606" customHeight="1"/>
    <row r="402608" customHeight="1"/>
    <row r="402610" customHeight="1"/>
    <row r="402612" customHeight="1"/>
    <row r="402614" customHeight="1"/>
    <row r="402616" customHeight="1"/>
    <row r="402618" customHeight="1"/>
    <row r="402620" customHeight="1"/>
    <row r="402622" customHeight="1"/>
    <row r="402624" customHeight="1"/>
    <row r="402626" customHeight="1"/>
    <row r="402628" customHeight="1"/>
    <row r="402630" customHeight="1"/>
    <row r="402632" customHeight="1"/>
    <row r="402634" customHeight="1"/>
    <row r="402636" customHeight="1"/>
    <row r="402638" customHeight="1"/>
    <row r="402640" customHeight="1"/>
    <row r="402642" customHeight="1"/>
    <row r="402644" customHeight="1"/>
    <row r="402646" customHeight="1"/>
    <row r="402648" customHeight="1"/>
    <row r="402650" customHeight="1"/>
    <row r="402652" customHeight="1"/>
    <row r="402654" customHeight="1"/>
    <row r="402656" customHeight="1"/>
    <row r="402658" customHeight="1"/>
    <row r="402660" customHeight="1"/>
    <row r="402662" customHeight="1"/>
    <row r="402664" customHeight="1"/>
    <row r="402666" customHeight="1"/>
    <row r="402668" customHeight="1"/>
    <row r="402670" customHeight="1"/>
    <row r="402672" customHeight="1"/>
    <row r="402674" customHeight="1"/>
    <row r="402676" customHeight="1"/>
    <row r="402678" customHeight="1"/>
    <row r="402680" customHeight="1"/>
    <row r="402682" customHeight="1"/>
    <row r="402684" customHeight="1"/>
    <row r="402686" customHeight="1"/>
    <row r="402688" customHeight="1"/>
    <row r="402690" customHeight="1"/>
    <row r="402692" customHeight="1"/>
    <row r="402694" customHeight="1"/>
    <row r="402696" customHeight="1"/>
    <row r="402698" customHeight="1"/>
    <row r="402700" customHeight="1"/>
    <row r="402702" customHeight="1"/>
    <row r="402704" customHeight="1"/>
    <row r="402706" customHeight="1"/>
    <row r="402708" customHeight="1"/>
    <row r="402710" customHeight="1"/>
    <row r="402712" customHeight="1"/>
    <row r="402714" customHeight="1"/>
    <row r="402716" customHeight="1"/>
    <row r="402718" customHeight="1"/>
    <row r="402720" customHeight="1"/>
    <row r="402722" customHeight="1"/>
    <row r="402724" customHeight="1"/>
    <row r="402726" customHeight="1"/>
    <row r="402728" customHeight="1"/>
    <row r="402730" customHeight="1"/>
    <row r="402732" customHeight="1"/>
    <row r="402734" customHeight="1"/>
    <row r="402736" customHeight="1"/>
    <row r="402738" customHeight="1"/>
    <row r="402740" customHeight="1"/>
    <row r="402742" customHeight="1"/>
    <row r="402744" customHeight="1"/>
    <row r="402746" customHeight="1"/>
    <row r="402748" customHeight="1"/>
    <row r="402750" customHeight="1"/>
    <row r="402752" customHeight="1"/>
    <row r="402754" customHeight="1"/>
    <row r="402756" customHeight="1"/>
    <row r="402758" customHeight="1"/>
    <row r="402760" customHeight="1"/>
    <row r="402762" customHeight="1"/>
    <row r="402764" customHeight="1"/>
    <row r="402766" customHeight="1"/>
    <row r="402768" customHeight="1"/>
    <row r="402770" customHeight="1"/>
    <row r="402772" customHeight="1"/>
    <row r="402774" customHeight="1"/>
    <row r="402776" customHeight="1"/>
    <row r="402778" customHeight="1"/>
    <row r="402780" customHeight="1"/>
    <row r="402782" customHeight="1"/>
    <row r="402784" customHeight="1"/>
    <row r="402786" customHeight="1"/>
    <row r="402788" customHeight="1"/>
    <row r="402790" customHeight="1"/>
    <row r="402792" customHeight="1"/>
    <row r="402794" customHeight="1"/>
    <row r="402796" customHeight="1"/>
    <row r="402798" customHeight="1"/>
    <row r="402800" customHeight="1"/>
    <row r="402802" customHeight="1"/>
    <row r="402804" customHeight="1"/>
    <row r="402806" customHeight="1"/>
    <row r="402808" customHeight="1"/>
    <row r="402810" customHeight="1"/>
    <row r="402812" customHeight="1"/>
    <row r="402814" customHeight="1"/>
    <row r="402816" customHeight="1"/>
    <row r="402818" customHeight="1"/>
    <row r="402820" customHeight="1"/>
    <row r="402822" customHeight="1"/>
    <row r="402824" customHeight="1"/>
    <row r="402826" customHeight="1"/>
    <row r="402828" customHeight="1"/>
    <row r="402830" customHeight="1"/>
    <row r="402832" customHeight="1"/>
    <row r="402834" customHeight="1"/>
    <row r="402836" customHeight="1"/>
    <row r="402838" customHeight="1"/>
    <row r="402840" customHeight="1"/>
    <row r="402842" customHeight="1"/>
    <row r="402844" customHeight="1"/>
    <row r="402846" customHeight="1"/>
    <row r="402848" customHeight="1"/>
    <row r="402850" customHeight="1"/>
    <row r="402852" customHeight="1"/>
    <row r="402854" customHeight="1"/>
    <row r="402856" customHeight="1"/>
    <row r="402858" customHeight="1"/>
    <row r="402860" customHeight="1"/>
    <row r="402862" customHeight="1"/>
    <row r="402864" customHeight="1"/>
    <row r="402866" customHeight="1"/>
    <row r="402868" customHeight="1"/>
    <row r="402870" customHeight="1"/>
    <row r="402872" customHeight="1"/>
    <row r="402874" customHeight="1"/>
    <row r="402876" customHeight="1"/>
    <row r="402878" customHeight="1"/>
    <row r="402880" customHeight="1"/>
    <row r="402882" customHeight="1"/>
    <row r="402884" customHeight="1"/>
    <row r="402886" customHeight="1"/>
    <row r="402888" customHeight="1"/>
    <row r="402890" customHeight="1"/>
    <row r="402892" customHeight="1"/>
    <row r="402894" customHeight="1"/>
    <row r="402896" customHeight="1"/>
    <row r="402898" customHeight="1"/>
    <row r="402900" customHeight="1"/>
    <row r="402902" customHeight="1"/>
    <row r="402904" customHeight="1"/>
    <row r="402906" customHeight="1"/>
    <row r="402908" customHeight="1"/>
    <row r="402910" customHeight="1"/>
    <row r="402912" customHeight="1"/>
    <row r="402914" customHeight="1"/>
    <row r="402916" customHeight="1"/>
    <row r="402918" customHeight="1"/>
    <row r="402920" customHeight="1"/>
    <row r="402922" customHeight="1"/>
    <row r="402924" customHeight="1"/>
    <row r="402926" customHeight="1"/>
    <row r="402928" customHeight="1"/>
    <row r="402930" customHeight="1"/>
    <row r="402932" customHeight="1"/>
    <row r="402934" customHeight="1"/>
    <row r="402936" customHeight="1"/>
    <row r="402938" customHeight="1"/>
    <row r="402940" customHeight="1"/>
    <row r="402942" customHeight="1"/>
    <row r="402944" customHeight="1"/>
    <row r="402946" customHeight="1"/>
    <row r="402948" customHeight="1"/>
    <row r="402950" customHeight="1"/>
    <row r="402952" customHeight="1"/>
    <row r="402954" customHeight="1"/>
    <row r="402956" customHeight="1"/>
    <row r="402958" customHeight="1"/>
    <row r="402960" customHeight="1"/>
    <row r="402962" customHeight="1"/>
    <row r="402964" customHeight="1"/>
    <row r="402966" customHeight="1"/>
    <row r="402968" customHeight="1"/>
    <row r="402970" customHeight="1"/>
    <row r="402972" customHeight="1"/>
    <row r="402974" customHeight="1"/>
    <row r="402976" customHeight="1"/>
    <row r="402978" customHeight="1"/>
    <row r="402980" customHeight="1"/>
    <row r="402982" customHeight="1"/>
    <row r="402984" customHeight="1"/>
    <row r="402986" customHeight="1"/>
    <row r="402988" customHeight="1"/>
    <row r="402990" customHeight="1"/>
    <row r="402992" customHeight="1"/>
    <row r="402994" customHeight="1"/>
    <row r="402996" customHeight="1"/>
    <row r="402998" customHeight="1"/>
    <row r="403000" customHeight="1"/>
    <row r="403002" customHeight="1"/>
    <row r="403004" customHeight="1"/>
    <row r="403006" customHeight="1"/>
    <row r="403008" customHeight="1"/>
    <row r="403010" customHeight="1"/>
    <row r="403012" customHeight="1"/>
    <row r="403014" customHeight="1"/>
    <row r="403016" customHeight="1"/>
    <row r="403018" customHeight="1"/>
    <row r="403020" customHeight="1"/>
    <row r="403022" customHeight="1"/>
    <row r="403024" customHeight="1"/>
    <row r="403026" customHeight="1"/>
    <row r="403028" customHeight="1"/>
    <row r="403030" customHeight="1"/>
    <row r="403032" customHeight="1"/>
    <row r="403034" customHeight="1"/>
    <row r="403036" customHeight="1"/>
    <row r="403038" customHeight="1"/>
    <row r="403040" customHeight="1"/>
    <row r="403042" customHeight="1"/>
    <row r="403044" customHeight="1"/>
    <row r="403046" customHeight="1"/>
    <row r="403048" customHeight="1"/>
    <row r="403050" customHeight="1"/>
    <row r="403052" customHeight="1"/>
    <row r="403054" customHeight="1"/>
    <row r="403056" customHeight="1"/>
    <row r="403058" customHeight="1"/>
    <row r="403060" customHeight="1"/>
    <row r="403062" customHeight="1"/>
    <row r="403064" customHeight="1"/>
    <row r="403066" customHeight="1"/>
    <row r="403068" customHeight="1"/>
    <row r="403070" customHeight="1"/>
    <row r="403072" customHeight="1"/>
    <row r="403074" customHeight="1"/>
    <row r="403076" customHeight="1"/>
    <row r="403078" customHeight="1"/>
    <row r="403080" customHeight="1"/>
    <row r="403082" customHeight="1"/>
    <row r="403084" customHeight="1"/>
    <row r="403086" customHeight="1"/>
    <row r="403088" customHeight="1"/>
    <row r="403090" customHeight="1"/>
    <row r="403092" customHeight="1"/>
    <row r="403094" customHeight="1"/>
    <row r="403096" customHeight="1"/>
    <row r="403098" customHeight="1"/>
    <row r="403100" customHeight="1"/>
    <row r="403102" customHeight="1"/>
    <row r="403104" customHeight="1"/>
    <row r="403106" customHeight="1"/>
    <row r="403108" customHeight="1"/>
    <row r="403110" customHeight="1"/>
    <row r="403112" customHeight="1"/>
    <row r="403114" customHeight="1"/>
    <row r="403116" customHeight="1"/>
    <row r="403118" customHeight="1"/>
    <row r="403120" customHeight="1"/>
    <row r="403122" customHeight="1"/>
    <row r="403124" customHeight="1"/>
    <row r="403126" customHeight="1"/>
    <row r="403128" customHeight="1"/>
    <row r="403130" customHeight="1"/>
    <row r="403132" customHeight="1"/>
    <row r="403134" customHeight="1"/>
    <row r="403136" customHeight="1"/>
    <row r="403138" customHeight="1"/>
    <row r="403140" customHeight="1"/>
    <row r="403142" customHeight="1"/>
    <row r="403144" customHeight="1"/>
    <row r="403146" customHeight="1"/>
    <row r="403148" customHeight="1"/>
    <row r="403150" customHeight="1"/>
    <row r="403152" customHeight="1"/>
    <row r="403154" customHeight="1"/>
    <row r="403156" customHeight="1"/>
    <row r="403158" customHeight="1"/>
    <row r="403160" customHeight="1"/>
    <row r="403162" customHeight="1"/>
    <row r="403164" customHeight="1"/>
    <row r="403166" customHeight="1"/>
    <row r="403168" customHeight="1"/>
    <row r="403170" customHeight="1"/>
    <row r="403172" customHeight="1"/>
    <row r="403174" customHeight="1"/>
    <row r="403176" customHeight="1"/>
    <row r="403178" customHeight="1"/>
    <row r="403180" customHeight="1"/>
    <row r="403182" customHeight="1"/>
    <row r="403184" customHeight="1"/>
    <row r="403186" customHeight="1"/>
    <row r="403188" customHeight="1"/>
    <row r="403190" customHeight="1"/>
    <row r="403192" customHeight="1"/>
    <row r="403194" customHeight="1"/>
    <row r="403196" customHeight="1"/>
    <row r="403198" customHeight="1"/>
    <row r="403200" customHeight="1"/>
    <row r="403202" customHeight="1"/>
    <row r="403204" customHeight="1"/>
    <row r="403206" customHeight="1"/>
    <row r="403208" customHeight="1"/>
    <row r="403210" customHeight="1"/>
    <row r="403212" customHeight="1"/>
    <row r="403214" customHeight="1"/>
    <row r="403216" customHeight="1"/>
    <row r="403218" customHeight="1"/>
    <row r="403220" customHeight="1"/>
    <row r="403222" customHeight="1"/>
    <row r="403224" customHeight="1"/>
    <row r="403226" customHeight="1"/>
    <row r="403228" customHeight="1"/>
    <row r="403230" customHeight="1"/>
    <row r="403232" customHeight="1"/>
    <row r="403234" customHeight="1"/>
    <row r="403236" customHeight="1"/>
    <row r="403238" customHeight="1"/>
    <row r="403240" customHeight="1"/>
    <row r="403242" customHeight="1"/>
    <row r="403244" customHeight="1"/>
    <row r="403246" customHeight="1"/>
    <row r="403248" customHeight="1"/>
    <row r="403250" customHeight="1"/>
    <row r="403252" customHeight="1"/>
    <row r="403254" customHeight="1"/>
    <row r="403256" customHeight="1"/>
    <row r="403258" customHeight="1"/>
    <row r="403260" customHeight="1"/>
    <row r="403262" customHeight="1"/>
    <row r="403264" customHeight="1"/>
    <row r="403266" customHeight="1"/>
    <row r="403268" customHeight="1"/>
    <row r="403270" customHeight="1"/>
    <row r="403272" customHeight="1"/>
    <row r="403274" customHeight="1"/>
    <row r="403276" customHeight="1"/>
    <row r="403278" customHeight="1"/>
    <row r="403280" customHeight="1"/>
    <row r="403282" customHeight="1"/>
    <row r="403284" customHeight="1"/>
    <row r="403286" customHeight="1"/>
    <row r="403288" customHeight="1"/>
    <row r="403290" customHeight="1"/>
    <row r="403292" customHeight="1"/>
    <row r="403294" customHeight="1"/>
    <row r="403296" customHeight="1"/>
    <row r="403298" customHeight="1"/>
    <row r="403300" customHeight="1"/>
    <row r="403302" customHeight="1"/>
    <row r="403304" customHeight="1"/>
    <row r="403306" customHeight="1"/>
    <row r="403308" customHeight="1"/>
    <row r="403310" customHeight="1"/>
    <row r="403312" customHeight="1"/>
    <row r="403314" customHeight="1"/>
    <row r="403316" customHeight="1"/>
    <row r="403318" customHeight="1"/>
    <row r="403320" customHeight="1"/>
    <row r="403322" customHeight="1"/>
    <row r="403324" customHeight="1"/>
    <row r="403326" customHeight="1"/>
    <row r="403328" customHeight="1"/>
    <row r="403330" customHeight="1"/>
    <row r="403332" customHeight="1"/>
    <row r="403334" customHeight="1"/>
    <row r="403336" customHeight="1"/>
    <row r="403338" customHeight="1"/>
    <row r="403340" customHeight="1"/>
    <row r="403342" customHeight="1"/>
    <row r="403344" customHeight="1"/>
    <row r="403346" customHeight="1"/>
    <row r="403348" customHeight="1"/>
    <row r="403350" customHeight="1"/>
    <row r="403352" customHeight="1"/>
    <row r="403354" customHeight="1"/>
    <row r="403356" customHeight="1"/>
    <row r="403358" customHeight="1"/>
    <row r="403360" customHeight="1"/>
    <row r="403362" customHeight="1"/>
    <row r="403364" customHeight="1"/>
    <row r="403366" customHeight="1"/>
    <row r="403368" customHeight="1"/>
    <row r="403370" customHeight="1"/>
    <row r="403372" customHeight="1"/>
    <row r="403374" customHeight="1"/>
    <row r="403376" customHeight="1"/>
    <row r="403378" customHeight="1"/>
    <row r="403380" customHeight="1"/>
    <row r="403382" customHeight="1"/>
    <row r="403384" customHeight="1"/>
    <row r="403386" customHeight="1"/>
    <row r="403388" customHeight="1"/>
    <row r="403390" customHeight="1"/>
    <row r="403392" customHeight="1"/>
    <row r="403394" customHeight="1"/>
    <row r="403396" customHeight="1"/>
    <row r="403398" customHeight="1"/>
    <row r="403400" customHeight="1"/>
    <row r="403402" customHeight="1"/>
    <row r="403404" customHeight="1"/>
    <row r="403406" customHeight="1"/>
    <row r="403408" customHeight="1"/>
    <row r="403410" customHeight="1"/>
    <row r="403412" customHeight="1"/>
    <row r="403414" customHeight="1"/>
    <row r="403416" customHeight="1"/>
    <row r="403418" customHeight="1"/>
    <row r="403420" customHeight="1"/>
    <row r="403422" customHeight="1"/>
    <row r="403424" customHeight="1"/>
    <row r="403426" customHeight="1"/>
    <row r="403428" customHeight="1"/>
    <row r="403430" customHeight="1"/>
    <row r="403432" customHeight="1"/>
    <row r="403434" customHeight="1"/>
    <row r="403436" customHeight="1"/>
    <row r="403438" customHeight="1"/>
    <row r="403440" customHeight="1"/>
    <row r="403442" customHeight="1"/>
    <row r="403444" customHeight="1"/>
    <row r="403446" customHeight="1"/>
    <row r="403448" customHeight="1"/>
    <row r="403450" customHeight="1"/>
    <row r="403452" customHeight="1"/>
    <row r="403454" customHeight="1"/>
    <row r="403456" customHeight="1"/>
    <row r="403458" customHeight="1"/>
    <row r="403460" customHeight="1"/>
    <row r="403462" customHeight="1"/>
    <row r="403464" customHeight="1"/>
    <row r="403466" customHeight="1"/>
    <row r="403468" customHeight="1"/>
    <row r="403470" customHeight="1"/>
    <row r="403472" customHeight="1"/>
    <row r="403474" customHeight="1"/>
    <row r="403476" customHeight="1"/>
    <row r="403478" customHeight="1"/>
    <row r="403480" customHeight="1"/>
    <row r="403482" customHeight="1"/>
    <row r="403484" customHeight="1"/>
    <row r="403486" customHeight="1"/>
    <row r="403488" customHeight="1"/>
    <row r="403490" customHeight="1"/>
    <row r="403492" customHeight="1"/>
    <row r="403494" customHeight="1"/>
    <row r="403496" customHeight="1"/>
    <row r="403498" customHeight="1"/>
    <row r="403500" customHeight="1"/>
    <row r="403502" customHeight="1"/>
    <row r="403504" customHeight="1"/>
    <row r="403506" customHeight="1"/>
    <row r="403508" customHeight="1"/>
    <row r="403510" customHeight="1"/>
    <row r="403512" customHeight="1"/>
    <row r="403514" customHeight="1"/>
    <row r="403516" customHeight="1"/>
    <row r="403518" customHeight="1"/>
    <row r="403520" customHeight="1"/>
    <row r="403522" customHeight="1"/>
    <row r="403524" customHeight="1"/>
    <row r="403526" customHeight="1"/>
    <row r="403528" customHeight="1"/>
    <row r="403530" customHeight="1"/>
    <row r="403532" customHeight="1"/>
    <row r="403534" customHeight="1"/>
    <row r="403536" customHeight="1"/>
    <row r="403538" customHeight="1"/>
    <row r="403540" customHeight="1"/>
    <row r="403542" customHeight="1"/>
    <row r="403544" customHeight="1"/>
    <row r="403546" customHeight="1"/>
    <row r="403548" customHeight="1"/>
    <row r="403550" customHeight="1"/>
    <row r="403552" customHeight="1"/>
    <row r="403554" customHeight="1"/>
    <row r="403556" customHeight="1"/>
    <row r="403558" customHeight="1"/>
    <row r="403560" customHeight="1"/>
    <row r="403562" customHeight="1"/>
    <row r="403564" customHeight="1"/>
    <row r="403566" customHeight="1"/>
    <row r="403568" customHeight="1"/>
    <row r="403570" customHeight="1"/>
    <row r="403572" customHeight="1"/>
    <row r="403574" customHeight="1"/>
    <row r="403576" customHeight="1"/>
    <row r="403578" customHeight="1"/>
    <row r="403580" customHeight="1"/>
    <row r="403582" customHeight="1"/>
    <row r="403584" customHeight="1"/>
    <row r="403586" customHeight="1"/>
    <row r="403588" customHeight="1"/>
    <row r="403590" customHeight="1"/>
    <row r="403592" customHeight="1"/>
    <row r="403594" customHeight="1"/>
    <row r="403596" customHeight="1"/>
    <row r="403598" customHeight="1"/>
    <row r="403600" customHeight="1"/>
    <row r="403602" customHeight="1"/>
    <row r="403604" customHeight="1"/>
    <row r="403606" customHeight="1"/>
    <row r="403608" customHeight="1"/>
    <row r="403610" customHeight="1"/>
    <row r="403612" customHeight="1"/>
    <row r="403614" customHeight="1"/>
    <row r="403616" customHeight="1"/>
    <row r="403618" customHeight="1"/>
    <row r="403620" customHeight="1"/>
    <row r="403622" customHeight="1"/>
    <row r="403624" customHeight="1"/>
    <row r="403626" customHeight="1"/>
    <row r="403628" customHeight="1"/>
    <row r="403630" customHeight="1"/>
    <row r="403632" customHeight="1"/>
    <row r="403634" customHeight="1"/>
    <row r="403636" customHeight="1"/>
    <row r="403638" customHeight="1"/>
    <row r="403640" customHeight="1"/>
    <row r="403642" customHeight="1"/>
    <row r="403644" customHeight="1"/>
    <row r="403646" customHeight="1"/>
    <row r="403648" customHeight="1"/>
    <row r="403650" customHeight="1"/>
    <row r="403652" customHeight="1"/>
    <row r="403654" customHeight="1"/>
    <row r="403656" customHeight="1"/>
    <row r="403658" customHeight="1"/>
    <row r="403660" customHeight="1"/>
    <row r="403662" customHeight="1"/>
    <row r="403664" customHeight="1"/>
    <row r="403666" customHeight="1"/>
    <row r="403668" customHeight="1"/>
    <row r="403670" customHeight="1"/>
    <row r="403672" customHeight="1"/>
    <row r="403674" customHeight="1"/>
    <row r="403676" customHeight="1"/>
    <row r="403678" customHeight="1"/>
    <row r="403680" customHeight="1"/>
    <row r="403682" customHeight="1"/>
    <row r="403684" customHeight="1"/>
    <row r="403686" customHeight="1"/>
    <row r="403688" customHeight="1"/>
    <row r="403690" customHeight="1"/>
    <row r="403692" customHeight="1"/>
    <row r="403694" customHeight="1"/>
    <row r="403696" customHeight="1"/>
    <row r="403698" customHeight="1"/>
    <row r="403700" customHeight="1"/>
    <row r="403702" customHeight="1"/>
    <row r="403704" customHeight="1"/>
    <row r="403706" customHeight="1"/>
    <row r="403708" customHeight="1"/>
    <row r="403710" customHeight="1"/>
    <row r="403712" customHeight="1"/>
    <row r="403714" customHeight="1"/>
    <row r="403716" customHeight="1"/>
    <row r="403718" customHeight="1"/>
    <row r="403720" customHeight="1"/>
    <row r="403722" customHeight="1"/>
    <row r="403724" customHeight="1"/>
    <row r="403726" customHeight="1"/>
    <row r="403728" customHeight="1"/>
    <row r="403730" customHeight="1"/>
    <row r="403732" customHeight="1"/>
    <row r="403734" customHeight="1"/>
    <row r="403736" customHeight="1"/>
    <row r="403738" customHeight="1"/>
    <row r="403740" customHeight="1"/>
    <row r="403742" customHeight="1"/>
    <row r="403744" customHeight="1"/>
    <row r="403746" customHeight="1"/>
    <row r="403748" customHeight="1"/>
    <row r="403750" customHeight="1"/>
    <row r="403752" customHeight="1"/>
    <row r="403754" customHeight="1"/>
    <row r="403756" customHeight="1"/>
    <row r="403758" customHeight="1"/>
    <row r="403760" customHeight="1"/>
    <row r="403762" customHeight="1"/>
    <row r="403764" customHeight="1"/>
    <row r="403766" customHeight="1"/>
    <row r="403768" customHeight="1"/>
    <row r="403770" customHeight="1"/>
    <row r="403772" customHeight="1"/>
    <row r="403774" customHeight="1"/>
    <row r="403776" customHeight="1"/>
    <row r="403778" customHeight="1"/>
    <row r="403780" customHeight="1"/>
    <row r="403782" customHeight="1"/>
    <row r="403784" customHeight="1"/>
    <row r="403786" customHeight="1"/>
    <row r="403788" customHeight="1"/>
    <row r="403790" customHeight="1"/>
    <row r="403792" customHeight="1"/>
    <row r="403794" customHeight="1"/>
    <row r="403796" customHeight="1"/>
    <row r="403798" customHeight="1"/>
    <row r="403800" customHeight="1"/>
    <row r="403802" customHeight="1"/>
    <row r="403804" customHeight="1"/>
    <row r="403806" customHeight="1"/>
    <row r="403808" customHeight="1"/>
    <row r="403810" customHeight="1"/>
    <row r="403812" customHeight="1"/>
    <row r="403814" customHeight="1"/>
    <row r="403816" customHeight="1"/>
    <row r="403818" customHeight="1"/>
    <row r="403820" customHeight="1"/>
    <row r="403822" customHeight="1"/>
    <row r="403824" customHeight="1"/>
    <row r="403826" customHeight="1"/>
    <row r="403828" customHeight="1"/>
    <row r="403830" customHeight="1"/>
    <row r="403832" customHeight="1"/>
    <row r="403834" customHeight="1"/>
    <row r="403836" customHeight="1"/>
    <row r="403838" customHeight="1"/>
    <row r="403840" customHeight="1"/>
    <row r="403842" customHeight="1"/>
    <row r="403844" customHeight="1"/>
    <row r="403846" customHeight="1"/>
    <row r="403848" customHeight="1"/>
    <row r="403850" customHeight="1"/>
    <row r="403852" customHeight="1"/>
    <row r="403854" customHeight="1"/>
    <row r="403856" customHeight="1"/>
    <row r="403858" customHeight="1"/>
    <row r="403860" customHeight="1"/>
    <row r="403862" customHeight="1"/>
    <row r="403864" customHeight="1"/>
    <row r="403866" customHeight="1"/>
    <row r="403868" customHeight="1"/>
    <row r="403870" customHeight="1"/>
    <row r="403872" customHeight="1"/>
    <row r="403874" customHeight="1"/>
    <row r="403876" customHeight="1"/>
    <row r="403878" customHeight="1"/>
    <row r="403880" customHeight="1"/>
    <row r="403882" customHeight="1"/>
    <row r="403884" customHeight="1"/>
    <row r="403886" customHeight="1"/>
    <row r="403888" customHeight="1"/>
    <row r="403890" customHeight="1"/>
    <row r="403892" customHeight="1"/>
    <row r="403894" customHeight="1"/>
    <row r="403896" customHeight="1"/>
    <row r="403898" customHeight="1"/>
    <row r="403900" customHeight="1"/>
    <row r="403902" customHeight="1"/>
    <row r="403904" customHeight="1"/>
    <row r="403906" customHeight="1"/>
    <row r="403908" customHeight="1"/>
    <row r="403910" customHeight="1"/>
    <row r="403912" customHeight="1"/>
    <row r="403914" customHeight="1"/>
    <row r="403916" customHeight="1"/>
    <row r="403918" customHeight="1"/>
    <row r="403920" customHeight="1"/>
    <row r="403922" customHeight="1"/>
    <row r="403924" customHeight="1"/>
    <row r="403926" customHeight="1"/>
    <row r="403928" customHeight="1"/>
    <row r="403930" customHeight="1"/>
    <row r="403932" customHeight="1"/>
    <row r="403934" customHeight="1"/>
    <row r="403936" customHeight="1"/>
    <row r="403938" customHeight="1"/>
    <row r="403940" customHeight="1"/>
    <row r="403942" customHeight="1"/>
    <row r="403944" customHeight="1"/>
    <row r="403946" customHeight="1"/>
    <row r="403948" customHeight="1"/>
    <row r="403950" customHeight="1"/>
    <row r="403952" customHeight="1"/>
    <row r="403954" customHeight="1"/>
    <row r="403956" customHeight="1"/>
    <row r="403958" customHeight="1"/>
    <row r="403960" customHeight="1"/>
    <row r="403962" customHeight="1"/>
    <row r="403964" customHeight="1"/>
    <row r="403966" customHeight="1"/>
    <row r="403968" customHeight="1"/>
    <row r="403970" customHeight="1"/>
    <row r="403972" customHeight="1"/>
    <row r="403974" customHeight="1"/>
    <row r="403976" customHeight="1"/>
    <row r="403978" customHeight="1"/>
    <row r="403980" customHeight="1"/>
    <row r="403982" customHeight="1"/>
    <row r="403984" customHeight="1"/>
    <row r="403986" customHeight="1"/>
    <row r="403988" customHeight="1"/>
    <row r="403990" customHeight="1"/>
    <row r="403992" customHeight="1"/>
    <row r="403994" customHeight="1"/>
    <row r="403996" customHeight="1"/>
    <row r="403998" customHeight="1"/>
    <row r="404000" customHeight="1"/>
    <row r="404002" customHeight="1"/>
    <row r="404004" customHeight="1"/>
    <row r="404006" customHeight="1"/>
    <row r="404008" customHeight="1"/>
    <row r="404010" customHeight="1"/>
    <row r="404012" customHeight="1"/>
    <row r="404014" customHeight="1"/>
    <row r="404016" customHeight="1"/>
    <row r="404018" customHeight="1"/>
    <row r="404020" customHeight="1"/>
    <row r="404022" customHeight="1"/>
    <row r="404024" customHeight="1"/>
    <row r="404026" customHeight="1"/>
    <row r="404028" customHeight="1"/>
    <row r="404030" customHeight="1"/>
    <row r="404032" customHeight="1"/>
    <row r="404034" customHeight="1"/>
    <row r="404036" customHeight="1"/>
    <row r="404038" customHeight="1"/>
    <row r="404040" customHeight="1"/>
    <row r="404042" customHeight="1"/>
    <row r="404044" customHeight="1"/>
    <row r="404046" customHeight="1"/>
    <row r="404048" customHeight="1"/>
    <row r="404050" customHeight="1"/>
    <row r="404052" customHeight="1"/>
    <row r="404054" customHeight="1"/>
    <row r="404056" customHeight="1"/>
    <row r="404058" customHeight="1"/>
    <row r="404060" customHeight="1"/>
    <row r="404062" customHeight="1"/>
    <row r="404064" customHeight="1"/>
    <row r="404066" customHeight="1"/>
    <row r="404068" customHeight="1"/>
    <row r="404070" customHeight="1"/>
    <row r="404072" customHeight="1"/>
    <row r="404074" customHeight="1"/>
    <row r="404076" customHeight="1"/>
    <row r="404078" customHeight="1"/>
    <row r="404080" customHeight="1"/>
    <row r="404082" customHeight="1"/>
    <row r="404084" customHeight="1"/>
    <row r="404086" customHeight="1"/>
    <row r="404088" customHeight="1"/>
    <row r="404090" customHeight="1"/>
    <row r="404092" customHeight="1"/>
    <row r="404094" customHeight="1"/>
    <row r="404096" customHeight="1"/>
    <row r="404098" customHeight="1"/>
    <row r="404100" customHeight="1"/>
    <row r="404102" customHeight="1"/>
    <row r="404104" customHeight="1"/>
    <row r="404106" customHeight="1"/>
    <row r="404108" customHeight="1"/>
    <row r="404110" customHeight="1"/>
    <row r="404112" customHeight="1"/>
    <row r="404114" customHeight="1"/>
    <row r="404116" customHeight="1"/>
    <row r="404118" customHeight="1"/>
    <row r="404120" customHeight="1"/>
    <row r="404122" customHeight="1"/>
    <row r="404124" customHeight="1"/>
    <row r="404126" customHeight="1"/>
    <row r="404128" customHeight="1"/>
    <row r="404130" customHeight="1"/>
    <row r="404132" customHeight="1"/>
    <row r="404134" customHeight="1"/>
    <row r="404136" customHeight="1"/>
    <row r="404138" customHeight="1"/>
    <row r="404140" customHeight="1"/>
    <row r="404142" customHeight="1"/>
    <row r="404144" customHeight="1"/>
    <row r="404146" customHeight="1"/>
    <row r="404148" customHeight="1"/>
    <row r="404150" customHeight="1"/>
    <row r="404152" customHeight="1"/>
    <row r="404154" customHeight="1"/>
    <row r="404156" customHeight="1"/>
    <row r="404158" customHeight="1"/>
    <row r="404160" customHeight="1"/>
    <row r="404162" customHeight="1"/>
    <row r="404164" customHeight="1"/>
    <row r="404166" customHeight="1"/>
    <row r="404168" customHeight="1"/>
    <row r="404170" customHeight="1"/>
    <row r="404172" customHeight="1"/>
    <row r="404174" customHeight="1"/>
    <row r="404176" customHeight="1"/>
    <row r="404178" customHeight="1"/>
    <row r="404180" customHeight="1"/>
    <row r="404182" customHeight="1"/>
    <row r="404184" customHeight="1"/>
    <row r="404186" customHeight="1"/>
    <row r="404188" customHeight="1"/>
    <row r="404190" customHeight="1"/>
    <row r="404192" customHeight="1"/>
    <row r="404194" customHeight="1"/>
    <row r="404196" customHeight="1"/>
    <row r="404198" customHeight="1"/>
    <row r="404200" customHeight="1"/>
    <row r="404202" customHeight="1"/>
    <row r="404204" customHeight="1"/>
    <row r="404206" customHeight="1"/>
    <row r="404208" customHeight="1"/>
    <row r="404210" customHeight="1"/>
    <row r="404212" customHeight="1"/>
    <row r="404214" customHeight="1"/>
    <row r="404216" customHeight="1"/>
    <row r="404218" customHeight="1"/>
    <row r="404220" customHeight="1"/>
    <row r="404222" customHeight="1"/>
    <row r="404224" customHeight="1"/>
    <row r="404226" customHeight="1"/>
    <row r="404228" customHeight="1"/>
    <row r="404230" customHeight="1"/>
    <row r="404232" customHeight="1"/>
    <row r="404234" customHeight="1"/>
    <row r="404236" customHeight="1"/>
    <row r="404238" customHeight="1"/>
    <row r="404240" customHeight="1"/>
    <row r="404242" customHeight="1"/>
    <row r="404244" customHeight="1"/>
    <row r="404246" customHeight="1"/>
    <row r="404248" customHeight="1"/>
    <row r="404250" customHeight="1"/>
    <row r="404252" customHeight="1"/>
    <row r="404254" customHeight="1"/>
    <row r="404256" customHeight="1"/>
    <row r="404258" customHeight="1"/>
    <row r="404260" customHeight="1"/>
    <row r="404262" customHeight="1"/>
    <row r="404264" customHeight="1"/>
    <row r="404266" customHeight="1"/>
    <row r="404268" customHeight="1"/>
    <row r="404270" customHeight="1"/>
    <row r="404272" customHeight="1"/>
    <row r="404274" customHeight="1"/>
    <row r="404276" customHeight="1"/>
    <row r="404278" customHeight="1"/>
    <row r="404280" customHeight="1"/>
    <row r="404282" customHeight="1"/>
    <row r="404284" customHeight="1"/>
    <row r="404286" customHeight="1"/>
    <row r="404288" customHeight="1"/>
    <row r="404290" customHeight="1"/>
    <row r="404292" customHeight="1"/>
    <row r="404294" customHeight="1"/>
    <row r="404296" customHeight="1"/>
    <row r="404298" customHeight="1"/>
    <row r="404300" customHeight="1"/>
    <row r="404302" customHeight="1"/>
    <row r="404304" customHeight="1"/>
    <row r="404306" customHeight="1"/>
    <row r="404308" customHeight="1"/>
    <row r="404310" customHeight="1"/>
    <row r="404312" customHeight="1"/>
    <row r="404314" customHeight="1"/>
    <row r="404316" customHeight="1"/>
    <row r="404318" customHeight="1"/>
    <row r="404320" customHeight="1"/>
    <row r="404322" customHeight="1"/>
    <row r="404324" customHeight="1"/>
    <row r="404326" customHeight="1"/>
    <row r="404328" customHeight="1"/>
    <row r="404330" customHeight="1"/>
    <row r="404332" customHeight="1"/>
    <row r="404334" customHeight="1"/>
    <row r="404336" customHeight="1"/>
    <row r="404338" customHeight="1"/>
    <row r="404340" customHeight="1"/>
    <row r="404342" customHeight="1"/>
    <row r="404344" customHeight="1"/>
    <row r="404346" customHeight="1"/>
    <row r="404348" customHeight="1"/>
    <row r="404350" customHeight="1"/>
    <row r="404352" customHeight="1"/>
    <row r="404354" customHeight="1"/>
    <row r="404356" customHeight="1"/>
    <row r="404358" customHeight="1"/>
    <row r="404360" customHeight="1"/>
    <row r="404362" customHeight="1"/>
    <row r="404364" customHeight="1"/>
    <row r="404366" customHeight="1"/>
    <row r="404368" customHeight="1"/>
    <row r="404370" customHeight="1"/>
    <row r="404372" customHeight="1"/>
    <row r="404374" customHeight="1"/>
    <row r="404376" customHeight="1"/>
    <row r="404378" customHeight="1"/>
    <row r="404380" customHeight="1"/>
    <row r="404382" customHeight="1"/>
    <row r="404384" customHeight="1"/>
    <row r="404386" customHeight="1"/>
    <row r="404388" customHeight="1"/>
    <row r="404390" customHeight="1"/>
    <row r="404392" customHeight="1"/>
    <row r="404394" customHeight="1"/>
    <row r="404396" customHeight="1"/>
    <row r="404398" customHeight="1"/>
    <row r="404400" customHeight="1"/>
    <row r="404402" customHeight="1"/>
    <row r="404404" customHeight="1"/>
    <row r="404406" customHeight="1"/>
    <row r="404408" customHeight="1"/>
    <row r="404410" customHeight="1"/>
    <row r="404412" customHeight="1"/>
    <row r="404414" customHeight="1"/>
    <row r="404416" customHeight="1"/>
    <row r="404418" customHeight="1"/>
    <row r="404420" customHeight="1"/>
    <row r="404422" customHeight="1"/>
    <row r="404424" customHeight="1"/>
    <row r="404426" customHeight="1"/>
    <row r="404428" customHeight="1"/>
    <row r="404430" customHeight="1"/>
    <row r="404432" customHeight="1"/>
    <row r="404434" customHeight="1"/>
    <row r="404436" customHeight="1"/>
    <row r="404438" customHeight="1"/>
    <row r="404440" customHeight="1"/>
    <row r="404442" customHeight="1"/>
    <row r="404444" customHeight="1"/>
    <row r="404446" customHeight="1"/>
    <row r="404448" customHeight="1"/>
    <row r="404450" customHeight="1"/>
    <row r="404452" customHeight="1"/>
    <row r="404454" customHeight="1"/>
    <row r="404456" customHeight="1"/>
    <row r="404458" customHeight="1"/>
    <row r="404460" customHeight="1"/>
    <row r="404462" customHeight="1"/>
    <row r="404464" customHeight="1"/>
    <row r="404466" customHeight="1"/>
    <row r="404468" customHeight="1"/>
    <row r="404470" customHeight="1"/>
    <row r="404472" customHeight="1"/>
    <row r="404474" customHeight="1"/>
    <row r="404476" customHeight="1"/>
    <row r="404478" customHeight="1"/>
    <row r="404480" customHeight="1"/>
    <row r="404482" customHeight="1"/>
    <row r="404484" customHeight="1"/>
    <row r="404486" customHeight="1"/>
    <row r="404488" customHeight="1"/>
    <row r="404490" customHeight="1"/>
    <row r="404492" customHeight="1"/>
    <row r="404494" customHeight="1"/>
    <row r="404496" customHeight="1"/>
    <row r="404498" customHeight="1"/>
    <row r="404500" customHeight="1"/>
    <row r="404502" customHeight="1"/>
    <row r="404504" customHeight="1"/>
    <row r="404506" customHeight="1"/>
    <row r="404508" customHeight="1"/>
    <row r="404510" customHeight="1"/>
    <row r="404512" customHeight="1"/>
    <row r="404514" customHeight="1"/>
    <row r="404516" customHeight="1"/>
    <row r="404518" customHeight="1"/>
    <row r="404520" customHeight="1"/>
    <row r="404522" customHeight="1"/>
    <row r="404524" customHeight="1"/>
    <row r="404526" customHeight="1"/>
    <row r="404528" customHeight="1"/>
    <row r="404530" customHeight="1"/>
    <row r="404532" customHeight="1"/>
    <row r="404534" customHeight="1"/>
    <row r="404536" customHeight="1"/>
    <row r="404538" customHeight="1"/>
    <row r="404540" customHeight="1"/>
    <row r="404542" customHeight="1"/>
    <row r="404544" customHeight="1"/>
    <row r="404546" customHeight="1"/>
    <row r="404548" customHeight="1"/>
    <row r="404550" customHeight="1"/>
    <row r="404552" customHeight="1"/>
    <row r="404554" customHeight="1"/>
    <row r="404556" customHeight="1"/>
    <row r="404558" customHeight="1"/>
    <row r="404560" customHeight="1"/>
    <row r="404562" customHeight="1"/>
    <row r="404564" customHeight="1"/>
    <row r="404566" customHeight="1"/>
    <row r="404568" customHeight="1"/>
    <row r="404570" customHeight="1"/>
    <row r="404572" customHeight="1"/>
    <row r="404574" customHeight="1"/>
    <row r="404576" customHeight="1"/>
    <row r="404578" customHeight="1"/>
    <row r="404580" customHeight="1"/>
    <row r="404582" customHeight="1"/>
    <row r="404584" customHeight="1"/>
    <row r="404586" customHeight="1"/>
    <row r="404588" customHeight="1"/>
    <row r="404590" customHeight="1"/>
    <row r="404592" customHeight="1"/>
    <row r="404594" customHeight="1"/>
    <row r="404596" customHeight="1"/>
    <row r="404598" customHeight="1"/>
    <row r="404600" customHeight="1"/>
    <row r="404602" customHeight="1"/>
    <row r="404604" customHeight="1"/>
    <row r="404606" customHeight="1"/>
    <row r="404608" customHeight="1"/>
    <row r="404610" customHeight="1"/>
    <row r="404612" customHeight="1"/>
    <row r="404614" customHeight="1"/>
    <row r="404616" customHeight="1"/>
    <row r="404618" customHeight="1"/>
    <row r="404620" customHeight="1"/>
    <row r="404622" customHeight="1"/>
    <row r="404624" customHeight="1"/>
    <row r="404626" customHeight="1"/>
    <row r="404628" customHeight="1"/>
    <row r="404630" customHeight="1"/>
    <row r="404632" customHeight="1"/>
    <row r="404634" customHeight="1"/>
    <row r="404636" customHeight="1"/>
    <row r="404638" customHeight="1"/>
    <row r="404640" customHeight="1"/>
    <row r="404642" customHeight="1"/>
    <row r="404644" customHeight="1"/>
    <row r="404646" customHeight="1"/>
    <row r="404648" customHeight="1"/>
    <row r="404650" customHeight="1"/>
    <row r="404652" customHeight="1"/>
    <row r="404654" customHeight="1"/>
    <row r="404656" customHeight="1"/>
    <row r="404658" customHeight="1"/>
    <row r="404660" customHeight="1"/>
    <row r="404662" customHeight="1"/>
    <row r="404664" customHeight="1"/>
    <row r="404666" customHeight="1"/>
    <row r="404668" customHeight="1"/>
    <row r="404670" customHeight="1"/>
    <row r="404672" customHeight="1"/>
    <row r="404674" customHeight="1"/>
    <row r="404676" customHeight="1"/>
    <row r="404678" customHeight="1"/>
    <row r="404680" customHeight="1"/>
    <row r="404682" customHeight="1"/>
    <row r="404684" customHeight="1"/>
    <row r="404686" customHeight="1"/>
    <row r="404688" customHeight="1"/>
    <row r="404690" customHeight="1"/>
    <row r="404692" customHeight="1"/>
    <row r="404694" customHeight="1"/>
    <row r="404696" customHeight="1"/>
    <row r="404698" customHeight="1"/>
    <row r="404700" customHeight="1"/>
    <row r="404702" customHeight="1"/>
    <row r="404704" customHeight="1"/>
    <row r="404706" customHeight="1"/>
    <row r="404708" customHeight="1"/>
    <row r="404710" customHeight="1"/>
    <row r="404712" customHeight="1"/>
    <row r="404714" customHeight="1"/>
    <row r="404716" customHeight="1"/>
    <row r="404718" customHeight="1"/>
    <row r="404720" customHeight="1"/>
    <row r="404722" customHeight="1"/>
    <row r="404724" customHeight="1"/>
    <row r="404726" customHeight="1"/>
    <row r="404728" customHeight="1"/>
    <row r="404730" customHeight="1"/>
    <row r="404732" customHeight="1"/>
    <row r="404734" customHeight="1"/>
    <row r="404736" customHeight="1"/>
    <row r="404738" customHeight="1"/>
    <row r="404740" customHeight="1"/>
    <row r="404742" customHeight="1"/>
    <row r="404744" customHeight="1"/>
    <row r="404746" customHeight="1"/>
    <row r="404748" customHeight="1"/>
    <row r="404750" customHeight="1"/>
    <row r="404752" customHeight="1"/>
    <row r="404754" customHeight="1"/>
    <row r="404756" customHeight="1"/>
    <row r="404758" customHeight="1"/>
    <row r="404760" customHeight="1"/>
    <row r="404762" customHeight="1"/>
    <row r="404764" customHeight="1"/>
    <row r="404766" customHeight="1"/>
    <row r="404768" customHeight="1"/>
    <row r="404770" customHeight="1"/>
    <row r="404772" customHeight="1"/>
    <row r="404774" customHeight="1"/>
    <row r="404776" customHeight="1"/>
    <row r="404778" customHeight="1"/>
    <row r="404780" customHeight="1"/>
    <row r="404782" customHeight="1"/>
    <row r="404784" customHeight="1"/>
    <row r="404786" customHeight="1"/>
    <row r="404788" customHeight="1"/>
    <row r="404790" customHeight="1"/>
    <row r="404792" customHeight="1"/>
    <row r="404794" customHeight="1"/>
    <row r="404796" customHeight="1"/>
    <row r="404798" customHeight="1"/>
    <row r="404800" customHeight="1"/>
    <row r="404802" customHeight="1"/>
    <row r="404804" customHeight="1"/>
    <row r="404806" customHeight="1"/>
    <row r="404808" customHeight="1"/>
    <row r="404810" customHeight="1"/>
    <row r="404812" customHeight="1"/>
    <row r="404814" customHeight="1"/>
    <row r="404816" customHeight="1"/>
    <row r="404818" customHeight="1"/>
    <row r="404820" customHeight="1"/>
    <row r="404822" customHeight="1"/>
    <row r="404824" customHeight="1"/>
    <row r="404826" customHeight="1"/>
    <row r="404828" customHeight="1"/>
    <row r="404830" customHeight="1"/>
    <row r="404832" customHeight="1"/>
    <row r="404834" customHeight="1"/>
    <row r="404836" customHeight="1"/>
    <row r="404838" customHeight="1"/>
    <row r="404840" customHeight="1"/>
    <row r="404842" customHeight="1"/>
    <row r="404844" customHeight="1"/>
    <row r="404846" customHeight="1"/>
    <row r="404848" customHeight="1"/>
    <row r="404850" customHeight="1"/>
    <row r="404852" customHeight="1"/>
    <row r="404854" customHeight="1"/>
    <row r="404856" customHeight="1"/>
    <row r="404858" customHeight="1"/>
    <row r="404860" customHeight="1"/>
    <row r="404862" customHeight="1"/>
    <row r="404864" customHeight="1"/>
    <row r="404866" customHeight="1"/>
    <row r="404868" customHeight="1"/>
    <row r="404870" customHeight="1"/>
    <row r="404872" customHeight="1"/>
    <row r="404874" customHeight="1"/>
    <row r="404876" customHeight="1"/>
    <row r="404878" customHeight="1"/>
    <row r="404880" customHeight="1"/>
    <row r="404882" customHeight="1"/>
    <row r="404884" customHeight="1"/>
    <row r="404886" customHeight="1"/>
    <row r="404888" customHeight="1"/>
    <row r="404890" customHeight="1"/>
    <row r="404892" customHeight="1"/>
    <row r="404894" customHeight="1"/>
    <row r="404896" customHeight="1"/>
    <row r="404898" customHeight="1"/>
    <row r="404900" customHeight="1"/>
    <row r="404902" customHeight="1"/>
    <row r="404904" customHeight="1"/>
    <row r="404906" customHeight="1"/>
    <row r="404908" customHeight="1"/>
    <row r="404910" customHeight="1"/>
    <row r="404912" customHeight="1"/>
    <row r="404914" customHeight="1"/>
    <row r="404916" customHeight="1"/>
    <row r="404918" customHeight="1"/>
    <row r="404920" customHeight="1"/>
    <row r="404922" customHeight="1"/>
    <row r="404924" customHeight="1"/>
    <row r="404926" customHeight="1"/>
    <row r="404928" customHeight="1"/>
    <row r="404930" customHeight="1"/>
    <row r="404932" customHeight="1"/>
    <row r="404934" customHeight="1"/>
    <row r="404936" customHeight="1"/>
    <row r="404938" customHeight="1"/>
    <row r="404940" customHeight="1"/>
    <row r="404942" customHeight="1"/>
    <row r="404944" customHeight="1"/>
    <row r="404946" customHeight="1"/>
    <row r="404948" customHeight="1"/>
    <row r="404950" customHeight="1"/>
    <row r="404952" customHeight="1"/>
    <row r="404954" customHeight="1"/>
    <row r="404956" customHeight="1"/>
    <row r="404958" customHeight="1"/>
    <row r="404960" customHeight="1"/>
    <row r="404962" customHeight="1"/>
    <row r="404964" customHeight="1"/>
    <row r="404966" customHeight="1"/>
    <row r="404968" customHeight="1"/>
    <row r="404970" customHeight="1"/>
    <row r="404972" customHeight="1"/>
    <row r="404974" customHeight="1"/>
    <row r="404976" customHeight="1"/>
    <row r="404978" customHeight="1"/>
    <row r="404980" customHeight="1"/>
    <row r="404982" customHeight="1"/>
    <row r="404984" customHeight="1"/>
    <row r="404986" customHeight="1"/>
    <row r="404988" customHeight="1"/>
    <row r="404990" customHeight="1"/>
    <row r="404992" customHeight="1"/>
    <row r="404994" customHeight="1"/>
    <row r="404996" customHeight="1"/>
    <row r="404998" customHeight="1"/>
    <row r="405000" customHeight="1"/>
    <row r="405002" customHeight="1"/>
    <row r="405004" customHeight="1"/>
    <row r="405006" customHeight="1"/>
    <row r="405008" customHeight="1"/>
    <row r="405010" customHeight="1"/>
    <row r="405012" customHeight="1"/>
    <row r="405014" customHeight="1"/>
    <row r="405016" customHeight="1"/>
    <row r="405018" customHeight="1"/>
    <row r="405020" customHeight="1"/>
    <row r="405022" customHeight="1"/>
    <row r="405024" customHeight="1"/>
    <row r="405026" customHeight="1"/>
    <row r="405028" customHeight="1"/>
    <row r="405030" customHeight="1"/>
    <row r="405032" customHeight="1"/>
    <row r="405034" customHeight="1"/>
    <row r="405036" customHeight="1"/>
    <row r="405038" customHeight="1"/>
    <row r="405040" customHeight="1"/>
    <row r="405042" customHeight="1"/>
    <row r="405044" customHeight="1"/>
    <row r="405046" customHeight="1"/>
    <row r="405048" customHeight="1"/>
    <row r="405050" customHeight="1"/>
    <row r="405052" customHeight="1"/>
    <row r="405054" customHeight="1"/>
    <row r="405056" customHeight="1"/>
    <row r="405058" customHeight="1"/>
    <row r="405060" customHeight="1"/>
    <row r="405062" customHeight="1"/>
    <row r="405064" customHeight="1"/>
    <row r="405066" customHeight="1"/>
    <row r="405068" customHeight="1"/>
    <row r="405070" customHeight="1"/>
    <row r="405072" customHeight="1"/>
    <row r="405074" customHeight="1"/>
    <row r="405076" customHeight="1"/>
    <row r="405078" customHeight="1"/>
    <row r="405080" customHeight="1"/>
    <row r="405082" customHeight="1"/>
    <row r="405084" customHeight="1"/>
    <row r="405086" customHeight="1"/>
    <row r="405088" customHeight="1"/>
    <row r="405090" customHeight="1"/>
    <row r="405092" customHeight="1"/>
    <row r="405094" customHeight="1"/>
    <row r="405096" customHeight="1"/>
    <row r="405098" customHeight="1"/>
    <row r="405100" customHeight="1"/>
    <row r="405102" customHeight="1"/>
    <row r="405104" customHeight="1"/>
    <row r="405106" customHeight="1"/>
    <row r="405108" customHeight="1"/>
    <row r="405110" customHeight="1"/>
    <row r="405112" customHeight="1"/>
    <row r="405114" customHeight="1"/>
    <row r="405116" customHeight="1"/>
    <row r="405118" customHeight="1"/>
    <row r="405120" customHeight="1"/>
    <row r="405122" customHeight="1"/>
    <row r="405124" customHeight="1"/>
    <row r="405126" customHeight="1"/>
    <row r="405128" customHeight="1"/>
    <row r="405130" customHeight="1"/>
    <row r="405132" customHeight="1"/>
    <row r="405134" customHeight="1"/>
    <row r="405136" customHeight="1"/>
    <row r="405138" customHeight="1"/>
    <row r="405140" customHeight="1"/>
    <row r="405142" customHeight="1"/>
    <row r="405144" customHeight="1"/>
    <row r="405146" customHeight="1"/>
    <row r="405148" customHeight="1"/>
    <row r="405150" customHeight="1"/>
    <row r="405152" customHeight="1"/>
    <row r="405154" customHeight="1"/>
    <row r="405156" customHeight="1"/>
    <row r="405158" customHeight="1"/>
    <row r="405160" customHeight="1"/>
    <row r="405162" customHeight="1"/>
    <row r="405164" customHeight="1"/>
    <row r="405166" customHeight="1"/>
    <row r="405168" customHeight="1"/>
    <row r="405170" customHeight="1"/>
    <row r="405172" customHeight="1"/>
    <row r="405174" customHeight="1"/>
    <row r="405176" customHeight="1"/>
    <row r="405178" customHeight="1"/>
    <row r="405180" customHeight="1"/>
    <row r="405182" customHeight="1"/>
    <row r="405184" customHeight="1"/>
    <row r="405186" customHeight="1"/>
    <row r="405188" customHeight="1"/>
    <row r="405190" customHeight="1"/>
    <row r="405192" customHeight="1"/>
    <row r="405194" customHeight="1"/>
    <row r="405196" customHeight="1"/>
    <row r="405198" customHeight="1"/>
    <row r="405200" customHeight="1"/>
    <row r="405202" customHeight="1"/>
    <row r="405204" customHeight="1"/>
    <row r="405206" customHeight="1"/>
    <row r="405208" customHeight="1"/>
    <row r="405210" customHeight="1"/>
    <row r="405212" customHeight="1"/>
    <row r="405214" customHeight="1"/>
    <row r="405216" customHeight="1"/>
    <row r="405218" customHeight="1"/>
    <row r="405220" customHeight="1"/>
    <row r="405222" customHeight="1"/>
    <row r="405224" customHeight="1"/>
    <row r="405226" customHeight="1"/>
    <row r="405228" customHeight="1"/>
    <row r="405230" customHeight="1"/>
    <row r="405232" customHeight="1"/>
    <row r="405234" customHeight="1"/>
    <row r="405236" customHeight="1"/>
    <row r="405238" customHeight="1"/>
    <row r="405240" customHeight="1"/>
    <row r="405242" customHeight="1"/>
    <row r="405244" customHeight="1"/>
    <row r="405246" customHeight="1"/>
    <row r="405248" customHeight="1"/>
    <row r="405250" customHeight="1"/>
    <row r="405252" customHeight="1"/>
    <row r="405254" customHeight="1"/>
    <row r="405256" customHeight="1"/>
    <row r="405258" customHeight="1"/>
    <row r="405260" customHeight="1"/>
    <row r="405262" customHeight="1"/>
    <row r="405264" customHeight="1"/>
    <row r="405266" customHeight="1"/>
    <row r="405268" customHeight="1"/>
    <row r="405270" customHeight="1"/>
    <row r="405272" customHeight="1"/>
    <row r="405274" customHeight="1"/>
    <row r="405276" customHeight="1"/>
    <row r="405278" customHeight="1"/>
    <row r="405280" customHeight="1"/>
    <row r="405282" customHeight="1"/>
    <row r="405284" customHeight="1"/>
    <row r="405286" customHeight="1"/>
    <row r="405288" customHeight="1"/>
    <row r="405290" customHeight="1"/>
    <row r="405292" customHeight="1"/>
    <row r="405294" customHeight="1"/>
    <row r="405296" customHeight="1"/>
    <row r="405298" customHeight="1"/>
    <row r="405300" customHeight="1"/>
    <row r="405302" customHeight="1"/>
    <row r="405304" customHeight="1"/>
    <row r="405306" customHeight="1"/>
    <row r="405308" customHeight="1"/>
    <row r="405310" customHeight="1"/>
    <row r="405312" customHeight="1"/>
    <row r="405314" customHeight="1"/>
    <row r="405316" customHeight="1"/>
    <row r="405318" customHeight="1"/>
    <row r="405320" customHeight="1"/>
    <row r="405322" customHeight="1"/>
    <row r="405324" customHeight="1"/>
    <row r="405326" customHeight="1"/>
    <row r="405328" customHeight="1"/>
    <row r="405330" customHeight="1"/>
    <row r="405332" customHeight="1"/>
    <row r="405334" customHeight="1"/>
    <row r="405336" customHeight="1"/>
    <row r="405338" customHeight="1"/>
    <row r="405340" customHeight="1"/>
    <row r="405342" customHeight="1"/>
    <row r="405344" customHeight="1"/>
    <row r="405346" customHeight="1"/>
    <row r="405348" customHeight="1"/>
    <row r="405350" customHeight="1"/>
    <row r="405352" customHeight="1"/>
    <row r="405354" customHeight="1"/>
    <row r="405356" customHeight="1"/>
    <row r="405358" customHeight="1"/>
    <row r="405360" customHeight="1"/>
    <row r="405362" customHeight="1"/>
    <row r="405364" customHeight="1"/>
    <row r="405366" customHeight="1"/>
    <row r="405368" customHeight="1"/>
    <row r="405370" customHeight="1"/>
    <row r="405372" customHeight="1"/>
    <row r="405374" customHeight="1"/>
    <row r="405376" customHeight="1"/>
    <row r="405378" customHeight="1"/>
    <row r="405380" customHeight="1"/>
    <row r="405382" customHeight="1"/>
    <row r="405384" customHeight="1"/>
    <row r="405386" customHeight="1"/>
    <row r="405388" customHeight="1"/>
    <row r="405390" customHeight="1"/>
    <row r="405392" customHeight="1"/>
    <row r="405394" customHeight="1"/>
    <row r="405396" customHeight="1"/>
    <row r="405398" customHeight="1"/>
    <row r="405400" customHeight="1"/>
    <row r="405402" customHeight="1"/>
    <row r="405404" customHeight="1"/>
    <row r="405406" customHeight="1"/>
    <row r="405408" customHeight="1"/>
    <row r="405410" customHeight="1"/>
    <row r="405412" customHeight="1"/>
    <row r="405414" customHeight="1"/>
    <row r="405416" customHeight="1"/>
    <row r="405418" customHeight="1"/>
    <row r="405420" customHeight="1"/>
    <row r="405422" customHeight="1"/>
    <row r="405424" customHeight="1"/>
    <row r="405426" customHeight="1"/>
    <row r="405428" customHeight="1"/>
    <row r="405430" customHeight="1"/>
    <row r="405432" customHeight="1"/>
    <row r="405434" customHeight="1"/>
    <row r="405436" customHeight="1"/>
    <row r="405438" customHeight="1"/>
    <row r="405440" customHeight="1"/>
    <row r="405442" customHeight="1"/>
    <row r="405444" customHeight="1"/>
    <row r="405446" customHeight="1"/>
    <row r="405448" customHeight="1"/>
    <row r="405450" customHeight="1"/>
    <row r="405452" customHeight="1"/>
    <row r="405454" customHeight="1"/>
    <row r="405456" customHeight="1"/>
    <row r="405458" customHeight="1"/>
    <row r="405460" customHeight="1"/>
    <row r="405462" customHeight="1"/>
    <row r="405464" customHeight="1"/>
    <row r="405466" customHeight="1"/>
    <row r="405468" customHeight="1"/>
    <row r="405470" customHeight="1"/>
    <row r="405472" customHeight="1"/>
    <row r="405474" customHeight="1"/>
    <row r="405476" customHeight="1"/>
    <row r="405478" customHeight="1"/>
    <row r="405480" customHeight="1"/>
    <row r="405482" customHeight="1"/>
    <row r="405484" customHeight="1"/>
    <row r="405486" customHeight="1"/>
    <row r="405488" customHeight="1"/>
    <row r="405490" customHeight="1"/>
    <row r="405492" customHeight="1"/>
    <row r="405494" customHeight="1"/>
    <row r="405496" customHeight="1"/>
    <row r="405498" customHeight="1"/>
    <row r="405500" customHeight="1"/>
    <row r="405502" customHeight="1"/>
    <row r="405504" customHeight="1"/>
    <row r="405506" customHeight="1"/>
    <row r="405508" customHeight="1"/>
    <row r="405510" customHeight="1"/>
    <row r="405512" customHeight="1"/>
    <row r="405514" customHeight="1"/>
    <row r="405516" customHeight="1"/>
    <row r="405518" customHeight="1"/>
    <row r="405520" customHeight="1"/>
    <row r="405522" customHeight="1"/>
    <row r="405524" customHeight="1"/>
    <row r="405526" customHeight="1"/>
    <row r="405528" customHeight="1"/>
    <row r="405530" customHeight="1"/>
    <row r="405532" customHeight="1"/>
    <row r="405534" customHeight="1"/>
    <row r="405536" customHeight="1"/>
    <row r="405538" customHeight="1"/>
    <row r="405540" customHeight="1"/>
    <row r="405542" customHeight="1"/>
    <row r="405544" customHeight="1"/>
    <row r="405546" customHeight="1"/>
    <row r="405548" customHeight="1"/>
    <row r="405550" customHeight="1"/>
    <row r="405552" customHeight="1"/>
    <row r="405554" customHeight="1"/>
    <row r="405556" customHeight="1"/>
    <row r="405558" customHeight="1"/>
    <row r="405560" customHeight="1"/>
    <row r="405562" customHeight="1"/>
    <row r="405564" customHeight="1"/>
    <row r="405566" customHeight="1"/>
    <row r="405568" customHeight="1"/>
    <row r="405570" customHeight="1"/>
    <row r="405572" customHeight="1"/>
    <row r="405574" customHeight="1"/>
    <row r="405576" customHeight="1"/>
    <row r="405578" customHeight="1"/>
    <row r="405580" customHeight="1"/>
    <row r="405582" customHeight="1"/>
    <row r="405584" customHeight="1"/>
    <row r="405586" customHeight="1"/>
    <row r="405588" customHeight="1"/>
    <row r="405590" customHeight="1"/>
    <row r="405592" customHeight="1"/>
    <row r="405594" customHeight="1"/>
    <row r="405596" customHeight="1"/>
    <row r="405598" customHeight="1"/>
    <row r="405600" customHeight="1"/>
    <row r="405602" customHeight="1"/>
    <row r="405604" customHeight="1"/>
    <row r="405606" customHeight="1"/>
    <row r="405608" customHeight="1"/>
    <row r="405610" customHeight="1"/>
    <row r="405612" customHeight="1"/>
    <row r="405614" customHeight="1"/>
    <row r="405616" customHeight="1"/>
    <row r="405618" customHeight="1"/>
    <row r="405620" customHeight="1"/>
    <row r="405622" customHeight="1"/>
    <row r="405624" customHeight="1"/>
    <row r="405626" customHeight="1"/>
    <row r="405628" customHeight="1"/>
    <row r="405630" customHeight="1"/>
    <row r="405632" customHeight="1"/>
    <row r="405634" customHeight="1"/>
    <row r="405636" customHeight="1"/>
    <row r="405638" customHeight="1"/>
    <row r="405640" customHeight="1"/>
    <row r="405642" customHeight="1"/>
    <row r="405644" customHeight="1"/>
    <row r="405646" customHeight="1"/>
    <row r="405648" customHeight="1"/>
    <row r="405650" customHeight="1"/>
    <row r="405652" customHeight="1"/>
    <row r="405654" customHeight="1"/>
    <row r="405656" customHeight="1"/>
    <row r="405658" customHeight="1"/>
    <row r="405660" customHeight="1"/>
    <row r="405662" customHeight="1"/>
    <row r="405664" customHeight="1"/>
    <row r="405666" customHeight="1"/>
    <row r="405668" customHeight="1"/>
    <row r="405670" customHeight="1"/>
    <row r="405672" customHeight="1"/>
    <row r="405674" customHeight="1"/>
    <row r="405676" customHeight="1"/>
    <row r="405678" customHeight="1"/>
    <row r="405680" customHeight="1"/>
    <row r="405682" customHeight="1"/>
    <row r="405684" customHeight="1"/>
    <row r="405686" customHeight="1"/>
    <row r="405688" customHeight="1"/>
    <row r="405690" customHeight="1"/>
    <row r="405692" customHeight="1"/>
    <row r="405694" customHeight="1"/>
    <row r="405696" customHeight="1"/>
    <row r="405698" customHeight="1"/>
    <row r="405700" customHeight="1"/>
    <row r="405702" customHeight="1"/>
    <row r="405704" customHeight="1"/>
    <row r="405706" customHeight="1"/>
    <row r="405708" customHeight="1"/>
    <row r="405710" customHeight="1"/>
    <row r="405712" customHeight="1"/>
    <row r="405714" customHeight="1"/>
    <row r="405716" customHeight="1"/>
    <row r="405718" customHeight="1"/>
    <row r="405720" customHeight="1"/>
    <row r="405722" customHeight="1"/>
    <row r="405724" customHeight="1"/>
    <row r="405726" customHeight="1"/>
    <row r="405728" customHeight="1"/>
    <row r="405730" customHeight="1"/>
    <row r="405732" customHeight="1"/>
    <row r="405734" customHeight="1"/>
    <row r="405736" customHeight="1"/>
    <row r="405738" customHeight="1"/>
    <row r="405740" customHeight="1"/>
    <row r="405742" customHeight="1"/>
    <row r="405744" customHeight="1"/>
    <row r="405746" customHeight="1"/>
    <row r="405748" customHeight="1"/>
    <row r="405750" customHeight="1"/>
    <row r="405752" customHeight="1"/>
    <row r="405754" customHeight="1"/>
    <row r="405756" customHeight="1"/>
    <row r="405758" customHeight="1"/>
    <row r="405760" customHeight="1"/>
    <row r="405762" customHeight="1"/>
    <row r="405764" customHeight="1"/>
    <row r="405766" customHeight="1"/>
    <row r="405768" customHeight="1"/>
    <row r="405770" customHeight="1"/>
    <row r="405772" customHeight="1"/>
    <row r="405774" customHeight="1"/>
    <row r="405776" customHeight="1"/>
    <row r="405778" customHeight="1"/>
    <row r="405780" customHeight="1"/>
    <row r="405782" customHeight="1"/>
    <row r="405784" customHeight="1"/>
    <row r="405786" customHeight="1"/>
    <row r="405788" customHeight="1"/>
    <row r="405790" customHeight="1"/>
    <row r="405792" customHeight="1"/>
    <row r="405794" customHeight="1"/>
    <row r="405796" customHeight="1"/>
    <row r="405798" customHeight="1"/>
    <row r="405800" customHeight="1"/>
    <row r="405802" customHeight="1"/>
    <row r="405804" customHeight="1"/>
    <row r="405806" customHeight="1"/>
    <row r="405808" customHeight="1"/>
    <row r="405810" customHeight="1"/>
    <row r="405812" customHeight="1"/>
    <row r="405814" customHeight="1"/>
    <row r="405816" customHeight="1"/>
    <row r="405818" customHeight="1"/>
    <row r="405820" customHeight="1"/>
    <row r="405822" customHeight="1"/>
    <row r="405824" customHeight="1"/>
    <row r="405826" customHeight="1"/>
    <row r="405828" customHeight="1"/>
    <row r="405830" customHeight="1"/>
    <row r="405832" customHeight="1"/>
    <row r="405834" customHeight="1"/>
    <row r="405836" customHeight="1"/>
    <row r="405838" customHeight="1"/>
    <row r="405840" customHeight="1"/>
    <row r="405842" customHeight="1"/>
    <row r="405844" customHeight="1"/>
    <row r="405846" customHeight="1"/>
    <row r="405848" customHeight="1"/>
    <row r="405850" customHeight="1"/>
    <row r="405852" customHeight="1"/>
    <row r="405854" customHeight="1"/>
    <row r="405856" customHeight="1"/>
    <row r="405858" customHeight="1"/>
    <row r="405860" customHeight="1"/>
    <row r="405862" customHeight="1"/>
    <row r="405864" customHeight="1"/>
    <row r="405866" customHeight="1"/>
    <row r="405868" customHeight="1"/>
    <row r="405870" customHeight="1"/>
    <row r="405872" customHeight="1"/>
    <row r="405874" customHeight="1"/>
    <row r="405876" customHeight="1"/>
    <row r="405878" customHeight="1"/>
    <row r="405880" customHeight="1"/>
    <row r="405882" customHeight="1"/>
    <row r="405884" customHeight="1"/>
    <row r="405886" customHeight="1"/>
    <row r="405888" customHeight="1"/>
    <row r="405890" customHeight="1"/>
    <row r="405892" customHeight="1"/>
    <row r="405894" customHeight="1"/>
    <row r="405896" customHeight="1"/>
    <row r="405898" customHeight="1"/>
    <row r="405900" customHeight="1"/>
    <row r="405902" customHeight="1"/>
    <row r="405904" customHeight="1"/>
    <row r="405906" customHeight="1"/>
    <row r="405908" customHeight="1"/>
    <row r="405910" customHeight="1"/>
    <row r="405912" customHeight="1"/>
    <row r="405914" customHeight="1"/>
    <row r="405916" customHeight="1"/>
    <row r="405918" customHeight="1"/>
    <row r="405920" customHeight="1"/>
    <row r="405922" customHeight="1"/>
    <row r="405924" customHeight="1"/>
    <row r="405926" customHeight="1"/>
    <row r="405928" customHeight="1"/>
    <row r="405930" customHeight="1"/>
    <row r="405932" customHeight="1"/>
    <row r="405934" customHeight="1"/>
    <row r="405936" customHeight="1"/>
    <row r="405938" customHeight="1"/>
    <row r="405940" customHeight="1"/>
    <row r="405942" customHeight="1"/>
    <row r="405944" customHeight="1"/>
    <row r="405946" customHeight="1"/>
    <row r="405948" customHeight="1"/>
    <row r="405950" customHeight="1"/>
    <row r="405952" customHeight="1"/>
    <row r="405954" customHeight="1"/>
    <row r="405956" customHeight="1"/>
    <row r="405958" customHeight="1"/>
    <row r="405960" customHeight="1"/>
    <row r="405962" customHeight="1"/>
    <row r="405964" customHeight="1"/>
    <row r="405966" customHeight="1"/>
    <row r="405968" customHeight="1"/>
    <row r="405970" customHeight="1"/>
    <row r="405972" customHeight="1"/>
    <row r="405974" customHeight="1"/>
    <row r="405976" customHeight="1"/>
    <row r="405978" customHeight="1"/>
    <row r="405980" customHeight="1"/>
    <row r="405982" customHeight="1"/>
    <row r="405984" customHeight="1"/>
    <row r="405986" customHeight="1"/>
    <row r="405988" customHeight="1"/>
    <row r="405990" customHeight="1"/>
    <row r="405992" customHeight="1"/>
    <row r="405994" customHeight="1"/>
    <row r="405996" customHeight="1"/>
    <row r="405998" customHeight="1"/>
    <row r="406000" customHeight="1"/>
    <row r="406002" customHeight="1"/>
    <row r="406004" customHeight="1"/>
    <row r="406006" customHeight="1"/>
    <row r="406008" customHeight="1"/>
    <row r="406010" customHeight="1"/>
    <row r="406012" customHeight="1"/>
    <row r="406014" customHeight="1"/>
    <row r="406016" customHeight="1"/>
    <row r="406018" customHeight="1"/>
    <row r="406020" customHeight="1"/>
    <row r="406022" customHeight="1"/>
    <row r="406024" customHeight="1"/>
    <row r="406026" customHeight="1"/>
    <row r="406028" customHeight="1"/>
    <row r="406030" customHeight="1"/>
    <row r="406032" customHeight="1"/>
    <row r="406034" customHeight="1"/>
    <row r="406036" customHeight="1"/>
    <row r="406038" customHeight="1"/>
    <row r="406040" customHeight="1"/>
    <row r="406042" customHeight="1"/>
    <row r="406044" customHeight="1"/>
    <row r="406046" customHeight="1"/>
    <row r="406048" customHeight="1"/>
    <row r="406050" customHeight="1"/>
    <row r="406052" customHeight="1"/>
    <row r="406054" customHeight="1"/>
    <row r="406056" customHeight="1"/>
    <row r="406058" customHeight="1"/>
    <row r="406060" customHeight="1"/>
    <row r="406062" customHeight="1"/>
    <row r="406064" customHeight="1"/>
    <row r="406066" customHeight="1"/>
    <row r="406068" customHeight="1"/>
    <row r="406070" customHeight="1"/>
    <row r="406072" customHeight="1"/>
    <row r="406074" customHeight="1"/>
    <row r="406076" customHeight="1"/>
    <row r="406078" customHeight="1"/>
    <row r="406080" customHeight="1"/>
    <row r="406082" customHeight="1"/>
    <row r="406084" customHeight="1"/>
    <row r="406086" customHeight="1"/>
    <row r="406088" customHeight="1"/>
    <row r="406090" customHeight="1"/>
    <row r="406092" customHeight="1"/>
    <row r="406094" customHeight="1"/>
    <row r="406096" customHeight="1"/>
    <row r="406098" customHeight="1"/>
    <row r="406100" customHeight="1"/>
    <row r="406102" customHeight="1"/>
    <row r="406104" customHeight="1"/>
    <row r="406106" customHeight="1"/>
    <row r="406108" customHeight="1"/>
    <row r="406110" customHeight="1"/>
    <row r="406112" customHeight="1"/>
    <row r="406114" customHeight="1"/>
    <row r="406116" customHeight="1"/>
    <row r="406118" customHeight="1"/>
    <row r="406120" customHeight="1"/>
    <row r="406122" customHeight="1"/>
    <row r="406124" customHeight="1"/>
    <row r="406126" customHeight="1"/>
    <row r="406128" customHeight="1"/>
    <row r="406130" customHeight="1"/>
    <row r="406132" customHeight="1"/>
    <row r="406134" customHeight="1"/>
    <row r="406136" customHeight="1"/>
    <row r="406138" customHeight="1"/>
    <row r="406140" customHeight="1"/>
    <row r="406142" customHeight="1"/>
    <row r="406144" customHeight="1"/>
    <row r="406146" customHeight="1"/>
    <row r="406148" customHeight="1"/>
    <row r="406150" customHeight="1"/>
    <row r="406152" customHeight="1"/>
    <row r="406154" customHeight="1"/>
    <row r="406156" customHeight="1"/>
    <row r="406158" customHeight="1"/>
    <row r="406160" customHeight="1"/>
    <row r="406162" customHeight="1"/>
    <row r="406164" customHeight="1"/>
    <row r="406166" customHeight="1"/>
    <row r="406168" customHeight="1"/>
    <row r="406170" customHeight="1"/>
    <row r="406172" customHeight="1"/>
    <row r="406174" customHeight="1"/>
    <row r="406176" customHeight="1"/>
    <row r="406178" customHeight="1"/>
    <row r="406180" customHeight="1"/>
    <row r="406182" customHeight="1"/>
    <row r="406184" customHeight="1"/>
    <row r="406186" customHeight="1"/>
    <row r="406188" customHeight="1"/>
    <row r="406190" customHeight="1"/>
    <row r="406192" customHeight="1"/>
    <row r="406194" customHeight="1"/>
    <row r="406196" customHeight="1"/>
    <row r="406198" customHeight="1"/>
    <row r="406200" customHeight="1"/>
    <row r="406202" customHeight="1"/>
    <row r="406204" customHeight="1"/>
    <row r="406206" customHeight="1"/>
    <row r="406208" customHeight="1"/>
    <row r="406210" customHeight="1"/>
    <row r="406212" customHeight="1"/>
    <row r="406214" customHeight="1"/>
    <row r="406216" customHeight="1"/>
    <row r="406218" customHeight="1"/>
    <row r="406220" customHeight="1"/>
    <row r="406222" customHeight="1"/>
    <row r="406224" customHeight="1"/>
    <row r="406226" customHeight="1"/>
    <row r="406228" customHeight="1"/>
    <row r="406230" customHeight="1"/>
    <row r="406232" customHeight="1"/>
    <row r="406234" customHeight="1"/>
    <row r="406236" customHeight="1"/>
    <row r="406238" customHeight="1"/>
    <row r="406240" customHeight="1"/>
    <row r="406242" customHeight="1"/>
    <row r="406244" customHeight="1"/>
    <row r="406246" customHeight="1"/>
    <row r="406248" customHeight="1"/>
    <row r="406250" customHeight="1"/>
    <row r="406252" customHeight="1"/>
    <row r="406254" customHeight="1"/>
    <row r="406256" customHeight="1"/>
    <row r="406258" customHeight="1"/>
    <row r="406260" customHeight="1"/>
    <row r="406262" customHeight="1"/>
    <row r="406264" customHeight="1"/>
    <row r="406266" customHeight="1"/>
    <row r="406268" customHeight="1"/>
    <row r="406270" customHeight="1"/>
    <row r="406272" customHeight="1"/>
    <row r="406274" customHeight="1"/>
    <row r="406276" customHeight="1"/>
    <row r="406278" customHeight="1"/>
    <row r="406280" customHeight="1"/>
    <row r="406282" customHeight="1"/>
    <row r="406284" customHeight="1"/>
    <row r="406286" customHeight="1"/>
    <row r="406288" customHeight="1"/>
    <row r="406290" customHeight="1"/>
    <row r="406292" customHeight="1"/>
    <row r="406294" customHeight="1"/>
    <row r="406296" customHeight="1"/>
    <row r="406298" customHeight="1"/>
    <row r="406300" customHeight="1"/>
    <row r="406302" customHeight="1"/>
    <row r="406304" customHeight="1"/>
    <row r="406306" customHeight="1"/>
    <row r="406308" customHeight="1"/>
    <row r="406310" customHeight="1"/>
    <row r="406312" customHeight="1"/>
    <row r="406314" customHeight="1"/>
    <row r="406316" customHeight="1"/>
    <row r="406318" customHeight="1"/>
    <row r="406320" customHeight="1"/>
    <row r="406322" customHeight="1"/>
    <row r="406324" customHeight="1"/>
    <row r="406326" customHeight="1"/>
    <row r="406328" customHeight="1"/>
    <row r="406330" customHeight="1"/>
    <row r="406332" customHeight="1"/>
    <row r="406334" customHeight="1"/>
    <row r="406336" customHeight="1"/>
    <row r="406338" customHeight="1"/>
    <row r="406340" customHeight="1"/>
    <row r="406342" customHeight="1"/>
    <row r="406344" customHeight="1"/>
    <row r="406346" customHeight="1"/>
    <row r="406348" customHeight="1"/>
    <row r="406350" customHeight="1"/>
    <row r="406352" customHeight="1"/>
    <row r="406354" customHeight="1"/>
    <row r="406356" customHeight="1"/>
    <row r="406358" customHeight="1"/>
    <row r="406360" customHeight="1"/>
    <row r="406362" customHeight="1"/>
    <row r="406364" customHeight="1"/>
    <row r="406366" customHeight="1"/>
    <row r="406368" customHeight="1"/>
    <row r="406370" customHeight="1"/>
    <row r="406372" customHeight="1"/>
    <row r="406374" customHeight="1"/>
    <row r="406376" customHeight="1"/>
    <row r="406378" customHeight="1"/>
    <row r="406380" customHeight="1"/>
    <row r="406382" customHeight="1"/>
    <row r="406384" customHeight="1"/>
    <row r="406386" customHeight="1"/>
    <row r="406388" customHeight="1"/>
    <row r="406390" customHeight="1"/>
    <row r="406392" customHeight="1"/>
    <row r="406394" customHeight="1"/>
    <row r="406396" customHeight="1"/>
    <row r="406398" customHeight="1"/>
    <row r="406400" customHeight="1"/>
    <row r="406402" customHeight="1"/>
    <row r="406404" customHeight="1"/>
    <row r="406406" customHeight="1"/>
    <row r="406408" customHeight="1"/>
    <row r="406410" customHeight="1"/>
    <row r="406412" customHeight="1"/>
    <row r="406414" customHeight="1"/>
    <row r="406416" customHeight="1"/>
    <row r="406418" customHeight="1"/>
    <row r="406420" customHeight="1"/>
    <row r="406422" customHeight="1"/>
    <row r="406424" customHeight="1"/>
    <row r="406426" customHeight="1"/>
    <row r="406428" customHeight="1"/>
    <row r="406430" customHeight="1"/>
    <row r="406432" customHeight="1"/>
    <row r="406434" customHeight="1"/>
    <row r="406436" customHeight="1"/>
    <row r="406438" customHeight="1"/>
    <row r="406440" customHeight="1"/>
    <row r="406442" customHeight="1"/>
    <row r="406444" customHeight="1"/>
    <row r="406446" customHeight="1"/>
    <row r="406448" customHeight="1"/>
    <row r="406450" customHeight="1"/>
    <row r="406452" customHeight="1"/>
    <row r="406454" customHeight="1"/>
    <row r="406456" customHeight="1"/>
    <row r="406458" customHeight="1"/>
    <row r="406460" customHeight="1"/>
    <row r="406462" customHeight="1"/>
    <row r="406464" customHeight="1"/>
    <row r="406466" customHeight="1"/>
    <row r="406468" customHeight="1"/>
    <row r="406470" customHeight="1"/>
    <row r="406472" customHeight="1"/>
    <row r="406474" customHeight="1"/>
    <row r="406476" customHeight="1"/>
    <row r="406478" customHeight="1"/>
    <row r="406480" customHeight="1"/>
    <row r="406482" customHeight="1"/>
    <row r="406484" customHeight="1"/>
    <row r="406486" customHeight="1"/>
    <row r="406488" customHeight="1"/>
    <row r="406490" customHeight="1"/>
    <row r="406492" customHeight="1"/>
    <row r="406494" customHeight="1"/>
    <row r="406496" customHeight="1"/>
    <row r="406498" customHeight="1"/>
    <row r="406500" customHeight="1"/>
    <row r="406502" customHeight="1"/>
    <row r="406504" customHeight="1"/>
    <row r="406506" customHeight="1"/>
    <row r="406508" customHeight="1"/>
    <row r="406510" customHeight="1"/>
    <row r="406512" customHeight="1"/>
    <row r="406514" customHeight="1"/>
    <row r="406516" customHeight="1"/>
    <row r="406518" customHeight="1"/>
    <row r="406520" customHeight="1"/>
    <row r="406522" customHeight="1"/>
    <row r="406524" customHeight="1"/>
    <row r="406526" customHeight="1"/>
    <row r="406528" customHeight="1"/>
    <row r="406530" customHeight="1"/>
    <row r="406532" customHeight="1"/>
    <row r="406534" customHeight="1"/>
    <row r="406536" customHeight="1"/>
    <row r="406538" customHeight="1"/>
    <row r="406540" customHeight="1"/>
    <row r="406542" customHeight="1"/>
    <row r="406544" customHeight="1"/>
    <row r="406546" customHeight="1"/>
    <row r="406548" customHeight="1"/>
    <row r="406550" customHeight="1"/>
    <row r="406552" customHeight="1"/>
    <row r="406554" customHeight="1"/>
    <row r="406556" customHeight="1"/>
    <row r="406558" customHeight="1"/>
    <row r="406560" customHeight="1"/>
    <row r="406562" customHeight="1"/>
    <row r="406564" customHeight="1"/>
    <row r="406566" customHeight="1"/>
    <row r="406568" customHeight="1"/>
    <row r="406570" customHeight="1"/>
    <row r="406572" customHeight="1"/>
    <row r="406574" customHeight="1"/>
    <row r="406576" customHeight="1"/>
    <row r="406578" customHeight="1"/>
    <row r="406580" customHeight="1"/>
    <row r="406582" customHeight="1"/>
    <row r="406584" customHeight="1"/>
    <row r="406586" customHeight="1"/>
    <row r="406588" customHeight="1"/>
    <row r="406590" customHeight="1"/>
    <row r="406592" customHeight="1"/>
    <row r="406594" customHeight="1"/>
    <row r="406596" customHeight="1"/>
    <row r="406598" customHeight="1"/>
    <row r="406600" customHeight="1"/>
    <row r="406602" customHeight="1"/>
    <row r="406604" customHeight="1"/>
    <row r="406606" customHeight="1"/>
    <row r="406608" customHeight="1"/>
    <row r="406610" customHeight="1"/>
    <row r="406612" customHeight="1"/>
    <row r="406614" customHeight="1"/>
    <row r="406616" customHeight="1"/>
    <row r="406618" customHeight="1"/>
    <row r="406620" customHeight="1"/>
    <row r="406622" customHeight="1"/>
    <row r="406624" customHeight="1"/>
    <row r="406626" customHeight="1"/>
    <row r="406628" customHeight="1"/>
    <row r="406630" customHeight="1"/>
    <row r="406632" customHeight="1"/>
    <row r="406634" customHeight="1"/>
    <row r="406636" customHeight="1"/>
    <row r="406638" customHeight="1"/>
    <row r="406640" customHeight="1"/>
    <row r="406642" customHeight="1"/>
    <row r="406644" customHeight="1"/>
    <row r="406646" customHeight="1"/>
    <row r="406648" customHeight="1"/>
    <row r="406650" customHeight="1"/>
    <row r="406652" customHeight="1"/>
    <row r="406654" customHeight="1"/>
    <row r="406656" customHeight="1"/>
    <row r="406658" customHeight="1"/>
    <row r="406660" customHeight="1"/>
    <row r="406662" customHeight="1"/>
    <row r="406664" customHeight="1"/>
    <row r="406666" customHeight="1"/>
    <row r="406668" customHeight="1"/>
    <row r="406670" customHeight="1"/>
    <row r="406672" customHeight="1"/>
    <row r="406674" customHeight="1"/>
    <row r="406676" customHeight="1"/>
    <row r="406678" customHeight="1"/>
    <row r="406680" customHeight="1"/>
    <row r="406682" customHeight="1"/>
    <row r="406684" customHeight="1"/>
    <row r="406686" customHeight="1"/>
    <row r="406688" customHeight="1"/>
    <row r="406690" customHeight="1"/>
    <row r="406692" customHeight="1"/>
    <row r="406694" customHeight="1"/>
    <row r="406696" customHeight="1"/>
    <row r="406698" customHeight="1"/>
    <row r="406700" customHeight="1"/>
    <row r="406702" customHeight="1"/>
    <row r="406704" customHeight="1"/>
    <row r="406706" customHeight="1"/>
    <row r="406708" customHeight="1"/>
    <row r="406710" customHeight="1"/>
    <row r="406712" customHeight="1"/>
    <row r="406714" customHeight="1"/>
    <row r="406716" customHeight="1"/>
    <row r="406718" customHeight="1"/>
    <row r="406720" customHeight="1"/>
    <row r="406722" customHeight="1"/>
    <row r="406724" customHeight="1"/>
    <row r="406726" customHeight="1"/>
    <row r="406728" customHeight="1"/>
    <row r="406730" customHeight="1"/>
    <row r="406732" customHeight="1"/>
    <row r="406734" customHeight="1"/>
    <row r="406736" customHeight="1"/>
    <row r="406738" customHeight="1"/>
    <row r="406740" customHeight="1"/>
    <row r="406742" customHeight="1"/>
    <row r="406744" customHeight="1"/>
    <row r="406746" customHeight="1"/>
    <row r="406748" customHeight="1"/>
    <row r="406750" customHeight="1"/>
    <row r="406752" customHeight="1"/>
    <row r="406754" customHeight="1"/>
    <row r="406756" customHeight="1"/>
    <row r="406758" customHeight="1"/>
    <row r="406760" customHeight="1"/>
    <row r="406762" customHeight="1"/>
    <row r="406764" customHeight="1"/>
    <row r="406766" customHeight="1"/>
    <row r="406768" customHeight="1"/>
    <row r="406770" customHeight="1"/>
    <row r="406772" customHeight="1"/>
    <row r="406774" customHeight="1"/>
    <row r="406776" customHeight="1"/>
    <row r="406778" customHeight="1"/>
    <row r="406780" customHeight="1"/>
    <row r="406782" customHeight="1"/>
    <row r="406784" customHeight="1"/>
    <row r="406786" customHeight="1"/>
    <row r="406788" customHeight="1"/>
    <row r="406790" customHeight="1"/>
    <row r="406792" customHeight="1"/>
    <row r="406794" customHeight="1"/>
    <row r="406796" customHeight="1"/>
    <row r="406798" customHeight="1"/>
    <row r="406800" customHeight="1"/>
    <row r="406802" customHeight="1"/>
    <row r="406804" customHeight="1"/>
    <row r="406806" customHeight="1"/>
    <row r="406808" customHeight="1"/>
    <row r="406810" customHeight="1"/>
    <row r="406812" customHeight="1"/>
    <row r="406814" customHeight="1"/>
    <row r="406816" customHeight="1"/>
    <row r="406818" customHeight="1"/>
    <row r="406820" customHeight="1"/>
    <row r="406822" customHeight="1"/>
    <row r="406824" customHeight="1"/>
    <row r="406826" customHeight="1"/>
    <row r="406828" customHeight="1"/>
    <row r="406830" customHeight="1"/>
    <row r="406832" customHeight="1"/>
    <row r="406834" customHeight="1"/>
    <row r="406836" customHeight="1"/>
    <row r="406838" customHeight="1"/>
    <row r="406840" customHeight="1"/>
    <row r="406842" customHeight="1"/>
    <row r="406844" customHeight="1"/>
    <row r="406846" customHeight="1"/>
    <row r="406848" customHeight="1"/>
    <row r="406850" customHeight="1"/>
    <row r="406852" customHeight="1"/>
    <row r="406854" customHeight="1"/>
    <row r="406856" customHeight="1"/>
    <row r="406858" customHeight="1"/>
    <row r="406860" customHeight="1"/>
    <row r="406862" customHeight="1"/>
    <row r="406864" customHeight="1"/>
    <row r="406866" customHeight="1"/>
    <row r="406868" customHeight="1"/>
    <row r="406870" customHeight="1"/>
    <row r="406872" customHeight="1"/>
    <row r="406874" customHeight="1"/>
    <row r="406876" customHeight="1"/>
    <row r="406878" customHeight="1"/>
    <row r="406880" customHeight="1"/>
    <row r="406882" customHeight="1"/>
    <row r="406884" customHeight="1"/>
    <row r="406886" customHeight="1"/>
    <row r="406888" customHeight="1"/>
    <row r="406890" customHeight="1"/>
    <row r="406892" customHeight="1"/>
    <row r="406894" customHeight="1"/>
    <row r="406896" customHeight="1"/>
    <row r="406898" customHeight="1"/>
    <row r="406900" customHeight="1"/>
    <row r="406902" customHeight="1"/>
    <row r="406904" customHeight="1"/>
    <row r="406906" customHeight="1"/>
    <row r="406908" customHeight="1"/>
    <row r="406910" customHeight="1"/>
    <row r="406912" customHeight="1"/>
    <row r="406914" customHeight="1"/>
    <row r="406916" customHeight="1"/>
    <row r="406918" customHeight="1"/>
    <row r="406920" customHeight="1"/>
    <row r="406922" customHeight="1"/>
    <row r="406924" customHeight="1"/>
    <row r="406926" customHeight="1"/>
    <row r="406928" customHeight="1"/>
    <row r="406930" customHeight="1"/>
    <row r="406932" customHeight="1"/>
    <row r="406934" customHeight="1"/>
    <row r="406936" customHeight="1"/>
    <row r="406938" customHeight="1"/>
    <row r="406940" customHeight="1"/>
    <row r="406942" customHeight="1"/>
    <row r="406944" customHeight="1"/>
    <row r="406946" customHeight="1"/>
    <row r="406948" customHeight="1"/>
    <row r="406950" customHeight="1"/>
    <row r="406952" customHeight="1"/>
    <row r="406954" customHeight="1"/>
    <row r="406956" customHeight="1"/>
    <row r="406958" customHeight="1"/>
    <row r="406960" customHeight="1"/>
    <row r="406962" customHeight="1"/>
    <row r="406964" customHeight="1"/>
    <row r="406966" customHeight="1"/>
    <row r="406968" customHeight="1"/>
    <row r="406970" customHeight="1"/>
    <row r="406972" customHeight="1"/>
    <row r="406974" customHeight="1"/>
    <row r="406976" customHeight="1"/>
    <row r="406978" customHeight="1"/>
    <row r="406980" customHeight="1"/>
    <row r="406982" customHeight="1"/>
    <row r="406984" customHeight="1"/>
    <row r="406986" customHeight="1"/>
    <row r="406988" customHeight="1"/>
    <row r="406990" customHeight="1"/>
    <row r="406992" customHeight="1"/>
    <row r="406994" customHeight="1"/>
    <row r="406996" customHeight="1"/>
    <row r="406998" customHeight="1"/>
    <row r="407000" customHeight="1"/>
    <row r="407002" customHeight="1"/>
    <row r="407004" customHeight="1"/>
    <row r="407006" customHeight="1"/>
    <row r="407008" customHeight="1"/>
    <row r="407010" customHeight="1"/>
    <row r="407012" customHeight="1"/>
    <row r="407014" customHeight="1"/>
    <row r="407016" customHeight="1"/>
    <row r="407018" customHeight="1"/>
    <row r="407020" customHeight="1"/>
    <row r="407022" customHeight="1"/>
    <row r="407024" customHeight="1"/>
    <row r="407026" customHeight="1"/>
    <row r="407028" customHeight="1"/>
    <row r="407030" customHeight="1"/>
    <row r="407032" customHeight="1"/>
    <row r="407034" customHeight="1"/>
    <row r="407036" customHeight="1"/>
    <row r="407038" customHeight="1"/>
    <row r="407040" customHeight="1"/>
    <row r="407042" customHeight="1"/>
    <row r="407044" customHeight="1"/>
    <row r="407046" customHeight="1"/>
    <row r="407048" customHeight="1"/>
    <row r="407050" customHeight="1"/>
    <row r="407052" customHeight="1"/>
    <row r="407054" customHeight="1"/>
    <row r="407056" customHeight="1"/>
    <row r="407058" customHeight="1"/>
    <row r="407060" customHeight="1"/>
    <row r="407062" customHeight="1"/>
    <row r="407064" customHeight="1"/>
    <row r="407066" customHeight="1"/>
    <row r="407068" customHeight="1"/>
    <row r="407070" customHeight="1"/>
    <row r="407072" customHeight="1"/>
    <row r="407074" customHeight="1"/>
    <row r="407076" customHeight="1"/>
    <row r="407078" customHeight="1"/>
    <row r="407080" customHeight="1"/>
    <row r="407082" customHeight="1"/>
    <row r="407084" customHeight="1"/>
    <row r="407086" customHeight="1"/>
    <row r="407088" customHeight="1"/>
    <row r="407090" customHeight="1"/>
    <row r="407092" customHeight="1"/>
    <row r="407094" customHeight="1"/>
    <row r="407096" customHeight="1"/>
    <row r="407098" customHeight="1"/>
    <row r="407100" customHeight="1"/>
    <row r="407102" customHeight="1"/>
    <row r="407104" customHeight="1"/>
    <row r="407106" customHeight="1"/>
    <row r="407108" customHeight="1"/>
    <row r="407110" customHeight="1"/>
    <row r="407112" customHeight="1"/>
    <row r="407114" customHeight="1"/>
    <row r="407116" customHeight="1"/>
    <row r="407118" customHeight="1"/>
    <row r="407120" customHeight="1"/>
    <row r="407122" customHeight="1"/>
    <row r="407124" customHeight="1"/>
    <row r="407126" customHeight="1"/>
    <row r="407128" customHeight="1"/>
    <row r="407130" customHeight="1"/>
    <row r="407132" customHeight="1"/>
    <row r="407134" customHeight="1"/>
    <row r="407136" customHeight="1"/>
    <row r="407138" customHeight="1"/>
    <row r="407140" customHeight="1"/>
    <row r="407142" customHeight="1"/>
    <row r="407144" customHeight="1"/>
    <row r="407146" customHeight="1"/>
    <row r="407148" customHeight="1"/>
    <row r="407150" customHeight="1"/>
    <row r="407152" customHeight="1"/>
    <row r="407154" customHeight="1"/>
    <row r="407156" customHeight="1"/>
    <row r="407158" customHeight="1"/>
    <row r="407160" customHeight="1"/>
    <row r="407162" customHeight="1"/>
    <row r="407164" customHeight="1"/>
    <row r="407166" customHeight="1"/>
    <row r="407168" customHeight="1"/>
    <row r="407170" customHeight="1"/>
    <row r="407172" customHeight="1"/>
    <row r="407174" customHeight="1"/>
    <row r="407176" customHeight="1"/>
    <row r="407178" customHeight="1"/>
    <row r="407180" customHeight="1"/>
    <row r="407182" customHeight="1"/>
    <row r="407184" customHeight="1"/>
    <row r="407186" customHeight="1"/>
    <row r="407188" customHeight="1"/>
    <row r="407190" customHeight="1"/>
    <row r="407192" customHeight="1"/>
    <row r="407194" customHeight="1"/>
    <row r="407196" customHeight="1"/>
    <row r="407198" customHeight="1"/>
    <row r="407200" customHeight="1"/>
    <row r="407202" customHeight="1"/>
    <row r="407204" customHeight="1"/>
    <row r="407206" customHeight="1"/>
    <row r="407208" customHeight="1"/>
    <row r="407210" customHeight="1"/>
    <row r="407212" customHeight="1"/>
    <row r="407214" customHeight="1"/>
    <row r="407216" customHeight="1"/>
    <row r="407218" customHeight="1"/>
    <row r="407220" customHeight="1"/>
    <row r="407222" customHeight="1"/>
    <row r="407224" customHeight="1"/>
    <row r="407226" customHeight="1"/>
    <row r="407228" customHeight="1"/>
    <row r="407230" customHeight="1"/>
    <row r="407232" customHeight="1"/>
    <row r="407234" customHeight="1"/>
    <row r="407236" customHeight="1"/>
    <row r="407238" customHeight="1"/>
    <row r="407240" customHeight="1"/>
    <row r="407242" customHeight="1"/>
    <row r="407244" customHeight="1"/>
    <row r="407246" customHeight="1"/>
    <row r="407248" customHeight="1"/>
    <row r="407250" customHeight="1"/>
    <row r="407252" customHeight="1"/>
    <row r="407254" customHeight="1"/>
    <row r="407256" customHeight="1"/>
    <row r="407258" customHeight="1"/>
    <row r="407260" customHeight="1"/>
    <row r="407262" customHeight="1"/>
    <row r="407264" customHeight="1"/>
    <row r="407266" customHeight="1"/>
    <row r="407268" customHeight="1"/>
    <row r="407270" customHeight="1"/>
    <row r="407272" customHeight="1"/>
    <row r="407274" customHeight="1"/>
    <row r="407276" customHeight="1"/>
    <row r="407278" customHeight="1"/>
    <row r="407280" customHeight="1"/>
    <row r="407282" customHeight="1"/>
    <row r="407284" customHeight="1"/>
    <row r="407286" customHeight="1"/>
    <row r="407288" customHeight="1"/>
    <row r="407290" customHeight="1"/>
    <row r="407292" customHeight="1"/>
    <row r="407294" customHeight="1"/>
    <row r="407296" customHeight="1"/>
    <row r="407298" customHeight="1"/>
    <row r="407300" customHeight="1"/>
    <row r="407302" customHeight="1"/>
    <row r="407304" customHeight="1"/>
    <row r="407306" customHeight="1"/>
    <row r="407308" customHeight="1"/>
    <row r="407310" customHeight="1"/>
    <row r="407312" customHeight="1"/>
    <row r="407314" customHeight="1"/>
    <row r="407316" customHeight="1"/>
    <row r="407318" customHeight="1"/>
    <row r="407320" customHeight="1"/>
    <row r="407322" customHeight="1"/>
    <row r="407324" customHeight="1"/>
    <row r="407326" customHeight="1"/>
    <row r="407328" customHeight="1"/>
    <row r="407330" customHeight="1"/>
    <row r="407332" customHeight="1"/>
    <row r="407334" customHeight="1"/>
    <row r="407336" customHeight="1"/>
    <row r="407338" customHeight="1"/>
    <row r="407340" customHeight="1"/>
    <row r="407342" customHeight="1"/>
    <row r="407344" customHeight="1"/>
    <row r="407346" customHeight="1"/>
    <row r="407348" customHeight="1"/>
    <row r="407350" customHeight="1"/>
    <row r="407352" customHeight="1"/>
    <row r="407354" customHeight="1"/>
    <row r="407356" customHeight="1"/>
    <row r="407358" customHeight="1"/>
    <row r="407360" customHeight="1"/>
    <row r="407362" customHeight="1"/>
    <row r="407364" customHeight="1"/>
    <row r="407366" customHeight="1"/>
    <row r="407368" customHeight="1"/>
    <row r="407370" customHeight="1"/>
    <row r="407372" customHeight="1"/>
    <row r="407374" customHeight="1"/>
    <row r="407376" customHeight="1"/>
    <row r="407378" customHeight="1"/>
    <row r="407380" customHeight="1"/>
    <row r="407382" customHeight="1"/>
    <row r="407384" customHeight="1"/>
    <row r="407386" customHeight="1"/>
    <row r="407388" customHeight="1"/>
    <row r="407390" customHeight="1"/>
    <row r="407392" customHeight="1"/>
    <row r="407394" customHeight="1"/>
    <row r="407396" customHeight="1"/>
    <row r="407398" customHeight="1"/>
    <row r="407400" customHeight="1"/>
    <row r="407402" customHeight="1"/>
    <row r="407404" customHeight="1"/>
    <row r="407406" customHeight="1"/>
    <row r="407408" customHeight="1"/>
    <row r="407410" customHeight="1"/>
    <row r="407412" customHeight="1"/>
    <row r="407414" customHeight="1"/>
    <row r="407416" customHeight="1"/>
    <row r="407418" customHeight="1"/>
    <row r="407420" customHeight="1"/>
    <row r="407422" customHeight="1"/>
    <row r="407424" customHeight="1"/>
    <row r="407426" customHeight="1"/>
    <row r="407428" customHeight="1"/>
    <row r="407430" customHeight="1"/>
    <row r="407432" customHeight="1"/>
    <row r="407434" customHeight="1"/>
    <row r="407436" customHeight="1"/>
    <row r="407438" customHeight="1"/>
    <row r="407440" customHeight="1"/>
    <row r="407442" customHeight="1"/>
    <row r="407444" customHeight="1"/>
    <row r="407446" customHeight="1"/>
    <row r="407448" customHeight="1"/>
    <row r="407450" customHeight="1"/>
    <row r="407452" customHeight="1"/>
    <row r="407454" customHeight="1"/>
    <row r="407456" customHeight="1"/>
    <row r="407458" customHeight="1"/>
    <row r="407460" customHeight="1"/>
    <row r="407462" customHeight="1"/>
    <row r="407464" customHeight="1"/>
    <row r="407466" customHeight="1"/>
    <row r="407468" customHeight="1"/>
    <row r="407470" customHeight="1"/>
    <row r="407472" customHeight="1"/>
    <row r="407474" customHeight="1"/>
    <row r="407476" customHeight="1"/>
    <row r="407478" customHeight="1"/>
    <row r="407480" customHeight="1"/>
    <row r="407482" customHeight="1"/>
    <row r="407484" customHeight="1"/>
    <row r="407486" customHeight="1"/>
    <row r="407488" customHeight="1"/>
    <row r="407490" customHeight="1"/>
    <row r="407492" customHeight="1"/>
    <row r="407494" customHeight="1"/>
    <row r="407496" customHeight="1"/>
    <row r="407498" customHeight="1"/>
    <row r="407500" customHeight="1"/>
    <row r="407502" customHeight="1"/>
    <row r="407504" customHeight="1"/>
    <row r="407506" customHeight="1"/>
    <row r="407508" customHeight="1"/>
    <row r="407510" customHeight="1"/>
    <row r="407512" customHeight="1"/>
    <row r="407514" customHeight="1"/>
    <row r="407516" customHeight="1"/>
    <row r="407518" customHeight="1"/>
    <row r="407520" customHeight="1"/>
    <row r="407522" customHeight="1"/>
    <row r="407524" customHeight="1"/>
    <row r="407526" customHeight="1"/>
    <row r="407528" customHeight="1"/>
    <row r="407530" customHeight="1"/>
    <row r="407532" customHeight="1"/>
    <row r="407534" customHeight="1"/>
    <row r="407536" customHeight="1"/>
    <row r="407538" customHeight="1"/>
    <row r="407540" customHeight="1"/>
    <row r="407542" customHeight="1"/>
    <row r="407544" customHeight="1"/>
    <row r="407546" customHeight="1"/>
    <row r="407548" customHeight="1"/>
    <row r="407550" customHeight="1"/>
    <row r="407552" customHeight="1"/>
    <row r="407554" customHeight="1"/>
    <row r="407556" customHeight="1"/>
    <row r="407558" customHeight="1"/>
    <row r="407560" customHeight="1"/>
    <row r="407562" customHeight="1"/>
    <row r="407564" customHeight="1"/>
    <row r="407566" customHeight="1"/>
    <row r="407568" customHeight="1"/>
    <row r="407570" customHeight="1"/>
    <row r="407572" customHeight="1"/>
    <row r="407574" customHeight="1"/>
    <row r="407576" customHeight="1"/>
    <row r="407578" customHeight="1"/>
    <row r="407580" customHeight="1"/>
    <row r="407582" customHeight="1"/>
    <row r="407584" customHeight="1"/>
    <row r="407586" customHeight="1"/>
    <row r="407588" customHeight="1"/>
    <row r="407590" customHeight="1"/>
    <row r="407592" customHeight="1"/>
    <row r="407594" customHeight="1"/>
    <row r="407596" customHeight="1"/>
    <row r="407598" customHeight="1"/>
    <row r="407600" customHeight="1"/>
    <row r="407602" customHeight="1"/>
    <row r="407604" customHeight="1"/>
    <row r="407606" customHeight="1"/>
    <row r="407608" customHeight="1"/>
    <row r="407610" customHeight="1"/>
    <row r="407612" customHeight="1"/>
    <row r="407614" customHeight="1"/>
    <row r="407616" customHeight="1"/>
    <row r="407618" customHeight="1"/>
    <row r="407620" customHeight="1"/>
    <row r="407622" customHeight="1"/>
    <row r="407624" customHeight="1"/>
    <row r="407626" customHeight="1"/>
    <row r="407628" customHeight="1"/>
    <row r="407630" customHeight="1"/>
    <row r="407632" customHeight="1"/>
    <row r="407634" customHeight="1"/>
    <row r="407636" customHeight="1"/>
    <row r="407638" customHeight="1"/>
    <row r="407640" customHeight="1"/>
    <row r="407642" customHeight="1"/>
    <row r="407644" customHeight="1"/>
    <row r="407646" customHeight="1"/>
    <row r="407648" customHeight="1"/>
    <row r="407650" customHeight="1"/>
    <row r="407652" customHeight="1"/>
    <row r="407654" customHeight="1"/>
    <row r="407656" customHeight="1"/>
    <row r="407658" customHeight="1"/>
    <row r="407660" customHeight="1"/>
    <row r="407662" customHeight="1"/>
    <row r="407664" customHeight="1"/>
    <row r="407666" customHeight="1"/>
    <row r="407668" customHeight="1"/>
    <row r="407670" customHeight="1"/>
    <row r="407672" customHeight="1"/>
    <row r="407674" customHeight="1"/>
    <row r="407676" customHeight="1"/>
    <row r="407678" customHeight="1"/>
    <row r="407680" customHeight="1"/>
    <row r="407682" customHeight="1"/>
    <row r="407684" customHeight="1"/>
    <row r="407686" customHeight="1"/>
    <row r="407688" customHeight="1"/>
    <row r="407690" customHeight="1"/>
    <row r="407692" customHeight="1"/>
    <row r="407694" customHeight="1"/>
    <row r="407696" customHeight="1"/>
    <row r="407698" customHeight="1"/>
    <row r="407700" customHeight="1"/>
    <row r="407702" customHeight="1"/>
    <row r="407704" customHeight="1"/>
    <row r="407706" customHeight="1"/>
    <row r="407708" customHeight="1"/>
    <row r="407710" customHeight="1"/>
    <row r="407712" customHeight="1"/>
    <row r="407714" customHeight="1"/>
    <row r="407716" customHeight="1"/>
    <row r="407718" customHeight="1"/>
    <row r="407720" customHeight="1"/>
    <row r="407722" customHeight="1"/>
    <row r="407724" customHeight="1"/>
    <row r="407726" customHeight="1"/>
    <row r="407728" customHeight="1"/>
    <row r="407730" customHeight="1"/>
    <row r="407732" customHeight="1"/>
    <row r="407734" customHeight="1"/>
    <row r="407736" customHeight="1"/>
    <row r="407738" customHeight="1"/>
    <row r="407740" customHeight="1"/>
    <row r="407742" customHeight="1"/>
    <row r="407744" customHeight="1"/>
    <row r="407746" customHeight="1"/>
    <row r="407748" customHeight="1"/>
    <row r="407750" customHeight="1"/>
    <row r="407752" customHeight="1"/>
    <row r="407754" customHeight="1"/>
    <row r="407756" customHeight="1"/>
    <row r="407758" customHeight="1"/>
    <row r="407760" customHeight="1"/>
    <row r="407762" customHeight="1"/>
    <row r="407764" customHeight="1"/>
    <row r="407766" customHeight="1"/>
    <row r="407768" customHeight="1"/>
    <row r="407770" customHeight="1"/>
    <row r="407772" customHeight="1"/>
    <row r="407774" customHeight="1"/>
    <row r="407776" customHeight="1"/>
    <row r="407778" customHeight="1"/>
    <row r="407780" customHeight="1"/>
    <row r="407782" customHeight="1"/>
    <row r="407784" customHeight="1"/>
    <row r="407786" customHeight="1"/>
    <row r="407788" customHeight="1"/>
    <row r="407790" customHeight="1"/>
    <row r="407792" customHeight="1"/>
    <row r="407794" customHeight="1"/>
    <row r="407796" customHeight="1"/>
    <row r="407798" customHeight="1"/>
    <row r="407800" customHeight="1"/>
    <row r="407802" customHeight="1"/>
    <row r="407804" customHeight="1"/>
    <row r="407806" customHeight="1"/>
    <row r="407808" customHeight="1"/>
    <row r="407810" customHeight="1"/>
    <row r="407812" customHeight="1"/>
    <row r="407814" customHeight="1"/>
    <row r="407816" customHeight="1"/>
    <row r="407818" customHeight="1"/>
    <row r="407820" customHeight="1"/>
    <row r="407822" customHeight="1"/>
    <row r="407824" customHeight="1"/>
    <row r="407826" customHeight="1"/>
    <row r="407828" customHeight="1"/>
    <row r="407830" customHeight="1"/>
    <row r="407832" customHeight="1"/>
    <row r="407834" customHeight="1"/>
    <row r="407836" customHeight="1"/>
    <row r="407838" customHeight="1"/>
    <row r="407840" customHeight="1"/>
    <row r="407842" customHeight="1"/>
    <row r="407844" customHeight="1"/>
    <row r="407846" customHeight="1"/>
    <row r="407848" customHeight="1"/>
    <row r="407850" customHeight="1"/>
    <row r="407852" customHeight="1"/>
    <row r="407854" customHeight="1"/>
    <row r="407856" customHeight="1"/>
    <row r="407858" customHeight="1"/>
    <row r="407860" customHeight="1"/>
    <row r="407862" customHeight="1"/>
    <row r="407864" customHeight="1"/>
    <row r="407866" customHeight="1"/>
    <row r="407868" customHeight="1"/>
    <row r="407870" customHeight="1"/>
    <row r="407872" customHeight="1"/>
    <row r="407874" customHeight="1"/>
    <row r="407876" customHeight="1"/>
    <row r="407878" customHeight="1"/>
    <row r="407880" customHeight="1"/>
    <row r="407882" customHeight="1"/>
    <row r="407884" customHeight="1"/>
    <row r="407886" customHeight="1"/>
    <row r="407888" customHeight="1"/>
    <row r="407890" customHeight="1"/>
    <row r="407892" customHeight="1"/>
    <row r="407894" customHeight="1"/>
    <row r="407896" customHeight="1"/>
    <row r="407898" customHeight="1"/>
    <row r="407900" customHeight="1"/>
    <row r="407902" customHeight="1"/>
    <row r="407904" customHeight="1"/>
    <row r="407906" customHeight="1"/>
    <row r="407908" customHeight="1"/>
    <row r="407910" customHeight="1"/>
    <row r="407912" customHeight="1"/>
    <row r="407914" customHeight="1"/>
    <row r="407916" customHeight="1"/>
    <row r="407918" customHeight="1"/>
    <row r="407920" customHeight="1"/>
    <row r="407922" customHeight="1"/>
    <row r="407924" customHeight="1"/>
    <row r="407926" customHeight="1"/>
    <row r="407928" customHeight="1"/>
    <row r="407930" customHeight="1"/>
    <row r="407932" customHeight="1"/>
    <row r="407934" customHeight="1"/>
    <row r="407936" customHeight="1"/>
    <row r="407938" customHeight="1"/>
    <row r="407940" customHeight="1"/>
    <row r="407942" customHeight="1"/>
    <row r="407944" customHeight="1"/>
    <row r="407946" customHeight="1"/>
    <row r="407948" customHeight="1"/>
    <row r="407950" customHeight="1"/>
    <row r="407952" customHeight="1"/>
    <row r="407954" customHeight="1"/>
    <row r="407956" customHeight="1"/>
    <row r="407958" customHeight="1"/>
    <row r="407960" customHeight="1"/>
    <row r="407962" customHeight="1"/>
    <row r="407964" customHeight="1"/>
    <row r="407966" customHeight="1"/>
    <row r="407968" customHeight="1"/>
    <row r="407970" customHeight="1"/>
    <row r="407972" customHeight="1"/>
    <row r="407974" customHeight="1"/>
    <row r="407976" customHeight="1"/>
    <row r="407978" customHeight="1"/>
    <row r="407980" customHeight="1"/>
    <row r="407982" customHeight="1"/>
    <row r="407984" customHeight="1"/>
    <row r="407986" customHeight="1"/>
    <row r="407988" customHeight="1"/>
    <row r="407990" customHeight="1"/>
    <row r="407992" customHeight="1"/>
    <row r="407994" customHeight="1"/>
    <row r="407996" customHeight="1"/>
    <row r="407998" customHeight="1"/>
    <row r="408000" customHeight="1"/>
    <row r="408002" customHeight="1"/>
    <row r="408004" customHeight="1"/>
    <row r="408006" customHeight="1"/>
    <row r="408008" customHeight="1"/>
    <row r="408010" customHeight="1"/>
    <row r="408012" customHeight="1"/>
    <row r="408014" customHeight="1"/>
    <row r="408016" customHeight="1"/>
    <row r="408018" customHeight="1"/>
    <row r="408020" customHeight="1"/>
    <row r="408022" customHeight="1"/>
    <row r="408024" customHeight="1"/>
    <row r="408026" customHeight="1"/>
    <row r="408028" customHeight="1"/>
    <row r="408030" customHeight="1"/>
    <row r="408032" customHeight="1"/>
    <row r="408034" customHeight="1"/>
    <row r="408036" customHeight="1"/>
    <row r="408038" customHeight="1"/>
    <row r="408040" customHeight="1"/>
    <row r="408042" customHeight="1"/>
    <row r="408044" customHeight="1"/>
    <row r="408046" customHeight="1"/>
    <row r="408048" customHeight="1"/>
    <row r="408050" customHeight="1"/>
    <row r="408052" customHeight="1"/>
    <row r="408054" customHeight="1"/>
    <row r="408056" customHeight="1"/>
    <row r="408058" customHeight="1"/>
    <row r="408060" customHeight="1"/>
    <row r="408062" customHeight="1"/>
    <row r="408064" customHeight="1"/>
    <row r="408066" customHeight="1"/>
    <row r="408068" customHeight="1"/>
    <row r="408070" customHeight="1"/>
    <row r="408072" customHeight="1"/>
    <row r="408074" customHeight="1"/>
    <row r="408076" customHeight="1"/>
    <row r="408078" customHeight="1"/>
    <row r="408080" customHeight="1"/>
    <row r="408082" customHeight="1"/>
    <row r="408084" customHeight="1"/>
    <row r="408086" customHeight="1"/>
    <row r="408088" customHeight="1"/>
    <row r="408090" customHeight="1"/>
    <row r="408092" customHeight="1"/>
    <row r="408094" customHeight="1"/>
    <row r="408096" customHeight="1"/>
    <row r="408098" customHeight="1"/>
    <row r="408100" customHeight="1"/>
    <row r="408102" customHeight="1"/>
    <row r="408104" customHeight="1"/>
    <row r="408106" customHeight="1"/>
    <row r="408108" customHeight="1"/>
    <row r="408110" customHeight="1"/>
    <row r="408112" customHeight="1"/>
    <row r="408114" customHeight="1"/>
    <row r="408116" customHeight="1"/>
    <row r="408118" customHeight="1"/>
    <row r="408120" customHeight="1"/>
    <row r="408122" customHeight="1"/>
    <row r="408124" customHeight="1"/>
    <row r="408126" customHeight="1"/>
    <row r="408128" customHeight="1"/>
    <row r="408130" customHeight="1"/>
    <row r="408132" customHeight="1"/>
    <row r="408134" customHeight="1"/>
    <row r="408136" customHeight="1"/>
    <row r="408138" customHeight="1"/>
    <row r="408140" customHeight="1"/>
    <row r="408142" customHeight="1"/>
    <row r="408144" customHeight="1"/>
    <row r="408146" customHeight="1"/>
    <row r="408148" customHeight="1"/>
    <row r="408150" customHeight="1"/>
    <row r="408152" customHeight="1"/>
    <row r="408154" customHeight="1"/>
    <row r="408156" customHeight="1"/>
    <row r="408158" customHeight="1"/>
    <row r="408160" customHeight="1"/>
    <row r="408162" customHeight="1"/>
    <row r="408164" customHeight="1"/>
    <row r="408166" customHeight="1"/>
    <row r="408168" customHeight="1"/>
    <row r="408170" customHeight="1"/>
    <row r="408172" customHeight="1"/>
    <row r="408174" customHeight="1"/>
    <row r="408176" customHeight="1"/>
    <row r="408178" customHeight="1"/>
    <row r="408180" customHeight="1"/>
    <row r="408182" customHeight="1"/>
    <row r="408184" customHeight="1"/>
    <row r="408186" customHeight="1"/>
    <row r="408188" customHeight="1"/>
    <row r="408190" customHeight="1"/>
    <row r="408192" customHeight="1"/>
    <row r="408194" customHeight="1"/>
    <row r="408196" customHeight="1"/>
    <row r="408198" customHeight="1"/>
    <row r="408200" customHeight="1"/>
    <row r="408202" customHeight="1"/>
    <row r="408204" customHeight="1"/>
    <row r="408206" customHeight="1"/>
    <row r="408208" customHeight="1"/>
    <row r="408210" customHeight="1"/>
    <row r="408212" customHeight="1"/>
    <row r="408214" customHeight="1"/>
    <row r="408216" customHeight="1"/>
    <row r="408218" customHeight="1"/>
    <row r="408220" customHeight="1"/>
    <row r="408222" customHeight="1"/>
    <row r="408224" customHeight="1"/>
    <row r="408226" customHeight="1"/>
    <row r="408228" customHeight="1"/>
    <row r="408230" customHeight="1"/>
    <row r="408232" customHeight="1"/>
    <row r="408234" customHeight="1"/>
    <row r="408236" customHeight="1"/>
    <row r="408238" customHeight="1"/>
    <row r="408240" customHeight="1"/>
    <row r="408242" customHeight="1"/>
    <row r="408244" customHeight="1"/>
    <row r="408246" customHeight="1"/>
    <row r="408248" customHeight="1"/>
    <row r="408250" customHeight="1"/>
    <row r="408252" customHeight="1"/>
    <row r="408254" customHeight="1"/>
    <row r="408256" customHeight="1"/>
    <row r="408258" customHeight="1"/>
    <row r="408260" customHeight="1"/>
    <row r="408262" customHeight="1"/>
    <row r="408264" customHeight="1"/>
    <row r="408266" customHeight="1"/>
    <row r="408268" customHeight="1"/>
    <row r="408270" customHeight="1"/>
    <row r="408272" customHeight="1"/>
    <row r="408274" customHeight="1"/>
    <row r="408276" customHeight="1"/>
    <row r="408278" customHeight="1"/>
    <row r="408280" customHeight="1"/>
    <row r="408282" customHeight="1"/>
    <row r="408284" customHeight="1"/>
    <row r="408286" customHeight="1"/>
    <row r="408288" customHeight="1"/>
    <row r="408290" customHeight="1"/>
    <row r="408292" customHeight="1"/>
    <row r="408294" customHeight="1"/>
    <row r="408296" customHeight="1"/>
    <row r="408298" customHeight="1"/>
    <row r="408300" customHeight="1"/>
    <row r="408302" customHeight="1"/>
    <row r="408304" customHeight="1"/>
    <row r="408306" customHeight="1"/>
    <row r="408308" customHeight="1"/>
    <row r="408310" customHeight="1"/>
    <row r="408312" customHeight="1"/>
    <row r="408314" customHeight="1"/>
    <row r="408316" customHeight="1"/>
    <row r="408318" customHeight="1"/>
    <row r="408320" customHeight="1"/>
    <row r="408322" customHeight="1"/>
    <row r="408324" customHeight="1"/>
    <row r="408326" customHeight="1"/>
    <row r="408328" customHeight="1"/>
    <row r="408330" customHeight="1"/>
    <row r="408332" customHeight="1"/>
    <row r="408334" customHeight="1"/>
    <row r="408336" customHeight="1"/>
    <row r="408338" customHeight="1"/>
    <row r="408340" customHeight="1"/>
    <row r="408342" customHeight="1"/>
    <row r="408344" customHeight="1"/>
    <row r="408346" customHeight="1"/>
    <row r="408348" customHeight="1"/>
    <row r="408350" customHeight="1"/>
    <row r="408352" customHeight="1"/>
    <row r="408354" customHeight="1"/>
    <row r="408356" customHeight="1"/>
    <row r="408358" customHeight="1"/>
    <row r="408360" customHeight="1"/>
    <row r="408362" customHeight="1"/>
    <row r="408364" customHeight="1"/>
    <row r="408366" customHeight="1"/>
    <row r="408368" customHeight="1"/>
    <row r="408370" customHeight="1"/>
    <row r="408372" customHeight="1"/>
    <row r="408374" customHeight="1"/>
    <row r="408376" customHeight="1"/>
    <row r="408378" customHeight="1"/>
    <row r="408380" customHeight="1"/>
    <row r="408382" customHeight="1"/>
    <row r="408384" customHeight="1"/>
    <row r="408386" customHeight="1"/>
    <row r="408388" customHeight="1"/>
    <row r="408390" customHeight="1"/>
    <row r="408392" customHeight="1"/>
    <row r="408394" customHeight="1"/>
    <row r="408396" customHeight="1"/>
    <row r="408398" customHeight="1"/>
    <row r="408400" customHeight="1"/>
    <row r="408402" customHeight="1"/>
    <row r="408404" customHeight="1"/>
    <row r="408406" customHeight="1"/>
    <row r="408408" customHeight="1"/>
    <row r="408410" customHeight="1"/>
    <row r="408412" customHeight="1"/>
    <row r="408414" customHeight="1"/>
    <row r="408416" customHeight="1"/>
    <row r="408418" customHeight="1"/>
    <row r="408420" customHeight="1"/>
    <row r="408422" customHeight="1"/>
    <row r="408424" customHeight="1"/>
    <row r="408426" customHeight="1"/>
    <row r="408428" customHeight="1"/>
    <row r="408430" customHeight="1"/>
    <row r="408432" customHeight="1"/>
    <row r="408434" customHeight="1"/>
    <row r="408436" customHeight="1"/>
    <row r="408438" customHeight="1"/>
    <row r="408440" customHeight="1"/>
    <row r="408442" customHeight="1"/>
    <row r="408444" customHeight="1"/>
    <row r="408446" customHeight="1"/>
    <row r="408448" customHeight="1"/>
    <row r="408450" customHeight="1"/>
    <row r="408452" customHeight="1"/>
    <row r="408454" customHeight="1"/>
    <row r="408456" customHeight="1"/>
    <row r="408458" customHeight="1"/>
    <row r="408460" customHeight="1"/>
    <row r="408462" customHeight="1"/>
    <row r="408464" customHeight="1"/>
    <row r="408466" customHeight="1"/>
    <row r="408468" customHeight="1"/>
    <row r="408470" customHeight="1"/>
    <row r="408472" customHeight="1"/>
    <row r="408474" customHeight="1"/>
    <row r="408476" customHeight="1"/>
    <row r="408478" customHeight="1"/>
    <row r="408480" customHeight="1"/>
    <row r="408482" customHeight="1"/>
    <row r="408484" customHeight="1"/>
    <row r="408486" customHeight="1"/>
    <row r="408488" customHeight="1"/>
    <row r="408490" customHeight="1"/>
    <row r="408492" customHeight="1"/>
    <row r="408494" customHeight="1"/>
    <row r="408496" customHeight="1"/>
    <row r="408498" customHeight="1"/>
    <row r="408500" customHeight="1"/>
    <row r="408502" customHeight="1"/>
    <row r="408504" customHeight="1"/>
    <row r="408506" customHeight="1"/>
    <row r="408508" customHeight="1"/>
    <row r="408510" customHeight="1"/>
    <row r="408512" customHeight="1"/>
    <row r="408514" customHeight="1"/>
    <row r="408516" customHeight="1"/>
    <row r="408518" customHeight="1"/>
    <row r="408520" customHeight="1"/>
    <row r="408522" customHeight="1"/>
    <row r="408524" customHeight="1"/>
    <row r="408526" customHeight="1"/>
    <row r="408528" customHeight="1"/>
    <row r="408530" customHeight="1"/>
    <row r="408532" customHeight="1"/>
    <row r="408534" customHeight="1"/>
    <row r="408536" customHeight="1"/>
    <row r="408538" customHeight="1"/>
    <row r="408540" customHeight="1"/>
    <row r="408542" customHeight="1"/>
    <row r="408544" customHeight="1"/>
    <row r="408546" customHeight="1"/>
    <row r="408548" customHeight="1"/>
    <row r="408550" customHeight="1"/>
    <row r="408552" customHeight="1"/>
    <row r="408554" customHeight="1"/>
    <row r="408556" customHeight="1"/>
    <row r="408558" customHeight="1"/>
    <row r="408560" customHeight="1"/>
    <row r="408562" customHeight="1"/>
    <row r="408564" customHeight="1"/>
    <row r="408566" customHeight="1"/>
    <row r="408568" customHeight="1"/>
    <row r="408570" customHeight="1"/>
    <row r="408572" customHeight="1"/>
    <row r="408574" customHeight="1"/>
    <row r="408576" customHeight="1"/>
    <row r="408578" customHeight="1"/>
    <row r="408580" customHeight="1"/>
    <row r="408582" customHeight="1"/>
    <row r="408584" customHeight="1"/>
    <row r="408586" customHeight="1"/>
    <row r="408588" customHeight="1"/>
    <row r="408590" customHeight="1"/>
    <row r="408592" customHeight="1"/>
    <row r="408594" customHeight="1"/>
    <row r="408596" customHeight="1"/>
    <row r="408598" customHeight="1"/>
    <row r="408600" customHeight="1"/>
    <row r="408602" customHeight="1"/>
    <row r="408604" customHeight="1"/>
    <row r="408606" customHeight="1"/>
    <row r="408608" customHeight="1"/>
    <row r="408610" customHeight="1"/>
    <row r="408612" customHeight="1"/>
    <row r="408614" customHeight="1"/>
    <row r="408616" customHeight="1"/>
    <row r="408618" customHeight="1"/>
    <row r="408620" customHeight="1"/>
    <row r="408622" customHeight="1"/>
    <row r="408624" customHeight="1"/>
    <row r="408626" customHeight="1"/>
    <row r="408628" customHeight="1"/>
    <row r="408630" customHeight="1"/>
    <row r="408632" customHeight="1"/>
    <row r="408634" customHeight="1"/>
    <row r="408636" customHeight="1"/>
    <row r="408638" customHeight="1"/>
    <row r="408640" customHeight="1"/>
    <row r="408642" customHeight="1"/>
    <row r="408644" customHeight="1"/>
    <row r="408646" customHeight="1"/>
    <row r="408648" customHeight="1"/>
    <row r="408650" customHeight="1"/>
    <row r="408652" customHeight="1"/>
    <row r="408654" customHeight="1"/>
    <row r="408656" customHeight="1"/>
    <row r="408658" customHeight="1"/>
    <row r="408660" customHeight="1"/>
    <row r="408662" customHeight="1"/>
    <row r="408664" customHeight="1"/>
    <row r="408666" customHeight="1"/>
    <row r="408668" customHeight="1"/>
    <row r="408670" customHeight="1"/>
    <row r="408672" customHeight="1"/>
    <row r="408674" customHeight="1"/>
    <row r="408676" customHeight="1"/>
    <row r="408678" customHeight="1"/>
    <row r="408680" customHeight="1"/>
    <row r="408682" customHeight="1"/>
    <row r="408684" customHeight="1"/>
    <row r="408686" customHeight="1"/>
    <row r="408688" customHeight="1"/>
    <row r="408690" customHeight="1"/>
    <row r="408692" customHeight="1"/>
    <row r="408694" customHeight="1"/>
    <row r="408696" customHeight="1"/>
    <row r="408698" customHeight="1"/>
    <row r="408700" customHeight="1"/>
    <row r="408702" customHeight="1"/>
    <row r="408704" customHeight="1"/>
    <row r="408706" customHeight="1"/>
    <row r="408708" customHeight="1"/>
    <row r="408710" customHeight="1"/>
    <row r="408712" customHeight="1"/>
    <row r="408714" customHeight="1"/>
    <row r="408716" customHeight="1"/>
    <row r="408718" customHeight="1"/>
    <row r="408720" customHeight="1"/>
    <row r="408722" customHeight="1"/>
    <row r="408724" customHeight="1"/>
    <row r="408726" customHeight="1"/>
    <row r="408728" customHeight="1"/>
    <row r="408730" customHeight="1"/>
    <row r="408732" customHeight="1"/>
    <row r="408734" customHeight="1"/>
    <row r="408736" customHeight="1"/>
    <row r="408738" customHeight="1"/>
    <row r="408740" customHeight="1"/>
    <row r="408742" customHeight="1"/>
    <row r="408744" customHeight="1"/>
    <row r="408746" customHeight="1"/>
    <row r="408748" customHeight="1"/>
    <row r="408750" customHeight="1"/>
    <row r="408752" customHeight="1"/>
    <row r="408754" customHeight="1"/>
    <row r="408756" customHeight="1"/>
    <row r="408758" customHeight="1"/>
    <row r="408760" customHeight="1"/>
    <row r="408762" customHeight="1"/>
    <row r="408764" customHeight="1"/>
    <row r="408766" customHeight="1"/>
    <row r="408768" customHeight="1"/>
    <row r="408770" customHeight="1"/>
    <row r="408772" customHeight="1"/>
    <row r="408774" customHeight="1"/>
    <row r="408776" customHeight="1"/>
    <row r="408778" customHeight="1"/>
    <row r="408780" customHeight="1"/>
    <row r="408782" customHeight="1"/>
    <row r="408784" customHeight="1"/>
    <row r="408786" customHeight="1"/>
    <row r="408788" customHeight="1"/>
    <row r="408790" customHeight="1"/>
    <row r="408792" customHeight="1"/>
    <row r="408794" customHeight="1"/>
    <row r="408796" customHeight="1"/>
    <row r="408798" customHeight="1"/>
    <row r="408800" customHeight="1"/>
    <row r="408802" customHeight="1"/>
    <row r="408804" customHeight="1"/>
    <row r="408806" customHeight="1"/>
    <row r="408808" customHeight="1"/>
    <row r="408810" customHeight="1"/>
    <row r="408812" customHeight="1"/>
    <row r="408814" customHeight="1"/>
    <row r="408816" customHeight="1"/>
    <row r="408818" customHeight="1"/>
    <row r="408820" customHeight="1"/>
    <row r="408822" customHeight="1"/>
    <row r="408824" customHeight="1"/>
    <row r="408826" customHeight="1"/>
    <row r="408828" customHeight="1"/>
    <row r="408830" customHeight="1"/>
    <row r="408832" customHeight="1"/>
    <row r="408834" customHeight="1"/>
    <row r="408836" customHeight="1"/>
    <row r="408838" customHeight="1"/>
    <row r="408840" customHeight="1"/>
    <row r="408842" customHeight="1"/>
    <row r="408844" customHeight="1"/>
    <row r="408846" customHeight="1"/>
    <row r="408848" customHeight="1"/>
    <row r="408850" customHeight="1"/>
    <row r="408852" customHeight="1"/>
    <row r="408854" customHeight="1"/>
    <row r="408856" customHeight="1"/>
    <row r="408858" customHeight="1"/>
    <row r="408860" customHeight="1"/>
    <row r="408862" customHeight="1"/>
    <row r="408864" customHeight="1"/>
    <row r="408866" customHeight="1"/>
    <row r="408868" customHeight="1"/>
    <row r="408870" customHeight="1"/>
    <row r="408872" customHeight="1"/>
    <row r="408874" customHeight="1"/>
    <row r="408876" customHeight="1"/>
    <row r="408878" customHeight="1"/>
    <row r="408880" customHeight="1"/>
    <row r="408882" customHeight="1"/>
    <row r="408884" customHeight="1"/>
    <row r="408886" customHeight="1"/>
    <row r="408888" customHeight="1"/>
    <row r="408890" customHeight="1"/>
    <row r="408892" customHeight="1"/>
    <row r="408894" customHeight="1"/>
    <row r="408896" customHeight="1"/>
    <row r="408898" customHeight="1"/>
    <row r="408900" customHeight="1"/>
    <row r="408902" customHeight="1"/>
    <row r="408904" customHeight="1"/>
    <row r="408906" customHeight="1"/>
    <row r="408908" customHeight="1"/>
    <row r="408910" customHeight="1"/>
    <row r="408912" customHeight="1"/>
    <row r="408914" customHeight="1"/>
    <row r="408916" customHeight="1"/>
    <row r="408918" customHeight="1"/>
    <row r="408920" customHeight="1"/>
    <row r="408922" customHeight="1"/>
    <row r="408924" customHeight="1"/>
    <row r="408926" customHeight="1"/>
    <row r="408928" customHeight="1"/>
    <row r="408930" customHeight="1"/>
    <row r="408932" customHeight="1"/>
    <row r="408934" customHeight="1"/>
    <row r="408936" customHeight="1"/>
    <row r="408938" customHeight="1"/>
    <row r="408940" customHeight="1"/>
    <row r="408942" customHeight="1"/>
    <row r="408944" customHeight="1"/>
    <row r="408946" customHeight="1"/>
    <row r="408948" customHeight="1"/>
    <row r="408950" customHeight="1"/>
    <row r="408952" customHeight="1"/>
    <row r="408954" customHeight="1"/>
    <row r="408956" customHeight="1"/>
    <row r="408958" customHeight="1"/>
    <row r="408960" customHeight="1"/>
    <row r="408962" customHeight="1"/>
    <row r="408964" customHeight="1"/>
    <row r="408966" customHeight="1"/>
    <row r="408968" customHeight="1"/>
    <row r="408970" customHeight="1"/>
    <row r="408972" customHeight="1"/>
    <row r="408974" customHeight="1"/>
    <row r="408976" customHeight="1"/>
    <row r="408978" customHeight="1"/>
    <row r="408980" customHeight="1"/>
    <row r="408982" customHeight="1"/>
    <row r="408984" customHeight="1"/>
    <row r="408986" customHeight="1"/>
    <row r="408988" customHeight="1"/>
    <row r="408990" customHeight="1"/>
    <row r="408992" customHeight="1"/>
    <row r="408994" customHeight="1"/>
    <row r="408996" customHeight="1"/>
    <row r="408998" customHeight="1"/>
    <row r="409000" customHeight="1"/>
    <row r="409002" customHeight="1"/>
    <row r="409004" customHeight="1"/>
    <row r="409006" customHeight="1"/>
    <row r="409008" customHeight="1"/>
    <row r="409010" customHeight="1"/>
    <row r="409012" customHeight="1"/>
    <row r="409014" customHeight="1"/>
    <row r="409016" customHeight="1"/>
    <row r="409018" customHeight="1"/>
    <row r="409020" customHeight="1"/>
    <row r="409022" customHeight="1"/>
    <row r="409024" customHeight="1"/>
    <row r="409026" customHeight="1"/>
    <row r="409028" customHeight="1"/>
    <row r="409030" customHeight="1"/>
    <row r="409032" customHeight="1"/>
    <row r="409034" customHeight="1"/>
    <row r="409036" customHeight="1"/>
    <row r="409038" customHeight="1"/>
    <row r="409040" customHeight="1"/>
    <row r="409042" customHeight="1"/>
    <row r="409044" customHeight="1"/>
    <row r="409046" customHeight="1"/>
    <row r="409048" customHeight="1"/>
    <row r="409050" customHeight="1"/>
    <row r="409052" customHeight="1"/>
    <row r="409054" customHeight="1"/>
    <row r="409056" customHeight="1"/>
    <row r="409058" customHeight="1"/>
    <row r="409060" customHeight="1"/>
    <row r="409062" customHeight="1"/>
    <row r="409064" customHeight="1"/>
    <row r="409066" customHeight="1"/>
    <row r="409068" customHeight="1"/>
    <row r="409070" customHeight="1"/>
    <row r="409072" customHeight="1"/>
    <row r="409074" customHeight="1"/>
    <row r="409076" customHeight="1"/>
    <row r="409078" customHeight="1"/>
    <row r="409080" customHeight="1"/>
    <row r="409082" customHeight="1"/>
    <row r="409084" customHeight="1"/>
    <row r="409086" customHeight="1"/>
    <row r="409088" customHeight="1"/>
    <row r="409090" customHeight="1"/>
    <row r="409092" customHeight="1"/>
    <row r="409094" customHeight="1"/>
    <row r="409096" customHeight="1"/>
    <row r="409098" customHeight="1"/>
    <row r="409100" customHeight="1"/>
    <row r="409102" customHeight="1"/>
    <row r="409104" customHeight="1"/>
    <row r="409106" customHeight="1"/>
    <row r="409108" customHeight="1"/>
    <row r="409110" customHeight="1"/>
    <row r="409112" customHeight="1"/>
    <row r="409114" customHeight="1"/>
    <row r="409116" customHeight="1"/>
    <row r="409118" customHeight="1"/>
    <row r="409120" customHeight="1"/>
    <row r="409122" customHeight="1"/>
    <row r="409124" customHeight="1"/>
    <row r="409126" customHeight="1"/>
    <row r="409128" customHeight="1"/>
    <row r="409130" customHeight="1"/>
    <row r="409132" customHeight="1"/>
    <row r="409134" customHeight="1"/>
    <row r="409136" customHeight="1"/>
    <row r="409138" customHeight="1"/>
    <row r="409140" customHeight="1"/>
    <row r="409142" customHeight="1"/>
    <row r="409144" customHeight="1"/>
    <row r="409146" customHeight="1"/>
    <row r="409148" customHeight="1"/>
    <row r="409150" customHeight="1"/>
    <row r="409152" customHeight="1"/>
    <row r="409154" customHeight="1"/>
    <row r="409156" customHeight="1"/>
    <row r="409158" customHeight="1"/>
    <row r="409160" customHeight="1"/>
    <row r="409162" customHeight="1"/>
    <row r="409164" customHeight="1"/>
    <row r="409166" customHeight="1"/>
    <row r="409168" customHeight="1"/>
    <row r="409170" customHeight="1"/>
    <row r="409172" customHeight="1"/>
    <row r="409174" customHeight="1"/>
    <row r="409176" customHeight="1"/>
    <row r="409178" customHeight="1"/>
    <row r="409180" customHeight="1"/>
    <row r="409182" customHeight="1"/>
    <row r="409184" customHeight="1"/>
    <row r="409186" customHeight="1"/>
    <row r="409188" customHeight="1"/>
    <row r="409190" customHeight="1"/>
    <row r="409192" customHeight="1"/>
    <row r="409194" customHeight="1"/>
    <row r="409196" customHeight="1"/>
    <row r="409198" customHeight="1"/>
    <row r="409200" customHeight="1"/>
    <row r="409202" customHeight="1"/>
    <row r="409204" customHeight="1"/>
    <row r="409206" customHeight="1"/>
    <row r="409208" customHeight="1"/>
    <row r="409210" customHeight="1"/>
    <row r="409212" customHeight="1"/>
    <row r="409214" customHeight="1"/>
    <row r="409216" customHeight="1"/>
    <row r="409218" customHeight="1"/>
    <row r="409220" customHeight="1"/>
    <row r="409222" customHeight="1"/>
    <row r="409224" customHeight="1"/>
    <row r="409226" customHeight="1"/>
    <row r="409228" customHeight="1"/>
    <row r="409230" customHeight="1"/>
    <row r="409232" customHeight="1"/>
    <row r="409234" customHeight="1"/>
    <row r="409236" customHeight="1"/>
    <row r="409238" customHeight="1"/>
    <row r="409240" customHeight="1"/>
    <row r="409242" customHeight="1"/>
    <row r="409244" customHeight="1"/>
    <row r="409246" customHeight="1"/>
    <row r="409248" customHeight="1"/>
    <row r="409250" customHeight="1"/>
    <row r="409252" customHeight="1"/>
    <row r="409254" customHeight="1"/>
    <row r="409256" customHeight="1"/>
    <row r="409258" customHeight="1"/>
    <row r="409260" customHeight="1"/>
    <row r="409262" customHeight="1"/>
    <row r="409264" customHeight="1"/>
    <row r="409266" customHeight="1"/>
    <row r="409268" customHeight="1"/>
    <row r="409270" customHeight="1"/>
    <row r="409272" customHeight="1"/>
    <row r="409274" customHeight="1"/>
    <row r="409276" customHeight="1"/>
    <row r="409278" customHeight="1"/>
    <row r="409280" customHeight="1"/>
    <row r="409282" customHeight="1"/>
    <row r="409284" customHeight="1"/>
    <row r="409286" customHeight="1"/>
    <row r="409288" customHeight="1"/>
    <row r="409290" customHeight="1"/>
    <row r="409292" customHeight="1"/>
    <row r="409294" customHeight="1"/>
    <row r="409296" customHeight="1"/>
    <row r="409298" customHeight="1"/>
    <row r="409300" customHeight="1"/>
    <row r="409302" customHeight="1"/>
    <row r="409304" customHeight="1"/>
    <row r="409306" customHeight="1"/>
    <row r="409308" customHeight="1"/>
    <row r="409310" customHeight="1"/>
    <row r="409312" customHeight="1"/>
    <row r="409314" customHeight="1"/>
    <row r="409316" customHeight="1"/>
    <row r="409318" customHeight="1"/>
    <row r="409320" customHeight="1"/>
    <row r="409322" customHeight="1"/>
    <row r="409324" customHeight="1"/>
    <row r="409326" customHeight="1"/>
    <row r="409328" customHeight="1"/>
    <row r="409330" customHeight="1"/>
    <row r="409332" customHeight="1"/>
    <row r="409334" customHeight="1"/>
    <row r="409336" customHeight="1"/>
    <row r="409338" customHeight="1"/>
    <row r="409340" customHeight="1"/>
    <row r="409342" customHeight="1"/>
    <row r="409344" customHeight="1"/>
    <row r="409346" customHeight="1"/>
    <row r="409348" customHeight="1"/>
    <row r="409350" customHeight="1"/>
    <row r="409352" customHeight="1"/>
    <row r="409354" customHeight="1"/>
    <row r="409356" customHeight="1"/>
    <row r="409358" customHeight="1"/>
    <row r="409360" customHeight="1"/>
    <row r="409362" customHeight="1"/>
    <row r="409364" customHeight="1"/>
    <row r="409366" customHeight="1"/>
    <row r="409368" customHeight="1"/>
    <row r="409370" customHeight="1"/>
    <row r="409372" customHeight="1"/>
    <row r="409374" customHeight="1"/>
    <row r="409376" customHeight="1"/>
    <row r="409378" customHeight="1"/>
    <row r="409380" customHeight="1"/>
    <row r="409382" customHeight="1"/>
    <row r="409384" customHeight="1"/>
    <row r="409386" customHeight="1"/>
    <row r="409388" customHeight="1"/>
    <row r="409390" customHeight="1"/>
    <row r="409392" customHeight="1"/>
    <row r="409394" customHeight="1"/>
    <row r="409396" customHeight="1"/>
    <row r="409398" customHeight="1"/>
    <row r="409400" customHeight="1"/>
    <row r="409402" customHeight="1"/>
    <row r="409404" customHeight="1"/>
    <row r="409406" customHeight="1"/>
    <row r="409408" customHeight="1"/>
    <row r="409410" customHeight="1"/>
    <row r="409412" customHeight="1"/>
    <row r="409414" customHeight="1"/>
    <row r="409416" customHeight="1"/>
    <row r="409418" customHeight="1"/>
    <row r="409420" customHeight="1"/>
    <row r="409422" customHeight="1"/>
    <row r="409424" customHeight="1"/>
    <row r="409426" customHeight="1"/>
    <row r="409428" customHeight="1"/>
    <row r="409430" customHeight="1"/>
    <row r="409432" customHeight="1"/>
    <row r="409434" customHeight="1"/>
    <row r="409436" customHeight="1"/>
    <row r="409438" customHeight="1"/>
    <row r="409440" customHeight="1"/>
    <row r="409442" customHeight="1"/>
    <row r="409444" customHeight="1"/>
    <row r="409446" customHeight="1"/>
    <row r="409448" customHeight="1"/>
    <row r="409450" customHeight="1"/>
    <row r="409452" customHeight="1"/>
    <row r="409454" customHeight="1"/>
    <row r="409456" customHeight="1"/>
    <row r="409458" customHeight="1"/>
    <row r="409460" customHeight="1"/>
    <row r="409462" customHeight="1"/>
    <row r="409464" customHeight="1"/>
    <row r="409466" customHeight="1"/>
    <row r="409468" customHeight="1"/>
    <row r="409470" customHeight="1"/>
    <row r="409472" customHeight="1"/>
    <row r="409474" customHeight="1"/>
    <row r="409476" customHeight="1"/>
    <row r="409478" customHeight="1"/>
    <row r="409480" customHeight="1"/>
    <row r="409482" customHeight="1"/>
    <row r="409484" customHeight="1"/>
    <row r="409486" customHeight="1"/>
    <row r="409488" customHeight="1"/>
    <row r="409490" customHeight="1"/>
    <row r="409492" customHeight="1"/>
    <row r="409494" customHeight="1"/>
    <row r="409496" customHeight="1"/>
    <row r="409498" customHeight="1"/>
    <row r="409500" customHeight="1"/>
    <row r="409502" customHeight="1"/>
    <row r="409504" customHeight="1"/>
    <row r="409506" customHeight="1"/>
    <row r="409508" customHeight="1"/>
    <row r="409510" customHeight="1"/>
    <row r="409512" customHeight="1"/>
    <row r="409514" customHeight="1"/>
    <row r="409516" customHeight="1"/>
    <row r="409518" customHeight="1"/>
    <row r="409520" customHeight="1"/>
    <row r="409522" customHeight="1"/>
    <row r="409524" customHeight="1"/>
    <row r="409526" customHeight="1"/>
    <row r="409528" customHeight="1"/>
    <row r="409530" customHeight="1"/>
    <row r="409532" customHeight="1"/>
    <row r="409534" customHeight="1"/>
    <row r="409536" customHeight="1"/>
    <row r="409538" customHeight="1"/>
    <row r="409540" customHeight="1"/>
    <row r="409542" customHeight="1"/>
    <row r="409544" customHeight="1"/>
    <row r="409546" customHeight="1"/>
    <row r="409548" customHeight="1"/>
    <row r="409550" customHeight="1"/>
    <row r="409552" customHeight="1"/>
    <row r="409554" customHeight="1"/>
    <row r="409556" customHeight="1"/>
    <row r="409558" customHeight="1"/>
    <row r="409560" customHeight="1"/>
    <row r="409562" customHeight="1"/>
    <row r="409564" customHeight="1"/>
    <row r="409566" customHeight="1"/>
    <row r="409568" customHeight="1"/>
    <row r="409570" customHeight="1"/>
    <row r="409572" customHeight="1"/>
    <row r="409574" customHeight="1"/>
    <row r="409576" customHeight="1"/>
    <row r="409578" customHeight="1"/>
    <row r="409580" customHeight="1"/>
    <row r="409582" customHeight="1"/>
    <row r="409584" customHeight="1"/>
    <row r="409586" customHeight="1"/>
    <row r="409588" customHeight="1"/>
    <row r="409590" customHeight="1"/>
    <row r="409592" customHeight="1"/>
    <row r="409594" customHeight="1"/>
    <row r="409596" customHeight="1"/>
    <row r="409598" customHeight="1"/>
    <row r="409600" customHeight="1"/>
    <row r="409602" customHeight="1"/>
    <row r="409604" customHeight="1"/>
    <row r="409606" customHeight="1"/>
    <row r="409608" customHeight="1"/>
    <row r="409610" customHeight="1"/>
    <row r="409612" customHeight="1"/>
    <row r="409614" customHeight="1"/>
    <row r="409616" customHeight="1"/>
    <row r="409618" customHeight="1"/>
    <row r="409620" customHeight="1"/>
    <row r="409622" customHeight="1"/>
    <row r="409624" customHeight="1"/>
    <row r="409626" customHeight="1"/>
    <row r="409628" customHeight="1"/>
    <row r="409630" customHeight="1"/>
    <row r="409632" customHeight="1"/>
    <row r="409634" customHeight="1"/>
    <row r="409636" customHeight="1"/>
    <row r="409638" customHeight="1"/>
    <row r="409640" customHeight="1"/>
    <row r="409642" customHeight="1"/>
    <row r="409644" customHeight="1"/>
    <row r="409646" customHeight="1"/>
    <row r="409648" customHeight="1"/>
    <row r="409650" customHeight="1"/>
    <row r="409652" customHeight="1"/>
    <row r="409654" customHeight="1"/>
    <row r="409656" customHeight="1"/>
    <row r="409658" customHeight="1"/>
    <row r="409660" customHeight="1"/>
    <row r="409662" customHeight="1"/>
    <row r="409664" customHeight="1"/>
    <row r="409666" customHeight="1"/>
    <row r="409668" customHeight="1"/>
    <row r="409670" customHeight="1"/>
    <row r="409672" customHeight="1"/>
    <row r="409674" customHeight="1"/>
    <row r="409676" customHeight="1"/>
    <row r="409678" customHeight="1"/>
    <row r="409680" customHeight="1"/>
    <row r="409682" customHeight="1"/>
    <row r="409684" customHeight="1"/>
    <row r="409686" customHeight="1"/>
    <row r="409688" customHeight="1"/>
    <row r="409690" customHeight="1"/>
    <row r="409692" customHeight="1"/>
    <row r="409694" customHeight="1"/>
    <row r="409696" customHeight="1"/>
    <row r="409698" customHeight="1"/>
    <row r="409700" customHeight="1"/>
    <row r="409702" customHeight="1"/>
    <row r="409704" customHeight="1"/>
    <row r="409706" customHeight="1"/>
    <row r="409708" customHeight="1"/>
    <row r="409710" customHeight="1"/>
    <row r="409712" customHeight="1"/>
    <row r="409714" customHeight="1"/>
    <row r="409716" customHeight="1"/>
    <row r="409718" customHeight="1"/>
    <row r="409720" customHeight="1"/>
    <row r="409722" customHeight="1"/>
    <row r="409724" customHeight="1"/>
    <row r="409726" customHeight="1"/>
    <row r="409728" customHeight="1"/>
    <row r="409730" customHeight="1"/>
    <row r="409732" customHeight="1"/>
    <row r="409734" customHeight="1"/>
    <row r="409736" customHeight="1"/>
    <row r="409738" customHeight="1"/>
    <row r="409740" customHeight="1"/>
    <row r="409742" customHeight="1"/>
    <row r="409744" customHeight="1"/>
    <row r="409746" customHeight="1"/>
    <row r="409748" customHeight="1"/>
    <row r="409750" customHeight="1"/>
    <row r="409752" customHeight="1"/>
    <row r="409754" customHeight="1"/>
    <row r="409756" customHeight="1"/>
    <row r="409758" customHeight="1"/>
    <row r="409760" customHeight="1"/>
    <row r="409762" customHeight="1"/>
    <row r="409764" customHeight="1"/>
    <row r="409766" customHeight="1"/>
    <row r="409768" customHeight="1"/>
    <row r="409770" customHeight="1"/>
    <row r="409772" customHeight="1"/>
    <row r="409774" customHeight="1"/>
    <row r="409776" customHeight="1"/>
    <row r="409778" customHeight="1"/>
    <row r="409780" customHeight="1"/>
    <row r="409782" customHeight="1"/>
    <row r="409784" customHeight="1"/>
    <row r="409786" customHeight="1"/>
    <row r="409788" customHeight="1"/>
    <row r="409790" customHeight="1"/>
    <row r="409792" customHeight="1"/>
    <row r="409794" customHeight="1"/>
    <row r="409796" customHeight="1"/>
    <row r="409798" customHeight="1"/>
    <row r="409800" customHeight="1"/>
    <row r="409802" customHeight="1"/>
    <row r="409804" customHeight="1"/>
    <row r="409806" customHeight="1"/>
    <row r="409808" customHeight="1"/>
    <row r="409810" customHeight="1"/>
    <row r="409812" customHeight="1"/>
    <row r="409814" customHeight="1"/>
    <row r="409816" customHeight="1"/>
    <row r="409818" customHeight="1"/>
    <row r="409820" customHeight="1"/>
    <row r="409822" customHeight="1"/>
    <row r="409824" customHeight="1"/>
    <row r="409826" customHeight="1"/>
    <row r="409828" customHeight="1"/>
    <row r="409830" customHeight="1"/>
    <row r="409832" customHeight="1"/>
    <row r="409834" customHeight="1"/>
    <row r="409836" customHeight="1"/>
    <row r="409838" customHeight="1"/>
    <row r="409840" customHeight="1"/>
    <row r="409842" customHeight="1"/>
    <row r="409844" customHeight="1"/>
    <row r="409846" customHeight="1"/>
    <row r="409848" customHeight="1"/>
    <row r="409850" customHeight="1"/>
    <row r="409852" customHeight="1"/>
    <row r="409854" customHeight="1"/>
    <row r="409856" customHeight="1"/>
    <row r="409858" customHeight="1"/>
    <row r="409860" customHeight="1"/>
    <row r="409862" customHeight="1"/>
    <row r="409864" customHeight="1"/>
    <row r="409866" customHeight="1"/>
    <row r="409868" customHeight="1"/>
    <row r="409870" customHeight="1"/>
    <row r="409872" customHeight="1"/>
    <row r="409874" customHeight="1"/>
    <row r="409876" customHeight="1"/>
    <row r="409878" customHeight="1"/>
    <row r="409880" customHeight="1"/>
    <row r="409882" customHeight="1"/>
    <row r="409884" customHeight="1"/>
    <row r="409886" customHeight="1"/>
    <row r="409888" customHeight="1"/>
    <row r="409890" customHeight="1"/>
    <row r="409892" customHeight="1"/>
    <row r="409894" customHeight="1"/>
    <row r="409896" customHeight="1"/>
    <row r="409898" customHeight="1"/>
    <row r="409900" customHeight="1"/>
    <row r="409902" customHeight="1"/>
    <row r="409904" customHeight="1"/>
    <row r="409906" customHeight="1"/>
    <row r="409908" customHeight="1"/>
    <row r="409910" customHeight="1"/>
    <row r="409912" customHeight="1"/>
    <row r="409914" customHeight="1"/>
    <row r="409916" customHeight="1"/>
    <row r="409918" customHeight="1"/>
    <row r="409920" customHeight="1"/>
    <row r="409922" customHeight="1"/>
    <row r="409924" customHeight="1"/>
    <row r="409926" customHeight="1"/>
    <row r="409928" customHeight="1"/>
    <row r="409930" customHeight="1"/>
    <row r="409932" customHeight="1"/>
    <row r="409934" customHeight="1"/>
    <row r="409936" customHeight="1"/>
    <row r="409938" customHeight="1"/>
    <row r="409940" customHeight="1"/>
    <row r="409942" customHeight="1"/>
    <row r="409944" customHeight="1"/>
    <row r="409946" customHeight="1"/>
    <row r="409948" customHeight="1"/>
    <row r="409950" customHeight="1"/>
    <row r="409952" customHeight="1"/>
    <row r="409954" customHeight="1"/>
    <row r="409956" customHeight="1"/>
    <row r="409958" customHeight="1"/>
    <row r="409960" customHeight="1"/>
    <row r="409962" customHeight="1"/>
    <row r="409964" customHeight="1"/>
    <row r="409966" customHeight="1"/>
    <row r="409968" customHeight="1"/>
    <row r="409970" customHeight="1"/>
    <row r="409972" customHeight="1"/>
    <row r="409974" customHeight="1"/>
    <row r="409976" customHeight="1"/>
    <row r="409978" customHeight="1"/>
    <row r="409980" customHeight="1"/>
    <row r="409982" customHeight="1"/>
    <row r="409984" customHeight="1"/>
    <row r="409986" customHeight="1"/>
    <row r="409988" customHeight="1"/>
    <row r="409990" customHeight="1"/>
    <row r="409992" customHeight="1"/>
    <row r="409994" customHeight="1"/>
    <row r="409996" customHeight="1"/>
    <row r="409998" customHeight="1"/>
    <row r="410000" customHeight="1"/>
    <row r="410002" customHeight="1"/>
    <row r="410004" customHeight="1"/>
    <row r="410006" customHeight="1"/>
    <row r="410008" customHeight="1"/>
    <row r="410010" customHeight="1"/>
    <row r="410012" customHeight="1"/>
    <row r="410014" customHeight="1"/>
    <row r="410016" customHeight="1"/>
    <row r="410018" customHeight="1"/>
    <row r="410020" customHeight="1"/>
    <row r="410022" customHeight="1"/>
    <row r="410024" customHeight="1"/>
    <row r="410026" customHeight="1"/>
    <row r="410028" customHeight="1"/>
    <row r="410030" customHeight="1"/>
    <row r="410032" customHeight="1"/>
    <row r="410034" customHeight="1"/>
    <row r="410036" customHeight="1"/>
    <row r="410038" customHeight="1"/>
    <row r="410040" customHeight="1"/>
    <row r="410042" customHeight="1"/>
    <row r="410044" customHeight="1"/>
    <row r="410046" customHeight="1"/>
    <row r="410048" customHeight="1"/>
    <row r="410050" customHeight="1"/>
    <row r="410052" customHeight="1"/>
    <row r="410054" customHeight="1"/>
    <row r="410056" customHeight="1"/>
    <row r="410058" customHeight="1"/>
    <row r="410060" customHeight="1"/>
    <row r="410062" customHeight="1"/>
    <row r="410064" customHeight="1"/>
    <row r="410066" customHeight="1"/>
    <row r="410068" customHeight="1"/>
    <row r="410070" customHeight="1"/>
    <row r="410072" customHeight="1"/>
    <row r="410074" customHeight="1"/>
    <row r="410076" customHeight="1"/>
    <row r="410078" customHeight="1"/>
    <row r="410080" customHeight="1"/>
    <row r="410082" customHeight="1"/>
    <row r="410084" customHeight="1"/>
    <row r="410086" customHeight="1"/>
    <row r="410088" customHeight="1"/>
    <row r="410090" customHeight="1"/>
    <row r="410092" customHeight="1"/>
    <row r="410094" customHeight="1"/>
    <row r="410096" customHeight="1"/>
    <row r="410098" customHeight="1"/>
    <row r="410100" customHeight="1"/>
    <row r="410102" customHeight="1"/>
    <row r="410104" customHeight="1"/>
    <row r="410106" customHeight="1"/>
    <row r="410108" customHeight="1"/>
    <row r="410110" customHeight="1"/>
    <row r="410112" customHeight="1"/>
    <row r="410114" customHeight="1"/>
    <row r="410116" customHeight="1"/>
    <row r="410118" customHeight="1"/>
    <row r="410120" customHeight="1"/>
    <row r="410122" customHeight="1"/>
    <row r="410124" customHeight="1"/>
    <row r="410126" customHeight="1"/>
    <row r="410128" customHeight="1"/>
    <row r="410130" customHeight="1"/>
    <row r="410132" customHeight="1"/>
    <row r="410134" customHeight="1"/>
    <row r="410136" customHeight="1"/>
    <row r="410138" customHeight="1"/>
    <row r="410140" customHeight="1"/>
    <row r="410142" customHeight="1"/>
    <row r="410144" customHeight="1"/>
    <row r="410146" customHeight="1"/>
    <row r="410148" customHeight="1"/>
    <row r="410150" customHeight="1"/>
    <row r="410152" customHeight="1"/>
    <row r="410154" customHeight="1"/>
    <row r="410156" customHeight="1"/>
    <row r="410158" customHeight="1"/>
    <row r="410160" customHeight="1"/>
    <row r="410162" customHeight="1"/>
    <row r="410164" customHeight="1"/>
    <row r="410166" customHeight="1"/>
    <row r="410168" customHeight="1"/>
    <row r="410170" customHeight="1"/>
    <row r="410172" customHeight="1"/>
    <row r="410174" customHeight="1"/>
    <row r="410176" customHeight="1"/>
    <row r="410178" customHeight="1"/>
    <row r="410180" customHeight="1"/>
    <row r="410182" customHeight="1"/>
    <row r="410184" customHeight="1"/>
    <row r="410186" customHeight="1"/>
    <row r="410188" customHeight="1"/>
    <row r="410190" customHeight="1"/>
    <row r="410192" customHeight="1"/>
    <row r="410194" customHeight="1"/>
    <row r="410196" customHeight="1"/>
    <row r="410198" customHeight="1"/>
    <row r="410200" customHeight="1"/>
    <row r="410202" customHeight="1"/>
    <row r="410204" customHeight="1"/>
    <row r="410206" customHeight="1"/>
    <row r="410208" customHeight="1"/>
    <row r="410210" customHeight="1"/>
    <row r="410212" customHeight="1"/>
    <row r="410214" customHeight="1"/>
    <row r="410216" customHeight="1"/>
    <row r="410218" customHeight="1"/>
    <row r="410220" customHeight="1"/>
    <row r="410222" customHeight="1"/>
    <row r="410224" customHeight="1"/>
    <row r="410226" customHeight="1"/>
    <row r="410228" customHeight="1"/>
    <row r="410230" customHeight="1"/>
    <row r="410232" customHeight="1"/>
    <row r="410234" customHeight="1"/>
    <row r="410236" customHeight="1"/>
    <row r="410238" customHeight="1"/>
    <row r="410240" customHeight="1"/>
    <row r="410242" customHeight="1"/>
    <row r="410244" customHeight="1"/>
    <row r="410246" customHeight="1"/>
    <row r="410248" customHeight="1"/>
    <row r="410250" customHeight="1"/>
    <row r="410252" customHeight="1"/>
    <row r="410254" customHeight="1"/>
    <row r="410256" customHeight="1"/>
    <row r="410258" customHeight="1"/>
    <row r="410260" customHeight="1"/>
    <row r="410262" customHeight="1"/>
    <row r="410264" customHeight="1"/>
    <row r="410266" customHeight="1"/>
    <row r="410268" customHeight="1"/>
    <row r="410270" customHeight="1"/>
    <row r="410272" customHeight="1"/>
    <row r="410274" customHeight="1"/>
    <row r="410276" customHeight="1"/>
    <row r="410278" customHeight="1"/>
    <row r="410280" customHeight="1"/>
    <row r="410282" customHeight="1"/>
    <row r="410284" customHeight="1"/>
    <row r="410286" customHeight="1"/>
    <row r="410288" customHeight="1"/>
    <row r="410290" customHeight="1"/>
    <row r="410292" customHeight="1"/>
    <row r="410294" customHeight="1"/>
    <row r="410296" customHeight="1"/>
    <row r="410298" customHeight="1"/>
    <row r="410300" customHeight="1"/>
    <row r="410302" customHeight="1"/>
    <row r="410304" customHeight="1"/>
    <row r="410306" customHeight="1"/>
    <row r="410308" customHeight="1"/>
    <row r="410310" customHeight="1"/>
    <row r="410312" customHeight="1"/>
    <row r="410314" customHeight="1"/>
    <row r="410316" customHeight="1"/>
    <row r="410318" customHeight="1"/>
    <row r="410320" customHeight="1"/>
    <row r="410322" customHeight="1"/>
    <row r="410324" customHeight="1"/>
    <row r="410326" customHeight="1"/>
    <row r="410328" customHeight="1"/>
    <row r="410330" customHeight="1"/>
    <row r="410332" customHeight="1"/>
    <row r="410334" customHeight="1"/>
    <row r="410336" customHeight="1"/>
    <row r="410338" customHeight="1"/>
    <row r="410340" customHeight="1"/>
    <row r="410342" customHeight="1"/>
    <row r="410344" customHeight="1"/>
    <row r="410346" customHeight="1"/>
    <row r="410348" customHeight="1"/>
    <row r="410350" customHeight="1"/>
    <row r="410352" customHeight="1"/>
    <row r="410354" customHeight="1"/>
    <row r="410356" customHeight="1"/>
    <row r="410358" customHeight="1"/>
    <row r="410360" customHeight="1"/>
    <row r="410362" customHeight="1"/>
    <row r="410364" customHeight="1"/>
    <row r="410366" customHeight="1"/>
    <row r="410368" customHeight="1"/>
    <row r="410370" customHeight="1"/>
    <row r="410372" customHeight="1"/>
    <row r="410374" customHeight="1"/>
    <row r="410376" customHeight="1"/>
    <row r="410378" customHeight="1"/>
    <row r="410380" customHeight="1"/>
    <row r="410382" customHeight="1"/>
    <row r="410384" customHeight="1"/>
    <row r="410386" customHeight="1"/>
    <row r="410388" customHeight="1"/>
    <row r="410390" customHeight="1"/>
    <row r="410392" customHeight="1"/>
    <row r="410394" customHeight="1"/>
    <row r="410396" customHeight="1"/>
    <row r="410398" customHeight="1"/>
    <row r="410400" customHeight="1"/>
    <row r="410402" customHeight="1"/>
    <row r="410404" customHeight="1"/>
    <row r="410406" customHeight="1"/>
    <row r="410408" customHeight="1"/>
    <row r="410410" customHeight="1"/>
    <row r="410412" customHeight="1"/>
    <row r="410414" customHeight="1"/>
    <row r="410416" customHeight="1"/>
    <row r="410418" customHeight="1"/>
    <row r="410420" customHeight="1"/>
    <row r="410422" customHeight="1"/>
    <row r="410424" customHeight="1"/>
    <row r="410426" customHeight="1"/>
    <row r="410428" customHeight="1"/>
    <row r="410430" customHeight="1"/>
    <row r="410432" customHeight="1"/>
    <row r="410434" customHeight="1"/>
    <row r="410436" customHeight="1"/>
    <row r="410438" customHeight="1"/>
    <row r="410440" customHeight="1"/>
    <row r="410442" customHeight="1"/>
    <row r="410444" customHeight="1"/>
    <row r="410446" customHeight="1"/>
    <row r="410448" customHeight="1"/>
    <row r="410450" customHeight="1"/>
    <row r="410452" customHeight="1"/>
    <row r="410454" customHeight="1"/>
    <row r="410456" customHeight="1"/>
    <row r="410458" customHeight="1"/>
    <row r="410460" customHeight="1"/>
    <row r="410462" customHeight="1"/>
    <row r="410464" customHeight="1"/>
    <row r="410466" customHeight="1"/>
    <row r="410468" customHeight="1"/>
    <row r="410470" customHeight="1"/>
    <row r="410472" customHeight="1"/>
    <row r="410474" customHeight="1"/>
    <row r="410476" customHeight="1"/>
    <row r="410478" customHeight="1"/>
    <row r="410480" customHeight="1"/>
    <row r="410482" customHeight="1"/>
    <row r="410484" customHeight="1"/>
    <row r="410486" customHeight="1"/>
    <row r="410488" customHeight="1"/>
    <row r="410490" customHeight="1"/>
    <row r="410492" customHeight="1"/>
    <row r="410494" customHeight="1"/>
    <row r="410496" customHeight="1"/>
    <row r="410498" customHeight="1"/>
    <row r="410500" customHeight="1"/>
    <row r="410502" customHeight="1"/>
    <row r="410504" customHeight="1"/>
    <row r="410506" customHeight="1"/>
    <row r="410508" customHeight="1"/>
    <row r="410510" customHeight="1"/>
    <row r="410512" customHeight="1"/>
    <row r="410514" customHeight="1"/>
    <row r="410516" customHeight="1"/>
    <row r="410518" customHeight="1"/>
    <row r="410520" customHeight="1"/>
    <row r="410522" customHeight="1"/>
    <row r="410524" customHeight="1"/>
    <row r="410526" customHeight="1"/>
    <row r="410528" customHeight="1"/>
    <row r="410530" customHeight="1"/>
    <row r="410532" customHeight="1"/>
    <row r="410534" customHeight="1"/>
    <row r="410536" customHeight="1"/>
    <row r="410538" customHeight="1"/>
    <row r="410540" customHeight="1"/>
    <row r="410542" customHeight="1"/>
    <row r="410544" customHeight="1"/>
    <row r="410546" customHeight="1"/>
    <row r="410548" customHeight="1"/>
    <row r="410550" customHeight="1"/>
    <row r="410552" customHeight="1"/>
    <row r="410554" customHeight="1"/>
    <row r="410556" customHeight="1"/>
    <row r="410558" customHeight="1"/>
    <row r="410560" customHeight="1"/>
    <row r="410562" customHeight="1"/>
    <row r="410564" customHeight="1"/>
    <row r="410566" customHeight="1"/>
    <row r="410568" customHeight="1"/>
    <row r="410570" customHeight="1"/>
    <row r="410572" customHeight="1"/>
    <row r="410574" customHeight="1"/>
    <row r="410576" customHeight="1"/>
    <row r="410578" customHeight="1"/>
    <row r="410580" customHeight="1"/>
    <row r="410582" customHeight="1"/>
    <row r="410584" customHeight="1"/>
    <row r="410586" customHeight="1"/>
    <row r="410588" customHeight="1"/>
    <row r="410590" customHeight="1"/>
    <row r="410592" customHeight="1"/>
    <row r="410594" customHeight="1"/>
    <row r="410596" customHeight="1"/>
    <row r="410598" customHeight="1"/>
    <row r="410600" customHeight="1"/>
    <row r="410602" customHeight="1"/>
    <row r="410604" customHeight="1"/>
    <row r="410606" customHeight="1"/>
    <row r="410608" customHeight="1"/>
    <row r="410610" customHeight="1"/>
    <row r="410612" customHeight="1"/>
    <row r="410614" customHeight="1"/>
    <row r="410616" customHeight="1"/>
    <row r="410618" customHeight="1"/>
    <row r="410620" customHeight="1"/>
    <row r="410622" customHeight="1"/>
    <row r="410624" customHeight="1"/>
    <row r="410626" customHeight="1"/>
    <row r="410628" customHeight="1"/>
    <row r="410630" customHeight="1"/>
    <row r="410632" customHeight="1"/>
    <row r="410634" customHeight="1"/>
    <row r="410636" customHeight="1"/>
    <row r="410638" customHeight="1"/>
    <row r="410640" customHeight="1"/>
    <row r="410642" customHeight="1"/>
    <row r="410644" customHeight="1"/>
    <row r="410646" customHeight="1"/>
    <row r="410648" customHeight="1"/>
    <row r="410650" customHeight="1"/>
    <row r="410652" customHeight="1"/>
    <row r="410654" customHeight="1"/>
    <row r="410656" customHeight="1"/>
    <row r="410658" customHeight="1"/>
    <row r="410660" customHeight="1"/>
    <row r="410662" customHeight="1"/>
    <row r="410664" customHeight="1"/>
    <row r="410666" customHeight="1"/>
    <row r="410668" customHeight="1"/>
    <row r="410670" customHeight="1"/>
    <row r="410672" customHeight="1"/>
    <row r="410674" customHeight="1"/>
    <row r="410676" customHeight="1"/>
    <row r="410678" customHeight="1"/>
    <row r="410680" customHeight="1"/>
    <row r="410682" customHeight="1"/>
    <row r="410684" customHeight="1"/>
    <row r="410686" customHeight="1"/>
    <row r="410688" customHeight="1"/>
    <row r="410690" customHeight="1"/>
    <row r="410692" customHeight="1"/>
    <row r="410694" customHeight="1"/>
    <row r="410696" customHeight="1"/>
    <row r="410698" customHeight="1"/>
    <row r="410700" customHeight="1"/>
    <row r="410702" customHeight="1"/>
    <row r="410704" customHeight="1"/>
    <row r="410706" customHeight="1"/>
    <row r="410708" customHeight="1"/>
    <row r="410710" customHeight="1"/>
    <row r="410712" customHeight="1"/>
    <row r="410714" customHeight="1"/>
    <row r="410716" customHeight="1"/>
    <row r="410718" customHeight="1"/>
    <row r="410720" customHeight="1"/>
    <row r="410722" customHeight="1"/>
    <row r="410724" customHeight="1"/>
    <row r="410726" customHeight="1"/>
    <row r="410728" customHeight="1"/>
    <row r="410730" customHeight="1"/>
    <row r="410732" customHeight="1"/>
    <row r="410734" customHeight="1"/>
    <row r="410736" customHeight="1"/>
    <row r="410738" customHeight="1"/>
    <row r="410740" customHeight="1"/>
    <row r="410742" customHeight="1"/>
    <row r="410744" customHeight="1"/>
    <row r="410746" customHeight="1"/>
    <row r="410748" customHeight="1"/>
    <row r="410750" customHeight="1"/>
    <row r="410752" customHeight="1"/>
    <row r="410754" customHeight="1"/>
    <row r="410756" customHeight="1"/>
    <row r="410758" customHeight="1"/>
    <row r="410760" customHeight="1"/>
    <row r="410762" customHeight="1"/>
    <row r="410764" customHeight="1"/>
    <row r="410766" customHeight="1"/>
    <row r="410768" customHeight="1"/>
    <row r="410770" customHeight="1"/>
    <row r="410772" customHeight="1"/>
    <row r="410774" customHeight="1"/>
    <row r="410776" customHeight="1"/>
    <row r="410778" customHeight="1"/>
    <row r="410780" customHeight="1"/>
    <row r="410782" customHeight="1"/>
    <row r="410784" customHeight="1"/>
    <row r="410786" customHeight="1"/>
    <row r="410788" customHeight="1"/>
    <row r="410790" customHeight="1"/>
    <row r="410792" customHeight="1"/>
    <row r="410794" customHeight="1"/>
    <row r="410796" customHeight="1"/>
    <row r="410798" customHeight="1"/>
    <row r="410800" customHeight="1"/>
    <row r="410802" customHeight="1"/>
    <row r="410804" customHeight="1"/>
    <row r="410806" customHeight="1"/>
    <row r="410808" customHeight="1"/>
    <row r="410810" customHeight="1"/>
    <row r="410812" customHeight="1"/>
    <row r="410814" customHeight="1"/>
    <row r="410816" customHeight="1"/>
    <row r="410818" customHeight="1"/>
    <row r="410820" customHeight="1"/>
    <row r="410822" customHeight="1"/>
    <row r="410824" customHeight="1"/>
    <row r="410826" customHeight="1"/>
    <row r="410828" customHeight="1"/>
    <row r="410830" customHeight="1"/>
    <row r="410832" customHeight="1"/>
    <row r="410834" customHeight="1"/>
    <row r="410836" customHeight="1"/>
    <row r="410838" customHeight="1"/>
    <row r="410840" customHeight="1"/>
    <row r="410842" customHeight="1"/>
    <row r="410844" customHeight="1"/>
    <row r="410846" customHeight="1"/>
    <row r="410848" customHeight="1"/>
    <row r="410850" customHeight="1"/>
    <row r="410852" customHeight="1"/>
    <row r="410854" customHeight="1"/>
    <row r="410856" customHeight="1"/>
    <row r="410858" customHeight="1"/>
    <row r="410860" customHeight="1"/>
    <row r="410862" customHeight="1"/>
    <row r="410864" customHeight="1"/>
    <row r="410866" customHeight="1"/>
    <row r="410868" customHeight="1"/>
    <row r="410870" customHeight="1"/>
    <row r="410872" customHeight="1"/>
    <row r="410874" customHeight="1"/>
    <row r="410876" customHeight="1"/>
    <row r="410878" customHeight="1"/>
    <row r="410880" customHeight="1"/>
    <row r="410882" customHeight="1"/>
    <row r="410884" customHeight="1"/>
    <row r="410886" customHeight="1"/>
    <row r="410888" customHeight="1"/>
    <row r="410890" customHeight="1"/>
    <row r="410892" customHeight="1"/>
    <row r="410894" customHeight="1"/>
    <row r="410896" customHeight="1"/>
    <row r="410898" customHeight="1"/>
    <row r="410900" customHeight="1"/>
    <row r="410902" customHeight="1"/>
    <row r="410904" customHeight="1"/>
    <row r="410906" customHeight="1"/>
    <row r="410908" customHeight="1"/>
    <row r="410910" customHeight="1"/>
    <row r="410912" customHeight="1"/>
    <row r="410914" customHeight="1"/>
    <row r="410916" customHeight="1"/>
    <row r="410918" customHeight="1"/>
    <row r="410920" customHeight="1"/>
    <row r="410922" customHeight="1"/>
    <row r="410924" customHeight="1"/>
    <row r="410926" customHeight="1"/>
    <row r="410928" customHeight="1"/>
    <row r="410930" customHeight="1"/>
    <row r="410932" customHeight="1"/>
    <row r="410934" customHeight="1"/>
    <row r="410936" customHeight="1"/>
    <row r="410938" customHeight="1"/>
    <row r="410940" customHeight="1"/>
    <row r="410942" customHeight="1"/>
    <row r="410944" customHeight="1"/>
    <row r="410946" customHeight="1"/>
    <row r="410948" customHeight="1"/>
    <row r="410950" customHeight="1"/>
    <row r="410952" customHeight="1"/>
    <row r="410954" customHeight="1"/>
    <row r="410956" customHeight="1"/>
    <row r="410958" customHeight="1"/>
    <row r="410960" customHeight="1"/>
    <row r="410962" customHeight="1"/>
    <row r="410964" customHeight="1"/>
    <row r="410966" customHeight="1"/>
    <row r="410968" customHeight="1"/>
    <row r="410970" customHeight="1"/>
    <row r="410972" customHeight="1"/>
    <row r="410974" customHeight="1"/>
    <row r="410976" customHeight="1"/>
    <row r="410978" customHeight="1"/>
    <row r="410980" customHeight="1"/>
    <row r="410982" customHeight="1"/>
    <row r="410984" customHeight="1"/>
    <row r="410986" customHeight="1"/>
    <row r="410988" customHeight="1"/>
    <row r="410990" customHeight="1"/>
    <row r="410992" customHeight="1"/>
    <row r="410994" customHeight="1"/>
    <row r="410996" customHeight="1"/>
    <row r="410998" customHeight="1"/>
    <row r="411000" customHeight="1"/>
    <row r="411002" customHeight="1"/>
    <row r="411004" customHeight="1"/>
    <row r="411006" customHeight="1"/>
    <row r="411008" customHeight="1"/>
    <row r="411010" customHeight="1"/>
    <row r="411012" customHeight="1"/>
    <row r="411014" customHeight="1"/>
    <row r="411016" customHeight="1"/>
    <row r="411018" customHeight="1"/>
    <row r="411020" customHeight="1"/>
    <row r="411022" customHeight="1"/>
    <row r="411024" customHeight="1"/>
    <row r="411026" customHeight="1"/>
    <row r="411028" customHeight="1"/>
    <row r="411030" customHeight="1"/>
    <row r="411032" customHeight="1"/>
    <row r="411034" customHeight="1"/>
    <row r="411036" customHeight="1"/>
    <row r="411038" customHeight="1"/>
    <row r="411040" customHeight="1"/>
    <row r="411042" customHeight="1"/>
    <row r="411044" customHeight="1"/>
    <row r="411046" customHeight="1"/>
    <row r="411048" customHeight="1"/>
    <row r="411050" customHeight="1"/>
    <row r="411052" customHeight="1"/>
    <row r="411054" customHeight="1"/>
    <row r="411056" customHeight="1"/>
    <row r="411058" customHeight="1"/>
    <row r="411060" customHeight="1"/>
    <row r="411062" customHeight="1"/>
    <row r="411064" customHeight="1"/>
    <row r="411066" customHeight="1"/>
    <row r="411068" customHeight="1"/>
    <row r="411070" customHeight="1"/>
    <row r="411072" customHeight="1"/>
    <row r="411074" customHeight="1"/>
    <row r="411076" customHeight="1"/>
    <row r="411078" customHeight="1"/>
    <row r="411080" customHeight="1"/>
    <row r="411082" customHeight="1"/>
    <row r="411084" customHeight="1"/>
    <row r="411086" customHeight="1"/>
    <row r="411088" customHeight="1"/>
    <row r="411090" customHeight="1"/>
    <row r="411092" customHeight="1"/>
    <row r="411094" customHeight="1"/>
    <row r="411096" customHeight="1"/>
    <row r="411098" customHeight="1"/>
    <row r="411100" customHeight="1"/>
    <row r="411102" customHeight="1"/>
    <row r="411104" customHeight="1"/>
    <row r="411106" customHeight="1"/>
    <row r="411108" customHeight="1"/>
    <row r="411110" customHeight="1"/>
    <row r="411112" customHeight="1"/>
    <row r="411114" customHeight="1"/>
    <row r="411116" customHeight="1"/>
    <row r="411118" customHeight="1"/>
    <row r="411120" customHeight="1"/>
    <row r="411122" customHeight="1"/>
    <row r="411124" customHeight="1"/>
    <row r="411126" customHeight="1"/>
    <row r="411128" customHeight="1"/>
    <row r="411130" customHeight="1"/>
    <row r="411132" customHeight="1"/>
    <row r="411134" customHeight="1"/>
    <row r="411136" customHeight="1"/>
    <row r="411138" customHeight="1"/>
    <row r="411140" customHeight="1"/>
    <row r="411142" customHeight="1"/>
    <row r="411144" customHeight="1"/>
    <row r="411146" customHeight="1"/>
    <row r="411148" customHeight="1"/>
    <row r="411150" customHeight="1"/>
    <row r="411152" customHeight="1"/>
    <row r="411154" customHeight="1"/>
    <row r="411156" customHeight="1"/>
    <row r="411158" customHeight="1"/>
    <row r="411160" customHeight="1"/>
    <row r="411162" customHeight="1"/>
    <row r="411164" customHeight="1"/>
    <row r="411166" customHeight="1"/>
    <row r="411168" customHeight="1"/>
    <row r="411170" customHeight="1"/>
    <row r="411172" customHeight="1"/>
    <row r="411174" customHeight="1"/>
    <row r="411176" customHeight="1"/>
    <row r="411178" customHeight="1"/>
    <row r="411180" customHeight="1"/>
    <row r="411182" customHeight="1"/>
    <row r="411184" customHeight="1"/>
    <row r="411186" customHeight="1"/>
    <row r="411188" customHeight="1"/>
    <row r="411190" customHeight="1"/>
    <row r="411192" customHeight="1"/>
    <row r="411194" customHeight="1"/>
    <row r="411196" customHeight="1"/>
    <row r="411198" customHeight="1"/>
    <row r="411200" customHeight="1"/>
    <row r="411202" customHeight="1"/>
    <row r="411204" customHeight="1"/>
    <row r="411206" customHeight="1"/>
    <row r="411208" customHeight="1"/>
    <row r="411210" customHeight="1"/>
    <row r="411212" customHeight="1"/>
    <row r="411214" customHeight="1"/>
    <row r="411216" customHeight="1"/>
    <row r="411218" customHeight="1"/>
    <row r="411220" customHeight="1"/>
    <row r="411222" customHeight="1"/>
    <row r="411224" customHeight="1"/>
    <row r="411226" customHeight="1"/>
    <row r="411228" customHeight="1"/>
    <row r="411230" customHeight="1"/>
    <row r="411232" customHeight="1"/>
    <row r="411234" customHeight="1"/>
    <row r="411236" customHeight="1"/>
    <row r="411238" customHeight="1"/>
    <row r="411240" customHeight="1"/>
    <row r="411242" customHeight="1"/>
    <row r="411244" customHeight="1"/>
    <row r="411246" customHeight="1"/>
    <row r="411248" customHeight="1"/>
    <row r="411250" customHeight="1"/>
    <row r="411252" customHeight="1"/>
    <row r="411254" customHeight="1"/>
    <row r="411256" customHeight="1"/>
    <row r="411258" customHeight="1"/>
    <row r="411260" customHeight="1"/>
    <row r="411262" customHeight="1"/>
    <row r="411264" customHeight="1"/>
    <row r="411266" customHeight="1"/>
    <row r="411268" customHeight="1"/>
    <row r="411270" customHeight="1"/>
    <row r="411272" customHeight="1"/>
    <row r="411274" customHeight="1"/>
    <row r="411276" customHeight="1"/>
    <row r="411278" customHeight="1"/>
    <row r="411280" customHeight="1"/>
    <row r="411282" customHeight="1"/>
    <row r="411284" customHeight="1"/>
    <row r="411286" customHeight="1"/>
    <row r="411288" customHeight="1"/>
    <row r="411290" customHeight="1"/>
    <row r="411292" customHeight="1"/>
    <row r="411294" customHeight="1"/>
    <row r="411296" customHeight="1"/>
    <row r="411298" customHeight="1"/>
    <row r="411300" customHeight="1"/>
    <row r="411302" customHeight="1"/>
    <row r="411304" customHeight="1"/>
    <row r="411306" customHeight="1"/>
    <row r="411308" customHeight="1"/>
    <row r="411310" customHeight="1"/>
    <row r="411312" customHeight="1"/>
    <row r="411314" customHeight="1"/>
    <row r="411316" customHeight="1"/>
    <row r="411318" customHeight="1"/>
    <row r="411320" customHeight="1"/>
    <row r="411322" customHeight="1"/>
    <row r="411324" customHeight="1"/>
    <row r="411326" customHeight="1"/>
    <row r="411328" customHeight="1"/>
    <row r="411330" customHeight="1"/>
    <row r="411332" customHeight="1"/>
    <row r="411334" customHeight="1"/>
    <row r="411336" customHeight="1"/>
    <row r="411338" customHeight="1"/>
    <row r="411340" customHeight="1"/>
    <row r="411342" customHeight="1"/>
    <row r="411344" customHeight="1"/>
    <row r="411346" customHeight="1"/>
    <row r="411348" customHeight="1"/>
    <row r="411350" customHeight="1"/>
    <row r="411352" customHeight="1"/>
    <row r="411354" customHeight="1"/>
    <row r="411356" customHeight="1"/>
    <row r="411358" customHeight="1"/>
    <row r="411360" customHeight="1"/>
    <row r="411362" customHeight="1"/>
    <row r="411364" customHeight="1"/>
    <row r="411366" customHeight="1"/>
    <row r="411368" customHeight="1"/>
    <row r="411370" customHeight="1"/>
    <row r="411372" customHeight="1"/>
    <row r="411374" customHeight="1"/>
    <row r="411376" customHeight="1"/>
    <row r="411378" customHeight="1"/>
    <row r="411380" customHeight="1"/>
    <row r="411382" customHeight="1"/>
    <row r="411384" customHeight="1"/>
    <row r="411386" customHeight="1"/>
    <row r="411388" customHeight="1"/>
    <row r="411390" customHeight="1"/>
    <row r="411392" customHeight="1"/>
    <row r="411394" customHeight="1"/>
    <row r="411396" customHeight="1"/>
    <row r="411398" customHeight="1"/>
    <row r="411400" customHeight="1"/>
    <row r="411402" customHeight="1"/>
    <row r="411404" customHeight="1"/>
    <row r="411406" customHeight="1"/>
    <row r="411408" customHeight="1"/>
    <row r="411410" customHeight="1"/>
    <row r="411412" customHeight="1"/>
    <row r="411414" customHeight="1"/>
    <row r="411416" customHeight="1"/>
    <row r="411418" customHeight="1"/>
    <row r="411420" customHeight="1"/>
    <row r="411422" customHeight="1"/>
    <row r="411424" customHeight="1"/>
    <row r="411426" customHeight="1"/>
    <row r="411428" customHeight="1"/>
    <row r="411430" customHeight="1"/>
    <row r="411432" customHeight="1"/>
    <row r="411434" customHeight="1"/>
    <row r="411436" customHeight="1"/>
    <row r="411438" customHeight="1"/>
    <row r="411440" customHeight="1"/>
    <row r="411442" customHeight="1"/>
    <row r="411444" customHeight="1"/>
    <row r="411446" customHeight="1"/>
    <row r="411448" customHeight="1"/>
    <row r="411450" customHeight="1"/>
    <row r="411452" customHeight="1"/>
    <row r="411454" customHeight="1"/>
    <row r="411456" customHeight="1"/>
    <row r="411458" customHeight="1"/>
    <row r="411460" customHeight="1"/>
    <row r="411462" customHeight="1"/>
    <row r="411464" customHeight="1"/>
    <row r="411466" customHeight="1"/>
    <row r="411468" customHeight="1"/>
    <row r="411470" customHeight="1"/>
    <row r="411472" customHeight="1"/>
    <row r="411474" customHeight="1"/>
    <row r="411476" customHeight="1"/>
    <row r="411478" customHeight="1"/>
    <row r="411480" customHeight="1"/>
    <row r="411482" customHeight="1"/>
    <row r="411484" customHeight="1"/>
    <row r="411486" customHeight="1"/>
    <row r="411488" customHeight="1"/>
    <row r="411490" customHeight="1"/>
    <row r="411492" customHeight="1"/>
    <row r="411494" customHeight="1"/>
    <row r="411496" customHeight="1"/>
    <row r="411498" customHeight="1"/>
    <row r="411500" customHeight="1"/>
    <row r="411502" customHeight="1"/>
    <row r="411504" customHeight="1"/>
    <row r="411506" customHeight="1"/>
    <row r="411508" customHeight="1"/>
    <row r="411510" customHeight="1"/>
    <row r="411512" customHeight="1"/>
    <row r="411514" customHeight="1"/>
    <row r="411516" customHeight="1"/>
    <row r="411518" customHeight="1"/>
    <row r="411520" customHeight="1"/>
    <row r="411522" customHeight="1"/>
    <row r="411524" customHeight="1"/>
    <row r="411526" customHeight="1"/>
    <row r="411528" customHeight="1"/>
    <row r="411530" customHeight="1"/>
    <row r="411532" customHeight="1"/>
    <row r="411534" customHeight="1"/>
    <row r="411536" customHeight="1"/>
    <row r="411538" customHeight="1"/>
    <row r="411540" customHeight="1"/>
    <row r="411542" customHeight="1"/>
    <row r="411544" customHeight="1"/>
    <row r="411546" customHeight="1"/>
    <row r="411548" customHeight="1"/>
    <row r="411550" customHeight="1"/>
    <row r="411552" customHeight="1"/>
    <row r="411554" customHeight="1"/>
    <row r="411556" customHeight="1"/>
    <row r="411558" customHeight="1"/>
    <row r="411560" customHeight="1"/>
    <row r="411562" customHeight="1"/>
    <row r="411564" customHeight="1"/>
    <row r="411566" customHeight="1"/>
    <row r="411568" customHeight="1"/>
    <row r="411570" customHeight="1"/>
    <row r="411572" customHeight="1"/>
    <row r="411574" customHeight="1"/>
    <row r="411576" customHeight="1"/>
    <row r="411578" customHeight="1"/>
    <row r="411580" customHeight="1"/>
    <row r="411582" customHeight="1"/>
    <row r="411584" customHeight="1"/>
    <row r="411586" customHeight="1"/>
    <row r="411588" customHeight="1"/>
    <row r="411590" customHeight="1"/>
    <row r="411592" customHeight="1"/>
    <row r="411594" customHeight="1"/>
    <row r="411596" customHeight="1"/>
    <row r="411598" customHeight="1"/>
    <row r="411600" customHeight="1"/>
    <row r="411602" customHeight="1"/>
    <row r="411604" customHeight="1"/>
    <row r="411606" customHeight="1"/>
    <row r="411608" customHeight="1"/>
    <row r="411610" customHeight="1"/>
    <row r="411612" customHeight="1"/>
    <row r="411614" customHeight="1"/>
    <row r="411616" customHeight="1"/>
    <row r="411618" customHeight="1"/>
    <row r="411620" customHeight="1"/>
    <row r="411622" customHeight="1"/>
    <row r="411624" customHeight="1"/>
    <row r="411626" customHeight="1"/>
    <row r="411628" customHeight="1"/>
    <row r="411630" customHeight="1"/>
    <row r="411632" customHeight="1"/>
    <row r="411634" customHeight="1"/>
    <row r="411636" customHeight="1"/>
    <row r="411638" customHeight="1"/>
    <row r="411640" customHeight="1"/>
    <row r="411642" customHeight="1"/>
    <row r="411644" customHeight="1"/>
    <row r="411646" customHeight="1"/>
    <row r="411648" customHeight="1"/>
    <row r="411650" customHeight="1"/>
    <row r="411652" customHeight="1"/>
    <row r="411654" customHeight="1"/>
    <row r="411656" customHeight="1"/>
    <row r="411658" customHeight="1"/>
    <row r="411660" customHeight="1"/>
    <row r="411662" customHeight="1"/>
    <row r="411664" customHeight="1"/>
    <row r="411666" customHeight="1"/>
    <row r="411668" customHeight="1"/>
    <row r="411670" customHeight="1"/>
    <row r="411672" customHeight="1"/>
    <row r="411674" customHeight="1"/>
    <row r="411676" customHeight="1"/>
    <row r="411678" customHeight="1"/>
    <row r="411680" customHeight="1"/>
    <row r="411682" customHeight="1"/>
    <row r="411684" customHeight="1"/>
    <row r="411686" customHeight="1"/>
    <row r="411688" customHeight="1"/>
    <row r="411690" customHeight="1"/>
    <row r="411692" customHeight="1"/>
    <row r="411694" customHeight="1"/>
    <row r="411696" customHeight="1"/>
    <row r="411698" customHeight="1"/>
    <row r="411700" customHeight="1"/>
    <row r="411702" customHeight="1"/>
    <row r="411704" customHeight="1"/>
    <row r="411706" customHeight="1"/>
    <row r="411708" customHeight="1"/>
    <row r="411710" customHeight="1"/>
    <row r="411712" customHeight="1"/>
    <row r="411714" customHeight="1"/>
    <row r="411716" customHeight="1"/>
    <row r="411718" customHeight="1"/>
    <row r="411720" customHeight="1"/>
    <row r="411722" customHeight="1"/>
    <row r="411724" customHeight="1"/>
    <row r="411726" customHeight="1"/>
    <row r="411728" customHeight="1"/>
    <row r="411730" customHeight="1"/>
    <row r="411732" customHeight="1"/>
    <row r="411734" customHeight="1"/>
    <row r="411736" customHeight="1"/>
    <row r="411738" customHeight="1"/>
    <row r="411740" customHeight="1"/>
    <row r="411742" customHeight="1"/>
    <row r="411744" customHeight="1"/>
    <row r="411746" customHeight="1"/>
    <row r="411748" customHeight="1"/>
    <row r="411750" customHeight="1"/>
    <row r="411752" customHeight="1"/>
    <row r="411754" customHeight="1"/>
    <row r="411756" customHeight="1"/>
    <row r="411758" customHeight="1"/>
    <row r="411760" customHeight="1"/>
    <row r="411762" customHeight="1"/>
    <row r="411764" customHeight="1"/>
    <row r="411766" customHeight="1"/>
    <row r="411768" customHeight="1"/>
    <row r="411770" customHeight="1"/>
    <row r="411772" customHeight="1"/>
    <row r="411774" customHeight="1"/>
    <row r="411776" customHeight="1"/>
    <row r="411778" customHeight="1"/>
    <row r="411780" customHeight="1"/>
    <row r="411782" customHeight="1"/>
    <row r="411784" customHeight="1"/>
    <row r="411786" customHeight="1"/>
    <row r="411788" customHeight="1"/>
    <row r="411790" customHeight="1"/>
    <row r="411792" customHeight="1"/>
    <row r="411794" customHeight="1"/>
    <row r="411796" customHeight="1"/>
    <row r="411798" customHeight="1"/>
    <row r="411800" customHeight="1"/>
    <row r="411802" customHeight="1"/>
    <row r="411804" customHeight="1"/>
    <row r="411806" customHeight="1"/>
    <row r="411808" customHeight="1"/>
    <row r="411810" customHeight="1"/>
    <row r="411812" customHeight="1"/>
    <row r="411814" customHeight="1"/>
    <row r="411816" customHeight="1"/>
    <row r="411818" customHeight="1"/>
    <row r="411820" customHeight="1"/>
    <row r="411822" customHeight="1"/>
    <row r="411824" customHeight="1"/>
    <row r="411826" customHeight="1"/>
    <row r="411828" customHeight="1"/>
    <row r="411830" customHeight="1"/>
    <row r="411832" customHeight="1"/>
    <row r="411834" customHeight="1"/>
    <row r="411836" customHeight="1"/>
    <row r="411838" customHeight="1"/>
    <row r="411840" customHeight="1"/>
    <row r="411842" customHeight="1"/>
    <row r="411844" customHeight="1"/>
    <row r="411846" customHeight="1"/>
    <row r="411848" customHeight="1"/>
    <row r="411850" customHeight="1"/>
    <row r="411852" customHeight="1"/>
    <row r="411854" customHeight="1"/>
    <row r="411856" customHeight="1"/>
    <row r="411858" customHeight="1"/>
    <row r="411860" customHeight="1"/>
    <row r="411862" customHeight="1"/>
    <row r="411864" customHeight="1"/>
    <row r="411866" customHeight="1"/>
    <row r="411868" customHeight="1"/>
    <row r="411870" customHeight="1"/>
    <row r="411872" customHeight="1"/>
    <row r="411874" customHeight="1"/>
    <row r="411876" customHeight="1"/>
    <row r="411878" customHeight="1"/>
    <row r="411880" customHeight="1"/>
    <row r="411882" customHeight="1"/>
    <row r="411884" customHeight="1"/>
    <row r="411886" customHeight="1"/>
    <row r="411888" customHeight="1"/>
    <row r="411890" customHeight="1"/>
    <row r="411892" customHeight="1"/>
    <row r="411894" customHeight="1"/>
    <row r="411896" customHeight="1"/>
    <row r="411898" customHeight="1"/>
    <row r="411900" customHeight="1"/>
    <row r="411902" customHeight="1"/>
    <row r="411904" customHeight="1"/>
    <row r="411906" customHeight="1"/>
    <row r="411908" customHeight="1"/>
    <row r="411910" customHeight="1"/>
    <row r="411912" customHeight="1"/>
    <row r="411914" customHeight="1"/>
    <row r="411916" customHeight="1"/>
    <row r="411918" customHeight="1"/>
    <row r="411920" customHeight="1"/>
    <row r="411922" customHeight="1"/>
    <row r="411924" customHeight="1"/>
    <row r="411926" customHeight="1"/>
    <row r="411928" customHeight="1"/>
    <row r="411930" customHeight="1"/>
    <row r="411932" customHeight="1"/>
    <row r="411934" customHeight="1"/>
    <row r="411936" customHeight="1"/>
    <row r="411938" customHeight="1"/>
    <row r="411940" customHeight="1"/>
    <row r="411942" customHeight="1"/>
    <row r="411944" customHeight="1"/>
    <row r="411946" customHeight="1"/>
    <row r="411948" customHeight="1"/>
    <row r="411950" customHeight="1"/>
    <row r="411952" customHeight="1"/>
    <row r="411954" customHeight="1"/>
    <row r="411956" customHeight="1"/>
    <row r="411958" customHeight="1"/>
    <row r="411960" customHeight="1"/>
    <row r="411962" customHeight="1"/>
    <row r="411964" customHeight="1"/>
    <row r="411966" customHeight="1"/>
    <row r="411968" customHeight="1"/>
    <row r="411970" customHeight="1"/>
    <row r="411972" customHeight="1"/>
    <row r="411974" customHeight="1"/>
    <row r="411976" customHeight="1"/>
    <row r="411978" customHeight="1"/>
    <row r="411980" customHeight="1"/>
    <row r="411982" customHeight="1"/>
    <row r="411984" customHeight="1"/>
    <row r="411986" customHeight="1"/>
    <row r="411988" customHeight="1"/>
    <row r="411990" customHeight="1"/>
    <row r="411992" customHeight="1"/>
    <row r="411994" customHeight="1"/>
    <row r="411996" customHeight="1"/>
    <row r="411998" customHeight="1"/>
    <row r="412000" customHeight="1"/>
    <row r="412002" customHeight="1"/>
    <row r="412004" customHeight="1"/>
    <row r="412006" customHeight="1"/>
    <row r="412008" customHeight="1"/>
    <row r="412010" customHeight="1"/>
    <row r="412012" customHeight="1"/>
    <row r="412014" customHeight="1"/>
    <row r="412016" customHeight="1"/>
    <row r="412018" customHeight="1"/>
    <row r="412020" customHeight="1"/>
    <row r="412022" customHeight="1"/>
    <row r="412024" customHeight="1"/>
    <row r="412026" customHeight="1"/>
    <row r="412028" customHeight="1"/>
    <row r="412030" customHeight="1"/>
    <row r="412032" customHeight="1"/>
    <row r="412034" customHeight="1"/>
    <row r="412036" customHeight="1"/>
    <row r="412038" customHeight="1"/>
    <row r="412040" customHeight="1"/>
    <row r="412042" customHeight="1"/>
    <row r="412044" customHeight="1"/>
    <row r="412046" customHeight="1"/>
    <row r="412048" customHeight="1"/>
    <row r="412050" customHeight="1"/>
    <row r="412052" customHeight="1"/>
    <row r="412054" customHeight="1"/>
    <row r="412056" customHeight="1"/>
    <row r="412058" customHeight="1"/>
    <row r="412060" customHeight="1"/>
    <row r="412062" customHeight="1"/>
    <row r="412064" customHeight="1"/>
    <row r="412066" customHeight="1"/>
    <row r="412068" customHeight="1"/>
    <row r="412070" customHeight="1"/>
    <row r="412072" customHeight="1"/>
    <row r="412074" customHeight="1"/>
    <row r="412076" customHeight="1"/>
    <row r="412078" customHeight="1"/>
    <row r="412080" customHeight="1"/>
    <row r="412082" customHeight="1"/>
    <row r="412084" customHeight="1"/>
    <row r="412086" customHeight="1"/>
    <row r="412088" customHeight="1"/>
    <row r="412090" customHeight="1"/>
    <row r="412092" customHeight="1"/>
    <row r="412094" customHeight="1"/>
    <row r="412096" customHeight="1"/>
    <row r="412098" customHeight="1"/>
    <row r="412100" customHeight="1"/>
    <row r="412102" customHeight="1"/>
    <row r="412104" customHeight="1"/>
    <row r="412106" customHeight="1"/>
    <row r="412108" customHeight="1"/>
    <row r="412110" customHeight="1"/>
    <row r="412112" customHeight="1"/>
    <row r="412114" customHeight="1"/>
    <row r="412116" customHeight="1"/>
    <row r="412118" customHeight="1"/>
    <row r="412120" customHeight="1"/>
    <row r="412122" customHeight="1"/>
    <row r="412124" customHeight="1"/>
    <row r="412126" customHeight="1"/>
    <row r="412128" customHeight="1"/>
    <row r="412130" customHeight="1"/>
    <row r="412132" customHeight="1"/>
    <row r="412134" customHeight="1"/>
    <row r="412136" customHeight="1"/>
    <row r="412138" customHeight="1"/>
    <row r="412140" customHeight="1"/>
    <row r="412142" customHeight="1"/>
    <row r="412144" customHeight="1"/>
    <row r="412146" customHeight="1"/>
    <row r="412148" customHeight="1"/>
    <row r="412150" customHeight="1"/>
    <row r="412152" customHeight="1"/>
    <row r="412154" customHeight="1"/>
    <row r="412156" customHeight="1"/>
    <row r="412158" customHeight="1"/>
    <row r="412160" customHeight="1"/>
    <row r="412162" customHeight="1"/>
    <row r="412164" customHeight="1"/>
    <row r="412166" customHeight="1"/>
    <row r="412168" customHeight="1"/>
    <row r="412170" customHeight="1"/>
    <row r="412172" customHeight="1"/>
    <row r="412174" customHeight="1"/>
    <row r="412176" customHeight="1"/>
    <row r="412178" customHeight="1"/>
    <row r="412180" customHeight="1"/>
    <row r="412182" customHeight="1"/>
    <row r="412184" customHeight="1"/>
    <row r="412186" customHeight="1"/>
    <row r="412188" customHeight="1"/>
    <row r="412190" customHeight="1"/>
    <row r="412192" customHeight="1"/>
    <row r="412194" customHeight="1"/>
    <row r="412196" customHeight="1"/>
    <row r="412198" customHeight="1"/>
    <row r="412200" customHeight="1"/>
    <row r="412202" customHeight="1"/>
    <row r="412204" customHeight="1"/>
    <row r="412206" customHeight="1"/>
    <row r="412208" customHeight="1"/>
    <row r="412210" customHeight="1"/>
    <row r="412212" customHeight="1"/>
    <row r="412214" customHeight="1"/>
    <row r="412216" customHeight="1"/>
    <row r="412218" customHeight="1"/>
    <row r="412220" customHeight="1"/>
    <row r="412222" customHeight="1"/>
    <row r="412224" customHeight="1"/>
    <row r="412226" customHeight="1"/>
    <row r="412228" customHeight="1"/>
    <row r="412230" customHeight="1"/>
    <row r="412232" customHeight="1"/>
    <row r="412234" customHeight="1"/>
    <row r="412236" customHeight="1"/>
    <row r="412238" customHeight="1"/>
    <row r="412240" customHeight="1"/>
    <row r="412242" customHeight="1"/>
    <row r="412244" customHeight="1"/>
    <row r="412246" customHeight="1"/>
    <row r="412248" customHeight="1"/>
    <row r="412250" customHeight="1"/>
    <row r="412252" customHeight="1"/>
    <row r="412254" customHeight="1"/>
    <row r="412256" customHeight="1"/>
    <row r="412258" customHeight="1"/>
    <row r="412260" customHeight="1"/>
    <row r="412262" customHeight="1"/>
    <row r="412264" customHeight="1"/>
    <row r="412266" customHeight="1"/>
    <row r="412268" customHeight="1"/>
    <row r="412270" customHeight="1"/>
    <row r="412272" customHeight="1"/>
    <row r="412274" customHeight="1"/>
    <row r="412276" customHeight="1"/>
    <row r="412278" customHeight="1"/>
    <row r="412280" customHeight="1"/>
    <row r="412282" customHeight="1"/>
    <row r="412284" customHeight="1"/>
    <row r="412286" customHeight="1"/>
    <row r="412288" customHeight="1"/>
    <row r="412290" customHeight="1"/>
    <row r="412292" customHeight="1"/>
    <row r="412294" customHeight="1"/>
    <row r="412296" customHeight="1"/>
    <row r="412298" customHeight="1"/>
    <row r="412300" customHeight="1"/>
    <row r="412302" customHeight="1"/>
    <row r="412304" customHeight="1"/>
    <row r="412306" customHeight="1"/>
    <row r="412308" customHeight="1"/>
    <row r="412310" customHeight="1"/>
    <row r="412312" customHeight="1"/>
    <row r="412314" customHeight="1"/>
    <row r="412316" customHeight="1"/>
    <row r="412318" customHeight="1"/>
    <row r="412320" customHeight="1"/>
    <row r="412322" customHeight="1"/>
    <row r="412324" customHeight="1"/>
    <row r="412326" customHeight="1"/>
    <row r="412328" customHeight="1"/>
    <row r="412330" customHeight="1"/>
    <row r="412332" customHeight="1"/>
    <row r="412334" customHeight="1"/>
    <row r="412336" customHeight="1"/>
    <row r="412338" customHeight="1"/>
    <row r="412340" customHeight="1"/>
    <row r="412342" customHeight="1"/>
    <row r="412344" customHeight="1"/>
    <row r="412346" customHeight="1"/>
    <row r="412348" customHeight="1"/>
    <row r="412350" customHeight="1"/>
    <row r="412352" customHeight="1"/>
    <row r="412354" customHeight="1"/>
    <row r="412356" customHeight="1"/>
    <row r="412358" customHeight="1"/>
    <row r="412360" customHeight="1"/>
    <row r="412362" customHeight="1"/>
    <row r="412364" customHeight="1"/>
    <row r="412366" customHeight="1"/>
    <row r="412368" customHeight="1"/>
    <row r="412370" customHeight="1"/>
    <row r="412372" customHeight="1"/>
    <row r="412374" customHeight="1"/>
    <row r="412376" customHeight="1"/>
    <row r="412378" customHeight="1"/>
    <row r="412380" customHeight="1"/>
    <row r="412382" customHeight="1"/>
    <row r="412384" customHeight="1"/>
    <row r="412386" customHeight="1"/>
    <row r="412388" customHeight="1"/>
    <row r="412390" customHeight="1"/>
    <row r="412392" customHeight="1"/>
    <row r="412394" customHeight="1"/>
    <row r="412396" customHeight="1"/>
    <row r="412398" customHeight="1"/>
    <row r="412400" customHeight="1"/>
    <row r="412402" customHeight="1"/>
    <row r="412404" customHeight="1"/>
    <row r="412406" customHeight="1"/>
    <row r="412408" customHeight="1"/>
    <row r="412410" customHeight="1"/>
    <row r="412412" customHeight="1"/>
    <row r="412414" customHeight="1"/>
    <row r="412416" customHeight="1"/>
    <row r="412418" customHeight="1"/>
    <row r="412420" customHeight="1"/>
    <row r="412422" customHeight="1"/>
    <row r="412424" customHeight="1"/>
    <row r="412426" customHeight="1"/>
    <row r="412428" customHeight="1"/>
    <row r="412430" customHeight="1"/>
    <row r="412432" customHeight="1"/>
    <row r="412434" customHeight="1"/>
    <row r="412436" customHeight="1"/>
    <row r="412438" customHeight="1"/>
    <row r="412440" customHeight="1"/>
    <row r="412442" customHeight="1"/>
    <row r="412444" customHeight="1"/>
    <row r="412446" customHeight="1"/>
    <row r="412448" customHeight="1"/>
    <row r="412450" customHeight="1"/>
    <row r="412452" customHeight="1"/>
    <row r="412454" customHeight="1"/>
    <row r="412456" customHeight="1"/>
    <row r="412458" customHeight="1"/>
    <row r="412460" customHeight="1"/>
    <row r="412462" customHeight="1"/>
    <row r="412464" customHeight="1"/>
    <row r="412466" customHeight="1"/>
    <row r="412468" customHeight="1"/>
    <row r="412470" customHeight="1"/>
    <row r="412472" customHeight="1"/>
    <row r="412474" customHeight="1"/>
    <row r="412476" customHeight="1"/>
    <row r="412478" customHeight="1"/>
    <row r="412480" customHeight="1"/>
    <row r="412482" customHeight="1"/>
    <row r="412484" customHeight="1"/>
    <row r="412486" customHeight="1"/>
    <row r="412488" customHeight="1"/>
    <row r="412490" customHeight="1"/>
    <row r="412492" customHeight="1"/>
    <row r="412494" customHeight="1"/>
    <row r="412496" customHeight="1"/>
    <row r="412498" customHeight="1"/>
    <row r="412500" customHeight="1"/>
    <row r="412502" customHeight="1"/>
    <row r="412504" customHeight="1"/>
    <row r="412506" customHeight="1"/>
    <row r="412508" customHeight="1"/>
    <row r="412510" customHeight="1"/>
    <row r="412512" customHeight="1"/>
    <row r="412514" customHeight="1"/>
    <row r="412516" customHeight="1"/>
    <row r="412518" customHeight="1"/>
    <row r="412520" customHeight="1"/>
    <row r="412522" customHeight="1"/>
    <row r="412524" customHeight="1"/>
    <row r="412526" customHeight="1"/>
    <row r="412528" customHeight="1"/>
    <row r="412530" customHeight="1"/>
    <row r="412532" customHeight="1"/>
    <row r="412534" customHeight="1"/>
    <row r="412536" customHeight="1"/>
    <row r="412538" customHeight="1"/>
    <row r="412540" customHeight="1"/>
    <row r="412542" customHeight="1"/>
    <row r="412544" customHeight="1"/>
    <row r="412546" customHeight="1"/>
    <row r="412548" customHeight="1"/>
    <row r="412550" customHeight="1"/>
    <row r="412552" customHeight="1"/>
    <row r="412554" customHeight="1"/>
    <row r="412556" customHeight="1"/>
    <row r="412558" customHeight="1"/>
    <row r="412560" customHeight="1"/>
    <row r="412562" customHeight="1"/>
    <row r="412564" customHeight="1"/>
    <row r="412566" customHeight="1"/>
    <row r="412568" customHeight="1"/>
    <row r="412570" customHeight="1"/>
    <row r="412572" customHeight="1"/>
    <row r="412574" customHeight="1"/>
    <row r="412576" customHeight="1"/>
    <row r="412578" customHeight="1"/>
    <row r="412580" customHeight="1"/>
    <row r="412582" customHeight="1"/>
    <row r="412584" customHeight="1"/>
    <row r="412586" customHeight="1"/>
    <row r="412588" customHeight="1"/>
    <row r="412590" customHeight="1"/>
    <row r="412592" customHeight="1"/>
    <row r="412594" customHeight="1"/>
    <row r="412596" customHeight="1"/>
    <row r="412598" customHeight="1"/>
    <row r="412600" customHeight="1"/>
    <row r="412602" customHeight="1"/>
    <row r="412604" customHeight="1"/>
    <row r="412606" customHeight="1"/>
    <row r="412608" customHeight="1"/>
    <row r="412610" customHeight="1"/>
    <row r="412612" customHeight="1"/>
    <row r="412614" customHeight="1"/>
    <row r="412616" customHeight="1"/>
    <row r="412618" customHeight="1"/>
    <row r="412620" customHeight="1"/>
    <row r="412622" customHeight="1"/>
    <row r="412624" customHeight="1"/>
    <row r="412626" customHeight="1"/>
    <row r="412628" customHeight="1"/>
    <row r="412630" customHeight="1"/>
    <row r="412632" customHeight="1"/>
    <row r="412634" customHeight="1"/>
    <row r="412636" customHeight="1"/>
    <row r="412638" customHeight="1"/>
    <row r="412640" customHeight="1"/>
    <row r="412642" customHeight="1"/>
    <row r="412644" customHeight="1"/>
    <row r="412646" customHeight="1"/>
    <row r="412648" customHeight="1"/>
    <row r="412650" customHeight="1"/>
    <row r="412652" customHeight="1"/>
    <row r="412654" customHeight="1"/>
    <row r="412656" customHeight="1"/>
    <row r="412658" customHeight="1"/>
    <row r="412660" customHeight="1"/>
    <row r="412662" customHeight="1"/>
    <row r="412664" customHeight="1"/>
    <row r="412666" customHeight="1"/>
    <row r="412668" customHeight="1"/>
    <row r="412670" customHeight="1"/>
    <row r="412672" customHeight="1"/>
    <row r="412674" customHeight="1"/>
    <row r="412676" customHeight="1"/>
    <row r="412678" customHeight="1"/>
    <row r="412680" customHeight="1"/>
    <row r="412682" customHeight="1"/>
    <row r="412684" customHeight="1"/>
    <row r="412686" customHeight="1"/>
    <row r="412688" customHeight="1"/>
    <row r="412690" customHeight="1"/>
    <row r="412692" customHeight="1"/>
    <row r="412694" customHeight="1"/>
    <row r="412696" customHeight="1"/>
    <row r="412698" customHeight="1"/>
    <row r="412700" customHeight="1"/>
    <row r="412702" customHeight="1"/>
    <row r="412704" customHeight="1"/>
    <row r="412706" customHeight="1"/>
    <row r="412708" customHeight="1"/>
    <row r="412710" customHeight="1"/>
    <row r="412712" customHeight="1"/>
    <row r="412714" customHeight="1"/>
    <row r="412716" customHeight="1"/>
    <row r="412718" customHeight="1"/>
    <row r="412720" customHeight="1"/>
    <row r="412722" customHeight="1"/>
    <row r="412724" customHeight="1"/>
    <row r="412726" customHeight="1"/>
    <row r="412728" customHeight="1"/>
    <row r="412730" customHeight="1"/>
    <row r="412732" customHeight="1"/>
    <row r="412734" customHeight="1"/>
    <row r="412736" customHeight="1"/>
    <row r="412738" customHeight="1"/>
    <row r="412740" customHeight="1"/>
    <row r="412742" customHeight="1"/>
    <row r="412744" customHeight="1"/>
    <row r="412746" customHeight="1"/>
    <row r="412748" customHeight="1"/>
    <row r="412750" customHeight="1"/>
    <row r="412752" customHeight="1"/>
    <row r="412754" customHeight="1"/>
    <row r="412756" customHeight="1"/>
    <row r="412758" customHeight="1"/>
    <row r="412760" customHeight="1"/>
    <row r="412762" customHeight="1"/>
    <row r="412764" customHeight="1"/>
    <row r="412766" customHeight="1"/>
    <row r="412768" customHeight="1"/>
    <row r="412770" customHeight="1"/>
    <row r="412772" customHeight="1"/>
    <row r="412774" customHeight="1"/>
    <row r="412776" customHeight="1"/>
    <row r="412778" customHeight="1"/>
    <row r="412780" customHeight="1"/>
    <row r="412782" customHeight="1"/>
    <row r="412784" customHeight="1"/>
    <row r="412786" customHeight="1"/>
    <row r="412788" customHeight="1"/>
    <row r="412790" customHeight="1"/>
    <row r="412792" customHeight="1"/>
    <row r="412794" customHeight="1"/>
    <row r="412796" customHeight="1"/>
    <row r="412798" customHeight="1"/>
    <row r="412800" customHeight="1"/>
    <row r="412802" customHeight="1"/>
    <row r="412804" customHeight="1"/>
    <row r="412806" customHeight="1"/>
    <row r="412808" customHeight="1"/>
    <row r="412810" customHeight="1"/>
    <row r="412812" customHeight="1"/>
    <row r="412814" customHeight="1"/>
    <row r="412816" customHeight="1"/>
    <row r="412818" customHeight="1"/>
    <row r="412820" customHeight="1"/>
    <row r="412822" customHeight="1"/>
    <row r="412824" customHeight="1"/>
    <row r="412826" customHeight="1"/>
    <row r="412828" customHeight="1"/>
    <row r="412830" customHeight="1"/>
    <row r="412832" customHeight="1"/>
    <row r="412834" customHeight="1"/>
    <row r="412836" customHeight="1"/>
    <row r="412838" customHeight="1"/>
    <row r="412840" customHeight="1"/>
    <row r="412842" customHeight="1"/>
    <row r="412844" customHeight="1"/>
    <row r="412846" customHeight="1"/>
    <row r="412848" customHeight="1"/>
    <row r="412850" customHeight="1"/>
    <row r="412852" customHeight="1"/>
    <row r="412854" customHeight="1"/>
    <row r="412856" customHeight="1"/>
    <row r="412858" customHeight="1"/>
    <row r="412860" customHeight="1"/>
    <row r="412862" customHeight="1"/>
    <row r="412864" customHeight="1"/>
    <row r="412866" customHeight="1"/>
    <row r="412868" customHeight="1"/>
    <row r="412870" customHeight="1"/>
    <row r="412872" customHeight="1"/>
    <row r="412874" customHeight="1"/>
    <row r="412876" customHeight="1"/>
    <row r="412878" customHeight="1"/>
    <row r="412880" customHeight="1"/>
    <row r="412882" customHeight="1"/>
    <row r="412884" customHeight="1"/>
    <row r="412886" customHeight="1"/>
    <row r="412888" customHeight="1"/>
    <row r="412890" customHeight="1"/>
    <row r="412892" customHeight="1"/>
    <row r="412894" customHeight="1"/>
    <row r="412896" customHeight="1"/>
    <row r="412898" customHeight="1"/>
    <row r="412900" customHeight="1"/>
    <row r="412902" customHeight="1"/>
    <row r="412904" customHeight="1"/>
    <row r="412906" customHeight="1"/>
    <row r="412908" customHeight="1"/>
    <row r="412910" customHeight="1"/>
    <row r="412912" customHeight="1"/>
    <row r="412914" customHeight="1"/>
    <row r="412916" customHeight="1"/>
    <row r="412918" customHeight="1"/>
    <row r="412920" customHeight="1"/>
    <row r="412922" customHeight="1"/>
    <row r="412924" customHeight="1"/>
    <row r="412926" customHeight="1"/>
    <row r="412928" customHeight="1"/>
    <row r="412930" customHeight="1"/>
    <row r="412932" customHeight="1"/>
    <row r="412934" customHeight="1"/>
    <row r="412936" customHeight="1"/>
    <row r="412938" customHeight="1"/>
    <row r="412940" customHeight="1"/>
    <row r="412942" customHeight="1"/>
    <row r="412944" customHeight="1"/>
    <row r="412946" customHeight="1"/>
    <row r="412948" customHeight="1"/>
    <row r="412950" customHeight="1"/>
    <row r="412952" customHeight="1"/>
    <row r="412954" customHeight="1"/>
    <row r="412956" customHeight="1"/>
    <row r="412958" customHeight="1"/>
    <row r="412960" customHeight="1"/>
    <row r="412962" customHeight="1"/>
    <row r="412964" customHeight="1"/>
    <row r="412966" customHeight="1"/>
    <row r="412968" customHeight="1"/>
    <row r="412970" customHeight="1"/>
    <row r="412972" customHeight="1"/>
    <row r="412974" customHeight="1"/>
    <row r="412976" customHeight="1"/>
    <row r="412978" customHeight="1"/>
    <row r="412980" customHeight="1"/>
    <row r="412982" customHeight="1"/>
    <row r="412984" customHeight="1"/>
    <row r="412986" customHeight="1"/>
    <row r="412988" customHeight="1"/>
    <row r="412990" customHeight="1"/>
    <row r="412992" customHeight="1"/>
    <row r="412994" customHeight="1"/>
    <row r="412996" customHeight="1"/>
    <row r="412998" customHeight="1"/>
    <row r="413000" customHeight="1"/>
    <row r="413002" customHeight="1"/>
    <row r="413004" customHeight="1"/>
    <row r="413006" customHeight="1"/>
    <row r="413008" customHeight="1"/>
    <row r="413010" customHeight="1"/>
    <row r="413012" customHeight="1"/>
    <row r="413014" customHeight="1"/>
    <row r="413016" customHeight="1"/>
    <row r="413018" customHeight="1"/>
    <row r="413020" customHeight="1"/>
    <row r="413022" customHeight="1"/>
    <row r="413024" customHeight="1"/>
    <row r="413026" customHeight="1"/>
    <row r="413028" customHeight="1"/>
    <row r="413030" customHeight="1"/>
    <row r="413032" customHeight="1"/>
    <row r="413034" customHeight="1"/>
    <row r="413036" customHeight="1"/>
    <row r="413038" customHeight="1"/>
    <row r="413040" customHeight="1"/>
    <row r="413042" customHeight="1"/>
    <row r="413044" customHeight="1"/>
    <row r="413046" customHeight="1"/>
    <row r="413048" customHeight="1"/>
    <row r="413050" customHeight="1"/>
    <row r="413052" customHeight="1"/>
    <row r="413054" customHeight="1"/>
    <row r="413056" customHeight="1"/>
    <row r="413058" customHeight="1"/>
    <row r="413060" customHeight="1"/>
    <row r="413062" customHeight="1"/>
    <row r="413064" customHeight="1"/>
    <row r="413066" customHeight="1"/>
    <row r="413068" customHeight="1"/>
    <row r="413070" customHeight="1"/>
    <row r="413072" customHeight="1"/>
    <row r="413074" customHeight="1"/>
    <row r="413076" customHeight="1"/>
    <row r="413078" customHeight="1"/>
    <row r="413080" customHeight="1"/>
    <row r="413082" customHeight="1"/>
    <row r="413084" customHeight="1"/>
    <row r="413086" customHeight="1"/>
    <row r="413088" customHeight="1"/>
    <row r="413090" customHeight="1"/>
    <row r="413092" customHeight="1"/>
    <row r="413094" customHeight="1"/>
    <row r="413096" customHeight="1"/>
    <row r="413098" customHeight="1"/>
    <row r="413100" customHeight="1"/>
    <row r="413102" customHeight="1"/>
    <row r="413104" customHeight="1"/>
    <row r="413106" customHeight="1"/>
    <row r="413108" customHeight="1"/>
    <row r="413110" customHeight="1"/>
    <row r="413112" customHeight="1"/>
    <row r="413114" customHeight="1"/>
    <row r="413116" customHeight="1"/>
    <row r="413118" customHeight="1"/>
    <row r="413120" customHeight="1"/>
    <row r="413122" customHeight="1"/>
    <row r="413124" customHeight="1"/>
    <row r="413126" customHeight="1"/>
    <row r="413128" customHeight="1"/>
    <row r="413130" customHeight="1"/>
    <row r="413132" customHeight="1"/>
    <row r="413134" customHeight="1"/>
    <row r="413136" customHeight="1"/>
    <row r="413138" customHeight="1"/>
    <row r="413140" customHeight="1"/>
    <row r="413142" customHeight="1"/>
    <row r="413144" customHeight="1"/>
    <row r="413146" customHeight="1"/>
    <row r="413148" customHeight="1"/>
    <row r="413150" customHeight="1"/>
    <row r="413152" customHeight="1"/>
    <row r="413154" customHeight="1"/>
    <row r="413156" customHeight="1"/>
    <row r="413158" customHeight="1"/>
    <row r="413160" customHeight="1"/>
    <row r="413162" customHeight="1"/>
    <row r="413164" customHeight="1"/>
    <row r="413166" customHeight="1"/>
    <row r="413168" customHeight="1"/>
    <row r="413170" customHeight="1"/>
    <row r="413172" customHeight="1"/>
    <row r="413174" customHeight="1"/>
    <row r="413176" customHeight="1"/>
    <row r="413178" customHeight="1"/>
    <row r="413180" customHeight="1"/>
    <row r="413182" customHeight="1"/>
    <row r="413184" customHeight="1"/>
    <row r="413186" customHeight="1"/>
    <row r="413188" customHeight="1"/>
    <row r="413190" customHeight="1"/>
    <row r="413192" customHeight="1"/>
    <row r="413194" customHeight="1"/>
    <row r="413196" customHeight="1"/>
    <row r="413198" customHeight="1"/>
    <row r="413200" customHeight="1"/>
    <row r="413202" customHeight="1"/>
    <row r="413204" customHeight="1"/>
    <row r="413206" customHeight="1"/>
    <row r="413208" customHeight="1"/>
    <row r="413210" customHeight="1"/>
    <row r="413212" customHeight="1"/>
    <row r="413214" customHeight="1"/>
    <row r="413216" customHeight="1"/>
    <row r="413218" customHeight="1"/>
    <row r="413220" customHeight="1"/>
    <row r="413222" customHeight="1"/>
    <row r="413224" customHeight="1"/>
    <row r="413226" customHeight="1"/>
    <row r="413228" customHeight="1"/>
    <row r="413230" customHeight="1"/>
    <row r="413232" customHeight="1"/>
    <row r="413234" customHeight="1"/>
    <row r="413236" customHeight="1"/>
    <row r="413238" customHeight="1"/>
    <row r="413240" customHeight="1"/>
    <row r="413242" customHeight="1"/>
    <row r="413244" customHeight="1"/>
    <row r="413246" customHeight="1"/>
    <row r="413248" customHeight="1"/>
    <row r="413250" customHeight="1"/>
    <row r="413252" customHeight="1"/>
    <row r="413254" customHeight="1"/>
    <row r="413256" customHeight="1"/>
    <row r="413258" customHeight="1"/>
    <row r="413260" customHeight="1"/>
    <row r="413262" customHeight="1"/>
    <row r="413264" customHeight="1"/>
    <row r="413266" customHeight="1"/>
    <row r="413268" customHeight="1"/>
    <row r="413270" customHeight="1"/>
    <row r="413272" customHeight="1"/>
    <row r="413274" customHeight="1"/>
    <row r="413276" customHeight="1"/>
    <row r="413278" customHeight="1"/>
    <row r="413280" customHeight="1"/>
    <row r="413282" customHeight="1"/>
    <row r="413284" customHeight="1"/>
    <row r="413286" customHeight="1"/>
    <row r="413288" customHeight="1"/>
    <row r="413290" customHeight="1"/>
    <row r="413292" customHeight="1"/>
    <row r="413294" customHeight="1"/>
    <row r="413296" customHeight="1"/>
    <row r="413298" customHeight="1"/>
    <row r="413300" customHeight="1"/>
    <row r="413302" customHeight="1"/>
    <row r="413304" customHeight="1"/>
    <row r="413306" customHeight="1"/>
    <row r="413308" customHeight="1"/>
    <row r="413310" customHeight="1"/>
    <row r="413312" customHeight="1"/>
    <row r="413314" customHeight="1"/>
    <row r="413316" customHeight="1"/>
    <row r="413318" customHeight="1"/>
    <row r="413320" customHeight="1"/>
    <row r="413322" customHeight="1"/>
    <row r="413324" customHeight="1"/>
    <row r="413326" customHeight="1"/>
    <row r="413328" customHeight="1"/>
    <row r="413330" customHeight="1"/>
    <row r="413332" customHeight="1"/>
    <row r="413334" customHeight="1"/>
    <row r="413336" customHeight="1"/>
    <row r="413338" customHeight="1"/>
    <row r="413340" customHeight="1"/>
    <row r="413342" customHeight="1"/>
    <row r="413344" customHeight="1"/>
    <row r="413346" customHeight="1"/>
    <row r="413348" customHeight="1"/>
    <row r="413350" customHeight="1"/>
    <row r="413352" customHeight="1"/>
    <row r="413354" customHeight="1"/>
    <row r="413356" customHeight="1"/>
    <row r="413358" customHeight="1"/>
    <row r="413360" customHeight="1"/>
    <row r="413362" customHeight="1"/>
    <row r="413364" customHeight="1"/>
    <row r="413366" customHeight="1"/>
    <row r="413368" customHeight="1"/>
    <row r="413370" customHeight="1"/>
    <row r="413372" customHeight="1"/>
    <row r="413374" customHeight="1"/>
    <row r="413376" customHeight="1"/>
    <row r="413378" customHeight="1"/>
    <row r="413380" customHeight="1"/>
    <row r="413382" customHeight="1"/>
    <row r="413384" customHeight="1"/>
    <row r="413386" customHeight="1"/>
    <row r="413388" customHeight="1"/>
    <row r="413390" customHeight="1"/>
    <row r="413392" customHeight="1"/>
    <row r="413394" customHeight="1"/>
    <row r="413396" customHeight="1"/>
    <row r="413398" customHeight="1"/>
    <row r="413400" customHeight="1"/>
    <row r="413402" customHeight="1"/>
    <row r="413404" customHeight="1"/>
    <row r="413406" customHeight="1"/>
    <row r="413408" customHeight="1"/>
    <row r="413410" customHeight="1"/>
    <row r="413412" customHeight="1"/>
    <row r="413414" customHeight="1"/>
    <row r="413416" customHeight="1"/>
    <row r="413418" customHeight="1"/>
    <row r="413420" customHeight="1"/>
    <row r="413422" customHeight="1"/>
    <row r="413424" customHeight="1"/>
    <row r="413426" customHeight="1"/>
    <row r="413428" customHeight="1"/>
    <row r="413430" customHeight="1"/>
    <row r="413432" customHeight="1"/>
    <row r="413434" customHeight="1"/>
    <row r="413436" customHeight="1"/>
    <row r="413438" customHeight="1"/>
    <row r="413440" customHeight="1"/>
    <row r="413442" customHeight="1"/>
    <row r="413444" customHeight="1"/>
    <row r="413446" customHeight="1"/>
    <row r="413448" customHeight="1"/>
    <row r="413450" customHeight="1"/>
    <row r="413452" customHeight="1"/>
    <row r="413454" customHeight="1"/>
    <row r="413456" customHeight="1"/>
    <row r="413458" customHeight="1"/>
    <row r="413460" customHeight="1"/>
    <row r="413462" customHeight="1"/>
    <row r="413464" customHeight="1"/>
    <row r="413466" customHeight="1"/>
    <row r="413468" customHeight="1"/>
    <row r="413470" customHeight="1"/>
    <row r="413472" customHeight="1"/>
    <row r="413474" customHeight="1"/>
    <row r="413476" customHeight="1"/>
    <row r="413478" customHeight="1"/>
    <row r="413480" customHeight="1"/>
    <row r="413482" customHeight="1"/>
    <row r="413484" customHeight="1"/>
    <row r="413486" customHeight="1"/>
    <row r="413488" customHeight="1"/>
    <row r="413490" customHeight="1"/>
    <row r="413492" customHeight="1"/>
    <row r="413494" customHeight="1"/>
    <row r="413496" customHeight="1"/>
    <row r="413498" customHeight="1"/>
    <row r="413500" customHeight="1"/>
    <row r="413502" customHeight="1"/>
    <row r="413504" customHeight="1"/>
    <row r="413506" customHeight="1"/>
    <row r="413508" customHeight="1"/>
    <row r="413510" customHeight="1"/>
    <row r="413512" customHeight="1"/>
    <row r="413514" customHeight="1"/>
    <row r="413516" customHeight="1"/>
    <row r="413518" customHeight="1"/>
    <row r="413520" customHeight="1"/>
    <row r="413522" customHeight="1"/>
    <row r="413524" customHeight="1"/>
    <row r="413526" customHeight="1"/>
    <row r="413528" customHeight="1"/>
    <row r="413530" customHeight="1"/>
    <row r="413532" customHeight="1"/>
    <row r="413534" customHeight="1"/>
    <row r="413536" customHeight="1"/>
    <row r="413538" customHeight="1"/>
    <row r="413540" customHeight="1"/>
    <row r="413542" customHeight="1"/>
    <row r="413544" customHeight="1"/>
    <row r="413546" customHeight="1"/>
    <row r="413548" customHeight="1"/>
    <row r="413550" customHeight="1"/>
    <row r="413552" customHeight="1"/>
    <row r="413554" customHeight="1"/>
    <row r="413556" customHeight="1"/>
    <row r="413558" customHeight="1"/>
    <row r="413560" customHeight="1"/>
    <row r="413562" customHeight="1"/>
    <row r="413564" customHeight="1"/>
    <row r="413566" customHeight="1"/>
    <row r="413568" customHeight="1"/>
    <row r="413570" customHeight="1"/>
    <row r="413572" customHeight="1"/>
    <row r="413574" customHeight="1"/>
    <row r="413576" customHeight="1"/>
    <row r="413578" customHeight="1"/>
    <row r="413580" customHeight="1"/>
    <row r="413582" customHeight="1"/>
    <row r="413584" customHeight="1"/>
    <row r="413586" customHeight="1"/>
    <row r="413588" customHeight="1"/>
    <row r="413590" customHeight="1"/>
    <row r="413592" customHeight="1"/>
    <row r="413594" customHeight="1"/>
    <row r="413596" customHeight="1"/>
    <row r="413598" customHeight="1"/>
    <row r="413600" customHeight="1"/>
    <row r="413602" customHeight="1"/>
    <row r="413604" customHeight="1"/>
    <row r="413606" customHeight="1"/>
    <row r="413608" customHeight="1"/>
    <row r="413610" customHeight="1"/>
    <row r="413612" customHeight="1"/>
    <row r="413614" customHeight="1"/>
    <row r="413616" customHeight="1"/>
    <row r="413618" customHeight="1"/>
    <row r="413620" customHeight="1"/>
    <row r="413622" customHeight="1"/>
    <row r="413624" customHeight="1"/>
    <row r="413626" customHeight="1"/>
    <row r="413628" customHeight="1"/>
    <row r="413630" customHeight="1"/>
    <row r="413632" customHeight="1"/>
    <row r="413634" customHeight="1"/>
    <row r="413636" customHeight="1"/>
    <row r="413638" customHeight="1"/>
    <row r="413640" customHeight="1"/>
    <row r="413642" customHeight="1"/>
    <row r="413644" customHeight="1"/>
    <row r="413646" customHeight="1"/>
    <row r="413648" customHeight="1"/>
    <row r="413650" customHeight="1"/>
    <row r="413652" customHeight="1"/>
    <row r="413654" customHeight="1"/>
    <row r="413656" customHeight="1"/>
    <row r="413658" customHeight="1"/>
    <row r="413660" customHeight="1"/>
    <row r="413662" customHeight="1"/>
    <row r="413664" customHeight="1"/>
    <row r="413666" customHeight="1"/>
    <row r="413668" customHeight="1"/>
    <row r="413670" customHeight="1"/>
    <row r="413672" customHeight="1"/>
    <row r="413674" customHeight="1"/>
    <row r="413676" customHeight="1"/>
    <row r="413678" customHeight="1"/>
    <row r="413680" customHeight="1"/>
    <row r="413682" customHeight="1"/>
    <row r="413684" customHeight="1"/>
    <row r="413686" customHeight="1"/>
    <row r="413688" customHeight="1"/>
    <row r="413690" customHeight="1"/>
    <row r="413692" customHeight="1"/>
    <row r="413694" customHeight="1"/>
    <row r="413696" customHeight="1"/>
    <row r="413698" customHeight="1"/>
    <row r="413700" customHeight="1"/>
    <row r="413702" customHeight="1"/>
    <row r="413704" customHeight="1"/>
    <row r="413706" customHeight="1"/>
    <row r="413708" customHeight="1"/>
    <row r="413710" customHeight="1"/>
    <row r="413712" customHeight="1"/>
    <row r="413714" customHeight="1"/>
    <row r="413716" customHeight="1"/>
    <row r="413718" customHeight="1"/>
    <row r="413720" customHeight="1"/>
    <row r="413722" customHeight="1"/>
    <row r="413724" customHeight="1"/>
    <row r="413726" customHeight="1"/>
    <row r="413728" customHeight="1"/>
    <row r="413730" customHeight="1"/>
    <row r="413732" customHeight="1"/>
    <row r="413734" customHeight="1"/>
    <row r="413736" customHeight="1"/>
    <row r="413738" customHeight="1"/>
    <row r="413740" customHeight="1"/>
    <row r="413742" customHeight="1"/>
    <row r="413744" customHeight="1"/>
    <row r="413746" customHeight="1"/>
    <row r="413748" customHeight="1"/>
    <row r="413750" customHeight="1"/>
    <row r="413752" customHeight="1"/>
    <row r="413754" customHeight="1"/>
    <row r="413756" customHeight="1"/>
    <row r="413758" customHeight="1"/>
    <row r="413760" customHeight="1"/>
    <row r="413762" customHeight="1"/>
    <row r="413764" customHeight="1"/>
    <row r="413766" customHeight="1"/>
    <row r="413768" customHeight="1"/>
    <row r="413770" customHeight="1"/>
    <row r="413772" customHeight="1"/>
    <row r="413774" customHeight="1"/>
    <row r="413776" customHeight="1"/>
    <row r="413778" customHeight="1"/>
    <row r="413780" customHeight="1"/>
    <row r="413782" customHeight="1"/>
    <row r="413784" customHeight="1"/>
    <row r="413786" customHeight="1"/>
    <row r="413788" customHeight="1"/>
    <row r="413790" customHeight="1"/>
    <row r="413792" customHeight="1"/>
    <row r="413794" customHeight="1"/>
    <row r="413796" customHeight="1"/>
    <row r="413798" customHeight="1"/>
    <row r="413800" customHeight="1"/>
    <row r="413802" customHeight="1"/>
    <row r="413804" customHeight="1"/>
    <row r="413806" customHeight="1"/>
    <row r="413808" customHeight="1"/>
    <row r="413810" customHeight="1"/>
    <row r="413812" customHeight="1"/>
    <row r="413814" customHeight="1"/>
    <row r="413816" customHeight="1"/>
    <row r="413818" customHeight="1"/>
    <row r="413820" customHeight="1"/>
    <row r="413822" customHeight="1"/>
    <row r="413824" customHeight="1"/>
    <row r="413826" customHeight="1"/>
    <row r="413828" customHeight="1"/>
    <row r="413830" customHeight="1"/>
    <row r="413832" customHeight="1"/>
    <row r="413834" customHeight="1"/>
    <row r="413836" customHeight="1"/>
    <row r="413838" customHeight="1"/>
    <row r="413840" customHeight="1"/>
    <row r="413842" customHeight="1"/>
    <row r="413844" customHeight="1"/>
    <row r="413846" customHeight="1"/>
    <row r="413848" customHeight="1"/>
    <row r="413850" customHeight="1"/>
    <row r="413852" customHeight="1"/>
    <row r="413854" customHeight="1"/>
    <row r="413856" customHeight="1"/>
    <row r="413858" customHeight="1"/>
    <row r="413860" customHeight="1"/>
    <row r="413862" customHeight="1"/>
    <row r="413864" customHeight="1"/>
    <row r="413866" customHeight="1"/>
    <row r="413868" customHeight="1"/>
    <row r="413870" customHeight="1"/>
    <row r="413872" customHeight="1"/>
    <row r="413874" customHeight="1"/>
    <row r="413876" customHeight="1"/>
    <row r="413878" customHeight="1"/>
    <row r="413880" customHeight="1"/>
    <row r="413882" customHeight="1"/>
    <row r="413884" customHeight="1"/>
    <row r="413886" customHeight="1"/>
    <row r="413888" customHeight="1"/>
    <row r="413890" customHeight="1"/>
    <row r="413892" customHeight="1"/>
    <row r="413894" customHeight="1"/>
    <row r="413896" customHeight="1"/>
    <row r="413898" customHeight="1"/>
    <row r="413900" customHeight="1"/>
    <row r="413902" customHeight="1"/>
    <row r="413904" customHeight="1"/>
    <row r="413906" customHeight="1"/>
    <row r="413908" customHeight="1"/>
    <row r="413910" customHeight="1"/>
    <row r="413912" customHeight="1"/>
    <row r="413914" customHeight="1"/>
    <row r="413916" customHeight="1"/>
    <row r="413918" customHeight="1"/>
    <row r="413920" customHeight="1"/>
    <row r="413922" customHeight="1"/>
    <row r="413924" customHeight="1"/>
    <row r="413926" customHeight="1"/>
    <row r="413928" customHeight="1"/>
    <row r="413930" customHeight="1"/>
    <row r="413932" customHeight="1"/>
    <row r="413934" customHeight="1"/>
    <row r="413936" customHeight="1"/>
    <row r="413938" customHeight="1"/>
    <row r="413940" customHeight="1"/>
    <row r="413942" customHeight="1"/>
    <row r="413944" customHeight="1"/>
    <row r="413946" customHeight="1"/>
    <row r="413948" customHeight="1"/>
    <row r="413950" customHeight="1"/>
    <row r="413952" customHeight="1"/>
    <row r="413954" customHeight="1"/>
    <row r="413956" customHeight="1"/>
    <row r="413958" customHeight="1"/>
    <row r="413960" customHeight="1"/>
    <row r="413962" customHeight="1"/>
    <row r="413964" customHeight="1"/>
    <row r="413966" customHeight="1"/>
    <row r="413968" customHeight="1"/>
    <row r="413970" customHeight="1"/>
    <row r="413972" customHeight="1"/>
    <row r="413974" customHeight="1"/>
    <row r="413976" customHeight="1"/>
    <row r="413978" customHeight="1"/>
    <row r="413980" customHeight="1"/>
    <row r="413982" customHeight="1"/>
    <row r="413984" customHeight="1"/>
    <row r="413986" customHeight="1"/>
    <row r="413988" customHeight="1"/>
    <row r="413990" customHeight="1"/>
    <row r="413992" customHeight="1"/>
    <row r="413994" customHeight="1"/>
    <row r="413996" customHeight="1"/>
    <row r="413998" customHeight="1"/>
    <row r="414000" customHeight="1"/>
    <row r="414002" customHeight="1"/>
    <row r="414004" customHeight="1"/>
    <row r="414006" customHeight="1"/>
    <row r="414008" customHeight="1"/>
    <row r="414010" customHeight="1"/>
    <row r="414012" customHeight="1"/>
    <row r="414014" customHeight="1"/>
    <row r="414016" customHeight="1"/>
    <row r="414018" customHeight="1"/>
    <row r="414020" customHeight="1"/>
    <row r="414022" customHeight="1"/>
    <row r="414024" customHeight="1"/>
    <row r="414026" customHeight="1"/>
    <row r="414028" customHeight="1"/>
    <row r="414030" customHeight="1"/>
    <row r="414032" customHeight="1"/>
    <row r="414034" customHeight="1"/>
    <row r="414036" customHeight="1"/>
    <row r="414038" customHeight="1"/>
    <row r="414040" customHeight="1"/>
    <row r="414042" customHeight="1"/>
    <row r="414044" customHeight="1"/>
    <row r="414046" customHeight="1"/>
    <row r="414048" customHeight="1"/>
    <row r="414050" customHeight="1"/>
    <row r="414052" customHeight="1"/>
    <row r="414054" customHeight="1"/>
    <row r="414056" customHeight="1"/>
    <row r="414058" customHeight="1"/>
    <row r="414060" customHeight="1"/>
    <row r="414062" customHeight="1"/>
    <row r="414064" customHeight="1"/>
    <row r="414066" customHeight="1"/>
    <row r="414068" customHeight="1"/>
    <row r="414070" customHeight="1"/>
    <row r="414072" customHeight="1"/>
    <row r="414074" customHeight="1"/>
    <row r="414076" customHeight="1"/>
    <row r="414078" customHeight="1"/>
    <row r="414080" customHeight="1"/>
    <row r="414082" customHeight="1"/>
    <row r="414084" customHeight="1"/>
    <row r="414086" customHeight="1"/>
    <row r="414088" customHeight="1"/>
    <row r="414090" customHeight="1"/>
    <row r="414092" customHeight="1"/>
    <row r="414094" customHeight="1"/>
    <row r="414096" customHeight="1"/>
    <row r="414098" customHeight="1"/>
    <row r="414100" customHeight="1"/>
    <row r="414102" customHeight="1"/>
    <row r="414104" customHeight="1"/>
    <row r="414106" customHeight="1"/>
    <row r="414108" customHeight="1"/>
    <row r="414110" customHeight="1"/>
    <row r="414112" customHeight="1"/>
    <row r="414114" customHeight="1"/>
    <row r="414116" customHeight="1"/>
    <row r="414118" customHeight="1"/>
    <row r="414120" customHeight="1"/>
    <row r="414122" customHeight="1"/>
    <row r="414124" customHeight="1"/>
    <row r="414126" customHeight="1"/>
    <row r="414128" customHeight="1"/>
    <row r="414130" customHeight="1"/>
    <row r="414132" customHeight="1"/>
    <row r="414134" customHeight="1"/>
    <row r="414136" customHeight="1"/>
    <row r="414138" customHeight="1"/>
    <row r="414140" customHeight="1"/>
    <row r="414142" customHeight="1"/>
    <row r="414144" customHeight="1"/>
    <row r="414146" customHeight="1"/>
    <row r="414148" customHeight="1"/>
    <row r="414150" customHeight="1"/>
    <row r="414152" customHeight="1"/>
    <row r="414154" customHeight="1"/>
    <row r="414156" customHeight="1"/>
    <row r="414158" customHeight="1"/>
    <row r="414160" customHeight="1"/>
    <row r="414162" customHeight="1"/>
    <row r="414164" customHeight="1"/>
    <row r="414166" customHeight="1"/>
    <row r="414168" customHeight="1"/>
    <row r="414170" customHeight="1"/>
    <row r="414172" customHeight="1"/>
    <row r="414174" customHeight="1"/>
    <row r="414176" customHeight="1"/>
    <row r="414178" customHeight="1"/>
    <row r="414180" customHeight="1"/>
    <row r="414182" customHeight="1"/>
    <row r="414184" customHeight="1"/>
    <row r="414186" customHeight="1"/>
    <row r="414188" customHeight="1"/>
    <row r="414190" customHeight="1"/>
    <row r="414192" customHeight="1"/>
    <row r="414194" customHeight="1"/>
    <row r="414196" customHeight="1"/>
    <row r="414198" customHeight="1"/>
    <row r="414200" customHeight="1"/>
    <row r="414202" customHeight="1"/>
    <row r="414204" customHeight="1"/>
    <row r="414206" customHeight="1"/>
    <row r="414208" customHeight="1"/>
    <row r="414210" customHeight="1"/>
    <row r="414212" customHeight="1"/>
    <row r="414214" customHeight="1"/>
    <row r="414216" customHeight="1"/>
    <row r="414218" customHeight="1"/>
    <row r="414220" customHeight="1"/>
    <row r="414222" customHeight="1"/>
    <row r="414224" customHeight="1"/>
    <row r="414226" customHeight="1"/>
    <row r="414228" customHeight="1"/>
    <row r="414230" customHeight="1"/>
    <row r="414232" customHeight="1"/>
    <row r="414234" customHeight="1"/>
    <row r="414236" customHeight="1"/>
    <row r="414238" customHeight="1"/>
    <row r="414240" customHeight="1"/>
    <row r="414242" customHeight="1"/>
    <row r="414244" customHeight="1"/>
    <row r="414246" customHeight="1"/>
    <row r="414248" customHeight="1"/>
    <row r="414250" customHeight="1"/>
    <row r="414252" customHeight="1"/>
    <row r="414254" customHeight="1"/>
    <row r="414256" customHeight="1"/>
    <row r="414258" customHeight="1"/>
    <row r="414260" customHeight="1"/>
    <row r="414262" customHeight="1"/>
    <row r="414264" customHeight="1"/>
    <row r="414266" customHeight="1"/>
    <row r="414268" customHeight="1"/>
    <row r="414270" customHeight="1"/>
    <row r="414272" customHeight="1"/>
    <row r="414274" customHeight="1"/>
    <row r="414276" customHeight="1"/>
    <row r="414278" customHeight="1"/>
    <row r="414280" customHeight="1"/>
    <row r="414282" customHeight="1"/>
    <row r="414284" customHeight="1"/>
    <row r="414286" customHeight="1"/>
    <row r="414288" customHeight="1"/>
    <row r="414290" customHeight="1"/>
    <row r="414292" customHeight="1"/>
    <row r="414294" customHeight="1"/>
    <row r="414296" customHeight="1"/>
    <row r="414298" customHeight="1"/>
    <row r="414300" customHeight="1"/>
    <row r="414302" customHeight="1"/>
    <row r="414304" customHeight="1"/>
    <row r="414306" customHeight="1"/>
    <row r="414308" customHeight="1"/>
    <row r="414310" customHeight="1"/>
    <row r="414312" customHeight="1"/>
    <row r="414314" customHeight="1"/>
    <row r="414316" customHeight="1"/>
    <row r="414318" customHeight="1"/>
    <row r="414320" customHeight="1"/>
    <row r="414322" customHeight="1"/>
    <row r="414324" customHeight="1"/>
    <row r="414326" customHeight="1"/>
    <row r="414328" customHeight="1"/>
    <row r="414330" customHeight="1"/>
    <row r="414332" customHeight="1"/>
    <row r="414334" customHeight="1"/>
    <row r="414336" customHeight="1"/>
    <row r="414338" customHeight="1"/>
    <row r="414340" customHeight="1"/>
    <row r="414342" customHeight="1"/>
    <row r="414344" customHeight="1"/>
    <row r="414346" customHeight="1"/>
    <row r="414348" customHeight="1"/>
    <row r="414350" customHeight="1"/>
    <row r="414352" customHeight="1"/>
    <row r="414354" customHeight="1"/>
    <row r="414356" customHeight="1"/>
    <row r="414358" customHeight="1"/>
    <row r="414360" customHeight="1"/>
    <row r="414362" customHeight="1"/>
    <row r="414364" customHeight="1"/>
    <row r="414366" customHeight="1"/>
    <row r="414368" customHeight="1"/>
    <row r="414370" customHeight="1"/>
    <row r="414372" customHeight="1"/>
    <row r="414374" customHeight="1"/>
    <row r="414376" customHeight="1"/>
    <row r="414378" customHeight="1"/>
    <row r="414380" customHeight="1"/>
    <row r="414382" customHeight="1"/>
    <row r="414384" customHeight="1"/>
    <row r="414386" customHeight="1"/>
    <row r="414388" customHeight="1"/>
    <row r="414390" customHeight="1"/>
    <row r="414392" customHeight="1"/>
    <row r="414394" customHeight="1"/>
    <row r="414396" customHeight="1"/>
    <row r="414398" customHeight="1"/>
    <row r="414400" customHeight="1"/>
    <row r="414402" customHeight="1"/>
    <row r="414404" customHeight="1"/>
    <row r="414406" customHeight="1"/>
    <row r="414408" customHeight="1"/>
    <row r="414410" customHeight="1"/>
    <row r="414412" customHeight="1"/>
    <row r="414414" customHeight="1"/>
    <row r="414416" customHeight="1"/>
    <row r="414418" customHeight="1"/>
    <row r="414420" customHeight="1"/>
    <row r="414422" customHeight="1"/>
    <row r="414424" customHeight="1"/>
    <row r="414426" customHeight="1"/>
    <row r="414428" customHeight="1"/>
    <row r="414430" customHeight="1"/>
    <row r="414432" customHeight="1"/>
    <row r="414434" customHeight="1"/>
    <row r="414436" customHeight="1"/>
    <row r="414438" customHeight="1"/>
    <row r="414440" customHeight="1"/>
    <row r="414442" customHeight="1"/>
    <row r="414444" customHeight="1"/>
    <row r="414446" customHeight="1"/>
    <row r="414448" customHeight="1"/>
    <row r="414450" customHeight="1"/>
    <row r="414452" customHeight="1"/>
    <row r="414454" customHeight="1"/>
    <row r="414456" customHeight="1"/>
    <row r="414458" customHeight="1"/>
    <row r="414460" customHeight="1"/>
    <row r="414462" customHeight="1"/>
    <row r="414464" customHeight="1"/>
    <row r="414466" customHeight="1"/>
    <row r="414468" customHeight="1"/>
    <row r="414470" customHeight="1"/>
    <row r="414472" customHeight="1"/>
    <row r="414474" customHeight="1"/>
    <row r="414476" customHeight="1"/>
    <row r="414478" customHeight="1"/>
    <row r="414480" customHeight="1"/>
    <row r="414482" customHeight="1"/>
    <row r="414484" customHeight="1"/>
    <row r="414486" customHeight="1"/>
    <row r="414488" customHeight="1"/>
    <row r="414490" customHeight="1"/>
    <row r="414492" customHeight="1"/>
    <row r="414494" customHeight="1"/>
    <row r="414496" customHeight="1"/>
    <row r="414498" customHeight="1"/>
    <row r="414500" customHeight="1"/>
    <row r="414502" customHeight="1"/>
    <row r="414504" customHeight="1"/>
    <row r="414506" customHeight="1"/>
    <row r="414508" customHeight="1"/>
    <row r="414510" customHeight="1"/>
    <row r="414512" customHeight="1"/>
    <row r="414514" customHeight="1"/>
    <row r="414516" customHeight="1"/>
    <row r="414518" customHeight="1"/>
    <row r="414520" customHeight="1"/>
    <row r="414522" customHeight="1"/>
    <row r="414524" customHeight="1"/>
    <row r="414526" customHeight="1"/>
    <row r="414528" customHeight="1"/>
    <row r="414530" customHeight="1"/>
    <row r="414532" customHeight="1"/>
    <row r="414534" customHeight="1"/>
    <row r="414536" customHeight="1"/>
    <row r="414538" customHeight="1"/>
    <row r="414540" customHeight="1"/>
    <row r="414542" customHeight="1"/>
    <row r="414544" customHeight="1"/>
    <row r="414546" customHeight="1"/>
    <row r="414548" customHeight="1"/>
    <row r="414550" customHeight="1"/>
    <row r="414552" customHeight="1"/>
    <row r="414554" customHeight="1"/>
    <row r="414556" customHeight="1"/>
    <row r="414558" customHeight="1"/>
    <row r="414560" customHeight="1"/>
    <row r="414562" customHeight="1"/>
    <row r="414564" customHeight="1"/>
    <row r="414566" customHeight="1"/>
    <row r="414568" customHeight="1"/>
    <row r="414570" customHeight="1"/>
    <row r="414572" customHeight="1"/>
    <row r="414574" customHeight="1"/>
    <row r="414576" customHeight="1"/>
    <row r="414578" customHeight="1"/>
    <row r="414580" customHeight="1"/>
    <row r="414582" customHeight="1"/>
    <row r="414584" customHeight="1"/>
    <row r="414586" customHeight="1"/>
    <row r="414588" customHeight="1"/>
    <row r="414590" customHeight="1"/>
    <row r="414592" customHeight="1"/>
    <row r="414594" customHeight="1"/>
    <row r="414596" customHeight="1"/>
    <row r="414598" customHeight="1"/>
    <row r="414600" customHeight="1"/>
    <row r="414602" customHeight="1"/>
    <row r="414604" customHeight="1"/>
    <row r="414606" customHeight="1"/>
    <row r="414608" customHeight="1"/>
    <row r="414610" customHeight="1"/>
    <row r="414612" customHeight="1"/>
    <row r="414614" customHeight="1"/>
    <row r="414616" customHeight="1"/>
    <row r="414618" customHeight="1"/>
    <row r="414620" customHeight="1"/>
    <row r="414622" customHeight="1"/>
    <row r="414624" customHeight="1"/>
    <row r="414626" customHeight="1"/>
    <row r="414628" customHeight="1"/>
    <row r="414630" customHeight="1"/>
    <row r="414632" customHeight="1"/>
    <row r="414634" customHeight="1"/>
    <row r="414636" customHeight="1"/>
    <row r="414638" customHeight="1"/>
    <row r="414640" customHeight="1"/>
    <row r="414642" customHeight="1"/>
    <row r="414644" customHeight="1"/>
    <row r="414646" customHeight="1"/>
    <row r="414648" customHeight="1"/>
    <row r="414650" customHeight="1"/>
    <row r="414652" customHeight="1"/>
    <row r="414654" customHeight="1"/>
    <row r="414656" customHeight="1"/>
    <row r="414658" customHeight="1"/>
    <row r="414660" customHeight="1"/>
    <row r="414662" customHeight="1"/>
    <row r="414664" customHeight="1"/>
    <row r="414666" customHeight="1"/>
    <row r="414668" customHeight="1"/>
    <row r="414670" customHeight="1"/>
    <row r="414672" customHeight="1"/>
    <row r="414674" customHeight="1"/>
    <row r="414676" customHeight="1"/>
    <row r="414678" customHeight="1"/>
    <row r="414680" customHeight="1"/>
    <row r="414682" customHeight="1"/>
    <row r="414684" customHeight="1"/>
    <row r="414686" customHeight="1"/>
    <row r="414688" customHeight="1"/>
    <row r="414690" customHeight="1"/>
    <row r="414692" customHeight="1"/>
    <row r="414694" customHeight="1"/>
    <row r="414696" customHeight="1"/>
    <row r="414698" customHeight="1"/>
    <row r="414700" customHeight="1"/>
    <row r="414702" customHeight="1"/>
    <row r="414704" customHeight="1"/>
    <row r="414706" customHeight="1"/>
    <row r="414708" customHeight="1"/>
    <row r="414710" customHeight="1"/>
    <row r="414712" customHeight="1"/>
    <row r="414714" customHeight="1"/>
    <row r="414716" customHeight="1"/>
    <row r="414718" customHeight="1"/>
    <row r="414720" customHeight="1"/>
    <row r="414722" customHeight="1"/>
    <row r="414724" customHeight="1"/>
    <row r="414726" customHeight="1"/>
    <row r="414728" customHeight="1"/>
    <row r="414730" customHeight="1"/>
    <row r="414732" customHeight="1"/>
    <row r="414734" customHeight="1"/>
    <row r="414736" customHeight="1"/>
    <row r="414738" customHeight="1"/>
    <row r="414740" customHeight="1"/>
    <row r="414742" customHeight="1"/>
    <row r="414744" customHeight="1"/>
    <row r="414746" customHeight="1"/>
    <row r="414748" customHeight="1"/>
    <row r="414750" customHeight="1"/>
    <row r="414752" customHeight="1"/>
    <row r="414754" customHeight="1"/>
    <row r="414756" customHeight="1"/>
    <row r="414758" customHeight="1"/>
    <row r="414760" customHeight="1"/>
    <row r="414762" customHeight="1"/>
    <row r="414764" customHeight="1"/>
    <row r="414766" customHeight="1"/>
    <row r="414768" customHeight="1"/>
    <row r="414770" customHeight="1"/>
    <row r="414772" customHeight="1"/>
    <row r="414774" customHeight="1"/>
    <row r="414776" customHeight="1"/>
    <row r="414778" customHeight="1"/>
    <row r="414780" customHeight="1"/>
    <row r="414782" customHeight="1"/>
    <row r="414784" customHeight="1"/>
    <row r="414786" customHeight="1"/>
    <row r="414788" customHeight="1"/>
    <row r="414790" customHeight="1"/>
    <row r="414792" customHeight="1"/>
    <row r="414794" customHeight="1"/>
    <row r="414796" customHeight="1"/>
    <row r="414798" customHeight="1"/>
    <row r="414800" customHeight="1"/>
    <row r="414802" customHeight="1"/>
    <row r="414804" customHeight="1"/>
    <row r="414806" customHeight="1"/>
    <row r="414808" customHeight="1"/>
    <row r="414810" customHeight="1"/>
    <row r="414812" customHeight="1"/>
    <row r="414814" customHeight="1"/>
    <row r="414816" customHeight="1"/>
    <row r="414818" customHeight="1"/>
    <row r="414820" customHeight="1"/>
    <row r="414822" customHeight="1"/>
    <row r="414824" customHeight="1"/>
    <row r="414826" customHeight="1"/>
    <row r="414828" customHeight="1"/>
    <row r="414830" customHeight="1"/>
    <row r="414832" customHeight="1"/>
    <row r="414834" customHeight="1"/>
    <row r="414836" customHeight="1"/>
    <row r="414838" customHeight="1"/>
    <row r="414840" customHeight="1"/>
    <row r="414842" customHeight="1"/>
    <row r="414844" customHeight="1"/>
    <row r="414846" customHeight="1"/>
    <row r="414848" customHeight="1"/>
    <row r="414850" customHeight="1"/>
    <row r="414852" customHeight="1"/>
    <row r="414854" customHeight="1"/>
    <row r="414856" customHeight="1"/>
    <row r="414858" customHeight="1"/>
    <row r="414860" customHeight="1"/>
    <row r="414862" customHeight="1"/>
    <row r="414864" customHeight="1"/>
    <row r="414866" customHeight="1"/>
    <row r="414868" customHeight="1"/>
    <row r="414870" customHeight="1"/>
    <row r="414872" customHeight="1"/>
    <row r="414874" customHeight="1"/>
    <row r="414876" customHeight="1"/>
    <row r="414878" customHeight="1"/>
    <row r="414880" customHeight="1"/>
    <row r="414882" customHeight="1"/>
    <row r="414884" customHeight="1"/>
    <row r="414886" customHeight="1"/>
    <row r="414888" customHeight="1"/>
    <row r="414890" customHeight="1"/>
    <row r="414892" customHeight="1"/>
    <row r="414894" customHeight="1"/>
    <row r="414896" customHeight="1"/>
    <row r="414898" customHeight="1"/>
    <row r="414900" customHeight="1"/>
    <row r="414902" customHeight="1"/>
    <row r="414904" customHeight="1"/>
    <row r="414906" customHeight="1"/>
    <row r="414908" customHeight="1"/>
    <row r="414910" customHeight="1"/>
    <row r="414912" customHeight="1"/>
    <row r="414914" customHeight="1"/>
    <row r="414916" customHeight="1"/>
    <row r="414918" customHeight="1"/>
    <row r="414920" customHeight="1"/>
    <row r="414922" customHeight="1"/>
    <row r="414924" customHeight="1"/>
    <row r="414926" customHeight="1"/>
    <row r="414928" customHeight="1"/>
    <row r="414930" customHeight="1"/>
    <row r="414932" customHeight="1"/>
    <row r="414934" customHeight="1"/>
    <row r="414936" customHeight="1"/>
    <row r="414938" customHeight="1"/>
    <row r="414940" customHeight="1"/>
    <row r="414942" customHeight="1"/>
    <row r="414944" customHeight="1"/>
    <row r="414946" customHeight="1"/>
    <row r="414948" customHeight="1"/>
    <row r="414950" customHeight="1"/>
    <row r="414952" customHeight="1"/>
    <row r="414954" customHeight="1"/>
    <row r="414956" customHeight="1"/>
    <row r="414958" customHeight="1"/>
    <row r="414960" customHeight="1"/>
    <row r="414962" customHeight="1"/>
    <row r="414964" customHeight="1"/>
    <row r="414966" customHeight="1"/>
    <row r="414968" customHeight="1"/>
    <row r="414970" customHeight="1"/>
    <row r="414972" customHeight="1"/>
    <row r="414974" customHeight="1"/>
    <row r="414976" customHeight="1"/>
    <row r="414978" customHeight="1"/>
    <row r="414980" customHeight="1"/>
    <row r="414982" customHeight="1"/>
    <row r="414984" customHeight="1"/>
    <row r="414986" customHeight="1"/>
    <row r="414988" customHeight="1"/>
    <row r="414990" customHeight="1"/>
    <row r="414992" customHeight="1"/>
    <row r="414994" customHeight="1"/>
    <row r="414996" customHeight="1"/>
    <row r="414998" customHeight="1"/>
    <row r="415000" customHeight="1"/>
    <row r="415002" customHeight="1"/>
    <row r="415004" customHeight="1"/>
    <row r="415006" customHeight="1"/>
    <row r="415008" customHeight="1"/>
    <row r="415010" customHeight="1"/>
    <row r="415012" customHeight="1"/>
    <row r="415014" customHeight="1"/>
    <row r="415016" customHeight="1"/>
    <row r="415018" customHeight="1"/>
    <row r="415020" customHeight="1"/>
    <row r="415022" customHeight="1"/>
    <row r="415024" customHeight="1"/>
    <row r="415026" customHeight="1"/>
    <row r="415028" customHeight="1"/>
    <row r="415030" customHeight="1"/>
    <row r="415032" customHeight="1"/>
    <row r="415034" customHeight="1"/>
    <row r="415036" customHeight="1"/>
    <row r="415038" customHeight="1"/>
    <row r="415040" customHeight="1"/>
    <row r="415042" customHeight="1"/>
    <row r="415044" customHeight="1"/>
    <row r="415046" customHeight="1"/>
    <row r="415048" customHeight="1"/>
    <row r="415050" customHeight="1"/>
    <row r="415052" customHeight="1"/>
    <row r="415054" customHeight="1"/>
    <row r="415056" customHeight="1"/>
    <row r="415058" customHeight="1"/>
    <row r="415060" customHeight="1"/>
    <row r="415062" customHeight="1"/>
    <row r="415064" customHeight="1"/>
    <row r="415066" customHeight="1"/>
    <row r="415068" customHeight="1"/>
    <row r="415070" customHeight="1"/>
    <row r="415072" customHeight="1"/>
    <row r="415074" customHeight="1"/>
    <row r="415076" customHeight="1"/>
    <row r="415078" customHeight="1"/>
    <row r="415080" customHeight="1"/>
    <row r="415082" customHeight="1"/>
    <row r="415084" customHeight="1"/>
    <row r="415086" customHeight="1"/>
    <row r="415088" customHeight="1"/>
    <row r="415090" customHeight="1"/>
    <row r="415092" customHeight="1"/>
    <row r="415094" customHeight="1"/>
    <row r="415096" customHeight="1"/>
    <row r="415098" customHeight="1"/>
    <row r="415100" customHeight="1"/>
    <row r="415102" customHeight="1"/>
    <row r="415104" customHeight="1"/>
    <row r="415106" customHeight="1"/>
    <row r="415108" customHeight="1"/>
    <row r="415110" customHeight="1"/>
    <row r="415112" customHeight="1"/>
    <row r="415114" customHeight="1"/>
    <row r="415116" customHeight="1"/>
    <row r="415118" customHeight="1"/>
    <row r="415120" customHeight="1"/>
    <row r="415122" customHeight="1"/>
    <row r="415124" customHeight="1"/>
    <row r="415126" customHeight="1"/>
    <row r="415128" customHeight="1"/>
    <row r="415130" customHeight="1"/>
    <row r="415132" customHeight="1"/>
    <row r="415134" customHeight="1"/>
    <row r="415136" customHeight="1"/>
    <row r="415138" customHeight="1"/>
    <row r="415140" customHeight="1"/>
    <row r="415142" customHeight="1"/>
    <row r="415144" customHeight="1"/>
    <row r="415146" customHeight="1"/>
    <row r="415148" customHeight="1"/>
    <row r="415150" customHeight="1"/>
    <row r="415152" customHeight="1"/>
    <row r="415154" customHeight="1"/>
    <row r="415156" customHeight="1"/>
    <row r="415158" customHeight="1"/>
    <row r="415160" customHeight="1"/>
    <row r="415162" customHeight="1"/>
    <row r="415164" customHeight="1"/>
    <row r="415166" customHeight="1"/>
    <row r="415168" customHeight="1"/>
    <row r="415170" customHeight="1"/>
    <row r="415172" customHeight="1"/>
    <row r="415174" customHeight="1"/>
    <row r="415176" customHeight="1"/>
    <row r="415178" customHeight="1"/>
    <row r="415180" customHeight="1"/>
    <row r="415182" customHeight="1"/>
    <row r="415184" customHeight="1"/>
    <row r="415186" customHeight="1"/>
    <row r="415188" customHeight="1"/>
    <row r="415190" customHeight="1"/>
    <row r="415192" customHeight="1"/>
    <row r="415194" customHeight="1"/>
    <row r="415196" customHeight="1"/>
    <row r="415198" customHeight="1"/>
    <row r="415200" customHeight="1"/>
    <row r="415202" customHeight="1"/>
    <row r="415204" customHeight="1"/>
    <row r="415206" customHeight="1"/>
    <row r="415208" customHeight="1"/>
    <row r="415210" customHeight="1"/>
    <row r="415212" customHeight="1"/>
    <row r="415214" customHeight="1"/>
    <row r="415216" customHeight="1"/>
    <row r="415218" customHeight="1"/>
    <row r="415220" customHeight="1"/>
    <row r="415222" customHeight="1"/>
    <row r="415224" customHeight="1"/>
    <row r="415226" customHeight="1"/>
    <row r="415228" customHeight="1"/>
    <row r="415230" customHeight="1"/>
    <row r="415232" customHeight="1"/>
    <row r="415234" customHeight="1"/>
    <row r="415236" customHeight="1"/>
    <row r="415238" customHeight="1"/>
    <row r="415240" customHeight="1"/>
    <row r="415242" customHeight="1"/>
    <row r="415244" customHeight="1"/>
    <row r="415246" customHeight="1"/>
    <row r="415248" customHeight="1"/>
    <row r="415250" customHeight="1"/>
    <row r="415252" customHeight="1"/>
    <row r="415254" customHeight="1"/>
    <row r="415256" customHeight="1"/>
    <row r="415258" customHeight="1"/>
    <row r="415260" customHeight="1"/>
    <row r="415262" customHeight="1"/>
    <row r="415264" customHeight="1"/>
    <row r="415266" customHeight="1"/>
    <row r="415268" customHeight="1"/>
    <row r="415270" customHeight="1"/>
    <row r="415272" customHeight="1"/>
    <row r="415274" customHeight="1"/>
    <row r="415276" customHeight="1"/>
    <row r="415278" customHeight="1"/>
    <row r="415280" customHeight="1"/>
    <row r="415282" customHeight="1"/>
    <row r="415284" customHeight="1"/>
    <row r="415286" customHeight="1"/>
    <row r="415288" customHeight="1"/>
    <row r="415290" customHeight="1"/>
    <row r="415292" customHeight="1"/>
    <row r="415294" customHeight="1"/>
    <row r="415296" customHeight="1"/>
    <row r="415298" customHeight="1"/>
    <row r="415300" customHeight="1"/>
    <row r="415302" customHeight="1"/>
    <row r="415304" customHeight="1"/>
    <row r="415306" customHeight="1"/>
    <row r="415308" customHeight="1"/>
    <row r="415310" customHeight="1"/>
    <row r="415312" customHeight="1"/>
    <row r="415314" customHeight="1"/>
    <row r="415316" customHeight="1"/>
    <row r="415318" customHeight="1"/>
    <row r="415320" customHeight="1"/>
    <row r="415322" customHeight="1"/>
    <row r="415324" customHeight="1"/>
    <row r="415326" customHeight="1"/>
    <row r="415328" customHeight="1"/>
    <row r="415330" customHeight="1"/>
    <row r="415332" customHeight="1"/>
    <row r="415334" customHeight="1"/>
    <row r="415336" customHeight="1"/>
    <row r="415338" customHeight="1"/>
    <row r="415340" customHeight="1"/>
    <row r="415342" customHeight="1"/>
    <row r="415344" customHeight="1"/>
    <row r="415346" customHeight="1"/>
    <row r="415348" customHeight="1"/>
    <row r="415350" customHeight="1"/>
    <row r="415352" customHeight="1"/>
    <row r="415354" customHeight="1"/>
    <row r="415356" customHeight="1"/>
    <row r="415358" customHeight="1"/>
    <row r="415360" customHeight="1"/>
    <row r="415362" customHeight="1"/>
    <row r="415364" customHeight="1"/>
    <row r="415366" customHeight="1"/>
    <row r="415368" customHeight="1"/>
    <row r="415370" customHeight="1"/>
    <row r="415372" customHeight="1"/>
    <row r="415374" customHeight="1"/>
    <row r="415376" customHeight="1"/>
    <row r="415378" customHeight="1"/>
    <row r="415380" customHeight="1"/>
    <row r="415382" customHeight="1"/>
    <row r="415384" customHeight="1"/>
    <row r="415386" customHeight="1"/>
    <row r="415388" customHeight="1"/>
    <row r="415390" customHeight="1"/>
    <row r="415392" customHeight="1"/>
    <row r="415394" customHeight="1"/>
    <row r="415396" customHeight="1"/>
    <row r="415398" customHeight="1"/>
    <row r="415400" customHeight="1"/>
    <row r="415402" customHeight="1"/>
    <row r="415404" customHeight="1"/>
    <row r="415406" customHeight="1"/>
    <row r="415408" customHeight="1"/>
    <row r="415410" customHeight="1"/>
    <row r="415412" customHeight="1"/>
    <row r="415414" customHeight="1"/>
    <row r="415416" customHeight="1"/>
    <row r="415418" customHeight="1"/>
    <row r="415420" customHeight="1"/>
    <row r="415422" customHeight="1"/>
    <row r="415424" customHeight="1"/>
    <row r="415426" customHeight="1"/>
    <row r="415428" customHeight="1"/>
    <row r="415430" customHeight="1"/>
    <row r="415432" customHeight="1"/>
    <row r="415434" customHeight="1"/>
    <row r="415436" customHeight="1"/>
    <row r="415438" customHeight="1"/>
    <row r="415440" customHeight="1"/>
    <row r="415442" customHeight="1"/>
    <row r="415444" customHeight="1"/>
    <row r="415446" customHeight="1"/>
    <row r="415448" customHeight="1"/>
    <row r="415450" customHeight="1"/>
    <row r="415452" customHeight="1"/>
    <row r="415454" customHeight="1"/>
    <row r="415456" customHeight="1"/>
    <row r="415458" customHeight="1"/>
    <row r="415460" customHeight="1"/>
    <row r="415462" customHeight="1"/>
    <row r="415464" customHeight="1"/>
    <row r="415466" customHeight="1"/>
    <row r="415468" customHeight="1"/>
    <row r="415470" customHeight="1"/>
    <row r="415472" customHeight="1"/>
    <row r="415474" customHeight="1"/>
    <row r="415476" customHeight="1"/>
    <row r="415478" customHeight="1"/>
    <row r="415480" customHeight="1"/>
    <row r="415482" customHeight="1"/>
    <row r="415484" customHeight="1"/>
    <row r="415486" customHeight="1"/>
    <row r="415488" customHeight="1"/>
    <row r="415490" customHeight="1"/>
    <row r="415492" customHeight="1"/>
    <row r="415494" customHeight="1"/>
    <row r="415496" customHeight="1"/>
    <row r="415498" customHeight="1"/>
    <row r="415500" customHeight="1"/>
    <row r="415502" customHeight="1"/>
    <row r="415504" customHeight="1"/>
    <row r="415506" customHeight="1"/>
    <row r="415508" customHeight="1"/>
    <row r="415510" customHeight="1"/>
    <row r="415512" customHeight="1"/>
    <row r="415514" customHeight="1"/>
    <row r="415516" customHeight="1"/>
    <row r="415518" customHeight="1"/>
    <row r="415520" customHeight="1"/>
    <row r="415522" customHeight="1"/>
    <row r="415524" customHeight="1"/>
    <row r="415526" customHeight="1"/>
    <row r="415528" customHeight="1"/>
    <row r="415530" customHeight="1"/>
    <row r="415532" customHeight="1"/>
    <row r="415534" customHeight="1"/>
    <row r="415536" customHeight="1"/>
    <row r="415538" customHeight="1"/>
    <row r="415540" customHeight="1"/>
    <row r="415542" customHeight="1"/>
    <row r="415544" customHeight="1"/>
    <row r="415546" customHeight="1"/>
    <row r="415548" customHeight="1"/>
    <row r="415550" customHeight="1"/>
    <row r="415552" customHeight="1"/>
    <row r="415554" customHeight="1"/>
    <row r="415556" customHeight="1"/>
    <row r="415558" customHeight="1"/>
    <row r="415560" customHeight="1"/>
    <row r="415562" customHeight="1"/>
    <row r="415564" customHeight="1"/>
    <row r="415566" customHeight="1"/>
    <row r="415568" customHeight="1"/>
    <row r="415570" customHeight="1"/>
    <row r="415572" customHeight="1"/>
    <row r="415574" customHeight="1"/>
    <row r="415576" customHeight="1"/>
    <row r="415578" customHeight="1"/>
    <row r="415580" customHeight="1"/>
    <row r="415582" customHeight="1"/>
    <row r="415584" customHeight="1"/>
    <row r="415586" customHeight="1"/>
    <row r="415588" customHeight="1"/>
    <row r="415590" customHeight="1"/>
    <row r="415592" customHeight="1"/>
    <row r="415594" customHeight="1"/>
    <row r="415596" customHeight="1"/>
    <row r="415598" customHeight="1"/>
    <row r="415600" customHeight="1"/>
    <row r="415602" customHeight="1"/>
    <row r="415604" customHeight="1"/>
    <row r="415606" customHeight="1"/>
    <row r="415608" customHeight="1"/>
    <row r="415610" customHeight="1"/>
    <row r="415612" customHeight="1"/>
    <row r="415614" customHeight="1"/>
    <row r="415616" customHeight="1"/>
    <row r="415618" customHeight="1"/>
    <row r="415620" customHeight="1"/>
    <row r="415622" customHeight="1"/>
    <row r="415624" customHeight="1"/>
    <row r="415626" customHeight="1"/>
    <row r="415628" customHeight="1"/>
    <row r="415630" customHeight="1"/>
    <row r="415632" customHeight="1"/>
    <row r="415634" customHeight="1"/>
    <row r="415636" customHeight="1"/>
    <row r="415638" customHeight="1"/>
    <row r="415640" customHeight="1"/>
    <row r="415642" customHeight="1"/>
    <row r="415644" customHeight="1"/>
    <row r="415646" customHeight="1"/>
    <row r="415648" customHeight="1"/>
    <row r="415650" customHeight="1"/>
    <row r="415652" customHeight="1"/>
    <row r="415654" customHeight="1"/>
    <row r="415656" customHeight="1"/>
    <row r="415658" customHeight="1"/>
    <row r="415660" customHeight="1"/>
    <row r="415662" customHeight="1"/>
    <row r="415664" customHeight="1"/>
    <row r="415666" customHeight="1"/>
    <row r="415668" customHeight="1"/>
    <row r="415670" customHeight="1"/>
    <row r="415672" customHeight="1"/>
    <row r="415674" customHeight="1"/>
    <row r="415676" customHeight="1"/>
    <row r="415678" customHeight="1"/>
    <row r="415680" customHeight="1"/>
    <row r="415682" customHeight="1"/>
    <row r="415684" customHeight="1"/>
    <row r="415686" customHeight="1"/>
    <row r="415688" customHeight="1"/>
    <row r="415690" customHeight="1"/>
    <row r="415692" customHeight="1"/>
    <row r="415694" customHeight="1"/>
    <row r="415696" customHeight="1"/>
    <row r="415698" customHeight="1"/>
    <row r="415700" customHeight="1"/>
    <row r="415702" customHeight="1"/>
    <row r="415704" customHeight="1"/>
    <row r="415706" customHeight="1"/>
    <row r="415708" customHeight="1"/>
    <row r="415710" customHeight="1"/>
    <row r="415712" customHeight="1"/>
    <row r="415714" customHeight="1"/>
    <row r="415716" customHeight="1"/>
    <row r="415718" customHeight="1"/>
    <row r="415720" customHeight="1"/>
    <row r="415722" customHeight="1"/>
    <row r="415724" customHeight="1"/>
    <row r="415726" customHeight="1"/>
    <row r="415728" customHeight="1"/>
    <row r="415730" customHeight="1"/>
    <row r="415732" customHeight="1"/>
    <row r="415734" customHeight="1"/>
    <row r="415736" customHeight="1"/>
    <row r="415738" customHeight="1"/>
    <row r="415740" customHeight="1"/>
    <row r="415742" customHeight="1"/>
    <row r="415744" customHeight="1"/>
    <row r="415746" customHeight="1"/>
    <row r="415748" customHeight="1"/>
    <row r="415750" customHeight="1"/>
    <row r="415752" customHeight="1"/>
    <row r="415754" customHeight="1"/>
    <row r="415756" customHeight="1"/>
    <row r="415758" customHeight="1"/>
    <row r="415760" customHeight="1"/>
    <row r="415762" customHeight="1"/>
    <row r="415764" customHeight="1"/>
    <row r="415766" customHeight="1"/>
    <row r="415768" customHeight="1"/>
    <row r="415770" customHeight="1"/>
    <row r="415772" customHeight="1"/>
    <row r="415774" customHeight="1"/>
    <row r="415776" customHeight="1"/>
    <row r="415778" customHeight="1"/>
    <row r="415780" customHeight="1"/>
    <row r="415782" customHeight="1"/>
    <row r="415784" customHeight="1"/>
    <row r="415786" customHeight="1"/>
    <row r="415788" customHeight="1"/>
    <row r="415790" customHeight="1"/>
    <row r="415792" customHeight="1"/>
    <row r="415794" customHeight="1"/>
    <row r="415796" customHeight="1"/>
    <row r="415798" customHeight="1"/>
    <row r="415800" customHeight="1"/>
    <row r="415802" customHeight="1"/>
    <row r="415804" customHeight="1"/>
    <row r="415806" customHeight="1"/>
    <row r="415808" customHeight="1"/>
    <row r="415810" customHeight="1"/>
    <row r="415812" customHeight="1"/>
    <row r="415814" customHeight="1"/>
    <row r="415816" customHeight="1"/>
    <row r="415818" customHeight="1"/>
    <row r="415820" customHeight="1"/>
    <row r="415822" customHeight="1"/>
    <row r="415824" customHeight="1"/>
    <row r="415826" customHeight="1"/>
    <row r="415828" customHeight="1"/>
    <row r="415830" customHeight="1"/>
    <row r="415832" customHeight="1"/>
    <row r="415834" customHeight="1"/>
    <row r="415836" customHeight="1"/>
    <row r="415838" customHeight="1"/>
    <row r="415840" customHeight="1"/>
    <row r="415842" customHeight="1"/>
    <row r="415844" customHeight="1"/>
    <row r="415846" customHeight="1"/>
    <row r="415848" customHeight="1"/>
    <row r="415850" customHeight="1"/>
    <row r="415852" customHeight="1"/>
    <row r="415854" customHeight="1"/>
    <row r="415856" customHeight="1"/>
    <row r="415858" customHeight="1"/>
    <row r="415860" customHeight="1"/>
    <row r="415862" customHeight="1"/>
    <row r="415864" customHeight="1"/>
    <row r="415866" customHeight="1"/>
    <row r="415868" customHeight="1"/>
    <row r="415870" customHeight="1"/>
    <row r="415872" customHeight="1"/>
    <row r="415874" customHeight="1"/>
    <row r="415876" customHeight="1"/>
    <row r="415878" customHeight="1"/>
    <row r="415880" customHeight="1"/>
    <row r="415882" customHeight="1"/>
    <row r="415884" customHeight="1"/>
    <row r="415886" customHeight="1"/>
    <row r="415888" customHeight="1"/>
    <row r="415890" customHeight="1"/>
    <row r="415892" customHeight="1"/>
    <row r="415894" customHeight="1"/>
    <row r="415896" customHeight="1"/>
    <row r="415898" customHeight="1"/>
    <row r="415900" customHeight="1"/>
    <row r="415902" customHeight="1"/>
    <row r="415904" customHeight="1"/>
    <row r="415906" customHeight="1"/>
    <row r="415908" customHeight="1"/>
    <row r="415910" customHeight="1"/>
    <row r="415912" customHeight="1"/>
    <row r="415914" customHeight="1"/>
    <row r="415916" customHeight="1"/>
    <row r="415918" customHeight="1"/>
    <row r="415920" customHeight="1"/>
    <row r="415922" customHeight="1"/>
    <row r="415924" customHeight="1"/>
    <row r="415926" customHeight="1"/>
    <row r="415928" customHeight="1"/>
    <row r="415930" customHeight="1"/>
    <row r="415932" customHeight="1"/>
    <row r="415934" customHeight="1"/>
    <row r="415936" customHeight="1"/>
    <row r="415938" customHeight="1"/>
    <row r="415940" customHeight="1"/>
    <row r="415942" customHeight="1"/>
    <row r="415944" customHeight="1"/>
    <row r="415946" customHeight="1"/>
    <row r="415948" customHeight="1"/>
    <row r="415950" customHeight="1"/>
    <row r="415952" customHeight="1"/>
    <row r="415954" customHeight="1"/>
    <row r="415956" customHeight="1"/>
    <row r="415958" customHeight="1"/>
    <row r="415960" customHeight="1"/>
    <row r="415962" customHeight="1"/>
    <row r="415964" customHeight="1"/>
    <row r="415966" customHeight="1"/>
    <row r="415968" customHeight="1"/>
    <row r="415970" customHeight="1"/>
    <row r="415972" customHeight="1"/>
    <row r="415974" customHeight="1"/>
    <row r="415976" customHeight="1"/>
    <row r="415978" customHeight="1"/>
    <row r="415980" customHeight="1"/>
    <row r="415982" customHeight="1"/>
    <row r="415984" customHeight="1"/>
    <row r="415986" customHeight="1"/>
    <row r="415988" customHeight="1"/>
    <row r="415990" customHeight="1"/>
    <row r="415992" customHeight="1"/>
    <row r="415994" customHeight="1"/>
    <row r="415996" customHeight="1"/>
    <row r="415998" customHeight="1"/>
    <row r="416000" customHeight="1"/>
    <row r="416002" customHeight="1"/>
    <row r="416004" customHeight="1"/>
    <row r="416006" customHeight="1"/>
    <row r="416008" customHeight="1"/>
    <row r="416010" customHeight="1"/>
    <row r="416012" customHeight="1"/>
    <row r="416014" customHeight="1"/>
    <row r="416016" customHeight="1"/>
    <row r="416018" customHeight="1"/>
    <row r="416020" customHeight="1"/>
    <row r="416022" customHeight="1"/>
    <row r="416024" customHeight="1"/>
    <row r="416026" customHeight="1"/>
    <row r="416028" customHeight="1"/>
    <row r="416030" customHeight="1"/>
    <row r="416032" customHeight="1"/>
    <row r="416034" customHeight="1"/>
    <row r="416036" customHeight="1"/>
    <row r="416038" customHeight="1"/>
    <row r="416040" customHeight="1"/>
    <row r="416042" customHeight="1"/>
    <row r="416044" customHeight="1"/>
    <row r="416046" customHeight="1"/>
    <row r="416048" customHeight="1"/>
    <row r="416050" customHeight="1"/>
    <row r="416052" customHeight="1"/>
    <row r="416054" customHeight="1"/>
    <row r="416056" customHeight="1"/>
    <row r="416058" customHeight="1"/>
    <row r="416060" customHeight="1"/>
    <row r="416062" customHeight="1"/>
    <row r="416064" customHeight="1"/>
    <row r="416066" customHeight="1"/>
    <row r="416068" customHeight="1"/>
    <row r="416070" customHeight="1"/>
    <row r="416072" customHeight="1"/>
    <row r="416074" customHeight="1"/>
    <row r="416076" customHeight="1"/>
    <row r="416078" customHeight="1"/>
    <row r="416080" customHeight="1"/>
    <row r="416082" customHeight="1"/>
    <row r="416084" customHeight="1"/>
    <row r="416086" customHeight="1"/>
    <row r="416088" customHeight="1"/>
    <row r="416090" customHeight="1"/>
    <row r="416092" customHeight="1"/>
    <row r="416094" customHeight="1"/>
    <row r="416096" customHeight="1"/>
    <row r="416098" customHeight="1"/>
    <row r="416100" customHeight="1"/>
    <row r="416102" customHeight="1"/>
    <row r="416104" customHeight="1"/>
    <row r="416106" customHeight="1"/>
    <row r="416108" customHeight="1"/>
    <row r="416110" customHeight="1"/>
    <row r="416112" customHeight="1"/>
    <row r="416114" customHeight="1"/>
    <row r="416116" customHeight="1"/>
    <row r="416118" customHeight="1"/>
    <row r="416120" customHeight="1"/>
    <row r="416122" customHeight="1"/>
    <row r="416124" customHeight="1"/>
    <row r="416126" customHeight="1"/>
    <row r="416128" customHeight="1"/>
    <row r="416130" customHeight="1"/>
    <row r="416132" customHeight="1"/>
    <row r="416134" customHeight="1"/>
    <row r="416136" customHeight="1"/>
    <row r="416138" customHeight="1"/>
    <row r="416140" customHeight="1"/>
    <row r="416142" customHeight="1"/>
    <row r="416144" customHeight="1"/>
    <row r="416146" customHeight="1"/>
    <row r="416148" customHeight="1"/>
    <row r="416150" customHeight="1"/>
    <row r="416152" customHeight="1"/>
    <row r="416154" customHeight="1"/>
    <row r="416156" customHeight="1"/>
    <row r="416158" customHeight="1"/>
    <row r="416160" customHeight="1"/>
    <row r="416162" customHeight="1"/>
    <row r="416164" customHeight="1"/>
    <row r="416166" customHeight="1"/>
    <row r="416168" customHeight="1"/>
    <row r="416170" customHeight="1"/>
    <row r="416172" customHeight="1"/>
    <row r="416174" customHeight="1"/>
    <row r="416176" customHeight="1"/>
    <row r="416178" customHeight="1"/>
    <row r="416180" customHeight="1"/>
    <row r="416182" customHeight="1"/>
    <row r="416184" customHeight="1"/>
    <row r="416186" customHeight="1"/>
    <row r="416188" customHeight="1"/>
    <row r="416190" customHeight="1"/>
    <row r="416192" customHeight="1"/>
    <row r="416194" customHeight="1"/>
    <row r="416196" customHeight="1"/>
    <row r="416198" customHeight="1"/>
    <row r="416200" customHeight="1"/>
    <row r="416202" customHeight="1"/>
    <row r="416204" customHeight="1"/>
    <row r="416206" customHeight="1"/>
    <row r="416208" customHeight="1"/>
    <row r="416210" customHeight="1"/>
    <row r="416212" customHeight="1"/>
    <row r="416214" customHeight="1"/>
    <row r="416216" customHeight="1"/>
    <row r="416218" customHeight="1"/>
    <row r="416220" customHeight="1"/>
    <row r="416222" customHeight="1"/>
    <row r="416224" customHeight="1"/>
    <row r="416226" customHeight="1"/>
    <row r="416228" customHeight="1"/>
    <row r="416230" customHeight="1"/>
    <row r="416232" customHeight="1"/>
    <row r="416234" customHeight="1"/>
    <row r="416236" customHeight="1"/>
    <row r="416238" customHeight="1"/>
    <row r="416240" customHeight="1"/>
    <row r="416242" customHeight="1"/>
    <row r="416244" customHeight="1"/>
    <row r="416246" customHeight="1"/>
    <row r="416248" customHeight="1"/>
    <row r="416250" customHeight="1"/>
    <row r="416252" customHeight="1"/>
    <row r="416254" customHeight="1"/>
    <row r="416256" customHeight="1"/>
    <row r="416258" customHeight="1"/>
    <row r="416260" customHeight="1"/>
    <row r="416262" customHeight="1"/>
    <row r="416264" customHeight="1"/>
    <row r="416266" customHeight="1"/>
    <row r="416268" customHeight="1"/>
    <row r="416270" customHeight="1"/>
    <row r="416272" customHeight="1"/>
    <row r="416274" customHeight="1"/>
    <row r="416276" customHeight="1"/>
    <row r="416278" customHeight="1"/>
    <row r="416280" customHeight="1"/>
    <row r="416282" customHeight="1"/>
    <row r="416284" customHeight="1"/>
    <row r="416286" customHeight="1"/>
    <row r="416288" customHeight="1"/>
    <row r="416290" customHeight="1"/>
    <row r="416292" customHeight="1"/>
    <row r="416294" customHeight="1"/>
    <row r="416296" customHeight="1"/>
    <row r="416298" customHeight="1"/>
    <row r="416300" customHeight="1"/>
    <row r="416302" customHeight="1"/>
    <row r="416304" customHeight="1"/>
    <row r="416306" customHeight="1"/>
    <row r="416308" customHeight="1"/>
    <row r="416310" customHeight="1"/>
    <row r="416312" customHeight="1"/>
    <row r="416314" customHeight="1"/>
    <row r="416316" customHeight="1"/>
    <row r="416318" customHeight="1"/>
    <row r="416320" customHeight="1"/>
    <row r="416322" customHeight="1"/>
    <row r="416324" customHeight="1"/>
    <row r="416326" customHeight="1"/>
    <row r="416328" customHeight="1"/>
    <row r="416330" customHeight="1"/>
    <row r="416332" customHeight="1"/>
    <row r="416334" customHeight="1"/>
    <row r="416336" customHeight="1"/>
    <row r="416338" customHeight="1"/>
    <row r="416340" customHeight="1"/>
    <row r="416342" customHeight="1"/>
    <row r="416344" customHeight="1"/>
    <row r="416346" customHeight="1"/>
    <row r="416348" customHeight="1"/>
    <row r="416350" customHeight="1"/>
    <row r="416352" customHeight="1"/>
    <row r="416354" customHeight="1"/>
    <row r="416356" customHeight="1"/>
    <row r="416358" customHeight="1"/>
    <row r="416360" customHeight="1"/>
    <row r="416362" customHeight="1"/>
    <row r="416364" customHeight="1"/>
    <row r="416366" customHeight="1"/>
    <row r="416368" customHeight="1"/>
    <row r="416370" customHeight="1"/>
    <row r="416372" customHeight="1"/>
    <row r="416374" customHeight="1"/>
    <row r="416376" customHeight="1"/>
    <row r="416378" customHeight="1"/>
    <row r="416380" customHeight="1"/>
    <row r="416382" customHeight="1"/>
    <row r="416384" customHeight="1"/>
    <row r="416386" customHeight="1"/>
    <row r="416388" customHeight="1"/>
    <row r="416390" customHeight="1"/>
    <row r="416392" customHeight="1"/>
    <row r="416394" customHeight="1"/>
    <row r="416396" customHeight="1"/>
    <row r="416398" customHeight="1"/>
    <row r="416400" customHeight="1"/>
    <row r="416402" customHeight="1"/>
    <row r="416404" customHeight="1"/>
    <row r="416406" customHeight="1"/>
    <row r="416408" customHeight="1"/>
    <row r="416410" customHeight="1"/>
    <row r="416412" customHeight="1"/>
    <row r="416414" customHeight="1"/>
    <row r="416416" customHeight="1"/>
    <row r="416418" customHeight="1"/>
    <row r="416420" customHeight="1"/>
    <row r="416422" customHeight="1"/>
    <row r="416424" customHeight="1"/>
    <row r="416426" customHeight="1"/>
    <row r="416428" customHeight="1"/>
    <row r="416430" customHeight="1"/>
    <row r="416432" customHeight="1"/>
    <row r="416434" customHeight="1"/>
    <row r="416436" customHeight="1"/>
    <row r="416438" customHeight="1"/>
    <row r="416440" customHeight="1"/>
    <row r="416442" customHeight="1"/>
    <row r="416444" customHeight="1"/>
    <row r="416446" customHeight="1"/>
    <row r="416448" customHeight="1"/>
    <row r="416450" customHeight="1"/>
    <row r="416452" customHeight="1"/>
    <row r="416454" customHeight="1"/>
    <row r="416456" customHeight="1"/>
    <row r="416458" customHeight="1"/>
    <row r="416460" customHeight="1"/>
    <row r="416462" customHeight="1"/>
    <row r="416464" customHeight="1"/>
    <row r="416466" customHeight="1"/>
    <row r="416468" customHeight="1"/>
    <row r="416470" customHeight="1"/>
    <row r="416472" customHeight="1"/>
    <row r="416474" customHeight="1"/>
    <row r="416476" customHeight="1"/>
    <row r="416478" customHeight="1"/>
    <row r="416480" customHeight="1"/>
    <row r="416482" customHeight="1"/>
    <row r="416484" customHeight="1"/>
    <row r="416486" customHeight="1"/>
    <row r="416488" customHeight="1"/>
    <row r="416490" customHeight="1"/>
    <row r="416492" customHeight="1"/>
    <row r="416494" customHeight="1"/>
    <row r="416496" customHeight="1"/>
    <row r="416498" customHeight="1"/>
    <row r="416500" customHeight="1"/>
    <row r="416502" customHeight="1"/>
    <row r="416504" customHeight="1"/>
    <row r="416506" customHeight="1"/>
    <row r="416508" customHeight="1"/>
    <row r="416510" customHeight="1"/>
    <row r="416512" customHeight="1"/>
    <row r="416514" customHeight="1"/>
    <row r="416516" customHeight="1"/>
    <row r="416518" customHeight="1"/>
    <row r="416520" customHeight="1"/>
    <row r="416522" customHeight="1"/>
    <row r="416524" customHeight="1"/>
    <row r="416526" customHeight="1"/>
    <row r="416528" customHeight="1"/>
    <row r="416530" customHeight="1"/>
    <row r="416532" customHeight="1"/>
    <row r="416534" customHeight="1"/>
    <row r="416536" customHeight="1"/>
    <row r="416538" customHeight="1"/>
    <row r="416540" customHeight="1"/>
    <row r="416542" customHeight="1"/>
    <row r="416544" customHeight="1"/>
    <row r="416546" customHeight="1"/>
    <row r="416548" customHeight="1"/>
    <row r="416550" customHeight="1"/>
    <row r="416552" customHeight="1"/>
    <row r="416554" customHeight="1"/>
    <row r="416556" customHeight="1"/>
    <row r="416558" customHeight="1"/>
    <row r="416560" customHeight="1"/>
    <row r="416562" customHeight="1"/>
    <row r="416564" customHeight="1"/>
    <row r="416566" customHeight="1"/>
    <row r="416568" customHeight="1"/>
    <row r="416570" customHeight="1"/>
    <row r="416572" customHeight="1"/>
    <row r="416574" customHeight="1"/>
    <row r="416576" customHeight="1"/>
    <row r="416578" customHeight="1"/>
    <row r="416580" customHeight="1"/>
    <row r="416582" customHeight="1"/>
    <row r="416584" customHeight="1"/>
    <row r="416586" customHeight="1"/>
    <row r="416588" customHeight="1"/>
    <row r="416590" customHeight="1"/>
    <row r="416592" customHeight="1"/>
    <row r="416594" customHeight="1"/>
    <row r="416596" customHeight="1"/>
    <row r="416598" customHeight="1"/>
    <row r="416600" customHeight="1"/>
    <row r="416602" customHeight="1"/>
    <row r="416604" customHeight="1"/>
    <row r="416606" customHeight="1"/>
    <row r="416608" customHeight="1"/>
    <row r="416610" customHeight="1"/>
    <row r="416612" customHeight="1"/>
    <row r="416614" customHeight="1"/>
    <row r="416616" customHeight="1"/>
    <row r="416618" customHeight="1"/>
    <row r="416620" customHeight="1"/>
    <row r="416622" customHeight="1"/>
    <row r="416624" customHeight="1"/>
    <row r="416626" customHeight="1"/>
    <row r="416628" customHeight="1"/>
    <row r="416630" customHeight="1"/>
    <row r="416632" customHeight="1"/>
    <row r="416634" customHeight="1"/>
    <row r="416636" customHeight="1"/>
    <row r="416638" customHeight="1"/>
    <row r="416640" customHeight="1"/>
    <row r="416642" customHeight="1"/>
    <row r="416644" customHeight="1"/>
    <row r="416646" customHeight="1"/>
    <row r="416648" customHeight="1"/>
    <row r="416650" customHeight="1"/>
    <row r="416652" customHeight="1"/>
    <row r="416654" customHeight="1"/>
    <row r="416656" customHeight="1"/>
    <row r="416658" customHeight="1"/>
    <row r="416660" customHeight="1"/>
    <row r="416662" customHeight="1"/>
    <row r="416664" customHeight="1"/>
    <row r="416666" customHeight="1"/>
    <row r="416668" customHeight="1"/>
    <row r="416670" customHeight="1"/>
    <row r="416672" customHeight="1"/>
    <row r="416674" customHeight="1"/>
    <row r="416676" customHeight="1"/>
    <row r="416678" customHeight="1"/>
    <row r="416680" customHeight="1"/>
    <row r="416682" customHeight="1"/>
    <row r="416684" customHeight="1"/>
    <row r="416686" customHeight="1"/>
    <row r="416688" customHeight="1"/>
    <row r="416690" customHeight="1"/>
    <row r="416692" customHeight="1"/>
    <row r="416694" customHeight="1"/>
    <row r="416696" customHeight="1"/>
    <row r="416698" customHeight="1"/>
    <row r="416700" customHeight="1"/>
    <row r="416702" customHeight="1"/>
    <row r="416704" customHeight="1"/>
    <row r="416706" customHeight="1"/>
    <row r="416708" customHeight="1"/>
    <row r="416710" customHeight="1"/>
    <row r="416712" customHeight="1"/>
    <row r="416714" customHeight="1"/>
    <row r="416716" customHeight="1"/>
    <row r="416718" customHeight="1"/>
    <row r="416720" customHeight="1"/>
    <row r="416722" customHeight="1"/>
    <row r="416724" customHeight="1"/>
    <row r="416726" customHeight="1"/>
    <row r="416728" customHeight="1"/>
    <row r="416730" customHeight="1"/>
    <row r="416732" customHeight="1"/>
    <row r="416734" customHeight="1"/>
    <row r="416736" customHeight="1"/>
    <row r="416738" customHeight="1"/>
    <row r="416740" customHeight="1"/>
    <row r="416742" customHeight="1"/>
    <row r="416744" customHeight="1"/>
    <row r="416746" customHeight="1"/>
    <row r="416748" customHeight="1"/>
    <row r="416750" customHeight="1"/>
    <row r="416752" customHeight="1"/>
    <row r="416754" customHeight="1"/>
    <row r="416756" customHeight="1"/>
    <row r="416758" customHeight="1"/>
    <row r="416760" customHeight="1"/>
    <row r="416762" customHeight="1"/>
    <row r="416764" customHeight="1"/>
    <row r="416766" customHeight="1"/>
    <row r="416768" customHeight="1"/>
    <row r="416770" customHeight="1"/>
    <row r="416772" customHeight="1"/>
    <row r="416774" customHeight="1"/>
    <row r="416776" customHeight="1"/>
    <row r="416778" customHeight="1"/>
    <row r="416780" customHeight="1"/>
    <row r="416782" customHeight="1"/>
    <row r="416784" customHeight="1"/>
    <row r="416786" customHeight="1"/>
    <row r="416788" customHeight="1"/>
    <row r="416790" customHeight="1"/>
    <row r="416792" customHeight="1"/>
    <row r="416794" customHeight="1"/>
    <row r="416796" customHeight="1"/>
    <row r="416798" customHeight="1"/>
    <row r="416800" customHeight="1"/>
    <row r="416802" customHeight="1"/>
    <row r="416804" customHeight="1"/>
    <row r="416806" customHeight="1"/>
    <row r="416808" customHeight="1"/>
    <row r="416810" customHeight="1"/>
    <row r="416812" customHeight="1"/>
    <row r="416814" customHeight="1"/>
    <row r="416816" customHeight="1"/>
    <row r="416818" customHeight="1"/>
    <row r="416820" customHeight="1"/>
    <row r="416822" customHeight="1"/>
    <row r="416824" customHeight="1"/>
    <row r="416826" customHeight="1"/>
    <row r="416828" customHeight="1"/>
    <row r="416830" customHeight="1"/>
    <row r="416832" customHeight="1"/>
    <row r="416834" customHeight="1"/>
    <row r="416836" customHeight="1"/>
    <row r="416838" customHeight="1"/>
    <row r="416840" customHeight="1"/>
    <row r="416842" customHeight="1"/>
    <row r="416844" customHeight="1"/>
    <row r="416846" customHeight="1"/>
    <row r="416848" customHeight="1"/>
    <row r="416850" customHeight="1"/>
    <row r="416852" customHeight="1"/>
    <row r="416854" customHeight="1"/>
    <row r="416856" customHeight="1"/>
    <row r="416858" customHeight="1"/>
    <row r="416860" customHeight="1"/>
    <row r="416862" customHeight="1"/>
    <row r="416864" customHeight="1"/>
    <row r="416866" customHeight="1"/>
    <row r="416868" customHeight="1"/>
    <row r="416870" customHeight="1"/>
    <row r="416872" customHeight="1"/>
    <row r="416874" customHeight="1"/>
    <row r="416876" customHeight="1"/>
    <row r="416878" customHeight="1"/>
    <row r="416880" customHeight="1"/>
    <row r="416882" customHeight="1"/>
    <row r="416884" customHeight="1"/>
    <row r="416886" customHeight="1"/>
    <row r="416888" customHeight="1"/>
    <row r="416890" customHeight="1"/>
    <row r="416892" customHeight="1"/>
    <row r="416894" customHeight="1"/>
    <row r="416896" customHeight="1"/>
    <row r="416898" customHeight="1"/>
    <row r="416900" customHeight="1"/>
    <row r="416902" customHeight="1"/>
    <row r="416904" customHeight="1"/>
    <row r="416906" customHeight="1"/>
    <row r="416908" customHeight="1"/>
    <row r="416910" customHeight="1"/>
    <row r="416912" customHeight="1"/>
    <row r="416914" customHeight="1"/>
    <row r="416916" customHeight="1"/>
    <row r="416918" customHeight="1"/>
    <row r="416920" customHeight="1"/>
    <row r="416922" customHeight="1"/>
    <row r="416924" customHeight="1"/>
    <row r="416926" customHeight="1"/>
    <row r="416928" customHeight="1"/>
    <row r="416930" customHeight="1"/>
    <row r="416932" customHeight="1"/>
    <row r="416934" customHeight="1"/>
    <row r="416936" customHeight="1"/>
    <row r="416938" customHeight="1"/>
    <row r="416940" customHeight="1"/>
    <row r="416942" customHeight="1"/>
    <row r="416944" customHeight="1"/>
    <row r="416946" customHeight="1"/>
    <row r="416948" customHeight="1"/>
    <row r="416950" customHeight="1"/>
    <row r="416952" customHeight="1"/>
    <row r="416954" customHeight="1"/>
    <row r="416956" customHeight="1"/>
    <row r="416958" customHeight="1"/>
    <row r="416960" customHeight="1"/>
    <row r="416962" customHeight="1"/>
    <row r="416964" customHeight="1"/>
    <row r="416966" customHeight="1"/>
    <row r="416968" customHeight="1"/>
    <row r="416970" customHeight="1"/>
    <row r="416972" customHeight="1"/>
    <row r="416974" customHeight="1"/>
    <row r="416976" customHeight="1"/>
    <row r="416978" customHeight="1"/>
    <row r="416980" customHeight="1"/>
    <row r="416982" customHeight="1"/>
    <row r="416984" customHeight="1"/>
    <row r="416986" customHeight="1"/>
    <row r="416988" customHeight="1"/>
    <row r="416990" customHeight="1"/>
    <row r="416992" customHeight="1"/>
    <row r="416994" customHeight="1"/>
    <row r="416996" customHeight="1"/>
    <row r="416998" customHeight="1"/>
    <row r="417000" customHeight="1"/>
    <row r="417002" customHeight="1"/>
    <row r="417004" customHeight="1"/>
    <row r="417006" customHeight="1"/>
    <row r="417008" customHeight="1"/>
    <row r="417010" customHeight="1"/>
    <row r="417012" customHeight="1"/>
    <row r="417014" customHeight="1"/>
    <row r="417016" customHeight="1"/>
    <row r="417018" customHeight="1"/>
    <row r="417020" customHeight="1"/>
    <row r="417022" customHeight="1"/>
    <row r="417024" customHeight="1"/>
    <row r="417026" customHeight="1"/>
    <row r="417028" customHeight="1"/>
    <row r="417030" customHeight="1"/>
    <row r="417032" customHeight="1"/>
    <row r="417034" customHeight="1"/>
    <row r="417036" customHeight="1"/>
    <row r="417038" customHeight="1"/>
    <row r="417040" customHeight="1"/>
    <row r="417042" customHeight="1"/>
    <row r="417044" customHeight="1"/>
    <row r="417046" customHeight="1"/>
    <row r="417048" customHeight="1"/>
    <row r="417050" customHeight="1"/>
    <row r="417052" customHeight="1"/>
    <row r="417054" customHeight="1"/>
    <row r="417056" customHeight="1"/>
    <row r="417058" customHeight="1"/>
    <row r="417060" customHeight="1"/>
    <row r="417062" customHeight="1"/>
    <row r="417064" customHeight="1"/>
    <row r="417066" customHeight="1"/>
    <row r="417068" customHeight="1"/>
    <row r="417070" customHeight="1"/>
    <row r="417072" customHeight="1"/>
    <row r="417074" customHeight="1"/>
    <row r="417076" customHeight="1"/>
    <row r="417078" customHeight="1"/>
    <row r="417080" customHeight="1"/>
    <row r="417082" customHeight="1"/>
    <row r="417084" customHeight="1"/>
    <row r="417086" customHeight="1"/>
    <row r="417088" customHeight="1"/>
    <row r="417090" customHeight="1"/>
    <row r="417092" customHeight="1"/>
    <row r="417094" customHeight="1"/>
    <row r="417096" customHeight="1"/>
    <row r="417098" customHeight="1"/>
    <row r="417100" customHeight="1"/>
    <row r="417102" customHeight="1"/>
    <row r="417104" customHeight="1"/>
    <row r="417106" customHeight="1"/>
    <row r="417108" customHeight="1"/>
    <row r="417110" customHeight="1"/>
    <row r="417112" customHeight="1"/>
    <row r="417114" customHeight="1"/>
    <row r="417116" customHeight="1"/>
    <row r="417118" customHeight="1"/>
    <row r="417120" customHeight="1"/>
    <row r="417122" customHeight="1"/>
    <row r="417124" customHeight="1"/>
    <row r="417126" customHeight="1"/>
    <row r="417128" customHeight="1"/>
    <row r="417130" customHeight="1"/>
    <row r="417132" customHeight="1"/>
    <row r="417134" customHeight="1"/>
    <row r="417136" customHeight="1"/>
    <row r="417138" customHeight="1"/>
    <row r="417140" customHeight="1"/>
    <row r="417142" customHeight="1"/>
    <row r="417144" customHeight="1"/>
    <row r="417146" customHeight="1"/>
    <row r="417148" customHeight="1"/>
    <row r="417150" customHeight="1"/>
    <row r="417152" customHeight="1"/>
    <row r="417154" customHeight="1"/>
    <row r="417156" customHeight="1"/>
    <row r="417158" customHeight="1"/>
    <row r="417160" customHeight="1"/>
    <row r="417162" customHeight="1"/>
    <row r="417164" customHeight="1"/>
    <row r="417166" customHeight="1"/>
    <row r="417168" customHeight="1"/>
    <row r="417170" customHeight="1"/>
    <row r="417172" customHeight="1"/>
    <row r="417174" customHeight="1"/>
    <row r="417176" customHeight="1"/>
    <row r="417178" customHeight="1"/>
    <row r="417180" customHeight="1"/>
    <row r="417182" customHeight="1"/>
    <row r="417184" customHeight="1"/>
    <row r="417186" customHeight="1"/>
    <row r="417188" customHeight="1"/>
    <row r="417190" customHeight="1"/>
    <row r="417192" customHeight="1"/>
    <row r="417194" customHeight="1"/>
    <row r="417196" customHeight="1"/>
    <row r="417198" customHeight="1"/>
    <row r="417200" customHeight="1"/>
    <row r="417202" customHeight="1"/>
    <row r="417204" customHeight="1"/>
    <row r="417206" customHeight="1"/>
    <row r="417208" customHeight="1"/>
    <row r="417210" customHeight="1"/>
    <row r="417212" customHeight="1"/>
    <row r="417214" customHeight="1"/>
    <row r="417216" customHeight="1"/>
    <row r="417218" customHeight="1"/>
    <row r="417220" customHeight="1"/>
    <row r="417222" customHeight="1"/>
    <row r="417224" customHeight="1"/>
    <row r="417226" customHeight="1"/>
    <row r="417228" customHeight="1"/>
    <row r="417230" customHeight="1"/>
    <row r="417232" customHeight="1"/>
    <row r="417234" customHeight="1"/>
    <row r="417236" customHeight="1"/>
    <row r="417238" customHeight="1"/>
    <row r="417240" customHeight="1"/>
    <row r="417242" customHeight="1"/>
    <row r="417244" customHeight="1"/>
    <row r="417246" customHeight="1"/>
    <row r="417248" customHeight="1"/>
    <row r="417250" customHeight="1"/>
    <row r="417252" customHeight="1"/>
    <row r="417254" customHeight="1"/>
    <row r="417256" customHeight="1"/>
    <row r="417258" customHeight="1"/>
    <row r="417260" customHeight="1"/>
    <row r="417262" customHeight="1"/>
    <row r="417264" customHeight="1"/>
    <row r="417266" customHeight="1"/>
    <row r="417268" customHeight="1"/>
    <row r="417270" customHeight="1"/>
    <row r="417272" customHeight="1"/>
    <row r="417274" customHeight="1"/>
    <row r="417276" customHeight="1"/>
    <row r="417278" customHeight="1"/>
    <row r="417280" customHeight="1"/>
    <row r="417282" customHeight="1"/>
    <row r="417284" customHeight="1"/>
    <row r="417286" customHeight="1"/>
    <row r="417288" customHeight="1"/>
    <row r="417290" customHeight="1"/>
    <row r="417292" customHeight="1"/>
    <row r="417294" customHeight="1"/>
    <row r="417296" customHeight="1"/>
    <row r="417298" customHeight="1"/>
    <row r="417300" customHeight="1"/>
    <row r="417302" customHeight="1"/>
    <row r="417304" customHeight="1"/>
    <row r="417306" customHeight="1"/>
    <row r="417308" customHeight="1"/>
    <row r="417310" customHeight="1"/>
    <row r="417312" customHeight="1"/>
    <row r="417314" customHeight="1"/>
    <row r="417316" customHeight="1"/>
    <row r="417318" customHeight="1"/>
    <row r="417320" customHeight="1"/>
    <row r="417322" customHeight="1"/>
    <row r="417324" customHeight="1"/>
    <row r="417326" customHeight="1"/>
    <row r="417328" customHeight="1"/>
    <row r="417330" customHeight="1"/>
    <row r="417332" customHeight="1"/>
    <row r="417334" customHeight="1"/>
    <row r="417336" customHeight="1"/>
    <row r="417338" customHeight="1"/>
    <row r="417340" customHeight="1"/>
    <row r="417342" customHeight="1"/>
    <row r="417344" customHeight="1"/>
    <row r="417346" customHeight="1"/>
    <row r="417348" customHeight="1"/>
    <row r="417350" customHeight="1"/>
    <row r="417352" customHeight="1"/>
    <row r="417354" customHeight="1"/>
    <row r="417356" customHeight="1"/>
    <row r="417358" customHeight="1"/>
    <row r="417360" customHeight="1"/>
    <row r="417362" customHeight="1"/>
    <row r="417364" customHeight="1"/>
    <row r="417366" customHeight="1"/>
    <row r="417368" customHeight="1"/>
    <row r="417370" customHeight="1"/>
    <row r="417372" customHeight="1"/>
    <row r="417374" customHeight="1"/>
    <row r="417376" customHeight="1"/>
    <row r="417378" customHeight="1"/>
    <row r="417380" customHeight="1"/>
    <row r="417382" customHeight="1"/>
    <row r="417384" customHeight="1"/>
    <row r="417386" customHeight="1"/>
    <row r="417388" customHeight="1"/>
    <row r="417390" customHeight="1"/>
    <row r="417392" customHeight="1"/>
    <row r="417394" customHeight="1"/>
    <row r="417396" customHeight="1"/>
    <row r="417398" customHeight="1"/>
    <row r="417400" customHeight="1"/>
    <row r="417402" customHeight="1"/>
    <row r="417404" customHeight="1"/>
    <row r="417406" customHeight="1"/>
    <row r="417408" customHeight="1"/>
    <row r="417410" customHeight="1"/>
    <row r="417412" customHeight="1"/>
    <row r="417414" customHeight="1"/>
    <row r="417416" customHeight="1"/>
    <row r="417418" customHeight="1"/>
    <row r="417420" customHeight="1"/>
    <row r="417422" customHeight="1"/>
    <row r="417424" customHeight="1"/>
    <row r="417426" customHeight="1"/>
    <row r="417428" customHeight="1"/>
    <row r="417430" customHeight="1"/>
    <row r="417432" customHeight="1"/>
    <row r="417434" customHeight="1"/>
    <row r="417436" customHeight="1"/>
    <row r="417438" customHeight="1"/>
    <row r="417440" customHeight="1"/>
    <row r="417442" customHeight="1"/>
    <row r="417444" customHeight="1"/>
    <row r="417446" customHeight="1"/>
    <row r="417448" customHeight="1"/>
    <row r="417450" customHeight="1"/>
    <row r="417452" customHeight="1"/>
    <row r="417454" customHeight="1"/>
    <row r="417456" customHeight="1"/>
    <row r="417458" customHeight="1"/>
    <row r="417460" customHeight="1"/>
    <row r="417462" customHeight="1"/>
    <row r="417464" customHeight="1"/>
    <row r="417466" customHeight="1"/>
    <row r="417468" customHeight="1"/>
    <row r="417470" customHeight="1"/>
    <row r="417472" customHeight="1"/>
    <row r="417474" customHeight="1"/>
    <row r="417476" customHeight="1"/>
    <row r="417478" customHeight="1"/>
    <row r="417480" customHeight="1"/>
    <row r="417482" customHeight="1"/>
    <row r="417484" customHeight="1"/>
    <row r="417486" customHeight="1"/>
    <row r="417488" customHeight="1"/>
    <row r="417490" customHeight="1"/>
    <row r="417492" customHeight="1"/>
    <row r="417494" customHeight="1"/>
    <row r="417496" customHeight="1"/>
    <row r="417498" customHeight="1"/>
    <row r="417500" customHeight="1"/>
    <row r="417502" customHeight="1"/>
    <row r="417504" customHeight="1"/>
    <row r="417506" customHeight="1"/>
    <row r="417508" customHeight="1"/>
    <row r="417510" customHeight="1"/>
    <row r="417512" customHeight="1"/>
    <row r="417514" customHeight="1"/>
    <row r="417516" customHeight="1"/>
    <row r="417518" customHeight="1"/>
    <row r="417520" customHeight="1"/>
    <row r="417522" customHeight="1"/>
    <row r="417524" customHeight="1"/>
    <row r="417526" customHeight="1"/>
    <row r="417528" customHeight="1"/>
    <row r="417530" customHeight="1"/>
    <row r="417532" customHeight="1"/>
    <row r="417534" customHeight="1"/>
    <row r="417536" customHeight="1"/>
    <row r="417538" customHeight="1"/>
    <row r="417540" customHeight="1"/>
    <row r="417542" customHeight="1"/>
    <row r="417544" customHeight="1"/>
    <row r="417546" customHeight="1"/>
    <row r="417548" customHeight="1"/>
    <row r="417550" customHeight="1"/>
    <row r="417552" customHeight="1"/>
    <row r="417554" customHeight="1"/>
    <row r="417556" customHeight="1"/>
    <row r="417558" customHeight="1"/>
    <row r="417560" customHeight="1"/>
    <row r="417562" customHeight="1"/>
    <row r="417564" customHeight="1"/>
    <row r="417566" customHeight="1"/>
    <row r="417568" customHeight="1"/>
    <row r="417570" customHeight="1"/>
    <row r="417572" customHeight="1"/>
    <row r="417574" customHeight="1"/>
    <row r="417576" customHeight="1"/>
    <row r="417578" customHeight="1"/>
    <row r="417580" customHeight="1"/>
    <row r="417582" customHeight="1"/>
    <row r="417584" customHeight="1"/>
    <row r="417586" customHeight="1"/>
    <row r="417588" customHeight="1"/>
    <row r="417590" customHeight="1"/>
    <row r="417592" customHeight="1"/>
    <row r="417594" customHeight="1"/>
    <row r="417596" customHeight="1"/>
    <row r="417598" customHeight="1"/>
    <row r="417600" customHeight="1"/>
    <row r="417602" customHeight="1"/>
    <row r="417604" customHeight="1"/>
    <row r="417606" customHeight="1"/>
    <row r="417608" customHeight="1"/>
    <row r="417610" customHeight="1"/>
    <row r="417612" customHeight="1"/>
    <row r="417614" customHeight="1"/>
    <row r="417616" customHeight="1"/>
    <row r="417618" customHeight="1"/>
    <row r="417620" customHeight="1"/>
    <row r="417622" customHeight="1"/>
    <row r="417624" customHeight="1"/>
    <row r="417626" customHeight="1"/>
    <row r="417628" customHeight="1"/>
    <row r="417630" customHeight="1"/>
    <row r="417632" customHeight="1"/>
    <row r="417634" customHeight="1"/>
    <row r="417636" customHeight="1"/>
    <row r="417638" customHeight="1"/>
    <row r="417640" customHeight="1"/>
    <row r="417642" customHeight="1"/>
    <row r="417644" customHeight="1"/>
    <row r="417646" customHeight="1"/>
    <row r="417648" customHeight="1"/>
    <row r="417650" customHeight="1"/>
    <row r="417652" customHeight="1"/>
    <row r="417654" customHeight="1"/>
    <row r="417656" customHeight="1"/>
    <row r="417658" customHeight="1"/>
    <row r="417660" customHeight="1"/>
    <row r="417662" customHeight="1"/>
    <row r="417664" customHeight="1"/>
    <row r="417666" customHeight="1"/>
    <row r="417668" customHeight="1"/>
    <row r="417670" customHeight="1"/>
    <row r="417672" customHeight="1"/>
    <row r="417674" customHeight="1"/>
    <row r="417676" customHeight="1"/>
    <row r="417678" customHeight="1"/>
    <row r="417680" customHeight="1"/>
    <row r="417682" customHeight="1"/>
    <row r="417684" customHeight="1"/>
    <row r="417686" customHeight="1"/>
    <row r="417688" customHeight="1"/>
    <row r="417690" customHeight="1"/>
    <row r="417692" customHeight="1"/>
    <row r="417694" customHeight="1"/>
    <row r="417696" customHeight="1"/>
    <row r="417698" customHeight="1"/>
    <row r="417700" customHeight="1"/>
    <row r="417702" customHeight="1"/>
    <row r="417704" customHeight="1"/>
    <row r="417706" customHeight="1"/>
    <row r="417708" customHeight="1"/>
    <row r="417710" customHeight="1"/>
    <row r="417712" customHeight="1"/>
    <row r="417714" customHeight="1"/>
    <row r="417716" customHeight="1"/>
    <row r="417718" customHeight="1"/>
    <row r="417720" customHeight="1"/>
    <row r="417722" customHeight="1"/>
    <row r="417724" customHeight="1"/>
    <row r="417726" customHeight="1"/>
    <row r="417728" customHeight="1"/>
    <row r="417730" customHeight="1"/>
    <row r="417732" customHeight="1"/>
    <row r="417734" customHeight="1"/>
    <row r="417736" customHeight="1"/>
    <row r="417738" customHeight="1"/>
    <row r="417740" customHeight="1"/>
    <row r="417742" customHeight="1"/>
    <row r="417744" customHeight="1"/>
    <row r="417746" customHeight="1"/>
    <row r="417748" customHeight="1"/>
    <row r="417750" customHeight="1"/>
    <row r="417752" customHeight="1"/>
    <row r="417754" customHeight="1"/>
    <row r="417756" customHeight="1"/>
    <row r="417758" customHeight="1"/>
    <row r="417760" customHeight="1"/>
    <row r="417762" customHeight="1"/>
    <row r="417764" customHeight="1"/>
    <row r="417766" customHeight="1"/>
    <row r="417768" customHeight="1"/>
    <row r="417770" customHeight="1"/>
    <row r="417772" customHeight="1"/>
    <row r="417774" customHeight="1"/>
    <row r="417776" customHeight="1"/>
    <row r="417778" customHeight="1"/>
    <row r="417780" customHeight="1"/>
    <row r="417782" customHeight="1"/>
    <row r="417784" customHeight="1"/>
    <row r="417786" customHeight="1"/>
    <row r="417788" customHeight="1"/>
    <row r="417790" customHeight="1"/>
    <row r="417792" customHeight="1"/>
    <row r="417794" customHeight="1"/>
    <row r="417796" customHeight="1"/>
    <row r="417798" customHeight="1"/>
    <row r="417800" customHeight="1"/>
    <row r="417802" customHeight="1"/>
    <row r="417804" customHeight="1"/>
    <row r="417806" customHeight="1"/>
    <row r="417808" customHeight="1"/>
    <row r="417810" customHeight="1"/>
    <row r="417812" customHeight="1"/>
    <row r="417814" customHeight="1"/>
    <row r="417816" customHeight="1"/>
    <row r="417818" customHeight="1"/>
    <row r="417820" customHeight="1"/>
    <row r="417822" customHeight="1"/>
    <row r="417824" customHeight="1"/>
    <row r="417826" customHeight="1"/>
    <row r="417828" customHeight="1"/>
    <row r="417830" customHeight="1"/>
    <row r="417832" customHeight="1"/>
    <row r="417834" customHeight="1"/>
    <row r="417836" customHeight="1"/>
    <row r="417838" customHeight="1"/>
    <row r="417840" customHeight="1"/>
    <row r="417842" customHeight="1"/>
    <row r="417844" customHeight="1"/>
    <row r="417846" customHeight="1"/>
    <row r="417848" customHeight="1"/>
    <row r="417850" customHeight="1"/>
    <row r="417852" customHeight="1"/>
    <row r="417854" customHeight="1"/>
    <row r="417856" customHeight="1"/>
    <row r="417858" customHeight="1"/>
    <row r="417860" customHeight="1"/>
    <row r="417862" customHeight="1"/>
    <row r="417864" customHeight="1"/>
    <row r="417866" customHeight="1"/>
    <row r="417868" customHeight="1"/>
    <row r="417870" customHeight="1"/>
    <row r="417872" customHeight="1"/>
    <row r="417874" customHeight="1"/>
    <row r="417876" customHeight="1"/>
    <row r="417878" customHeight="1"/>
    <row r="417880" customHeight="1"/>
    <row r="417882" customHeight="1"/>
    <row r="417884" customHeight="1"/>
    <row r="417886" customHeight="1"/>
    <row r="417888" customHeight="1"/>
    <row r="417890" customHeight="1"/>
    <row r="417892" customHeight="1"/>
    <row r="417894" customHeight="1"/>
    <row r="417896" customHeight="1"/>
    <row r="417898" customHeight="1"/>
    <row r="417900" customHeight="1"/>
    <row r="417902" customHeight="1"/>
    <row r="417904" customHeight="1"/>
    <row r="417906" customHeight="1"/>
    <row r="417908" customHeight="1"/>
    <row r="417910" customHeight="1"/>
    <row r="417912" customHeight="1"/>
    <row r="417914" customHeight="1"/>
    <row r="417916" customHeight="1"/>
    <row r="417918" customHeight="1"/>
    <row r="417920" customHeight="1"/>
    <row r="417922" customHeight="1"/>
    <row r="417924" customHeight="1"/>
    <row r="417926" customHeight="1"/>
    <row r="417928" customHeight="1"/>
    <row r="417930" customHeight="1"/>
    <row r="417932" customHeight="1"/>
    <row r="417934" customHeight="1"/>
    <row r="417936" customHeight="1"/>
    <row r="417938" customHeight="1"/>
    <row r="417940" customHeight="1"/>
    <row r="417942" customHeight="1"/>
    <row r="417944" customHeight="1"/>
    <row r="417946" customHeight="1"/>
    <row r="417948" customHeight="1"/>
    <row r="417950" customHeight="1"/>
    <row r="417952" customHeight="1"/>
    <row r="417954" customHeight="1"/>
    <row r="417956" customHeight="1"/>
    <row r="417958" customHeight="1"/>
    <row r="417960" customHeight="1"/>
    <row r="417962" customHeight="1"/>
    <row r="417964" customHeight="1"/>
    <row r="417966" customHeight="1"/>
    <row r="417968" customHeight="1"/>
    <row r="417970" customHeight="1"/>
    <row r="417972" customHeight="1"/>
    <row r="417974" customHeight="1"/>
    <row r="417976" customHeight="1"/>
    <row r="417978" customHeight="1"/>
    <row r="417980" customHeight="1"/>
    <row r="417982" customHeight="1"/>
    <row r="417984" customHeight="1"/>
    <row r="417986" customHeight="1"/>
    <row r="417988" customHeight="1"/>
    <row r="417990" customHeight="1"/>
    <row r="417992" customHeight="1"/>
    <row r="417994" customHeight="1"/>
    <row r="417996" customHeight="1"/>
    <row r="417998" customHeight="1"/>
    <row r="418000" customHeight="1"/>
    <row r="418002" customHeight="1"/>
    <row r="418004" customHeight="1"/>
    <row r="418006" customHeight="1"/>
    <row r="418008" customHeight="1"/>
    <row r="418010" customHeight="1"/>
    <row r="418012" customHeight="1"/>
    <row r="418014" customHeight="1"/>
    <row r="418016" customHeight="1"/>
    <row r="418018" customHeight="1"/>
    <row r="418020" customHeight="1"/>
    <row r="418022" customHeight="1"/>
    <row r="418024" customHeight="1"/>
    <row r="418026" customHeight="1"/>
    <row r="418028" customHeight="1"/>
    <row r="418030" customHeight="1"/>
    <row r="418032" customHeight="1"/>
    <row r="418034" customHeight="1"/>
    <row r="418036" customHeight="1"/>
    <row r="418038" customHeight="1"/>
    <row r="418040" customHeight="1"/>
    <row r="418042" customHeight="1"/>
    <row r="418044" customHeight="1"/>
    <row r="418046" customHeight="1"/>
    <row r="418048" customHeight="1"/>
    <row r="418050" customHeight="1"/>
    <row r="418052" customHeight="1"/>
    <row r="418054" customHeight="1"/>
    <row r="418056" customHeight="1"/>
    <row r="418058" customHeight="1"/>
    <row r="418060" customHeight="1"/>
    <row r="418062" customHeight="1"/>
    <row r="418064" customHeight="1"/>
    <row r="418066" customHeight="1"/>
    <row r="418068" customHeight="1"/>
    <row r="418070" customHeight="1"/>
    <row r="418072" customHeight="1"/>
    <row r="418074" customHeight="1"/>
    <row r="418076" customHeight="1"/>
    <row r="418078" customHeight="1"/>
    <row r="418080" customHeight="1"/>
    <row r="418082" customHeight="1"/>
    <row r="418084" customHeight="1"/>
    <row r="418086" customHeight="1"/>
    <row r="418088" customHeight="1"/>
    <row r="418090" customHeight="1"/>
    <row r="418092" customHeight="1"/>
    <row r="418094" customHeight="1"/>
    <row r="418096" customHeight="1"/>
    <row r="418098" customHeight="1"/>
    <row r="418100" customHeight="1"/>
    <row r="418102" customHeight="1"/>
    <row r="418104" customHeight="1"/>
    <row r="418106" customHeight="1"/>
    <row r="418108" customHeight="1"/>
    <row r="418110" customHeight="1"/>
    <row r="418112" customHeight="1"/>
    <row r="418114" customHeight="1"/>
    <row r="418116" customHeight="1"/>
    <row r="418118" customHeight="1"/>
    <row r="418120" customHeight="1"/>
    <row r="418122" customHeight="1"/>
    <row r="418124" customHeight="1"/>
    <row r="418126" customHeight="1"/>
    <row r="418128" customHeight="1"/>
    <row r="418130" customHeight="1"/>
    <row r="418132" customHeight="1"/>
    <row r="418134" customHeight="1"/>
    <row r="418136" customHeight="1"/>
    <row r="418138" customHeight="1"/>
    <row r="418140" customHeight="1"/>
    <row r="418142" customHeight="1"/>
    <row r="418144" customHeight="1"/>
    <row r="418146" customHeight="1"/>
    <row r="418148" customHeight="1"/>
    <row r="418150" customHeight="1"/>
    <row r="418152" customHeight="1"/>
    <row r="418154" customHeight="1"/>
    <row r="418156" customHeight="1"/>
    <row r="418158" customHeight="1"/>
    <row r="418160" customHeight="1"/>
    <row r="418162" customHeight="1"/>
    <row r="418164" customHeight="1"/>
    <row r="418166" customHeight="1"/>
    <row r="418168" customHeight="1"/>
    <row r="418170" customHeight="1"/>
    <row r="418172" customHeight="1"/>
    <row r="418174" customHeight="1"/>
    <row r="418176" customHeight="1"/>
    <row r="418178" customHeight="1"/>
    <row r="418180" customHeight="1"/>
    <row r="418182" customHeight="1"/>
    <row r="418184" customHeight="1"/>
    <row r="418186" customHeight="1"/>
    <row r="418188" customHeight="1"/>
    <row r="418190" customHeight="1"/>
    <row r="418192" customHeight="1"/>
    <row r="418194" customHeight="1"/>
    <row r="418196" customHeight="1"/>
    <row r="418198" customHeight="1"/>
    <row r="418200" customHeight="1"/>
    <row r="418202" customHeight="1"/>
    <row r="418204" customHeight="1"/>
    <row r="418206" customHeight="1"/>
    <row r="418208" customHeight="1"/>
    <row r="418210" customHeight="1"/>
    <row r="418212" customHeight="1"/>
    <row r="418214" customHeight="1"/>
    <row r="418216" customHeight="1"/>
    <row r="418218" customHeight="1"/>
    <row r="418220" customHeight="1"/>
    <row r="418222" customHeight="1"/>
    <row r="418224" customHeight="1"/>
    <row r="418226" customHeight="1"/>
    <row r="418228" customHeight="1"/>
    <row r="418230" customHeight="1"/>
    <row r="418232" customHeight="1"/>
    <row r="418234" customHeight="1"/>
    <row r="418236" customHeight="1"/>
    <row r="418238" customHeight="1"/>
    <row r="418240" customHeight="1"/>
    <row r="418242" customHeight="1"/>
    <row r="418244" customHeight="1"/>
    <row r="418246" customHeight="1"/>
    <row r="418248" customHeight="1"/>
    <row r="418250" customHeight="1"/>
    <row r="418252" customHeight="1"/>
    <row r="418254" customHeight="1"/>
    <row r="418256" customHeight="1"/>
    <row r="418258" customHeight="1"/>
    <row r="418260" customHeight="1"/>
    <row r="418262" customHeight="1"/>
    <row r="418264" customHeight="1"/>
    <row r="418266" customHeight="1"/>
    <row r="418268" customHeight="1"/>
    <row r="418270" customHeight="1"/>
    <row r="418272" customHeight="1"/>
    <row r="418274" customHeight="1"/>
    <row r="418276" customHeight="1"/>
    <row r="418278" customHeight="1"/>
    <row r="418280" customHeight="1"/>
    <row r="418282" customHeight="1"/>
    <row r="418284" customHeight="1"/>
    <row r="418286" customHeight="1"/>
    <row r="418288" customHeight="1"/>
    <row r="418290" customHeight="1"/>
    <row r="418292" customHeight="1"/>
    <row r="418294" customHeight="1"/>
    <row r="418296" customHeight="1"/>
    <row r="418298" customHeight="1"/>
    <row r="418300" customHeight="1"/>
    <row r="418302" customHeight="1"/>
    <row r="418304" customHeight="1"/>
    <row r="418306" customHeight="1"/>
    <row r="418308" customHeight="1"/>
    <row r="418310" customHeight="1"/>
    <row r="418312" customHeight="1"/>
    <row r="418314" customHeight="1"/>
    <row r="418316" customHeight="1"/>
    <row r="418318" customHeight="1"/>
    <row r="418320" customHeight="1"/>
    <row r="418322" customHeight="1"/>
    <row r="418324" customHeight="1"/>
    <row r="418326" customHeight="1"/>
    <row r="418328" customHeight="1"/>
    <row r="418330" customHeight="1"/>
    <row r="418332" customHeight="1"/>
    <row r="418334" customHeight="1"/>
    <row r="418336" customHeight="1"/>
    <row r="418338" customHeight="1"/>
    <row r="418340" customHeight="1"/>
    <row r="418342" customHeight="1"/>
    <row r="418344" customHeight="1"/>
    <row r="418346" customHeight="1"/>
    <row r="418348" customHeight="1"/>
    <row r="418350" customHeight="1"/>
    <row r="418352" customHeight="1"/>
    <row r="418354" customHeight="1"/>
    <row r="418356" customHeight="1"/>
    <row r="418358" customHeight="1"/>
    <row r="418360" customHeight="1"/>
    <row r="418362" customHeight="1"/>
    <row r="418364" customHeight="1"/>
    <row r="418366" customHeight="1"/>
    <row r="418368" customHeight="1"/>
    <row r="418370" customHeight="1"/>
    <row r="418372" customHeight="1"/>
    <row r="418374" customHeight="1"/>
    <row r="418376" customHeight="1"/>
    <row r="418378" customHeight="1"/>
    <row r="418380" customHeight="1"/>
    <row r="418382" customHeight="1"/>
    <row r="418384" customHeight="1"/>
    <row r="418386" customHeight="1"/>
    <row r="418388" customHeight="1"/>
    <row r="418390" customHeight="1"/>
    <row r="418392" customHeight="1"/>
    <row r="418394" customHeight="1"/>
    <row r="418396" customHeight="1"/>
    <row r="418398" customHeight="1"/>
    <row r="418400" customHeight="1"/>
    <row r="418402" customHeight="1"/>
    <row r="418404" customHeight="1"/>
    <row r="418406" customHeight="1"/>
    <row r="418408" customHeight="1"/>
    <row r="418410" customHeight="1"/>
    <row r="418412" customHeight="1"/>
    <row r="418414" customHeight="1"/>
    <row r="418416" customHeight="1"/>
    <row r="418418" customHeight="1"/>
    <row r="418420" customHeight="1"/>
    <row r="418422" customHeight="1"/>
    <row r="418424" customHeight="1"/>
    <row r="418426" customHeight="1"/>
    <row r="418428" customHeight="1"/>
    <row r="418430" customHeight="1"/>
    <row r="418432" customHeight="1"/>
    <row r="418434" customHeight="1"/>
    <row r="418436" customHeight="1"/>
    <row r="418438" customHeight="1"/>
    <row r="418440" customHeight="1"/>
    <row r="418442" customHeight="1"/>
    <row r="418444" customHeight="1"/>
    <row r="418446" customHeight="1"/>
    <row r="418448" customHeight="1"/>
    <row r="418450" customHeight="1"/>
    <row r="418452" customHeight="1"/>
    <row r="418454" customHeight="1"/>
    <row r="418456" customHeight="1"/>
    <row r="418458" customHeight="1"/>
    <row r="418460" customHeight="1"/>
    <row r="418462" customHeight="1"/>
    <row r="418464" customHeight="1"/>
    <row r="418466" customHeight="1"/>
    <row r="418468" customHeight="1"/>
    <row r="418470" customHeight="1"/>
    <row r="418472" customHeight="1"/>
    <row r="418474" customHeight="1"/>
    <row r="418476" customHeight="1"/>
    <row r="418478" customHeight="1"/>
    <row r="418480" customHeight="1"/>
    <row r="418482" customHeight="1"/>
    <row r="418484" customHeight="1"/>
    <row r="418486" customHeight="1"/>
    <row r="418488" customHeight="1"/>
    <row r="418490" customHeight="1"/>
    <row r="418492" customHeight="1"/>
    <row r="418494" customHeight="1"/>
    <row r="418496" customHeight="1"/>
    <row r="418498" customHeight="1"/>
    <row r="418500" customHeight="1"/>
    <row r="418502" customHeight="1"/>
    <row r="418504" customHeight="1"/>
    <row r="418506" customHeight="1"/>
    <row r="418508" customHeight="1"/>
    <row r="418510" customHeight="1"/>
    <row r="418512" customHeight="1"/>
    <row r="418514" customHeight="1"/>
    <row r="418516" customHeight="1"/>
    <row r="418518" customHeight="1"/>
    <row r="418520" customHeight="1"/>
    <row r="418522" customHeight="1"/>
    <row r="418524" customHeight="1"/>
    <row r="418526" customHeight="1"/>
    <row r="418528" customHeight="1"/>
    <row r="418530" customHeight="1"/>
    <row r="418532" customHeight="1"/>
    <row r="418534" customHeight="1"/>
    <row r="418536" customHeight="1"/>
    <row r="418538" customHeight="1"/>
    <row r="418540" customHeight="1"/>
    <row r="418542" customHeight="1"/>
    <row r="418544" customHeight="1"/>
    <row r="418546" customHeight="1"/>
    <row r="418548" customHeight="1"/>
    <row r="418550" customHeight="1"/>
    <row r="418552" customHeight="1"/>
    <row r="418554" customHeight="1"/>
    <row r="418556" customHeight="1"/>
    <row r="418558" customHeight="1"/>
    <row r="418560" customHeight="1"/>
    <row r="418562" customHeight="1"/>
    <row r="418564" customHeight="1"/>
    <row r="418566" customHeight="1"/>
    <row r="418568" customHeight="1"/>
    <row r="418570" customHeight="1"/>
    <row r="418572" customHeight="1"/>
    <row r="418574" customHeight="1"/>
    <row r="418576" customHeight="1"/>
    <row r="418578" customHeight="1"/>
    <row r="418580" customHeight="1"/>
    <row r="418582" customHeight="1"/>
    <row r="418584" customHeight="1"/>
    <row r="418586" customHeight="1"/>
    <row r="418588" customHeight="1"/>
    <row r="418590" customHeight="1"/>
    <row r="418592" customHeight="1"/>
    <row r="418594" customHeight="1"/>
    <row r="418596" customHeight="1"/>
    <row r="418598" customHeight="1"/>
    <row r="418600" customHeight="1"/>
    <row r="418602" customHeight="1"/>
    <row r="418604" customHeight="1"/>
    <row r="418606" customHeight="1"/>
    <row r="418608" customHeight="1"/>
    <row r="418610" customHeight="1"/>
    <row r="418612" customHeight="1"/>
    <row r="418614" customHeight="1"/>
    <row r="418616" customHeight="1"/>
    <row r="418618" customHeight="1"/>
    <row r="418620" customHeight="1"/>
    <row r="418622" customHeight="1"/>
    <row r="418624" customHeight="1"/>
    <row r="418626" customHeight="1"/>
    <row r="418628" customHeight="1"/>
    <row r="418630" customHeight="1"/>
    <row r="418632" customHeight="1"/>
    <row r="418634" customHeight="1"/>
    <row r="418636" customHeight="1"/>
    <row r="418638" customHeight="1"/>
    <row r="418640" customHeight="1"/>
    <row r="418642" customHeight="1"/>
    <row r="418644" customHeight="1"/>
    <row r="418646" customHeight="1"/>
    <row r="418648" customHeight="1"/>
    <row r="418650" customHeight="1"/>
    <row r="418652" customHeight="1"/>
    <row r="418654" customHeight="1"/>
    <row r="418656" customHeight="1"/>
    <row r="418658" customHeight="1"/>
    <row r="418660" customHeight="1"/>
    <row r="418662" customHeight="1"/>
    <row r="418664" customHeight="1"/>
    <row r="418666" customHeight="1"/>
    <row r="418668" customHeight="1"/>
    <row r="418670" customHeight="1"/>
    <row r="418672" customHeight="1"/>
    <row r="418674" customHeight="1"/>
    <row r="418676" customHeight="1"/>
    <row r="418678" customHeight="1"/>
    <row r="418680" customHeight="1"/>
    <row r="418682" customHeight="1"/>
    <row r="418684" customHeight="1"/>
    <row r="418686" customHeight="1"/>
    <row r="418688" customHeight="1"/>
    <row r="418690" customHeight="1"/>
    <row r="418692" customHeight="1"/>
    <row r="418694" customHeight="1"/>
    <row r="418696" customHeight="1"/>
    <row r="418698" customHeight="1"/>
    <row r="418700" customHeight="1"/>
    <row r="418702" customHeight="1"/>
    <row r="418704" customHeight="1"/>
    <row r="418706" customHeight="1"/>
    <row r="418708" customHeight="1"/>
    <row r="418710" customHeight="1"/>
    <row r="418712" customHeight="1"/>
    <row r="418714" customHeight="1"/>
    <row r="418716" customHeight="1"/>
    <row r="418718" customHeight="1"/>
    <row r="418720" customHeight="1"/>
    <row r="418722" customHeight="1"/>
    <row r="418724" customHeight="1"/>
    <row r="418726" customHeight="1"/>
    <row r="418728" customHeight="1"/>
    <row r="418730" customHeight="1"/>
    <row r="418732" customHeight="1"/>
    <row r="418734" customHeight="1"/>
    <row r="418736" customHeight="1"/>
    <row r="418738" customHeight="1"/>
    <row r="418740" customHeight="1"/>
    <row r="418742" customHeight="1"/>
    <row r="418744" customHeight="1"/>
    <row r="418746" customHeight="1"/>
    <row r="418748" customHeight="1"/>
    <row r="418750" customHeight="1"/>
    <row r="418752" customHeight="1"/>
    <row r="418754" customHeight="1"/>
    <row r="418756" customHeight="1"/>
    <row r="418758" customHeight="1"/>
    <row r="418760" customHeight="1"/>
    <row r="418762" customHeight="1"/>
    <row r="418764" customHeight="1"/>
    <row r="418766" customHeight="1"/>
    <row r="418768" customHeight="1"/>
    <row r="418770" customHeight="1"/>
    <row r="418772" customHeight="1"/>
    <row r="418774" customHeight="1"/>
    <row r="418776" customHeight="1"/>
    <row r="418778" customHeight="1"/>
    <row r="418780" customHeight="1"/>
    <row r="418782" customHeight="1"/>
    <row r="418784" customHeight="1"/>
    <row r="418786" customHeight="1"/>
    <row r="418788" customHeight="1"/>
    <row r="418790" customHeight="1"/>
    <row r="418792" customHeight="1"/>
    <row r="418794" customHeight="1"/>
    <row r="418796" customHeight="1"/>
    <row r="418798" customHeight="1"/>
    <row r="418800" customHeight="1"/>
    <row r="418802" customHeight="1"/>
    <row r="418804" customHeight="1"/>
    <row r="418806" customHeight="1"/>
    <row r="418808" customHeight="1"/>
    <row r="418810" customHeight="1"/>
    <row r="418812" customHeight="1"/>
    <row r="418814" customHeight="1"/>
    <row r="418816" customHeight="1"/>
    <row r="418818" customHeight="1"/>
    <row r="418820" customHeight="1"/>
    <row r="418822" customHeight="1"/>
    <row r="418824" customHeight="1"/>
    <row r="418826" customHeight="1"/>
    <row r="418828" customHeight="1"/>
    <row r="418830" customHeight="1"/>
    <row r="418832" customHeight="1"/>
    <row r="418834" customHeight="1"/>
    <row r="418836" customHeight="1"/>
    <row r="418838" customHeight="1"/>
    <row r="418840" customHeight="1"/>
    <row r="418842" customHeight="1"/>
    <row r="418844" customHeight="1"/>
    <row r="418846" customHeight="1"/>
    <row r="418848" customHeight="1"/>
    <row r="418850" customHeight="1"/>
    <row r="418852" customHeight="1"/>
    <row r="418854" customHeight="1"/>
    <row r="418856" customHeight="1"/>
    <row r="418858" customHeight="1"/>
    <row r="418860" customHeight="1"/>
    <row r="418862" customHeight="1"/>
    <row r="418864" customHeight="1"/>
    <row r="418866" customHeight="1"/>
    <row r="418868" customHeight="1"/>
    <row r="418870" customHeight="1"/>
    <row r="418872" customHeight="1"/>
    <row r="418874" customHeight="1"/>
    <row r="418876" customHeight="1"/>
    <row r="418878" customHeight="1"/>
    <row r="418880" customHeight="1"/>
    <row r="418882" customHeight="1"/>
    <row r="418884" customHeight="1"/>
    <row r="418886" customHeight="1"/>
    <row r="418888" customHeight="1"/>
    <row r="418890" customHeight="1"/>
    <row r="418892" customHeight="1"/>
    <row r="418894" customHeight="1"/>
    <row r="418896" customHeight="1"/>
    <row r="418898" customHeight="1"/>
    <row r="418900" customHeight="1"/>
    <row r="418902" customHeight="1"/>
    <row r="418904" customHeight="1"/>
    <row r="418906" customHeight="1"/>
    <row r="418908" customHeight="1"/>
    <row r="418910" customHeight="1"/>
    <row r="418912" customHeight="1"/>
    <row r="418914" customHeight="1"/>
    <row r="418916" customHeight="1"/>
    <row r="418918" customHeight="1"/>
    <row r="418920" customHeight="1"/>
    <row r="418922" customHeight="1"/>
    <row r="418924" customHeight="1"/>
    <row r="418926" customHeight="1"/>
    <row r="418928" customHeight="1"/>
    <row r="418930" customHeight="1"/>
    <row r="418932" customHeight="1"/>
    <row r="418934" customHeight="1"/>
    <row r="418936" customHeight="1"/>
    <row r="418938" customHeight="1"/>
    <row r="418940" customHeight="1"/>
    <row r="418942" customHeight="1"/>
    <row r="418944" customHeight="1"/>
    <row r="418946" customHeight="1"/>
    <row r="418948" customHeight="1"/>
    <row r="418950" customHeight="1"/>
    <row r="418952" customHeight="1"/>
    <row r="418954" customHeight="1"/>
    <row r="418956" customHeight="1"/>
    <row r="418958" customHeight="1"/>
    <row r="418960" customHeight="1"/>
    <row r="418962" customHeight="1"/>
    <row r="418964" customHeight="1"/>
    <row r="418966" customHeight="1"/>
    <row r="418968" customHeight="1"/>
    <row r="418970" customHeight="1"/>
    <row r="418972" customHeight="1"/>
    <row r="418974" customHeight="1"/>
    <row r="418976" customHeight="1"/>
    <row r="418978" customHeight="1"/>
    <row r="418980" customHeight="1"/>
    <row r="418982" customHeight="1"/>
    <row r="418984" customHeight="1"/>
    <row r="418986" customHeight="1"/>
    <row r="418988" customHeight="1"/>
    <row r="418990" customHeight="1"/>
    <row r="418992" customHeight="1"/>
    <row r="418994" customHeight="1"/>
    <row r="418996" customHeight="1"/>
    <row r="418998" customHeight="1"/>
    <row r="419000" customHeight="1"/>
    <row r="419002" customHeight="1"/>
    <row r="419004" customHeight="1"/>
    <row r="419006" customHeight="1"/>
    <row r="419008" customHeight="1"/>
    <row r="419010" customHeight="1"/>
    <row r="419012" customHeight="1"/>
    <row r="419014" customHeight="1"/>
    <row r="419016" customHeight="1"/>
    <row r="419018" customHeight="1"/>
    <row r="419020" customHeight="1"/>
    <row r="419022" customHeight="1"/>
    <row r="419024" customHeight="1"/>
    <row r="419026" customHeight="1"/>
    <row r="419028" customHeight="1"/>
    <row r="419030" customHeight="1"/>
    <row r="419032" customHeight="1"/>
    <row r="419034" customHeight="1"/>
    <row r="419036" customHeight="1"/>
    <row r="419038" customHeight="1"/>
    <row r="419040" customHeight="1"/>
    <row r="419042" customHeight="1"/>
    <row r="419044" customHeight="1"/>
    <row r="419046" customHeight="1"/>
    <row r="419048" customHeight="1"/>
    <row r="419050" customHeight="1"/>
    <row r="419052" customHeight="1"/>
    <row r="419054" customHeight="1"/>
    <row r="419056" customHeight="1"/>
    <row r="419058" customHeight="1"/>
    <row r="419060" customHeight="1"/>
    <row r="419062" customHeight="1"/>
    <row r="419064" customHeight="1"/>
    <row r="419066" customHeight="1"/>
    <row r="419068" customHeight="1"/>
    <row r="419070" customHeight="1"/>
    <row r="419072" customHeight="1"/>
    <row r="419074" customHeight="1"/>
    <row r="419076" customHeight="1"/>
    <row r="419078" customHeight="1"/>
    <row r="419080" customHeight="1"/>
    <row r="419082" customHeight="1"/>
    <row r="419084" customHeight="1"/>
    <row r="419086" customHeight="1"/>
    <row r="419088" customHeight="1"/>
    <row r="419090" customHeight="1"/>
    <row r="419092" customHeight="1"/>
    <row r="419094" customHeight="1"/>
    <row r="419096" customHeight="1"/>
    <row r="419098" customHeight="1"/>
    <row r="419100" customHeight="1"/>
    <row r="419102" customHeight="1"/>
    <row r="419104" customHeight="1"/>
    <row r="419106" customHeight="1"/>
    <row r="419108" customHeight="1"/>
    <row r="419110" customHeight="1"/>
    <row r="419112" customHeight="1"/>
    <row r="419114" customHeight="1"/>
    <row r="419116" customHeight="1"/>
    <row r="419118" customHeight="1"/>
    <row r="419120" customHeight="1"/>
    <row r="419122" customHeight="1"/>
    <row r="419124" customHeight="1"/>
    <row r="419126" customHeight="1"/>
    <row r="419128" customHeight="1"/>
    <row r="419130" customHeight="1"/>
    <row r="419132" customHeight="1"/>
    <row r="419134" customHeight="1"/>
    <row r="419136" customHeight="1"/>
    <row r="419138" customHeight="1"/>
    <row r="419140" customHeight="1"/>
    <row r="419142" customHeight="1"/>
    <row r="419144" customHeight="1"/>
    <row r="419146" customHeight="1"/>
    <row r="419148" customHeight="1"/>
    <row r="419150" customHeight="1"/>
    <row r="419152" customHeight="1"/>
    <row r="419154" customHeight="1"/>
    <row r="419156" customHeight="1"/>
    <row r="419158" customHeight="1"/>
    <row r="419160" customHeight="1"/>
    <row r="419162" customHeight="1"/>
    <row r="419164" customHeight="1"/>
    <row r="419166" customHeight="1"/>
    <row r="419168" customHeight="1"/>
    <row r="419170" customHeight="1"/>
    <row r="419172" customHeight="1"/>
    <row r="419174" customHeight="1"/>
    <row r="419176" customHeight="1"/>
    <row r="419178" customHeight="1"/>
    <row r="419180" customHeight="1"/>
    <row r="419182" customHeight="1"/>
    <row r="419184" customHeight="1"/>
    <row r="419186" customHeight="1"/>
    <row r="419188" customHeight="1"/>
    <row r="419190" customHeight="1"/>
    <row r="419192" customHeight="1"/>
    <row r="419194" customHeight="1"/>
    <row r="419196" customHeight="1"/>
    <row r="419198" customHeight="1"/>
    <row r="419200" customHeight="1"/>
    <row r="419202" customHeight="1"/>
    <row r="419204" customHeight="1"/>
    <row r="419206" customHeight="1"/>
    <row r="419208" customHeight="1"/>
    <row r="419210" customHeight="1"/>
    <row r="419212" customHeight="1"/>
    <row r="419214" customHeight="1"/>
    <row r="419216" customHeight="1"/>
    <row r="419218" customHeight="1"/>
    <row r="419220" customHeight="1"/>
    <row r="419222" customHeight="1"/>
    <row r="419224" customHeight="1"/>
    <row r="419226" customHeight="1"/>
    <row r="419228" customHeight="1"/>
    <row r="419230" customHeight="1"/>
    <row r="419232" customHeight="1"/>
    <row r="419234" customHeight="1"/>
    <row r="419236" customHeight="1"/>
    <row r="419238" customHeight="1"/>
    <row r="419240" customHeight="1"/>
    <row r="419242" customHeight="1"/>
    <row r="419244" customHeight="1"/>
    <row r="419246" customHeight="1"/>
    <row r="419248" customHeight="1"/>
    <row r="419250" customHeight="1"/>
    <row r="419252" customHeight="1"/>
    <row r="419254" customHeight="1"/>
    <row r="419256" customHeight="1"/>
    <row r="419258" customHeight="1"/>
    <row r="419260" customHeight="1"/>
    <row r="419262" customHeight="1"/>
    <row r="419264" customHeight="1"/>
    <row r="419266" customHeight="1"/>
    <row r="419268" customHeight="1"/>
    <row r="419270" customHeight="1"/>
    <row r="419272" customHeight="1"/>
    <row r="419274" customHeight="1"/>
    <row r="419276" customHeight="1"/>
    <row r="419278" customHeight="1"/>
    <row r="419280" customHeight="1"/>
    <row r="419282" customHeight="1"/>
    <row r="419284" customHeight="1"/>
    <row r="419286" customHeight="1"/>
    <row r="419288" customHeight="1"/>
    <row r="419290" customHeight="1"/>
    <row r="419292" customHeight="1"/>
    <row r="419294" customHeight="1"/>
    <row r="419296" customHeight="1"/>
    <row r="419298" customHeight="1"/>
    <row r="419300" customHeight="1"/>
    <row r="419302" customHeight="1"/>
    <row r="419304" customHeight="1"/>
    <row r="419306" customHeight="1"/>
    <row r="419308" customHeight="1"/>
    <row r="419310" customHeight="1"/>
    <row r="419312" customHeight="1"/>
    <row r="419314" customHeight="1"/>
    <row r="419316" customHeight="1"/>
    <row r="419318" customHeight="1"/>
    <row r="419320" customHeight="1"/>
    <row r="419322" customHeight="1"/>
    <row r="419324" customHeight="1"/>
    <row r="419326" customHeight="1"/>
    <row r="419328" customHeight="1"/>
    <row r="419330" customHeight="1"/>
    <row r="419332" customHeight="1"/>
    <row r="419334" customHeight="1"/>
    <row r="419336" customHeight="1"/>
    <row r="419338" customHeight="1"/>
    <row r="419340" customHeight="1"/>
    <row r="419342" customHeight="1"/>
    <row r="419344" customHeight="1"/>
    <row r="419346" customHeight="1"/>
    <row r="419348" customHeight="1"/>
    <row r="419350" customHeight="1"/>
    <row r="419352" customHeight="1"/>
    <row r="419354" customHeight="1"/>
    <row r="419356" customHeight="1"/>
    <row r="419358" customHeight="1"/>
    <row r="419360" customHeight="1"/>
    <row r="419362" customHeight="1"/>
    <row r="419364" customHeight="1"/>
    <row r="419366" customHeight="1"/>
    <row r="419368" customHeight="1"/>
    <row r="419370" customHeight="1"/>
    <row r="419372" customHeight="1"/>
    <row r="419374" customHeight="1"/>
    <row r="419376" customHeight="1"/>
    <row r="419378" customHeight="1"/>
    <row r="419380" customHeight="1"/>
    <row r="419382" customHeight="1"/>
    <row r="419384" customHeight="1"/>
    <row r="419386" customHeight="1"/>
    <row r="419388" customHeight="1"/>
    <row r="419390" customHeight="1"/>
    <row r="419392" customHeight="1"/>
    <row r="419394" customHeight="1"/>
    <row r="419396" customHeight="1"/>
    <row r="419398" customHeight="1"/>
    <row r="419400" customHeight="1"/>
    <row r="419402" customHeight="1"/>
    <row r="419404" customHeight="1"/>
    <row r="419406" customHeight="1"/>
    <row r="419408" customHeight="1"/>
    <row r="419410" customHeight="1"/>
    <row r="419412" customHeight="1"/>
    <row r="419414" customHeight="1"/>
    <row r="419416" customHeight="1"/>
    <row r="419418" customHeight="1"/>
    <row r="419420" customHeight="1"/>
    <row r="419422" customHeight="1"/>
    <row r="419424" customHeight="1"/>
    <row r="419426" customHeight="1"/>
    <row r="419428" customHeight="1"/>
    <row r="419430" customHeight="1"/>
    <row r="419432" customHeight="1"/>
    <row r="419434" customHeight="1"/>
    <row r="419436" customHeight="1"/>
    <row r="419438" customHeight="1"/>
    <row r="419440" customHeight="1"/>
    <row r="419442" customHeight="1"/>
    <row r="419444" customHeight="1"/>
    <row r="419446" customHeight="1"/>
    <row r="419448" customHeight="1"/>
    <row r="419450" customHeight="1"/>
    <row r="419452" customHeight="1"/>
    <row r="419454" customHeight="1"/>
    <row r="419456" customHeight="1"/>
    <row r="419458" customHeight="1"/>
    <row r="419460" customHeight="1"/>
    <row r="419462" customHeight="1"/>
    <row r="419464" customHeight="1"/>
    <row r="419466" customHeight="1"/>
    <row r="419468" customHeight="1"/>
    <row r="419470" customHeight="1"/>
    <row r="419472" customHeight="1"/>
    <row r="419474" customHeight="1"/>
    <row r="419476" customHeight="1"/>
    <row r="419478" customHeight="1"/>
    <row r="419480" customHeight="1"/>
    <row r="419482" customHeight="1"/>
    <row r="419484" customHeight="1"/>
    <row r="419486" customHeight="1"/>
    <row r="419488" customHeight="1"/>
    <row r="419490" customHeight="1"/>
    <row r="419492" customHeight="1"/>
    <row r="419494" customHeight="1"/>
    <row r="419496" customHeight="1"/>
    <row r="419498" customHeight="1"/>
    <row r="419500" customHeight="1"/>
    <row r="419502" customHeight="1"/>
    <row r="419504" customHeight="1"/>
    <row r="419506" customHeight="1"/>
    <row r="419508" customHeight="1"/>
    <row r="419510" customHeight="1"/>
    <row r="419512" customHeight="1"/>
    <row r="419514" customHeight="1"/>
    <row r="419516" customHeight="1"/>
    <row r="419518" customHeight="1"/>
    <row r="419520" customHeight="1"/>
    <row r="419522" customHeight="1"/>
    <row r="419524" customHeight="1"/>
    <row r="419526" customHeight="1"/>
    <row r="419528" customHeight="1"/>
    <row r="419530" customHeight="1"/>
    <row r="419532" customHeight="1"/>
    <row r="419534" customHeight="1"/>
    <row r="419536" customHeight="1"/>
    <row r="419538" customHeight="1"/>
    <row r="419540" customHeight="1"/>
    <row r="419542" customHeight="1"/>
    <row r="419544" customHeight="1"/>
    <row r="419546" customHeight="1"/>
    <row r="419548" customHeight="1"/>
    <row r="419550" customHeight="1"/>
    <row r="419552" customHeight="1"/>
    <row r="419554" customHeight="1"/>
    <row r="419556" customHeight="1"/>
    <row r="419558" customHeight="1"/>
    <row r="419560" customHeight="1"/>
    <row r="419562" customHeight="1"/>
    <row r="419564" customHeight="1"/>
    <row r="419566" customHeight="1"/>
    <row r="419568" customHeight="1"/>
    <row r="419570" customHeight="1"/>
    <row r="419572" customHeight="1"/>
    <row r="419574" customHeight="1"/>
    <row r="419576" customHeight="1"/>
    <row r="419578" customHeight="1"/>
    <row r="419580" customHeight="1"/>
    <row r="419582" customHeight="1"/>
    <row r="419584" customHeight="1"/>
    <row r="419586" customHeight="1"/>
    <row r="419588" customHeight="1"/>
    <row r="419590" customHeight="1"/>
    <row r="419592" customHeight="1"/>
    <row r="419594" customHeight="1"/>
    <row r="419596" customHeight="1"/>
    <row r="419598" customHeight="1"/>
    <row r="419600" customHeight="1"/>
    <row r="419602" customHeight="1"/>
    <row r="419604" customHeight="1"/>
    <row r="419606" customHeight="1"/>
    <row r="419608" customHeight="1"/>
    <row r="419610" customHeight="1"/>
    <row r="419612" customHeight="1"/>
    <row r="419614" customHeight="1"/>
    <row r="419616" customHeight="1"/>
    <row r="419618" customHeight="1"/>
    <row r="419620" customHeight="1"/>
    <row r="419622" customHeight="1"/>
    <row r="419624" customHeight="1"/>
    <row r="419626" customHeight="1"/>
    <row r="419628" customHeight="1"/>
    <row r="419630" customHeight="1"/>
    <row r="419632" customHeight="1"/>
    <row r="419634" customHeight="1"/>
    <row r="419636" customHeight="1"/>
    <row r="419638" customHeight="1"/>
    <row r="419640" customHeight="1"/>
    <row r="419642" customHeight="1"/>
    <row r="419644" customHeight="1"/>
    <row r="419646" customHeight="1"/>
    <row r="419648" customHeight="1"/>
    <row r="419650" customHeight="1"/>
    <row r="419652" customHeight="1"/>
    <row r="419654" customHeight="1"/>
    <row r="419656" customHeight="1"/>
    <row r="419658" customHeight="1"/>
    <row r="419660" customHeight="1"/>
    <row r="419662" customHeight="1"/>
    <row r="419664" customHeight="1"/>
    <row r="419666" customHeight="1"/>
    <row r="419668" customHeight="1"/>
    <row r="419670" customHeight="1"/>
    <row r="419672" customHeight="1"/>
    <row r="419674" customHeight="1"/>
    <row r="419676" customHeight="1"/>
    <row r="419678" customHeight="1"/>
    <row r="419680" customHeight="1"/>
    <row r="419682" customHeight="1"/>
    <row r="419684" customHeight="1"/>
    <row r="419686" customHeight="1"/>
    <row r="419688" customHeight="1"/>
    <row r="419690" customHeight="1"/>
    <row r="419692" customHeight="1"/>
    <row r="419694" customHeight="1"/>
    <row r="419696" customHeight="1"/>
    <row r="419698" customHeight="1"/>
    <row r="419700" customHeight="1"/>
    <row r="419702" customHeight="1"/>
    <row r="419704" customHeight="1"/>
    <row r="419706" customHeight="1"/>
    <row r="419708" customHeight="1"/>
    <row r="419710" customHeight="1"/>
    <row r="419712" customHeight="1"/>
    <row r="419714" customHeight="1"/>
    <row r="419716" customHeight="1"/>
    <row r="419718" customHeight="1"/>
    <row r="419720" customHeight="1"/>
    <row r="419722" customHeight="1"/>
    <row r="419724" customHeight="1"/>
    <row r="419726" customHeight="1"/>
    <row r="419728" customHeight="1"/>
    <row r="419730" customHeight="1"/>
    <row r="419732" customHeight="1"/>
    <row r="419734" customHeight="1"/>
    <row r="419736" customHeight="1"/>
    <row r="419738" customHeight="1"/>
    <row r="419740" customHeight="1"/>
    <row r="419742" customHeight="1"/>
    <row r="419744" customHeight="1"/>
    <row r="419746" customHeight="1"/>
    <row r="419748" customHeight="1"/>
    <row r="419750" customHeight="1"/>
    <row r="419752" customHeight="1"/>
    <row r="419754" customHeight="1"/>
    <row r="419756" customHeight="1"/>
    <row r="419758" customHeight="1"/>
    <row r="419760" customHeight="1"/>
    <row r="419762" customHeight="1"/>
    <row r="419764" customHeight="1"/>
    <row r="419766" customHeight="1"/>
    <row r="419768" customHeight="1"/>
    <row r="419770" customHeight="1"/>
    <row r="419772" customHeight="1"/>
    <row r="419774" customHeight="1"/>
    <row r="419776" customHeight="1"/>
    <row r="419778" customHeight="1"/>
    <row r="419780" customHeight="1"/>
    <row r="419782" customHeight="1"/>
    <row r="419784" customHeight="1"/>
    <row r="419786" customHeight="1"/>
    <row r="419788" customHeight="1"/>
    <row r="419790" customHeight="1"/>
    <row r="419792" customHeight="1"/>
    <row r="419794" customHeight="1"/>
    <row r="419796" customHeight="1"/>
    <row r="419798" customHeight="1"/>
    <row r="419800" customHeight="1"/>
    <row r="419802" customHeight="1"/>
    <row r="419804" customHeight="1"/>
    <row r="419806" customHeight="1"/>
    <row r="419808" customHeight="1"/>
    <row r="419810" customHeight="1"/>
    <row r="419812" customHeight="1"/>
    <row r="419814" customHeight="1"/>
    <row r="419816" customHeight="1"/>
    <row r="419818" customHeight="1"/>
    <row r="419820" customHeight="1"/>
    <row r="419822" customHeight="1"/>
    <row r="419824" customHeight="1"/>
    <row r="419826" customHeight="1"/>
    <row r="419828" customHeight="1"/>
    <row r="419830" customHeight="1"/>
    <row r="419832" customHeight="1"/>
    <row r="419834" customHeight="1"/>
    <row r="419836" customHeight="1"/>
    <row r="419838" customHeight="1"/>
    <row r="419840" customHeight="1"/>
    <row r="419842" customHeight="1"/>
    <row r="419844" customHeight="1"/>
    <row r="419846" customHeight="1"/>
    <row r="419848" customHeight="1"/>
    <row r="419850" customHeight="1"/>
    <row r="419852" customHeight="1"/>
    <row r="419854" customHeight="1"/>
    <row r="419856" customHeight="1"/>
    <row r="419858" customHeight="1"/>
    <row r="419860" customHeight="1"/>
    <row r="419862" customHeight="1"/>
    <row r="419864" customHeight="1"/>
    <row r="419866" customHeight="1"/>
    <row r="419868" customHeight="1"/>
    <row r="419870" customHeight="1"/>
    <row r="419872" customHeight="1"/>
    <row r="419874" customHeight="1"/>
    <row r="419876" customHeight="1"/>
    <row r="419878" customHeight="1"/>
    <row r="419880" customHeight="1"/>
    <row r="419882" customHeight="1"/>
    <row r="419884" customHeight="1"/>
    <row r="419886" customHeight="1"/>
    <row r="419888" customHeight="1"/>
    <row r="419890" customHeight="1"/>
    <row r="419892" customHeight="1"/>
    <row r="419894" customHeight="1"/>
    <row r="419896" customHeight="1"/>
    <row r="419898" customHeight="1"/>
    <row r="419900" customHeight="1"/>
    <row r="419902" customHeight="1"/>
    <row r="419904" customHeight="1"/>
    <row r="419906" customHeight="1"/>
    <row r="419908" customHeight="1"/>
    <row r="419910" customHeight="1"/>
    <row r="419912" customHeight="1"/>
    <row r="419914" customHeight="1"/>
    <row r="419916" customHeight="1"/>
    <row r="419918" customHeight="1"/>
    <row r="419920" customHeight="1"/>
    <row r="419922" customHeight="1"/>
    <row r="419924" customHeight="1"/>
    <row r="419926" customHeight="1"/>
    <row r="419928" customHeight="1"/>
    <row r="419930" customHeight="1"/>
    <row r="419932" customHeight="1"/>
    <row r="419934" customHeight="1"/>
    <row r="419936" customHeight="1"/>
    <row r="419938" customHeight="1"/>
    <row r="419940" customHeight="1"/>
    <row r="419942" customHeight="1"/>
    <row r="419944" customHeight="1"/>
    <row r="419946" customHeight="1"/>
    <row r="419948" customHeight="1"/>
    <row r="419950" customHeight="1"/>
    <row r="419952" customHeight="1"/>
    <row r="419954" customHeight="1"/>
    <row r="419956" customHeight="1"/>
    <row r="419958" customHeight="1"/>
    <row r="419960" customHeight="1"/>
    <row r="419962" customHeight="1"/>
    <row r="419964" customHeight="1"/>
    <row r="419966" customHeight="1"/>
    <row r="419968" customHeight="1"/>
    <row r="419970" customHeight="1"/>
    <row r="419972" customHeight="1"/>
    <row r="419974" customHeight="1"/>
    <row r="419976" customHeight="1"/>
    <row r="419978" customHeight="1"/>
    <row r="419980" customHeight="1"/>
    <row r="419982" customHeight="1"/>
    <row r="419984" customHeight="1"/>
    <row r="419986" customHeight="1"/>
    <row r="419988" customHeight="1"/>
    <row r="419990" customHeight="1"/>
    <row r="419992" customHeight="1"/>
    <row r="419994" customHeight="1"/>
    <row r="419996" customHeight="1"/>
    <row r="419998" customHeight="1"/>
    <row r="420000" customHeight="1"/>
    <row r="420002" customHeight="1"/>
    <row r="420004" customHeight="1"/>
    <row r="420006" customHeight="1"/>
    <row r="420008" customHeight="1"/>
    <row r="420010" customHeight="1"/>
    <row r="420012" customHeight="1"/>
    <row r="420014" customHeight="1"/>
    <row r="420016" customHeight="1"/>
    <row r="420018" customHeight="1"/>
    <row r="420020" customHeight="1"/>
    <row r="420022" customHeight="1"/>
    <row r="420024" customHeight="1"/>
    <row r="420026" customHeight="1"/>
    <row r="420028" customHeight="1"/>
    <row r="420030" customHeight="1"/>
    <row r="420032" customHeight="1"/>
    <row r="420034" customHeight="1"/>
    <row r="420036" customHeight="1"/>
    <row r="420038" customHeight="1"/>
    <row r="420040" customHeight="1"/>
    <row r="420042" customHeight="1"/>
    <row r="420044" customHeight="1"/>
    <row r="420046" customHeight="1"/>
    <row r="420048" customHeight="1"/>
    <row r="420050" customHeight="1"/>
    <row r="420052" customHeight="1"/>
    <row r="420054" customHeight="1"/>
    <row r="420056" customHeight="1"/>
    <row r="420058" customHeight="1"/>
    <row r="420060" customHeight="1"/>
    <row r="420062" customHeight="1"/>
    <row r="420064" customHeight="1"/>
    <row r="420066" customHeight="1"/>
    <row r="420068" customHeight="1"/>
    <row r="420070" customHeight="1"/>
    <row r="420072" customHeight="1"/>
    <row r="420074" customHeight="1"/>
    <row r="420076" customHeight="1"/>
    <row r="420078" customHeight="1"/>
    <row r="420080" customHeight="1"/>
    <row r="420082" customHeight="1"/>
    <row r="420084" customHeight="1"/>
    <row r="420086" customHeight="1"/>
    <row r="420088" customHeight="1"/>
    <row r="420090" customHeight="1"/>
    <row r="420092" customHeight="1"/>
    <row r="420094" customHeight="1"/>
    <row r="420096" customHeight="1"/>
    <row r="420098" customHeight="1"/>
    <row r="420100" customHeight="1"/>
    <row r="420102" customHeight="1"/>
    <row r="420104" customHeight="1"/>
    <row r="420106" customHeight="1"/>
    <row r="420108" customHeight="1"/>
    <row r="420110" customHeight="1"/>
    <row r="420112" customHeight="1"/>
    <row r="420114" customHeight="1"/>
    <row r="420116" customHeight="1"/>
    <row r="420118" customHeight="1"/>
    <row r="420120" customHeight="1"/>
    <row r="420122" customHeight="1"/>
    <row r="420124" customHeight="1"/>
    <row r="420126" customHeight="1"/>
    <row r="420128" customHeight="1"/>
    <row r="420130" customHeight="1"/>
    <row r="420132" customHeight="1"/>
    <row r="420134" customHeight="1"/>
    <row r="420136" customHeight="1"/>
    <row r="420138" customHeight="1"/>
    <row r="420140" customHeight="1"/>
    <row r="420142" customHeight="1"/>
    <row r="420144" customHeight="1"/>
    <row r="420146" customHeight="1"/>
    <row r="420148" customHeight="1"/>
    <row r="420150" customHeight="1"/>
    <row r="420152" customHeight="1"/>
    <row r="420154" customHeight="1"/>
    <row r="420156" customHeight="1"/>
    <row r="420158" customHeight="1"/>
    <row r="420160" customHeight="1"/>
    <row r="420162" customHeight="1"/>
    <row r="420164" customHeight="1"/>
    <row r="420166" customHeight="1"/>
    <row r="420168" customHeight="1"/>
    <row r="420170" customHeight="1"/>
    <row r="420172" customHeight="1"/>
    <row r="420174" customHeight="1"/>
    <row r="420176" customHeight="1"/>
    <row r="420178" customHeight="1"/>
    <row r="420180" customHeight="1"/>
    <row r="420182" customHeight="1"/>
    <row r="420184" customHeight="1"/>
    <row r="420186" customHeight="1"/>
    <row r="420188" customHeight="1"/>
    <row r="420190" customHeight="1"/>
    <row r="420192" customHeight="1"/>
    <row r="420194" customHeight="1"/>
    <row r="420196" customHeight="1"/>
    <row r="420198" customHeight="1"/>
    <row r="420200" customHeight="1"/>
    <row r="420202" customHeight="1"/>
    <row r="420204" customHeight="1"/>
    <row r="420206" customHeight="1"/>
    <row r="420208" customHeight="1"/>
    <row r="420210" customHeight="1"/>
    <row r="420212" customHeight="1"/>
    <row r="420214" customHeight="1"/>
    <row r="420216" customHeight="1"/>
    <row r="420218" customHeight="1"/>
    <row r="420220" customHeight="1"/>
    <row r="420222" customHeight="1"/>
    <row r="420224" customHeight="1"/>
    <row r="420226" customHeight="1"/>
    <row r="420228" customHeight="1"/>
    <row r="420230" customHeight="1"/>
    <row r="420232" customHeight="1"/>
    <row r="420234" customHeight="1"/>
    <row r="420236" customHeight="1"/>
    <row r="420238" customHeight="1"/>
    <row r="420240" customHeight="1"/>
    <row r="420242" customHeight="1"/>
    <row r="420244" customHeight="1"/>
    <row r="420246" customHeight="1"/>
    <row r="420248" customHeight="1"/>
    <row r="420250" customHeight="1"/>
    <row r="420252" customHeight="1"/>
    <row r="420254" customHeight="1"/>
    <row r="420256" customHeight="1"/>
    <row r="420258" customHeight="1"/>
    <row r="420260" customHeight="1"/>
    <row r="420262" customHeight="1"/>
    <row r="420264" customHeight="1"/>
    <row r="420266" customHeight="1"/>
    <row r="420268" customHeight="1"/>
    <row r="420270" customHeight="1"/>
    <row r="420272" customHeight="1"/>
    <row r="420274" customHeight="1"/>
    <row r="420276" customHeight="1"/>
    <row r="420278" customHeight="1"/>
    <row r="420280" customHeight="1"/>
    <row r="420282" customHeight="1"/>
    <row r="420284" customHeight="1"/>
    <row r="420286" customHeight="1"/>
    <row r="420288" customHeight="1"/>
    <row r="420290" customHeight="1"/>
    <row r="420292" customHeight="1"/>
    <row r="420294" customHeight="1"/>
    <row r="420296" customHeight="1"/>
    <row r="420298" customHeight="1"/>
    <row r="420300" customHeight="1"/>
    <row r="420302" customHeight="1"/>
    <row r="420304" customHeight="1"/>
    <row r="420306" customHeight="1"/>
    <row r="420308" customHeight="1"/>
    <row r="420310" customHeight="1"/>
    <row r="420312" customHeight="1"/>
    <row r="420314" customHeight="1"/>
    <row r="420316" customHeight="1"/>
    <row r="420318" customHeight="1"/>
    <row r="420320" customHeight="1"/>
    <row r="420322" customHeight="1"/>
    <row r="420324" customHeight="1"/>
    <row r="420326" customHeight="1"/>
    <row r="420328" customHeight="1"/>
    <row r="420330" customHeight="1"/>
    <row r="420332" customHeight="1"/>
    <row r="420334" customHeight="1"/>
    <row r="420336" customHeight="1"/>
    <row r="420338" customHeight="1"/>
    <row r="420340" customHeight="1"/>
    <row r="420342" customHeight="1"/>
    <row r="420344" customHeight="1"/>
    <row r="420346" customHeight="1"/>
    <row r="420348" customHeight="1"/>
    <row r="420350" customHeight="1"/>
    <row r="420352" customHeight="1"/>
    <row r="420354" customHeight="1"/>
    <row r="420356" customHeight="1"/>
    <row r="420358" customHeight="1"/>
    <row r="420360" customHeight="1"/>
    <row r="420362" customHeight="1"/>
    <row r="420364" customHeight="1"/>
    <row r="420366" customHeight="1"/>
    <row r="420368" customHeight="1"/>
    <row r="420370" customHeight="1"/>
    <row r="420372" customHeight="1"/>
    <row r="420374" customHeight="1"/>
    <row r="420376" customHeight="1"/>
    <row r="420378" customHeight="1"/>
    <row r="420380" customHeight="1"/>
    <row r="420382" customHeight="1"/>
    <row r="420384" customHeight="1"/>
    <row r="420386" customHeight="1"/>
    <row r="420388" customHeight="1"/>
    <row r="420390" customHeight="1"/>
    <row r="420392" customHeight="1"/>
    <row r="420394" customHeight="1"/>
    <row r="420396" customHeight="1"/>
    <row r="420398" customHeight="1"/>
    <row r="420400" customHeight="1"/>
    <row r="420402" customHeight="1"/>
    <row r="420404" customHeight="1"/>
    <row r="420406" customHeight="1"/>
    <row r="420408" customHeight="1"/>
    <row r="420410" customHeight="1"/>
    <row r="420412" customHeight="1"/>
    <row r="420414" customHeight="1"/>
    <row r="420416" customHeight="1"/>
    <row r="420418" customHeight="1"/>
    <row r="420420" customHeight="1"/>
    <row r="420422" customHeight="1"/>
    <row r="420424" customHeight="1"/>
    <row r="420426" customHeight="1"/>
    <row r="420428" customHeight="1"/>
    <row r="420430" customHeight="1"/>
    <row r="420432" customHeight="1"/>
    <row r="420434" customHeight="1"/>
    <row r="420436" customHeight="1"/>
    <row r="420438" customHeight="1"/>
    <row r="420440" customHeight="1"/>
    <row r="420442" customHeight="1"/>
    <row r="420444" customHeight="1"/>
    <row r="420446" customHeight="1"/>
    <row r="420448" customHeight="1"/>
    <row r="420450" customHeight="1"/>
    <row r="420452" customHeight="1"/>
    <row r="420454" customHeight="1"/>
    <row r="420456" customHeight="1"/>
    <row r="420458" customHeight="1"/>
    <row r="420460" customHeight="1"/>
    <row r="420462" customHeight="1"/>
    <row r="420464" customHeight="1"/>
    <row r="420466" customHeight="1"/>
    <row r="420468" customHeight="1"/>
    <row r="420470" customHeight="1"/>
    <row r="420472" customHeight="1"/>
    <row r="420474" customHeight="1"/>
    <row r="420476" customHeight="1"/>
    <row r="420478" customHeight="1"/>
    <row r="420480" customHeight="1"/>
    <row r="420482" customHeight="1"/>
    <row r="420484" customHeight="1"/>
    <row r="420486" customHeight="1"/>
    <row r="420488" customHeight="1"/>
    <row r="420490" customHeight="1"/>
    <row r="420492" customHeight="1"/>
    <row r="420494" customHeight="1"/>
    <row r="420496" customHeight="1"/>
    <row r="420498" customHeight="1"/>
    <row r="420500" customHeight="1"/>
    <row r="420502" customHeight="1"/>
    <row r="420504" customHeight="1"/>
    <row r="420506" customHeight="1"/>
    <row r="420508" customHeight="1"/>
    <row r="420510" customHeight="1"/>
    <row r="420512" customHeight="1"/>
    <row r="420514" customHeight="1"/>
    <row r="420516" customHeight="1"/>
    <row r="420518" customHeight="1"/>
    <row r="420520" customHeight="1"/>
    <row r="420522" customHeight="1"/>
    <row r="420524" customHeight="1"/>
    <row r="420526" customHeight="1"/>
    <row r="420528" customHeight="1"/>
    <row r="420530" customHeight="1"/>
    <row r="420532" customHeight="1"/>
    <row r="420534" customHeight="1"/>
    <row r="420536" customHeight="1"/>
    <row r="420538" customHeight="1"/>
    <row r="420540" customHeight="1"/>
    <row r="420542" customHeight="1"/>
    <row r="420544" customHeight="1"/>
    <row r="420546" customHeight="1"/>
    <row r="420548" customHeight="1"/>
    <row r="420550" customHeight="1"/>
    <row r="420552" customHeight="1"/>
    <row r="420554" customHeight="1"/>
    <row r="420556" customHeight="1"/>
    <row r="420558" customHeight="1"/>
    <row r="420560" customHeight="1"/>
    <row r="420562" customHeight="1"/>
    <row r="420564" customHeight="1"/>
    <row r="420566" customHeight="1"/>
    <row r="420568" customHeight="1"/>
    <row r="420570" customHeight="1"/>
    <row r="420572" customHeight="1"/>
    <row r="420574" customHeight="1"/>
    <row r="420576" customHeight="1"/>
    <row r="420578" customHeight="1"/>
    <row r="420580" customHeight="1"/>
    <row r="420582" customHeight="1"/>
    <row r="420584" customHeight="1"/>
    <row r="420586" customHeight="1"/>
    <row r="420588" customHeight="1"/>
    <row r="420590" customHeight="1"/>
    <row r="420592" customHeight="1"/>
    <row r="420594" customHeight="1"/>
    <row r="420596" customHeight="1"/>
    <row r="420598" customHeight="1"/>
    <row r="420600" customHeight="1"/>
    <row r="420602" customHeight="1"/>
    <row r="420604" customHeight="1"/>
    <row r="420606" customHeight="1"/>
    <row r="420608" customHeight="1"/>
    <row r="420610" customHeight="1"/>
    <row r="420612" customHeight="1"/>
    <row r="420614" customHeight="1"/>
    <row r="420616" customHeight="1"/>
    <row r="420618" customHeight="1"/>
    <row r="420620" customHeight="1"/>
    <row r="420622" customHeight="1"/>
    <row r="420624" customHeight="1"/>
    <row r="420626" customHeight="1"/>
    <row r="420628" customHeight="1"/>
    <row r="420630" customHeight="1"/>
    <row r="420632" customHeight="1"/>
    <row r="420634" customHeight="1"/>
    <row r="420636" customHeight="1"/>
    <row r="420638" customHeight="1"/>
    <row r="420640" customHeight="1"/>
    <row r="420642" customHeight="1"/>
    <row r="420644" customHeight="1"/>
    <row r="420646" customHeight="1"/>
    <row r="420648" customHeight="1"/>
    <row r="420650" customHeight="1"/>
    <row r="420652" customHeight="1"/>
    <row r="420654" customHeight="1"/>
    <row r="420656" customHeight="1"/>
    <row r="420658" customHeight="1"/>
    <row r="420660" customHeight="1"/>
    <row r="420662" customHeight="1"/>
    <row r="420664" customHeight="1"/>
    <row r="420666" customHeight="1"/>
    <row r="420668" customHeight="1"/>
    <row r="420670" customHeight="1"/>
    <row r="420672" customHeight="1"/>
    <row r="420674" customHeight="1"/>
    <row r="420676" customHeight="1"/>
    <row r="420678" customHeight="1"/>
    <row r="420680" customHeight="1"/>
    <row r="420682" customHeight="1"/>
    <row r="420684" customHeight="1"/>
    <row r="420686" customHeight="1"/>
    <row r="420688" customHeight="1"/>
    <row r="420690" customHeight="1"/>
    <row r="420692" customHeight="1"/>
    <row r="420694" customHeight="1"/>
    <row r="420696" customHeight="1"/>
    <row r="420698" customHeight="1"/>
    <row r="420700" customHeight="1"/>
    <row r="420702" customHeight="1"/>
    <row r="420704" customHeight="1"/>
    <row r="420706" customHeight="1"/>
    <row r="420708" customHeight="1"/>
    <row r="420710" customHeight="1"/>
    <row r="420712" customHeight="1"/>
    <row r="420714" customHeight="1"/>
    <row r="420716" customHeight="1"/>
    <row r="420718" customHeight="1"/>
    <row r="420720" customHeight="1"/>
    <row r="420722" customHeight="1"/>
    <row r="420724" customHeight="1"/>
    <row r="420726" customHeight="1"/>
    <row r="420728" customHeight="1"/>
    <row r="420730" customHeight="1"/>
    <row r="420732" customHeight="1"/>
    <row r="420734" customHeight="1"/>
    <row r="420736" customHeight="1"/>
    <row r="420738" customHeight="1"/>
    <row r="420740" customHeight="1"/>
    <row r="420742" customHeight="1"/>
    <row r="420744" customHeight="1"/>
    <row r="420746" customHeight="1"/>
    <row r="420748" customHeight="1"/>
    <row r="420750" customHeight="1"/>
    <row r="420752" customHeight="1"/>
    <row r="420754" customHeight="1"/>
    <row r="420756" customHeight="1"/>
    <row r="420758" customHeight="1"/>
    <row r="420760" customHeight="1"/>
    <row r="420762" customHeight="1"/>
    <row r="420764" customHeight="1"/>
    <row r="420766" customHeight="1"/>
    <row r="420768" customHeight="1"/>
    <row r="420770" customHeight="1"/>
    <row r="420772" customHeight="1"/>
    <row r="420774" customHeight="1"/>
    <row r="420776" customHeight="1"/>
    <row r="420778" customHeight="1"/>
    <row r="420780" customHeight="1"/>
    <row r="420782" customHeight="1"/>
    <row r="420784" customHeight="1"/>
    <row r="420786" customHeight="1"/>
    <row r="420788" customHeight="1"/>
    <row r="420790" customHeight="1"/>
    <row r="420792" customHeight="1"/>
    <row r="420794" customHeight="1"/>
    <row r="420796" customHeight="1"/>
    <row r="420798" customHeight="1"/>
    <row r="420800" customHeight="1"/>
    <row r="420802" customHeight="1"/>
    <row r="420804" customHeight="1"/>
    <row r="420806" customHeight="1"/>
    <row r="420808" customHeight="1"/>
    <row r="420810" customHeight="1"/>
    <row r="420812" customHeight="1"/>
    <row r="420814" customHeight="1"/>
    <row r="420816" customHeight="1"/>
    <row r="420818" customHeight="1"/>
    <row r="420820" customHeight="1"/>
    <row r="420822" customHeight="1"/>
    <row r="420824" customHeight="1"/>
    <row r="420826" customHeight="1"/>
    <row r="420828" customHeight="1"/>
    <row r="420830" customHeight="1"/>
    <row r="420832" customHeight="1"/>
    <row r="420834" customHeight="1"/>
    <row r="420836" customHeight="1"/>
    <row r="420838" customHeight="1"/>
    <row r="420840" customHeight="1"/>
    <row r="420842" customHeight="1"/>
    <row r="420844" customHeight="1"/>
    <row r="420846" customHeight="1"/>
    <row r="420848" customHeight="1"/>
    <row r="420850" customHeight="1"/>
    <row r="420852" customHeight="1"/>
    <row r="420854" customHeight="1"/>
    <row r="420856" customHeight="1"/>
    <row r="420858" customHeight="1"/>
    <row r="420860" customHeight="1"/>
    <row r="420862" customHeight="1"/>
    <row r="420864" customHeight="1"/>
    <row r="420866" customHeight="1"/>
    <row r="420868" customHeight="1"/>
    <row r="420870" customHeight="1"/>
    <row r="420872" customHeight="1"/>
    <row r="420874" customHeight="1"/>
    <row r="420876" customHeight="1"/>
    <row r="420878" customHeight="1"/>
    <row r="420880" customHeight="1"/>
    <row r="420882" customHeight="1"/>
    <row r="420884" customHeight="1"/>
    <row r="420886" customHeight="1"/>
    <row r="420888" customHeight="1"/>
    <row r="420890" customHeight="1"/>
    <row r="420892" customHeight="1"/>
    <row r="420894" customHeight="1"/>
    <row r="420896" customHeight="1"/>
    <row r="420898" customHeight="1"/>
    <row r="420900" customHeight="1"/>
    <row r="420902" customHeight="1"/>
    <row r="420904" customHeight="1"/>
    <row r="420906" customHeight="1"/>
    <row r="420908" customHeight="1"/>
    <row r="420910" customHeight="1"/>
    <row r="420912" customHeight="1"/>
    <row r="420914" customHeight="1"/>
    <row r="420916" customHeight="1"/>
    <row r="420918" customHeight="1"/>
    <row r="420920" customHeight="1"/>
    <row r="420922" customHeight="1"/>
    <row r="420924" customHeight="1"/>
    <row r="420926" customHeight="1"/>
    <row r="420928" customHeight="1"/>
    <row r="420930" customHeight="1"/>
    <row r="420932" customHeight="1"/>
    <row r="420934" customHeight="1"/>
    <row r="420936" customHeight="1"/>
    <row r="420938" customHeight="1"/>
    <row r="420940" customHeight="1"/>
    <row r="420942" customHeight="1"/>
    <row r="420944" customHeight="1"/>
    <row r="420946" customHeight="1"/>
    <row r="420948" customHeight="1"/>
    <row r="420950" customHeight="1"/>
    <row r="420952" customHeight="1"/>
    <row r="420954" customHeight="1"/>
    <row r="420956" customHeight="1"/>
    <row r="420958" customHeight="1"/>
    <row r="420960" customHeight="1"/>
    <row r="420962" customHeight="1"/>
    <row r="420964" customHeight="1"/>
    <row r="420966" customHeight="1"/>
    <row r="420968" customHeight="1"/>
    <row r="420970" customHeight="1"/>
    <row r="420972" customHeight="1"/>
    <row r="420974" customHeight="1"/>
    <row r="420976" customHeight="1"/>
    <row r="420978" customHeight="1"/>
    <row r="420980" customHeight="1"/>
    <row r="420982" customHeight="1"/>
    <row r="420984" customHeight="1"/>
    <row r="420986" customHeight="1"/>
    <row r="420988" customHeight="1"/>
    <row r="420990" customHeight="1"/>
    <row r="420992" customHeight="1"/>
    <row r="420994" customHeight="1"/>
    <row r="420996" customHeight="1"/>
    <row r="420998" customHeight="1"/>
    <row r="421000" customHeight="1"/>
    <row r="421002" customHeight="1"/>
    <row r="421004" customHeight="1"/>
    <row r="421006" customHeight="1"/>
    <row r="421008" customHeight="1"/>
    <row r="421010" customHeight="1"/>
    <row r="421012" customHeight="1"/>
    <row r="421014" customHeight="1"/>
    <row r="421016" customHeight="1"/>
    <row r="421018" customHeight="1"/>
    <row r="421020" customHeight="1"/>
    <row r="421022" customHeight="1"/>
    <row r="421024" customHeight="1"/>
    <row r="421026" customHeight="1"/>
    <row r="421028" customHeight="1"/>
    <row r="421030" customHeight="1"/>
    <row r="421032" customHeight="1"/>
    <row r="421034" customHeight="1"/>
    <row r="421036" customHeight="1"/>
    <row r="421038" customHeight="1"/>
    <row r="421040" customHeight="1"/>
    <row r="421042" customHeight="1"/>
    <row r="421044" customHeight="1"/>
    <row r="421046" customHeight="1"/>
    <row r="421048" customHeight="1"/>
    <row r="421050" customHeight="1"/>
    <row r="421052" customHeight="1"/>
    <row r="421054" customHeight="1"/>
    <row r="421056" customHeight="1"/>
    <row r="421058" customHeight="1"/>
    <row r="421060" customHeight="1"/>
    <row r="421062" customHeight="1"/>
    <row r="421064" customHeight="1"/>
    <row r="421066" customHeight="1"/>
    <row r="421068" customHeight="1"/>
    <row r="421070" customHeight="1"/>
    <row r="421072" customHeight="1"/>
    <row r="421074" customHeight="1"/>
    <row r="421076" customHeight="1"/>
    <row r="421078" customHeight="1"/>
    <row r="421080" customHeight="1"/>
    <row r="421082" customHeight="1"/>
    <row r="421084" customHeight="1"/>
    <row r="421086" customHeight="1"/>
    <row r="421088" customHeight="1"/>
    <row r="421090" customHeight="1"/>
    <row r="421092" customHeight="1"/>
    <row r="421094" customHeight="1"/>
    <row r="421096" customHeight="1"/>
    <row r="421098" customHeight="1"/>
    <row r="421100" customHeight="1"/>
    <row r="421102" customHeight="1"/>
    <row r="421104" customHeight="1"/>
    <row r="421106" customHeight="1"/>
    <row r="421108" customHeight="1"/>
    <row r="421110" customHeight="1"/>
    <row r="421112" customHeight="1"/>
    <row r="421114" customHeight="1"/>
    <row r="421116" customHeight="1"/>
    <row r="421118" customHeight="1"/>
    <row r="421120" customHeight="1"/>
    <row r="421122" customHeight="1"/>
    <row r="421124" customHeight="1"/>
    <row r="421126" customHeight="1"/>
    <row r="421128" customHeight="1"/>
    <row r="421130" customHeight="1"/>
    <row r="421132" customHeight="1"/>
    <row r="421134" customHeight="1"/>
    <row r="421136" customHeight="1"/>
    <row r="421138" customHeight="1"/>
    <row r="421140" customHeight="1"/>
    <row r="421142" customHeight="1"/>
    <row r="421144" customHeight="1"/>
    <row r="421146" customHeight="1"/>
    <row r="421148" customHeight="1"/>
    <row r="421150" customHeight="1"/>
    <row r="421152" customHeight="1"/>
    <row r="421154" customHeight="1"/>
    <row r="421156" customHeight="1"/>
    <row r="421158" customHeight="1"/>
    <row r="421160" customHeight="1"/>
    <row r="421162" customHeight="1"/>
    <row r="421164" customHeight="1"/>
    <row r="421166" customHeight="1"/>
    <row r="421168" customHeight="1"/>
    <row r="421170" customHeight="1"/>
    <row r="421172" customHeight="1"/>
    <row r="421174" customHeight="1"/>
    <row r="421176" customHeight="1"/>
    <row r="421178" customHeight="1"/>
    <row r="421180" customHeight="1"/>
    <row r="421182" customHeight="1"/>
    <row r="421184" customHeight="1"/>
    <row r="421186" customHeight="1"/>
    <row r="421188" customHeight="1"/>
    <row r="421190" customHeight="1"/>
    <row r="421192" customHeight="1"/>
    <row r="421194" customHeight="1"/>
    <row r="421196" customHeight="1"/>
    <row r="421198" customHeight="1"/>
    <row r="421200" customHeight="1"/>
    <row r="421202" customHeight="1"/>
    <row r="421204" customHeight="1"/>
    <row r="421206" customHeight="1"/>
    <row r="421208" customHeight="1"/>
    <row r="421210" customHeight="1"/>
    <row r="421212" customHeight="1"/>
    <row r="421214" customHeight="1"/>
    <row r="421216" customHeight="1"/>
    <row r="421218" customHeight="1"/>
    <row r="421220" customHeight="1"/>
    <row r="421222" customHeight="1"/>
    <row r="421224" customHeight="1"/>
    <row r="421226" customHeight="1"/>
    <row r="421228" customHeight="1"/>
    <row r="421230" customHeight="1"/>
    <row r="421232" customHeight="1"/>
    <row r="421234" customHeight="1"/>
    <row r="421236" customHeight="1"/>
    <row r="421238" customHeight="1"/>
    <row r="421240" customHeight="1"/>
    <row r="421242" customHeight="1"/>
    <row r="421244" customHeight="1"/>
    <row r="421246" customHeight="1"/>
    <row r="421248" customHeight="1"/>
    <row r="421250" customHeight="1"/>
    <row r="421252" customHeight="1"/>
    <row r="421254" customHeight="1"/>
    <row r="421256" customHeight="1"/>
    <row r="421258" customHeight="1"/>
    <row r="421260" customHeight="1"/>
    <row r="421262" customHeight="1"/>
    <row r="421264" customHeight="1"/>
    <row r="421266" customHeight="1"/>
    <row r="421268" customHeight="1"/>
    <row r="421270" customHeight="1"/>
    <row r="421272" customHeight="1"/>
    <row r="421274" customHeight="1"/>
    <row r="421276" customHeight="1"/>
    <row r="421278" customHeight="1"/>
    <row r="421280" customHeight="1"/>
    <row r="421282" customHeight="1"/>
    <row r="421284" customHeight="1"/>
    <row r="421286" customHeight="1"/>
    <row r="421288" customHeight="1"/>
    <row r="421290" customHeight="1"/>
    <row r="421292" customHeight="1"/>
    <row r="421294" customHeight="1"/>
    <row r="421296" customHeight="1"/>
    <row r="421298" customHeight="1"/>
    <row r="421300" customHeight="1"/>
    <row r="421302" customHeight="1"/>
    <row r="421304" customHeight="1"/>
    <row r="421306" customHeight="1"/>
    <row r="421308" customHeight="1"/>
    <row r="421310" customHeight="1"/>
    <row r="421312" customHeight="1"/>
    <row r="421314" customHeight="1"/>
    <row r="421316" customHeight="1"/>
    <row r="421318" customHeight="1"/>
    <row r="421320" customHeight="1"/>
    <row r="421322" customHeight="1"/>
    <row r="421324" customHeight="1"/>
    <row r="421326" customHeight="1"/>
    <row r="421328" customHeight="1"/>
    <row r="421330" customHeight="1"/>
    <row r="421332" customHeight="1"/>
    <row r="421334" customHeight="1"/>
    <row r="421336" customHeight="1"/>
    <row r="421338" customHeight="1"/>
    <row r="421340" customHeight="1"/>
    <row r="421342" customHeight="1"/>
    <row r="421344" customHeight="1"/>
    <row r="421346" customHeight="1"/>
    <row r="421348" customHeight="1"/>
    <row r="421350" customHeight="1"/>
    <row r="421352" customHeight="1"/>
    <row r="421354" customHeight="1"/>
    <row r="421356" customHeight="1"/>
    <row r="421358" customHeight="1"/>
    <row r="421360" customHeight="1"/>
    <row r="421362" customHeight="1"/>
    <row r="421364" customHeight="1"/>
    <row r="421366" customHeight="1"/>
    <row r="421368" customHeight="1"/>
    <row r="421370" customHeight="1"/>
    <row r="421372" customHeight="1"/>
    <row r="421374" customHeight="1"/>
    <row r="421376" customHeight="1"/>
    <row r="421378" customHeight="1"/>
    <row r="421380" customHeight="1"/>
    <row r="421382" customHeight="1"/>
    <row r="421384" customHeight="1"/>
    <row r="421386" customHeight="1"/>
    <row r="421388" customHeight="1"/>
    <row r="421390" customHeight="1"/>
    <row r="421392" customHeight="1"/>
    <row r="421394" customHeight="1"/>
    <row r="421396" customHeight="1"/>
    <row r="421398" customHeight="1"/>
    <row r="421400" customHeight="1"/>
    <row r="421402" customHeight="1"/>
    <row r="421404" customHeight="1"/>
    <row r="421406" customHeight="1"/>
    <row r="421408" customHeight="1"/>
    <row r="421410" customHeight="1"/>
    <row r="421412" customHeight="1"/>
    <row r="421414" customHeight="1"/>
    <row r="421416" customHeight="1"/>
    <row r="421418" customHeight="1"/>
    <row r="421420" customHeight="1"/>
    <row r="421422" customHeight="1"/>
    <row r="421424" customHeight="1"/>
    <row r="421426" customHeight="1"/>
    <row r="421428" customHeight="1"/>
    <row r="421430" customHeight="1"/>
    <row r="421432" customHeight="1"/>
    <row r="421434" customHeight="1"/>
    <row r="421436" customHeight="1"/>
    <row r="421438" customHeight="1"/>
    <row r="421440" customHeight="1"/>
    <row r="421442" customHeight="1"/>
    <row r="421444" customHeight="1"/>
    <row r="421446" customHeight="1"/>
    <row r="421448" customHeight="1"/>
    <row r="421450" customHeight="1"/>
    <row r="421452" customHeight="1"/>
    <row r="421454" customHeight="1"/>
    <row r="421456" customHeight="1"/>
    <row r="421458" customHeight="1"/>
    <row r="421460" customHeight="1"/>
    <row r="421462" customHeight="1"/>
    <row r="421464" customHeight="1"/>
    <row r="421466" customHeight="1"/>
    <row r="421468" customHeight="1"/>
    <row r="421470" customHeight="1"/>
    <row r="421472" customHeight="1"/>
    <row r="421474" customHeight="1"/>
    <row r="421476" customHeight="1"/>
    <row r="421478" customHeight="1"/>
    <row r="421480" customHeight="1"/>
    <row r="421482" customHeight="1"/>
    <row r="421484" customHeight="1"/>
    <row r="421486" customHeight="1"/>
    <row r="421488" customHeight="1"/>
    <row r="421490" customHeight="1"/>
    <row r="421492" customHeight="1"/>
    <row r="421494" customHeight="1"/>
    <row r="421496" customHeight="1"/>
    <row r="421498" customHeight="1"/>
    <row r="421500" customHeight="1"/>
    <row r="421502" customHeight="1"/>
    <row r="421504" customHeight="1"/>
    <row r="421506" customHeight="1"/>
    <row r="421508" customHeight="1"/>
    <row r="421510" customHeight="1"/>
    <row r="421512" customHeight="1"/>
    <row r="421514" customHeight="1"/>
    <row r="421516" customHeight="1"/>
    <row r="421518" customHeight="1"/>
    <row r="421520" customHeight="1"/>
    <row r="421522" customHeight="1"/>
    <row r="421524" customHeight="1"/>
    <row r="421526" customHeight="1"/>
    <row r="421528" customHeight="1"/>
    <row r="421530" customHeight="1"/>
    <row r="421532" customHeight="1"/>
    <row r="421534" customHeight="1"/>
    <row r="421536" customHeight="1"/>
    <row r="421538" customHeight="1"/>
    <row r="421540" customHeight="1"/>
    <row r="421542" customHeight="1"/>
    <row r="421544" customHeight="1"/>
    <row r="421546" customHeight="1"/>
    <row r="421548" customHeight="1"/>
    <row r="421550" customHeight="1"/>
    <row r="421552" customHeight="1"/>
    <row r="421554" customHeight="1"/>
    <row r="421556" customHeight="1"/>
    <row r="421558" customHeight="1"/>
    <row r="421560" customHeight="1"/>
    <row r="421562" customHeight="1"/>
    <row r="421564" customHeight="1"/>
    <row r="421566" customHeight="1"/>
    <row r="421568" customHeight="1"/>
    <row r="421570" customHeight="1"/>
    <row r="421572" customHeight="1"/>
    <row r="421574" customHeight="1"/>
    <row r="421576" customHeight="1"/>
    <row r="421578" customHeight="1"/>
    <row r="421580" customHeight="1"/>
    <row r="421582" customHeight="1"/>
    <row r="421584" customHeight="1"/>
    <row r="421586" customHeight="1"/>
    <row r="421588" customHeight="1"/>
    <row r="421590" customHeight="1"/>
    <row r="421592" customHeight="1"/>
    <row r="421594" customHeight="1"/>
    <row r="421596" customHeight="1"/>
    <row r="421598" customHeight="1"/>
    <row r="421600" customHeight="1"/>
    <row r="421602" customHeight="1"/>
    <row r="421604" customHeight="1"/>
    <row r="421606" customHeight="1"/>
    <row r="421608" customHeight="1"/>
    <row r="421610" customHeight="1"/>
    <row r="421612" customHeight="1"/>
    <row r="421614" customHeight="1"/>
    <row r="421616" customHeight="1"/>
    <row r="421618" customHeight="1"/>
    <row r="421620" customHeight="1"/>
    <row r="421622" customHeight="1"/>
    <row r="421624" customHeight="1"/>
    <row r="421626" customHeight="1"/>
    <row r="421628" customHeight="1"/>
    <row r="421630" customHeight="1"/>
    <row r="421632" customHeight="1"/>
    <row r="421634" customHeight="1"/>
    <row r="421636" customHeight="1"/>
    <row r="421638" customHeight="1"/>
    <row r="421640" customHeight="1"/>
    <row r="421642" customHeight="1"/>
    <row r="421644" customHeight="1"/>
    <row r="421646" customHeight="1"/>
    <row r="421648" customHeight="1"/>
    <row r="421650" customHeight="1"/>
    <row r="421652" customHeight="1"/>
    <row r="421654" customHeight="1"/>
    <row r="421656" customHeight="1"/>
    <row r="421658" customHeight="1"/>
    <row r="421660" customHeight="1"/>
    <row r="421662" customHeight="1"/>
    <row r="421664" customHeight="1"/>
    <row r="421666" customHeight="1"/>
    <row r="421668" customHeight="1"/>
    <row r="421670" customHeight="1"/>
    <row r="421672" customHeight="1"/>
    <row r="421674" customHeight="1"/>
    <row r="421676" customHeight="1"/>
    <row r="421678" customHeight="1"/>
    <row r="421680" customHeight="1"/>
    <row r="421682" customHeight="1"/>
    <row r="421684" customHeight="1"/>
    <row r="421686" customHeight="1"/>
    <row r="421688" customHeight="1"/>
    <row r="421690" customHeight="1"/>
    <row r="421692" customHeight="1"/>
    <row r="421694" customHeight="1"/>
    <row r="421696" customHeight="1"/>
    <row r="421698" customHeight="1"/>
    <row r="421700" customHeight="1"/>
    <row r="421702" customHeight="1"/>
    <row r="421704" customHeight="1"/>
    <row r="421706" customHeight="1"/>
    <row r="421708" customHeight="1"/>
    <row r="421710" customHeight="1"/>
    <row r="421712" customHeight="1"/>
    <row r="421714" customHeight="1"/>
    <row r="421716" customHeight="1"/>
    <row r="421718" customHeight="1"/>
    <row r="421720" customHeight="1"/>
    <row r="421722" customHeight="1"/>
    <row r="421724" customHeight="1"/>
    <row r="421726" customHeight="1"/>
    <row r="421728" customHeight="1"/>
    <row r="421730" customHeight="1"/>
    <row r="421732" customHeight="1"/>
    <row r="421734" customHeight="1"/>
    <row r="421736" customHeight="1"/>
    <row r="421738" customHeight="1"/>
    <row r="421740" customHeight="1"/>
    <row r="421742" customHeight="1"/>
    <row r="421744" customHeight="1"/>
    <row r="421746" customHeight="1"/>
    <row r="421748" customHeight="1"/>
    <row r="421750" customHeight="1"/>
    <row r="421752" customHeight="1"/>
    <row r="421754" customHeight="1"/>
    <row r="421756" customHeight="1"/>
    <row r="421758" customHeight="1"/>
    <row r="421760" customHeight="1"/>
    <row r="421762" customHeight="1"/>
    <row r="421764" customHeight="1"/>
    <row r="421766" customHeight="1"/>
    <row r="421768" customHeight="1"/>
    <row r="421770" customHeight="1"/>
    <row r="421772" customHeight="1"/>
    <row r="421774" customHeight="1"/>
    <row r="421776" customHeight="1"/>
    <row r="421778" customHeight="1"/>
    <row r="421780" customHeight="1"/>
    <row r="421782" customHeight="1"/>
    <row r="421784" customHeight="1"/>
    <row r="421786" customHeight="1"/>
    <row r="421788" customHeight="1"/>
    <row r="421790" customHeight="1"/>
    <row r="421792" customHeight="1"/>
    <row r="421794" customHeight="1"/>
    <row r="421796" customHeight="1"/>
    <row r="421798" customHeight="1"/>
    <row r="421800" customHeight="1"/>
    <row r="421802" customHeight="1"/>
    <row r="421804" customHeight="1"/>
    <row r="421806" customHeight="1"/>
    <row r="421808" customHeight="1"/>
    <row r="421810" customHeight="1"/>
    <row r="421812" customHeight="1"/>
    <row r="421814" customHeight="1"/>
    <row r="421816" customHeight="1"/>
    <row r="421818" customHeight="1"/>
    <row r="421820" customHeight="1"/>
    <row r="421822" customHeight="1"/>
    <row r="421824" customHeight="1"/>
    <row r="421826" customHeight="1"/>
    <row r="421828" customHeight="1"/>
    <row r="421830" customHeight="1"/>
    <row r="421832" customHeight="1"/>
    <row r="421834" customHeight="1"/>
    <row r="421836" customHeight="1"/>
    <row r="421838" customHeight="1"/>
    <row r="421840" customHeight="1"/>
    <row r="421842" customHeight="1"/>
    <row r="421844" customHeight="1"/>
    <row r="421846" customHeight="1"/>
    <row r="421848" customHeight="1"/>
    <row r="421850" customHeight="1"/>
    <row r="421852" customHeight="1"/>
    <row r="421854" customHeight="1"/>
    <row r="421856" customHeight="1"/>
    <row r="421858" customHeight="1"/>
    <row r="421860" customHeight="1"/>
    <row r="421862" customHeight="1"/>
    <row r="421864" customHeight="1"/>
    <row r="421866" customHeight="1"/>
    <row r="421868" customHeight="1"/>
    <row r="421870" customHeight="1"/>
    <row r="421872" customHeight="1"/>
    <row r="421874" customHeight="1"/>
    <row r="421876" customHeight="1"/>
    <row r="421878" customHeight="1"/>
    <row r="421880" customHeight="1"/>
    <row r="421882" customHeight="1"/>
    <row r="421884" customHeight="1"/>
    <row r="421886" customHeight="1"/>
    <row r="421888" customHeight="1"/>
    <row r="421890" customHeight="1"/>
    <row r="421892" customHeight="1"/>
    <row r="421894" customHeight="1"/>
    <row r="421896" customHeight="1"/>
    <row r="421898" customHeight="1"/>
    <row r="421900" customHeight="1"/>
    <row r="421902" customHeight="1"/>
    <row r="421904" customHeight="1"/>
    <row r="421906" customHeight="1"/>
    <row r="421908" customHeight="1"/>
    <row r="421910" customHeight="1"/>
    <row r="421912" customHeight="1"/>
    <row r="421914" customHeight="1"/>
    <row r="421916" customHeight="1"/>
    <row r="421918" customHeight="1"/>
    <row r="421920" customHeight="1"/>
    <row r="421922" customHeight="1"/>
    <row r="421924" customHeight="1"/>
    <row r="421926" customHeight="1"/>
    <row r="421928" customHeight="1"/>
    <row r="421930" customHeight="1"/>
    <row r="421932" customHeight="1"/>
    <row r="421934" customHeight="1"/>
    <row r="421936" customHeight="1"/>
    <row r="421938" customHeight="1"/>
    <row r="421940" customHeight="1"/>
    <row r="421942" customHeight="1"/>
    <row r="421944" customHeight="1"/>
    <row r="421946" customHeight="1"/>
    <row r="421948" customHeight="1"/>
    <row r="421950" customHeight="1"/>
    <row r="421952" customHeight="1"/>
    <row r="421954" customHeight="1"/>
    <row r="421956" customHeight="1"/>
    <row r="421958" customHeight="1"/>
    <row r="421960" customHeight="1"/>
    <row r="421962" customHeight="1"/>
    <row r="421964" customHeight="1"/>
    <row r="421966" customHeight="1"/>
    <row r="421968" customHeight="1"/>
    <row r="421970" customHeight="1"/>
    <row r="421972" customHeight="1"/>
    <row r="421974" customHeight="1"/>
    <row r="421976" customHeight="1"/>
    <row r="421978" customHeight="1"/>
    <row r="421980" customHeight="1"/>
    <row r="421982" customHeight="1"/>
    <row r="421984" customHeight="1"/>
    <row r="421986" customHeight="1"/>
    <row r="421988" customHeight="1"/>
    <row r="421990" customHeight="1"/>
    <row r="421992" customHeight="1"/>
    <row r="421994" customHeight="1"/>
    <row r="421996" customHeight="1"/>
    <row r="421998" customHeight="1"/>
    <row r="422000" customHeight="1"/>
    <row r="422002" customHeight="1"/>
    <row r="422004" customHeight="1"/>
    <row r="422006" customHeight="1"/>
    <row r="422008" customHeight="1"/>
    <row r="422010" customHeight="1"/>
    <row r="422012" customHeight="1"/>
    <row r="422014" customHeight="1"/>
    <row r="422016" customHeight="1"/>
    <row r="422018" customHeight="1"/>
    <row r="422020" customHeight="1"/>
    <row r="422022" customHeight="1"/>
    <row r="422024" customHeight="1"/>
    <row r="422026" customHeight="1"/>
    <row r="422028" customHeight="1"/>
    <row r="422030" customHeight="1"/>
    <row r="422032" customHeight="1"/>
    <row r="422034" customHeight="1"/>
    <row r="422036" customHeight="1"/>
    <row r="422038" customHeight="1"/>
    <row r="422040" customHeight="1"/>
    <row r="422042" customHeight="1"/>
    <row r="422044" customHeight="1"/>
    <row r="422046" customHeight="1"/>
    <row r="422048" customHeight="1"/>
    <row r="422050" customHeight="1"/>
    <row r="422052" customHeight="1"/>
    <row r="422054" customHeight="1"/>
    <row r="422056" customHeight="1"/>
    <row r="422058" customHeight="1"/>
    <row r="422060" customHeight="1"/>
    <row r="422062" customHeight="1"/>
    <row r="422064" customHeight="1"/>
    <row r="422066" customHeight="1"/>
    <row r="422068" customHeight="1"/>
    <row r="422070" customHeight="1"/>
    <row r="422072" customHeight="1"/>
    <row r="422074" customHeight="1"/>
    <row r="422076" customHeight="1"/>
    <row r="422078" customHeight="1"/>
    <row r="422080" customHeight="1"/>
    <row r="422082" customHeight="1"/>
    <row r="422084" customHeight="1"/>
    <row r="422086" customHeight="1"/>
    <row r="422088" customHeight="1"/>
    <row r="422090" customHeight="1"/>
    <row r="422092" customHeight="1"/>
    <row r="422094" customHeight="1"/>
    <row r="422096" customHeight="1"/>
    <row r="422098" customHeight="1"/>
    <row r="422100" customHeight="1"/>
    <row r="422102" customHeight="1"/>
    <row r="422104" customHeight="1"/>
    <row r="422106" customHeight="1"/>
    <row r="422108" customHeight="1"/>
    <row r="422110" customHeight="1"/>
    <row r="422112" customHeight="1"/>
    <row r="422114" customHeight="1"/>
    <row r="422116" customHeight="1"/>
    <row r="422118" customHeight="1"/>
    <row r="422120" customHeight="1"/>
    <row r="422122" customHeight="1"/>
    <row r="422124" customHeight="1"/>
    <row r="422126" customHeight="1"/>
    <row r="422128" customHeight="1"/>
    <row r="422130" customHeight="1"/>
    <row r="422132" customHeight="1"/>
    <row r="422134" customHeight="1"/>
    <row r="422136" customHeight="1"/>
    <row r="422138" customHeight="1"/>
    <row r="422140" customHeight="1"/>
    <row r="422142" customHeight="1"/>
    <row r="422144" customHeight="1"/>
    <row r="422146" customHeight="1"/>
    <row r="422148" customHeight="1"/>
    <row r="422150" customHeight="1"/>
    <row r="422152" customHeight="1"/>
    <row r="422154" customHeight="1"/>
    <row r="422156" customHeight="1"/>
    <row r="422158" customHeight="1"/>
    <row r="422160" customHeight="1"/>
    <row r="422162" customHeight="1"/>
    <row r="422164" customHeight="1"/>
    <row r="422166" customHeight="1"/>
    <row r="422168" customHeight="1"/>
    <row r="422170" customHeight="1"/>
    <row r="422172" customHeight="1"/>
    <row r="422174" customHeight="1"/>
    <row r="422176" customHeight="1"/>
    <row r="422178" customHeight="1"/>
    <row r="422180" customHeight="1"/>
    <row r="422182" customHeight="1"/>
    <row r="422184" customHeight="1"/>
    <row r="422186" customHeight="1"/>
    <row r="422188" customHeight="1"/>
    <row r="422190" customHeight="1"/>
    <row r="422192" customHeight="1"/>
    <row r="422194" customHeight="1"/>
    <row r="422196" customHeight="1"/>
    <row r="422198" customHeight="1"/>
    <row r="422200" customHeight="1"/>
    <row r="422202" customHeight="1"/>
    <row r="422204" customHeight="1"/>
    <row r="422206" customHeight="1"/>
    <row r="422208" customHeight="1"/>
    <row r="422210" customHeight="1"/>
    <row r="422212" customHeight="1"/>
    <row r="422214" customHeight="1"/>
    <row r="422216" customHeight="1"/>
    <row r="422218" customHeight="1"/>
    <row r="422220" customHeight="1"/>
    <row r="422222" customHeight="1"/>
    <row r="422224" customHeight="1"/>
    <row r="422226" customHeight="1"/>
    <row r="422228" customHeight="1"/>
    <row r="422230" customHeight="1"/>
    <row r="422232" customHeight="1"/>
    <row r="422234" customHeight="1"/>
    <row r="422236" customHeight="1"/>
    <row r="422238" customHeight="1"/>
    <row r="422240" customHeight="1"/>
    <row r="422242" customHeight="1"/>
    <row r="422244" customHeight="1"/>
    <row r="422246" customHeight="1"/>
    <row r="422248" customHeight="1"/>
    <row r="422250" customHeight="1"/>
    <row r="422252" customHeight="1"/>
    <row r="422254" customHeight="1"/>
    <row r="422256" customHeight="1"/>
    <row r="422258" customHeight="1"/>
    <row r="422260" customHeight="1"/>
    <row r="422262" customHeight="1"/>
    <row r="422264" customHeight="1"/>
    <row r="422266" customHeight="1"/>
    <row r="422268" customHeight="1"/>
    <row r="422270" customHeight="1"/>
    <row r="422272" customHeight="1"/>
    <row r="422274" customHeight="1"/>
    <row r="422276" customHeight="1"/>
    <row r="422278" customHeight="1"/>
    <row r="422280" customHeight="1"/>
    <row r="422282" customHeight="1"/>
    <row r="422284" customHeight="1"/>
    <row r="422286" customHeight="1"/>
    <row r="422288" customHeight="1"/>
    <row r="422290" customHeight="1"/>
    <row r="422292" customHeight="1"/>
    <row r="422294" customHeight="1"/>
    <row r="422296" customHeight="1"/>
    <row r="422298" customHeight="1"/>
    <row r="422300" customHeight="1"/>
    <row r="422302" customHeight="1"/>
    <row r="422304" customHeight="1"/>
    <row r="422306" customHeight="1"/>
    <row r="422308" customHeight="1"/>
    <row r="422310" customHeight="1"/>
    <row r="422312" customHeight="1"/>
    <row r="422314" customHeight="1"/>
    <row r="422316" customHeight="1"/>
    <row r="422318" customHeight="1"/>
    <row r="422320" customHeight="1"/>
    <row r="422322" customHeight="1"/>
    <row r="422324" customHeight="1"/>
    <row r="422326" customHeight="1"/>
    <row r="422328" customHeight="1"/>
    <row r="422330" customHeight="1"/>
    <row r="422332" customHeight="1"/>
    <row r="422334" customHeight="1"/>
    <row r="422336" customHeight="1"/>
    <row r="422338" customHeight="1"/>
    <row r="422340" customHeight="1"/>
    <row r="422342" customHeight="1"/>
    <row r="422344" customHeight="1"/>
    <row r="422346" customHeight="1"/>
    <row r="422348" customHeight="1"/>
    <row r="422350" customHeight="1"/>
    <row r="422352" customHeight="1"/>
    <row r="422354" customHeight="1"/>
    <row r="422356" customHeight="1"/>
    <row r="422358" customHeight="1"/>
    <row r="422360" customHeight="1"/>
    <row r="422362" customHeight="1"/>
    <row r="422364" customHeight="1"/>
    <row r="422366" customHeight="1"/>
    <row r="422368" customHeight="1"/>
    <row r="422370" customHeight="1"/>
    <row r="422372" customHeight="1"/>
    <row r="422374" customHeight="1"/>
    <row r="422376" customHeight="1"/>
    <row r="422378" customHeight="1"/>
    <row r="422380" customHeight="1"/>
    <row r="422382" customHeight="1"/>
    <row r="422384" customHeight="1"/>
    <row r="422386" customHeight="1"/>
    <row r="422388" customHeight="1"/>
    <row r="422390" customHeight="1"/>
    <row r="422392" customHeight="1"/>
    <row r="422394" customHeight="1"/>
    <row r="422396" customHeight="1"/>
    <row r="422398" customHeight="1"/>
    <row r="422400" customHeight="1"/>
    <row r="422402" customHeight="1"/>
    <row r="422404" customHeight="1"/>
    <row r="422406" customHeight="1"/>
    <row r="422408" customHeight="1"/>
    <row r="422410" customHeight="1"/>
    <row r="422412" customHeight="1"/>
    <row r="422414" customHeight="1"/>
    <row r="422416" customHeight="1"/>
    <row r="422418" customHeight="1"/>
    <row r="422420" customHeight="1"/>
    <row r="422422" customHeight="1"/>
    <row r="422424" customHeight="1"/>
    <row r="422426" customHeight="1"/>
    <row r="422428" customHeight="1"/>
    <row r="422430" customHeight="1"/>
    <row r="422432" customHeight="1"/>
    <row r="422434" customHeight="1"/>
    <row r="422436" customHeight="1"/>
    <row r="422438" customHeight="1"/>
    <row r="422440" customHeight="1"/>
    <row r="422442" customHeight="1"/>
    <row r="422444" customHeight="1"/>
    <row r="422446" customHeight="1"/>
    <row r="422448" customHeight="1"/>
    <row r="422450" customHeight="1"/>
    <row r="422452" customHeight="1"/>
    <row r="422454" customHeight="1"/>
    <row r="422456" customHeight="1"/>
    <row r="422458" customHeight="1"/>
    <row r="422460" customHeight="1"/>
    <row r="422462" customHeight="1"/>
    <row r="422464" customHeight="1"/>
    <row r="422466" customHeight="1"/>
    <row r="422468" customHeight="1"/>
    <row r="422470" customHeight="1"/>
    <row r="422472" customHeight="1"/>
    <row r="422474" customHeight="1"/>
    <row r="422476" customHeight="1"/>
    <row r="422478" customHeight="1"/>
    <row r="422480" customHeight="1"/>
    <row r="422482" customHeight="1"/>
    <row r="422484" customHeight="1"/>
    <row r="422486" customHeight="1"/>
    <row r="422488" customHeight="1"/>
    <row r="422490" customHeight="1"/>
    <row r="422492" customHeight="1"/>
    <row r="422494" customHeight="1"/>
    <row r="422496" customHeight="1"/>
    <row r="422498" customHeight="1"/>
    <row r="422500" customHeight="1"/>
    <row r="422502" customHeight="1"/>
    <row r="422504" customHeight="1"/>
    <row r="422506" customHeight="1"/>
    <row r="422508" customHeight="1"/>
    <row r="422510" customHeight="1"/>
    <row r="422512" customHeight="1"/>
    <row r="422514" customHeight="1"/>
    <row r="422516" customHeight="1"/>
    <row r="422518" customHeight="1"/>
    <row r="422520" customHeight="1"/>
    <row r="422522" customHeight="1"/>
    <row r="422524" customHeight="1"/>
    <row r="422526" customHeight="1"/>
    <row r="422528" customHeight="1"/>
    <row r="422530" customHeight="1"/>
    <row r="422532" customHeight="1"/>
    <row r="422534" customHeight="1"/>
    <row r="422536" customHeight="1"/>
    <row r="422538" customHeight="1"/>
    <row r="422540" customHeight="1"/>
    <row r="422542" customHeight="1"/>
    <row r="422544" customHeight="1"/>
    <row r="422546" customHeight="1"/>
    <row r="422548" customHeight="1"/>
    <row r="422550" customHeight="1"/>
    <row r="422552" customHeight="1"/>
    <row r="422554" customHeight="1"/>
    <row r="422556" customHeight="1"/>
    <row r="422558" customHeight="1"/>
    <row r="422560" customHeight="1"/>
    <row r="422562" customHeight="1"/>
    <row r="422564" customHeight="1"/>
    <row r="422566" customHeight="1"/>
    <row r="422568" customHeight="1"/>
    <row r="422570" customHeight="1"/>
    <row r="422572" customHeight="1"/>
    <row r="422574" customHeight="1"/>
    <row r="422576" customHeight="1"/>
    <row r="422578" customHeight="1"/>
    <row r="422580" customHeight="1"/>
    <row r="422582" customHeight="1"/>
    <row r="422584" customHeight="1"/>
    <row r="422586" customHeight="1"/>
    <row r="422588" customHeight="1"/>
    <row r="422590" customHeight="1"/>
    <row r="422592" customHeight="1"/>
    <row r="422594" customHeight="1"/>
    <row r="422596" customHeight="1"/>
    <row r="422598" customHeight="1"/>
    <row r="422600" customHeight="1"/>
    <row r="422602" customHeight="1"/>
    <row r="422604" customHeight="1"/>
    <row r="422606" customHeight="1"/>
    <row r="422608" customHeight="1"/>
    <row r="422610" customHeight="1"/>
    <row r="422612" customHeight="1"/>
    <row r="422614" customHeight="1"/>
    <row r="422616" customHeight="1"/>
    <row r="422618" customHeight="1"/>
    <row r="422620" customHeight="1"/>
    <row r="422622" customHeight="1"/>
    <row r="422624" customHeight="1"/>
    <row r="422626" customHeight="1"/>
    <row r="422628" customHeight="1"/>
    <row r="422630" customHeight="1"/>
    <row r="422632" customHeight="1"/>
    <row r="422634" customHeight="1"/>
    <row r="422636" customHeight="1"/>
    <row r="422638" customHeight="1"/>
    <row r="422640" customHeight="1"/>
    <row r="422642" customHeight="1"/>
    <row r="422644" customHeight="1"/>
    <row r="422646" customHeight="1"/>
    <row r="422648" customHeight="1"/>
    <row r="422650" customHeight="1"/>
    <row r="422652" customHeight="1"/>
    <row r="422654" customHeight="1"/>
    <row r="422656" customHeight="1"/>
    <row r="422658" customHeight="1"/>
    <row r="422660" customHeight="1"/>
    <row r="422662" customHeight="1"/>
    <row r="422664" customHeight="1"/>
    <row r="422666" customHeight="1"/>
    <row r="422668" customHeight="1"/>
    <row r="422670" customHeight="1"/>
    <row r="422672" customHeight="1"/>
    <row r="422674" customHeight="1"/>
    <row r="422676" customHeight="1"/>
    <row r="422678" customHeight="1"/>
    <row r="422680" customHeight="1"/>
    <row r="422682" customHeight="1"/>
    <row r="422684" customHeight="1"/>
    <row r="422686" customHeight="1"/>
    <row r="422688" customHeight="1"/>
    <row r="422690" customHeight="1"/>
    <row r="422692" customHeight="1"/>
    <row r="422694" customHeight="1"/>
    <row r="422696" customHeight="1"/>
    <row r="422698" customHeight="1"/>
    <row r="422700" customHeight="1"/>
    <row r="422702" customHeight="1"/>
    <row r="422704" customHeight="1"/>
    <row r="422706" customHeight="1"/>
    <row r="422708" customHeight="1"/>
    <row r="422710" customHeight="1"/>
    <row r="422712" customHeight="1"/>
    <row r="422714" customHeight="1"/>
    <row r="422716" customHeight="1"/>
    <row r="422718" customHeight="1"/>
    <row r="422720" customHeight="1"/>
    <row r="422722" customHeight="1"/>
    <row r="422724" customHeight="1"/>
    <row r="422726" customHeight="1"/>
    <row r="422728" customHeight="1"/>
    <row r="422730" customHeight="1"/>
    <row r="422732" customHeight="1"/>
    <row r="422734" customHeight="1"/>
    <row r="422736" customHeight="1"/>
    <row r="422738" customHeight="1"/>
    <row r="422740" customHeight="1"/>
    <row r="422742" customHeight="1"/>
    <row r="422744" customHeight="1"/>
    <row r="422746" customHeight="1"/>
    <row r="422748" customHeight="1"/>
    <row r="422750" customHeight="1"/>
    <row r="422752" customHeight="1"/>
    <row r="422754" customHeight="1"/>
    <row r="422756" customHeight="1"/>
    <row r="422758" customHeight="1"/>
    <row r="422760" customHeight="1"/>
    <row r="422762" customHeight="1"/>
    <row r="422764" customHeight="1"/>
    <row r="422766" customHeight="1"/>
    <row r="422768" customHeight="1"/>
    <row r="422770" customHeight="1"/>
    <row r="422772" customHeight="1"/>
    <row r="422774" customHeight="1"/>
    <row r="422776" customHeight="1"/>
    <row r="422778" customHeight="1"/>
    <row r="422780" customHeight="1"/>
    <row r="422782" customHeight="1"/>
    <row r="422784" customHeight="1"/>
    <row r="422786" customHeight="1"/>
    <row r="422788" customHeight="1"/>
    <row r="422790" customHeight="1"/>
    <row r="422792" customHeight="1"/>
    <row r="422794" customHeight="1"/>
    <row r="422796" customHeight="1"/>
    <row r="422798" customHeight="1"/>
    <row r="422800" customHeight="1"/>
    <row r="422802" customHeight="1"/>
    <row r="422804" customHeight="1"/>
    <row r="422806" customHeight="1"/>
    <row r="422808" customHeight="1"/>
    <row r="422810" customHeight="1"/>
    <row r="422812" customHeight="1"/>
    <row r="422814" customHeight="1"/>
    <row r="422816" customHeight="1"/>
    <row r="422818" customHeight="1"/>
    <row r="422820" customHeight="1"/>
    <row r="422822" customHeight="1"/>
    <row r="422824" customHeight="1"/>
    <row r="422826" customHeight="1"/>
    <row r="422828" customHeight="1"/>
    <row r="422830" customHeight="1"/>
    <row r="422832" customHeight="1"/>
    <row r="422834" customHeight="1"/>
    <row r="422836" customHeight="1"/>
    <row r="422838" customHeight="1"/>
    <row r="422840" customHeight="1"/>
    <row r="422842" customHeight="1"/>
    <row r="422844" customHeight="1"/>
    <row r="422846" customHeight="1"/>
    <row r="422848" customHeight="1"/>
    <row r="422850" customHeight="1"/>
    <row r="422852" customHeight="1"/>
    <row r="422854" customHeight="1"/>
    <row r="422856" customHeight="1"/>
    <row r="422858" customHeight="1"/>
    <row r="422860" customHeight="1"/>
    <row r="422862" customHeight="1"/>
    <row r="422864" customHeight="1"/>
    <row r="422866" customHeight="1"/>
    <row r="422868" customHeight="1"/>
    <row r="422870" customHeight="1"/>
    <row r="422872" customHeight="1"/>
    <row r="422874" customHeight="1"/>
    <row r="422876" customHeight="1"/>
    <row r="422878" customHeight="1"/>
    <row r="422880" customHeight="1"/>
    <row r="422882" customHeight="1"/>
    <row r="422884" customHeight="1"/>
    <row r="422886" customHeight="1"/>
    <row r="422888" customHeight="1"/>
    <row r="422890" customHeight="1"/>
    <row r="422892" customHeight="1"/>
    <row r="422894" customHeight="1"/>
    <row r="422896" customHeight="1"/>
    <row r="422898" customHeight="1"/>
    <row r="422900" customHeight="1"/>
    <row r="422902" customHeight="1"/>
    <row r="422904" customHeight="1"/>
    <row r="422906" customHeight="1"/>
    <row r="422908" customHeight="1"/>
    <row r="422910" customHeight="1"/>
    <row r="422912" customHeight="1"/>
    <row r="422914" customHeight="1"/>
    <row r="422916" customHeight="1"/>
    <row r="422918" customHeight="1"/>
    <row r="422920" customHeight="1"/>
    <row r="422922" customHeight="1"/>
    <row r="422924" customHeight="1"/>
    <row r="422926" customHeight="1"/>
    <row r="422928" customHeight="1"/>
    <row r="422930" customHeight="1"/>
    <row r="422932" customHeight="1"/>
    <row r="422934" customHeight="1"/>
    <row r="422936" customHeight="1"/>
    <row r="422938" customHeight="1"/>
    <row r="422940" customHeight="1"/>
    <row r="422942" customHeight="1"/>
    <row r="422944" customHeight="1"/>
    <row r="422946" customHeight="1"/>
    <row r="422948" customHeight="1"/>
    <row r="422950" customHeight="1"/>
    <row r="422952" customHeight="1"/>
    <row r="422954" customHeight="1"/>
    <row r="422956" customHeight="1"/>
    <row r="422958" customHeight="1"/>
    <row r="422960" customHeight="1"/>
    <row r="422962" customHeight="1"/>
    <row r="422964" customHeight="1"/>
    <row r="422966" customHeight="1"/>
    <row r="422968" customHeight="1"/>
    <row r="422970" customHeight="1"/>
    <row r="422972" customHeight="1"/>
    <row r="422974" customHeight="1"/>
    <row r="422976" customHeight="1"/>
    <row r="422978" customHeight="1"/>
    <row r="422980" customHeight="1"/>
    <row r="422982" customHeight="1"/>
    <row r="422984" customHeight="1"/>
    <row r="422986" customHeight="1"/>
    <row r="422988" customHeight="1"/>
    <row r="422990" customHeight="1"/>
    <row r="422992" customHeight="1"/>
    <row r="422994" customHeight="1"/>
    <row r="422996" customHeight="1"/>
    <row r="422998" customHeight="1"/>
    <row r="423000" customHeight="1"/>
    <row r="423002" customHeight="1"/>
    <row r="423004" customHeight="1"/>
    <row r="423006" customHeight="1"/>
    <row r="423008" customHeight="1"/>
    <row r="423010" customHeight="1"/>
    <row r="423012" customHeight="1"/>
    <row r="423014" customHeight="1"/>
    <row r="423016" customHeight="1"/>
    <row r="423018" customHeight="1"/>
    <row r="423020" customHeight="1"/>
    <row r="423022" customHeight="1"/>
    <row r="423024" customHeight="1"/>
    <row r="423026" customHeight="1"/>
    <row r="423028" customHeight="1"/>
    <row r="423030" customHeight="1"/>
    <row r="423032" customHeight="1"/>
    <row r="423034" customHeight="1"/>
    <row r="423036" customHeight="1"/>
    <row r="423038" customHeight="1"/>
    <row r="423040" customHeight="1"/>
    <row r="423042" customHeight="1"/>
    <row r="423044" customHeight="1"/>
    <row r="423046" customHeight="1"/>
    <row r="423048" customHeight="1"/>
    <row r="423050" customHeight="1"/>
    <row r="423052" customHeight="1"/>
    <row r="423054" customHeight="1"/>
    <row r="423056" customHeight="1"/>
    <row r="423058" customHeight="1"/>
    <row r="423060" customHeight="1"/>
    <row r="423062" customHeight="1"/>
    <row r="423064" customHeight="1"/>
    <row r="423066" customHeight="1"/>
    <row r="423068" customHeight="1"/>
    <row r="423070" customHeight="1"/>
    <row r="423072" customHeight="1"/>
    <row r="423074" customHeight="1"/>
    <row r="423076" customHeight="1"/>
    <row r="423078" customHeight="1"/>
    <row r="423080" customHeight="1"/>
    <row r="423082" customHeight="1"/>
    <row r="423084" customHeight="1"/>
    <row r="423086" customHeight="1"/>
    <row r="423088" customHeight="1"/>
    <row r="423090" customHeight="1"/>
    <row r="423092" customHeight="1"/>
    <row r="423094" customHeight="1"/>
    <row r="423096" customHeight="1"/>
    <row r="423098" customHeight="1"/>
    <row r="423100" customHeight="1"/>
    <row r="423102" customHeight="1"/>
    <row r="423104" customHeight="1"/>
    <row r="423106" customHeight="1"/>
    <row r="423108" customHeight="1"/>
    <row r="423110" customHeight="1"/>
    <row r="423112" customHeight="1"/>
    <row r="423114" customHeight="1"/>
    <row r="423116" customHeight="1"/>
    <row r="423118" customHeight="1"/>
    <row r="423120" customHeight="1"/>
    <row r="423122" customHeight="1"/>
    <row r="423124" customHeight="1"/>
    <row r="423126" customHeight="1"/>
    <row r="423128" customHeight="1"/>
    <row r="423130" customHeight="1"/>
    <row r="423132" customHeight="1"/>
    <row r="423134" customHeight="1"/>
    <row r="423136" customHeight="1"/>
    <row r="423138" customHeight="1"/>
    <row r="423140" customHeight="1"/>
    <row r="423142" customHeight="1"/>
    <row r="423144" customHeight="1"/>
    <row r="423146" customHeight="1"/>
    <row r="423148" customHeight="1"/>
    <row r="423150" customHeight="1"/>
    <row r="423152" customHeight="1"/>
    <row r="423154" customHeight="1"/>
    <row r="423156" customHeight="1"/>
    <row r="423158" customHeight="1"/>
    <row r="423160" customHeight="1"/>
    <row r="423162" customHeight="1"/>
    <row r="423164" customHeight="1"/>
    <row r="423166" customHeight="1"/>
    <row r="423168" customHeight="1"/>
    <row r="423170" customHeight="1"/>
    <row r="423172" customHeight="1"/>
    <row r="423174" customHeight="1"/>
    <row r="423176" customHeight="1"/>
    <row r="423178" customHeight="1"/>
    <row r="423180" customHeight="1"/>
    <row r="423182" customHeight="1"/>
    <row r="423184" customHeight="1"/>
    <row r="423186" customHeight="1"/>
    <row r="423188" customHeight="1"/>
    <row r="423190" customHeight="1"/>
    <row r="423192" customHeight="1"/>
    <row r="423194" customHeight="1"/>
    <row r="423196" customHeight="1"/>
    <row r="423198" customHeight="1"/>
    <row r="423200" customHeight="1"/>
    <row r="423202" customHeight="1"/>
    <row r="423204" customHeight="1"/>
    <row r="423206" customHeight="1"/>
    <row r="423208" customHeight="1"/>
    <row r="423210" customHeight="1"/>
    <row r="423212" customHeight="1"/>
    <row r="423214" customHeight="1"/>
    <row r="423216" customHeight="1"/>
    <row r="423218" customHeight="1"/>
    <row r="423220" customHeight="1"/>
    <row r="423222" customHeight="1"/>
    <row r="423224" customHeight="1"/>
    <row r="423226" customHeight="1"/>
    <row r="423228" customHeight="1"/>
    <row r="423230" customHeight="1"/>
    <row r="423232" customHeight="1"/>
    <row r="423234" customHeight="1"/>
    <row r="423236" customHeight="1"/>
    <row r="423238" customHeight="1"/>
    <row r="423240" customHeight="1"/>
    <row r="423242" customHeight="1"/>
    <row r="423244" customHeight="1"/>
    <row r="423246" customHeight="1"/>
    <row r="423248" customHeight="1"/>
    <row r="423250" customHeight="1"/>
    <row r="423252" customHeight="1"/>
    <row r="423254" customHeight="1"/>
    <row r="423256" customHeight="1"/>
    <row r="423258" customHeight="1"/>
    <row r="423260" customHeight="1"/>
    <row r="423262" customHeight="1"/>
    <row r="423264" customHeight="1"/>
    <row r="423266" customHeight="1"/>
    <row r="423268" customHeight="1"/>
    <row r="423270" customHeight="1"/>
    <row r="423272" customHeight="1"/>
    <row r="423274" customHeight="1"/>
    <row r="423276" customHeight="1"/>
    <row r="423278" customHeight="1"/>
    <row r="423280" customHeight="1"/>
    <row r="423282" customHeight="1"/>
    <row r="423284" customHeight="1"/>
    <row r="423286" customHeight="1"/>
    <row r="423288" customHeight="1"/>
    <row r="423290" customHeight="1"/>
    <row r="423292" customHeight="1"/>
    <row r="423294" customHeight="1"/>
    <row r="423296" customHeight="1"/>
    <row r="423298" customHeight="1"/>
    <row r="423300" customHeight="1"/>
    <row r="423302" customHeight="1"/>
    <row r="423304" customHeight="1"/>
    <row r="423306" customHeight="1"/>
    <row r="423308" customHeight="1"/>
    <row r="423310" customHeight="1"/>
    <row r="423312" customHeight="1"/>
    <row r="423314" customHeight="1"/>
    <row r="423316" customHeight="1"/>
    <row r="423318" customHeight="1"/>
    <row r="423320" customHeight="1"/>
    <row r="423322" customHeight="1"/>
    <row r="423324" customHeight="1"/>
    <row r="423326" customHeight="1"/>
    <row r="423328" customHeight="1"/>
    <row r="423330" customHeight="1"/>
    <row r="423332" customHeight="1"/>
    <row r="423334" customHeight="1"/>
    <row r="423336" customHeight="1"/>
    <row r="423338" customHeight="1"/>
    <row r="423340" customHeight="1"/>
    <row r="423342" customHeight="1"/>
    <row r="423344" customHeight="1"/>
    <row r="423346" customHeight="1"/>
    <row r="423348" customHeight="1"/>
    <row r="423350" customHeight="1"/>
    <row r="423352" customHeight="1"/>
    <row r="423354" customHeight="1"/>
    <row r="423356" customHeight="1"/>
    <row r="423358" customHeight="1"/>
    <row r="423360" customHeight="1"/>
    <row r="423362" customHeight="1"/>
    <row r="423364" customHeight="1"/>
    <row r="423366" customHeight="1"/>
    <row r="423368" customHeight="1"/>
    <row r="423370" customHeight="1"/>
    <row r="423372" customHeight="1"/>
    <row r="423374" customHeight="1"/>
    <row r="423376" customHeight="1"/>
    <row r="423378" customHeight="1"/>
    <row r="423380" customHeight="1"/>
    <row r="423382" customHeight="1"/>
    <row r="423384" customHeight="1"/>
    <row r="423386" customHeight="1"/>
    <row r="423388" customHeight="1"/>
    <row r="423390" customHeight="1"/>
    <row r="423392" customHeight="1"/>
    <row r="423394" customHeight="1"/>
    <row r="423396" customHeight="1"/>
    <row r="423398" customHeight="1"/>
    <row r="423400" customHeight="1"/>
    <row r="423402" customHeight="1"/>
    <row r="423404" customHeight="1"/>
    <row r="423406" customHeight="1"/>
    <row r="423408" customHeight="1"/>
    <row r="423410" customHeight="1"/>
    <row r="423412" customHeight="1"/>
    <row r="423414" customHeight="1"/>
    <row r="423416" customHeight="1"/>
    <row r="423418" customHeight="1"/>
    <row r="423420" customHeight="1"/>
    <row r="423422" customHeight="1"/>
    <row r="423424" customHeight="1"/>
    <row r="423426" customHeight="1"/>
    <row r="423428" customHeight="1"/>
    <row r="423430" customHeight="1"/>
    <row r="423432" customHeight="1"/>
    <row r="423434" customHeight="1"/>
    <row r="423436" customHeight="1"/>
    <row r="423438" customHeight="1"/>
    <row r="423440" customHeight="1"/>
    <row r="423442" customHeight="1"/>
    <row r="423444" customHeight="1"/>
    <row r="423446" customHeight="1"/>
    <row r="423448" customHeight="1"/>
    <row r="423450" customHeight="1"/>
    <row r="423452" customHeight="1"/>
    <row r="423454" customHeight="1"/>
    <row r="423456" customHeight="1"/>
    <row r="423458" customHeight="1"/>
    <row r="423460" customHeight="1"/>
    <row r="423462" customHeight="1"/>
    <row r="423464" customHeight="1"/>
    <row r="423466" customHeight="1"/>
    <row r="423468" customHeight="1"/>
    <row r="423470" customHeight="1"/>
    <row r="423472" customHeight="1"/>
    <row r="423474" customHeight="1"/>
    <row r="423476" customHeight="1"/>
    <row r="423478" customHeight="1"/>
    <row r="423480" customHeight="1"/>
    <row r="423482" customHeight="1"/>
    <row r="423484" customHeight="1"/>
    <row r="423486" customHeight="1"/>
    <row r="423488" customHeight="1"/>
    <row r="423490" customHeight="1"/>
    <row r="423492" customHeight="1"/>
    <row r="423494" customHeight="1"/>
    <row r="423496" customHeight="1"/>
    <row r="423498" customHeight="1"/>
    <row r="423500" customHeight="1"/>
    <row r="423502" customHeight="1"/>
    <row r="423504" customHeight="1"/>
    <row r="423506" customHeight="1"/>
    <row r="423508" customHeight="1"/>
    <row r="423510" customHeight="1"/>
    <row r="423512" customHeight="1"/>
    <row r="423514" customHeight="1"/>
    <row r="423516" customHeight="1"/>
    <row r="423518" customHeight="1"/>
    <row r="423520" customHeight="1"/>
    <row r="423522" customHeight="1"/>
    <row r="423524" customHeight="1"/>
    <row r="423526" customHeight="1"/>
    <row r="423528" customHeight="1"/>
    <row r="423530" customHeight="1"/>
    <row r="423532" customHeight="1"/>
    <row r="423534" customHeight="1"/>
    <row r="423536" customHeight="1"/>
    <row r="423538" customHeight="1"/>
    <row r="423540" customHeight="1"/>
    <row r="423542" customHeight="1"/>
    <row r="423544" customHeight="1"/>
    <row r="423546" customHeight="1"/>
    <row r="423548" customHeight="1"/>
    <row r="423550" customHeight="1"/>
    <row r="423552" customHeight="1"/>
    <row r="423554" customHeight="1"/>
    <row r="423556" customHeight="1"/>
    <row r="423558" customHeight="1"/>
    <row r="423560" customHeight="1"/>
    <row r="423562" customHeight="1"/>
    <row r="423564" customHeight="1"/>
    <row r="423566" customHeight="1"/>
    <row r="423568" customHeight="1"/>
    <row r="423570" customHeight="1"/>
    <row r="423572" customHeight="1"/>
    <row r="423574" customHeight="1"/>
    <row r="423576" customHeight="1"/>
    <row r="423578" customHeight="1"/>
    <row r="423580" customHeight="1"/>
    <row r="423582" customHeight="1"/>
    <row r="423584" customHeight="1"/>
    <row r="423586" customHeight="1"/>
    <row r="423588" customHeight="1"/>
    <row r="423590" customHeight="1"/>
    <row r="423592" customHeight="1"/>
    <row r="423594" customHeight="1"/>
    <row r="423596" customHeight="1"/>
    <row r="423598" customHeight="1"/>
    <row r="423600" customHeight="1"/>
    <row r="423602" customHeight="1"/>
    <row r="423604" customHeight="1"/>
    <row r="423606" customHeight="1"/>
    <row r="423608" customHeight="1"/>
    <row r="423610" customHeight="1"/>
    <row r="423612" customHeight="1"/>
    <row r="423614" customHeight="1"/>
    <row r="423616" customHeight="1"/>
    <row r="423618" customHeight="1"/>
    <row r="423620" customHeight="1"/>
    <row r="423622" customHeight="1"/>
    <row r="423624" customHeight="1"/>
    <row r="423626" customHeight="1"/>
    <row r="423628" customHeight="1"/>
    <row r="423630" customHeight="1"/>
    <row r="423632" customHeight="1"/>
    <row r="423634" customHeight="1"/>
    <row r="423636" customHeight="1"/>
    <row r="423638" customHeight="1"/>
    <row r="423640" customHeight="1"/>
    <row r="423642" customHeight="1"/>
    <row r="423644" customHeight="1"/>
    <row r="423646" customHeight="1"/>
    <row r="423648" customHeight="1"/>
    <row r="423650" customHeight="1"/>
    <row r="423652" customHeight="1"/>
    <row r="423654" customHeight="1"/>
    <row r="423656" customHeight="1"/>
    <row r="423658" customHeight="1"/>
    <row r="423660" customHeight="1"/>
    <row r="423662" customHeight="1"/>
    <row r="423664" customHeight="1"/>
    <row r="423666" customHeight="1"/>
    <row r="423668" customHeight="1"/>
    <row r="423670" customHeight="1"/>
    <row r="423672" customHeight="1"/>
    <row r="423674" customHeight="1"/>
    <row r="423676" customHeight="1"/>
    <row r="423678" customHeight="1"/>
    <row r="423680" customHeight="1"/>
    <row r="423682" customHeight="1"/>
    <row r="423684" customHeight="1"/>
    <row r="423686" customHeight="1"/>
    <row r="423688" customHeight="1"/>
    <row r="423690" customHeight="1"/>
    <row r="423692" customHeight="1"/>
    <row r="423694" customHeight="1"/>
    <row r="423696" customHeight="1"/>
    <row r="423698" customHeight="1"/>
    <row r="423700" customHeight="1"/>
    <row r="423702" customHeight="1"/>
    <row r="423704" customHeight="1"/>
    <row r="423706" customHeight="1"/>
    <row r="423708" customHeight="1"/>
    <row r="423710" customHeight="1"/>
    <row r="423712" customHeight="1"/>
    <row r="423714" customHeight="1"/>
    <row r="423716" customHeight="1"/>
    <row r="423718" customHeight="1"/>
    <row r="423720" customHeight="1"/>
    <row r="423722" customHeight="1"/>
    <row r="423724" customHeight="1"/>
    <row r="423726" customHeight="1"/>
    <row r="423728" customHeight="1"/>
    <row r="423730" customHeight="1"/>
    <row r="423732" customHeight="1"/>
    <row r="423734" customHeight="1"/>
    <row r="423736" customHeight="1"/>
    <row r="423738" customHeight="1"/>
    <row r="423740" customHeight="1"/>
    <row r="423742" customHeight="1"/>
    <row r="423744" customHeight="1"/>
    <row r="423746" customHeight="1"/>
    <row r="423748" customHeight="1"/>
    <row r="423750" customHeight="1"/>
    <row r="423752" customHeight="1"/>
    <row r="423754" customHeight="1"/>
    <row r="423756" customHeight="1"/>
    <row r="423758" customHeight="1"/>
    <row r="423760" customHeight="1"/>
    <row r="423762" customHeight="1"/>
    <row r="423764" customHeight="1"/>
    <row r="423766" customHeight="1"/>
    <row r="423768" customHeight="1"/>
    <row r="423770" customHeight="1"/>
    <row r="423772" customHeight="1"/>
    <row r="423774" customHeight="1"/>
    <row r="423776" customHeight="1"/>
    <row r="423778" customHeight="1"/>
    <row r="423780" customHeight="1"/>
    <row r="423782" customHeight="1"/>
    <row r="423784" customHeight="1"/>
    <row r="423786" customHeight="1"/>
    <row r="423788" customHeight="1"/>
    <row r="423790" customHeight="1"/>
    <row r="423792" customHeight="1"/>
    <row r="423794" customHeight="1"/>
    <row r="423796" customHeight="1"/>
    <row r="423798" customHeight="1"/>
    <row r="423800" customHeight="1"/>
    <row r="423802" customHeight="1"/>
    <row r="423804" customHeight="1"/>
    <row r="423806" customHeight="1"/>
    <row r="423808" customHeight="1"/>
    <row r="423810" customHeight="1"/>
    <row r="423812" customHeight="1"/>
    <row r="423814" customHeight="1"/>
    <row r="423816" customHeight="1"/>
    <row r="423818" customHeight="1"/>
    <row r="423820" customHeight="1"/>
    <row r="423822" customHeight="1"/>
    <row r="423824" customHeight="1"/>
    <row r="423826" customHeight="1"/>
    <row r="423828" customHeight="1"/>
    <row r="423830" customHeight="1"/>
    <row r="423832" customHeight="1"/>
    <row r="423834" customHeight="1"/>
    <row r="423836" customHeight="1"/>
    <row r="423838" customHeight="1"/>
    <row r="423840" customHeight="1"/>
    <row r="423842" customHeight="1"/>
    <row r="423844" customHeight="1"/>
    <row r="423846" customHeight="1"/>
    <row r="423848" customHeight="1"/>
    <row r="423850" customHeight="1"/>
    <row r="423852" customHeight="1"/>
    <row r="423854" customHeight="1"/>
    <row r="423856" customHeight="1"/>
    <row r="423858" customHeight="1"/>
    <row r="423860" customHeight="1"/>
    <row r="423862" customHeight="1"/>
    <row r="423864" customHeight="1"/>
    <row r="423866" customHeight="1"/>
    <row r="423868" customHeight="1"/>
    <row r="423870" customHeight="1"/>
    <row r="423872" customHeight="1"/>
    <row r="423874" customHeight="1"/>
    <row r="423876" customHeight="1"/>
    <row r="423878" customHeight="1"/>
    <row r="423880" customHeight="1"/>
    <row r="423882" customHeight="1"/>
    <row r="423884" customHeight="1"/>
    <row r="423886" customHeight="1"/>
    <row r="423888" customHeight="1"/>
    <row r="423890" customHeight="1"/>
    <row r="423892" customHeight="1"/>
    <row r="423894" customHeight="1"/>
    <row r="423896" customHeight="1"/>
    <row r="423898" customHeight="1"/>
    <row r="423900" customHeight="1"/>
    <row r="423902" customHeight="1"/>
    <row r="423904" customHeight="1"/>
    <row r="423906" customHeight="1"/>
    <row r="423908" customHeight="1"/>
    <row r="423910" customHeight="1"/>
    <row r="423912" customHeight="1"/>
    <row r="423914" customHeight="1"/>
    <row r="423916" customHeight="1"/>
    <row r="423918" customHeight="1"/>
    <row r="423920" customHeight="1"/>
    <row r="423922" customHeight="1"/>
    <row r="423924" customHeight="1"/>
    <row r="423926" customHeight="1"/>
    <row r="423928" customHeight="1"/>
    <row r="423930" customHeight="1"/>
    <row r="423932" customHeight="1"/>
    <row r="423934" customHeight="1"/>
    <row r="423936" customHeight="1"/>
    <row r="423938" customHeight="1"/>
    <row r="423940" customHeight="1"/>
    <row r="423942" customHeight="1"/>
    <row r="423944" customHeight="1"/>
    <row r="423946" customHeight="1"/>
    <row r="423948" customHeight="1"/>
    <row r="423950" customHeight="1"/>
    <row r="423952" customHeight="1"/>
    <row r="423954" customHeight="1"/>
    <row r="423956" customHeight="1"/>
    <row r="423958" customHeight="1"/>
    <row r="423960" customHeight="1"/>
    <row r="423962" customHeight="1"/>
    <row r="423964" customHeight="1"/>
    <row r="423966" customHeight="1"/>
    <row r="423968" customHeight="1"/>
    <row r="423970" customHeight="1"/>
    <row r="423972" customHeight="1"/>
    <row r="423974" customHeight="1"/>
    <row r="423976" customHeight="1"/>
    <row r="423978" customHeight="1"/>
    <row r="423980" customHeight="1"/>
    <row r="423982" customHeight="1"/>
    <row r="423984" customHeight="1"/>
    <row r="423986" customHeight="1"/>
    <row r="423988" customHeight="1"/>
    <row r="423990" customHeight="1"/>
    <row r="423992" customHeight="1"/>
    <row r="423994" customHeight="1"/>
    <row r="423996" customHeight="1"/>
    <row r="423998" customHeight="1"/>
    <row r="424000" customHeight="1"/>
    <row r="424002" customHeight="1"/>
    <row r="424004" customHeight="1"/>
    <row r="424006" customHeight="1"/>
    <row r="424008" customHeight="1"/>
    <row r="424010" customHeight="1"/>
    <row r="424012" customHeight="1"/>
    <row r="424014" customHeight="1"/>
    <row r="424016" customHeight="1"/>
    <row r="424018" customHeight="1"/>
    <row r="424020" customHeight="1"/>
    <row r="424022" customHeight="1"/>
    <row r="424024" customHeight="1"/>
    <row r="424026" customHeight="1"/>
    <row r="424028" customHeight="1"/>
    <row r="424030" customHeight="1"/>
    <row r="424032" customHeight="1"/>
    <row r="424034" customHeight="1"/>
    <row r="424036" customHeight="1"/>
    <row r="424038" customHeight="1"/>
    <row r="424040" customHeight="1"/>
    <row r="424042" customHeight="1"/>
    <row r="424044" customHeight="1"/>
    <row r="424046" customHeight="1"/>
    <row r="424048" customHeight="1"/>
    <row r="424050" customHeight="1"/>
    <row r="424052" customHeight="1"/>
    <row r="424054" customHeight="1"/>
    <row r="424056" customHeight="1"/>
    <row r="424058" customHeight="1"/>
    <row r="424060" customHeight="1"/>
    <row r="424062" customHeight="1"/>
    <row r="424064" customHeight="1"/>
    <row r="424066" customHeight="1"/>
    <row r="424068" customHeight="1"/>
    <row r="424070" customHeight="1"/>
    <row r="424072" customHeight="1"/>
    <row r="424074" customHeight="1"/>
    <row r="424076" customHeight="1"/>
    <row r="424078" customHeight="1"/>
    <row r="424080" customHeight="1"/>
    <row r="424082" customHeight="1"/>
    <row r="424084" customHeight="1"/>
    <row r="424086" customHeight="1"/>
    <row r="424088" customHeight="1"/>
    <row r="424090" customHeight="1"/>
    <row r="424092" customHeight="1"/>
    <row r="424094" customHeight="1"/>
    <row r="424096" customHeight="1"/>
    <row r="424098" customHeight="1"/>
    <row r="424100" customHeight="1"/>
    <row r="424102" customHeight="1"/>
    <row r="424104" customHeight="1"/>
    <row r="424106" customHeight="1"/>
    <row r="424108" customHeight="1"/>
    <row r="424110" customHeight="1"/>
    <row r="424112" customHeight="1"/>
    <row r="424114" customHeight="1"/>
    <row r="424116" customHeight="1"/>
    <row r="424118" customHeight="1"/>
    <row r="424120" customHeight="1"/>
    <row r="424122" customHeight="1"/>
    <row r="424124" customHeight="1"/>
    <row r="424126" customHeight="1"/>
    <row r="424128" customHeight="1"/>
    <row r="424130" customHeight="1"/>
    <row r="424132" customHeight="1"/>
    <row r="424134" customHeight="1"/>
    <row r="424136" customHeight="1"/>
    <row r="424138" customHeight="1"/>
    <row r="424140" customHeight="1"/>
    <row r="424142" customHeight="1"/>
    <row r="424144" customHeight="1"/>
    <row r="424146" customHeight="1"/>
    <row r="424148" customHeight="1"/>
    <row r="424150" customHeight="1"/>
    <row r="424152" customHeight="1"/>
    <row r="424154" customHeight="1"/>
    <row r="424156" customHeight="1"/>
    <row r="424158" customHeight="1"/>
    <row r="424160" customHeight="1"/>
    <row r="424162" customHeight="1"/>
    <row r="424164" customHeight="1"/>
    <row r="424166" customHeight="1"/>
    <row r="424168" customHeight="1"/>
    <row r="424170" customHeight="1"/>
    <row r="424172" customHeight="1"/>
    <row r="424174" customHeight="1"/>
    <row r="424176" customHeight="1"/>
    <row r="424178" customHeight="1"/>
    <row r="424180" customHeight="1"/>
    <row r="424182" customHeight="1"/>
    <row r="424184" customHeight="1"/>
    <row r="424186" customHeight="1"/>
    <row r="424188" customHeight="1"/>
    <row r="424190" customHeight="1"/>
    <row r="424192" customHeight="1"/>
    <row r="424194" customHeight="1"/>
    <row r="424196" customHeight="1"/>
    <row r="424198" customHeight="1"/>
    <row r="424200" customHeight="1"/>
    <row r="424202" customHeight="1"/>
    <row r="424204" customHeight="1"/>
    <row r="424206" customHeight="1"/>
    <row r="424208" customHeight="1"/>
    <row r="424210" customHeight="1"/>
    <row r="424212" customHeight="1"/>
    <row r="424214" customHeight="1"/>
    <row r="424216" customHeight="1"/>
    <row r="424218" customHeight="1"/>
    <row r="424220" customHeight="1"/>
    <row r="424222" customHeight="1"/>
    <row r="424224" customHeight="1"/>
    <row r="424226" customHeight="1"/>
    <row r="424228" customHeight="1"/>
    <row r="424230" customHeight="1"/>
    <row r="424232" customHeight="1"/>
    <row r="424234" customHeight="1"/>
    <row r="424236" customHeight="1"/>
    <row r="424238" customHeight="1"/>
    <row r="424240" customHeight="1"/>
    <row r="424242" customHeight="1"/>
    <row r="424244" customHeight="1"/>
    <row r="424246" customHeight="1"/>
    <row r="424248" customHeight="1"/>
    <row r="424250" customHeight="1"/>
    <row r="424252" customHeight="1"/>
    <row r="424254" customHeight="1"/>
    <row r="424256" customHeight="1"/>
    <row r="424258" customHeight="1"/>
    <row r="424260" customHeight="1"/>
    <row r="424262" customHeight="1"/>
    <row r="424264" customHeight="1"/>
    <row r="424266" customHeight="1"/>
    <row r="424268" customHeight="1"/>
    <row r="424270" customHeight="1"/>
    <row r="424272" customHeight="1"/>
    <row r="424274" customHeight="1"/>
    <row r="424276" customHeight="1"/>
    <row r="424278" customHeight="1"/>
    <row r="424280" customHeight="1"/>
    <row r="424282" customHeight="1"/>
    <row r="424284" customHeight="1"/>
    <row r="424286" customHeight="1"/>
    <row r="424288" customHeight="1"/>
    <row r="424290" customHeight="1"/>
    <row r="424292" customHeight="1"/>
    <row r="424294" customHeight="1"/>
    <row r="424296" customHeight="1"/>
    <row r="424298" customHeight="1"/>
    <row r="424300" customHeight="1"/>
    <row r="424302" customHeight="1"/>
    <row r="424304" customHeight="1"/>
    <row r="424306" customHeight="1"/>
    <row r="424308" customHeight="1"/>
    <row r="424310" customHeight="1"/>
    <row r="424312" customHeight="1"/>
    <row r="424314" customHeight="1"/>
    <row r="424316" customHeight="1"/>
    <row r="424318" customHeight="1"/>
    <row r="424320" customHeight="1"/>
    <row r="424322" customHeight="1"/>
    <row r="424324" customHeight="1"/>
    <row r="424326" customHeight="1"/>
    <row r="424328" customHeight="1"/>
    <row r="424330" customHeight="1"/>
    <row r="424332" customHeight="1"/>
    <row r="424334" customHeight="1"/>
    <row r="424336" customHeight="1"/>
    <row r="424338" customHeight="1"/>
    <row r="424340" customHeight="1"/>
    <row r="424342" customHeight="1"/>
    <row r="424344" customHeight="1"/>
    <row r="424346" customHeight="1"/>
    <row r="424348" customHeight="1"/>
    <row r="424350" customHeight="1"/>
    <row r="424352" customHeight="1"/>
    <row r="424354" customHeight="1"/>
    <row r="424356" customHeight="1"/>
    <row r="424358" customHeight="1"/>
    <row r="424360" customHeight="1"/>
    <row r="424362" customHeight="1"/>
    <row r="424364" customHeight="1"/>
    <row r="424366" customHeight="1"/>
    <row r="424368" customHeight="1"/>
    <row r="424370" customHeight="1"/>
    <row r="424372" customHeight="1"/>
    <row r="424374" customHeight="1"/>
    <row r="424376" customHeight="1"/>
    <row r="424378" customHeight="1"/>
    <row r="424380" customHeight="1"/>
    <row r="424382" customHeight="1"/>
    <row r="424384" customHeight="1"/>
    <row r="424386" customHeight="1"/>
    <row r="424388" customHeight="1"/>
    <row r="424390" customHeight="1"/>
    <row r="424392" customHeight="1"/>
    <row r="424394" customHeight="1"/>
    <row r="424396" customHeight="1"/>
    <row r="424398" customHeight="1"/>
    <row r="424400" customHeight="1"/>
    <row r="424402" customHeight="1"/>
    <row r="424404" customHeight="1"/>
    <row r="424406" customHeight="1"/>
    <row r="424408" customHeight="1"/>
    <row r="424410" customHeight="1"/>
    <row r="424412" customHeight="1"/>
    <row r="424414" customHeight="1"/>
    <row r="424416" customHeight="1"/>
    <row r="424418" customHeight="1"/>
    <row r="424420" customHeight="1"/>
    <row r="424422" customHeight="1"/>
    <row r="424424" customHeight="1"/>
    <row r="424426" customHeight="1"/>
    <row r="424428" customHeight="1"/>
    <row r="424430" customHeight="1"/>
    <row r="424432" customHeight="1"/>
    <row r="424434" customHeight="1"/>
    <row r="424436" customHeight="1"/>
    <row r="424438" customHeight="1"/>
    <row r="424440" customHeight="1"/>
    <row r="424442" customHeight="1"/>
    <row r="424444" customHeight="1"/>
    <row r="424446" customHeight="1"/>
    <row r="424448" customHeight="1"/>
    <row r="424450" customHeight="1"/>
    <row r="424452" customHeight="1"/>
    <row r="424454" customHeight="1"/>
    <row r="424456" customHeight="1"/>
    <row r="424458" customHeight="1"/>
    <row r="424460" customHeight="1"/>
    <row r="424462" customHeight="1"/>
    <row r="424464" customHeight="1"/>
    <row r="424466" customHeight="1"/>
    <row r="424468" customHeight="1"/>
    <row r="424470" customHeight="1"/>
    <row r="424472" customHeight="1"/>
    <row r="424474" customHeight="1"/>
    <row r="424476" customHeight="1"/>
    <row r="424478" customHeight="1"/>
    <row r="424480" customHeight="1"/>
    <row r="424482" customHeight="1"/>
    <row r="424484" customHeight="1"/>
    <row r="424486" customHeight="1"/>
    <row r="424488" customHeight="1"/>
    <row r="424490" customHeight="1"/>
    <row r="424492" customHeight="1"/>
    <row r="424494" customHeight="1"/>
    <row r="424496" customHeight="1"/>
    <row r="424498" customHeight="1"/>
    <row r="424500" customHeight="1"/>
    <row r="424502" customHeight="1"/>
    <row r="424504" customHeight="1"/>
    <row r="424506" customHeight="1"/>
    <row r="424508" customHeight="1"/>
    <row r="424510" customHeight="1"/>
    <row r="424512" customHeight="1"/>
    <row r="424514" customHeight="1"/>
    <row r="424516" customHeight="1"/>
    <row r="424518" customHeight="1"/>
    <row r="424520" customHeight="1"/>
    <row r="424522" customHeight="1"/>
    <row r="424524" customHeight="1"/>
    <row r="424526" customHeight="1"/>
    <row r="424528" customHeight="1"/>
    <row r="424530" customHeight="1"/>
    <row r="424532" customHeight="1"/>
    <row r="424534" customHeight="1"/>
    <row r="424536" customHeight="1"/>
    <row r="424538" customHeight="1"/>
    <row r="424540" customHeight="1"/>
    <row r="424542" customHeight="1"/>
    <row r="424544" customHeight="1"/>
    <row r="424546" customHeight="1"/>
    <row r="424548" customHeight="1"/>
    <row r="424550" customHeight="1"/>
    <row r="424552" customHeight="1"/>
    <row r="424554" customHeight="1"/>
    <row r="424556" customHeight="1"/>
    <row r="424558" customHeight="1"/>
    <row r="424560" customHeight="1"/>
    <row r="424562" customHeight="1"/>
    <row r="424564" customHeight="1"/>
    <row r="424566" customHeight="1"/>
    <row r="424568" customHeight="1"/>
    <row r="424570" customHeight="1"/>
    <row r="424572" customHeight="1"/>
    <row r="424574" customHeight="1"/>
    <row r="424576" customHeight="1"/>
    <row r="424578" customHeight="1"/>
    <row r="424580" customHeight="1"/>
    <row r="424582" customHeight="1"/>
    <row r="424584" customHeight="1"/>
    <row r="424586" customHeight="1"/>
    <row r="424588" customHeight="1"/>
    <row r="424590" customHeight="1"/>
    <row r="424592" customHeight="1"/>
    <row r="424594" customHeight="1"/>
    <row r="424596" customHeight="1"/>
    <row r="424598" customHeight="1"/>
    <row r="424600" customHeight="1"/>
    <row r="424602" customHeight="1"/>
    <row r="424604" customHeight="1"/>
    <row r="424606" customHeight="1"/>
    <row r="424608" customHeight="1"/>
    <row r="424610" customHeight="1"/>
    <row r="424612" customHeight="1"/>
    <row r="424614" customHeight="1"/>
    <row r="424616" customHeight="1"/>
    <row r="424618" customHeight="1"/>
    <row r="424620" customHeight="1"/>
    <row r="424622" customHeight="1"/>
    <row r="424624" customHeight="1"/>
    <row r="424626" customHeight="1"/>
    <row r="424628" customHeight="1"/>
    <row r="424630" customHeight="1"/>
    <row r="424632" customHeight="1"/>
    <row r="424634" customHeight="1"/>
    <row r="424636" customHeight="1"/>
    <row r="424638" customHeight="1"/>
    <row r="424640" customHeight="1"/>
    <row r="424642" customHeight="1"/>
    <row r="424644" customHeight="1"/>
    <row r="424646" customHeight="1"/>
    <row r="424648" customHeight="1"/>
    <row r="424650" customHeight="1"/>
    <row r="424652" customHeight="1"/>
    <row r="424654" customHeight="1"/>
    <row r="424656" customHeight="1"/>
    <row r="424658" customHeight="1"/>
    <row r="424660" customHeight="1"/>
    <row r="424662" customHeight="1"/>
    <row r="424664" customHeight="1"/>
    <row r="424666" customHeight="1"/>
    <row r="424668" customHeight="1"/>
    <row r="424670" customHeight="1"/>
    <row r="424672" customHeight="1"/>
    <row r="424674" customHeight="1"/>
    <row r="424676" customHeight="1"/>
    <row r="424678" customHeight="1"/>
    <row r="424680" customHeight="1"/>
    <row r="424682" customHeight="1"/>
    <row r="424684" customHeight="1"/>
    <row r="424686" customHeight="1"/>
    <row r="424688" customHeight="1"/>
    <row r="424690" customHeight="1"/>
    <row r="424692" customHeight="1"/>
    <row r="424694" customHeight="1"/>
    <row r="424696" customHeight="1"/>
    <row r="424698" customHeight="1"/>
    <row r="424700" customHeight="1"/>
    <row r="424702" customHeight="1"/>
    <row r="424704" customHeight="1"/>
    <row r="424706" customHeight="1"/>
    <row r="424708" customHeight="1"/>
    <row r="424710" customHeight="1"/>
    <row r="424712" customHeight="1"/>
    <row r="424714" customHeight="1"/>
    <row r="424716" customHeight="1"/>
    <row r="424718" customHeight="1"/>
    <row r="424720" customHeight="1"/>
    <row r="424722" customHeight="1"/>
    <row r="424724" customHeight="1"/>
    <row r="424726" customHeight="1"/>
    <row r="424728" customHeight="1"/>
    <row r="424730" customHeight="1"/>
    <row r="424732" customHeight="1"/>
    <row r="424734" customHeight="1"/>
    <row r="424736" customHeight="1"/>
    <row r="424738" customHeight="1"/>
    <row r="424740" customHeight="1"/>
    <row r="424742" customHeight="1"/>
    <row r="424744" customHeight="1"/>
    <row r="424746" customHeight="1"/>
    <row r="424748" customHeight="1"/>
    <row r="424750" customHeight="1"/>
    <row r="424752" customHeight="1"/>
    <row r="424754" customHeight="1"/>
    <row r="424756" customHeight="1"/>
    <row r="424758" customHeight="1"/>
    <row r="424760" customHeight="1"/>
    <row r="424762" customHeight="1"/>
    <row r="424764" customHeight="1"/>
    <row r="424766" customHeight="1"/>
    <row r="424768" customHeight="1"/>
    <row r="424770" customHeight="1"/>
    <row r="424772" customHeight="1"/>
    <row r="424774" customHeight="1"/>
    <row r="424776" customHeight="1"/>
    <row r="424778" customHeight="1"/>
    <row r="424780" customHeight="1"/>
    <row r="424782" customHeight="1"/>
    <row r="424784" customHeight="1"/>
    <row r="424786" customHeight="1"/>
    <row r="424788" customHeight="1"/>
    <row r="424790" customHeight="1"/>
    <row r="424792" customHeight="1"/>
    <row r="424794" customHeight="1"/>
    <row r="424796" customHeight="1"/>
    <row r="424798" customHeight="1"/>
    <row r="424800" customHeight="1"/>
    <row r="424802" customHeight="1"/>
    <row r="424804" customHeight="1"/>
    <row r="424806" customHeight="1"/>
    <row r="424808" customHeight="1"/>
    <row r="424810" customHeight="1"/>
    <row r="424812" customHeight="1"/>
    <row r="424814" customHeight="1"/>
    <row r="424816" customHeight="1"/>
    <row r="424818" customHeight="1"/>
    <row r="424820" customHeight="1"/>
    <row r="424822" customHeight="1"/>
    <row r="424824" customHeight="1"/>
    <row r="424826" customHeight="1"/>
    <row r="424828" customHeight="1"/>
    <row r="424830" customHeight="1"/>
    <row r="424832" customHeight="1"/>
    <row r="424834" customHeight="1"/>
    <row r="424836" customHeight="1"/>
    <row r="424838" customHeight="1"/>
    <row r="424840" customHeight="1"/>
    <row r="424842" customHeight="1"/>
    <row r="424844" customHeight="1"/>
    <row r="424846" customHeight="1"/>
    <row r="424848" customHeight="1"/>
    <row r="424850" customHeight="1"/>
    <row r="424852" customHeight="1"/>
    <row r="424854" customHeight="1"/>
    <row r="424856" customHeight="1"/>
    <row r="424858" customHeight="1"/>
    <row r="424860" customHeight="1"/>
    <row r="424862" customHeight="1"/>
    <row r="424864" customHeight="1"/>
    <row r="424866" customHeight="1"/>
    <row r="424868" customHeight="1"/>
    <row r="424870" customHeight="1"/>
    <row r="424872" customHeight="1"/>
    <row r="424874" customHeight="1"/>
    <row r="424876" customHeight="1"/>
    <row r="424878" customHeight="1"/>
    <row r="424880" customHeight="1"/>
    <row r="424882" customHeight="1"/>
    <row r="424884" customHeight="1"/>
    <row r="424886" customHeight="1"/>
    <row r="424888" customHeight="1"/>
    <row r="424890" customHeight="1"/>
    <row r="424892" customHeight="1"/>
    <row r="424894" customHeight="1"/>
    <row r="424896" customHeight="1"/>
    <row r="424898" customHeight="1"/>
    <row r="424900" customHeight="1"/>
    <row r="424902" customHeight="1"/>
    <row r="424904" customHeight="1"/>
    <row r="424906" customHeight="1"/>
    <row r="424908" customHeight="1"/>
    <row r="424910" customHeight="1"/>
    <row r="424912" customHeight="1"/>
    <row r="424914" customHeight="1"/>
    <row r="424916" customHeight="1"/>
    <row r="424918" customHeight="1"/>
    <row r="424920" customHeight="1"/>
    <row r="424922" customHeight="1"/>
    <row r="424924" customHeight="1"/>
    <row r="424926" customHeight="1"/>
    <row r="424928" customHeight="1"/>
    <row r="424930" customHeight="1"/>
    <row r="424932" customHeight="1"/>
    <row r="424934" customHeight="1"/>
    <row r="424936" customHeight="1"/>
    <row r="424938" customHeight="1"/>
    <row r="424940" customHeight="1"/>
    <row r="424942" customHeight="1"/>
    <row r="424944" customHeight="1"/>
    <row r="424946" customHeight="1"/>
    <row r="424948" customHeight="1"/>
    <row r="424950" customHeight="1"/>
    <row r="424952" customHeight="1"/>
    <row r="424954" customHeight="1"/>
    <row r="424956" customHeight="1"/>
    <row r="424958" customHeight="1"/>
    <row r="424960" customHeight="1"/>
    <row r="424962" customHeight="1"/>
    <row r="424964" customHeight="1"/>
    <row r="424966" customHeight="1"/>
    <row r="424968" customHeight="1"/>
    <row r="424970" customHeight="1"/>
    <row r="424972" customHeight="1"/>
    <row r="424974" customHeight="1"/>
    <row r="424976" customHeight="1"/>
    <row r="424978" customHeight="1"/>
    <row r="424980" customHeight="1"/>
    <row r="424982" customHeight="1"/>
    <row r="424984" customHeight="1"/>
    <row r="424986" customHeight="1"/>
    <row r="424988" customHeight="1"/>
    <row r="424990" customHeight="1"/>
    <row r="424992" customHeight="1"/>
    <row r="424994" customHeight="1"/>
    <row r="424996" customHeight="1"/>
    <row r="424998" customHeight="1"/>
    <row r="425000" customHeight="1"/>
    <row r="425002" customHeight="1"/>
    <row r="425004" customHeight="1"/>
    <row r="425006" customHeight="1"/>
    <row r="425008" customHeight="1"/>
    <row r="425010" customHeight="1"/>
    <row r="425012" customHeight="1"/>
    <row r="425014" customHeight="1"/>
    <row r="425016" customHeight="1"/>
    <row r="425018" customHeight="1"/>
    <row r="425020" customHeight="1"/>
    <row r="425022" customHeight="1"/>
    <row r="425024" customHeight="1"/>
    <row r="425026" customHeight="1"/>
    <row r="425028" customHeight="1"/>
    <row r="425030" customHeight="1"/>
    <row r="425032" customHeight="1"/>
    <row r="425034" customHeight="1"/>
    <row r="425036" customHeight="1"/>
    <row r="425038" customHeight="1"/>
    <row r="425040" customHeight="1"/>
    <row r="425042" customHeight="1"/>
    <row r="425044" customHeight="1"/>
    <row r="425046" customHeight="1"/>
    <row r="425048" customHeight="1"/>
    <row r="425050" customHeight="1"/>
    <row r="425052" customHeight="1"/>
    <row r="425054" customHeight="1"/>
    <row r="425056" customHeight="1"/>
    <row r="425058" customHeight="1"/>
    <row r="425060" customHeight="1"/>
    <row r="425062" customHeight="1"/>
    <row r="425064" customHeight="1"/>
    <row r="425066" customHeight="1"/>
    <row r="425068" customHeight="1"/>
    <row r="425070" customHeight="1"/>
    <row r="425072" customHeight="1"/>
    <row r="425074" customHeight="1"/>
    <row r="425076" customHeight="1"/>
    <row r="425078" customHeight="1"/>
    <row r="425080" customHeight="1"/>
    <row r="425082" customHeight="1"/>
    <row r="425084" customHeight="1"/>
    <row r="425086" customHeight="1"/>
    <row r="425088" customHeight="1"/>
    <row r="425090" customHeight="1"/>
    <row r="425092" customHeight="1"/>
    <row r="425094" customHeight="1"/>
    <row r="425096" customHeight="1"/>
    <row r="425098" customHeight="1"/>
    <row r="425100" customHeight="1"/>
    <row r="425102" customHeight="1"/>
    <row r="425104" customHeight="1"/>
    <row r="425106" customHeight="1"/>
    <row r="425108" customHeight="1"/>
    <row r="425110" customHeight="1"/>
    <row r="425112" customHeight="1"/>
    <row r="425114" customHeight="1"/>
    <row r="425116" customHeight="1"/>
    <row r="425118" customHeight="1"/>
    <row r="425120" customHeight="1"/>
    <row r="425122" customHeight="1"/>
    <row r="425124" customHeight="1"/>
    <row r="425126" customHeight="1"/>
    <row r="425128" customHeight="1"/>
    <row r="425130" customHeight="1"/>
    <row r="425132" customHeight="1"/>
    <row r="425134" customHeight="1"/>
    <row r="425136" customHeight="1"/>
    <row r="425138" customHeight="1"/>
    <row r="425140" customHeight="1"/>
    <row r="425142" customHeight="1"/>
    <row r="425144" customHeight="1"/>
    <row r="425146" customHeight="1"/>
    <row r="425148" customHeight="1"/>
    <row r="425150" customHeight="1"/>
    <row r="425152" customHeight="1"/>
    <row r="425154" customHeight="1"/>
    <row r="425156" customHeight="1"/>
    <row r="425158" customHeight="1"/>
    <row r="425160" customHeight="1"/>
    <row r="425162" customHeight="1"/>
    <row r="425164" customHeight="1"/>
    <row r="425166" customHeight="1"/>
    <row r="425168" customHeight="1"/>
    <row r="425170" customHeight="1"/>
    <row r="425172" customHeight="1"/>
    <row r="425174" customHeight="1"/>
    <row r="425176" customHeight="1"/>
    <row r="425178" customHeight="1"/>
    <row r="425180" customHeight="1"/>
    <row r="425182" customHeight="1"/>
    <row r="425184" customHeight="1"/>
    <row r="425186" customHeight="1"/>
    <row r="425188" customHeight="1"/>
    <row r="425190" customHeight="1"/>
    <row r="425192" customHeight="1"/>
    <row r="425194" customHeight="1"/>
    <row r="425196" customHeight="1"/>
    <row r="425198" customHeight="1"/>
    <row r="425200" customHeight="1"/>
    <row r="425202" customHeight="1"/>
    <row r="425204" customHeight="1"/>
    <row r="425206" customHeight="1"/>
    <row r="425208" customHeight="1"/>
    <row r="425210" customHeight="1"/>
    <row r="425212" customHeight="1"/>
    <row r="425214" customHeight="1"/>
    <row r="425216" customHeight="1"/>
    <row r="425218" customHeight="1"/>
    <row r="425220" customHeight="1"/>
    <row r="425222" customHeight="1"/>
    <row r="425224" customHeight="1"/>
    <row r="425226" customHeight="1"/>
    <row r="425228" customHeight="1"/>
    <row r="425230" customHeight="1"/>
    <row r="425232" customHeight="1"/>
    <row r="425234" customHeight="1"/>
    <row r="425236" customHeight="1"/>
    <row r="425238" customHeight="1"/>
    <row r="425240" customHeight="1"/>
    <row r="425242" customHeight="1"/>
    <row r="425244" customHeight="1"/>
    <row r="425246" customHeight="1"/>
    <row r="425248" customHeight="1"/>
    <row r="425250" customHeight="1"/>
    <row r="425252" customHeight="1"/>
    <row r="425254" customHeight="1"/>
    <row r="425256" customHeight="1"/>
    <row r="425258" customHeight="1"/>
    <row r="425260" customHeight="1"/>
    <row r="425262" customHeight="1"/>
    <row r="425264" customHeight="1"/>
    <row r="425266" customHeight="1"/>
    <row r="425268" customHeight="1"/>
    <row r="425270" customHeight="1"/>
    <row r="425272" customHeight="1"/>
    <row r="425274" customHeight="1"/>
    <row r="425276" customHeight="1"/>
    <row r="425278" customHeight="1"/>
    <row r="425280" customHeight="1"/>
    <row r="425282" customHeight="1"/>
    <row r="425284" customHeight="1"/>
    <row r="425286" customHeight="1"/>
    <row r="425288" customHeight="1"/>
    <row r="425290" customHeight="1"/>
    <row r="425292" customHeight="1"/>
    <row r="425294" customHeight="1"/>
    <row r="425296" customHeight="1"/>
    <row r="425298" customHeight="1"/>
    <row r="425300" customHeight="1"/>
    <row r="425302" customHeight="1"/>
    <row r="425304" customHeight="1"/>
    <row r="425306" customHeight="1"/>
    <row r="425308" customHeight="1"/>
    <row r="425310" customHeight="1"/>
    <row r="425312" customHeight="1"/>
    <row r="425314" customHeight="1"/>
    <row r="425316" customHeight="1"/>
    <row r="425318" customHeight="1"/>
    <row r="425320" customHeight="1"/>
    <row r="425322" customHeight="1"/>
    <row r="425324" customHeight="1"/>
    <row r="425326" customHeight="1"/>
    <row r="425328" customHeight="1"/>
    <row r="425330" customHeight="1"/>
    <row r="425332" customHeight="1"/>
    <row r="425334" customHeight="1"/>
    <row r="425336" customHeight="1"/>
    <row r="425338" customHeight="1"/>
    <row r="425340" customHeight="1"/>
    <row r="425342" customHeight="1"/>
    <row r="425344" customHeight="1"/>
    <row r="425346" customHeight="1"/>
    <row r="425348" customHeight="1"/>
    <row r="425350" customHeight="1"/>
    <row r="425352" customHeight="1"/>
    <row r="425354" customHeight="1"/>
    <row r="425356" customHeight="1"/>
    <row r="425358" customHeight="1"/>
    <row r="425360" customHeight="1"/>
    <row r="425362" customHeight="1"/>
    <row r="425364" customHeight="1"/>
    <row r="425366" customHeight="1"/>
    <row r="425368" customHeight="1"/>
    <row r="425370" customHeight="1"/>
    <row r="425372" customHeight="1"/>
    <row r="425374" customHeight="1"/>
    <row r="425376" customHeight="1"/>
    <row r="425378" customHeight="1"/>
    <row r="425380" customHeight="1"/>
    <row r="425382" customHeight="1"/>
    <row r="425384" customHeight="1"/>
    <row r="425386" customHeight="1"/>
    <row r="425388" customHeight="1"/>
    <row r="425390" customHeight="1"/>
    <row r="425392" customHeight="1"/>
    <row r="425394" customHeight="1"/>
    <row r="425396" customHeight="1"/>
    <row r="425398" customHeight="1"/>
    <row r="425400" customHeight="1"/>
    <row r="425402" customHeight="1"/>
    <row r="425404" customHeight="1"/>
    <row r="425406" customHeight="1"/>
    <row r="425408" customHeight="1"/>
    <row r="425410" customHeight="1"/>
    <row r="425412" customHeight="1"/>
    <row r="425414" customHeight="1"/>
    <row r="425416" customHeight="1"/>
    <row r="425418" customHeight="1"/>
    <row r="425420" customHeight="1"/>
    <row r="425422" customHeight="1"/>
    <row r="425424" customHeight="1"/>
    <row r="425426" customHeight="1"/>
    <row r="425428" customHeight="1"/>
    <row r="425430" customHeight="1"/>
    <row r="425432" customHeight="1"/>
    <row r="425434" customHeight="1"/>
    <row r="425436" customHeight="1"/>
    <row r="425438" customHeight="1"/>
    <row r="425440" customHeight="1"/>
    <row r="425442" customHeight="1"/>
    <row r="425444" customHeight="1"/>
    <row r="425446" customHeight="1"/>
    <row r="425448" customHeight="1"/>
    <row r="425450" customHeight="1"/>
    <row r="425452" customHeight="1"/>
    <row r="425454" customHeight="1"/>
    <row r="425456" customHeight="1"/>
    <row r="425458" customHeight="1"/>
    <row r="425460" customHeight="1"/>
    <row r="425462" customHeight="1"/>
    <row r="425464" customHeight="1"/>
    <row r="425466" customHeight="1"/>
    <row r="425468" customHeight="1"/>
    <row r="425470" customHeight="1"/>
    <row r="425472" customHeight="1"/>
    <row r="425474" customHeight="1"/>
    <row r="425476" customHeight="1"/>
    <row r="425478" customHeight="1"/>
    <row r="425480" customHeight="1"/>
    <row r="425482" customHeight="1"/>
    <row r="425484" customHeight="1"/>
    <row r="425486" customHeight="1"/>
    <row r="425488" customHeight="1"/>
    <row r="425490" customHeight="1"/>
    <row r="425492" customHeight="1"/>
    <row r="425494" customHeight="1"/>
    <row r="425496" customHeight="1"/>
    <row r="425498" customHeight="1"/>
    <row r="425500" customHeight="1"/>
    <row r="425502" customHeight="1"/>
    <row r="425504" customHeight="1"/>
    <row r="425506" customHeight="1"/>
    <row r="425508" customHeight="1"/>
    <row r="425510" customHeight="1"/>
    <row r="425512" customHeight="1"/>
    <row r="425514" customHeight="1"/>
    <row r="425516" customHeight="1"/>
    <row r="425518" customHeight="1"/>
    <row r="425520" customHeight="1"/>
    <row r="425522" customHeight="1"/>
    <row r="425524" customHeight="1"/>
    <row r="425526" customHeight="1"/>
    <row r="425528" customHeight="1"/>
    <row r="425530" customHeight="1"/>
    <row r="425532" customHeight="1"/>
    <row r="425534" customHeight="1"/>
    <row r="425536" customHeight="1"/>
    <row r="425538" customHeight="1"/>
    <row r="425540" customHeight="1"/>
    <row r="425542" customHeight="1"/>
    <row r="425544" customHeight="1"/>
    <row r="425546" customHeight="1"/>
    <row r="425548" customHeight="1"/>
    <row r="425550" customHeight="1"/>
    <row r="425552" customHeight="1"/>
    <row r="425554" customHeight="1"/>
    <row r="425556" customHeight="1"/>
    <row r="425558" customHeight="1"/>
    <row r="425560" customHeight="1"/>
    <row r="425562" customHeight="1"/>
    <row r="425564" customHeight="1"/>
    <row r="425566" customHeight="1"/>
    <row r="425568" customHeight="1"/>
    <row r="425570" customHeight="1"/>
    <row r="425572" customHeight="1"/>
    <row r="425574" customHeight="1"/>
    <row r="425576" customHeight="1"/>
    <row r="425578" customHeight="1"/>
    <row r="425580" customHeight="1"/>
    <row r="425582" customHeight="1"/>
    <row r="425584" customHeight="1"/>
    <row r="425586" customHeight="1"/>
    <row r="425588" customHeight="1"/>
    <row r="425590" customHeight="1"/>
    <row r="425592" customHeight="1"/>
    <row r="425594" customHeight="1"/>
    <row r="425596" customHeight="1"/>
    <row r="425598" customHeight="1"/>
    <row r="425600" customHeight="1"/>
    <row r="425602" customHeight="1"/>
    <row r="425604" customHeight="1"/>
    <row r="425606" customHeight="1"/>
    <row r="425608" customHeight="1"/>
    <row r="425610" customHeight="1"/>
    <row r="425612" customHeight="1"/>
    <row r="425614" customHeight="1"/>
    <row r="425616" customHeight="1"/>
    <row r="425618" customHeight="1"/>
    <row r="425620" customHeight="1"/>
    <row r="425622" customHeight="1"/>
    <row r="425624" customHeight="1"/>
    <row r="425626" customHeight="1"/>
    <row r="425628" customHeight="1"/>
    <row r="425630" customHeight="1"/>
    <row r="425632" customHeight="1"/>
    <row r="425634" customHeight="1"/>
    <row r="425636" customHeight="1"/>
    <row r="425638" customHeight="1"/>
    <row r="425640" customHeight="1"/>
    <row r="425642" customHeight="1"/>
    <row r="425644" customHeight="1"/>
    <row r="425646" customHeight="1"/>
    <row r="425648" customHeight="1"/>
    <row r="425650" customHeight="1"/>
    <row r="425652" customHeight="1"/>
    <row r="425654" customHeight="1"/>
    <row r="425656" customHeight="1"/>
    <row r="425658" customHeight="1"/>
    <row r="425660" customHeight="1"/>
    <row r="425662" customHeight="1"/>
    <row r="425664" customHeight="1"/>
    <row r="425666" customHeight="1"/>
    <row r="425668" customHeight="1"/>
    <row r="425670" customHeight="1"/>
    <row r="425672" customHeight="1"/>
    <row r="425674" customHeight="1"/>
    <row r="425676" customHeight="1"/>
    <row r="425678" customHeight="1"/>
    <row r="425680" customHeight="1"/>
    <row r="425682" customHeight="1"/>
    <row r="425684" customHeight="1"/>
    <row r="425686" customHeight="1"/>
    <row r="425688" customHeight="1"/>
    <row r="425690" customHeight="1"/>
    <row r="425692" customHeight="1"/>
    <row r="425694" customHeight="1"/>
    <row r="425696" customHeight="1"/>
    <row r="425698" customHeight="1"/>
    <row r="425700" customHeight="1"/>
    <row r="425702" customHeight="1"/>
    <row r="425704" customHeight="1"/>
    <row r="425706" customHeight="1"/>
    <row r="425708" customHeight="1"/>
    <row r="425710" customHeight="1"/>
    <row r="425712" customHeight="1"/>
    <row r="425714" customHeight="1"/>
    <row r="425716" customHeight="1"/>
    <row r="425718" customHeight="1"/>
    <row r="425720" customHeight="1"/>
    <row r="425722" customHeight="1"/>
    <row r="425724" customHeight="1"/>
    <row r="425726" customHeight="1"/>
    <row r="425728" customHeight="1"/>
    <row r="425730" customHeight="1"/>
    <row r="425732" customHeight="1"/>
    <row r="425734" customHeight="1"/>
    <row r="425736" customHeight="1"/>
    <row r="425738" customHeight="1"/>
    <row r="425740" customHeight="1"/>
    <row r="425742" customHeight="1"/>
    <row r="425744" customHeight="1"/>
    <row r="425746" customHeight="1"/>
    <row r="425748" customHeight="1"/>
    <row r="425750" customHeight="1"/>
    <row r="425752" customHeight="1"/>
    <row r="425754" customHeight="1"/>
    <row r="425756" customHeight="1"/>
    <row r="425758" customHeight="1"/>
    <row r="425760" customHeight="1"/>
    <row r="425762" customHeight="1"/>
    <row r="425764" customHeight="1"/>
    <row r="425766" customHeight="1"/>
    <row r="425768" customHeight="1"/>
    <row r="425770" customHeight="1"/>
    <row r="425772" customHeight="1"/>
    <row r="425774" customHeight="1"/>
    <row r="425776" customHeight="1"/>
    <row r="425778" customHeight="1"/>
    <row r="425780" customHeight="1"/>
    <row r="425782" customHeight="1"/>
    <row r="425784" customHeight="1"/>
    <row r="425786" customHeight="1"/>
    <row r="425788" customHeight="1"/>
    <row r="425790" customHeight="1"/>
    <row r="425792" customHeight="1"/>
    <row r="425794" customHeight="1"/>
    <row r="425796" customHeight="1"/>
    <row r="425798" customHeight="1"/>
    <row r="425800" customHeight="1"/>
    <row r="425802" customHeight="1"/>
    <row r="425804" customHeight="1"/>
    <row r="425806" customHeight="1"/>
    <row r="425808" customHeight="1"/>
    <row r="425810" customHeight="1"/>
    <row r="425812" customHeight="1"/>
    <row r="425814" customHeight="1"/>
    <row r="425816" customHeight="1"/>
    <row r="425818" customHeight="1"/>
    <row r="425820" customHeight="1"/>
    <row r="425822" customHeight="1"/>
    <row r="425824" customHeight="1"/>
    <row r="425826" customHeight="1"/>
    <row r="425828" customHeight="1"/>
    <row r="425830" customHeight="1"/>
    <row r="425832" customHeight="1"/>
    <row r="425834" customHeight="1"/>
    <row r="425836" customHeight="1"/>
    <row r="425838" customHeight="1"/>
    <row r="425840" customHeight="1"/>
    <row r="425842" customHeight="1"/>
    <row r="425844" customHeight="1"/>
    <row r="425846" customHeight="1"/>
    <row r="425848" customHeight="1"/>
    <row r="425850" customHeight="1"/>
    <row r="425852" customHeight="1"/>
    <row r="425854" customHeight="1"/>
    <row r="425856" customHeight="1"/>
    <row r="425858" customHeight="1"/>
    <row r="425860" customHeight="1"/>
    <row r="425862" customHeight="1"/>
    <row r="425864" customHeight="1"/>
    <row r="425866" customHeight="1"/>
    <row r="425868" customHeight="1"/>
    <row r="425870" customHeight="1"/>
    <row r="425872" customHeight="1"/>
    <row r="425874" customHeight="1"/>
    <row r="425876" customHeight="1"/>
    <row r="425878" customHeight="1"/>
    <row r="425880" customHeight="1"/>
    <row r="425882" customHeight="1"/>
    <row r="425884" customHeight="1"/>
    <row r="425886" customHeight="1"/>
    <row r="425888" customHeight="1"/>
    <row r="425890" customHeight="1"/>
    <row r="425892" customHeight="1"/>
    <row r="425894" customHeight="1"/>
    <row r="425896" customHeight="1"/>
    <row r="425898" customHeight="1"/>
    <row r="425900" customHeight="1"/>
    <row r="425902" customHeight="1"/>
    <row r="425904" customHeight="1"/>
    <row r="425906" customHeight="1"/>
    <row r="425908" customHeight="1"/>
    <row r="425910" customHeight="1"/>
    <row r="425912" customHeight="1"/>
    <row r="425914" customHeight="1"/>
    <row r="425916" customHeight="1"/>
    <row r="425918" customHeight="1"/>
    <row r="425920" customHeight="1"/>
    <row r="425922" customHeight="1"/>
    <row r="425924" customHeight="1"/>
    <row r="425926" customHeight="1"/>
    <row r="425928" customHeight="1"/>
    <row r="425930" customHeight="1"/>
    <row r="425932" customHeight="1"/>
    <row r="425934" customHeight="1"/>
    <row r="425936" customHeight="1"/>
    <row r="425938" customHeight="1"/>
    <row r="425940" customHeight="1"/>
    <row r="425942" customHeight="1"/>
    <row r="425944" customHeight="1"/>
    <row r="425946" customHeight="1"/>
    <row r="425948" customHeight="1"/>
    <row r="425950" customHeight="1"/>
    <row r="425952" customHeight="1"/>
    <row r="425954" customHeight="1"/>
    <row r="425956" customHeight="1"/>
    <row r="425958" customHeight="1"/>
    <row r="425960" customHeight="1"/>
    <row r="425962" customHeight="1"/>
    <row r="425964" customHeight="1"/>
    <row r="425966" customHeight="1"/>
    <row r="425968" customHeight="1"/>
    <row r="425970" customHeight="1"/>
    <row r="425972" customHeight="1"/>
    <row r="425974" customHeight="1"/>
    <row r="425976" customHeight="1"/>
    <row r="425978" customHeight="1"/>
    <row r="425980" customHeight="1"/>
    <row r="425982" customHeight="1"/>
    <row r="425984" customHeight="1"/>
    <row r="425986" customHeight="1"/>
    <row r="425988" customHeight="1"/>
    <row r="425990" customHeight="1"/>
    <row r="425992" customHeight="1"/>
    <row r="425994" customHeight="1"/>
    <row r="425996" customHeight="1"/>
    <row r="425998" customHeight="1"/>
    <row r="426000" customHeight="1"/>
    <row r="426002" customHeight="1"/>
    <row r="426004" customHeight="1"/>
    <row r="426006" customHeight="1"/>
    <row r="426008" customHeight="1"/>
    <row r="426010" customHeight="1"/>
    <row r="426012" customHeight="1"/>
    <row r="426014" customHeight="1"/>
    <row r="426016" customHeight="1"/>
    <row r="426018" customHeight="1"/>
    <row r="426020" customHeight="1"/>
    <row r="426022" customHeight="1"/>
    <row r="426024" customHeight="1"/>
    <row r="426026" customHeight="1"/>
    <row r="426028" customHeight="1"/>
    <row r="426030" customHeight="1"/>
    <row r="426032" customHeight="1"/>
    <row r="426034" customHeight="1"/>
    <row r="426036" customHeight="1"/>
    <row r="426038" customHeight="1"/>
    <row r="426040" customHeight="1"/>
    <row r="426042" customHeight="1"/>
    <row r="426044" customHeight="1"/>
    <row r="426046" customHeight="1"/>
    <row r="426048" customHeight="1"/>
    <row r="426050" customHeight="1"/>
    <row r="426052" customHeight="1"/>
    <row r="426054" customHeight="1"/>
    <row r="426056" customHeight="1"/>
    <row r="426058" customHeight="1"/>
    <row r="426060" customHeight="1"/>
    <row r="426062" customHeight="1"/>
    <row r="426064" customHeight="1"/>
    <row r="426066" customHeight="1"/>
    <row r="426068" customHeight="1"/>
    <row r="426070" customHeight="1"/>
    <row r="426072" customHeight="1"/>
    <row r="426074" customHeight="1"/>
    <row r="426076" customHeight="1"/>
    <row r="426078" customHeight="1"/>
    <row r="426080" customHeight="1"/>
    <row r="426082" customHeight="1"/>
    <row r="426084" customHeight="1"/>
    <row r="426086" customHeight="1"/>
    <row r="426088" customHeight="1"/>
    <row r="426090" customHeight="1"/>
    <row r="426092" customHeight="1"/>
    <row r="426094" customHeight="1"/>
    <row r="426096" customHeight="1"/>
    <row r="426098" customHeight="1"/>
    <row r="426100" customHeight="1"/>
    <row r="426102" customHeight="1"/>
    <row r="426104" customHeight="1"/>
    <row r="426106" customHeight="1"/>
    <row r="426108" customHeight="1"/>
    <row r="426110" customHeight="1"/>
    <row r="426112" customHeight="1"/>
    <row r="426114" customHeight="1"/>
    <row r="426116" customHeight="1"/>
    <row r="426118" customHeight="1"/>
    <row r="426120" customHeight="1"/>
    <row r="426122" customHeight="1"/>
    <row r="426124" customHeight="1"/>
    <row r="426126" customHeight="1"/>
    <row r="426128" customHeight="1"/>
    <row r="426130" customHeight="1"/>
    <row r="426132" customHeight="1"/>
    <row r="426134" customHeight="1"/>
    <row r="426136" customHeight="1"/>
    <row r="426138" customHeight="1"/>
    <row r="426140" customHeight="1"/>
    <row r="426142" customHeight="1"/>
    <row r="426144" customHeight="1"/>
    <row r="426146" customHeight="1"/>
    <row r="426148" customHeight="1"/>
    <row r="426150" customHeight="1"/>
    <row r="426152" customHeight="1"/>
    <row r="426154" customHeight="1"/>
    <row r="426156" customHeight="1"/>
    <row r="426158" customHeight="1"/>
    <row r="426160" customHeight="1"/>
    <row r="426162" customHeight="1"/>
    <row r="426164" customHeight="1"/>
    <row r="426166" customHeight="1"/>
    <row r="426168" customHeight="1"/>
    <row r="426170" customHeight="1"/>
    <row r="426172" customHeight="1"/>
    <row r="426174" customHeight="1"/>
    <row r="426176" customHeight="1"/>
    <row r="426178" customHeight="1"/>
    <row r="426180" customHeight="1"/>
    <row r="426182" customHeight="1"/>
    <row r="426184" customHeight="1"/>
    <row r="426186" customHeight="1"/>
    <row r="426188" customHeight="1"/>
    <row r="426190" customHeight="1"/>
    <row r="426192" customHeight="1"/>
    <row r="426194" customHeight="1"/>
    <row r="426196" customHeight="1"/>
    <row r="426198" customHeight="1"/>
    <row r="426200" customHeight="1"/>
    <row r="426202" customHeight="1"/>
    <row r="426204" customHeight="1"/>
    <row r="426206" customHeight="1"/>
    <row r="426208" customHeight="1"/>
    <row r="426210" customHeight="1"/>
    <row r="426212" customHeight="1"/>
    <row r="426214" customHeight="1"/>
    <row r="426216" customHeight="1"/>
    <row r="426218" customHeight="1"/>
    <row r="426220" customHeight="1"/>
    <row r="426222" customHeight="1"/>
    <row r="426224" customHeight="1"/>
    <row r="426226" customHeight="1"/>
    <row r="426228" customHeight="1"/>
    <row r="426230" customHeight="1"/>
    <row r="426232" customHeight="1"/>
    <row r="426234" customHeight="1"/>
    <row r="426236" customHeight="1"/>
    <row r="426238" customHeight="1"/>
    <row r="426240" customHeight="1"/>
    <row r="426242" customHeight="1"/>
    <row r="426244" customHeight="1"/>
    <row r="426246" customHeight="1"/>
    <row r="426248" customHeight="1"/>
    <row r="426250" customHeight="1"/>
    <row r="426252" customHeight="1"/>
    <row r="426254" customHeight="1"/>
    <row r="426256" customHeight="1"/>
    <row r="426258" customHeight="1"/>
    <row r="426260" customHeight="1"/>
    <row r="426262" customHeight="1"/>
    <row r="426264" customHeight="1"/>
    <row r="426266" customHeight="1"/>
    <row r="426268" customHeight="1"/>
    <row r="426270" customHeight="1"/>
    <row r="426272" customHeight="1"/>
    <row r="426274" customHeight="1"/>
    <row r="426276" customHeight="1"/>
    <row r="426278" customHeight="1"/>
    <row r="426280" customHeight="1"/>
    <row r="426282" customHeight="1"/>
    <row r="426284" customHeight="1"/>
    <row r="426286" customHeight="1"/>
    <row r="426288" customHeight="1"/>
    <row r="426290" customHeight="1"/>
    <row r="426292" customHeight="1"/>
    <row r="426294" customHeight="1"/>
    <row r="426296" customHeight="1"/>
    <row r="426298" customHeight="1"/>
    <row r="426300" customHeight="1"/>
    <row r="426302" customHeight="1"/>
    <row r="426304" customHeight="1"/>
    <row r="426306" customHeight="1"/>
    <row r="426308" customHeight="1"/>
    <row r="426310" customHeight="1"/>
    <row r="426312" customHeight="1"/>
    <row r="426314" customHeight="1"/>
    <row r="426316" customHeight="1"/>
    <row r="426318" customHeight="1"/>
    <row r="426320" customHeight="1"/>
    <row r="426322" customHeight="1"/>
    <row r="426324" customHeight="1"/>
    <row r="426326" customHeight="1"/>
    <row r="426328" customHeight="1"/>
    <row r="426330" customHeight="1"/>
    <row r="426332" customHeight="1"/>
    <row r="426334" customHeight="1"/>
    <row r="426336" customHeight="1"/>
    <row r="426338" customHeight="1"/>
    <row r="426340" customHeight="1"/>
    <row r="426342" customHeight="1"/>
    <row r="426344" customHeight="1"/>
    <row r="426346" customHeight="1"/>
    <row r="426348" customHeight="1"/>
    <row r="426350" customHeight="1"/>
    <row r="426352" customHeight="1"/>
    <row r="426354" customHeight="1"/>
    <row r="426356" customHeight="1"/>
    <row r="426358" customHeight="1"/>
    <row r="426360" customHeight="1"/>
    <row r="426362" customHeight="1"/>
    <row r="426364" customHeight="1"/>
    <row r="426366" customHeight="1"/>
    <row r="426368" customHeight="1"/>
    <row r="426370" customHeight="1"/>
    <row r="426372" customHeight="1"/>
    <row r="426374" customHeight="1"/>
    <row r="426376" customHeight="1"/>
    <row r="426378" customHeight="1"/>
    <row r="426380" customHeight="1"/>
    <row r="426382" customHeight="1"/>
    <row r="426384" customHeight="1"/>
    <row r="426386" customHeight="1"/>
    <row r="426388" customHeight="1"/>
    <row r="426390" customHeight="1"/>
    <row r="426392" customHeight="1"/>
    <row r="426394" customHeight="1"/>
    <row r="426396" customHeight="1"/>
    <row r="426398" customHeight="1"/>
    <row r="426400" customHeight="1"/>
    <row r="426402" customHeight="1"/>
    <row r="426404" customHeight="1"/>
    <row r="426406" customHeight="1"/>
    <row r="426408" customHeight="1"/>
    <row r="426410" customHeight="1"/>
    <row r="426412" customHeight="1"/>
    <row r="426414" customHeight="1"/>
    <row r="426416" customHeight="1"/>
    <row r="426418" customHeight="1"/>
    <row r="426420" customHeight="1"/>
    <row r="426422" customHeight="1"/>
    <row r="426424" customHeight="1"/>
    <row r="426426" customHeight="1"/>
    <row r="426428" customHeight="1"/>
    <row r="426430" customHeight="1"/>
    <row r="426432" customHeight="1"/>
    <row r="426434" customHeight="1"/>
    <row r="426436" customHeight="1"/>
    <row r="426438" customHeight="1"/>
    <row r="426440" customHeight="1"/>
    <row r="426442" customHeight="1"/>
    <row r="426444" customHeight="1"/>
    <row r="426446" customHeight="1"/>
    <row r="426448" customHeight="1"/>
    <row r="426450" customHeight="1"/>
    <row r="426452" customHeight="1"/>
    <row r="426454" customHeight="1"/>
    <row r="426456" customHeight="1"/>
    <row r="426458" customHeight="1"/>
    <row r="426460" customHeight="1"/>
    <row r="426462" customHeight="1"/>
    <row r="426464" customHeight="1"/>
    <row r="426466" customHeight="1"/>
    <row r="426468" customHeight="1"/>
    <row r="426470" customHeight="1"/>
    <row r="426472" customHeight="1"/>
    <row r="426474" customHeight="1"/>
    <row r="426476" customHeight="1"/>
    <row r="426478" customHeight="1"/>
    <row r="426480" customHeight="1"/>
    <row r="426482" customHeight="1"/>
    <row r="426484" customHeight="1"/>
    <row r="426486" customHeight="1"/>
    <row r="426488" customHeight="1"/>
    <row r="426490" customHeight="1"/>
    <row r="426492" customHeight="1"/>
    <row r="426494" customHeight="1"/>
    <row r="426496" customHeight="1"/>
    <row r="426498" customHeight="1"/>
    <row r="426500" customHeight="1"/>
    <row r="426502" customHeight="1"/>
    <row r="426504" customHeight="1"/>
    <row r="426506" customHeight="1"/>
    <row r="426508" customHeight="1"/>
    <row r="426510" customHeight="1"/>
    <row r="426512" customHeight="1"/>
    <row r="426514" customHeight="1"/>
    <row r="426516" customHeight="1"/>
    <row r="426518" customHeight="1"/>
    <row r="426520" customHeight="1"/>
    <row r="426522" customHeight="1"/>
    <row r="426524" customHeight="1"/>
    <row r="426526" customHeight="1"/>
    <row r="426528" customHeight="1"/>
    <row r="426530" customHeight="1"/>
    <row r="426532" customHeight="1"/>
    <row r="426534" customHeight="1"/>
    <row r="426536" customHeight="1"/>
    <row r="426538" customHeight="1"/>
    <row r="426540" customHeight="1"/>
    <row r="426542" customHeight="1"/>
    <row r="426544" customHeight="1"/>
    <row r="426546" customHeight="1"/>
    <row r="426548" customHeight="1"/>
    <row r="426550" customHeight="1"/>
    <row r="426552" customHeight="1"/>
    <row r="426554" customHeight="1"/>
    <row r="426556" customHeight="1"/>
    <row r="426558" customHeight="1"/>
    <row r="426560" customHeight="1"/>
    <row r="426562" customHeight="1"/>
    <row r="426564" customHeight="1"/>
    <row r="426566" customHeight="1"/>
    <row r="426568" customHeight="1"/>
    <row r="426570" customHeight="1"/>
    <row r="426572" customHeight="1"/>
    <row r="426574" customHeight="1"/>
    <row r="426576" customHeight="1"/>
    <row r="426578" customHeight="1"/>
    <row r="426580" customHeight="1"/>
    <row r="426582" customHeight="1"/>
    <row r="426584" customHeight="1"/>
    <row r="426586" customHeight="1"/>
    <row r="426588" customHeight="1"/>
    <row r="426590" customHeight="1"/>
    <row r="426592" customHeight="1"/>
    <row r="426594" customHeight="1"/>
    <row r="426596" customHeight="1"/>
    <row r="426598" customHeight="1"/>
    <row r="426600" customHeight="1"/>
    <row r="426602" customHeight="1"/>
    <row r="426604" customHeight="1"/>
    <row r="426606" customHeight="1"/>
    <row r="426608" customHeight="1"/>
    <row r="426610" customHeight="1"/>
    <row r="426612" customHeight="1"/>
    <row r="426614" customHeight="1"/>
    <row r="426616" customHeight="1"/>
    <row r="426618" customHeight="1"/>
    <row r="426620" customHeight="1"/>
    <row r="426622" customHeight="1"/>
    <row r="426624" customHeight="1"/>
    <row r="426626" customHeight="1"/>
    <row r="426628" customHeight="1"/>
    <row r="426630" customHeight="1"/>
    <row r="426632" customHeight="1"/>
    <row r="426634" customHeight="1"/>
    <row r="426636" customHeight="1"/>
    <row r="426638" customHeight="1"/>
    <row r="426640" customHeight="1"/>
    <row r="426642" customHeight="1"/>
    <row r="426644" customHeight="1"/>
    <row r="426646" customHeight="1"/>
    <row r="426648" customHeight="1"/>
    <row r="426650" customHeight="1"/>
    <row r="426652" customHeight="1"/>
    <row r="426654" customHeight="1"/>
    <row r="426656" customHeight="1"/>
    <row r="426658" customHeight="1"/>
    <row r="426660" customHeight="1"/>
    <row r="426662" customHeight="1"/>
    <row r="426664" customHeight="1"/>
    <row r="426666" customHeight="1"/>
    <row r="426668" customHeight="1"/>
    <row r="426670" customHeight="1"/>
    <row r="426672" customHeight="1"/>
    <row r="426674" customHeight="1"/>
    <row r="426676" customHeight="1"/>
    <row r="426678" customHeight="1"/>
    <row r="426680" customHeight="1"/>
    <row r="426682" customHeight="1"/>
    <row r="426684" customHeight="1"/>
    <row r="426686" customHeight="1"/>
    <row r="426688" customHeight="1"/>
    <row r="426690" customHeight="1"/>
    <row r="426692" customHeight="1"/>
    <row r="426694" customHeight="1"/>
    <row r="426696" customHeight="1"/>
    <row r="426698" customHeight="1"/>
    <row r="426700" customHeight="1"/>
    <row r="426702" customHeight="1"/>
    <row r="426704" customHeight="1"/>
    <row r="426706" customHeight="1"/>
    <row r="426708" customHeight="1"/>
    <row r="426710" customHeight="1"/>
    <row r="426712" customHeight="1"/>
    <row r="426714" customHeight="1"/>
    <row r="426716" customHeight="1"/>
    <row r="426718" customHeight="1"/>
    <row r="426720" customHeight="1"/>
    <row r="426722" customHeight="1"/>
    <row r="426724" customHeight="1"/>
    <row r="426726" customHeight="1"/>
    <row r="426728" customHeight="1"/>
    <row r="426730" customHeight="1"/>
    <row r="426732" customHeight="1"/>
    <row r="426734" customHeight="1"/>
    <row r="426736" customHeight="1"/>
    <row r="426738" customHeight="1"/>
    <row r="426740" customHeight="1"/>
    <row r="426742" customHeight="1"/>
    <row r="426744" customHeight="1"/>
    <row r="426746" customHeight="1"/>
    <row r="426748" customHeight="1"/>
    <row r="426750" customHeight="1"/>
    <row r="426752" customHeight="1"/>
    <row r="426754" customHeight="1"/>
    <row r="426756" customHeight="1"/>
    <row r="426758" customHeight="1"/>
    <row r="426760" customHeight="1"/>
    <row r="426762" customHeight="1"/>
    <row r="426764" customHeight="1"/>
    <row r="426766" customHeight="1"/>
    <row r="426768" customHeight="1"/>
    <row r="426770" customHeight="1"/>
    <row r="426772" customHeight="1"/>
    <row r="426774" customHeight="1"/>
    <row r="426776" customHeight="1"/>
    <row r="426778" customHeight="1"/>
    <row r="426780" customHeight="1"/>
    <row r="426782" customHeight="1"/>
    <row r="426784" customHeight="1"/>
    <row r="426786" customHeight="1"/>
    <row r="426788" customHeight="1"/>
    <row r="426790" customHeight="1"/>
    <row r="426792" customHeight="1"/>
    <row r="426794" customHeight="1"/>
    <row r="426796" customHeight="1"/>
    <row r="426798" customHeight="1"/>
    <row r="426800" customHeight="1"/>
    <row r="426802" customHeight="1"/>
    <row r="426804" customHeight="1"/>
    <row r="426806" customHeight="1"/>
    <row r="426808" customHeight="1"/>
    <row r="426810" customHeight="1"/>
    <row r="426812" customHeight="1"/>
    <row r="426814" customHeight="1"/>
    <row r="426816" customHeight="1"/>
    <row r="426818" customHeight="1"/>
    <row r="426820" customHeight="1"/>
    <row r="426822" customHeight="1"/>
    <row r="426824" customHeight="1"/>
    <row r="426826" customHeight="1"/>
    <row r="426828" customHeight="1"/>
    <row r="426830" customHeight="1"/>
    <row r="426832" customHeight="1"/>
    <row r="426834" customHeight="1"/>
    <row r="426836" customHeight="1"/>
    <row r="426838" customHeight="1"/>
    <row r="426840" customHeight="1"/>
    <row r="426842" customHeight="1"/>
    <row r="426844" customHeight="1"/>
    <row r="426846" customHeight="1"/>
    <row r="426848" customHeight="1"/>
    <row r="426850" customHeight="1"/>
    <row r="426852" customHeight="1"/>
    <row r="426854" customHeight="1"/>
    <row r="426856" customHeight="1"/>
    <row r="426858" customHeight="1"/>
    <row r="426860" customHeight="1"/>
    <row r="426862" customHeight="1"/>
    <row r="426864" customHeight="1"/>
    <row r="426866" customHeight="1"/>
    <row r="426868" customHeight="1"/>
    <row r="426870" customHeight="1"/>
    <row r="426872" customHeight="1"/>
    <row r="426874" customHeight="1"/>
    <row r="426876" customHeight="1"/>
    <row r="426878" customHeight="1"/>
    <row r="426880" customHeight="1"/>
    <row r="426882" customHeight="1"/>
    <row r="426884" customHeight="1"/>
    <row r="426886" customHeight="1"/>
    <row r="426888" customHeight="1"/>
    <row r="426890" customHeight="1"/>
    <row r="426892" customHeight="1"/>
    <row r="426894" customHeight="1"/>
    <row r="426896" customHeight="1"/>
    <row r="426898" customHeight="1"/>
    <row r="426900" customHeight="1"/>
    <row r="426902" customHeight="1"/>
    <row r="426904" customHeight="1"/>
    <row r="426906" customHeight="1"/>
    <row r="426908" customHeight="1"/>
    <row r="426910" customHeight="1"/>
    <row r="426912" customHeight="1"/>
    <row r="426914" customHeight="1"/>
    <row r="426916" customHeight="1"/>
    <row r="426918" customHeight="1"/>
    <row r="426920" customHeight="1"/>
    <row r="426922" customHeight="1"/>
    <row r="426924" customHeight="1"/>
    <row r="426926" customHeight="1"/>
    <row r="426928" customHeight="1"/>
    <row r="426930" customHeight="1"/>
    <row r="426932" customHeight="1"/>
    <row r="426934" customHeight="1"/>
    <row r="426936" customHeight="1"/>
    <row r="426938" customHeight="1"/>
    <row r="426940" customHeight="1"/>
    <row r="426942" customHeight="1"/>
    <row r="426944" customHeight="1"/>
    <row r="426946" customHeight="1"/>
    <row r="426948" customHeight="1"/>
    <row r="426950" customHeight="1"/>
    <row r="426952" customHeight="1"/>
    <row r="426954" customHeight="1"/>
    <row r="426956" customHeight="1"/>
    <row r="426958" customHeight="1"/>
    <row r="426960" customHeight="1"/>
    <row r="426962" customHeight="1"/>
    <row r="426964" customHeight="1"/>
    <row r="426966" customHeight="1"/>
    <row r="426968" customHeight="1"/>
    <row r="426970" customHeight="1"/>
    <row r="426972" customHeight="1"/>
    <row r="426974" customHeight="1"/>
    <row r="426976" customHeight="1"/>
    <row r="426978" customHeight="1"/>
    <row r="426980" customHeight="1"/>
    <row r="426982" customHeight="1"/>
    <row r="426984" customHeight="1"/>
    <row r="426986" customHeight="1"/>
    <row r="426988" customHeight="1"/>
    <row r="426990" customHeight="1"/>
    <row r="426992" customHeight="1"/>
    <row r="426994" customHeight="1"/>
    <row r="426996" customHeight="1"/>
    <row r="426998" customHeight="1"/>
    <row r="427000" customHeight="1"/>
    <row r="427002" customHeight="1"/>
    <row r="427004" customHeight="1"/>
    <row r="427006" customHeight="1"/>
    <row r="427008" customHeight="1"/>
    <row r="427010" customHeight="1"/>
    <row r="427012" customHeight="1"/>
    <row r="427014" customHeight="1"/>
    <row r="427016" customHeight="1"/>
    <row r="427018" customHeight="1"/>
    <row r="427020" customHeight="1"/>
    <row r="427022" customHeight="1"/>
    <row r="427024" customHeight="1"/>
    <row r="427026" customHeight="1"/>
    <row r="427028" customHeight="1"/>
    <row r="427030" customHeight="1"/>
    <row r="427032" customHeight="1"/>
    <row r="427034" customHeight="1"/>
    <row r="427036" customHeight="1"/>
    <row r="427038" customHeight="1"/>
    <row r="427040" customHeight="1"/>
    <row r="427042" customHeight="1"/>
    <row r="427044" customHeight="1"/>
    <row r="427046" customHeight="1"/>
    <row r="427048" customHeight="1"/>
    <row r="427050" customHeight="1"/>
    <row r="427052" customHeight="1"/>
    <row r="427054" customHeight="1"/>
    <row r="427056" customHeight="1"/>
    <row r="427058" customHeight="1"/>
    <row r="427060" customHeight="1"/>
    <row r="427062" customHeight="1"/>
    <row r="427064" customHeight="1"/>
    <row r="427066" customHeight="1"/>
    <row r="427068" customHeight="1"/>
    <row r="427070" customHeight="1"/>
    <row r="427072" customHeight="1"/>
    <row r="427074" customHeight="1"/>
    <row r="427076" customHeight="1"/>
    <row r="427078" customHeight="1"/>
    <row r="427080" customHeight="1"/>
    <row r="427082" customHeight="1"/>
    <row r="427084" customHeight="1"/>
    <row r="427086" customHeight="1"/>
    <row r="427088" customHeight="1"/>
    <row r="427090" customHeight="1"/>
    <row r="427092" customHeight="1"/>
    <row r="427094" customHeight="1"/>
    <row r="427096" customHeight="1"/>
    <row r="427098" customHeight="1"/>
    <row r="427100" customHeight="1"/>
    <row r="427102" customHeight="1"/>
    <row r="427104" customHeight="1"/>
    <row r="427106" customHeight="1"/>
    <row r="427108" customHeight="1"/>
    <row r="427110" customHeight="1"/>
    <row r="427112" customHeight="1"/>
    <row r="427114" customHeight="1"/>
    <row r="427116" customHeight="1"/>
    <row r="427118" customHeight="1"/>
    <row r="427120" customHeight="1"/>
    <row r="427122" customHeight="1"/>
    <row r="427124" customHeight="1"/>
    <row r="427126" customHeight="1"/>
    <row r="427128" customHeight="1"/>
    <row r="427130" customHeight="1"/>
    <row r="427132" customHeight="1"/>
    <row r="427134" customHeight="1"/>
    <row r="427136" customHeight="1"/>
    <row r="427138" customHeight="1"/>
    <row r="427140" customHeight="1"/>
    <row r="427142" customHeight="1"/>
    <row r="427144" customHeight="1"/>
    <row r="427146" customHeight="1"/>
    <row r="427148" customHeight="1"/>
    <row r="427150" customHeight="1"/>
    <row r="427152" customHeight="1"/>
    <row r="427154" customHeight="1"/>
    <row r="427156" customHeight="1"/>
    <row r="427158" customHeight="1"/>
    <row r="427160" customHeight="1"/>
    <row r="427162" customHeight="1"/>
    <row r="427164" customHeight="1"/>
    <row r="427166" customHeight="1"/>
    <row r="427168" customHeight="1"/>
    <row r="427170" customHeight="1"/>
    <row r="427172" customHeight="1"/>
    <row r="427174" customHeight="1"/>
    <row r="427176" customHeight="1"/>
    <row r="427178" customHeight="1"/>
    <row r="427180" customHeight="1"/>
    <row r="427182" customHeight="1"/>
    <row r="427184" customHeight="1"/>
    <row r="427186" customHeight="1"/>
    <row r="427188" customHeight="1"/>
    <row r="427190" customHeight="1"/>
    <row r="427192" customHeight="1"/>
    <row r="427194" customHeight="1"/>
    <row r="427196" customHeight="1"/>
    <row r="427198" customHeight="1"/>
    <row r="427200" customHeight="1"/>
    <row r="427202" customHeight="1"/>
    <row r="427204" customHeight="1"/>
    <row r="427206" customHeight="1"/>
    <row r="427208" customHeight="1"/>
    <row r="427210" customHeight="1"/>
    <row r="427212" customHeight="1"/>
    <row r="427214" customHeight="1"/>
    <row r="427216" customHeight="1"/>
    <row r="427218" customHeight="1"/>
    <row r="427220" customHeight="1"/>
    <row r="427222" customHeight="1"/>
    <row r="427224" customHeight="1"/>
    <row r="427226" customHeight="1"/>
    <row r="427228" customHeight="1"/>
    <row r="427230" customHeight="1"/>
    <row r="427232" customHeight="1"/>
    <row r="427234" customHeight="1"/>
    <row r="427236" customHeight="1"/>
    <row r="427238" customHeight="1"/>
    <row r="427240" customHeight="1"/>
    <row r="427242" customHeight="1"/>
    <row r="427244" customHeight="1"/>
    <row r="427246" customHeight="1"/>
    <row r="427248" customHeight="1"/>
    <row r="427250" customHeight="1"/>
    <row r="427252" customHeight="1"/>
    <row r="427254" customHeight="1"/>
    <row r="427256" customHeight="1"/>
    <row r="427258" customHeight="1"/>
    <row r="427260" customHeight="1"/>
    <row r="427262" customHeight="1"/>
    <row r="427264" customHeight="1"/>
    <row r="427266" customHeight="1"/>
    <row r="427268" customHeight="1"/>
    <row r="427270" customHeight="1"/>
    <row r="427272" customHeight="1"/>
    <row r="427274" customHeight="1"/>
    <row r="427276" customHeight="1"/>
    <row r="427278" customHeight="1"/>
    <row r="427280" customHeight="1"/>
    <row r="427282" customHeight="1"/>
    <row r="427284" customHeight="1"/>
    <row r="427286" customHeight="1"/>
    <row r="427288" customHeight="1"/>
    <row r="427290" customHeight="1"/>
    <row r="427292" customHeight="1"/>
    <row r="427294" customHeight="1"/>
    <row r="427296" customHeight="1"/>
    <row r="427298" customHeight="1"/>
    <row r="427300" customHeight="1"/>
    <row r="427302" customHeight="1"/>
    <row r="427304" customHeight="1"/>
    <row r="427306" customHeight="1"/>
    <row r="427308" customHeight="1"/>
    <row r="427310" customHeight="1"/>
    <row r="427312" customHeight="1"/>
    <row r="427314" customHeight="1"/>
    <row r="427316" customHeight="1"/>
    <row r="427318" customHeight="1"/>
    <row r="427320" customHeight="1"/>
    <row r="427322" customHeight="1"/>
    <row r="427324" customHeight="1"/>
    <row r="427326" customHeight="1"/>
    <row r="427328" customHeight="1"/>
    <row r="427330" customHeight="1"/>
    <row r="427332" customHeight="1"/>
    <row r="427334" customHeight="1"/>
    <row r="427336" customHeight="1"/>
    <row r="427338" customHeight="1"/>
    <row r="427340" customHeight="1"/>
    <row r="427342" customHeight="1"/>
    <row r="427344" customHeight="1"/>
    <row r="427346" customHeight="1"/>
    <row r="427348" customHeight="1"/>
    <row r="427350" customHeight="1"/>
    <row r="427352" customHeight="1"/>
    <row r="427354" customHeight="1"/>
    <row r="427356" customHeight="1"/>
    <row r="427358" customHeight="1"/>
    <row r="427360" customHeight="1"/>
    <row r="427362" customHeight="1"/>
    <row r="427364" customHeight="1"/>
    <row r="427366" customHeight="1"/>
    <row r="427368" customHeight="1"/>
    <row r="427370" customHeight="1"/>
    <row r="427372" customHeight="1"/>
    <row r="427374" customHeight="1"/>
    <row r="427376" customHeight="1"/>
    <row r="427378" customHeight="1"/>
    <row r="427380" customHeight="1"/>
    <row r="427382" customHeight="1"/>
    <row r="427384" customHeight="1"/>
    <row r="427386" customHeight="1"/>
    <row r="427388" customHeight="1"/>
    <row r="427390" customHeight="1"/>
    <row r="427392" customHeight="1"/>
    <row r="427394" customHeight="1"/>
    <row r="427396" customHeight="1"/>
    <row r="427398" customHeight="1"/>
    <row r="427400" customHeight="1"/>
    <row r="427402" customHeight="1"/>
    <row r="427404" customHeight="1"/>
    <row r="427406" customHeight="1"/>
    <row r="427408" customHeight="1"/>
    <row r="427410" customHeight="1"/>
    <row r="427412" customHeight="1"/>
    <row r="427414" customHeight="1"/>
    <row r="427416" customHeight="1"/>
    <row r="427418" customHeight="1"/>
    <row r="427420" customHeight="1"/>
    <row r="427422" customHeight="1"/>
    <row r="427424" customHeight="1"/>
    <row r="427426" customHeight="1"/>
    <row r="427428" customHeight="1"/>
    <row r="427430" customHeight="1"/>
    <row r="427432" customHeight="1"/>
    <row r="427434" customHeight="1"/>
    <row r="427436" customHeight="1"/>
    <row r="427438" customHeight="1"/>
    <row r="427440" customHeight="1"/>
    <row r="427442" customHeight="1"/>
    <row r="427444" customHeight="1"/>
    <row r="427446" customHeight="1"/>
    <row r="427448" customHeight="1"/>
    <row r="427450" customHeight="1"/>
    <row r="427452" customHeight="1"/>
    <row r="427454" customHeight="1"/>
    <row r="427456" customHeight="1"/>
    <row r="427458" customHeight="1"/>
    <row r="427460" customHeight="1"/>
    <row r="427462" customHeight="1"/>
    <row r="427464" customHeight="1"/>
    <row r="427466" customHeight="1"/>
    <row r="427468" customHeight="1"/>
    <row r="427470" customHeight="1"/>
    <row r="427472" customHeight="1"/>
    <row r="427474" customHeight="1"/>
    <row r="427476" customHeight="1"/>
    <row r="427478" customHeight="1"/>
    <row r="427480" customHeight="1"/>
    <row r="427482" customHeight="1"/>
    <row r="427484" customHeight="1"/>
    <row r="427486" customHeight="1"/>
    <row r="427488" customHeight="1"/>
    <row r="427490" customHeight="1"/>
    <row r="427492" customHeight="1"/>
    <row r="427494" customHeight="1"/>
    <row r="427496" customHeight="1"/>
    <row r="427498" customHeight="1"/>
    <row r="427500" customHeight="1"/>
    <row r="427502" customHeight="1"/>
    <row r="427504" customHeight="1"/>
    <row r="427506" customHeight="1"/>
    <row r="427508" customHeight="1"/>
    <row r="427510" customHeight="1"/>
    <row r="427512" customHeight="1"/>
    <row r="427514" customHeight="1"/>
    <row r="427516" customHeight="1"/>
    <row r="427518" customHeight="1"/>
    <row r="427520" customHeight="1"/>
    <row r="427522" customHeight="1"/>
    <row r="427524" customHeight="1"/>
    <row r="427526" customHeight="1"/>
    <row r="427528" customHeight="1"/>
    <row r="427530" customHeight="1"/>
    <row r="427532" customHeight="1"/>
    <row r="427534" customHeight="1"/>
    <row r="427536" customHeight="1"/>
    <row r="427538" customHeight="1"/>
    <row r="427540" customHeight="1"/>
    <row r="427542" customHeight="1"/>
    <row r="427544" customHeight="1"/>
    <row r="427546" customHeight="1"/>
    <row r="427548" customHeight="1"/>
    <row r="427550" customHeight="1"/>
    <row r="427552" customHeight="1"/>
    <row r="427554" customHeight="1"/>
    <row r="427556" customHeight="1"/>
    <row r="427558" customHeight="1"/>
    <row r="427560" customHeight="1"/>
    <row r="427562" customHeight="1"/>
    <row r="427564" customHeight="1"/>
    <row r="427566" customHeight="1"/>
    <row r="427568" customHeight="1"/>
    <row r="427570" customHeight="1"/>
    <row r="427572" customHeight="1"/>
    <row r="427574" customHeight="1"/>
    <row r="427576" customHeight="1"/>
    <row r="427578" customHeight="1"/>
    <row r="427580" customHeight="1"/>
    <row r="427582" customHeight="1"/>
    <row r="427584" customHeight="1"/>
    <row r="427586" customHeight="1"/>
    <row r="427588" customHeight="1"/>
    <row r="427590" customHeight="1"/>
    <row r="427592" customHeight="1"/>
    <row r="427594" customHeight="1"/>
    <row r="427596" customHeight="1"/>
    <row r="427598" customHeight="1"/>
    <row r="427600" customHeight="1"/>
    <row r="427602" customHeight="1"/>
    <row r="427604" customHeight="1"/>
    <row r="427606" customHeight="1"/>
    <row r="427608" customHeight="1"/>
    <row r="427610" customHeight="1"/>
    <row r="427612" customHeight="1"/>
    <row r="427614" customHeight="1"/>
    <row r="427616" customHeight="1"/>
    <row r="427618" customHeight="1"/>
    <row r="427620" customHeight="1"/>
    <row r="427622" customHeight="1"/>
    <row r="427624" customHeight="1"/>
    <row r="427626" customHeight="1"/>
    <row r="427628" customHeight="1"/>
    <row r="427630" customHeight="1"/>
    <row r="427632" customHeight="1"/>
    <row r="427634" customHeight="1"/>
    <row r="427636" customHeight="1"/>
    <row r="427638" customHeight="1"/>
    <row r="427640" customHeight="1"/>
    <row r="427642" customHeight="1"/>
    <row r="427644" customHeight="1"/>
    <row r="427646" customHeight="1"/>
    <row r="427648" customHeight="1"/>
    <row r="427650" customHeight="1"/>
    <row r="427652" customHeight="1"/>
    <row r="427654" customHeight="1"/>
    <row r="427656" customHeight="1"/>
    <row r="427658" customHeight="1"/>
    <row r="427660" customHeight="1"/>
    <row r="427662" customHeight="1"/>
    <row r="427664" customHeight="1"/>
    <row r="427666" customHeight="1"/>
    <row r="427668" customHeight="1"/>
    <row r="427670" customHeight="1"/>
    <row r="427672" customHeight="1"/>
    <row r="427674" customHeight="1"/>
    <row r="427676" customHeight="1"/>
    <row r="427678" customHeight="1"/>
    <row r="427680" customHeight="1"/>
    <row r="427682" customHeight="1"/>
    <row r="427684" customHeight="1"/>
    <row r="427686" customHeight="1"/>
    <row r="427688" customHeight="1"/>
    <row r="427690" customHeight="1"/>
    <row r="427692" customHeight="1"/>
    <row r="427694" customHeight="1"/>
    <row r="427696" customHeight="1"/>
    <row r="427698" customHeight="1"/>
    <row r="427700" customHeight="1"/>
    <row r="427702" customHeight="1"/>
    <row r="427704" customHeight="1"/>
    <row r="427706" customHeight="1"/>
    <row r="427708" customHeight="1"/>
    <row r="427710" customHeight="1"/>
    <row r="427712" customHeight="1"/>
    <row r="427714" customHeight="1"/>
    <row r="427716" customHeight="1"/>
    <row r="427718" customHeight="1"/>
    <row r="427720" customHeight="1"/>
    <row r="427722" customHeight="1"/>
    <row r="427724" customHeight="1"/>
    <row r="427726" customHeight="1"/>
    <row r="427728" customHeight="1"/>
    <row r="427730" customHeight="1"/>
    <row r="427732" customHeight="1"/>
    <row r="427734" customHeight="1"/>
    <row r="427736" customHeight="1"/>
    <row r="427738" customHeight="1"/>
    <row r="427740" customHeight="1"/>
    <row r="427742" customHeight="1"/>
    <row r="427744" customHeight="1"/>
    <row r="427746" customHeight="1"/>
    <row r="427748" customHeight="1"/>
    <row r="427750" customHeight="1"/>
    <row r="427752" customHeight="1"/>
    <row r="427754" customHeight="1"/>
    <row r="427756" customHeight="1"/>
    <row r="427758" customHeight="1"/>
    <row r="427760" customHeight="1"/>
    <row r="427762" customHeight="1"/>
    <row r="427764" customHeight="1"/>
    <row r="427766" customHeight="1"/>
    <row r="427768" customHeight="1"/>
    <row r="427770" customHeight="1"/>
    <row r="427772" customHeight="1"/>
    <row r="427774" customHeight="1"/>
    <row r="427776" customHeight="1"/>
    <row r="427778" customHeight="1"/>
    <row r="427780" customHeight="1"/>
    <row r="427782" customHeight="1"/>
    <row r="427784" customHeight="1"/>
    <row r="427786" customHeight="1"/>
    <row r="427788" customHeight="1"/>
    <row r="427790" customHeight="1"/>
    <row r="427792" customHeight="1"/>
    <row r="427794" customHeight="1"/>
    <row r="427796" customHeight="1"/>
    <row r="427798" customHeight="1"/>
    <row r="427800" customHeight="1"/>
    <row r="427802" customHeight="1"/>
    <row r="427804" customHeight="1"/>
    <row r="427806" customHeight="1"/>
    <row r="427808" customHeight="1"/>
    <row r="427810" customHeight="1"/>
    <row r="427812" customHeight="1"/>
    <row r="427814" customHeight="1"/>
    <row r="427816" customHeight="1"/>
    <row r="427818" customHeight="1"/>
    <row r="427820" customHeight="1"/>
    <row r="427822" customHeight="1"/>
    <row r="427824" customHeight="1"/>
    <row r="427826" customHeight="1"/>
    <row r="427828" customHeight="1"/>
    <row r="427830" customHeight="1"/>
    <row r="427832" customHeight="1"/>
    <row r="427834" customHeight="1"/>
    <row r="427836" customHeight="1"/>
    <row r="427838" customHeight="1"/>
    <row r="427840" customHeight="1"/>
    <row r="427842" customHeight="1"/>
    <row r="427844" customHeight="1"/>
    <row r="427846" customHeight="1"/>
    <row r="427848" customHeight="1"/>
    <row r="427850" customHeight="1"/>
    <row r="427852" customHeight="1"/>
    <row r="427854" customHeight="1"/>
    <row r="427856" customHeight="1"/>
    <row r="427858" customHeight="1"/>
    <row r="427860" customHeight="1"/>
    <row r="427862" customHeight="1"/>
    <row r="427864" customHeight="1"/>
    <row r="427866" customHeight="1"/>
    <row r="427868" customHeight="1"/>
    <row r="427870" customHeight="1"/>
    <row r="427872" customHeight="1"/>
    <row r="427874" customHeight="1"/>
    <row r="427876" customHeight="1"/>
    <row r="427878" customHeight="1"/>
    <row r="427880" customHeight="1"/>
    <row r="427882" customHeight="1"/>
    <row r="427884" customHeight="1"/>
    <row r="427886" customHeight="1"/>
    <row r="427888" customHeight="1"/>
    <row r="427890" customHeight="1"/>
    <row r="427892" customHeight="1"/>
    <row r="427894" customHeight="1"/>
    <row r="427896" customHeight="1"/>
    <row r="427898" customHeight="1"/>
    <row r="427900" customHeight="1"/>
    <row r="427902" customHeight="1"/>
    <row r="427904" customHeight="1"/>
    <row r="427906" customHeight="1"/>
    <row r="427908" customHeight="1"/>
    <row r="427910" customHeight="1"/>
    <row r="427912" customHeight="1"/>
    <row r="427914" customHeight="1"/>
    <row r="427916" customHeight="1"/>
    <row r="427918" customHeight="1"/>
    <row r="427920" customHeight="1"/>
    <row r="427922" customHeight="1"/>
    <row r="427924" customHeight="1"/>
    <row r="427926" customHeight="1"/>
    <row r="427928" customHeight="1"/>
    <row r="427930" customHeight="1"/>
    <row r="427932" customHeight="1"/>
    <row r="427934" customHeight="1"/>
    <row r="427936" customHeight="1"/>
    <row r="427938" customHeight="1"/>
    <row r="427940" customHeight="1"/>
    <row r="427942" customHeight="1"/>
    <row r="427944" customHeight="1"/>
    <row r="427946" customHeight="1"/>
    <row r="427948" customHeight="1"/>
    <row r="427950" customHeight="1"/>
    <row r="427952" customHeight="1"/>
    <row r="427954" customHeight="1"/>
    <row r="427956" customHeight="1"/>
    <row r="427958" customHeight="1"/>
    <row r="427960" customHeight="1"/>
    <row r="427962" customHeight="1"/>
    <row r="427964" customHeight="1"/>
    <row r="427966" customHeight="1"/>
    <row r="427968" customHeight="1"/>
    <row r="427970" customHeight="1"/>
    <row r="427972" customHeight="1"/>
    <row r="427974" customHeight="1"/>
    <row r="427976" customHeight="1"/>
    <row r="427978" customHeight="1"/>
    <row r="427980" customHeight="1"/>
    <row r="427982" customHeight="1"/>
    <row r="427984" customHeight="1"/>
    <row r="427986" customHeight="1"/>
    <row r="427988" customHeight="1"/>
    <row r="427990" customHeight="1"/>
    <row r="427992" customHeight="1"/>
    <row r="427994" customHeight="1"/>
    <row r="427996" customHeight="1"/>
    <row r="427998" customHeight="1"/>
    <row r="428000" customHeight="1"/>
    <row r="428002" customHeight="1"/>
    <row r="428004" customHeight="1"/>
    <row r="428006" customHeight="1"/>
    <row r="428008" customHeight="1"/>
    <row r="428010" customHeight="1"/>
    <row r="428012" customHeight="1"/>
    <row r="428014" customHeight="1"/>
    <row r="428016" customHeight="1"/>
    <row r="428018" customHeight="1"/>
    <row r="428020" customHeight="1"/>
    <row r="428022" customHeight="1"/>
    <row r="428024" customHeight="1"/>
    <row r="428026" customHeight="1"/>
    <row r="428028" customHeight="1"/>
    <row r="428030" customHeight="1"/>
    <row r="428032" customHeight="1"/>
    <row r="428034" customHeight="1"/>
    <row r="428036" customHeight="1"/>
    <row r="428038" customHeight="1"/>
    <row r="428040" customHeight="1"/>
    <row r="428042" customHeight="1"/>
    <row r="428044" customHeight="1"/>
    <row r="428046" customHeight="1"/>
    <row r="428048" customHeight="1"/>
    <row r="428050" customHeight="1"/>
    <row r="428052" customHeight="1"/>
    <row r="428054" customHeight="1"/>
    <row r="428056" customHeight="1"/>
    <row r="428058" customHeight="1"/>
    <row r="428060" customHeight="1"/>
    <row r="428062" customHeight="1"/>
    <row r="428064" customHeight="1"/>
    <row r="428066" customHeight="1"/>
    <row r="428068" customHeight="1"/>
    <row r="428070" customHeight="1"/>
    <row r="428072" customHeight="1"/>
    <row r="428074" customHeight="1"/>
    <row r="428076" customHeight="1"/>
    <row r="428078" customHeight="1"/>
    <row r="428080" customHeight="1"/>
    <row r="428082" customHeight="1"/>
    <row r="428084" customHeight="1"/>
    <row r="428086" customHeight="1"/>
    <row r="428088" customHeight="1"/>
    <row r="428090" customHeight="1"/>
    <row r="428092" customHeight="1"/>
    <row r="428094" customHeight="1"/>
    <row r="428096" customHeight="1"/>
    <row r="428098" customHeight="1"/>
    <row r="428100" customHeight="1"/>
    <row r="428102" customHeight="1"/>
    <row r="428104" customHeight="1"/>
    <row r="428106" customHeight="1"/>
    <row r="428108" customHeight="1"/>
    <row r="428110" customHeight="1"/>
    <row r="428112" customHeight="1"/>
    <row r="428114" customHeight="1"/>
    <row r="428116" customHeight="1"/>
    <row r="428118" customHeight="1"/>
    <row r="428120" customHeight="1"/>
    <row r="428122" customHeight="1"/>
    <row r="428124" customHeight="1"/>
    <row r="428126" customHeight="1"/>
    <row r="428128" customHeight="1"/>
    <row r="428130" customHeight="1"/>
    <row r="428132" customHeight="1"/>
    <row r="428134" customHeight="1"/>
    <row r="428136" customHeight="1"/>
    <row r="428138" customHeight="1"/>
    <row r="428140" customHeight="1"/>
    <row r="428142" customHeight="1"/>
    <row r="428144" customHeight="1"/>
    <row r="428146" customHeight="1"/>
    <row r="428148" customHeight="1"/>
    <row r="428150" customHeight="1"/>
    <row r="428152" customHeight="1"/>
    <row r="428154" customHeight="1"/>
    <row r="428156" customHeight="1"/>
    <row r="428158" customHeight="1"/>
    <row r="428160" customHeight="1"/>
    <row r="428162" customHeight="1"/>
    <row r="428164" customHeight="1"/>
    <row r="428166" customHeight="1"/>
    <row r="428168" customHeight="1"/>
    <row r="428170" customHeight="1"/>
    <row r="428172" customHeight="1"/>
    <row r="428174" customHeight="1"/>
    <row r="428176" customHeight="1"/>
    <row r="428178" customHeight="1"/>
    <row r="428180" customHeight="1"/>
    <row r="428182" customHeight="1"/>
    <row r="428184" customHeight="1"/>
    <row r="428186" customHeight="1"/>
    <row r="428188" customHeight="1"/>
    <row r="428190" customHeight="1"/>
    <row r="428192" customHeight="1"/>
    <row r="428194" customHeight="1"/>
    <row r="428196" customHeight="1"/>
    <row r="428198" customHeight="1"/>
    <row r="428200" customHeight="1"/>
    <row r="428202" customHeight="1"/>
    <row r="428204" customHeight="1"/>
    <row r="428206" customHeight="1"/>
    <row r="428208" customHeight="1"/>
    <row r="428210" customHeight="1"/>
    <row r="428212" customHeight="1"/>
    <row r="428214" customHeight="1"/>
    <row r="428216" customHeight="1"/>
    <row r="428218" customHeight="1"/>
    <row r="428220" customHeight="1"/>
    <row r="428222" customHeight="1"/>
    <row r="428224" customHeight="1"/>
    <row r="428226" customHeight="1"/>
    <row r="428228" customHeight="1"/>
    <row r="428230" customHeight="1"/>
    <row r="428232" customHeight="1"/>
    <row r="428234" customHeight="1"/>
    <row r="428236" customHeight="1"/>
    <row r="428238" customHeight="1"/>
    <row r="428240" customHeight="1"/>
    <row r="428242" customHeight="1"/>
    <row r="428244" customHeight="1"/>
    <row r="428246" customHeight="1"/>
    <row r="428248" customHeight="1"/>
    <row r="428250" customHeight="1"/>
    <row r="428252" customHeight="1"/>
    <row r="428254" customHeight="1"/>
    <row r="428256" customHeight="1"/>
    <row r="428258" customHeight="1"/>
    <row r="428260" customHeight="1"/>
    <row r="428262" customHeight="1"/>
    <row r="428264" customHeight="1"/>
    <row r="428266" customHeight="1"/>
    <row r="428268" customHeight="1"/>
    <row r="428270" customHeight="1"/>
    <row r="428272" customHeight="1"/>
    <row r="428274" customHeight="1"/>
    <row r="428276" customHeight="1"/>
    <row r="428278" customHeight="1"/>
    <row r="428280" customHeight="1"/>
    <row r="428282" customHeight="1"/>
    <row r="428284" customHeight="1"/>
    <row r="428286" customHeight="1"/>
    <row r="428288" customHeight="1"/>
    <row r="428290" customHeight="1"/>
    <row r="428292" customHeight="1"/>
    <row r="428294" customHeight="1"/>
    <row r="428296" customHeight="1"/>
    <row r="428298" customHeight="1"/>
    <row r="428300" customHeight="1"/>
    <row r="428302" customHeight="1"/>
    <row r="428304" customHeight="1"/>
    <row r="428306" customHeight="1"/>
    <row r="428308" customHeight="1"/>
    <row r="428310" customHeight="1"/>
    <row r="428312" customHeight="1"/>
    <row r="428314" customHeight="1"/>
    <row r="428316" customHeight="1"/>
    <row r="428318" customHeight="1"/>
    <row r="428320" customHeight="1"/>
    <row r="428322" customHeight="1"/>
    <row r="428324" customHeight="1"/>
    <row r="428326" customHeight="1"/>
    <row r="428328" customHeight="1"/>
    <row r="428330" customHeight="1"/>
    <row r="428332" customHeight="1"/>
    <row r="428334" customHeight="1"/>
    <row r="428336" customHeight="1"/>
    <row r="428338" customHeight="1"/>
    <row r="428340" customHeight="1"/>
    <row r="428342" customHeight="1"/>
    <row r="428344" customHeight="1"/>
    <row r="428346" customHeight="1"/>
    <row r="428348" customHeight="1"/>
    <row r="428350" customHeight="1"/>
    <row r="428352" customHeight="1"/>
    <row r="428354" customHeight="1"/>
    <row r="428356" customHeight="1"/>
    <row r="428358" customHeight="1"/>
    <row r="428360" customHeight="1"/>
    <row r="428362" customHeight="1"/>
    <row r="428364" customHeight="1"/>
    <row r="428366" customHeight="1"/>
    <row r="428368" customHeight="1"/>
    <row r="428370" customHeight="1"/>
    <row r="428372" customHeight="1"/>
    <row r="428374" customHeight="1"/>
    <row r="428376" customHeight="1"/>
    <row r="428378" customHeight="1"/>
    <row r="428380" customHeight="1"/>
    <row r="428382" customHeight="1"/>
    <row r="428384" customHeight="1"/>
    <row r="428386" customHeight="1"/>
    <row r="428388" customHeight="1"/>
    <row r="428390" customHeight="1"/>
    <row r="428392" customHeight="1"/>
    <row r="428394" customHeight="1"/>
    <row r="428396" customHeight="1"/>
    <row r="428398" customHeight="1"/>
    <row r="428400" customHeight="1"/>
    <row r="428402" customHeight="1"/>
    <row r="428404" customHeight="1"/>
    <row r="428406" customHeight="1"/>
    <row r="428408" customHeight="1"/>
    <row r="428410" customHeight="1"/>
    <row r="428412" customHeight="1"/>
    <row r="428414" customHeight="1"/>
    <row r="428416" customHeight="1"/>
    <row r="428418" customHeight="1"/>
    <row r="428420" customHeight="1"/>
    <row r="428422" customHeight="1"/>
    <row r="428424" customHeight="1"/>
    <row r="428426" customHeight="1"/>
    <row r="428428" customHeight="1"/>
    <row r="428430" customHeight="1"/>
    <row r="428432" customHeight="1"/>
    <row r="428434" customHeight="1"/>
    <row r="428436" customHeight="1"/>
    <row r="428438" customHeight="1"/>
    <row r="428440" customHeight="1"/>
    <row r="428442" customHeight="1"/>
    <row r="428444" customHeight="1"/>
    <row r="428446" customHeight="1"/>
    <row r="428448" customHeight="1"/>
    <row r="428450" customHeight="1"/>
    <row r="428452" customHeight="1"/>
    <row r="428454" customHeight="1"/>
    <row r="428456" customHeight="1"/>
    <row r="428458" customHeight="1"/>
    <row r="428460" customHeight="1"/>
    <row r="428462" customHeight="1"/>
    <row r="428464" customHeight="1"/>
    <row r="428466" customHeight="1"/>
    <row r="428468" customHeight="1"/>
    <row r="428470" customHeight="1"/>
    <row r="428472" customHeight="1"/>
    <row r="428474" customHeight="1"/>
    <row r="428476" customHeight="1"/>
    <row r="428478" customHeight="1"/>
    <row r="428480" customHeight="1"/>
    <row r="428482" customHeight="1"/>
    <row r="428484" customHeight="1"/>
    <row r="428486" customHeight="1"/>
    <row r="428488" customHeight="1"/>
    <row r="428490" customHeight="1"/>
    <row r="428492" customHeight="1"/>
    <row r="428494" customHeight="1"/>
    <row r="428496" customHeight="1"/>
    <row r="428498" customHeight="1"/>
    <row r="428500" customHeight="1"/>
    <row r="428502" customHeight="1"/>
    <row r="428504" customHeight="1"/>
    <row r="428506" customHeight="1"/>
    <row r="428508" customHeight="1"/>
    <row r="428510" customHeight="1"/>
    <row r="428512" customHeight="1"/>
    <row r="428514" customHeight="1"/>
    <row r="428516" customHeight="1"/>
    <row r="428518" customHeight="1"/>
    <row r="428520" customHeight="1"/>
    <row r="428522" customHeight="1"/>
    <row r="428524" customHeight="1"/>
    <row r="428526" customHeight="1"/>
    <row r="428528" customHeight="1"/>
    <row r="428530" customHeight="1"/>
    <row r="428532" customHeight="1"/>
    <row r="428534" customHeight="1"/>
    <row r="428536" customHeight="1"/>
    <row r="428538" customHeight="1"/>
    <row r="428540" customHeight="1"/>
    <row r="428542" customHeight="1"/>
    <row r="428544" customHeight="1"/>
    <row r="428546" customHeight="1"/>
    <row r="428548" customHeight="1"/>
    <row r="428550" customHeight="1"/>
    <row r="428552" customHeight="1"/>
    <row r="428554" customHeight="1"/>
    <row r="428556" customHeight="1"/>
    <row r="428558" customHeight="1"/>
    <row r="428560" customHeight="1"/>
    <row r="428562" customHeight="1"/>
    <row r="428564" customHeight="1"/>
    <row r="428566" customHeight="1"/>
    <row r="428568" customHeight="1"/>
    <row r="428570" customHeight="1"/>
    <row r="428572" customHeight="1"/>
    <row r="428574" customHeight="1"/>
    <row r="428576" customHeight="1"/>
    <row r="428578" customHeight="1"/>
    <row r="428580" customHeight="1"/>
    <row r="428582" customHeight="1"/>
    <row r="428584" customHeight="1"/>
    <row r="428586" customHeight="1"/>
    <row r="428588" customHeight="1"/>
    <row r="428590" customHeight="1"/>
    <row r="428592" customHeight="1"/>
    <row r="428594" customHeight="1"/>
    <row r="428596" customHeight="1"/>
    <row r="428598" customHeight="1"/>
    <row r="428600" customHeight="1"/>
    <row r="428602" customHeight="1"/>
    <row r="428604" customHeight="1"/>
    <row r="428606" customHeight="1"/>
    <row r="428608" customHeight="1"/>
    <row r="428610" customHeight="1"/>
    <row r="428612" customHeight="1"/>
    <row r="428614" customHeight="1"/>
    <row r="428616" customHeight="1"/>
    <row r="428618" customHeight="1"/>
    <row r="428620" customHeight="1"/>
    <row r="428622" customHeight="1"/>
    <row r="428624" customHeight="1"/>
    <row r="428626" customHeight="1"/>
    <row r="428628" customHeight="1"/>
    <row r="428630" customHeight="1"/>
    <row r="428632" customHeight="1"/>
    <row r="428634" customHeight="1"/>
    <row r="428636" customHeight="1"/>
    <row r="428638" customHeight="1"/>
    <row r="428640" customHeight="1"/>
    <row r="428642" customHeight="1"/>
    <row r="428644" customHeight="1"/>
    <row r="428646" customHeight="1"/>
    <row r="428648" customHeight="1"/>
    <row r="428650" customHeight="1"/>
    <row r="428652" customHeight="1"/>
    <row r="428654" customHeight="1"/>
    <row r="428656" customHeight="1"/>
    <row r="428658" customHeight="1"/>
    <row r="428660" customHeight="1"/>
    <row r="428662" customHeight="1"/>
    <row r="428664" customHeight="1"/>
    <row r="428666" customHeight="1"/>
    <row r="428668" customHeight="1"/>
    <row r="428670" customHeight="1"/>
    <row r="428672" customHeight="1"/>
    <row r="428674" customHeight="1"/>
    <row r="428676" customHeight="1"/>
    <row r="428678" customHeight="1"/>
    <row r="428680" customHeight="1"/>
    <row r="428682" customHeight="1"/>
    <row r="428684" customHeight="1"/>
    <row r="428686" customHeight="1"/>
    <row r="428688" customHeight="1"/>
    <row r="428690" customHeight="1"/>
    <row r="428692" customHeight="1"/>
    <row r="428694" customHeight="1"/>
    <row r="428696" customHeight="1"/>
    <row r="428698" customHeight="1"/>
    <row r="428700" customHeight="1"/>
    <row r="428702" customHeight="1"/>
    <row r="428704" customHeight="1"/>
    <row r="428706" customHeight="1"/>
    <row r="428708" customHeight="1"/>
    <row r="428710" customHeight="1"/>
    <row r="428712" customHeight="1"/>
    <row r="428714" customHeight="1"/>
    <row r="428716" customHeight="1"/>
    <row r="428718" customHeight="1"/>
    <row r="428720" customHeight="1"/>
    <row r="428722" customHeight="1"/>
    <row r="428724" customHeight="1"/>
    <row r="428726" customHeight="1"/>
    <row r="428728" customHeight="1"/>
    <row r="428730" customHeight="1"/>
    <row r="428732" customHeight="1"/>
    <row r="428734" customHeight="1"/>
    <row r="428736" customHeight="1"/>
    <row r="428738" customHeight="1"/>
    <row r="428740" customHeight="1"/>
    <row r="428742" customHeight="1"/>
    <row r="428744" customHeight="1"/>
    <row r="428746" customHeight="1"/>
    <row r="428748" customHeight="1"/>
    <row r="428750" customHeight="1"/>
    <row r="428752" customHeight="1"/>
    <row r="428754" customHeight="1"/>
    <row r="428756" customHeight="1"/>
    <row r="428758" customHeight="1"/>
    <row r="428760" customHeight="1"/>
    <row r="428762" customHeight="1"/>
    <row r="428764" customHeight="1"/>
    <row r="428766" customHeight="1"/>
    <row r="428768" customHeight="1"/>
    <row r="428770" customHeight="1"/>
    <row r="428772" customHeight="1"/>
    <row r="428774" customHeight="1"/>
    <row r="428776" customHeight="1"/>
    <row r="428778" customHeight="1"/>
    <row r="428780" customHeight="1"/>
    <row r="428782" customHeight="1"/>
    <row r="428784" customHeight="1"/>
    <row r="428786" customHeight="1"/>
    <row r="428788" customHeight="1"/>
    <row r="428790" customHeight="1"/>
    <row r="428792" customHeight="1"/>
    <row r="428794" customHeight="1"/>
    <row r="428796" customHeight="1"/>
    <row r="428798" customHeight="1"/>
    <row r="428800" customHeight="1"/>
    <row r="428802" customHeight="1"/>
    <row r="428804" customHeight="1"/>
    <row r="428806" customHeight="1"/>
    <row r="428808" customHeight="1"/>
    <row r="428810" customHeight="1"/>
    <row r="428812" customHeight="1"/>
    <row r="428814" customHeight="1"/>
    <row r="428816" customHeight="1"/>
    <row r="428818" customHeight="1"/>
    <row r="428820" customHeight="1"/>
    <row r="428822" customHeight="1"/>
    <row r="428824" customHeight="1"/>
    <row r="428826" customHeight="1"/>
    <row r="428828" customHeight="1"/>
    <row r="428830" customHeight="1"/>
    <row r="428832" customHeight="1"/>
    <row r="428834" customHeight="1"/>
    <row r="428836" customHeight="1"/>
    <row r="428838" customHeight="1"/>
    <row r="428840" customHeight="1"/>
    <row r="428842" customHeight="1"/>
    <row r="428844" customHeight="1"/>
    <row r="428846" customHeight="1"/>
    <row r="428848" customHeight="1"/>
    <row r="428850" customHeight="1"/>
    <row r="428852" customHeight="1"/>
    <row r="428854" customHeight="1"/>
    <row r="428856" customHeight="1"/>
    <row r="428858" customHeight="1"/>
    <row r="428860" customHeight="1"/>
    <row r="428862" customHeight="1"/>
    <row r="428864" customHeight="1"/>
    <row r="428866" customHeight="1"/>
    <row r="428868" customHeight="1"/>
    <row r="428870" customHeight="1"/>
    <row r="428872" customHeight="1"/>
    <row r="428874" customHeight="1"/>
    <row r="428876" customHeight="1"/>
    <row r="428878" customHeight="1"/>
    <row r="428880" customHeight="1"/>
    <row r="428882" customHeight="1"/>
    <row r="428884" customHeight="1"/>
    <row r="428886" customHeight="1"/>
    <row r="428888" customHeight="1"/>
    <row r="428890" customHeight="1"/>
    <row r="428892" customHeight="1"/>
    <row r="428894" customHeight="1"/>
    <row r="428896" customHeight="1"/>
    <row r="428898" customHeight="1"/>
    <row r="428900" customHeight="1"/>
    <row r="428902" customHeight="1"/>
    <row r="428904" customHeight="1"/>
    <row r="428906" customHeight="1"/>
    <row r="428908" customHeight="1"/>
    <row r="428910" customHeight="1"/>
    <row r="428912" customHeight="1"/>
    <row r="428914" customHeight="1"/>
    <row r="428916" customHeight="1"/>
    <row r="428918" customHeight="1"/>
    <row r="428920" customHeight="1"/>
    <row r="428922" customHeight="1"/>
    <row r="428924" customHeight="1"/>
    <row r="428926" customHeight="1"/>
    <row r="428928" customHeight="1"/>
    <row r="428930" customHeight="1"/>
    <row r="428932" customHeight="1"/>
    <row r="428934" customHeight="1"/>
    <row r="428936" customHeight="1"/>
    <row r="428938" customHeight="1"/>
    <row r="428940" customHeight="1"/>
    <row r="428942" customHeight="1"/>
    <row r="428944" customHeight="1"/>
    <row r="428946" customHeight="1"/>
    <row r="428948" customHeight="1"/>
    <row r="428950" customHeight="1"/>
    <row r="428952" customHeight="1"/>
    <row r="428954" customHeight="1"/>
    <row r="428956" customHeight="1"/>
    <row r="428958" customHeight="1"/>
    <row r="428960" customHeight="1"/>
    <row r="428962" customHeight="1"/>
    <row r="428964" customHeight="1"/>
    <row r="428966" customHeight="1"/>
    <row r="428968" customHeight="1"/>
    <row r="428970" customHeight="1"/>
    <row r="428972" customHeight="1"/>
    <row r="428974" customHeight="1"/>
    <row r="428976" customHeight="1"/>
    <row r="428978" customHeight="1"/>
    <row r="428980" customHeight="1"/>
    <row r="428982" customHeight="1"/>
    <row r="428984" customHeight="1"/>
    <row r="428986" customHeight="1"/>
    <row r="428988" customHeight="1"/>
    <row r="428990" customHeight="1"/>
    <row r="428992" customHeight="1"/>
    <row r="428994" customHeight="1"/>
    <row r="428996" customHeight="1"/>
    <row r="428998" customHeight="1"/>
    <row r="429000" customHeight="1"/>
    <row r="429002" customHeight="1"/>
    <row r="429004" customHeight="1"/>
    <row r="429006" customHeight="1"/>
    <row r="429008" customHeight="1"/>
    <row r="429010" customHeight="1"/>
    <row r="429012" customHeight="1"/>
    <row r="429014" customHeight="1"/>
    <row r="429016" customHeight="1"/>
    <row r="429018" customHeight="1"/>
    <row r="429020" customHeight="1"/>
    <row r="429022" customHeight="1"/>
    <row r="429024" customHeight="1"/>
    <row r="429026" customHeight="1"/>
    <row r="429028" customHeight="1"/>
    <row r="429030" customHeight="1"/>
    <row r="429032" customHeight="1"/>
    <row r="429034" customHeight="1"/>
    <row r="429036" customHeight="1"/>
    <row r="429038" customHeight="1"/>
    <row r="429040" customHeight="1"/>
    <row r="429042" customHeight="1"/>
    <row r="429044" customHeight="1"/>
    <row r="429046" customHeight="1"/>
    <row r="429048" customHeight="1"/>
    <row r="429050" customHeight="1"/>
    <row r="429052" customHeight="1"/>
    <row r="429054" customHeight="1"/>
    <row r="429056" customHeight="1"/>
    <row r="429058" customHeight="1"/>
    <row r="429060" customHeight="1"/>
    <row r="429062" customHeight="1"/>
    <row r="429064" customHeight="1"/>
    <row r="429066" customHeight="1"/>
    <row r="429068" customHeight="1"/>
    <row r="429070" customHeight="1"/>
    <row r="429072" customHeight="1"/>
    <row r="429074" customHeight="1"/>
    <row r="429076" customHeight="1"/>
    <row r="429078" customHeight="1"/>
    <row r="429080" customHeight="1"/>
    <row r="429082" customHeight="1"/>
    <row r="429084" customHeight="1"/>
    <row r="429086" customHeight="1"/>
    <row r="429088" customHeight="1"/>
    <row r="429090" customHeight="1"/>
    <row r="429092" customHeight="1"/>
    <row r="429094" customHeight="1"/>
    <row r="429096" customHeight="1"/>
    <row r="429098" customHeight="1"/>
    <row r="429100" customHeight="1"/>
    <row r="429102" customHeight="1"/>
    <row r="429104" customHeight="1"/>
    <row r="429106" customHeight="1"/>
    <row r="429108" customHeight="1"/>
    <row r="429110" customHeight="1"/>
    <row r="429112" customHeight="1"/>
    <row r="429114" customHeight="1"/>
    <row r="429116" customHeight="1"/>
    <row r="429118" customHeight="1"/>
    <row r="429120" customHeight="1"/>
    <row r="429122" customHeight="1"/>
    <row r="429124" customHeight="1"/>
    <row r="429126" customHeight="1"/>
    <row r="429128" customHeight="1"/>
    <row r="429130" customHeight="1"/>
    <row r="429132" customHeight="1"/>
    <row r="429134" customHeight="1"/>
    <row r="429136" customHeight="1"/>
    <row r="429138" customHeight="1"/>
    <row r="429140" customHeight="1"/>
    <row r="429142" customHeight="1"/>
    <row r="429144" customHeight="1"/>
    <row r="429146" customHeight="1"/>
    <row r="429148" customHeight="1"/>
    <row r="429150" customHeight="1"/>
    <row r="429152" customHeight="1"/>
    <row r="429154" customHeight="1"/>
    <row r="429156" customHeight="1"/>
    <row r="429158" customHeight="1"/>
    <row r="429160" customHeight="1"/>
    <row r="429162" customHeight="1"/>
    <row r="429164" customHeight="1"/>
    <row r="429166" customHeight="1"/>
    <row r="429168" customHeight="1"/>
    <row r="429170" customHeight="1"/>
    <row r="429172" customHeight="1"/>
    <row r="429174" customHeight="1"/>
    <row r="429176" customHeight="1"/>
    <row r="429178" customHeight="1"/>
    <row r="429180" customHeight="1"/>
    <row r="429182" customHeight="1"/>
    <row r="429184" customHeight="1"/>
    <row r="429186" customHeight="1"/>
    <row r="429188" customHeight="1"/>
    <row r="429190" customHeight="1"/>
    <row r="429192" customHeight="1"/>
    <row r="429194" customHeight="1"/>
    <row r="429196" customHeight="1"/>
    <row r="429198" customHeight="1"/>
    <row r="429200" customHeight="1"/>
    <row r="429202" customHeight="1"/>
    <row r="429204" customHeight="1"/>
    <row r="429206" customHeight="1"/>
    <row r="429208" customHeight="1"/>
    <row r="429210" customHeight="1"/>
    <row r="429212" customHeight="1"/>
    <row r="429214" customHeight="1"/>
    <row r="429216" customHeight="1"/>
    <row r="429218" customHeight="1"/>
    <row r="429220" customHeight="1"/>
    <row r="429222" customHeight="1"/>
    <row r="429224" customHeight="1"/>
    <row r="429226" customHeight="1"/>
    <row r="429228" customHeight="1"/>
    <row r="429230" customHeight="1"/>
    <row r="429232" customHeight="1"/>
    <row r="429234" customHeight="1"/>
    <row r="429236" customHeight="1"/>
    <row r="429238" customHeight="1"/>
    <row r="429240" customHeight="1"/>
    <row r="429242" customHeight="1"/>
    <row r="429244" customHeight="1"/>
    <row r="429246" customHeight="1"/>
    <row r="429248" customHeight="1"/>
    <row r="429250" customHeight="1"/>
    <row r="429252" customHeight="1"/>
    <row r="429254" customHeight="1"/>
    <row r="429256" customHeight="1"/>
    <row r="429258" customHeight="1"/>
    <row r="429260" customHeight="1"/>
    <row r="429262" customHeight="1"/>
    <row r="429264" customHeight="1"/>
    <row r="429266" customHeight="1"/>
    <row r="429268" customHeight="1"/>
    <row r="429270" customHeight="1"/>
    <row r="429272" customHeight="1"/>
    <row r="429274" customHeight="1"/>
    <row r="429276" customHeight="1"/>
    <row r="429278" customHeight="1"/>
    <row r="429280" customHeight="1"/>
    <row r="429282" customHeight="1"/>
    <row r="429284" customHeight="1"/>
    <row r="429286" customHeight="1"/>
    <row r="429288" customHeight="1"/>
    <row r="429290" customHeight="1"/>
    <row r="429292" customHeight="1"/>
    <row r="429294" customHeight="1"/>
    <row r="429296" customHeight="1"/>
    <row r="429298" customHeight="1"/>
    <row r="429300" customHeight="1"/>
    <row r="429302" customHeight="1"/>
    <row r="429304" customHeight="1"/>
    <row r="429306" customHeight="1"/>
    <row r="429308" customHeight="1"/>
    <row r="429310" customHeight="1"/>
    <row r="429312" customHeight="1"/>
    <row r="429314" customHeight="1"/>
    <row r="429316" customHeight="1"/>
    <row r="429318" customHeight="1"/>
    <row r="429320" customHeight="1"/>
    <row r="429322" customHeight="1"/>
    <row r="429324" customHeight="1"/>
    <row r="429326" customHeight="1"/>
    <row r="429328" customHeight="1"/>
    <row r="429330" customHeight="1"/>
    <row r="429332" customHeight="1"/>
    <row r="429334" customHeight="1"/>
    <row r="429336" customHeight="1"/>
    <row r="429338" customHeight="1"/>
    <row r="429340" customHeight="1"/>
    <row r="429342" customHeight="1"/>
    <row r="429344" customHeight="1"/>
    <row r="429346" customHeight="1"/>
    <row r="429348" customHeight="1"/>
    <row r="429350" customHeight="1"/>
    <row r="429352" customHeight="1"/>
    <row r="429354" customHeight="1"/>
    <row r="429356" customHeight="1"/>
    <row r="429358" customHeight="1"/>
    <row r="429360" customHeight="1"/>
    <row r="429362" customHeight="1"/>
    <row r="429364" customHeight="1"/>
    <row r="429366" customHeight="1"/>
    <row r="429368" customHeight="1"/>
    <row r="429370" customHeight="1"/>
    <row r="429372" customHeight="1"/>
    <row r="429374" customHeight="1"/>
    <row r="429376" customHeight="1"/>
    <row r="429378" customHeight="1"/>
    <row r="429380" customHeight="1"/>
    <row r="429382" customHeight="1"/>
    <row r="429384" customHeight="1"/>
    <row r="429386" customHeight="1"/>
    <row r="429388" customHeight="1"/>
    <row r="429390" customHeight="1"/>
    <row r="429392" customHeight="1"/>
    <row r="429394" customHeight="1"/>
    <row r="429396" customHeight="1"/>
    <row r="429398" customHeight="1"/>
    <row r="429400" customHeight="1"/>
    <row r="429402" customHeight="1"/>
    <row r="429404" customHeight="1"/>
    <row r="429406" customHeight="1"/>
    <row r="429408" customHeight="1"/>
    <row r="429410" customHeight="1"/>
    <row r="429412" customHeight="1"/>
    <row r="429414" customHeight="1"/>
    <row r="429416" customHeight="1"/>
    <row r="429418" customHeight="1"/>
    <row r="429420" customHeight="1"/>
    <row r="429422" customHeight="1"/>
    <row r="429424" customHeight="1"/>
    <row r="429426" customHeight="1"/>
    <row r="429428" customHeight="1"/>
    <row r="429430" customHeight="1"/>
    <row r="429432" customHeight="1"/>
    <row r="429434" customHeight="1"/>
    <row r="429436" customHeight="1"/>
    <row r="429438" customHeight="1"/>
    <row r="429440" customHeight="1"/>
    <row r="429442" customHeight="1"/>
    <row r="429444" customHeight="1"/>
    <row r="429446" customHeight="1"/>
    <row r="429448" customHeight="1"/>
    <row r="429450" customHeight="1"/>
    <row r="429452" customHeight="1"/>
    <row r="429454" customHeight="1"/>
    <row r="429456" customHeight="1"/>
    <row r="429458" customHeight="1"/>
    <row r="429460" customHeight="1"/>
    <row r="429462" customHeight="1"/>
    <row r="429464" customHeight="1"/>
    <row r="429466" customHeight="1"/>
    <row r="429468" customHeight="1"/>
    <row r="429470" customHeight="1"/>
    <row r="429472" customHeight="1"/>
    <row r="429474" customHeight="1"/>
    <row r="429476" customHeight="1"/>
    <row r="429478" customHeight="1"/>
    <row r="429480" customHeight="1"/>
    <row r="429482" customHeight="1"/>
    <row r="429484" customHeight="1"/>
    <row r="429486" customHeight="1"/>
    <row r="429488" customHeight="1"/>
    <row r="429490" customHeight="1"/>
    <row r="429492" customHeight="1"/>
    <row r="429494" customHeight="1"/>
    <row r="429496" customHeight="1"/>
    <row r="429498" customHeight="1"/>
    <row r="429500" customHeight="1"/>
    <row r="429502" customHeight="1"/>
    <row r="429504" customHeight="1"/>
    <row r="429506" customHeight="1"/>
    <row r="429508" customHeight="1"/>
    <row r="429510" customHeight="1"/>
    <row r="429512" customHeight="1"/>
    <row r="429514" customHeight="1"/>
    <row r="429516" customHeight="1"/>
    <row r="429518" customHeight="1"/>
    <row r="429520" customHeight="1"/>
    <row r="429522" customHeight="1"/>
    <row r="429524" customHeight="1"/>
    <row r="429526" customHeight="1"/>
    <row r="429528" customHeight="1"/>
    <row r="429530" customHeight="1"/>
    <row r="429532" customHeight="1"/>
    <row r="429534" customHeight="1"/>
    <row r="429536" customHeight="1"/>
    <row r="429538" customHeight="1"/>
    <row r="429540" customHeight="1"/>
    <row r="429542" customHeight="1"/>
    <row r="429544" customHeight="1"/>
    <row r="429546" customHeight="1"/>
    <row r="429548" customHeight="1"/>
    <row r="429550" customHeight="1"/>
    <row r="429552" customHeight="1"/>
    <row r="429554" customHeight="1"/>
    <row r="429556" customHeight="1"/>
    <row r="429558" customHeight="1"/>
    <row r="429560" customHeight="1"/>
    <row r="429562" customHeight="1"/>
    <row r="429564" customHeight="1"/>
    <row r="429566" customHeight="1"/>
    <row r="429568" customHeight="1"/>
    <row r="429570" customHeight="1"/>
    <row r="429572" customHeight="1"/>
    <row r="429574" customHeight="1"/>
    <row r="429576" customHeight="1"/>
    <row r="429578" customHeight="1"/>
    <row r="429580" customHeight="1"/>
    <row r="429582" customHeight="1"/>
    <row r="429584" customHeight="1"/>
    <row r="429586" customHeight="1"/>
    <row r="429588" customHeight="1"/>
    <row r="429590" customHeight="1"/>
    <row r="429592" customHeight="1"/>
    <row r="429594" customHeight="1"/>
    <row r="429596" customHeight="1"/>
    <row r="429598" customHeight="1"/>
    <row r="429600" customHeight="1"/>
    <row r="429602" customHeight="1"/>
    <row r="429604" customHeight="1"/>
    <row r="429606" customHeight="1"/>
    <row r="429608" customHeight="1"/>
    <row r="429610" customHeight="1"/>
    <row r="429612" customHeight="1"/>
    <row r="429614" customHeight="1"/>
    <row r="429616" customHeight="1"/>
    <row r="429618" customHeight="1"/>
    <row r="429620" customHeight="1"/>
    <row r="429622" customHeight="1"/>
    <row r="429624" customHeight="1"/>
    <row r="429626" customHeight="1"/>
    <row r="429628" customHeight="1"/>
    <row r="429630" customHeight="1"/>
    <row r="429632" customHeight="1"/>
    <row r="429634" customHeight="1"/>
    <row r="429636" customHeight="1"/>
    <row r="429638" customHeight="1"/>
    <row r="429640" customHeight="1"/>
    <row r="429642" customHeight="1"/>
    <row r="429644" customHeight="1"/>
    <row r="429646" customHeight="1"/>
    <row r="429648" customHeight="1"/>
    <row r="429650" customHeight="1"/>
    <row r="429652" customHeight="1"/>
    <row r="429654" customHeight="1"/>
    <row r="429656" customHeight="1"/>
    <row r="429658" customHeight="1"/>
    <row r="429660" customHeight="1"/>
    <row r="429662" customHeight="1"/>
    <row r="429664" customHeight="1"/>
    <row r="429666" customHeight="1"/>
    <row r="429668" customHeight="1"/>
    <row r="429670" customHeight="1"/>
    <row r="429672" customHeight="1"/>
    <row r="429674" customHeight="1"/>
    <row r="429676" customHeight="1"/>
    <row r="429678" customHeight="1"/>
    <row r="429680" customHeight="1"/>
    <row r="429682" customHeight="1"/>
    <row r="429684" customHeight="1"/>
    <row r="429686" customHeight="1"/>
    <row r="429688" customHeight="1"/>
    <row r="429690" customHeight="1"/>
    <row r="429692" customHeight="1"/>
    <row r="429694" customHeight="1"/>
    <row r="429696" customHeight="1"/>
    <row r="429698" customHeight="1"/>
    <row r="429700" customHeight="1"/>
    <row r="429702" customHeight="1"/>
    <row r="429704" customHeight="1"/>
    <row r="429706" customHeight="1"/>
    <row r="429708" customHeight="1"/>
    <row r="429710" customHeight="1"/>
    <row r="429712" customHeight="1"/>
    <row r="429714" customHeight="1"/>
    <row r="429716" customHeight="1"/>
    <row r="429718" customHeight="1"/>
    <row r="429720" customHeight="1"/>
    <row r="429722" customHeight="1"/>
    <row r="429724" customHeight="1"/>
    <row r="429726" customHeight="1"/>
    <row r="429728" customHeight="1"/>
    <row r="429730" customHeight="1"/>
    <row r="429732" customHeight="1"/>
    <row r="429734" customHeight="1"/>
    <row r="429736" customHeight="1"/>
    <row r="429738" customHeight="1"/>
    <row r="429740" customHeight="1"/>
    <row r="429742" customHeight="1"/>
    <row r="429744" customHeight="1"/>
    <row r="429746" customHeight="1"/>
    <row r="429748" customHeight="1"/>
    <row r="429750" customHeight="1"/>
    <row r="429752" customHeight="1"/>
    <row r="429754" customHeight="1"/>
    <row r="429756" customHeight="1"/>
    <row r="429758" customHeight="1"/>
    <row r="429760" customHeight="1"/>
    <row r="429762" customHeight="1"/>
    <row r="429764" customHeight="1"/>
    <row r="429766" customHeight="1"/>
    <row r="429768" customHeight="1"/>
    <row r="429770" customHeight="1"/>
    <row r="429772" customHeight="1"/>
    <row r="429774" customHeight="1"/>
    <row r="429776" customHeight="1"/>
    <row r="429778" customHeight="1"/>
    <row r="429780" customHeight="1"/>
    <row r="429782" customHeight="1"/>
    <row r="429784" customHeight="1"/>
    <row r="429786" customHeight="1"/>
    <row r="429788" customHeight="1"/>
    <row r="429790" customHeight="1"/>
    <row r="429792" customHeight="1"/>
    <row r="429794" customHeight="1"/>
    <row r="429796" customHeight="1"/>
    <row r="429798" customHeight="1"/>
    <row r="429800" customHeight="1"/>
    <row r="429802" customHeight="1"/>
    <row r="429804" customHeight="1"/>
    <row r="429806" customHeight="1"/>
    <row r="429808" customHeight="1"/>
    <row r="429810" customHeight="1"/>
    <row r="429812" customHeight="1"/>
    <row r="429814" customHeight="1"/>
    <row r="429816" customHeight="1"/>
    <row r="429818" customHeight="1"/>
    <row r="429820" customHeight="1"/>
    <row r="429822" customHeight="1"/>
    <row r="429824" customHeight="1"/>
    <row r="429826" customHeight="1"/>
    <row r="429828" customHeight="1"/>
    <row r="429830" customHeight="1"/>
    <row r="429832" customHeight="1"/>
    <row r="429834" customHeight="1"/>
    <row r="429836" customHeight="1"/>
    <row r="429838" customHeight="1"/>
    <row r="429840" customHeight="1"/>
    <row r="429842" customHeight="1"/>
    <row r="429844" customHeight="1"/>
    <row r="429846" customHeight="1"/>
    <row r="429848" customHeight="1"/>
    <row r="429850" customHeight="1"/>
    <row r="429852" customHeight="1"/>
    <row r="429854" customHeight="1"/>
    <row r="429856" customHeight="1"/>
    <row r="429858" customHeight="1"/>
    <row r="429860" customHeight="1"/>
    <row r="429862" customHeight="1"/>
    <row r="429864" customHeight="1"/>
    <row r="429866" customHeight="1"/>
    <row r="429868" customHeight="1"/>
    <row r="429870" customHeight="1"/>
    <row r="429872" customHeight="1"/>
    <row r="429874" customHeight="1"/>
    <row r="429876" customHeight="1"/>
    <row r="429878" customHeight="1"/>
    <row r="429880" customHeight="1"/>
    <row r="429882" customHeight="1"/>
    <row r="429884" customHeight="1"/>
    <row r="429886" customHeight="1"/>
    <row r="429888" customHeight="1"/>
    <row r="429890" customHeight="1"/>
    <row r="429892" customHeight="1"/>
    <row r="429894" customHeight="1"/>
    <row r="429896" customHeight="1"/>
    <row r="429898" customHeight="1"/>
    <row r="429900" customHeight="1"/>
    <row r="429902" customHeight="1"/>
    <row r="429904" customHeight="1"/>
    <row r="429906" customHeight="1"/>
    <row r="429908" customHeight="1"/>
    <row r="429910" customHeight="1"/>
    <row r="429912" customHeight="1"/>
    <row r="429914" customHeight="1"/>
    <row r="429916" customHeight="1"/>
    <row r="429918" customHeight="1"/>
    <row r="429920" customHeight="1"/>
    <row r="429922" customHeight="1"/>
    <row r="429924" customHeight="1"/>
    <row r="429926" customHeight="1"/>
    <row r="429928" customHeight="1"/>
    <row r="429930" customHeight="1"/>
    <row r="429932" customHeight="1"/>
    <row r="429934" customHeight="1"/>
    <row r="429936" customHeight="1"/>
    <row r="429938" customHeight="1"/>
    <row r="429940" customHeight="1"/>
    <row r="429942" customHeight="1"/>
    <row r="429944" customHeight="1"/>
    <row r="429946" customHeight="1"/>
    <row r="429948" customHeight="1"/>
    <row r="429950" customHeight="1"/>
    <row r="429952" customHeight="1"/>
    <row r="429954" customHeight="1"/>
    <row r="429956" customHeight="1"/>
    <row r="429958" customHeight="1"/>
    <row r="429960" customHeight="1"/>
    <row r="429962" customHeight="1"/>
    <row r="429964" customHeight="1"/>
    <row r="429966" customHeight="1"/>
    <row r="429968" customHeight="1"/>
    <row r="429970" customHeight="1"/>
    <row r="429972" customHeight="1"/>
    <row r="429974" customHeight="1"/>
    <row r="429976" customHeight="1"/>
    <row r="429978" customHeight="1"/>
    <row r="429980" customHeight="1"/>
    <row r="429982" customHeight="1"/>
    <row r="429984" customHeight="1"/>
    <row r="429986" customHeight="1"/>
    <row r="429988" customHeight="1"/>
    <row r="429990" customHeight="1"/>
    <row r="429992" customHeight="1"/>
    <row r="429994" customHeight="1"/>
    <row r="429996" customHeight="1"/>
    <row r="429998" customHeight="1"/>
    <row r="430000" customHeight="1"/>
    <row r="430002" customHeight="1"/>
    <row r="430004" customHeight="1"/>
    <row r="430006" customHeight="1"/>
    <row r="430008" customHeight="1"/>
    <row r="430010" customHeight="1"/>
    <row r="430012" customHeight="1"/>
    <row r="430014" customHeight="1"/>
    <row r="430016" customHeight="1"/>
    <row r="430018" customHeight="1"/>
    <row r="430020" customHeight="1"/>
    <row r="430022" customHeight="1"/>
    <row r="430024" customHeight="1"/>
    <row r="430026" customHeight="1"/>
    <row r="430028" customHeight="1"/>
    <row r="430030" customHeight="1"/>
    <row r="430032" customHeight="1"/>
    <row r="430034" customHeight="1"/>
    <row r="430036" customHeight="1"/>
    <row r="430038" customHeight="1"/>
    <row r="430040" customHeight="1"/>
    <row r="430042" customHeight="1"/>
    <row r="430044" customHeight="1"/>
    <row r="430046" customHeight="1"/>
    <row r="430048" customHeight="1"/>
    <row r="430050" customHeight="1"/>
    <row r="430052" customHeight="1"/>
    <row r="430054" customHeight="1"/>
    <row r="430056" customHeight="1"/>
    <row r="430058" customHeight="1"/>
    <row r="430060" customHeight="1"/>
    <row r="430062" customHeight="1"/>
    <row r="430064" customHeight="1"/>
    <row r="430066" customHeight="1"/>
    <row r="430068" customHeight="1"/>
    <row r="430070" customHeight="1"/>
    <row r="430072" customHeight="1"/>
    <row r="430074" customHeight="1"/>
    <row r="430076" customHeight="1"/>
    <row r="430078" customHeight="1"/>
    <row r="430080" customHeight="1"/>
    <row r="430082" customHeight="1"/>
    <row r="430084" customHeight="1"/>
    <row r="430086" customHeight="1"/>
    <row r="430088" customHeight="1"/>
    <row r="430090" customHeight="1"/>
    <row r="430092" customHeight="1"/>
    <row r="430094" customHeight="1"/>
    <row r="430096" customHeight="1"/>
    <row r="430098" customHeight="1"/>
    <row r="430100" customHeight="1"/>
    <row r="430102" customHeight="1"/>
    <row r="430104" customHeight="1"/>
    <row r="430106" customHeight="1"/>
    <row r="430108" customHeight="1"/>
    <row r="430110" customHeight="1"/>
    <row r="430112" customHeight="1"/>
    <row r="430114" customHeight="1"/>
    <row r="430116" customHeight="1"/>
    <row r="430118" customHeight="1"/>
    <row r="430120" customHeight="1"/>
    <row r="430122" customHeight="1"/>
    <row r="430124" customHeight="1"/>
    <row r="430126" customHeight="1"/>
    <row r="430128" customHeight="1"/>
    <row r="430130" customHeight="1"/>
    <row r="430132" customHeight="1"/>
    <row r="430134" customHeight="1"/>
    <row r="430136" customHeight="1"/>
    <row r="430138" customHeight="1"/>
    <row r="430140" customHeight="1"/>
    <row r="430142" customHeight="1"/>
    <row r="430144" customHeight="1"/>
    <row r="430146" customHeight="1"/>
    <row r="430148" customHeight="1"/>
    <row r="430150" customHeight="1"/>
    <row r="430152" customHeight="1"/>
    <row r="430154" customHeight="1"/>
    <row r="430156" customHeight="1"/>
    <row r="430158" customHeight="1"/>
    <row r="430160" customHeight="1"/>
    <row r="430162" customHeight="1"/>
    <row r="430164" customHeight="1"/>
    <row r="430166" customHeight="1"/>
    <row r="430168" customHeight="1"/>
    <row r="430170" customHeight="1"/>
    <row r="430172" customHeight="1"/>
    <row r="430174" customHeight="1"/>
    <row r="430176" customHeight="1"/>
    <row r="430178" customHeight="1"/>
    <row r="430180" customHeight="1"/>
    <row r="430182" customHeight="1"/>
    <row r="430184" customHeight="1"/>
    <row r="430186" customHeight="1"/>
    <row r="430188" customHeight="1"/>
    <row r="430190" customHeight="1"/>
    <row r="430192" customHeight="1"/>
    <row r="430194" customHeight="1"/>
    <row r="430196" customHeight="1"/>
    <row r="430198" customHeight="1"/>
    <row r="430200" customHeight="1"/>
    <row r="430202" customHeight="1"/>
    <row r="430204" customHeight="1"/>
    <row r="430206" customHeight="1"/>
    <row r="430208" customHeight="1"/>
    <row r="430210" customHeight="1"/>
    <row r="430212" customHeight="1"/>
    <row r="430214" customHeight="1"/>
    <row r="430216" customHeight="1"/>
    <row r="430218" customHeight="1"/>
    <row r="430220" customHeight="1"/>
    <row r="430222" customHeight="1"/>
    <row r="430224" customHeight="1"/>
    <row r="430226" customHeight="1"/>
    <row r="430228" customHeight="1"/>
    <row r="430230" customHeight="1"/>
    <row r="430232" customHeight="1"/>
    <row r="430234" customHeight="1"/>
    <row r="430236" customHeight="1"/>
    <row r="430238" customHeight="1"/>
    <row r="430240" customHeight="1"/>
    <row r="430242" customHeight="1"/>
    <row r="430244" customHeight="1"/>
    <row r="430246" customHeight="1"/>
    <row r="430248" customHeight="1"/>
    <row r="430250" customHeight="1"/>
    <row r="430252" customHeight="1"/>
    <row r="430254" customHeight="1"/>
    <row r="430256" customHeight="1"/>
    <row r="430258" customHeight="1"/>
    <row r="430260" customHeight="1"/>
    <row r="430262" customHeight="1"/>
    <row r="430264" customHeight="1"/>
    <row r="430266" customHeight="1"/>
    <row r="430268" customHeight="1"/>
    <row r="430270" customHeight="1"/>
    <row r="430272" customHeight="1"/>
    <row r="430274" customHeight="1"/>
    <row r="430276" customHeight="1"/>
    <row r="430278" customHeight="1"/>
    <row r="430280" customHeight="1"/>
    <row r="430282" customHeight="1"/>
    <row r="430284" customHeight="1"/>
    <row r="430286" customHeight="1"/>
    <row r="430288" customHeight="1"/>
    <row r="430290" customHeight="1"/>
    <row r="430292" customHeight="1"/>
    <row r="430294" customHeight="1"/>
    <row r="430296" customHeight="1"/>
    <row r="430298" customHeight="1"/>
    <row r="430300" customHeight="1"/>
    <row r="430302" customHeight="1"/>
    <row r="430304" customHeight="1"/>
    <row r="430306" customHeight="1"/>
    <row r="430308" customHeight="1"/>
    <row r="430310" customHeight="1"/>
    <row r="430312" customHeight="1"/>
    <row r="430314" customHeight="1"/>
    <row r="430316" customHeight="1"/>
    <row r="430318" customHeight="1"/>
    <row r="430320" customHeight="1"/>
    <row r="430322" customHeight="1"/>
    <row r="430324" customHeight="1"/>
    <row r="430326" customHeight="1"/>
    <row r="430328" customHeight="1"/>
    <row r="430330" customHeight="1"/>
    <row r="430332" customHeight="1"/>
    <row r="430334" customHeight="1"/>
    <row r="430336" customHeight="1"/>
    <row r="430338" customHeight="1"/>
    <row r="430340" customHeight="1"/>
    <row r="430342" customHeight="1"/>
    <row r="430344" customHeight="1"/>
    <row r="430346" customHeight="1"/>
    <row r="430348" customHeight="1"/>
    <row r="430350" customHeight="1"/>
    <row r="430352" customHeight="1"/>
    <row r="430354" customHeight="1"/>
    <row r="430356" customHeight="1"/>
    <row r="430358" customHeight="1"/>
    <row r="430360" customHeight="1"/>
    <row r="430362" customHeight="1"/>
    <row r="430364" customHeight="1"/>
    <row r="430366" customHeight="1"/>
    <row r="430368" customHeight="1"/>
    <row r="430370" customHeight="1"/>
    <row r="430372" customHeight="1"/>
    <row r="430374" customHeight="1"/>
    <row r="430376" customHeight="1"/>
    <row r="430378" customHeight="1"/>
    <row r="430380" customHeight="1"/>
    <row r="430382" customHeight="1"/>
    <row r="430384" customHeight="1"/>
    <row r="430386" customHeight="1"/>
    <row r="430388" customHeight="1"/>
    <row r="430390" customHeight="1"/>
    <row r="430392" customHeight="1"/>
    <row r="430394" customHeight="1"/>
    <row r="430396" customHeight="1"/>
    <row r="430398" customHeight="1"/>
    <row r="430400" customHeight="1"/>
    <row r="430402" customHeight="1"/>
    <row r="430404" customHeight="1"/>
    <row r="430406" customHeight="1"/>
    <row r="430408" customHeight="1"/>
    <row r="430410" customHeight="1"/>
    <row r="430412" customHeight="1"/>
    <row r="430414" customHeight="1"/>
    <row r="430416" customHeight="1"/>
    <row r="430418" customHeight="1"/>
    <row r="430420" customHeight="1"/>
    <row r="430422" customHeight="1"/>
    <row r="430424" customHeight="1"/>
    <row r="430426" customHeight="1"/>
    <row r="430428" customHeight="1"/>
    <row r="430430" customHeight="1"/>
    <row r="430432" customHeight="1"/>
    <row r="430434" customHeight="1"/>
    <row r="430436" customHeight="1"/>
    <row r="430438" customHeight="1"/>
    <row r="430440" customHeight="1"/>
    <row r="430442" customHeight="1"/>
    <row r="430444" customHeight="1"/>
    <row r="430446" customHeight="1"/>
    <row r="430448" customHeight="1"/>
    <row r="430450" customHeight="1"/>
    <row r="430452" customHeight="1"/>
    <row r="430454" customHeight="1"/>
    <row r="430456" customHeight="1"/>
    <row r="430458" customHeight="1"/>
    <row r="430460" customHeight="1"/>
    <row r="430462" customHeight="1"/>
    <row r="430464" customHeight="1"/>
    <row r="430466" customHeight="1"/>
    <row r="430468" customHeight="1"/>
    <row r="430470" customHeight="1"/>
    <row r="430472" customHeight="1"/>
    <row r="430474" customHeight="1"/>
    <row r="430476" customHeight="1"/>
    <row r="430478" customHeight="1"/>
    <row r="430480" customHeight="1"/>
    <row r="430482" customHeight="1"/>
    <row r="430484" customHeight="1"/>
    <row r="430486" customHeight="1"/>
    <row r="430488" customHeight="1"/>
    <row r="430490" customHeight="1"/>
    <row r="430492" customHeight="1"/>
    <row r="430494" customHeight="1"/>
    <row r="430496" customHeight="1"/>
    <row r="430498" customHeight="1"/>
    <row r="430500" customHeight="1"/>
    <row r="430502" customHeight="1"/>
    <row r="430504" customHeight="1"/>
    <row r="430506" customHeight="1"/>
    <row r="430508" customHeight="1"/>
    <row r="430510" customHeight="1"/>
    <row r="430512" customHeight="1"/>
    <row r="430514" customHeight="1"/>
    <row r="430516" customHeight="1"/>
    <row r="430518" customHeight="1"/>
    <row r="430520" customHeight="1"/>
    <row r="430522" customHeight="1"/>
    <row r="430524" customHeight="1"/>
    <row r="430526" customHeight="1"/>
    <row r="430528" customHeight="1"/>
    <row r="430530" customHeight="1"/>
    <row r="430532" customHeight="1"/>
    <row r="430534" customHeight="1"/>
    <row r="430536" customHeight="1"/>
    <row r="430538" customHeight="1"/>
    <row r="430540" customHeight="1"/>
    <row r="430542" customHeight="1"/>
    <row r="430544" customHeight="1"/>
    <row r="430546" customHeight="1"/>
    <row r="430548" customHeight="1"/>
    <row r="430550" customHeight="1"/>
    <row r="430552" customHeight="1"/>
    <row r="430554" customHeight="1"/>
    <row r="430556" customHeight="1"/>
    <row r="430558" customHeight="1"/>
    <row r="430560" customHeight="1"/>
    <row r="430562" customHeight="1"/>
    <row r="430564" customHeight="1"/>
    <row r="430566" customHeight="1"/>
    <row r="430568" customHeight="1"/>
    <row r="430570" customHeight="1"/>
    <row r="430572" customHeight="1"/>
    <row r="430574" customHeight="1"/>
    <row r="430576" customHeight="1"/>
    <row r="430578" customHeight="1"/>
    <row r="430580" customHeight="1"/>
    <row r="430582" customHeight="1"/>
    <row r="430584" customHeight="1"/>
    <row r="430586" customHeight="1"/>
    <row r="430588" customHeight="1"/>
    <row r="430590" customHeight="1"/>
    <row r="430592" customHeight="1"/>
    <row r="430594" customHeight="1"/>
    <row r="430596" customHeight="1"/>
    <row r="430598" customHeight="1"/>
    <row r="430600" customHeight="1"/>
    <row r="430602" customHeight="1"/>
    <row r="430604" customHeight="1"/>
    <row r="430606" customHeight="1"/>
    <row r="430608" customHeight="1"/>
    <row r="430610" customHeight="1"/>
    <row r="430612" customHeight="1"/>
    <row r="430614" customHeight="1"/>
    <row r="430616" customHeight="1"/>
    <row r="430618" customHeight="1"/>
    <row r="430620" customHeight="1"/>
    <row r="430622" customHeight="1"/>
    <row r="430624" customHeight="1"/>
    <row r="430626" customHeight="1"/>
    <row r="430628" customHeight="1"/>
    <row r="430630" customHeight="1"/>
    <row r="430632" customHeight="1"/>
    <row r="430634" customHeight="1"/>
    <row r="430636" customHeight="1"/>
    <row r="430638" customHeight="1"/>
    <row r="430640" customHeight="1"/>
    <row r="430642" customHeight="1"/>
    <row r="430644" customHeight="1"/>
    <row r="430646" customHeight="1"/>
    <row r="430648" customHeight="1"/>
    <row r="430650" customHeight="1"/>
    <row r="430652" customHeight="1"/>
    <row r="430654" customHeight="1"/>
    <row r="430656" customHeight="1"/>
    <row r="430658" customHeight="1"/>
    <row r="430660" customHeight="1"/>
    <row r="430662" customHeight="1"/>
    <row r="430664" customHeight="1"/>
    <row r="430666" customHeight="1"/>
    <row r="430668" customHeight="1"/>
    <row r="430670" customHeight="1"/>
    <row r="430672" customHeight="1"/>
    <row r="430674" customHeight="1"/>
    <row r="430676" customHeight="1"/>
    <row r="430678" customHeight="1"/>
    <row r="430680" customHeight="1"/>
    <row r="430682" customHeight="1"/>
    <row r="430684" customHeight="1"/>
    <row r="430686" customHeight="1"/>
    <row r="430688" customHeight="1"/>
    <row r="430690" customHeight="1"/>
    <row r="430692" customHeight="1"/>
    <row r="430694" customHeight="1"/>
    <row r="430696" customHeight="1"/>
    <row r="430698" customHeight="1"/>
    <row r="430700" customHeight="1"/>
    <row r="430702" customHeight="1"/>
    <row r="430704" customHeight="1"/>
    <row r="430706" customHeight="1"/>
    <row r="430708" customHeight="1"/>
    <row r="430710" customHeight="1"/>
    <row r="430712" customHeight="1"/>
    <row r="430714" customHeight="1"/>
    <row r="430716" customHeight="1"/>
    <row r="430718" customHeight="1"/>
    <row r="430720" customHeight="1"/>
    <row r="430722" customHeight="1"/>
    <row r="430724" customHeight="1"/>
    <row r="430726" customHeight="1"/>
    <row r="430728" customHeight="1"/>
    <row r="430730" customHeight="1"/>
    <row r="430732" customHeight="1"/>
    <row r="430734" customHeight="1"/>
    <row r="430736" customHeight="1"/>
    <row r="430738" customHeight="1"/>
    <row r="430740" customHeight="1"/>
    <row r="430742" customHeight="1"/>
    <row r="430744" customHeight="1"/>
    <row r="430746" customHeight="1"/>
    <row r="430748" customHeight="1"/>
    <row r="430750" customHeight="1"/>
    <row r="430752" customHeight="1"/>
    <row r="430754" customHeight="1"/>
    <row r="430756" customHeight="1"/>
    <row r="430758" customHeight="1"/>
    <row r="430760" customHeight="1"/>
    <row r="430762" customHeight="1"/>
    <row r="430764" customHeight="1"/>
    <row r="430766" customHeight="1"/>
    <row r="430768" customHeight="1"/>
    <row r="430770" customHeight="1"/>
    <row r="430772" customHeight="1"/>
    <row r="430774" customHeight="1"/>
    <row r="430776" customHeight="1"/>
    <row r="430778" customHeight="1"/>
    <row r="430780" customHeight="1"/>
    <row r="430782" customHeight="1"/>
    <row r="430784" customHeight="1"/>
    <row r="430786" customHeight="1"/>
    <row r="430788" customHeight="1"/>
    <row r="430790" customHeight="1"/>
    <row r="430792" customHeight="1"/>
    <row r="430794" customHeight="1"/>
    <row r="430796" customHeight="1"/>
    <row r="430798" customHeight="1"/>
    <row r="430800" customHeight="1"/>
    <row r="430802" customHeight="1"/>
    <row r="430804" customHeight="1"/>
    <row r="430806" customHeight="1"/>
    <row r="430808" customHeight="1"/>
    <row r="430810" customHeight="1"/>
    <row r="430812" customHeight="1"/>
    <row r="430814" customHeight="1"/>
    <row r="430816" customHeight="1"/>
    <row r="430818" customHeight="1"/>
    <row r="430820" customHeight="1"/>
    <row r="430822" customHeight="1"/>
    <row r="430824" customHeight="1"/>
    <row r="430826" customHeight="1"/>
    <row r="430828" customHeight="1"/>
    <row r="430830" customHeight="1"/>
    <row r="430832" customHeight="1"/>
    <row r="430834" customHeight="1"/>
    <row r="430836" customHeight="1"/>
    <row r="430838" customHeight="1"/>
    <row r="430840" customHeight="1"/>
    <row r="430842" customHeight="1"/>
    <row r="430844" customHeight="1"/>
    <row r="430846" customHeight="1"/>
    <row r="430848" customHeight="1"/>
    <row r="430850" customHeight="1"/>
    <row r="430852" customHeight="1"/>
    <row r="430854" customHeight="1"/>
    <row r="430856" customHeight="1"/>
    <row r="430858" customHeight="1"/>
    <row r="430860" customHeight="1"/>
    <row r="430862" customHeight="1"/>
    <row r="430864" customHeight="1"/>
    <row r="430866" customHeight="1"/>
    <row r="430868" customHeight="1"/>
    <row r="430870" customHeight="1"/>
    <row r="430872" customHeight="1"/>
    <row r="430874" customHeight="1"/>
    <row r="430876" customHeight="1"/>
    <row r="430878" customHeight="1"/>
    <row r="430880" customHeight="1"/>
    <row r="430882" customHeight="1"/>
    <row r="430884" customHeight="1"/>
    <row r="430886" customHeight="1"/>
    <row r="430888" customHeight="1"/>
    <row r="430890" customHeight="1"/>
    <row r="430892" customHeight="1"/>
    <row r="430894" customHeight="1"/>
    <row r="430896" customHeight="1"/>
    <row r="430898" customHeight="1"/>
    <row r="430900" customHeight="1"/>
    <row r="430902" customHeight="1"/>
    <row r="430904" customHeight="1"/>
    <row r="430906" customHeight="1"/>
    <row r="430908" customHeight="1"/>
    <row r="430910" customHeight="1"/>
    <row r="430912" customHeight="1"/>
    <row r="430914" customHeight="1"/>
    <row r="430916" customHeight="1"/>
    <row r="430918" customHeight="1"/>
    <row r="430920" customHeight="1"/>
    <row r="430922" customHeight="1"/>
    <row r="430924" customHeight="1"/>
    <row r="430926" customHeight="1"/>
    <row r="430928" customHeight="1"/>
    <row r="430930" customHeight="1"/>
    <row r="430932" customHeight="1"/>
    <row r="430934" customHeight="1"/>
    <row r="430936" customHeight="1"/>
    <row r="430938" customHeight="1"/>
    <row r="430940" customHeight="1"/>
    <row r="430942" customHeight="1"/>
    <row r="430944" customHeight="1"/>
    <row r="430946" customHeight="1"/>
    <row r="430948" customHeight="1"/>
    <row r="430950" customHeight="1"/>
    <row r="430952" customHeight="1"/>
    <row r="430954" customHeight="1"/>
    <row r="430956" customHeight="1"/>
    <row r="430958" customHeight="1"/>
    <row r="430960" customHeight="1"/>
    <row r="430962" customHeight="1"/>
    <row r="430964" customHeight="1"/>
    <row r="430966" customHeight="1"/>
    <row r="430968" customHeight="1"/>
    <row r="430970" customHeight="1"/>
    <row r="430972" customHeight="1"/>
    <row r="430974" customHeight="1"/>
    <row r="430976" customHeight="1"/>
    <row r="430978" customHeight="1"/>
    <row r="430980" customHeight="1"/>
    <row r="430982" customHeight="1"/>
    <row r="430984" customHeight="1"/>
    <row r="430986" customHeight="1"/>
    <row r="430988" customHeight="1"/>
    <row r="430990" customHeight="1"/>
    <row r="430992" customHeight="1"/>
    <row r="430994" customHeight="1"/>
    <row r="430996" customHeight="1"/>
    <row r="430998" customHeight="1"/>
    <row r="431000" customHeight="1"/>
    <row r="431002" customHeight="1"/>
    <row r="431004" customHeight="1"/>
    <row r="431006" customHeight="1"/>
    <row r="431008" customHeight="1"/>
    <row r="431010" customHeight="1"/>
    <row r="431012" customHeight="1"/>
    <row r="431014" customHeight="1"/>
    <row r="431016" customHeight="1"/>
    <row r="431018" customHeight="1"/>
    <row r="431020" customHeight="1"/>
    <row r="431022" customHeight="1"/>
    <row r="431024" customHeight="1"/>
    <row r="431026" customHeight="1"/>
    <row r="431028" customHeight="1"/>
    <row r="431030" customHeight="1"/>
    <row r="431032" customHeight="1"/>
    <row r="431034" customHeight="1"/>
    <row r="431036" customHeight="1"/>
    <row r="431038" customHeight="1"/>
    <row r="431040" customHeight="1"/>
    <row r="431042" customHeight="1"/>
    <row r="431044" customHeight="1"/>
    <row r="431046" customHeight="1"/>
    <row r="431048" customHeight="1"/>
    <row r="431050" customHeight="1"/>
    <row r="431052" customHeight="1"/>
    <row r="431054" customHeight="1"/>
    <row r="431056" customHeight="1"/>
    <row r="431058" customHeight="1"/>
    <row r="431060" customHeight="1"/>
    <row r="431062" customHeight="1"/>
    <row r="431064" customHeight="1"/>
    <row r="431066" customHeight="1"/>
    <row r="431068" customHeight="1"/>
    <row r="431070" customHeight="1"/>
    <row r="431072" customHeight="1"/>
    <row r="431074" customHeight="1"/>
    <row r="431076" customHeight="1"/>
    <row r="431078" customHeight="1"/>
    <row r="431080" customHeight="1"/>
    <row r="431082" customHeight="1"/>
    <row r="431084" customHeight="1"/>
    <row r="431086" customHeight="1"/>
    <row r="431088" customHeight="1"/>
    <row r="431090" customHeight="1"/>
    <row r="431092" customHeight="1"/>
    <row r="431094" customHeight="1"/>
    <row r="431096" customHeight="1"/>
    <row r="431098" customHeight="1"/>
    <row r="431100" customHeight="1"/>
    <row r="431102" customHeight="1"/>
    <row r="431104" customHeight="1"/>
    <row r="431106" customHeight="1"/>
    <row r="431108" customHeight="1"/>
    <row r="431110" customHeight="1"/>
    <row r="431112" customHeight="1"/>
    <row r="431114" customHeight="1"/>
    <row r="431116" customHeight="1"/>
    <row r="431118" customHeight="1"/>
    <row r="431120" customHeight="1"/>
    <row r="431122" customHeight="1"/>
    <row r="431124" customHeight="1"/>
    <row r="431126" customHeight="1"/>
    <row r="431128" customHeight="1"/>
    <row r="431130" customHeight="1"/>
    <row r="431132" customHeight="1"/>
    <row r="431134" customHeight="1"/>
    <row r="431136" customHeight="1"/>
    <row r="431138" customHeight="1"/>
    <row r="431140" customHeight="1"/>
    <row r="431142" customHeight="1"/>
    <row r="431144" customHeight="1"/>
    <row r="431146" customHeight="1"/>
    <row r="431148" customHeight="1"/>
    <row r="431150" customHeight="1"/>
    <row r="431152" customHeight="1"/>
    <row r="431154" customHeight="1"/>
    <row r="431156" customHeight="1"/>
    <row r="431158" customHeight="1"/>
    <row r="431160" customHeight="1"/>
    <row r="431162" customHeight="1"/>
    <row r="431164" customHeight="1"/>
    <row r="431166" customHeight="1"/>
    <row r="431168" customHeight="1"/>
    <row r="431170" customHeight="1"/>
    <row r="431172" customHeight="1"/>
    <row r="431174" customHeight="1"/>
    <row r="431176" customHeight="1"/>
    <row r="431178" customHeight="1"/>
    <row r="431180" customHeight="1"/>
    <row r="431182" customHeight="1"/>
    <row r="431184" customHeight="1"/>
    <row r="431186" customHeight="1"/>
    <row r="431188" customHeight="1"/>
    <row r="431190" customHeight="1"/>
    <row r="431192" customHeight="1"/>
    <row r="431194" customHeight="1"/>
    <row r="431196" customHeight="1"/>
    <row r="431198" customHeight="1"/>
    <row r="431200" customHeight="1"/>
    <row r="431202" customHeight="1"/>
    <row r="431204" customHeight="1"/>
    <row r="431206" customHeight="1"/>
    <row r="431208" customHeight="1"/>
    <row r="431210" customHeight="1"/>
    <row r="431212" customHeight="1"/>
    <row r="431214" customHeight="1"/>
    <row r="431216" customHeight="1"/>
    <row r="431218" customHeight="1"/>
    <row r="431220" customHeight="1"/>
    <row r="431222" customHeight="1"/>
    <row r="431224" customHeight="1"/>
    <row r="431226" customHeight="1"/>
    <row r="431228" customHeight="1"/>
    <row r="431230" customHeight="1"/>
    <row r="431232" customHeight="1"/>
    <row r="431234" customHeight="1"/>
    <row r="431236" customHeight="1"/>
    <row r="431238" customHeight="1"/>
    <row r="431240" customHeight="1"/>
    <row r="431242" customHeight="1"/>
    <row r="431244" customHeight="1"/>
    <row r="431246" customHeight="1"/>
    <row r="431248" customHeight="1"/>
    <row r="431250" customHeight="1"/>
    <row r="431252" customHeight="1"/>
    <row r="431254" customHeight="1"/>
    <row r="431256" customHeight="1"/>
    <row r="431258" customHeight="1"/>
    <row r="431260" customHeight="1"/>
    <row r="431262" customHeight="1"/>
    <row r="431264" customHeight="1"/>
    <row r="431266" customHeight="1"/>
    <row r="431268" customHeight="1"/>
    <row r="431270" customHeight="1"/>
    <row r="431272" customHeight="1"/>
    <row r="431274" customHeight="1"/>
    <row r="431276" customHeight="1"/>
    <row r="431278" customHeight="1"/>
    <row r="431280" customHeight="1"/>
    <row r="431282" customHeight="1"/>
    <row r="431284" customHeight="1"/>
    <row r="431286" customHeight="1"/>
    <row r="431288" customHeight="1"/>
    <row r="431290" customHeight="1"/>
    <row r="431292" customHeight="1"/>
    <row r="431294" customHeight="1"/>
    <row r="431296" customHeight="1"/>
    <row r="431298" customHeight="1"/>
    <row r="431300" customHeight="1"/>
    <row r="431302" customHeight="1"/>
    <row r="431304" customHeight="1"/>
    <row r="431306" customHeight="1"/>
    <row r="431308" customHeight="1"/>
    <row r="431310" customHeight="1"/>
    <row r="431312" customHeight="1"/>
    <row r="431314" customHeight="1"/>
    <row r="431316" customHeight="1"/>
    <row r="431318" customHeight="1"/>
    <row r="431320" customHeight="1"/>
    <row r="431322" customHeight="1"/>
    <row r="431324" customHeight="1"/>
    <row r="431326" customHeight="1"/>
    <row r="431328" customHeight="1"/>
    <row r="431330" customHeight="1"/>
    <row r="431332" customHeight="1"/>
    <row r="431334" customHeight="1"/>
    <row r="431336" customHeight="1"/>
    <row r="431338" customHeight="1"/>
    <row r="431340" customHeight="1"/>
    <row r="431342" customHeight="1"/>
    <row r="431344" customHeight="1"/>
    <row r="431346" customHeight="1"/>
    <row r="431348" customHeight="1"/>
    <row r="431350" customHeight="1"/>
    <row r="431352" customHeight="1"/>
    <row r="431354" customHeight="1"/>
    <row r="431356" customHeight="1"/>
    <row r="431358" customHeight="1"/>
    <row r="431360" customHeight="1"/>
    <row r="431362" customHeight="1"/>
    <row r="431364" customHeight="1"/>
    <row r="431366" customHeight="1"/>
    <row r="431368" customHeight="1"/>
    <row r="431370" customHeight="1"/>
    <row r="431372" customHeight="1"/>
    <row r="431374" customHeight="1"/>
    <row r="431376" customHeight="1"/>
    <row r="431378" customHeight="1"/>
    <row r="431380" customHeight="1"/>
    <row r="431382" customHeight="1"/>
    <row r="431384" customHeight="1"/>
    <row r="431386" customHeight="1"/>
    <row r="431388" customHeight="1"/>
    <row r="431390" customHeight="1"/>
    <row r="431392" customHeight="1"/>
    <row r="431394" customHeight="1"/>
    <row r="431396" customHeight="1"/>
    <row r="431398" customHeight="1"/>
    <row r="431400" customHeight="1"/>
    <row r="431402" customHeight="1"/>
    <row r="431404" customHeight="1"/>
    <row r="431406" customHeight="1"/>
    <row r="431408" customHeight="1"/>
    <row r="431410" customHeight="1"/>
    <row r="431412" customHeight="1"/>
    <row r="431414" customHeight="1"/>
    <row r="431416" customHeight="1"/>
    <row r="431418" customHeight="1"/>
    <row r="431420" customHeight="1"/>
    <row r="431422" customHeight="1"/>
    <row r="431424" customHeight="1"/>
    <row r="431426" customHeight="1"/>
    <row r="431428" customHeight="1"/>
    <row r="431430" customHeight="1"/>
    <row r="431432" customHeight="1"/>
    <row r="431434" customHeight="1"/>
    <row r="431436" customHeight="1"/>
    <row r="431438" customHeight="1"/>
    <row r="431440" customHeight="1"/>
    <row r="431442" customHeight="1"/>
    <row r="431444" customHeight="1"/>
    <row r="431446" customHeight="1"/>
    <row r="431448" customHeight="1"/>
    <row r="431450" customHeight="1"/>
    <row r="431452" customHeight="1"/>
    <row r="431454" customHeight="1"/>
    <row r="431456" customHeight="1"/>
    <row r="431458" customHeight="1"/>
    <row r="431460" customHeight="1"/>
    <row r="431462" customHeight="1"/>
    <row r="431464" customHeight="1"/>
    <row r="431466" customHeight="1"/>
    <row r="431468" customHeight="1"/>
    <row r="431470" customHeight="1"/>
    <row r="431472" customHeight="1"/>
    <row r="431474" customHeight="1"/>
    <row r="431476" customHeight="1"/>
    <row r="431478" customHeight="1"/>
    <row r="431480" customHeight="1"/>
    <row r="431482" customHeight="1"/>
    <row r="431484" customHeight="1"/>
    <row r="431486" customHeight="1"/>
    <row r="431488" customHeight="1"/>
    <row r="431490" customHeight="1"/>
    <row r="431492" customHeight="1"/>
    <row r="431494" customHeight="1"/>
    <row r="431496" customHeight="1"/>
    <row r="431498" customHeight="1"/>
    <row r="431500" customHeight="1"/>
    <row r="431502" customHeight="1"/>
    <row r="431504" customHeight="1"/>
    <row r="431506" customHeight="1"/>
    <row r="431508" customHeight="1"/>
    <row r="431510" customHeight="1"/>
    <row r="431512" customHeight="1"/>
    <row r="431514" customHeight="1"/>
    <row r="431516" customHeight="1"/>
    <row r="431518" customHeight="1"/>
    <row r="431520" customHeight="1"/>
    <row r="431522" customHeight="1"/>
    <row r="431524" customHeight="1"/>
    <row r="431526" customHeight="1"/>
    <row r="431528" customHeight="1"/>
    <row r="431530" customHeight="1"/>
    <row r="431532" customHeight="1"/>
    <row r="431534" customHeight="1"/>
    <row r="431536" customHeight="1"/>
    <row r="431538" customHeight="1"/>
    <row r="431540" customHeight="1"/>
    <row r="431542" customHeight="1"/>
    <row r="431544" customHeight="1"/>
    <row r="431546" customHeight="1"/>
    <row r="431548" customHeight="1"/>
    <row r="431550" customHeight="1"/>
    <row r="431552" customHeight="1"/>
    <row r="431554" customHeight="1"/>
    <row r="431556" customHeight="1"/>
    <row r="431558" customHeight="1"/>
    <row r="431560" customHeight="1"/>
    <row r="431562" customHeight="1"/>
    <row r="431564" customHeight="1"/>
    <row r="431566" customHeight="1"/>
    <row r="431568" customHeight="1"/>
    <row r="431570" customHeight="1"/>
    <row r="431572" customHeight="1"/>
    <row r="431574" customHeight="1"/>
    <row r="431576" customHeight="1"/>
    <row r="431578" customHeight="1"/>
    <row r="431580" customHeight="1"/>
    <row r="431582" customHeight="1"/>
    <row r="431584" customHeight="1"/>
    <row r="431586" customHeight="1"/>
    <row r="431588" customHeight="1"/>
    <row r="431590" customHeight="1"/>
    <row r="431592" customHeight="1"/>
    <row r="431594" customHeight="1"/>
    <row r="431596" customHeight="1"/>
    <row r="431598" customHeight="1"/>
    <row r="431600" customHeight="1"/>
    <row r="431602" customHeight="1"/>
    <row r="431604" customHeight="1"/>
    <row r="431606" customHeight="1"/>
    <row r="431608" customHeight="1"/>
    <row r="431610" customHeight="1"/>
    <row r="431612" customHeight="1"/>
    <row r="431614" customHeight="1"/>
    <row r="431616" customHeight="1"/>
    <row r="431618" customHeight="1"/>
    <row r="431620" customHeight="1"/>
    <row r="431622" customHeight="1"/>
    <row r="431624" customHeight="1"/>
    <row r="431626" customHeight="1"/>
    <row r="431628" customHeight="1"/>
    <row r="431630" customHeight="1"/>
    <row r="431632" customHeight="1"/>
    <row r="431634" customHeight="1"/>
    <row r="431636" customHeight="1"/>
    <row r="431638" customHeight="1"/>
    <row r="431640" customHeight="1"/>
    <row r="431642" customHeight="1"/>
    <row r="431644" customHeight="1"/>
    <row r="431646" customHeight="1"/>
    <row r="431648" customHeight="1"/>
    <row r="431650" customHeight="1"/>
    <row r="431652" customHeight="1"/>
    <row r="431654" customHeight="1"/>
    <row r="431656" customHeight="1"/>
    <row r="431658" customHeight="1"/>
    <row r="431660" customHeight="1"/>
    <row r="431662" customHeight="1"/>
    <row r="431664" customHeight="1"/>
    <row r="431666" customHeight="1"/>
    <row r="431668" customHeight="1"/>
    <row r="431670" customHeight="1"/>
    <row r="431672" customHeight="1"/>
    <row r="431674" customHeight="1"/>
    <row r="431676" customHeight="1"/>
    <row r="431678" customHeight="1"/>
    <row r="431680" customHeight="1"/>
    <row r="431682" customHeight="1"/>
    <row r="431684" customHeight="1"/>
    <row r="431686" customHeight="1"/>
    <row r="431688" customHeight="1"/>
    <row r="431690" customHeight="1"/>
    <row r="431692" customHeight="1"/>
    <row r="431694" customHeight="1"/>
    <row r="431696" customHeight="1"/>
    <row r="431698" customHeight="1"/>
    <row r="431700" customHeight="1"/>
    <row r="431702" customHeight="1"/>
    <row r="431704" customHeight="1"/>
    <row r="431706" customHeight="1"/>
    <row r="431708" customHeight="1"/>
    <row r="431710" customHeight="1"/>
    <row r="431712" customHeight="1"/>
    <row r="431714" customHeight="1"/>
    <row r="431716" customHeight="1"/>
    <row r="431718" customHeight="1"/>
    <row r="431720" customHeight="1"/>
    <row r="431722" customHeight="1"/>
    <row r="431724" customHeight="1"/>
    <row r="431726" customHeight="1"/>
    <row r="431728" customHeight="1"/>
    <row r="431730" customHeight="1"/>
    <row r="431732" customHeight="1"/>
    <row r="431734" customHeight="1"/>
    <row r="431736" customHeight="1"/>
    <row r="431738" customHeight="1"/>
    <row r="431740" customHeight="1"/>
    <row r="431742" customHeight="1"/>
    <row r="431744" customHeight="1"/>
    <row r="431746" customHeight="1"/>
    <row r="431748" customHeight="1"/>
    <row r="431750" customHeight="1"/>
    <row r="431752" customHeight="1"/>
    <row r="431754" customHeight="1"/>
    <row r="431756" customHeight="1"/>
    <row r="431758" customHeight="1"/>
    <row r="431760" customHeight="1"/>
    <row r="431762" customHeight="1"/>
    <row r="431764" customHeight="1"/>
    <row r="431766" customHeight="1"/>
    <row r="431768" customHeight="1"/>
    <row r="431770" customHeight="1"/>
    <row r="431772" customHeight="1"/>
    <row r="431774" customHeight="1"/>
    <row r="431776" customHeight="1"/>
    <row r="431778" customHeight="1"/>
    <row r="431780" customHeight="1"/>
    <row r="431782" customHeight="1"/>
    <row r="431784" customHeight="1"/>
    <row r="431786" customHeight="1"/>
    <row r="431788" customHeight="1"/>
    <row r="431790" customHeight="1"/>
    <row r="431792" customHeight="1"/>
    <row r="431794" customHeight="1"/>
    <row r="431796" customHeight="1"/>
    <row r="431798" customHeight="1"/>
    <row r="431800" customHeight="1"/>
    <row r="431802" customHeight="1"/>
    <row r="431804" customHeight="1"/>
    <row r="431806" customHeight="1"/>
    <row r="431808" customHeight="1"/>
    <row r="431810" customHeight="1"/>
    <row r="431812" customHeight="1"/>
    <row r="431814" customHeight="1"/>
    <row r="431816" customHeight="1"/>
    <row r="431818" customHeight="1"/>
    <row r="431820" customHeight="1"/>
    <row r="431822" customHeight="1"/>
    <row r="431824" customHeight="1"/>
    <row r="431826" customHeight="1"/>
    <row r="431828" customHeight="1"/>
    <row r="431830" customHeight="1"/>
    <row r="431832" customHeight="1"/>
    <row r="431834" customHeight="1"/>
    <row r="431836" customHeight="1"/>
    <row r="431838" customHeight="1"/>
    <row r="431840" customHeight="1"/>
    <row r="431842" customHeight="1"/>
    <row r="431844" customHeight="1"/>
    <row r="431846" customHeight="1"/>
    <row r="431848" customHeight="1"/>
    <row r="431850" customHeight="1"/>
    <row r="431852" customHeight="1"/>
    <row r="431854" customHeight="1"/>
    <row r="431856" customHeight="1"/>
    <row r="431858" customHeight="1"/>
    <row r="431860" customHeight="1"/>
    <row r="431862" customHeight="1"/>
    <row r="431864" customHeight="1"/>
    <row r="431866" customHeight="1"/>
    <row r="431868" customHeight="1"/>
    <row r="431870" customHeight="1"/>
    <row r="431872" customHeight="1"/>
    <row r="431874" customHeight="1"/>
    <row r="431876" customHeight="1"/>
    <row r="431878" customHeight="1"/>
    <row r="431880" customHeight="1"/>
    <row r="431882" customHeight="1"/>
    <row r="431884" customHeight="1"/>
    <row r="431886" customHeight="1"/>
    <row r="431888" customHeight="1"/>
    <row r="431890" customHeight="1"/>
    <row r="431892" customHeight="1"/>
    <row r="431894" customHeight="1"/>
    <row r="431896" customHeight="1"/>
    <row r="431898" customHeight="1"/>
    <row r="431900" customHeight="1"/>
    <row r="431902" customHeight="1"/>
    <row r="431904" customHeight="1"/>
    <row r="431906" customHeight="1"/>
    <row r="431908" customHeight="1"/>
    <row r="431910" customHeight="1"/>
    <row r="431912" customHeight="1"/>
    <row r="431914" customHeight="1"/>
    <row r="431916" customHeight="1"/>
    <row r="431918" customHeight="1"/>
    <row r="431920" customHeight="1"/>
    <row r="431922" customHeight="1"/>
    <row r="431924" customHeight="1"/>
    <row r="431926" customHeight="1"/>
    <row r="431928" customHeight="1"/>
    <row r="431930" customHeight="1"/>
    <row r="431932" customHeight="1"/>
    <row r="431934" customHeight="1"/>
    <row r="431936" customHeight="1"/>
    <row r="431938" customHeight="1"/>
    <row r="431940" customHeight="1"/>
    <row r="431942" customHeight="1"/>
    <row r="431944" customHeight="1"/>
    <row r="431946" customHeight="1"/>
    <row r="431948" customHeight="1"/>
    <row r="431950" customHeight="1"/>
    <row r="431952" customHeight="1"/>
    <row r="431954" customHeight="1"/>
    <row r="431956" customHeight="1"/>
    <row r="431958" customHeight="1"/>
    <row r="431960" customHeight="1"/>
    <row r="431962" customHeight="1"/>
    <row r="431964" customHeight="1"/>
    <row r="431966" customHeight="1"/>
    <row r="431968" customHeight="1"/>
    <row r="431970" customHeight="1"/>
    <row r="431972" customHeight="1"/>
    <row r="431974" customHeight="1"/>
    <row r="431976" customHeight="1"/>
    <row r="431978" customHeight="1"/>
    <row r="431980" customHeight="1"/>
    <row r="431982" customHeight="1"/>
    <row r="431984" customHeight="1"/>
    <row r="431986" customHeight="1"/>
    <row r="431988" customHeight="1"/>
    <row r="431990" customHeight="1"/>
    <row r="431992" customHeight="1"/>
    <row r="431994" customHeight="1"/>
    <row r="431996" customHeight="1"/>
    <row r="431998" customHeight="1"/>
    <row r="432000" customHeight="1"/>
    <row r="432002" customHeight="1"/>
    <row r="432004" customHeight="1"/>
    <row r="432006" customHeight="1"/>
    <row r="432008" customHeight="1"/>
    <row r="432010" customHeight="1"/>
    <row r="432012" customHeight="1"/>
    <row r="432014" customHeight="1"/>
    <row r="432016" customHeight="1"/>
    <row r="432018" customHeight="1"/>
    <row r="432020" customHeight="1"/>
    <row r="432022" customHeight="1"/>
    <row r="432024" customHeight="1"/>
    <row r="432026" customHeight="1"/>
    <row r="432028" customHeight="1"/>
    <row r="432030" customHeight="1"/>
    <row r="432032" customHeight="1"/>
    <row r="432034" customHeight="1"/>
    <row r="432036" customHeight="1"/>
    <row r="432038" customHeight="1"/>
    <row r="432040" customHeight="1"/>
    <row r="432042" customHeight="1"/>
    <row r="432044" customHeight="1"/>
    <row r="432046" customHeight="1"/>
    <row r="432048" customHeight="1"/>
    <row r="432050" customHeight="1"/>
    <row r="432052" customHeight="1"/>
    <row r="432054" customHeight="1"/>
    <row r="432056" customHeight="1"/>
    <row r="432058" customHeight="1"/>
    <row r="432060" customHeight="1"/>
    <row r="432062" customHeight="1"/>
    <row r="432064" customHeight="1"/>
    <row r="432066" customHeight="1"/>
    <row r="432068" customHeight="1"/>
    <row r="432070" customHeight="1"/>
    <row r="432072" customHeight="1"/>
    <row r="432074" customHeight="1"/>
    <row r="432076" customHeight="1"/>
    <row r="432078" customHeight="1"/>
    <row r="432080" customHeight="1"/>
    <row r="432082" customHeight="1"/>
    <row r="432084" customHeight="1"/>
    <row r="432086" customHeight="1"/>
    <row r="432088" customHeight="1"/>
    <row r="432090" customHeight="1"/>
    <row r="432092" customHeight="1"/>
    <row r="432094" customHeight="1"/>
    <row r="432096" customHeight="1"/>
    <row r="432098" customHeight="1"/>
    <row r="432100" customHeight="1"/>
    <row r="432102" customHeight="1"/>
    <row r="432104" customHeight="1"/>
    <row r="432106" customHeight="1"/>
    <row r="432108" customHeight="1"/>
    <row r="432110" customHeight="1"/>
    <row r="432112" customHeight="1"/>
    <row r="432114" customHeight="1"/>
    <row r="432116" customHeight="1"/>
    <row r="432118" customHeight="1"/>
    <row r="432120" customHeight="1"/>
    <row r="432122" customHeight="1"/>
    <row r="432124" customHeight="1"/>
    <row r="432126" customHeight="1"/>
    <row r="432128" customHeight="1"/>
    <row r="432130" customHeight="1"/>
    <row r="432132" customHeight="1"/>
    <row r="432134" customHeight="1"/>
    <row r="432136" customHeight="1"/>
    <row r="432138" customHeight="1"/>
    <row r="432140" customHeight="1"/>
    <row r="432142" customHeight="1"/>
    <row r="432144" customHeight="1"/>
    <row r="432146" customHeight="1"/>
    <row r="432148" customHeight="1"/>
    <row r="432150" customHeight="1"/>
    <row r="432152" customHeight="1"/>
    <row r="432154" customHeight="1"/>
    <row r="432156" customHeight="1"/>
    <row r="432158" customHeight="1"/>
    <row r="432160" customHeight="1"/>
    <row r="432162" customHeight="1"/>
    <row r="432164" customHeight="1"/>
    <row r="432166" customHeight="1"/>
    <row r="432168" customHeight="1"/>
    <row r="432170" customHeight="1"/>
    <row r="432172" customHeight="1"/>
    <row r="432174" customHeight="1"/>
    <row r="432176" customHeight="1"/>
    <row r="432178" customHeight="1"/>
    <row r="432180" customHeight="1"/>
    <row r="432182" customHeight="1"/>
    <row r="432184" customHeight="1"/>
    <row r="432186" customHeight="1"/>
    <row r="432188" customHeight="1"/>
    <row r="432190" customHeight="1"/>
    <row r="432192" customHeight="1"/>
    <row r="432194" customHeight="1"/>
    <row r="432196" customHeight="1"/>
    <row r="432198" customHeight="1"/>
    <row r="432200" customHeight="1"/>
    <row r="432202" customHeight="1"/>
    <row r="432204" customHeight="1"/>
    <row r="432206" customHeight="1"/>
    <row r="432208" customHeight="1"/>
    <row r="432210" customHeight="1"/>
    <row r="432212" customHeight="1"/>
    <row r="432214" customHeight="1"/>
    <row r="432216" customHeight="1"/>
    <row r="432218" customHeight="1"/>
    <row r="432220" customHeight="1"/>
    <row r="432222" customHeight="1"/>
    <row r="432224" customHeight="1"/>
    <row r="432226" customHeight="1"/>
    <row r="432228" customHeight="1"/>
    <row r="432230" customHeight="1"/>
    <row r="432232" customHeight="1"/>
    <row r="432234" customHeight="1"/>
    <row r="432236" customHeight="1"/>
    <row r="432238" customHeight="1"/>
    <row r="432240" customHeight="1"/>
    <row r="432242" customHeight="1"/>
    <row r="432244" customHeight="1"/>
    <row r="432246" customHeight="1"/>
    <row r="432248" customHeight="1"/>
    <row r="432250" customHeight="1"/>
    <row r="432252" customHeight="1"/>
    <row r="432254" customHeight="1"/>
    <row r="432256" customHeight="1"/>
    <row r="432258" customHeight="1"/>
    <row r="432260" customHeight="1"/>
    <row r="432262" customHeight="1"/>
    <row r="432264" customHeight="1"/>
    <row r="432266" customHeight="1"/>
    <row r="432268" customHeight="1"/>
    <row r="432270" customHeight="1"/>
    <row r="432272" customHeight="1"/>
    <row r="432274" customHeight="1"/>
    <row r="432276" customHeight="1"/>
    <row r="432278" customHeight="1"/>
    <row r="432280" customHeight="1"/>
    <row r="432282" customHeight="1"/>
    <row r="432284" customHeight="1"/>
    <row r="432286" customHeight="1"/>
    <row r="432288" customHeight="1"/>
    <row r="432290" customHeight="1"/>
    <row r="432292" customHeight="1"/>
    <row r="432294" customHeight="1"/>
    <row r="432296" customHeight="1"/>
    <row r="432298" customHeight="1"/>
    <row r="432300" customHeight="1"/>
    <row r="432302" customHeight="1"/>
    <row r="432304" customHeight="1"/>
    <row r="432306" customHeight="1"/>
    <row r="432308" customHeight="1"/>
    <row r="432310" customHeight="1"/>
    <row r="432312" customHeight="1"/>
    <row r="432314" customHeight="1"/>
    <row r="432316" customHeight="1"/>
    <row r="432318" customHeight="1"/>
    <row r="432320" customHeight="1"/>
    <row r="432322" customHeight="1"/>
    <row r="432324" customHeight="1"/>
    <row r="432326" customHeight="1"/>
    <row r="432328" customHeight="1"/>
    <row r="432330" customHeight="1"/>
    <row r="432332" customHeight="1"/>
    <row r="432334" customHeight="1"/>
    <row r="432336" customHeight="1"/>
    <row r="432338" customHeight="1"/>
    <row r="432340" customHeight="1"/>
    <row r="432342" customHeight="1"/>
    <row r="432344" customHeight="1"/>
    <row r="432346" customHeight="1"/>
    <row r="432348" customHeight="1"/>
    <row r="432350" customHeight="1"/>
    <row r="432352" customHeight="1"/>
    <row r="432354" customHeight="1"/>
    <row r="432356" customHeight="1"/>
    <row r="432358" customHeight="1"/>
    <row r="432360" customHeight="1"/>
    <row r="432362" customHeight="1"/>
    <row r="432364" customHeight="1"/>
    <row r="432366" customHeight="1"/>
    <row r="432368" customHeight="1"/>
    <row r="432370" customHeight="1"/>
    <row r="432372" customHeight="1"/>
    <row r="432374" customHeight="1"/>
    <row r="432376" customHeight="1"/>
    <row r="432378" customHeight="1"/>
    <row r="432380" customHeight="1"/>
    <row r="432382" customHeight="1"/>
    <row r="432384" customHeight="1"/>
    <row r="432386" customHeight="1"/>
    <row r="432388" customHeight="1"/>
    <row r="432390" customHeight="1"/>
    <row r="432392" customHeight="1"/>
    <row r="432394" customHeight="1"/>
    <row r="432396" customHeight="1"/>
    <row r="432398" customHeight="1"/>
    <row r="432400" customHeight="1"/>
    <row r="432402" customHeight="1"/>
    <row r="432404" customHeight="1"/>
    <row r="432406" customHeight="1"/>
    <row r="432408" customHeight="1"/>
    <row r="432410" customHeight="1"/>
    <row r="432412" customHeight="1"/>
    <row r="432414" customHeight="1"/>
    <row r="432416" customHeight="1"/>
    <row r="432418" customHeight="1"/>
    <row r="432420" customHeight="1"/>
    <row r="432422" customHeight="1"/>
    <row r="432424" customHeight="1"/>
    <row r="432426" customHeight="1"/>
    <row r="432428" customHeight="1"/>
    <row r="432430" customHeight="1"/>
    <row r="432432" customHeight="1"/>
    <row r="432434" customHeight="1"/>
    <row r="432436" customHeight="1"/>
    <row r="432438" customHeight="1"/>
    <row r="432440" customHeight="1"/>
    <row r="432442" customHeight="1"/>
    <row r="432444" customHeight="1"/>
    <row r="432446" customHeight="1"/>
    <row r="432448" customHeight="1"/>
    <row r="432450" customHeight="1"/>
    <row r="432452" customHeight="1"/>
    <row r="432454" customHeight="1"/>
    <row r="432456" customHeight="1"/>
    <row r="432458" customHeight="1"/>
    <row r="432460" customHeight="1"/>
    <row r="432462" customHeight="1"/>
    <row r="432464" customHeight="1"/>
    <row r="432466" customHeight="1"/>
    <row r="432468" customHeight="1"/>
    <row r="432470" customHeight="1"/>
    <row r="432472" customHeight="1"/>
    <row r="432474" customHeight="1"/>
    <row r="432476" customHeight="1"/>
    <row r="432478" customHeight="1"/>
    <row r="432480" customHeight="1"/>
    <row r="432482" customHeight="1"/>
    <row r="432484" customHeight="1"/>
    <row r="432486" customHeight="1"/>
    <row r="432488" customHeight="1"/>
    <row r="432490" customHeight="1"/>
    <row r="432492" customHeight="1"/>
    <row r="432494" customHeight="1"/>
    <row r="432496" customHeight="1"/>
    <row r="432498" customHeight="1"/>
    <row r="432500" customHeight="1"/>
    <row r="432502" customHeight="1"/>
    <row r="432504" customHeight="1"/>
    <row r="432506" customHeight="1"/>
    <row r="432508" customHeight="1"/>
    <row r="432510" customHeight="1"/>
    <row r="432512" customHeight="1"/>
    <row r="432514" customHeight="1"/>
    <row r="432516" customHeight="1"/>
    <row r="432518" customHeight="1"/>
    <row r="432520" customHeight="1"/>
    <row r="432522" customHeight="1"/>
    <row r="432524" customHeight="1"/>
    <row r="432526" customHeight="1"/>
    <row r="432528" customHeight="1"/>
    <row r="432530" customHeight="1"/>
    <row r="432532" customHeight="1"/>
    <row r="432534" customHeight="1"/>
    <row r="432536" customHeight="1"/>
    <row r="432538" customHeight="1"/>
    <row r="432540" customHeight="1"/>
    <row r="432542" customHeight="1"/>
    <row r="432544" customHeight="1"/>
    <row r="432546" customHeight="1"/>
    <row r="432548" customHeight="1"/>
    <row r="432550" customHeight="1"/>
    <row r="432552" customHeight="1"/>
    <row r="432554" customHeight="1"/>
    <row r="432556" customHeight="1"/>
    <row r="432558" customHeight="1"/>
    <row r="432560" customHeight="1"/>
    <row r="432562" customHeight="1"/>
    <row r="432564" customHeight="1"/>
    <row r="432566" customHeight="1"/>
    <row r="432568" customHeight="1"/>
    <row r="432570" customHeight="1"/>
    <row r="432572" customHeight="1"/>
    <row r="432574" customHeight="1"/>
    <row r="432576" customHeight="1"/>
    <row r="432578" customHeight="1"/>
    <row r="432580" customHeight="1"/>
    <row r="432582" customHeight="1"/>
    <row r="432584" customHeight="1"/>
    <row r="432586" customHeight="1"/>
    <row r="432588" customHeight="1"/>
    <row r="432590" customHeight="1"/>
    <row r="432592" customHeight="1"/>
    <row r="432594" customHeight="1"/>
    <row r="432596" customHeight="1"/>
    <row r="432598" customHeight="1"/>
    <row r="432600" customHeight="1"/>
    <row r="432602" customHeight="1"/>
    <row r="432604" customHeight="1"/>
    <row r="432606" customHeight="1"/>
    <row r="432608" customHeight="1"/>
    <row r="432610" customHeight="1"/>
    <row r="432612" customHeight="1"/>
    <row r="432614" customHeight="1"/>
    <row r="432616" customHeight="1"/>
    <row r="432618" customHeight="1"/>
    <row r="432620" customHeight="1"/>
    <row r="432622" customHeight="1"/>
    <row r="432624" customHeight="1"/>
    <row r="432626" customHeight="1"/>
    <row r="432628" customHeight="1"/>
    <row r="432630" customHeight="1"/>
    <row r="432632" customHeight="1"/>
    <row r="432634" customHeight="1"/>
    <row r="432636" customHeight="1"/>
    <row r="432638" customHeight="1"/>
    <row r="432640" customHeight="1"/>
    <row r="432642" customHeight="1"/>
    <row r="432644" customHeight="1"/>
    <row r="432646" customHeight="1"/>
    <row r="432648" customHeight="1"/>
    <row r="432650" customHeight="1"/>
    <row r="432652" customHeight="1"/>
    <row r="432654" customHeight="1"/>
    <row r="432656" customHeight="1"/>
    <row r="432658" customHeight="1"/>
    <row r="432660" customHeight="1"/>
    <row r="432662" customHeight="1"/>
    <row r="432664" customHeight="1"/>
    <row r="432666" customHeight="1"/>
    <row r="432668" customHeight="1"/>
    <row r="432670" customHeight="1"/>
    <row r="432672" customHeight="1"/>
    <row r="432674" customHeight="1"/>
    <row r="432676" customHeight="1"/>
    <row r="432678" customHeight="1"/>
    <row r="432680" customHeight="1"/>
    <row r="432682" customHeight="1"/>
    <row r="432684" customHeight="1"/>
    <row r="432686" customHeight="1"/>
    <row r="432688" customHeight="1"/>
    <row r="432690" customHeight="1"/>
    <row r="432692" customHeight="1"/>
    <row r="432694" customHeight="1"/>
    <row r="432696" customHeight="1"/>
    <row r="432698" customHeight="1"/>
    <row r="432700" customHeight="1"/>
    <row r="432702" customHeight="1"/>
    <row r="432704" customHeight="1"/>
    <row r="432706" customHeight="1"/>
    <row r="432708" customHeight="1"/>
    <row r="432710" customHeight="1"/>
    <row r="432712" customHeight="1"/>
    <row r="432714" customHeight="1"/>
    <row r="432716" customHeight="1"/>
    <row r="432718" customHeight="1"/>
    <row r="432720" customHeight="1"/>
    <row r="432722" customHeight="1"/>
    <row r="432724" customHeight="1"/>
    <row r="432726" customHeight="1"/>
    <row r="432728" customHeight="1"/>
    <row r="432730" customHeight="1"/>
    <row r="432732" customHeight="1"/>
    <row r="432734" customHeight="1"/>
    <row r="432736" customHeight="1"/>
    <row r="432738" customHeight="1"/>
    <row r="432740" customHeight="1"/>
    <row r="432742" customHeight="1"/>
    <row r="432744" customHeight="1"/>
    <row r="432746" customHeight="1"/>
    <row r="432748" customHeight="1"/>
    <row r="432750" customHeight="1"/>
    <row r="432752" customHeight="1"/>
    <row r="432754" customHeight="1"/>
    <row r="432756" customHeight="1"/>
    <row r="432758" customHeight="1"/>
    <row r="432760" customHeight="1"/>
    <row r="432762" customHeight="1"/>
    <row r="432764" customHeight="1"/>
    <row r="432766" customHeight="1"/>
    <row r="432768" customHeight="1"/>
    <row r="432770" customHeight="1"/>
    <row r="432772" customHeight="1"/>
    <row r="432774" customHeight="1"/>
    <row r="432776" customHeight="1"/>
    <row r="432778" customHeight="1"/>
    <row r="432780" customHeight="1"/>
    <row r="432782" customHeight="1"/>
    <row r="432784" customHeight="1"/>
    <row r="432786" customHeight="1"/>
    <row r="432788" customHeight="1"/>
    <row r="432790" customHeight="1"/>
    <row r="432792" customHeight="1"/>
    <row r="432794" customHeight="1"/>
    <row r="432796" customHeight="1"/>
    <row r="432798" customHeight="1"/>
    <row r="432800" customHeight="1"/>
    <row r="432802" customHeight="1"/>
    <row r="432804" customHeight="1"/>
    <row r="432806" customHeight="1"/>
    <row r="432808" customHeight="1"/>
    <row r="432810" customHeight="1"/>
    <row r="432812" customHeight="1"/>
    <row r="432814" customHeight="1"/>
    <row r="432816" customHeight="1"/>
    <row r="432818" customHeight="1"/>
    <row r="432820" customHeight="1"/>
    <row r="432822" customHeight="1"/>
    <row r="432824" customHeight="1"/>
    <row r="432826" customHeight="1"/>
    <row r="432828" customHeight="1"/>
    <row r="432830" customHeight="1"/>
    <row r="432832" customHeight="1"/>
    <row r="432834" customHeight="1"/>
    <row r="432836" customHeight="1"/>
    <row r="432838" customHeight="1"/>
    <row r="432840" customHeight="1"/>
    <row r="432842" customHeight="1"/>
    <row r="432844" customHeight="1"/>
    <row r="432846" customHeight="1"/>
    <row r="432848" customHeight="1"/>
    <row r="432850" customHeight="1"/>
    <row r="432852" customHeight="1"/>
    <row r="432854" customHeight="1"/>
    <row r="432856" customHeight="1"/>
    <row r="432858" customHeight="1"/>
    <row r="432860" customHeight="1"/>
    <row r="432862" customHeight="1"/>
    <row r="432864" customHeight="1"/>
    <row r="432866" customHeight="1"/>
    <row r="432868" customHeight="1"/>
    <row r="432870" customHeight="1"/>
    <row r="432872" customHeight="1"/>
    <row r="432874" customHeight="1"/>
    <row r="432876" customHeight="1"/>
    <row r="432878" customHeight="1"/>
    <row r="432880" customHeight="1"/>
    <row r="432882" customHeight="1"/>
    <row r="432884" customHeight="1"/>
    <row r="432886" customHeight="1"/>
    <row r="432888" customHeight="1"/>
    <row r="432890" customHeight="1"/>
    <row r="432892" customHeight="1"/>
    <row r="432894" customHeight="1"/>
    <row r="432896" customHeight="1"/>
    <row r="432898" customHeight="1"/>
    <row r="432900" customHeight="1"/>
    <row r="432902" customHeight="1"/>
    <row r="432904" customHeight="1"/>
    <row r="432906" customHeight="1"/>
    <row r="432908" customHeight="1"/>
    <row r="432910" customHeight="1"/>
    <row r="432912" customHeight="1"/>
    <row r="432914" customHeight="1"/>
    <row r="432916" customHeight="1"/>
    <row r="432918" customHeight="1"/>
    <row r="432920" customHeight="1"/>
    <row r="432922" customHeight="1"/>
    <row r="432924" customHeight="1"/>
    <row r="432926" customHeight="1"/>
    <row r="432928" customHeight="1"/>
    <row r="432930" customHeight="1"/>
    <row r="432932" customHeight="1"/>
    <row r="432934" customHeight="1"/>
    <row r="432936" customHeight="1"/>
    <row r="432938" customHeight="1"/>
    <row r="432940" customHeight="1"/>
    <row r="432942" customHeight="1"/>
    <row r="432944" customHeight="1"/>
    <row r="432946" customHeight="1"/>
    <row r="432948" customHeight="1"/>
    <row r="432950" customHeight="1"/>
    <row r="432952" customHeight="1"/>
    <row r="432954" customHeight="1"/>
    <row r="432956" customHeight="1"/>
    <row r="432958" customHeight="1"/>
    <row r="432960" customHeight="1"/>
    <row r="432962" customHeight="1"/>
    <row r="432964" customHeight="1"/>
    <row r="432966" customHeight="1"/>
    <row r="432968" customHeight="1"/>
    <row r="432970" customHeight="1"/>
    <row r="432972" customHeight="1"/>
    <row r="432974" customHeight="1"/>
    <row r="432976" customHeight="1"/>
    <row r="432978" customHeight="1"/>
    <row r="432980" customHeight="1"/>
    <row r="432982" customHeight="1"/>
    <row r="432984" customHeight="1"/>
    <row r="432986" customHeight="1"/>
    <row r="432988" customHeight="1"/>
    <row r="432990" customHeight="1"/>
    <row r="432992" customHeight="1"/>
    <row r="432994" customHeight="1"/>
    <row r="432996" customHeight="1"/>
    <row r="432998" customHeight="1"/>
    <row r="433000" customHeight="1"/>
    <row r="433002" customHeight="1"/>
    <row r="433004" customHeight="1"/>
    <row r="433006" customHeight="1"/>
    <row r="433008" customHeight="1"/>
    <row r="433010" customHeight="1"/>
    <row r="433012" customHeight="1"/>
    <row r="433014" customHeight="1"/>
    <row r="433016" customHeight="1"/>
    <row r="433018" customHeight="1"/>
    <row r="433020" customHeight="1"/>
    <row r="433022" customHeight="1"/>
    <row r="433024" customHeight="1"/>
    <row r="433026" customHeight="1"/>
    <row r="433028" customHeight="1"/>
    <row r="433030" customHeight="1"/>
    <row r="433032" customHeight="1"/>
    <row r="433034" customHeight="1"/>
    <row r="433036" customHeight="1"/>
    <row r="433038" customHeight="1"/>
    <row r="433040" customHeight="1"/>
    <row r="433042" customHeight="1"/>
    <row r="433044" customHeight="1"/>
    <row r="433046" customHeight="1"/>
    <row r="433048" customHeight="1"/>
    <row r="433050" customHeight="1"/>
    <row r="433052" customHeight="1"/>
    <row r="433054" customHeight="1"/>
    <row r="433056" customHeight="1"/>
    <row r="433058" customHeight="1"/>
    <row r="433060" customHeight="1"/>
    <row r="433062" customHeight="1"/>
    <row r="433064" customHeight="1"/>
    <row r="433066" customHeight="1"/>
    <row r="433068" customHeight="1"/>
    <row r="433070" customHeight="1"/>
    <row r="433072" customHeight="1"/>
    <row r="433074" customHeight="1"/>
    <row r="433076" customHeight="1"/>
    <row r="433078" customHeight="1"/>
    <row r="433080" customHeight="1"/>
    <row r="433082" customHeight="1"/>
    <row r="433084" customHeight="1"/>
    <row r="433086" customHeight="1"/>
    <row r="433088" customHeight="1"/>
    <row r="433090" customHeight="1"/>
    <row r="433092" customHeight="1"/>
    <row r="433094" customHeight="1"/>
    <row r="433096" customHeight="1"/>
    <row r="433098" customHeight="1"/>
    <row r="433100" customHeight="1"/>
    <row r="433102" customHeight="1"/>
    <row r="433104" customHeight="1"/>
    <row r="433106" customHeight="1"/>
    <row r="433108" customHeight="1"/>
    <row r="433110" customHeight="1"/>
    <row r="433112" customHeight="1"/>
    <row r="433114" customHeight="1"/>
    <row r="433116" customHeight="1"/>
    <row r="433118" customHeight="1"/>
    <row r="433120" customHeight="1"/>
    <row r="433122" customHeight="1"/>
    <row r="433124" customHeight="1"/>
    <row r="433126" customHeight="1"/>
    <row r="433128" customHeight="1"/>
    <row r="433130" customHeight="1"/>
    <row r="433132" customHeight="1"/>
    <row r="433134" customHeight="1"/>
    <row r="433136" customHeight="1"/>
    <row r="433138" customHeight="1"/>
    <row r="433140" customHeight="1"/>
    <row r="433142" customHeight="1"/>
    <row r="433144" customHeight="1"/>
    <row r="433146" customHeight="1"/>
    <row r="433148" customHeight="1"/>
    <row r="433150" customHeight="1"/>
    <row r="433152" customHeight="1"/>
    <row r="433154" customHeight="1"/>
    <row r="433156" customHeight="1"/>
    <row r="433158" customHeight="1"/>
    <row r="433160" customHeight="1"/>
    <row r="433162" customHeight="1"/>
    <row r="433164" customHeight="1"/>
    <row r="433166" customHeight="1"/>
    <row r="433168" customHeight="1"/>
    <row r="433170" customHeight="1"/>
    <row r="433172" customHeight="1"/>
    <row r="433174" customHeight="1"/>
    <row r="433176" customHeight="1"/>
    <row r="433178" customHeight="1"/>
    <row r="433180" customHeight="1"/>
    <row r="433182" customHeight="1"/>
    <row r="433184" customHeight="1"/>
    <row r="433186" customHeight="1"/>
    <row r="433188" customHeight="1"/>
    <row r="433190" customHeight="1"/>
    <row r="433192" customHeight="1"/>
    <row r="433194" customHeight="1"/>
    <row r="433196" customHeight="1"/>
    <row r="433198" customHeight="1"/>
    <row r="433200" customHeight="1"/>
    <row r="433202" customHeight="1"/>
    <row r="433204" customHeight="1"/>
    <row r="433206" customHeight="1"/>
    <row r="433208" customHeight="1"/>
    <row r="433210" customHeight="1"/>
    <row r="433212" customHeight="1"/>
    <row r="433214" customHeight="1"/>
    <row r="433216" customHeight="1"/>
    <row r="433218" customHeight="1"/>
    <row r="433220" customHeight="1"/>
    <row r="433222" customHeight="1"/>
    <row r="433224" customHeight="1"/>
    <row r="433226" customHeight="1"/>
    <row r="433228" customHeight="1"/>
    <row r="433230" customHeight="1"/>
    <row r="433232" customHeight="1"/>
    <row r="433234" customHeight="1"/>
    <row r="433236" customHeight="1"/>
    <row r="433238" customHeight="1"/>
    <row r="433240" customHeight="1"/>
    <row r="433242" customHeight="1"/>
    <row r="433244" customHeight="1"/>
    <row r="433246" customHeight="1"/>
    <row r="433248" customHeight="1"/>
    <row r="433250" customHeight="1"/>
    <row r="433252" customHeight="1"/>
    <row r="433254" customHeight="1"/>
    <row r="433256" customHeight="1"/>
    <row r="433258" customHeight="1"/>
    <row r="433260" customHeight="1"/>
    <row r="433262" customHeight="1"/>
    <row r="433264" customHeight="1"/>
    <row r="433266" customHeight="1"/>
    <row r="433268" customHeight="1"/>
    <row r="433270" customHeight="1"/>
    <row r="433272" customHeight="1"/>
    <row r="433274" customHeight="1"/>
    <row r="433276" customHeight="1"/>
    <row r="433278" customHeight="1"/>
    <row r="433280" customHeight="1"/>
    <row r="433282" customHeight="1"/>
    <row r="433284" customHeight="1"/>
    <row r="433286" customHeight="1"/>
    <row r="433288" customHeight="1"/>
    <row r="433290" customHeight="1"/>
    <row r="433292" customHeight="1"/>
    <row r="433294" customHeight="1"/>
    <row r="433296" customHeight="1"/>
    <row r="433298" customHeight="1"/>
    <row r="433300" customHeight="1"/>
    <row r="433302" customHeight="1"/>
    <row r="433304" customHeight="1"/>
    <row r="433306" customHeight="1"/>
    <row r="433308" customHeight="1"/>
    <row r="433310" customHeight="1"/>
    <row r="433312" customHeight="1"/>
    <row r="433314" customHeight="1"/>
    <row r="433316" customHeight="1"/>
    <row r="433318" customHeight="1"/>
    <row r="433320" customHeight="1"/>
    <row r="433322" customHeight="1"/>
    <row r="433324" customHeight="1"/>
    <row r="433326" customHeight="1"/>
    <row r="433328" customHeight="1"/>
    <row r="433330" customHeight="1"/>
    <row r="433332" customHeight="1"/>
    <row r="433334" customHeight="1"/>
    <row r="433336" customHeight="1"/>
    <row r="433338" customHeight="1"/>
    <row r="433340" customHeight="1"/>
    <row r="433342" customHeight="1"/>
    <row r="433344" customHeight="1"/>
    <row r="433346" customHeight="1"/>
    <row r="433348" customHeight="1"/>
    <row r="433350" customHeight="1"/>
    <row r="433352" customHeight="1"/>
    <row r="433354" customHeight="1"/>
    <row r="433356" customHeight="1"/>
    <row r="433358" customHeight="1"/>
    <row r="433360" customHeight="1"/>
    <row r="433362" customHeight="1"/>
    <row r="433364" customHeight="1"/>
    <row r="433366" customHeight="1"/>
    <row r="433368" customHeight="1"/>
    <row r="433370" customHeight="1"/>
    <row r="433372" customHeight="1"/>
    <row r="433374" customHeight="1"/>
    <row r="433376" customHeight="1"/>
    <row r="433378" customHeight="1"/>
    <row r="433380" customHeight="1"/>
    <row r="433382" customHeight="1"/>
    <row r="433384" customHeight="1"/>
    <row r="433386" customHeight="1"/>
    <row r="433388" customHeight="1"/>
    <row r="433390" customHeight="1"/>
    <row r="433392" customHeight="1"/>
    <row r="433394" customHeight="1"/>
    <row r="433396" customHeight="1"/>
    <row r="433398" customHeight="1"/>
    <row r="433400" customHeight="1"/>
    <row r="433402" customHeight="1"/>
    <row r="433404" customHeight="1"/>
    <row r="433406" customHeight="1"/>
    <row r="433408" customHeight="1"/>
    <row r="433410" customHeight="1"/>
    <row r="433412" customHeight="1"/>
    <row r="433414" customHeight="1"/>
    <row r="433416" customHeight="1"/>
    <row r="433418" customHeight="1"/>
    <row r="433420" customHeight="1"/>
    <row r="433422" customHeight="1"/>
    <row r="433424" customHeight="1"/>
    <row r="433426" customHeight="1"/>
    <row r="433428" customHeight="1"/>
    <row r="433430" customHeight="1"/>
    <row r="433432" customHeight="1"/>
    <row r="433434" customHeight="1"/>
    <row r="433436" customHeight="1"/>
    <row r="433438" customHeight="1"/>
    <row r="433440" customHeight="1"/>
    <row r="433442" customHeight="1"/>
    <row r="433444" customHeight="1"/>
    <row r="433446" customHeight="1"/>
    <row r="433448" customHeight="1"/>
    <row r="433450" customHeight="1"/>
    <row r="433452" customHeight="1"/>
    <row r="433454" customHeight="1"/>
    <row r="433456" customHeight="1"/>
    <row r="433458" customHeight="1"/>
    <row r="433460" customHeight="1"/>
    <row r="433462" customHeight="1"/>
    <row r="433464" customHeight="1"/>
    <row r="433466" customHeight="1"/>
    <row r="433468" customHeight="1"/>
    <row r="433470" customHeight="1"/>
    <row r="433472" customHeight="1"/>
    <row r="433474" customHeight="1"/>
    <row r="433476" customHeight="1"/>
    <row r="433478" customHeight="1"/>
    <row r="433480" customHeight="1"/>
    <row r="433482" customHeight="1"/>
    <row r="433484" customHeight="1"/>
    <row r="433486" customHeight="1"/>
    <row r="433488" customHeight="1"/>
    <row r="433490" customHeight="1"/>
    <row r="433492" customHeight="1"/>
    <row r="433494" customHeight="1"/>
    <row r="433496" customHeight="1"/>
    <row r="433498" customHeight="1"/>
    <row r="433500" customHeight="1"/>
    <row r="433502" customHeight="1"/>
    <row r="433504" customHeight="1"/>
    <row r="433506" customHeight="1"/>
    <row r="433508" customHeight="1"/>
    <row r="433510" customHeight="1"/>
    <row r="433512" customHeight="1"/>
    <row r="433514" customHeight="1"/>
    <row r="433516" customHeight="1"/>
    <row r="433518" customHeight="1"/>
    <row r="433520" customHeight="1"/>
    <row r="433522" customHeight="1"/>
    <row r="433524" customHeight="1"/>
    <row r="433526" customHeight="1"/>
    <row r="433528" customHeight="1"/>
    <row r="433530" customHeight="1"/>
    <row r="433532" customHeight="1"/>
    <row r="433534" customHeight="1"/>
    <row r="433536" customHeight="1"/>
    <row r="433538" customHeight="1"/>
    <row r="433540" customHeight="1"/>
    <row r="433542" customHeight="1"/>
    <row r="433544" customHeight="1"/>
    <row r="433546" customHeight="1"/>
    <row r="433548" customHeight="1"/>
    <row r="433550" customHeight="1"/>
    <row r="433552" customHeight="1"/>
    <row r="433554" customHeight="1"/>
    <row r="433556" customHeight="1"/>
    <row r="433558" customHeight="1"/>
    <row r="433560" customHeight="1"/>
    <row r="433562" customHeight="1"/>
    <row r="433564" customHeight="1"/>
    <row r="433566" customHeight="1"/>
    <row r="433568" customHeight="1"/>
    <row r="433570" customHeight="1"/>
    <row r="433572" customHeight="1"/>
    <row r="433574" customHeight="1"/>
    <row r="433576" customHeight="1"/>
    <row r="433578" customHeight="1"/>
    <row r="433580" customHeight="1"/>
    <row r="433582" customHeight="1"/>
    <row r="433584" customHeight="1"/>
    <row r="433586" customHeight="1"/>
    <row r="433588" customHeight="1"/>
    <row r="433590" customHeight="1"/>
    <row r="433592" customHeight="1"/>
    <row r="433594" customHeight="1"/>
    <row r="433596" customHeight="1"/>
    <row r="433598" customHeight="1"/>
    <row r="433600" customHeight="1"/>
    <row r="433602" customHeight="1"/>
    <row r="433604" customHeight="1"/>
    <row r="433606" customHeight="1"/>
    <row r="433608" customHeight="1"/>
    <row r="433610" customHeight="1"/>
    <row r="433612" customHeight="1"/>
    <row r="433614" customHeight="1"/>
    <row r="433616" customHeight="1"/>
    <row r="433618" customHeight="1"/>
    <row r="433620" customHeight="1"/>
    <row r="433622" customHeight="1"/>
    <row r="433624" customHeight="1"/>
    <row r="433626" customHeight="1"/>
    <row r="433628" customHeight="1"/>
    <row r="433630" customHeight="1"/>
    <row r="433632" customHeight="1"/>
    <row r="433634" customHeight="1"/>
    <row r="433636" customHeight="1"/>
    <row r="433638" customHeight="1"/>
    <row r="433640" customHeight="1"/>
    <row r="433642" customHeight="1"/>
    <row r="433644" customHeight="1"/>
    <row r="433646" customHeight="1"/>
    <row r="433648" customHeight="1"/>
    <row r="433650" customHeight="1"/>
    <row r="433652" customHeight="1"/>
    <row r="433654" customHeight="1"/>
    <row r="433656" customHeight="1"/>
    <row r="433658" customHeight="1"/>
    <row r="433660" customHeight="1"/>
    <row r="433662" customHeight="1"/>
    <row r="433664" customHeight="1"/>
    <row r="433666" customHeight="1"/>
    <row r="433668" customHeight="1"/>
    <row r="433670" customHeight="1"/>
    <row r="433672" customHeight="1"/>
    <row r="433674" customHeight="1"/>
    <row r="433676" customHeight="1"/>
    <row r="433678" customHeight="1"/>
    <row r="433680" customHeight="1"/>
    <row r="433682" customHeight="1"/>
    <row r="433684" customHeight="1"/>
    <row r="433686" customHeight="1"/>
    <row r="433688" customHeight="1"/>
    <row r="433690" customHeight="1"/>
    <row r="433692" customHeight="1"/>
    <row r="433694" customHeight="1"/>
    <row r="433696" customHeight="1"/>
    <row r="433698" customHeight="1"/>
    <row r="433700" customHeight="1"/>
    <row r="433702" customHeight="1"/>
    <row r="433704" customHeight="1"/>
    <row r="433706" customHeight="1"/>
    <row r="433708" customHeight="1"/>
    <row r="433710" customHeight="1"/>
    <row r="433712" customHeight="1"/>
    <row r="433714" customHeight="1"/>
    <row r="433716" customHeight="1"/>
    <row r="433718" customHeight="1"/>
    <row r="433720" customHeight="1"/>
    <row r="433722" customHeight="1"/>
    <row r="433724" customHeight="1"/>
    <row r="433726" customHeight="1"/>
    <row r="433728" customHeight="1"/>
    <row r="433730" customHeight="1"/>
    <row r="433732" customHeight="1"/>
    <row r="433734" customHeight="1"/>
    <row r="433736" customHeight="1"/>
    <row r="433738" customHeight="1"/>
    <row r="433740" customHeight="1"/>
    <row r="433742" customHeight="1"/>
    <row r="433744" customHeight="1"/>
    <row r="433746" customHeight="1"/>
    <row r="433748" customHeight="1"/>
    <row r="433750" customHeight="1"/>
    <row r="433752" customHeight="1"/>
    <row r="433754" customHeight="1"/>
    <row r="433756" customHeight="1"/>
    <row r="433758" customHeight="1"/>
    <row r="433760" customHeight="1"/>
    <row r="433762" customHeight="1"/>
    <row r="433764" customHeight="1"/>
    <row r="433766" customHeight="1"/>
    <row r="433768" customHeight="1"/>
    <row r="433770" customHeight="1"/>
    <row r="433772" customHeight="1"/>
    <row r="433774" customHeight="1"/>
    <row r="433776" customHeight="1"/>
    <row r="433778" customHeight="1"/>
    <row r="433780" customHeight="1"/>
    <row r="433782" customHeight="1"/>
    <row r="433784" customHeight="1"/>
    <row r="433786" customHeight="1"/>
    <row r="433788" customHeight="1"/>
    <row r="433790" customHeight="1"/>
    <row r="433792" customHeight="1"/>
    <row r="433794" customHeight="1"/>
    <row r="433796" customHeight="1"/>
    <row r="433798" customHeight="1"/>
    <row r="433800" customHeight="1"/>
    <row r="433802" customHeight="1"/>
    <row r="433804" customHeight="1"/>
    <row r="433806" customHeight="1"/>
    <row r="433808" customHeight="1"/>
    <row r="433810" customHeight="1"/>
    <row r="433812" customHeight="1"/>
    <row r="433814" customHeight="1"/>
    <row r="433816" customHeight="1"/>
    <row r="433818" customHeight="1"/>
    <row r="433820" customHeight="1"/>
    <row r="433822" customHeight="1"/>
    <row r="433824" customHeight="1"/>
    <row r="433826" customHeight="1"/>
    <row r="433828" customHeight="1"/>
    <row r="433830" customHeight="1"/>
    <row r="433832" customHeight="1"/>
    <row r="433834" customHeight="1"/>
    <row r="433836" customHeight="1"/>
    <row r="433838" customHeight="1"/>
    <row r="433840" customHeight="1"/>
    <row r="433842" customHeight="1"/>
    <row r="433844" customHeight="1"/>
    <row r="433846" customHeight="1"/>
    <row r="433848" customHeight="1"/>
    <row r="433850" customHeight="1"/>
    <row r="433852" customHeight="1"/>
    <row r="433854" customHeight="1"/>
    <row r="433856" customHeight="1"/>
    <row r="433858" customHeight="1"/>
    <row r="433860" customHeight="1"/>
    <row r="433862" customHeight="1"/>
    <row r="433864" customHeight="1"/>
    <row r="433866" customHeight="1"/>
    <row r="433868" customHeight="1"/>
    <row r="433870" customHeight="1"/>
    <row r="433872" customHeight="1"/>
    <row r="433874" customHeight="1"/>
    <row r="433876" customHeight="1"/>
    <row r="433878" customHeight="1"/>
    <row r="433880" customHeight="1"/>
    <row r="433882" customHeight="1"/>
    <row r="433884" customHeight="1"/>
    <row r="433886" customHeight="1"/>
    <row r="433888" customHeight="1"/>
    <row r="433890" customHeight="1"/>
    <row r="433892" customHeight="1"/>
    <row r="433894" customHeight="1"/>
    <row r="433896" customHeight="1"/>
    <row r="433898" customHeight="1"/>
    <row r="433900" customHeight="1"/>
    <row r="433902" customHeight="1"/>
    <row r="433904" customHeight="1"/>
    <row r="433906" customHeight="1"/>
    <row r="433908" customHeight="1"/>
    <row r="433910" customHeight="1"/>
    <row r="433912" customHeight="1"/>
    <row r="433914" customHeight="1"/>
    <row r="433916" customHeight="1"/>
    <row r="433918" customHeight="1"/>
    <row r="433920" customHeight="1"/>
    <row r="433922" customHeight="1"/>
    <row r="433924" customHeight="1"/>
    <row r="433926" customHeight="1"/>
    <row r="433928" customHeight="1"/>
    <row r="433930" customHeight="1"/>
    <row r="433932" customHeight="1"/>
    <row r="433934" customHeight="1"/>
    <row r="433936" customHeight="1"/>
    <row r="433938" customHeight="1"/>
    <row r="433940" customHeight="1"/>
    <row r="433942" customHeight="1"/>
    <row r="433944" customHeight="1"/>
    <row r="433946" customHeight="1"/>
    <row r="433948" customHeight="1"/>
    <row r="433950" customHeight="1"/>
    <row r="433952" customHeight="1"/>
    <row r="433954" customHeight="1"/>
    <row r="433956" customHeight="1"/>
    <row r="433958" customHeight="1"/>
    <row r="433960" customHeight="1"/>
    <row r="433962" customHeight="1"/>
    <row r="433964" customHeight="1"/>
    <row r="433966" customHeight="1"/>
    <row r="433968" customHeight="1"/>
    <row r="433970" customHeight="1"/>
    <row r="433972" customHeight="1"/>
    <row r="433974" customHeight="1"/>
    <row r="433976" customHeight="1"/>
    <row r="433978" customHeight="1"/>
    <row r="433980" customHeight="1"/>
    <row r="433982" customHeight="1"/>
    <row r="433984" customHeight="1"/>
    <row r="433986" customHeight="1"/>
    <row r="433988" customHeight="1"/>
    <row r="433990" customHeight="1"/>
    <row r="433992" customHeight="1"/>
    <row r="433994" customHeight="1"/>
    <row r="433996" customHeight="1"/>
    <row r="433998" customHeight="1"/>
    <row r="434000" customHeight="1"/>
    <row r="434002" customHeight="1"/>
    <row r="434004" customHeight="1"/>
    <row r="434006" customHeight="1"/>
    <row r="434008" customHeight="1"/>
    <row r="434010" customHeight="1"/>
    <row r="434012" customHeight="1"/>
    <row r="434014" customHeight="1"/>
    <row r="434016" customHeight="1"/>
    <row r="434018" customHeight="1"/>
    <row r="434020" customHeight="1"/>
    <row r="434022" customHeight="1"/>
    <row r="434024" customHeight="1"/>
    <row r="434026" customHeight="1"/>
    <row r="434028" customHeight="1"/>
    <row r="434030" customHeight="1"/>
    <row r="434032" customHeight="1"/>
    <row r="434034" customHeight="1"/>
    <row r="434036" customHeight="1"/>
    <row r="434038" customHeight="1"/>
    <row r="434040" customHeight="1"/>
    <row r="434042" customHeight="1"/>
    <row r="434044" customHeight="1"/>
    <row r="434046" customHeight="1"/>
    <row r="434048" customHeight="1"/>
    <row r="434050" customHeight="1"/>
    <row r="434052" customHeight="1"/>
    <row r="434054" customHeight="1"/>
    <row r="434056" customHeight="1"/>
    <row r="434058" customHeight="1"/>
    <row r="434060" customHeight="1"/>
    <row r="434062" customHeight="1"/>
    <row r="434064" customHeight="1"/>
    <row r="434066" customHeight="1"/>
    <row r="434068" customHeight="1"/>
    <row r="434070" customHeight="1"/>
    <row r="434072" customHeight="1"/>
    <row r="434074" customHeight="1"/>
    <row r="434076" customHeight="1"/>
    <row r="434078" customHeight="1"/>
    <row r="434080" customHeight="1"/>
    <row r="434082" customHeight="1"/>
    <row r="434084" customHeight="1"/>
    <row r="434086" customHeight="1"/>
    <row r="434088" customHeight="1"/>
    <row r="434090" customHeight="1"/>
    <row r="434092" customHeight="1"/>
    <row r="434094" customHeight="1"/>
    <row r="434096" customHeight="1"/>
    <row r="434098" customHeight="1"/>
    <row r="434100" customHeight="1"/>
    <row r="434102" customHeight="1"/>
    <row r="434104" customHeight="1"/>
    <row r="434106" customHeight="1"/>
    <row r="434108" customHeight="1"/>
    <row r="434110" customHeight="1"/>
    <row r="434112" customHeight="1"/>
    <row r="434114" customHeight="1"/>
    <row r="434116" customHeight="1"/>
    <row r="434118" customHeight="1"/>
    <row r="434120" customHeight="1"/>
    <row r="434122" customHeight="1"/>
    <row r="434124" customHeight="1"/>
    <row r="434126" customHeight="1"/>
    <row r="434128" customHeight="1"/>
    <row r="434130" customHeight="1"/>
    <row r="434132" customHeight="1"/>
    <row r="434134" customHeight="1"/>
    <row r="434136" customHeight="1"/>
    <row r="434138" customHeight="1"/>
    <row r="434140" customHeight="1"/>
    <row r="434142" customHeight="1"/>
    <row r="434144" customHeight="1"/>
    <row r="434146" customHeight="1"/>
    <row r="434148" customHeight="1"/>
    <row r="434150" customHeight="1"/>
    <row r="434152" customHeight="1"/>
    <row r="434154" customHeight="1"/>
    <row r="434156" customHeight="1"/>
    <row r="434158" customHeight="1"/>
    <row r="434160" customHeight="1"/>
    <row r="434162" customHeight="1"/>
    <row r="434164" customHeight="1"/>
    <row r="434166" customHeight="1"/>
    <row r="434168" customHeight="1"/>
    <row r="434170" customHeight="1"/>
    <row r="434172" customHeight="1"/>
    <row r="434174" customHeight="1"/>
    <row r="434176" customHeight="1"/>
    <row r="434178" customHeight="1"/>
    <row r="434180" customHeight="1"/>
    <row r="434182" customHeight="1"/>
    <row r="434184" customHeight="1"/>
    <row r="434186" customHeight="1"/>
    <row r="434188" customHeight="1"/>
    <row r="434190" customHeight="1"/>
    <row r="434192" customHeight="1"/>
    <row r="434194" customHeight="1"/>
    <row r="434196" customHeight="1"/>
    <row r="434198" customHeight="1"/>
    <row r="434200" customHeight="1"/>
    <row r="434202" customHeight="1"/>
    <row r="434204" customHeight="1"/>
    <row r="434206" customHeight="1"/>
    <row r="434208" customHeight="1"/>
    <row r="434210" customHeight="1"/>
    <row r="434212" customHeight="1"/>
    <row r="434214" customHeight="1"/>
    <row r="434216" customHeight="1"/>
    <row r="434218" customHeight="1"/>
    <row r="434220" customHeight="1"/>
    <row r="434222" customHeight="1"/>
    <row r="434224" customHeight="1"/>
    <row r="434226" customHeight="1"/>
    <row r="434228" customHeight="1"/>
    <row r="434230" customHeight="1"/>
    <row r="434232" customHeight="1"/>
    <row r="434234" customHeight="1"/>
    <row r="434236" customHeight="1"/>
    <row r="434238" customHeight="1"/>
    <row r="434240" customHeight="1"/>
    <row r="434242" customHeight="1"/>
    <row r="434244" customHeight="1"/>
    <row r="434246" customHeight="1"/>
    <row r="434248" customHeight="1"/>
    <row r="434250" customHeight="1"/>
    <row r="434252" customHeight="1"/>
    <row r="434254" customHeight="1"/>
    <row r="434256" customHeight="1"/>
    <row r="434258" customHeight="1"/>
    <row r="434260" customHeight="1"/>
    <row r="434262" customHeight="1"/>
    <row r="434264" customHeight="1"/>
    <row r="434266" customHeight="1"/>
    <row r="434268" customHeight="1"/>
    <row r="434270" customHeight="1"/>
    <row r="434272" customHeight="1"/>
    <row r="434274" customHeight="1"/>
    <row r="434276" customHeight="1"/>
    <row r="434278" customHeight="1"/>
    <row r="434280" customHeight="1"/>
    <row r="434282" customHeight="1"/>
    <row r="434284" customHeight="1"/>
    <row r="434286" customHeight="1"/>
    <row r="434288" customHeight="1"/>
    <row r="434290" customHeight="1"/>
    <row r="434292" customHeight="1"/>
    <row r="434294" customHeight="1"/>
    <row r="434296" customHeight="1"/>
    <row r="434298" customHeight="1"/>
    <row r="434300" customHeight="1"/>
    <row r="434302" customHeight="1"/>
    <row r="434304" customHeight="1"/>
    <row r="434306" customHeight="1"/>
    <row r="434308" customHeight="1"/>
    <row r="434310" customHeight="1"/>
    <row r="434312" customHeight="1"/>
    <row r="434314" customHeight="1"/>
    <row r="434316" customHeight="1"/>
    <row r="434318" customHeight="1"/>
    <row r="434320" customHeight="1"/>
    <row r="434322" customHeight="1"/>
    <row r="434324" customHeight="1"/>
    <row r="434326" customHeight="1"/>
    <row r="434328" customHeight="1"/>
    <row r="434330" customHeight="1"/>
    <row r="434332" customHeight="1"/>
    <row r="434334" customHeight="1"/>
    <row r="434336" customHeight="1"/>
    <row r="434338" customHeight="1"/>
    <row r="434340" customHeight="1"/>
    <row r="434342" customHeight="1"/>
    <row r="434344" customHeight="1"/>
    <row r="434346" customHeight="1"/>
    <row r="434348" customHeight="1"/>
    <row r="434350" customHeight="1"/>
    <row r="434352" customHeight="1"/>
    <row r="434354" customHeight="1"/>
    <row r="434356" customHeight="1"/>
    <row r="434358" customHeight="1"/>
    <row r="434360" customHeight="1"/>
    <row r="434362" customHeight="1"/>
    <row r="434364" customHeight="1"/>
    <row r="434366" customHeight="1"/>
    <row r="434368" customHeight="1"/>
    <row r="434370" customHeight="1"/>
    <row r="434372" customHeight="1"/>
    <row r="434374" customHeight="1"/>
    <row r="434376" customHeight="1"/>
    <row r="434378" customHeight="1"/>
    <row r="434380" customHeight="1"/>
    <row r="434382" customHeight="1"/>
    <row r="434384" customHeight="1"/>
    <row r="434386" customHeight="1"/>
    <row r="434388" customHeight="1"/>
    <row r="434390" customHeight="1"/>
    <row r="434392" customHeight="1"/>
    <row r="434394" customHeight="1"/>
    <row r="434396" customHeight="1"/>
    <row r="434398" customHeight="1"/>
    <row r="434400" customHeight="1"/>
    <row r="434402" customHeight="1"/>
    <row r="434404" customHeight="1"/>
    <row r="434406" customHeight="1"/>
    <row r="434408" customHeight="1"/>
    <row r="434410" customHeight="1"/>
    <row r="434412" customHeight="1"/>
    <row r="434414" customHeight="1"/>
    <row r="434416" customHeight="1"/>
    <row r="434418" customHeight="1"/>
    <row r="434420" customHeight="1"/>
    <row r="434422" customHeight="1"/>
    <row r="434424" customHeight="1"/>
    <row r="434426" customHeight="1"/>
    <row r="434428" customHeight="1"/>
    <row r="434430" customHeight="1"/>
    <row r="434432" customHeight="1"/>
    <row r="434434" customHeight="1"/>
    <row r="434436" customHeight="1"/>
    <row r="434438" customHeight="1"/>
    <row r="434440" customHeight="1"/>
    <row r="434442" customHeight="1"/>
    <row r="434444" customHeight="1"/>
    <row r="434446" customHeight="1"/>
    <row r="434448" customHeight="1"/>
    <row r="434450" customHeight="1"/>
    <row r="434452" customHeight="1"/>
    <row r="434454" customHeight="1"/>
    <row r="434456" customHeight="1"/>
    <row r="434458" customHeight="1"/>
    <row r="434460" customHeight="1"/>
    <row r="434462" customHeight="1"/>
    <row r="434464" customHeight="1"/>
    <row r="434466" customHeight="1"/>
    <row r="434468" customHeight="1"/>
    <row r="434470" customHeight="1"/>
    <row r="434472" customHeight="1"/>
    <row r="434474" customHeight="1"/>
    <row r="434476" customHeight="1"/>
    <row r="434478" customHeight="1"/>
    <row r="434480" customHeight="1"/>
    <row r="434482" customHeight="1"/>
    <row r="434484" customHeight="1"/>
    <row r="434486" customHeight="1"/>
    <row r="434488" customHeight="1"/>
    <row r="434490" customHeight="1"/>
    <row r="434492" customHeight="1"/>
    <row r="434494" customHeight="1"/>
    <row r="434496" customHeight="1"/>
    <row r="434498" customHeight="1"/>
    <row r="434500" customHeight="1"/>
    <row r="434502" customHeight="1"/>
    <row r="434504" customHeight="1"/>
    <row r="434506" customHeight="1"/>
    <row r="434508" customHeight="1"/>
    <row r="434510" customHeight="1"/>
    <row r="434512" customHeight="1"/>
    <row r="434514" customHeight="1"/>
    <row r="434516" customHeight="1"/>
    <row r="434518" customHeight="1"/>
    <row r="434520" customHeight="1"/>
    <row r="434522" customHeight="1"/>
    <row r="434524" customHeight="1"/>
    <row r="434526" customHeight="1"/>
    <row r="434528" customHeight="1"/>
    <row r="434530" customHeight="1"/>
    <row r="434532" customHeight="1"/>
    <row r="434534" customHeight="1"/>
    <row r="434536" customHeight="1"/>
    <row r="434538" customHeight="1"/>
    <row r="434540" customHeight="1"/>
    <row r="434542" customHeight="1"/>
    <row r="434544" customHeight="1"/>
    <row r="434546" customHeight="1"/>
    <row r="434548" customHeight="1"/>
    <row r="434550" customHeight="1"/>
    <row r="434552" customHeight="1"/>
    <row r="434554" customHeight="1"/>
    <row r="434556" customHeight="1"/>
    <row r="434558" customHeight="1"/>
    <row r="434560" customHeight="1"/>
    <row r="434562" customHeight="1"/>
    <row r="434564" customHeight="1"/>
    <row r="434566" customHeight="1"/>
    <row r="434568" customHeight="1"/>
    <row r="434570" customHeight="1"/>
    <row r="434572" customHeight="1"/>
    <row r="434574" customHeight="1"/>
    <row r="434576" customHeight="1"/>
    <row r="434578" customHeight="1"/>
    <row r="434580" customHeight="1"/>
    <row r="434582" customHeight="1"/>
    <row r="434584" customHeight="1"/>
    <row r="434586" customHeight="1"/>
    <row r="434588" customHeight="1"/>
    <row r="434590" customHeight="1"/>
    <row r="434592" customHeight="1"/>
    <row r="434594" customHeight="1"/>
    <row r="434596" customHeight="1"/>
    <row r="434598" customHeight="1"/>
    <row r="434600" customHeight="1"/>
    <row r="434602" customHeight="1"/>
    <row r="434604" customHeight="1"/>
    <row r="434606" customHeight="1"/>
    <row r="434608" customHeight="1"/>
    <row r="434610" customHeight="1"/>
    <row r="434612" customHeight="1"/>
    <row r="434614" customHeight="1"/>
    <row r="434616" customHeight="1"/>
    <row r="434618" customHeight="1"/>
    <row r="434620" customHeight="1"/>
    <row r="434622" customHeight="1"/>
    <row r="434624" customHeight="1"/>
    <row r="434626" customHeight="1"/>
    <row r="434628" customHeight="1"/>
    <row r="434630" customHeight="1"/>
    <row r="434632" customHeight="1"/>
    <row r="434634" customHeight="1"/>
    <row r="434636" customHeight="1"/>
    <row r="434638" customHeight="1"/>
    <row r="434640" customHeight="1"/>
    <row r="434642" customHeight="1"/>
    <row r="434644" customHeight="1"/>
    <row r="434646" customHeight="1"/>
    <row r="434648" customHeight="1"/>
    <row r="434650" customHeight="1"/>
    <row r="434652" customHeight="1"/>
    <row r="434654" customHeight="1"/>
    <row r="434656" customHeight="1"/>
    <row r="434658" customHeight="1"/>
    <row r="434660" customHeight="1"/>
    <row r="434662" customHeight="1"/>
    <row r="434664" customHeight="1"/>
    <row r="434666" customHeight="1"/>
    <row r="434668" customHeight="1"/>
    <row r="434670" customHeight="1"/>
    <row r="434672" customHeight="1"/>
    <row r="434674" customHeight="1"/>
    <row r="434676" customHeight="1"/>
    <row r="434678" customHeight="1"/>
    <row r="434680" customHeight="1"/>
    <row r="434682" customHeight="1"/>
    <row r="434684" customHeight="1"/>
    <row r="434686" customHeight="1"/>
    <row r="434688" customHeight="1"/>
    <row r="434690" customHeight="1"/>
    <row r="434692" customHeight="1"/>
    <row r="434694" customHeight="1"/>
    <row r="434696" customHeight="1"/>
    <row r="434698" customHeight="1"/>
    <row r="434700" customHeight="1"/>
    <row r="434702" customHeight="1"/>
    <row r="434704" customHeight="1"/>
    <row r="434706" customHeight="1"/>
    <row r="434708" customHeight="1"/>
    <row r="434710" customHeight="1"/>
    <row r="434712" customHeight="1"/>
    <row r="434714" customHeight="1"/>
    <row r="434716" customHeight="1"/>
    <row r="434718" customHeight="1"/>
    <row r="434720" customHeight="1"/>
    <row r="434722" customHeight="1"/>
    <row r="434724" customHeight="1"/>
    <row r="434726" customHeight="1"/>
    <row r="434728" customHeight="1"/>
    <row r="434730" customHeight="1"/>
    <row r="434732" customHeight="1"/>
    <row r="434734" customHeight="1"/>
    <row r="434736" customHeight="1"/>
    <row r="434738" customHeight="1"/>
    <row r="434740" customHeight="1"/>
    <row r="434742" customHeight="1"/>
    <row r="434744" customHeight="1"/>
    <row r="434746" customHeight="1"/>
    <row r="434748" customHeight="1"/>
    <row r="434750" customHeight="1"/>
    <row r="434752" customHeight="1"/>
    <row r="434754" customHeight="1"/>
    <row r="434756" customHeight="1"/>
    <row r="434758" customHeight="1"/>
    <row r="434760" customHeight="1"/>
    <row r="434762" customHeight="1"/>
    <row r="434764" customHeight="1"/>
    <row r="434766" customHeight="1"/>
    <row r="434768" customHeight="1"/>
    <row r="434770" customHeight="1"/>
    <row r="434772" customHeight="1"/>
    <row r="434774" customHeight="1"/>
    <row r="434776" customHeight="1"/>
    <row r="434778" customHeight="1"/>
    <row r="434780" customHeight="1"/>
    <row r="434782" customHeight="1"/>
    <row r="434784" customHeight="1"/>
    <row r="434786" customHeight="1"/>
    <row r="434788" customHeight="1"/>
    <row r="434790" customHeight="1"/>
    <row r="434792" customHeight="1"/>
    <row r="434794" customHeight="1"/>
    <row r="434796" customHeight="1"/>
    <row r="434798" customHeight="1"/>
    <row r="434800" customHeight="1"/>
    <row r="434802" customHeight="1"/>
    <row r="434804" customHeight="1"/>
    <row r="434806" customHeight="1"/>
    <row r="434808" customHeight="1"/>
    <row r="434810" customHeight="1"/>
    <row r="434812" customHeight="1"/>
    <row r="434814" customHeight="1"/>
    <row r="434816" customHeight="1"/>
    <row r="434818" customHeight="1"/>
    <row r="434820" customHeight="1"/>
    <row r="434822" customHeight="1"/>
    <row r="434824" customHeight="1"/>
    <row r="434826" customHeight="1"/>
    <row r="434828" customHeight="1"/>
    <row r="434830" customHeight="1"/>
    <row r="434832" customHeight="1"/>
    <row r="434834" customHeight="1"/>
    <row r="434836" customHeight="1"/>
    <row r="434838" customHeight="1"/>
    <row r="434840" customHeight="1"/>
    <row r="434842" customHeight="1"/>
    <row r="434844" customHeight="1"/>
    <row r="434846" customHeight="1"/>
    <row r="434848" customHeight="1"/>
    <row r="434850" customHeight="1"/>
    <row r="434852" customHeight="1"/>
    <row r="434854" customHeight="1"/>
    <row r="434856" customHeight="1"/>
    <row r="434858" customHeight="1"/>
    <row r="434860" customHeight="1"/>
    <row r="434862" customHeight="1"/>
    <row r="434864" customHeight="1"/>
    <row r="434866" customHeight="1"/>
    <row r="434868" customHeight="1"/>
    <row r="434870" customHeight="1"/>
    <row r="434872" customHeight="1"/>
    <row r="434874" customHeight="1"/>
    <row r="434876" customHeight="1"/>
    <row r="434878" customHeight="1"/>
    <row r="434880" customHeight="1"/>
    <row r="434882" customHeight="1"/>
    <row r="434884" customHeight="1"/>
    <row r="434886" customHeight="1"/>
    <row r="434888" customHeight="1"/>
    <row r="434890" customHeight="1"/>
    <row r="434892" customHeight="1"/>
    <row r="434894" customHeight="1"/>
    <row r="434896" customHeight="1"/>
    <row r="434898" customHeight="1"/>
    <row r="434900" customHeight="1"/>
    <row r="434902" customHeight="1"/>
    <row r="434904" customHeight="1"/>
    <row r="434906" customHeight="1"/>
    <row r="434908" customHeight="1"/>
    <row r="434910" customHeight="1"/>
    <row r="434912" customHeight="1"/>
    <row r="434914" customHeight="1"/>
    <row r="434916" customHeight="1"/>
    <row r="434918" customHeight="1"/>
    <row r="434920" customHeight="1"/>
    <row r="434922" customHeight="1"/>
    <row r="434924" customHeight="1"/>
    <row r="434926" customHeight="1"/>
    <row r="434928" customHeight="1"/>
    <row r="434930" customHeight="1"/>
    <row r="434932" customHeight="1"/>
    <row r="434934" customHeight="1"/>
    <row r="434936" customHeight="1"/>
    <row r="434938" customHeight="1"/>
    <row r="434940" customHeight="1"/>
    <row r="434942" customHeight="1"/>
    <row r="434944" customHeight="1"/>
    <row r="434946" customHeight="1"/>
    <row r="434948" customHeight="1"/>
    <row r="434950" customHeight="1"/>
    <row r="434952" customHeight="1"/>
    <row r="434954" customHeight="1"/>
    <row r="434956" customHeight="1"/>
    <row r="434958" customHeight="1"/>
    <row r="434960" customHeight="1"/>
    <row r="434962" customHeight="1"/>
    <row r="434964" customHeight="1"/>
    <row r="434966" customHeight="1"/>
    <row r="434968" customHeight="1"/>
    <row r="434970" customHeight="1"/>
    <row r="434972" customHeight="1"/>
    <row r="434974" customHeight="1"/>
    <row r="434976" customHeight="1"/>
    <row r="434978" customHeight="1"/>
    <row r="434980" customHeight="1"/>
    <row r="434982" customHeight="1"/>
    <row r="434984" customHeight="1"/>
    <row r="434986" customHeight="1"/>
    <row r="434988" customHeight="1"/>
    <row r="434990" customHeight="1"/>
    <row r="434992" customHeight="1"/>
    <row r="434994" customHeight="1"/>
    <row r="434996" customHeight="1"/>
    <row r="434998" customHeight="1"/>
    <row r="435000" customHeight="1"/>
    <row r="435002" customHeight="1"/>
    <row r="435004" customHeight="1"/>
    <row r="435006" customHeight="1"/>
    <row r="435008" customHeight="1"/>
    <row r="435010" customHeight="1"/>
    <row r="435012" customHeight="1"/>
    <row r="435014" customHeight="1"/>
    <row r="435016" customHeight="1"/>
    <row r="435018" customHeight="1"/>
    <row r="435020" customHeight="1"/>
    <row r="435022" customHeight="1"/>
    <row r="435024" customHeight="1"/>
    <row r="435026" customHeight="1"/>
    <row r="435028" customHeight="1"/>
    <row r="435030" customHeight="1"/>
    <row r="435032" customHeight="1"/>
    <row r="435034" customHeight="1"/>
    <row r="435036" customHeight="1"/>
    <row r="435038" customHeight="1"/>
    <row r="435040" customHeight="1"/>
    <row r="435042" customHeight="1"/>
    <row r="435044" customHeight="1"/>
    <row r="435046" customHeight="1"/>
    <row r="435048" customHeight="1"/>
    <row r="435050" customHeight="1"/>
    <row r="435052" customHeight="1"/>
    <row r="435054" customHeight="1"/>
    <row r="435056" customHeight="1"/>
    <row r="435058" customHeight="1"/>
    <row r="435060" customHeight="1"/>
    <row r="435062" customHeight="1"/>
    <row r="435064" customHeight="1"/>
    <row r="435066" customHeight="1"/>
    <row r="435068" customHeight="1"/>
    <row r="435070" customHeight="1"/>
    <row r="435072" customHeight="1"/>
    <row r="435074" customHeight="1"/>
    <row r="435076" customHeight="1"/>
    <row r="435078" customHeight="1"/>
    <row r="435080" customHeight="1"/>
    <row r="435082" customHeight="1"/>
    <row r="435084" customHeight="1"/>
    <row r="435086" customHeight="1"/>
    <row r="435088" customHeight="1"/>
    <row r="435090" customHeight="1"/>
    <row r="435092" customHeight="1"/>
    <row r="435094" customHeight="1"/>
    <row r="435096" customHeight="1"/>
    <row r="435098" customHeight="1"/>
    <row r="435100" customHeight="1"/>
    <row r="435102" customHeight="1"/>
    <row r="435104" customHeight="1"/>
    <row r="435106" customHeight="1"/>
    <row r="435108" customHeight="1"/>
    <row r="435110" customHeight="1"/>
    <row r="435112" customHeight="1"/>
    <row r="435114" customHeight="1"/>
    <row r="435116" customHeight="1"/>
    <row r="435118" customHeight="1"/>
    <row r="435120" customHeight="1"/>
    <row r="435122" customHeight="1"/>
    <row r="435124" customHeight="1"/>
    <row r="435126" customHeight="1"/>
    <row r="435128" customHeight="1"/>
    <row r="435130" customHeight="1"/>
    <row r="435132" customHeight="1"/>
    <row r="435134" customHeight="1"/>
    <row r="435136" customHeight="1"/>
    <row r="435138" customHeight="1"/>
    <row r="435140" customHeight="1"/>
    <row r="435142" customHeight="1"/>
    <row r="435144" customHeight="1"/>
    <row r="435146" customHeight="1"/>
    <row r="435148" customHeight="1"/>
    <row r="435150" customHeight="1"/>
    <row r="435152" customHeight="1"/>
    <row r="435154" customHeight="1"/>
    <row r="435156" customHeight="1"/>
    <row r="435158" customHeight="1"/>
    <row r="435160" customHeight="1"/>
    <row r="435162" customHeight="1"/>
    <row r="435164" customHeight="1"/>
    <row r="435166" customHeight="1"/>
    <row r="435168" customHeight="1"/>
    <row r="435170" customHeight="1"/>
    <row r="435172" customHeight="1"/>
    <row r="435174" customHeight="1"/>
    <row r="435176" customHeight="1"/>
    <row r="435178" customHeight="1"/>
    <row r="435180" customHeight="1"/>
    <row r="435182" customHeight="1"/>
    <row r="435184" customHeight="1"/>
    <row r="435186" customHeight="1"/>
    <row r="435188" customHeight="1"/>
    <row r="435190" customHeight="1"/>
    <row r="435192" customHeight="1"/>
    <row r="435194" customHeight="1"/>
    <row r="435196" customHeight="1"/>
    <row r="435198" customHeight="1"/>
    <row r="435200" customHeight="1"/>
    <row r="435202" customHeight="1"/>
    <row r="435204" customHeight="1"/>
    <row r="435206" customHeight="1"/>
    <row r="435208" customHeight="1"/>
    <row r="435210" customHeight="1"/>
    <row r="435212" customHeight="1"/>
    <row r="435214" customHeight="1"/>
    <row r="435216" customHeight="1"/>
    <row r="435218" customHeight="1"/>
    <row r="435220" customHeight="1"/>
    <row r="435222" customHeight="1"/>
    <row r="435224" customHeight="1"/>
    <row r="435226" customHeight="1"/>
    <row r="435228" customHeight="1"/>
    <row r="435230" customHeight="1"/>
    <row r="435232" customHeight="1"/>
    <row r="435234" customHeight="1"/>
    <row r="435236" customHeight="1"/>
    <row r="435238" customHeight="1"/>
    <row r="435240" customHeight="1"/>
    <row r="435242" customHeight="1"/>
    <row r="435244" customHeight="1"/>
    <row r="435246" customHeight="1"/>
    <row r="435248" customHeight="1"/>
    <row r="435250" customHeight="1"/>
    <row r="435252" customHeight="1"/>
    <row r="435254" customHeight="1"/>
    <row r="435256" customHeight="1"/>
    <row r="435258" customHeight="1"/>
    <row r="435260" customHeight="1"/>
    <row r="435262" customHeight="1"/>
    <row r="435264" customHeight="1"/>
    <row r="435266" customHeight="1"/>
    <row r="435268" customHeight="1"/>
    <row r="435270" customHeight="1"/>
    <row r="435272" customHeight="1"/>
    <row r="435274" customHeight="1"/>
    <row r="435276" customHeight="1"/>
    <row r="435278" customHeight="1"/>
    <row r="435280" customHeight="1"/>
    <row r="435282" customHeight="1"/>
    <row r="435284" customHeight="1"/>
    <row r="435286" customHeight="1"/>
    <row r="435288" customHeight="1"/>
    <row r="435290" customHeight="1"/>
    <row r="435292" customHeight="1"/>
    <row r="435294" customHeight="1"/>
    <row r="435296" customHeight="1"/>
    <row r="435298" customHeight="1"/>
    <row r="435300" customHeight="1"/>
    <row r="435302" customHeight="1"/>
    <row r="435304" customHeight="1"/>
    <row r="435306" customHeight="1"/>
    <row r="435308" customHeight="1"/>
    <row r="435310" customHeight="1"/>
    <row r="435312" customHeight="1"/>
    <row r="435314" customHeight="1"/>
    <row r="435316" customHeight="1"/>
    <row r="435318" customHeight="1"/>
    <row r="435320" customHeight="1"/>
    <row r="435322" customHeight="1"/>
    <row r="435324" customHeight="1"/>
    <row r="435326" customHeight="1"/>
    <row r="435328" customHeight="1"/>
    <row r="435330" customHeight="1"/>
    <row r="435332" customHeight="1"/>
    <row r="435334" customHeight="1"/>
    <row r="435336" customHeight="1"/>
    <row r="435338" customHeight="1"/>
    <row r="435340" customHeight="1"/>
    <row r="435342" customHeight="1"/>
    <row r="435344" customHeight="1"/>
    <row r="435346" customHeight="1"/>
    <row r="435348" customHeight="1"/>
    <row r="435350" customHeight="1"/>
    <row r="435352" customHeight="1"/>
    <row r="435354" customHeight="1"/>
    <row r="435356" customHeight="1"/>
    <row r="435358" customHeight="1"/>
    <row r="435360" customHeight="1"/>
    <row r="435362" customHeight="1"/>
    <row r="435364" customHeight="1"/>
    <row r="435366" customHeight="1"/>
    <row r="435368" customHeight="1"/>
    <row r="435370" customHeight="1"/>
    <row r="435372" customHeight="1"/>
    <row r="435374" customHeight="1"/>
    <row r="435376" customHeight="1"/>
    <row r="435378" customHeight="1"/>
    <row r="435380" customHeight="1"/>
    <row r="435382" customHeight="1"/>
    <row r="435384" customHeight="1"/>
    <row r="435386" customHeight="1"/>
    <row r="435388" customHeight="1"/>
    <row r="435390" customHeight="1"/>
    <row r="435392" customHeight="1"/>
    <row r="435394" customHeight="1"/>
    <row r="435396" customHeight="1"/>
    <row r="435398" customHeight="1"/>
    <row r="435400" customHeight="1"/>
    <row r="435402" customHeight="1"/>
    <row r="435404" customHeight="1"/>
    <row r="435406" customHeight="1"/>
    <row r="435408" customHeight="1"/>
    <row r="435410" customHeight="1"/>
    <row r="435412" customHeight="1"/>
    <row r="435414" customHeight="1"/>
    <row r="435416" customHeight="1"/>
    <row r="435418" customHeight="1"/>
    <row r="435420" customHeight="1"/>
    <row r="435422" customHeight="1"/>
    <row r="435424" customHeight="1"/>
    <row r="435426" customHeight="1"/>
    <row r="435428" customHeight="1"/>
    <row r="435430" customHeight="1"/>
    <row r="435432" customHeight="1"/>
    <row r="435434" customHeight="1"/>
    <row r="435436" customHeight="1"/>
    <row r="435438" customHeight="1"/>
    <row r="435440" customHeight="1"/>
    <row r="435442" customHeight="1"/>
    <row r="435444" customHeight="1"/>
    <row r="435446" customHeight="1"/>
    <row r="435448" customHeight="1"/>
    <row r="435450" customHeight="1"/>
    <row r="435452" customHeight="1"/>
    <row r="435454" customHeight="1"/>
    <row r="435456" customHeight="1"/>
    <row r="435458" customHeight="1"/>
    <row r="435460" customHeight="1"/>
    <row r="435462" customHeight="1"/>
    <row r="435464" customHeight="1"/>
    <row r="435466" customHeight="1"/>
    <row r="435468" customHeight="1"/>
    <row r="435470" customHeight="1"/>
    <row r="435472" customHeight="1"/>
    <row r="435474" customHeight="1"/>
    <row r="435476" customHeight="1"/>
    <row r="435478" customHeight="1"/>
    <row r="435480" customHeight="1"/>
    <row r="435482" customHeight="1"/>
    <row r="435484" customHeight="1"/>
    <row r="435486" customHeight="1"/>
    <row r="435488" customHeight="1"/>
    <row r="435490" customHeight="1"/>
    <row r="435492" customHeight="1"/>
    <row r="435494" customHeight="1"/>
    <row r="435496" customHeight="1"/>
    <row r="435498" customHeight="1"/>
    <row r="435500" customHeight="1"/>
    <row r="435502" customHeight="1"/>
    <row r="435504" customHeight="1"/>
    <row r="435506" customHeight="1"/>
    <row r="435508" customHeight="1"/>
    <row r="435510" customHeight="1"/>
    <row r="435512" customHeight="1"/>
    <row r="435514" customHeight="1"/>
    <row r="435516" customHeight="1"/>
    <row r="435518" customHeight="1"/>
    <row r="435520" customHeight="1"/>
    <row r="435522" customHeight="1"/>
    <row r="435524" customHeight="1"/>
    <row r="435526" customHeight="1"/>
    <row r="435528" customHeight="1"/>
    <row r="435530" customHeight="1"/>
    <row r="435532" customHeight="1"/>
    <row r="435534" customHeight="1"/>
    <row r="435536" customHeight="1"/>
    <row r="435538" customHeight="1"/>
    <row r="435540" customHeight="1"/>
    <row r="435542" customHeight="1"/>
    <row r="435544" customHeight="1"/>
    <row r="435546" customHeight="1"/>
    <row r="435548" customHeight="1"/>
    <row r="435550" customHeight="1"/>
    <row r="435552" customHeight="1"/>
    <row r="435554" customHeight="1"/>
    <row r="435556" customHeight="1"/>
    <row r="435558" customHeight="1"/>
    <row r="435560" customHeight="1"/>
    <row r="435562" customHeight="1"/>
    <row r="435564" customHeight="1"/>
    <row r="435566" customHeight="1"/>
    <row r="435568" customHeight="1"/>
    <row r="435570" customHeight="1"/>
    <row r="435572" customHeight="1"/>
    <row r="435574" customHeight="1"/>
    <row r="435576" customHeight="1"/>
    <row r="435578" customHeight="1"/>
    <row r="435580" customHeight="1"/>
    <row r="435582" customHeight="1"/>
    <row r="435584" customHeight="1"/>
    <row r="435586" customHeight="1"/>
    <row r="435588" customHeight="1"/>
    <row r="435590" customHeight="1"/>
    <row r="435592" customHeight="1"/>
    <row r="435594" customHeight="1"/>
    <row r="435596" customHeight="1"/>
    <row r="435598" customHeight="1"/>
    <row r="435600" customHeight="1"/>
    <row r="435602" customHeight="1"/>
    <row r="435604" customHeight="1"/>
    <row r="435606" customHeight="1"/>
    <row r="435608" customHeight="1"/>
    <row r="435610" customHeight="1"/>
    <row r="435612" customHeight="1"/>
    <row r="435614" customHeight="1"/>
    <row r="435616" customHeight="1"/>
    <row r="435618" customHeight="1"/>
    <row r="435620" customHeight="1"/>
    <row r="435622" customHeight="1"/>
    <row r="435624" customHeight="1"/>
    <row r="435626" customHeight="1"/>
    <row r="435628" customHeight="1"/>
    <row r="435630" customHeight="1"/>
    <row r="435632" customHeight="1"/>
    <row r="435634" customHeight="1"/>
    <row r="435636" customHeight="1"/>
    <row r="435638" customHeight="1"/>
    <row r="435640" customHeight="1"/>
    <row r="435642" customHeight="1"/>
    <row r="435644" customHeight="1"/>
    <row r="435646" customHeight="1"/>
    <row r="435648" customHeight="1"/>
    <row r="435650" customHeight="1"/>
    <row r="435652" customHeight="1"/>
    <row r="435654" customHeight="1"/>
    <row r="435656" customHeight="1"/>
    <row r="435658" customHeight="1"/>
    <row r="435660" customHeight="1"/>
    <row r="435662" customHeight="1"/>
    <row r="435664" customHeight="1"/>
    <row r="435666" customHeight="1"/>
    <row r="435668" customHeight="1"/>
    <row r="435670" customHeight="1"/>
    <row r="435672" customHeight="1"/>
    <row r="435674" customHeight="1"/>
    <row r="435676" customHeight="1"/>
    <row r="435678" customHeight="1"/>
    <row r="435680" customHeight="1"/>
    <row r="435682" customHeight="1"/>
    <row r="435684" customHeight="1"/>
    <row r="435686" customHeight="1"/>
    <row r="435688" customHeight="1"/>
    <row r="435690" customHeight="1"/>
    <row r="435692" customHeight="1"/>
    <row r="435694" customHeight="1"/>
    <row r="435696" customHeight="1"/>
    <row r="435698" customHeight="1"/>
    <row r="435700" customHeight="1"/>
    <row r="435702" customHeight="1"/>
    <row r="435704" customHeight="1"/>
    <row r="435706" customHeight="1"/>
    <row r="435708" customHeight="1"/>
    <row r="435710" customHeight="1"/>
    <row r="435712" customHeight="1"/>
    <row r="435714" customHeight="1"/>
    <row r="435716" customHeight="1"/>
    <row r="435718" customHeight="1"/>
    <row r="435720" customHeight="1"/>
    <row r="435722" customHeight="1"/>
    <row r="435724" customHeight="1"/>
    <row r="435726" customHeight="1"/>
    <row r="435728" customHeight="1"/>
    <row r="435730" customHeight="1"/>
    <row r="435732" customHeight="1"/>
    <row r="435734" customHeight="1"/>
    <row r="435736" customHeight="1"/>
    <row r="435738" customHeight="1"/>
    <row r="435740" customHeight="1"/>
    <row r="435742" customHeight="1"/>
    <row r="435744" customHeight="1"/>
    <row r="435746" customHeight="1"/>
    <row r="435748" customHeight="1"/>
    <row r="435750" customHeight="1"/>
    <row r="435752" customHeight="1"/>
    <row r="435754" customHeight="1"/>
    <row r="435756" customHeight="1"/>
    <row r="435758" customHeight="1"/>
    <row r="435760" customHeight="1"/>
    <row r="435762" customHeight="1"/>
    <row r="435764" customHeight="1"/>
    <row r="435766" customHeight="1"/>
    <row r="435768" customHeight="1"/>
    <row r="435770" customHeight="1"/>
    <row r="435772" customHeight="1"/>
    <row r="435774" customHeight="1"/>
    <row r="435776" customHeight="1"/>
    <row r="435778" customHeight="1"/>
    <row r="435780" customHeight="1"/>
    <row r="435782" customHeight="1"/>
    <row r="435784" customHeight="1"/>
    <row r="435786" customHeight="1"/>
    <row r="435788" customHeight="1"/>
    <row r="435790" customHeight="1"/>
    <row r="435792" customHeight="1"/>
    <row r="435794" customHeight="1"/>
    <row r="435796" customHeight="1"/>
    <row r="435798" customHeight="1"/>
    <row r="435800" customHeight="1"/>
    <row r="435802" customHeight="1"/>
    <row r="435804" customHeight="1"/>
    <row r="435806" customHeight="1"/>
    <row r="435808" customHeight="1"/>
    <row r="435810" customHeight="1"/>
    <row r="435812" customHeight="1"/>
    <row r="435814" customHeight="1"/>
    <row r="435816" customHeight="1"/>
    <row r="435818" customHeight="1"/>
    <row r="435820" customHeight="1"/>
    <row r="435822" customHeight="1"/>
    <row r="435824" customHeight="1"/>
    <row r="435826" customHeight="1"/>
    <row r="435828" customHeight="1"/>
    <row r="435830" customHeight="1"/>
    <row r="435832" customHeight="1"/>
    <row r="435834" customHeight="1"/>
    <row r="435836" customHeight="1"/>
    <row r="435838" customHeight="1"/>
    <row r="435840" customHeight="1"/>
    <row r="435842" customHeight="1"/>
    <row r="435844" customHeight="1"/>
    <row r="435846" customHeight="1"/>
    <row r="435848" customHeight="1"/>
    <row r="435850" customHeight="1"/>
    <row r="435852" customHeight="1"/>
    <row r="435854" customHeight="1"/>
    <row r="435856" customHeight="1"/>
    <row r="435858" customHeight="1"/>
    <row r="435860" customHeight="1"/>
    <row r="435862" customHeight="1"/>
    <row r="435864" customHeight="1"/>
    <row r="435866" customHeight="1"/>
    <row r="435868" customHeight="1"/>
    <row r="435870" customHeight="1"/>
    <row r="435872" customHeight="1"/>
    <row r="435874" customHeight="1"/>
    <row r="435876" customHeight="1"/>
    <row r="435878" customHeight="1"/>
    <row r="435880" customHeight="1"/>
    <row r="435882" customHeight="1"/>
    <row r="435884" customHeight="1"/>
    <row r="435886" customHeight="1"/>
    <row r="435888" customHeight="1"/>
    <row r="435890" customHeight="1"/>
    <row r="435892" customHeight="1"/>
    <row r="435894" customHeight="1"/>
    <row r="435896" customHeight="1"/>
    <row r="435898" customHeight="1"/>
    <row r="435900" customHeight="1"/>
    <row r="435902" customHeight="1"/>
    <row r="435904" customHeight="1"/>
    <row r="435906" customHeight="1"/>
    <row r="435908" customHeight="1"/>
    <row r="435910" customHeight="1"/>
    <row r="435912" customHeight="1"/>
    <row r="435914" customHeight="1"/>
    <row r="435916" customHeight="1"/>
    <row r="435918" customHeight="1"/>
    <row r="435920" customHeight="1"/>
    <row r="435922" customHeight="1"/>
    <row r="435924" customHeight="1"/>
    <row r="435926" customHeight="1"/>
    <row r="435928" customHeight="1"/>
    <row r="435930" customHeight="1"/>
    <row r="435932" customHeight="1"/>
    <row r="435934" customHeight="1"/>
    <row r="435936" customHeight="1"/>
    <row r="435938" customHeight="1"/>
    <row r="435940" customHeight="1"/>
    <row r="435942" customHeight="1"/>
    <row r="435944" customHeight="1"/>
    <row r="435946" customHeight="1"/>
    <row r="435948" customHeight="1"/>
    <row r="435950" customHeight="1"/>
    <row r="435952" customHeight="1"/>
    <row r="435954" customHeight="1"/>
    <row r="435956" customHeight="1"/>
    <row r="435958" customHeight="1"/>
    <row r="435960" customHeight="1"/>
    <row r="435962" customHeight="1"/>
    <row r="435964" customHeight="1"/>
    <row r="435966" customHeight="1"/>
    <row r="435968" customHeight="1"/>
    <row r="435970" customHeight="1"/>
    <row r="435972" customHeight="1"/>
    <row r="435974" customHeight="1"/>
    <row r="435976" customHeight="1"/>
    <row r="435978" customHeight="1"/>
    <row r="435980" customHeight="1"/>
    <row r="435982" customHeight="1"/>
    <row r="435984" customHeight="1"/>
    <row r="435986" customHeight="1"/>
    <row r="435988" customHeight="1"/>
    <row r="435990" customHeight="1"/>
    <row r="435992" customHeight="1"/>
    <row r="435994" customHeight="1"/>
    <row r="435996" customHeight="1"/>
    <row r="435998" customHeight="1"/>
    <row r="436000" customHeight="1"/>
    <row r="436002" customHeight="1"/>
    <row r="436004" customHeight="1"/>
    <row r="436006" customHeight="1"/>
    <row r="436008" customHeight="1"/>
    <row r="436010" customHeight="1"/>
    <row r="436012" customHeight="1"/>
    <row r="436014" customHeight="1"/>
    <row r="436016" customHeight="1"/>
    <row r="436018" customHeight="1"/>
    <row r="436020" customHeight="1"/>
    <row r="436022" customHeight="1"/>
    <row r="436024" customHeight="1"/>
    <row r="436026" customHeight="1"/>
    <row r="436028" customHeight="1"/>
    <row r="436030" customHeight="1"/>
    <row r="436032" customHeight="1"/>
    <row r="436034" customHeight="1"/>
    <row r="436036" customHeight="1"/>
    <row r="436038" customHeight="1"/>
    <row r="436040" customHeight="1"/>
    <row r="436042" customHeight="1"/>
    <row r="436044" customHeight="1"/>
    <row r="436046" customHeight="1"/>
    <row r="436048" customHeight="1"/>
    <row r="436050" customHeight="1"/>
    <row r="436052" customHeight="1"/>
    <row r="436054" customHeight="1"/>
    <row r="436056" customHeight="1"/>
    <row r="436058" customHeight="1"/>
    <row r="436060" customHeight="1"/>
    <row r="436062" customHeight="1"/>
    <row r="436064" customHeight="1"/>
    <row r="436066" customHeight="1"/>
    <row r="436068" customHeight="1"/>
    <row r="436070" customHeight="1"/>
    <row r="436072" customHeight="1"/>
    <row r="436074" customHeight="1"/>
    <row r="436076" customHeight="1"/>
    <row r="436078" customHeight="1"/>
    <row r="436080" customHeight="1"/>
    <row r="436082" customHeight="1"/>
    <row r="436084" customHeight="1"/>
    <row r="436086" customHeight="1"/>
    <row r="436088" customHeight="1"/>
    <row r="436090" customHeight="1"/>
    <row r="436092" customHeight="1"/>
    <row r="436094" customHeight="1"/>
    <row r="436096" customHeight="1"/>
    <row r="436098" customHeight="1"/>
    <row r="436100" customHeight="1"/>
    <row r="436102" customHeight="1"/>
    <row r="436104" customHeight="1"/>
    <row r="436106" customHeight="1"/>
    <row r="436108" customHeight="1"/>
    <row r="436110" customHeight="1"/>
    <row r="436112" customHeight="1"/>
    <row r="436114" customHeight="1"/>
    <row r="436116" customHeight="1"/>
    <row r="436118" customHeight="1"/>
    <row r="436120" customHeight="1"/>
    <row r="436122" customHeight="1"/>
    <row r="436124" customHeight="1"/>
    <row r="436126" customHeight="1"/>
    <row r="436128" customHeight="1"/>
    <row r="436130" customHeight="1"/>
    <row r="436132" customHeight="1"/>
    <row r="436134" customHeight="1"/>
    <row r="436136" customHeight="1"/>
    <row r="436138" customHeight="1"/>
    <row r="436140" customHeight="1"/>
    <row r="436142" customHeight="1"/>
    <row r="436144" customHeight="1"/>
    <row r="436146" customHeight="1"/>
    <row r="436148" customHeight="1"/>
    <row r="436150" customHeight="1"/>
    <row r="436152" customHeight="1"/>
    <row r="436154" customHeight="1"/>
    <row r="436156" customHeight="1"/>
    <row r="436158" customHeight="1"/>
    <row r="436160" customHeight="1"/>
    <row r="436162" customHeight="1"/>
    <row r="436164" customHeight="1"/>
    <row r="436166" customHeight="1"/>
    <row r="436168" customHeight="1"/>
    <row r="436170" customHeight="1"/>
    <row r="436172" customHeight="1"/>
    <row r="436174" customHeight="1"/>
    <row r="436176" customHeight="1"/>
    <row r="436178" customHeight="1"/>
    <row r="436180" customHeight="1"/>
    <row r="436182" customHeight="1"/>
    <row r="436184" customHeight="1"/>
    <row r="436186" customHeight="1"/>
    <row r="436188" customHeight="1"/>
    <row r="436190" customHeight="1"/>
    <row r="436192" customHeight="1"/>
    <row r="436194" customHeight="1"/>
    <row r="436196" customHeight="1"/>
    <row r="436198" customHeight="1"/>
    <row r="436200" customHeight="1"/>
    <row r="436202" customHeight="1"/>
    <row r="436204" customHeight="1"/>
    <row r="436206" customHeight="1"/>
    <row r="436208" customHeight="1"/>
    <row r="436210" customHeight="1"/>
    <row r="436212" customHeight="1"/>
    <row r="436214" customHeight="1"/>
    <row r="436216" customHeight="1"/>
    <row r="436218" customHeight="1"/>
    <row r="436220" customHeight="1"/>
    <row r="436222" customHeight="1"/>
    <row r="436224" customHeight="1"/>
    <row r="436226" customHeight="1"/>
    <row r="436228" customHeight="1"/>
    <row r="436230" customHeight="1"/>
    <row r="436232" customHeight="1"/>
    <row r="436234" customHeight="1"/>
    <row r="436236" customHeight="1"/>
    <row r="436238" customHeight="1"/>
    <row r="436240" customHeight="1"/>
    <row r="436242" customHeight="1"/>
    <row r="436244" customHeight="1"/>
    <row r="436246" customHeight="1"/>
    <row r="436248" customHeight="1"/>
    <row r="436250" customHeight="1"/>
    <row r="436252" customHeight="1"/>
    <row r="436254" customHeight="1"/>
    <row r="436256" customHeight="1"/>
    <row r="436258" customHeight="1"/>
    <row r="436260" customHeight="1"/>
    <row r="436262" customHeight="1"/>
    <row r="436264" customHeight="1"/>
    <row r="436266" customHeight="1"/>
    <row r="436268" customHeight="1"/>
    <row r="436270" customHeight="1"/>
    <row r="436272" customHeight="1"/>
    <row r="436274" customHeight="1"/>
    <row r="436276" customHeight="1"/>
    <row r="436278" customHeight="1"/>
    <row r="436280" customHeight="1"/>
    <row r="436282" customHeight="1"/>
    <row r="436284" customHeight="1"/>
    <row r="436286" customHeight="1"/>
    <row r="436288" customHeight="1"/>
    <row r="436290" customHeight="1"/>
    <row r="436292" customHeight="1"/>
    <row r="436294" customHeight="1"/>
    <row r="436296" customHeight="1"/>
    <row r="436298" customHeight="1"/>
    <row r="436300" customHeight="1"/>
    <row r="436302" customHeight="1"/>
    <row r="436304" customHeight="1"/>
    <row r="436306" customHeight="1"/>
    <row r="436308" customHeight="1"/>
    <row r="436310" customHeight="1"/>
    <row r="436312" customHeight="1"/>
    <row r="436314" customHeight="1"/>
    <row r="436316" customHeight="1"/>
    <row r="436318" customHeight="1"/>
    <row r="436320" customHeight="1"/>
    <row r="436322" customHeight="1"/>
    <row r="436324" customHeight="1"/>
    <row r="436326" customHeight="1"/>
    <row r="436328" customHeight="1"/>
    <row r="436330" customHeight="1"/>
    <row r="436332" customHeight="1"/>
    <row r="436334" customHeight="1"/>
    <row r="436336" customHeight="1"/>
    <row r="436338" customHeight="1"/>
    <row r="436340" customHeight="1"/>
    <row r="436342" customHeight="1"/>
    <row r="436344" customHeight="1"/>
    <row r="436346" customHeight="1"/>
    <row r="436348" customHeight="1"/>
    <row r="436350" customHeight="1"/>
    <row r="436352" customHeight="1"/>
    <row r="436354" customHeight="1"/>
    <row r="436356" customHeight="1"/>
    <row r="436358" customHeight="1"/>
    <row r="436360" customHeight="1"/>
    <row r="436362" customHeight="1"/>
    <row r="436364" customHeight="1"/>
    <row r="436366" customHeight="1"/>
    <row r="436368" customHeight="1"/>
    <row r="436370" customHeight="1"/>
    <row r="436372" customHeight="1"/>
    <row r="436374" customHeight="1"/>
    <row r="436376" customHeight="1"/>
    <row r="436378" customHeight="1"/>
    <row r="436380" customHeight="1"/>
    <row r="436382" customHeight="1"/>
    <row r="436384" customHeight="1"/>
    <row r="436386" customHeight="1"/>
    <row r="436388" customHeight="1"/>
    <row r="436390" customHeight="1"/>
    <row r="436392" customHeight="1"/>
    <row r="436394" customHeight="1"/>
    <row r="436396" customHeight="1"/>
    <row r="436398" customHeight="1"/>
    <row r="436400" customHeight="1"/>
    <row r="436402" customHeight="1"/>
    <row r="436404" customHeight="1"/>
    <row r="436406" customHeight="1"/>
    <row r="436408" customHeight="1"/>
    <row r="436410" customHeight="1"/>
    <row r="436412" customHeight="1"/>
    <row r="436414" customHeight="1"/>
    <row r="436416" customHeight="1"/>
    <row r="436418" customHeight="1"/>
    <row r="436420" customHeight="1"/>
    <row r="436422" customHeight="1"/>
    <row r="436424" customHeight="1"/>
    <row r="436426" customHeight="1"/>
    <row r="436428" customHeight="1"/>
    <row r="436430" customHeight="1"/>
    <row r="436432" customHeight="1"/>
    <row r="436434" customHeight="1"/>
    <row r="436436" customHeight="1"/>
    <row r="436438" customHeight="1"/>
    <row r="436440" customHeight="1"/>
    <row r="436442" customHeight="1"/>
    <row r="436444" customHeight="1"/>
    <row r="436446" customHeight="1"/>
    <row r="436448" customHeight="1"/>
    <row r="436450" customHeight="1"/>
    <row r="436452" customHeight="1"/>
    <row r="436454" customHeight="1"/>
    <row r="436456" customHeight="1"/>
    <row r="436458" customHeight="1"/>
    <row r="436460" customHeight="1"/>
    <row r="436462" customHeight="1"/>
    <row r="436464" customHeight="1"/>
    <row r="436466" customHeight="1"/>
    <row r="436468" customHeight="1"/>
    <row r="436470" customHeight="1"/>
    <row r="436472" customHeight="1"/>
    <row r="436474" customHeight="1"/>
    <row r="436476" customHeight="1"/>
    <row r="436478" customHeight="1"/>
    <row r="436480" customHeight="1"/>
    <row r="436482" customHeight="1"/>
    <row r="436484" customHeight="1"/>
    <row r="436486" customHeight="1"/>
    <row r="436488" customHeight="1"/>
    <row r="436490" customHeight="1"/>
    <row r="436492" customHeight="1"/>
    <row r="436494" customHeight="1"/>
    <row r="436496" customHeight="1"/>
    <row r="436498" customHeight="1"/>
    <row r="436500" customHeight="1"/>
    <row r="436502" customHeight="1"/>
    <row r="436504" customHeight="1"/>
    <row r="436506" customHeight="1"/>
    <row r="436508" customHeight="1"/>
    <row r="436510" customHeight="1"/>
    <row r="436512" customHeight="1"/>
    <row r="436514" customHeight="1"/>
    <row r="436516" customHeight="1"/>
    <row r="436518" customHeight="1"/>
    <row r="436520" customHeight="1"/>
    <row r="436522" customHeight="1"/>
    <row r="436524" customHeight="1"/>
    <row r="436526" customHeight="1"/>
    <row r="436528" customHeight="1"/>
    <row r="436530" customHeight="1"/>
    <row r="436532" customHeight="1"/>
    <row r="436534" customHeight="1"/>
    <row r="436536" customHeight="1"/>
    <row r="436538" customHeight="1"/>
    <row r="436540" customHeight="1"/>
    <row r="436542" customHeight="1"/>
    <row r="436544" customHeight="1"/>
    <row r="436546" customHeight="1"/>
    <row r="436548" customHeight="1"/>
    <row r="436550" customHeight="1"/>
    <row r="436552" customHeight="1"/>
    <row r="436554" customHeight="1"/>
    <row r="436556" customHeight="1"/>
    <row r="436558" customHeight="1"/>
    <row r="436560" customHeight="1"/>
    <row r="436562" customHeight="1"/>
    <row r="436564" customHeight="1"/>
    <row r="436566" customHeight="1"/>
    <row r="436568" customHeight="1"/>
    <row r="436570" customHeight="1"/>
    <row r="436572" customHeight="1"/>
    <row r="436574" customHeight="1"/>
    <row r="436576" customHeight="1"/>
    <row r="436578" customHeight="1"/>
    <row r="436580" customHeight="1"/>
    <row r="436582" customHeight="1"/>
    <row r="436584" customHeight="1"/>
    <row r="436586" customHeight="1"/>
    <row r="436588" customHeight="1"/>
    <row r="436590" customHeight="1"/>
    <row r="436592" customHeight="1"/>
    <row r="436594" customHeight="1"/>
    <row r="436596" customHeight="1"/>
    <row r="436598" customHeight="1"/>
    <row r="436600" customHeight="1"/>
    <row r="436602" customHeight="1"/>
    <row r="436604" customHeight="1"/>
    <row r="436606" customHeight="1"/>
    <row r="436608" customHeight="1"/>
    <row r="436610" customHeight="1"/>
    <row r="436612" customHeight="1"/>
    <row r="436614" customHeight="1"/>
    <row r="436616" customHeight="1"/>
    <row r="436618" customHeight="1"/>
    <row r="436620" customHeight="1"/>
    <row r="436622" customHeight="1"/>
    <row r="436624" customHeight="1"/>
    <row r="436626" customHeight="1"/>
    <row r="436628" customHeight="1"/>
    <row r="436630" customHeight="1"/>
    <row r="436632" customHeight="1"/>
    <row r="436634" customHeight="1"/>
    <row r="436636" customHeight="1"/>
    <row r="436638" customHeight="1"/>
    <row r="436640" customHeight="1"/>
    <row r="436642" customHeight="1"/>
    <row r="436644" customHeight="1"/>
    <row r="436646" customHeight="1"/>
    <row r="436648" customHeight="1"/>
    <row r="436650" customHeight="1"/>
    <row r="436652" customHeight="1"/>
    <row r="436654" customHeight="1"/>
    <row r="436656" customHeight="1"/>
    <row r="436658" customHeight="1"/>
    <row r="436660" customHeight="1"/>
    <row r="436662" customHeight="1"/>
    <row r="436664" customHeight="1"/>
    <row r="436666" customHeight="1"/>
    <row r="436668" customHeight="1"/>
    <row r="436670" customHeight="1"/>
    <row r="436672" customHeight="1"/>
    <row r="436674" customHeight="1"/>
    <row r="436676" customHeight="1"/>
    <row r="436678" customHeight="1"/>
    <row r="436680" customHeight="1"/>
    <row r="436682" customHeight="1"/>
    <row r="436684" customHeight="1"/>
    <row r="436686" customHeight="1"/>
    <row r="436688" customHeight="1"/>
    <row r="436690" customHeight="1"/>
    <row r="436692" customHeight="1"/>
    <row r="436694" customHeight="1"/>
    <row r="436696" customHeight="1"/>
    <row r="436698" customHeight="1"/>
    <row r="436700" customHeight="1"/>
    <row r="436702" customHeight="1"/>
    <row r="436704" customHeight="1"/>
    <row r="436706" customHeight="1"/>
    <row r="436708" customHeight="1"/>
    <row r="436710" customHeight="1"/>
    <row r="436712" customHeight="1"/>
    <row r="436714" customHeight="1"/>
    <row r="436716" customHeight="1"/>
    <row r="436718" customHeight="1"/>
    <row r="436720" customHeight="1"/>
    <row r="436722" customHeight="1"/>
    <row r="436724" customHeight="1"/>
    <row r="436726" customHeight="1"/>
    <row r="436728" customHeight="1"/>
    <row r="436730" customHeight="1"/>
    <row r="436732" customHeight="1"/>
    <row r="436734" customHeight="1"/>
    <row r="436736" customHeight="1"/>
    <row r="436738" customHeight="1"/>
    <row r="436740" customHeight="1"/>
    <row r="436742" customHeight="1"/>
    <row r="436744" customHeight="1"/>
    <row r="436746" customHeight="1"/>
    <row r="436748" customHeight="1"/>
    <row r="436750" customHeight="1"/>
    <row r="436752" customHeight="1"/>
    <row r="436754" customHeight="1"/>
    <row r="436756" customHeight="1"/>
    <row r="436758" customHeight="1"/>
    <row r="436760" customHeight="1"/>
    <row r="436762" customHeight="1"/>
    <row r="436764" customHeight="1"/>
    <row r="436766" customHeight="1"/>
    <row r="436768" customHeight="1"/>
    <row r="436770" customHeight="1"/>
    <row r="436772" customHeight="1"/>
    <row r="436774" customHeight="1"/>
    <row r="436776" customHeight="1"/>
    <row r="436778" customHeight="1"/>
    <row r="436780" customHeight="1"/>
    <row r="436782" customHeight="1"/>
    <row r="436784" customHeight="1"/>
    <row r="436786" customHeight="1"/>
    <row r="436788" customHeight="1"/>
    <row r="436790" customHeight="1"/>
    <row r="436792" customHeight="1"/>
    <row r="436794" customHeight="1"/>
    <row r="436796" customHeight="1"/>
    <row r="436798" customHeight="1"/>
    <row r="436800" customHeight="1"/>
    <row r="436802" customHeight="1"/>
    <row r="436804" customHeight="1"/>
    <row r="436806" customHeight="1"/>
    <row r="436808" customHeight="1"/>
    <row r="436810" customHeight="1"/>
    <row r="436812" customHeight="1"/>
    <row r="436814" customHeight="1"/>
    <row r="436816" customHeight="1"/>
    <row r="436818" customHeight="1"/>
    <row r="436820" customHeight="1"/>
    <row r="436822" customHeight="1"/>
    <row r="436824" customHeight="1"/>
    <row r="436826" customHeight="1"/>
    <row r="436828" customHeight="1"/>
    <row r="436830" customHeight="1"/>
    <row r="436832" customHeight="1"/>
    <row r="436834" customHeight="1"/>
    <row r="436836" customHeight="1"/>
    <row r="436838" customHeight="1"/>
    <row r="436840" customHeight="1"/>
    <row r="436842" customHeight="1"/>
    <row r="436844" customHeight="1"/>
    <row r="436846" customHeight="1"/>
    <row r="436848" customHeight="1"/>
    <row r="436850" customHeight="1"/>
    <row r="436852" customHeight="1"/>
    <row r="436854" customHeight="1"/>
    <row r="436856" customHeight="1"/>
    <row r="436858" customHeight="1"/>
    <row r="436860" customHeight="1"/>
    <row r="436862" customHeight="1"/>
    <row r="436864" customHeight="1"/>
    <row r="436866" customHeight="1"/>
    <row r="436868" customHeight="1"/>
    <row r="436870" customHeight="1"/>
    <row r="436872" customHeight="1"/>
    <row r="436874" customHeight="1"/>
    <row r="436876" customHeight="1"/>
    <row r="436878" customHeight="1"/>
    <row r="436880" customHeight="1"/>
    <row r="436882" customHeight="1"/>
    <row r="436884" customHeight="1"/>
    <row r="436886" customHeight="1"/>
    <row r="436888" customHeight="1"/>
    <row r="436890" customHeight="1"/>
    <row r="436892" customHeight="1"/>
    <row r="436894" customHeight="1"/>
    <row r="436896" customHeight="1"/>
    <row r="436898" customHeight="1"/>
    <row r="436900" customHeight="1"/>
    <row r="436902" customHeight="1"/>
    <row r="436904" customHeight="1"/>
    <row r="436906" customHeight="1"/>
    <row r="436908" customHeight="1"/>
    <row r="436910" customHeight="1"/>
    <row r="436912" customHeight="1"/>
    <row r="436914" customHeight="1"/>
    <row r="436916" customHeight="1"/>
    <row r="436918" customHeight="1"/>
    <row r="436920" customHeight="1"/>
    <row r="436922" customHeight="1"/>
    <row r="436924" customHeight="1"/>
    <row r="436926" customHeight="1"/>
    <row r="436928" customHeight="1"/>
    <row r="436930" customHeight="1"/>
    <row r="436932" customHeight="1"/>
    <row r="436934" customHeight="1"/>
    <row r="436936" customHeight="1"/>
    <row r="436938" customHeight="1"/>
    <row r="436940" customHeight="1"/>
    <row r="436942" customHeight="1"/>
    <row r="436944" customHeight="1"/>
    <row r="436946" customHeight="1"/>
    <row r="436948" customHeight="1"/>
    <row r="436950" customHeight="1"/>
    <row r="436952" customHeight="1"/>
    <row r="436954" customHeight="1"/>
    <row r="436956" customHeight="1"/>
    <row r="436958" customHeight="1"/>
    <row r="436960" customHeight="1"/>
    <row r="436962" customHeight="1"/>
    <row r="436964" customHeight="1"/>
    <row r="436966" customHeight="1"/>
    <row r="436968" customHeight="1"/>
    <row r="436970" customHeight="1"/>
    <row r="436972" customHeight="1"/>
    <row r="436974" customHeight="1"/>
    <row r="436976" customHeight="1"/>
    <row r="436978" customHeight="1"/>
    <row r="436980" customHeight="1"/>
    <row r="436982" customHeight="1"/>
    <row r="436984" customHeight="1"/>
    <row r="436986" customHeight="1"/>
    <row r="436988" customHeight="1"/>
    <row r="436990" customHeight="1"/>
    <row r="436992" customHeight="1"/>
    <row r="436994" customHeight="1"/>
    <row r="436996" customHeight="1"/>
    <row r="436998" customHeight="1"/>
    <row r="437000" customHeight="1"/>
    <row r="437002" customHeight="1"/>
    <row r="437004" customHeight="1"/>
    <row r="437006" customHeight="1"/>
    <row r="437008" customHeight="1"/>
    <row r="437010" customHeight="1"/>
    <row r="437012" customHeight="1"/>
    <row r="437014" customHeight="1"/>
    <row r="437016" customHeight="1"/>
    <row r="437018" customHeight="1"/>
    <row r="437020" customHeight="1"/>
    <row r="437022" customHeight="1"/>
    <row r="437024" customHeight="1"/>
    <row r="437026" customHeight="1"/>
    <row r="437028" customHeight="1"/>
    <row r="437030" customHeight="1"/>
    <row r="437032" customHeight="1"/>
    <row r="437034" customHeight="1"/>
    <row r="437036" customHeight="1"/>
    <row r="437038" customHeight="1"/>
    <row r="437040" customHeight="1"/>
    <row r="437042" customHeight="1"/>
    <row r="437044" customHeight="1"/>
    <row r="437046" customHeight="1"/>
    <row r="437048" customHeight="1"/>
    <row r="437050" customHeight="1"/>
    <row r="437052" customHeight="1"/>
    <row r="437054" customHeight="1"/>
    <row r="437056" customHeight="1"/>
    <row r="437058" customHeight="1"/>
    <row r="437060" customHeight="1"/>
    <row r="437062" customHeight="1"/>
    <row r="437064" customHeight="1"/>
    <row r="437066" customHeight="1"/>
    <row r="437068" customHeight="1"/>
    <row r="437070" customHeight="1"/>
    <row r="437072" customHeight="1"/>
    <row r="437074" customHeight="1"/>
    <row r="437076" customHeight="1"/>
    <row r="437078" customHeight="1"/>
    <row r="437080" customHeight="1"/>
    <row r="437082" customHeight="1"/>
    <row r="437084" customHeight="1"/>
    <row r="437086" customHeight="1"/>
    <row r="437088" customHeight="1"/>
    <row r="437090" customHeight="1"/>
    <row r="437092" customHeight="1"/>
    <row r="437094" customHeight="1"/>
    <row r="437096" customHeight="1"/>
    <row r="437098" customHeight="1"/>
    <row r="437100" customHeight="1"/>
    <row r="437102" customHeight="1"/>
    <row r="437104" customHeight="1"/>
    <row r="437106" customHeight="1"/>
    <row r="437108" customHeight="1"/>
    <row r="437110" customHeight="1"/>
    <row r="437112" customHeight="1"/>
    <row r="437114" customHeight="1"/>
    <row r="437116" customHeight="1"/>
    <row r="437118" customHeight="1"/>
    <row r="437120" customHeight="1"/>
    <row r="437122" customHeight="1"/>
    <row r="437124" customHeight="1"/>
    <row r="437126" customHeight="1"/>
    <row r="437128" customHeight="1"/>
    <row r="437130" customHeight="1"/>
    <row r="437132" customHeight="1"/>
    <row r="437134" customHeight="1"/>
    <row r="437136" customHeight="1"/>
    <row r="437138" customHeight="1"/>
    <row r="437140" customHeight="1"/>
    <row r="437142" customHeight="1"/>
    <row r="437144" customHeight="1"/>
    <row r="437146" customHeight="1"/>
    <row r="437148" customHeight="1"/>
    <row r="437150" customHeight="1"/>
    <row r="437152" customHeight="1"/>
    <row r="437154" customHeight="1"/>
    <row r="437156" customHeight="1"/>
    <row r="437158" customHeight="1"/>
    <row r="437160" customHeight="1"/>
    <row r="437162" customHeight="1"/>
    <row r="437164" customHeight="1"/>
    <row r="437166" customHeight="1"/>
    <row r="437168" customHeight="1"/>
    <row r="437170" customHeight="1"/>
    <row r="437172" customHeight="1"/>
    <row r="437174" customHeight="1"/>
    <row r="437176" customHeight="1"/>
    <row r="437178" customHeight="1"/>
    <row r="437180" customHeight="1"/>
    <row r="437182" customHeight="1"/>
    <row r="437184" customHeight="1"/>
    <row r="437186" customHeight="1"/>
    <row r="437188" customHeight="1"/>
    <row r="437190" customHeight="1"/>
    <row r="437192" customHeight="1"/>
    <row r="437194" customHeight="1"/>
    <row r="437196" customHeight="1"/>
    <row r="437198" customHeight="1"/>
    <row r="437200" customHeight="1"/>
    <row r="437202" customHeight="1"/>
    <row r="437204" customHeight="1"/>
    <row r="437206" customHeight="1"/>
    <row r="437208" customHeight="1"/>
    <row r="437210" customHeight="1"/>
    <row r="437212" customHeight="1"/>
    <row r="437214" customHeight="1"/>
    <row r="437216" customHeight="1"/>
    <row r="437218" customHeight="1"/>
    <row r="437220" customHeight="1"/>
    <row r="437222" customHeight="1"/>
    <row r="437224" customHeight="1"/>
    <row r="437226" customHeight="1"/>
    <row r="437228" customHeight="1"/>
    <row r="437230" customHeight="1"/>
    <row r="437232" customHeight="1"/>
    <row r="437234" customHeight="1"/>
    <row r="437236" customHeight="1"/>
    <row r="437238" customHeight="1"/>
    <row r="437240" customHeight="1"/>
    <row r="437242" customHeight="1"/>
    <row r="437244" customHeight="1"/>
    <row r="437246" customHeight="1"/>
    <row r="437248" customHeight="1"/>
    <row r="437250" customHeight="1"/>
    <row r="437252" customHeight="1"/>
    <row r="437254" customHeight="1"/>
    <row r="437256" customHeight="1"/>
    <row r="437258" customHeight="1"/>
    <row r="437260" customHeight="1"/>
    <row r="437262" customHeight="1"/>
    <row r="437264" customHeight="1"/>
    <row r="437266" customHeight="1"/>
    <row r="437268" customHeight="1"/>
    <row r="437270" customHeight="1"/>
    <row r="437272" customHeight="1"/>
    <row r="437274" customHeight="1"/>
    <row r="437276" customHeight="1"/>
    <row r="437278" customHeight="1"/>
    <row r="437280" customHeight="1"/>
    <row r="437282" customHeight="1"/>
    <row r="437284" customHeight="1"/>
    <row r="437286" customHeight="1"/>
    <row r="437288" customHeight="1"/>
    <row r="437290" customHeight="1"/>
    <row r="437292" customHeight="1"/>
    <row r="437294" customHeight="1"/>
    <row r="437296" customHeight="1"/>
    <row r="437298" customHeight="1"/>
    <row r="437300" customHeight="1"/>
    <row r="437302" customHeight="1"/>
    <row r="437304" customHeight="1"/>
    <row r="437306" customHeight="1"/>
    <row r="437308" customHeight="1"/>
    <row r="437310" customHeight="1"/>
    <row r="437312" customHeight="1"/>
    <row r="437314" customHeight="1"/>
    <row r="437316" customHeight="1"/>
    <row r="437318" customHeight="1"/>
    <row r="437320" customHeight="1"/>
    <row r="437322" customHeight="1"/>
    <row r="437324" customHeight="1"/>
    <row r="437326" customHeight="1"/>
    <row r="437328" customHeight="1"/>
    <row r="437330" customHeight="1"/>
    <row r="437332" customHeight="1"/>
    <row r="437334" customHeight="1"/>
    <row r="437336" customHeight="1"/>
    <row r="437338" customHeight="1"/>
    <row r="437340" customHeight="1"/>
    <row r="437342" customHeight="1"/>
    <row r="437344" customHeight="1"/>
    <row r="437346" customHeight="1"/>
    <row r="437348" customHeight="1"/>
    <row r="437350" customHeight="1"/>
    <row r="437352" customHeight="1"/>
    <row r="437354" customHeight="1"/>
    <row r="437356" customHeight="1"/>
    <row r="437358" customHeight="1"/>
    <row r="437360" customHeight="1"/>
    <row r="437362" customHeight="1"/>
    <row r="437364" customHeight="1"/>
    <row r="437366" customHeight="1"/>
    <row r="437368" customHeight="1"/>
    <row r="437370" customHeight="1"/>
    <row r="437372" customHeight="1"/>
    <row r="437374" customHeight="1"/>
    <row r="437376" customHeight="1"/>
    <row r="437378" customHeight="1"/>
    <row r="437380" customHeight="1"/>
    <row r="437382" customHeight="1"/>
    <row r="437384" customHeight="1"/>
    <row r="437386" customHeight="1"/>
    <row r="437388" customHeight="1"/>
    <row r="437390" customHeight="1"/>
    <row r="437392" customHeight="1"/>
    <row r="437394" customHeight="1"/>
    <row r="437396" customHeight="1"/>
    <row r="437398" customHeight="1"/>
    <row r="437400" customHeight="1"/>
    <row r="437402" customHeight="1"/>
    <row r="437404" customHeight="1"/>
    <row r="437406" customHeight="1"/>
    <row r="437408" customHeight="1"/>
    <row r="437410" customHeight="1"/>
    <row r="437412" customHeight="1"/>
    <row r="437414" customHeight="1"/>
    <row r="437416" customHeight="1"/>
    <row r="437418" customHeight="1"/>
    <row r="437420" customHeight="1"/>
    <row r="437422" customHeight="1"/>
    <row r="437424" customHeight="1"/>
    <row r="437426" customHeight="1"/>
    <row r="437428" customHeight="1"/>
    <row r="437430" customHeight="1"/>
    <row r="437432" customHeight="1"/>
    <row r="437434" customHeight="1"/>
    <row r="437436" customHeight="1"/>
    <row r="437438" customHeight="1"/>
    <row r="437440" customHeight="1"/>
    <row r="437442" customHeight="1"/>
    <row r="437444" customHeight="1"/>
    <row r="437446" customHeight="1"/>
    <row r="437448" customHeight="1"/>
    <row r="437450" customHeight="1"/>
    <row r="437452" customHeight="1"/>
    <row r="437454" customHeight="1"/>
    <row r="437456" customHeight="1"/>
    <row r="437458" customHeight="1"/>
    <row r="437460" customHeight="1"/>
    <row r="437462" customHeight="1"/>
    <row r="437464" customHeight="1"/>
    <row r="437466" customHeight="1"/>
    <row r="437468" customHeight="1"/>
    <row r="437470" customHeight="1"/>
    <row r="437472" customHeight="1"/>
    <row r="437474" customHeight="1"/>
    <row r="437476" customHeight="1"/>
    <row r="437478" customHeight="1"/>
    <row r="437480" customHeight="1"/>
    <row r="437482" customHeight="1"/>
    <row r="437484" customHeight="1"/>
    <row r="437486" customHeight="1"/>
    <row r="437488" customHeight="1"/>
    <row r="437490" customHeight="1"/>
    <row r="437492" customHeight="1"/>
    <row r="437494" customHeight="1"/>
    <row r="437496" customHeight="1"/>
    <row r="437498" customHeight="1"/>
    <row r="437500" customHeight="1"/>
    <row r="437502" customHeight="1"/>
    <row r="437504" customHeight="1"/>
    <row r="437506" customHeight="1"/>
    <row r="437508" customHeight="1"/>
    <row r="437510" customHeight="1"/>
    <row r="437512" customHeight="1"/>
    <row r="437514" customHeight="1"/>
    <row r="437516" customHeight="1"/>
    <row r="437518" customHeight="1"/>
    <row r="437520" customHeight="1"/>
    <row r="437522" customHeight="1"/>
    <row r="437524" customHeight="1"/>
    <row r="437526" customHeight="1"/>
    <row r="437528" customHeight="1"/>
    <row r="437530" customHeight="1"/>
    <row r="437532" customHeight="1"/>
    <row r="437534" customHeight="1"/>
    <row r="437536" customHeight="1"/>
    <row r="437538" customHeight="1"/>
    <row r="437540" customHeight="1"/>
    <row r="437542" customHeight="1"/>
    <row r="437544" customHeight="1"/>
    <row r="437546" customHeight="1"/>
    <row r="437548" customHeight="1"/>
    <row r="437550" customHeight="1"/>
    <row r="437552" customHeight="1"/>
    <row r="437554" customHeight="1"/>
    <row r="437556" customHeight="1"/>
    <row r="437558" customHeight="1"/>
    <row r="437560" customHeight="1"/>
    <row r="437562" customHeight="1"/>
    <row r="437564" customHeight="1"/>
    <row r="437566" customHeight="1"/>
    <row r="437568" customHeight="1"/>
    <row r="437570" customHeight="1"/>
    <row r="437572" customHeight="1"/>
    <row r="437574" customHeight="1"/>
    <row r="437576" customHeight="1"/>
    <row r="437578" customHeight="1"/>
    <row r="437580" customHeight="1"/>
    <row r="437582" customHeight="1"/>
    <row r="437584" customHeight="1"/>
    <row r="437586" customHeight="1"/>
    <row r="437588" customHeight="1"/>
    <row r="437590" customHeight="1"/>
    <row r="437592" customHeight="1"/>
    <row r="437594" customHeight="1"/>
    <row r="437596" customHeight="1"/>
    <row r="437598" customHeight="1"/>
    <row r="437600" customHeight="1"/>
    <row r="437602" customHeight="1"/>
    <row r="437604" customHeight="1"/>
    <row r="437606" customHeight="1"/>
    <row r="437608" customHeight="1"/>
    <row r="437610" customHeight="1"/>
    <row r="437612" customHeight="1"/>
    <row r="437614" customHeight="1"/>
    <row r="437616" customHeight="1"/>
    <row r="437618" customHeight="1"/>
    <row r="437620" customHeight="1"/>
    <row r="437622" customHeight="1"/>
    <row r="437624" customHeight="1"/>
    <row r="437626" customHeight="1"/>
    <row r="437628" customHeight="1"/>
    <row r="437630" customHeight="1"/>
    <row r="437632" customHeight="1"/>
    <row r="437634" customHeight="1"/>
    <row r="437636" customHeight="1"/>
    <row r="437638" customHeight="1"/>
    <row r="437640" customHeight="1"/>
    <row r="437642" customHeight="1"/>
    <row r="437644" customHeight="1"/>
    <row r="437646" customHeight="1"/>
    <row r="437648" customHeight="1"/>
    <row r="437650" customHeight="1"/>
    <row r="437652" customHeight="1"/>
    <row r="437654" customHeight="1"/>
    <row r="437656" customHeight="1"/>
    <row r="437658" customHeight="1"/>
    <row r="437660" customHeight="1"/>
    <row r="437662" customHeight="1"/>
    <row r="437664" customHeight="1"/>
    <row r="437666" customHeight="1"/>
    <row r="437668" customHeight="1"/>
    <row r="437670" customHeight="1"/>
    <row r="437672" customHeight="1"/>
    <row r="437674" customHeight="1"/>
    <row r="437676" customHeight="1"/>
    <row r="437678" customHeight="1"/>
    <row r="437680" customHeight="1"/>
    <row r="437682" customHeight="1"/>
    <row r="437684" customHeight="1"/>
    <row r="437686" customHeight="1"/>
    <row r="437688" customHeight="1"/>
    <row r="437690" customHeight="1"/>
    <row r="437692" customHeight="1"/>
    <row r="437694" customHeight="1"/>
    <row r="437696" customHeight="1"/>
    <row r="437698" customHeight="1"/>
    <row r="437700" customHeight="1"/>
    <row r="437702" customHeight="1"/>
    <row r="437704" customHeight="1"/>
    <row r="437706" customHeight="1"/>
    <row r="437708" customHeight="1"/>
    <row r="437710" customHeight="1"/>
    <row r="437712" customHeight="1"/>
    <row r="437714" customHeight="1"/>
    <row r="437716" customHeight="1"/>
    <row r="437718" customHeight="1"/>
    <row r="437720" customHeight="1"/>
    <row r="437722" customHeight="1"/>
    <row r="437724" customHeight="1"/>
    <row r="437726" customHeight="1"/>
    <row r="437728" customHeight="1"/>
    <row r="437730" customHeight="1"/>
    <row r="437732" customHeight="1"/>
    <row r="437734" customHeight="1"/>
    <row r="437736" customHeight="1"/>
    <row r="437738" customHeight="1"/>
    <row r="437740" customHeight="1"/>
    <row r="437742" customHeight="1"/>
    <row r="437744" customHeight="1"/>
    <row r="437746" customHeight="1"/>
    <row r="437748" customHeight="1"/>
    <row r="437750" customHeight="1"/>
    <row r="437752" customHeight="1"/>
    <row r="437754" customHeight="1"/>
    <row r="437756" customHeight="1"/>
    <row r="437758" customHeight="1"/>
    <row r="437760" customHeight="1"/>
    <row r="437762" customHeight="1"/>
    <row r="437764" customHeight="1"/>
    <row r="437766" customHeight="1"/>
    <row r="437768" customHeight="1"/>
    <row r="437770" customHeight="1"/>
    <row r="437772" customHeight="1"/>
    <row r="437774" customHeight="1"/>
    <row r="437776" customHeight="1"/>
    <row r="437778" customHeight="1"/>
    <row r="437780" customHeight="1"/>
    <row r="437782" customHeight="1"/>
    <row r="437784" customHeight="1"/>
    <row r="437786" customHeight="1"/>
    <row r="437788" customHeight="1"/>
    <row r="437790" customHeight="1"/>
    <row r="437792" customHeight="1"/>
    <row r="437794" customHeight="1"/>
    <row r="437796" customHeight="1"/>
    <row r="437798" customHeight="1"/>
    <row r="437800" customHeight="1"/>
    <row r="437802" customHeight="1"/>
    <row r="437804" customHeight="1"/>
    <row r="437806" customHeight="1"/>
    <row r="437808" customHeight="1"/>
    <row r="437810" customHeight="1"/>
    <row r="437812" customHeight="1"/>
    <row r="437814" customHeight="1"/>
    <row r="437816" customHeight="1"/>
    <row r="437818" customHeight="1"/>
    <row r="437820" customHeight="1"/>
    <row r="437822" customHeight="1"/>
    <row r="437824" customHeight="1"/>
    <row r="437826" customHeight="1"/>
    <row r="437828" customHeight="1"/>
    <row r="437830" customHeight="1"/>
    <row r="437832" customHeight="1"/>
    <row r="437834" customHeight="1"/>
    <row r="437836" customHeight="1"/>
    <row r="437838" customHeight="1"/>
    <row r="437840" customHeight="1"/>
    <row r="437842" customHeight="1"/>
    <row r="437844" customHeight="1"/>
    <row r="437846" customHeight="1"/>
    <row r="437848" customHeight="1"/>
    <row r="437850" customHeight="1"/>
    <row r="437852" customHeight="1"/>
    <row r="437854" customHeight="1"/>
    <row r="437856" customHeight="1"/>
    <row r="437858" customHeight="1"/>
    <row r="437860" customHeight="1"/>
    <row r="437862" customHeight="1"/>
    <row r="437864" customHeight="1"/>
    <row r="437866" customHeight="1"/>
    <row r="437868" customHeight="1"/>
    <row r="437870" customHeight="1"/>
    <row r="437872" customHeight="1"/>
    <row r="437874" customHeight="1"/>
    <row r="437876" customHeight="1"/>
    <row r="437878" customHeight="1"/>
    <row r="437880" customHeight="1"/>
    <row r="437882" customHeight="1"/>
    <row r="437884" customHeight="1"/>
    <row r="437886" customHeight="1"/>
    <row r="437888" customHeight="1"/>
    <row r="437890" customHeight="1"/>
    <row r="437892" customHeight="1"/>
    <row r="437894" customHeight="1"/>
    <row r="437896" customHeight="1"/>
    <row r="437898" customHeight="1"/>
    <row r="437900" customHeight="1"/>
    <row r="437902" customHeight="1"/>
    <row r="437904" customHeight="1"/>
    <row r="437906" customHeight="1"/>
    <row r="437908" customHeight="1"/>
    <row r="437910" customHeight="1"/>
    <row r="437912" customHeight="1"/>
    <row r="437914" customHeight="1"/>
    <row r="437916" customHeight="1"/>
    <row r="437918" customHeight="1"/>
    <row r="437920" customHeight="1"/>
    <row r="437922" customHeight="1"/>
    <row r="437924" customHeight="1"/>
    <row r="437926" customHeight="1"/>
    <row r="437928" customHeight="1"/>
    <row r="437930" customHeight="1"/>
    <row r="437932" customHeight="1"/>
    <row r="437934" customHeight="1"/>
    <row r="437936" customHeight="1"/>
    <row r="437938" customHeight="1"/>
    <row r="437940" customHeight="1"/>
    <row r="437942" customHeight="1"/>
    <row r="437944" customHeight="1"/>
    <row r="437946" customHeight="1"/>
    <row r="437948" customHeight="1"/>
    <row r="437950" customHeight="1"/>
    <row r="437952" customHeight="1"/>
    <row r="437954" customHeight="1"/>
    <row r="437956" customHeight="1"/>
    <row r="437958" customHeight="1"/>
    <row r="437960" customHeight="1"/>
    <row r="437962" customHeight="1"/>
    <row r="437964" customHeight="1"/>
    <row r="437966" customHeight="1"/>
    <row r="437968" customHeight="1"/>
    <row r="437970" customHeight="1"/>
    <row r="437972" customHeight="1"/>
    <row r="437974" customHeight="1"/>
    <row r="437976" customHeight="1"/>
    <row r="437978" customHeight="1"/>
    <row r="437980" customHeight="1"/>
    <row r="437982" customHeight="1"/>
    <row r="437984" customHeight="1"/>
    <row r="437986" customHeight="1"/>
    <row r="437988" customHeight="1"/>
    <row r="437990" customHeight="1"/>
    <row r="437992" customHeight="1"/>
    <row r="437994" customHeight="1"/>
    <row r="437996" customHeight="1"/>
    <row r="437998" customHeight="1"/>
    <row r="438000" customHeight="1"/>
    <row r="438002" customHeight="1"/>
    <row r="438004" customHeight="1"/>
    <row r="438006" customHeight="1"/>
    <row r="438008" customHeight="1"/>
    <row r="438010" customHeight="1"/>
    <row r="438012" customHeight="1"/>
    <row r="438014" customHeight="1"/>
    <row r="438016" customHeight="1"/>
    <row r="438018" customHeight="1"/>
    <row r="438020" customHeight="1"/>
    <row r="438022" customHeight="1"/>
    <row r="438024" customHeight="1"/>
    <row r="438026" customHeight="1"/>
    <row r="438028" customHeight="1"/>
    <row r="438030" customHeight="1"/>
    <row r="438032" customHeight="1"/>
    <row r="438034" customHeight="1"/>
    <row r="438036" customHeight="1"/>
    <row r="438038" customHeight="1"/>
    <row r="438040" customHeight="1"/>
    <row r="438042" customHeight="1"/>
    <row r="438044" customHeight="1"/>
    <row r="438046" customHeight="1"/>
    <row r="438048" customHeight="1"/>
    <row r="438050" customHeight="1"/>
    <row r="438052" customHeight="1"/>
    <row r="438054" customHeight="1"/>
    <row r="438056" customHeight="1"/>
    <row r="438058" customHeight="1"/>
    <row r="438060" customHeight="1"/>
    <row r="438062" customHeight="1"/>
    <row r="438064" customHeight="1"/>
    <row r="438066" customHeight="1"/>
    <row r="438068" customHeight="1"/>
    <row r="438070" customHeight="1"/>
    <row r="438072" customHeight="1"/>
    <row r="438074" customHeight="1"/>
    <row r="438076" customHeight="1"/>
    <row r="438078" customHeight="1"/>
    <row r="438080" customHeight="1"/>
    <row r="438082" customHeight="1"/>
    <row r="438084" customHeight="1"/>
    <row r="438086" customHeight="1"/>
    <row r="438088" customHeight="1"/>
    <row r="438090" customHeight="1"/>
    <row r="438092" customHeight="1"/>
    <row r="438094" customHeight="1"/>
    <row r="438096" customHeight="1"/>
    <row r="438098" customHeight="1"/>
    <row r="438100" customHeight="1"/>
    <row r="438102" customHeight="1"/>
    <row r="438104" customHeight="1"/>
    <row r="438106" customHeight="1"/>
    <row r="438108" customHeight="1"/>
    <row r="438110" customHeight="1"/>
    <row r="438112" customHeight="1"/>
    <row r="438114" customHeight="1"/>
    <row r="438116" customHeight="1"/>
    <row r="438118" customHeight="1"/>
    <row r="438120" customHeight="1"/>
    <row r="438122" customHeight="1"/>
    <row r="438124" customHeight="1"/>
    <row r="438126" customHeight="1"/>
    <row r="438128" customHeight="1"/>
    <row r="438130" customHeight="1"/>
    <row r="438132" customHeight="1"/>
    <row r="438134" customHeight="1"/>
    <row r="438136" customHeight="1"/>
    <row r="438138" customHeight="1"/>
    <row r="438140" customHeight="1"/>
    <row r="438142" customHeight="1"/>
    <row r="438144" customHeight="1"/>
    <row r="438146" customHeight="1"/>
    <row r="438148" customHeight="1"/>
    <row r="438150" customHeight="1"/>
    <row r="438152" customHeight="1"/>
    <row r="438154" customHeight="1"/>
    <row r="438156" customHeight="1"/>
    <row r="438158" customHeight="1"/>
    <row r="438160" customHeight="1"/>
    <row r="438162" customHeight="1"/>
    <row r="438164" customHeight="1"/>
    <row r="438166" customHeight="1"/>
    <row r="438168" customHeight="1"/>
    <row r="438170" customHeight="1"/>
    <row r="438172" customHeight="1"/>
    <row r="438174" customHeight="1"/>
    <row r="438176" customHeight="1"/>
    <row r="438178" customHeight="1"/>
    <row r="438180" customHeight="1"/>
    <row r="438182" customHeight="1"/>
    <row r="438184" customHeight="1"/>
    <row r="438186" customHeight="1"/>
    <row r="438188" customHeight="1"/>
    <row r="438190" customHeight="1"/>
    <row r="438192" customHeight="1"/>
    <row r="438194" customHeight="1"/>
    <row r="438196" customHeight="1"/>
    <row r="438198" customHeight="1"/>
    <row r="438200" customHeight="1"/>
    <row r="438202" customHeight="1"/>
    <row r="438204" customHeight="1"/>
    <row r="438206" customHeight="1"/>
    <row r="438208" customHeight="1"/>
    <row r="438210" customHeight="1"/>
    <row r="438212" customHeight="1"/>
    <row r="438214" customHeight="1"/>
    <row r="438216" customHeight="1"/>
    <row r="438218" customHeight="1"/>
    <row r="438220" customHeight="1"/>
    <row r="438222" customHeight="1"/>
    <row r="438224" customHeight="1"/>
    <row r="438226" customHeight="1"/>
    <row r="438228" customHeight="1"/>
    <row r="438230" customHeight="1"/>
    <row r="438232" customHeight="1"/>
    <row r="438234" customHeight="1"/>
    <row r="438236" customHeight="1"/>
    <row r="438238" customHeight="1"/>
    <row r="438240" customHeight="1"/>
    <row r="438242" customHeight="1"/>
    <row r="438244" customHeight="1"/>
    <row r="438246" customHeight="1"/>
    <row r="438248" customHeight="1"/>
    <row r="438250" customHeight="1"/>
    <row r="438252" customHeight="1"/>
    <row r="438254" customHeight="1"/>
    <row r="438256" customHeight="1"/>
    <row r="438258" customHeight="1"/>
    <row r="438260" customHeight="1"/>
    <row r="438262" customHeight="1"/>
    <row r="438264" customHeight="1"/>
    <row r="438266" customHeight="1"/>
    <row r="438268" customHeight="1"/>
    <row r="438270" customHeight="1"/>
    <row r="438272" customHeight="1"/>
    <row r="438274" customHeight="1"/>
    <row r="438276" customHeight="1"/>
    <row r="438278" customHeight="1"/>
    <row r="438280" customHeight="1"/>
    <row r="438282" customHeight="1"/>
    <row r="438284" customHeight="1"/>
    <row r="438286" customHeight="1"/>
    <row r="438288" customHeight="1"/>
    <row r="438290" customHeight="1"/>
    <row r="438292" customHeight="1"/>
    <row r="438294" customHeight="1"/>
    <row r="438296" customHeight="1"/>
    <row r="438298" customHeight="1"/>
    <row r="438300" customHeight="1"/>
    <row r="438302" customHeight="1"/>
    <row r="438304" customHeight="1"/>
    <row r="438306" customHeight="1"/>
    <row r="438308" customHeight="1"/>
    <row r="438310" customHeight="1"/>
    <row r="438312" customHeight="1"/>
    <row r="438314" customHeight="1"/>
    <row r="438316" customHeight="1"/>
    <row r="438318" customHeight="1"/>
    <row r="438320" customHeight="1"/>
    <row r="438322" customHeight="1"/>
    <row r="438324" customHeight="1"/>
    <row r="438326" customHeight="1"/>
    <row r="438328" customHeight="1"/>
    <row r="438330" customHeight="1"/>
    <row r="438332" customHeight="1"/>
    <row r="438334" customHeight="1"/>
    <row r="438336" customHeight="1"/>
    <row r="438338" customHeight="1"/>
    <row r="438340" customHeight="1"/>
    <row r="438342" customHeight="1"/>
    <row r="438344" customHeight="1"/>
    <row r="438346" customHeight="1"/>
    <row r="438348" customHeight="1"/>
    <row r="438350" customHeight="1"/>
    <row r="438352" customHeight="1"/>
    <row r="438354" customHeight="1"/>
    <row r="438356" customHeight="1"/>
    <row r="438358" customHeight="1"/>
    <row r="438360" customHeight="1"/>
    <row r="438362" customHeight="1"/>
    <row r="438364" customHeight="1"/>
    <row r="438366" customHeight="1"/>
    <row r="438368" customHeight="1"/>
    <row r="438370" customHeight="1"/>
    <row r="438372" customHeight="1"/>
    <row r="438374" customHeight="1"/>
    <row r="438376" customHeight="1"/>
    <row r="438378" customHeight="1"/>
    <row r="438380" customHeight="1"/>
    <row r="438382" customHeight="1"/>
    <row r="438384" customHeight="1"/>
    <row r="438386" customHeight="1"/>
    <row r="438388" customHeight="1"/>
    <row r="438390" customHeight="1"/>
    <row r="438392" customHeight="1"/>
    <row r="438394" customHeight="1"/>
    <row r="438396" customHeight="1"/>
    <row r="438398" customHeight="1"/>
    <row r="438400" customHeight="1"/>
    <row r="438402" customHeight="1"/>
    <row r="438404" customHeight="1"/>
    <row r="438406" customHeight="1"/>
    <row r="438408" customHeight="1"/>
    <row r="438410" customHeight="1"/>
    <row r="438412" customHeight="1"/>
    <row r="438414" customHeight="1"/>
    <row r="438416" customHeight="1"/>
    <row r="438418" customHeight="1"/>
    <row r="438420" customHeight="1"/>
    <row r="438422" customHeight="1"/>
    <row r="438424" customHeight="1"/>
    <row r="438426" customHeight="1"/>
    <row r="438428" customHeight="1"/>
    <row r="438430" customHeight="1"/>
    <row r="438432" customHeight="1"/>
    <row r="438434" customHeight="1"/>
    <row r="438436" customHeight="1"/>
    <row r="438438" customHeight="1"/>
    <row r="438440" customHeight="1"/>
    <row r="438442" customHeight="1"/>
    <row r="438444" customHeight="1"/>
    <row r="438446" customHeight="1"/>
    <row r="438448" customHeight="1"/>
    <row r="438450" customHeight="1"/>
    <row r="438452" customHeight="1"/>
    <row r="438454" customHeight="1"/>
    <row r="438456" customHeight="1"/>
    <row r="438458" customHeight="1"/>
    <row r="438460" customHeight="1"/>
    <row r="438462" customHeight="1"/>
    <row r="438464" customHeight="1"/>
    <row r="438466" customHeight="1"/>
    <row r="438468" customHeight="1"/>
    <row r="438470" customHeight="1"/>
    <row r="438472" customHeight="1"/>
    <row r="438474" customHeight="1"/>
    <row r="438476" customHeight="1"/>
    <row r="438478" customHeight="1"/>
    <row r="438480" customHeight="1"/>
    <row r="438482" customHeight="1"/>
    <row r="438484" customHeight="1"/>
    <row r="438486" customHeight="1"/>
    <row r="438488" customHeight="1"/>
    <row r="438490" customHeight="1"/>
    <row r="438492" customHeight="1"/>
    <row r="438494" customHeight="1"/>
    <row r="438496" customHeight="1"/>
    <row r="438498" customHeight="1"/>
    <row r="438500" customHeight="1"/>
    <row r="438502" customHeight="1"/>
    <row r="438504" customHeight="1"/>
    <row r="438506" customHeight="1"/>
    <row r="438508" customHeight="1"/>
    <row r="438510" customHeight="1"/>
    <row r="438512" customHeight="1"/>
    <row r="438514" customHeight="1"/>
    <row r="438516" customHeight="1"/>
    <row r="438518" customHeight="1"/>
    <row r="438520" customHeight="1"/>
    <row r="438522" customHeight="1"/>
    <row r="438524" customHeight="1"/>
    <row r="438526" customHeight="1"/>
    <row r="438528" customHeight="1"/>
    <row r="438530" customHeight="1"/>
    <row r="438532" customHeight="1"/>
    <row r="438534" customHeight="1"/>
    <row r="438536" customHeight="1"/>
    <row r="438538" customHeight="1"/>
    <row r="438540" customHeight="1"/>
    <row r="438542" customHeight="1"/>
    <row r="438544" customHeight="1"/>
    <row r="438546" customHeight="1"/>
    <row r="438548" customHeight="1"/>
    <row r="438550" customHeight="1"/>
    <row r="438552" customHeight="1"/>
    <row r="438554" customHeight="1"/>
    <row r="438556" customHeight="1"/>
    <row r="438558" customHeight="1"/>
    <row r="438560" customHeight="1"/>
    <row r="438562" customHeight="1"/>
    <row r="438564" customHeight="1"/>
    <row r="438566" customHeight="1"/>
    <row r="438568" customHeight="1"/>
    <row r="438570" customHeight="1"/>
    <row r="438572" customHeight="1"/>
    <row r="438574" customHeight="1"/>
    <row r="438576" customHeight="1"/>
    <row r="438578" customHeight="1"/>
    <row r="438580" customHeight="1"/>
    <row r="438582" customHeight="1"/>
    <row r="438584" customHeight="1"/>
    <row r="438586" customHeight="1"/>
    <row r="438588" customHeight="1"/>
    <row r="438590" customHeight="1"/>
    <row r="438592" customHeight="1"/>
    <row r="438594" customHeight="1"/>
    <row r="438596" customHeight="1"/>
    <row r="438598" customHeight="1"/>
    <row r="438600" customHeight="1"/>
    <row r="438602" customHeight="1"/>
    <row r="438604" customHeight="1"/>
    <row r="438606" customHeight="1"/>
    <row r="438608" customHeight="1"/>
    <row r="438610" customHeight="1"/>
    <row r="438612" customHeight="1"/>
    <row r="438614" customHeight="1"/>
    <row r="438616" customHeight="1"/>
    <row r="438618" customHeight="1"/>
    <row r="438620" customHeight="1"/>
    <row r="438622" customHeight="1"/>
    <row r="438624" customHeight="1"/>
    <row r="438626" customHeight="1"/>
    <row r="438628" customHeight="1"/>
    <row r="438630" customHeight="1"/>
    <row r="438632" customHeight="1"/>
    <row r="438634" customHeight="1"/>
    <row r="438636" customHeight="1"/>
    <row r="438638" customHeight="1"/>
    <row r="438640" customHeight="1"/>
    <row r="438642" customHeight="1"/>
    <row r="438644" customHeight="1"/>
    <row r="438646" customHeight="1"/>
    <row r="438648" customHeight="1"/>
    <row r="438650" customHeight="1"/>
    <row r="438652" customHeight="1"/>
    <row r="438654" customHeight="1"/>
    <row r="438656" customHeight="1"/>
    <row r="438658" customHeight="1"/>
    <row r="438660" customHeight="1"/>
    <row r="438662" customHeight="1"/>
    <row r="438664" customHeight="1"/>
    <row r="438666" customHeight="1"/>
    <row r="438668" customHeight="1"/>
    <row r="438670" customHeight="1"/>
    <row r="438672" customHeight="1"/>
    <row r="438674" customHeight="1"/>
    <row r="438676" customHeight="1"/>
    <row r="438678" customHeight="1"/>
    <row r="438680" customHeight="1"/>
    <row r="438682" customHeight="1"/>
    <row r="438684" customHeight="1"/>
    <row r="438686" customHeight="1"/>
    <row r="438688" customHeight="1"/>
    <row r="438690" customHeight="1"/>
    <row r="438692" customHeight="1"/>
    <row r="438694" customHeight="1"/>
    <row r="438696" customHeight="1"/>
    <row r="438698" customHeight="1"/>
    <row r="438700" customHeight="1"/>
    <row r="438702" customHeight="1"/>
    <row r="438704" customHeight="1"/>
    <row r="438706" customHeight="1"/>
    <row r="438708" customHeight="1"/>
    <row r="438710" customHeight="1"/>
    <row r="438712" customHeight="1"/>
    <row r="438714" customHeight="1"/>
    <row r="438716" customHeight="1"/>
    <row r="438718" customHeight="1"/>
    <row r="438720" customHeight="1"/>
    <row r="438722" customHeight="1"/>
    <row r="438724" customHeight="1"/>
    <row r="438726" customHeight="1"/>
    <row r="438728" customHeight="1"/>
    <row r="438730" customHeight="1"/>
    <row r="438732" customHeight="1"/>
    <row r="438734" customHeight="1"/>
    <row r="438736" customHeight="1"/>
    <row r="438738" customHeight="1"/>
    <row r="438740" customHeight="1"/>
    <row r="438742" customHeight="1"/>
    <row r="438744" customHeight="1"/>
    <row r="438746" customHeight="1"/>
    <row r="438748" customHeight="1"/>
    <row r="438750" customHeight="1"/>
    <row r="438752" customHeight="1"/>
    <row r="438754" customHeight="1"/>
    <row r="438756" customHeight="1"/>
    <row r="438758" customHeight="1"/>
    <row r="438760" customHeight="1"/>
    <row r="438762" customHeight="1"/>
    <row r="438764" customHeight="1"/>
    <row r="438766" customHeight="1"/>
    <row r="438768" customHeight="1"/>
    <row r="438770" customHeight="1"/>
    <row r="438772" customHeight="1"/>
    <row r="438774" customHeight="1"/>
    <row r="438776" customHeight="1"/>
    <row r="438778" customHeight="1"/>
    <row r="438780" customHeight="1"/>
    <row r="438782" customHeight="1"/>
    <row r="438784" customHeight="1"/>
    <row r="438786" customHeight="1"/>
    <row r="438788" customHeight="1"/>
    <row r="438790" customHeight="1"/>
    <row r="438792" customHeight="1"/>
    <row r="438794" customHeight="1"/>
    <row r="438796" customHeight="1"/>
    <row r="438798" customHeight="1"/>
    <row r="438800" customHeight="1"/>
    <row r="438802" customHeight="1"/>
    <row r="438804" customHeight="1"/>
    <row r="438806" customHeight="1"/>
    <row r="438808" customHeight="1"/>
    <row r="438810" customHeight="1"/>
    <row r="438812" customHeight="1"/>
    <row r="438814" customHeight="1"/>
    <row r="438816" customHeight="1"/>
    <row r="438818" customHeight="1"/>
    <row r="438820" customHeight="1"/>
    <row r="438822" customHeight="1"/>
    <row r="438824" customHeight="1"/>
    <row r="438826" customHeight="1"/>
    <row r="438828" customHeight="1"/>
    <row r="438830" customHeight="1"/>
    <row r="438832" customHeight="1"/>
    <row r="438834" customHeight="1"/>
    <row r="438836" customHeight="1"/>
    <row r="438838" customHeight="1"/>
    <row r="438840" customHeight="1"/>
    <row r="438842" customHeight="1"/>
    <row r="438844" customHeight="1"/>
    <row r="438846" customHeight="1"/>
    <row r="438848" customHeight="1"/>
    <row r="438850" customHeight="1"/>
    <row r="438852" customHeight="1"/>
    <row r="438854" customHeight="1"/>
    <row r="438856" customHeight="1"/>
    <row r="438858" customHeight="1"/>
    <row r="438860" customHeight="1"/>
    <row r="438862" customHeight="1"/>
    <row r="438864" customHeight="1"/>
    <row r="438866" customHeight="1"/>
    <row r="438868" customHeight="1"/>
    <row r="438870" customHeight="1"/>
    <row r="438872" customHeight="1"/>
    <row r="438874" customHeight="1"/>
    <row r="438876" customHeight="1"/>
    <row r="438878" customHeight="1"/>
    <row r="438880" customHeight="1"/>
    <row r="438882" customHeight="1"/>
    <row r="438884" customHeight="1"/>
    <row r="438886" customHeight="1"/>
    <row r="438888" customHeight="1"/>
    <row r="438890" customHeight="1"/>
    <row r="438892" customHeight="1"/>
    <row r="438894" customHeight="1"/>
    <row r="438896" customHeight="1"/>
    <row r="438898" customHeight="1"/>
    <row r="438900" customHeight="1"/>
    <row r="438902" customHeight="1"/>
    <row r="438904" customHeight="1"/>
    <row r="438906" customHeight="1"/>
    <row r="438908" customHeight="1"/>
    <row r="438910" customHeight="1"/>
    <row r="438912" customHeight="1"/>
    <row r="438914" customHeight="1"/>
    <row r="438916" customHeight="1"/>
    <row r="438918" customHeight="1"/>
    <row r="438920" customHeight="1"/>
    <row r="438922" customHeight="1"/>
    <row r="438924" customHeight="1"/>
    <row r="438926" customHeight="1"/>
    <row r="438928" customHeight="1"/>
    <row r="438930" customHeight="1"/>
    <row r="438932" customHeight="1"/>
    <row r="438934" customHeight="1"/>
    <row r="438936" customHeight="1"/>
    <row r="438938" customHeight="1"/>
    <row r="438940" customHeight="1"/>
    <row r="438942" customHeight="1"/>
    <row r="438944" customHeight="1"/>
    <row r="438946" customHeight="1"/>
    <row r="438948" customHeight="1"/>
    <row r="438950" customHeight="1"/>
    <row r="438952" customHeight="1"/>
    <row r="438954" customHeight="1"/>
    <row r="438956" customHeight="1"/>
    <row r="438958" customHeight="1"/>
    <row r="438960" customHeight="1"/>
    <row r="438962" customHeight="1"/>
    <row r="438964" customHeight="1"/>
    <row r="438966" customHeight="1"/>
    <row r="438968" customHeight="1"/>
    <row r="438970" customHeight="1"/>
    <row r="438972" customHeight="1"/>
    <row r="438974" customHeight="1"/>
    <row r="438976" customHeight="1"/>
    <row r="438978" customHeight="1"/>
    <row r="438980" customHeight="1"/>
    <row r="438982" customHeight="1"/>
    <row r="438984" customHeight="1"/>
    <row r="438986" customHeight="1"/>
    <row r="438988" customHeight="1"/>
    <row r="438990" customHeight="1"/>
    <row r="438992" customHeight="1"/>
    <row r="438994" customHeight="1"/>
    <row r="438996" customHeight="1"/>
    <row r="438998" customHeight="1"/>
    <row r="439000" customHeight="1"/>
    <row r="439002" customHeight="1"/>
    <row r="439004" customHeight="1"/>
    <row r="439006" customHeight="1"/>
    <row r="439008" customHeight="1"/>
    <row r="439010" customHeight="1"/>
    <row r="439012" customHeight="1"/>
    <row r="439014" customHeight="1"/>
    <row r="439016" customHeight="1"/>
    <row r="439018" customHeight="1"/>
    <row r="439020" customHeight="1"/>
    <row r="439022" customHeight="1"/>
    <row r="439024" customHeight="1"/>
    <row r="439026" customHeight="1"/>
    <row r="439028" customHeight="1"/>
    <row r="439030" customHeight="1"/>
    <row r="439032" customHeight="1"/>
    <row r="439034" customHeight="1"/>
    <row r="439036" customHeight="1"/>
    <row r="439038" customHeight="1"/>
    <row r="439040" customHeight="1"/>
    <row r="439042" customHeight="1"/>
    <row r="439044" customHeight="1"/>
    <row r="439046" customHeight="1"/>
    <row r="439048" customHeight="1"/>
    <row r="439050" customHeight="1"/>
    <row r="439052" customHeight="1"/>
    <row r="439054" customHeight="1"/>
    <row r="439056" customHeight="1"/>
    <row r="439058" customHeight="1"/>
    <row r="439060" customHeight="1"/>
    <row r="439062" customHeight="1"/>
    <row r="439064" customHeight="1"/>
    <row r="439066" customHeight="1"/>
    <row r="439068" customHeight="1"/>
    <row r="439070" customHeight="1"/>
    <row r="439072" customHeight="1"/>
    <row r="439074" customHeight="1"/>
    <row r="439076" customHeight="1"/>
    <row r="439078" customHeight="1"/>
    <row r="439080" customHeight="1"/>
    <row r="439082" customHeight="1"/>
    <row r="439084" customHeight="1"/>
    <row r="439086" customHeight="1"/>
    <row r="439088" customHeight="1"/>
    <row r="439090" customHeight="1"/>
    <row r="439092" customHeight="1"/>
    <row r="439094" customHeight="1"/>
    <row r="439096" customHeight="1"/>
    <row r="439098" customHeight="1"/>
    <row r="439100" customHeight="1"/>
    <row r="439102" customHeight="1"/>
    <row r="439104" customHeight="1"/>
    <row r="439106" customHeight="1"/>
    <row r="439108" customHeight="1"/>
    <row r="439110" customHeight="1"/>
    <row r="439112" customHeight="1"/>
    <row r="439114" customHeight="1"/>
    <row r="439116" customHeight="1"/>
    <row r="439118" customHeight="1"/>
    <row r="439120" customHeight="1"/>
    <row r="439122" customHeight="1"/>
    <row r="439124" customHeight="1"/>
    <row r="439126" customHeight="1"/>
    <row r="439128" customHeight="1"/>
    <row r="439130" customHeight="1"/>
    <row r="439132" customHeight="1"/>
    <row r="439134" customHeight="1"/>
    <row r="439136" customHeight="1"/>
    <row r="439138" customHeight="1"/>
    <row r="439140" customHeight="1"/>
    <row r="439142" customHeight="1"/>
    <row r="439144" customHeight="1"/>
    <row r="439146" customHeight="1"/>
    <row r="439148" customHeight="1"/>
    <row r="439150" customHeight="1"/>
    <row r="439152" customHeight="1"/>
    <row r="439154" customHeight="1"/>
    <row r="439156" customHeight="1"/>
    <row r="439158" customHeight="1"/>
    <row r="439160" customHeight="1"/>
    <row r="439162" customHeight="1"/>
    <row r="439164" customHeight="1"/>
    <row r="439166" customHeight="1"/>
    <row r="439168" customHeight="1"/>
    <row r="439170" customHeight="1"/>
    <row r="439172" customHeight="1"/>
    <row r="439174" customHeight="1"/>
    <row r="439176" customHeight="1"/>
    <row r="439178" customHeight="1"/>
    <row r="439180" customHeight="1"/>
    <row r="439182" customHeight="1"/>
    <row r="439184" customHeight="1"/>
    <row r="439186" customHeight="1"/>
    <row r="439188" customHeight="1"/>
    <row r="439190" customHeight="1"/>
    <row r="439192" customHeight="1"/>
    <row r="439194" customHeight="1"/>
    <row r="439196" customHeight="1"/>
    <row r="439198" customHeight="1"/>
    <row r="439200" customHeight="1"/>
    <row r="439202" customHeight="1"/>
    <row r="439204" customHeight="1"/>
    <row r="439206" customHeight="1"/>
    <row r="439208" customHeight="1"/>
    <row r="439210" customHeight="1"/>
    <row r="439212" customHeight="1"/>
    <row r="439214" customHeight="1"/>
    <row r="439216" customHeight="1"/>
    <row r="439218" customHeight="1"/>
    <row r="439220" customHeight="1"/>
    <row r="439222" customHeight="1"/>
    <row r="439224" customHeight="1"/>
    <row r="439226" customHeight="1"/>
    <row r="439228" customHeight="1"/>
    <row r="439230" customHeight="1"/>
    <row r="439232" customHeight="1"/>
    <row r="439234" customHeight="1"/>
    <row r="439236" customHeight="1"/>
    <row r="439238" customHeight="1"/>
    <row r="439240" customHeight="1"/>
    <row r="439242" customHeight="1"/>
    <row r="439244" customHeight="1"/>
    <row r="439246" customHeight="1"/>
    <row r="439248" customHeight="1"/>
    <row r="439250" customHeight="1"/>
    <row r="439252" customHeight="1"/>
    <row r="439254" customHeight="1"/>
    <row r="439256" customHeight="1"/>
    <row r="439258" customHeight="1"/>
    <row r="439260" customHeight="1"/>
    <row r="439262" customHeight="1"/>
    <row r="439264" customHeight="1"/>
    <row r="439266" customHeight="1"/>
    <row r="439268" customHeight="1"/>
    <row r="439270" customHeight="1"/>
    <row r="439272" customHeight="1"/>
    <row r="439274" customHeight="1"/>
    <row r="439276" customHeight="1"/>
    <row r="439278" customHeight="1"/>
    <row r="439280" customHeight="1"/>
    <row r="439282" customHeight="1"/>
    <row r="439284" customHeight="1"/>
    <row r="439286" customHeight="1"/>
    <row r="439288" customHeight="1"/>
    <row r="439290" customHeight="1"/>
    <row r="439292" customHeight="1"/>
    <row r="439294" customHeight="1"/>
    <row r="439296" customHeight="1"/>
    <row r="439298" customHeight="1"/>
    <row r="439300" customHeight="1"/>
    <row r="439302" customHeight="1"/>
    <row r="439304" customHeight="1"/>
    <row r="439306" customHeight="1"/>
    <row r="439308" customHeight="1"/>
    <row r="439310" customHeight="1"/>
    <row r="439312" customHeight="1"/>
    <row r="439314" customHeight="1"/>
    <row r="439316" customHeight="1"/>
    <row r="439318" customHeight="1"/>
    <row r="439320" customHeight="1"/>
    <row r="439322" customHeight="1"/>
    <row r="439324" customHeight="1"/>
    <row r="439326" customHeight="1"/>
    <row r="439328" customHeight="1"/>
    <row r="439330" customHeight="1"/>
    <row r="439332" customHeight="1"/>
    <row r="439334" customHeight="1"/>
    <row r="439336" customHeight="1"/>
    <row r="439338" customHeight="1"/>
    <row r="439340" customHeight="1"/>
    <row r="439342" customHeight="1"/>
    <row r="439344" customHeight="1"/>
    <row r="439346" customHeight="1"/>
    <row r="439348" customHeight="1"/>
    <row r="439350" customHeight="1"/>
    <row r="439352" customHeight="1"/>
    <row r="439354" customHeight="1"/>
    <row r="439356" customHeight="1"/>
    <row r="439358" customHeight="1"/>
    <row r="439360" customHeight="1"/>
    <row r="439362" customHeight="1"/>
    <row r="439364" customHeight="1"/>
    <row r="439366" customHeight="1"/>
    <row r="439368" customHeight="1"/>
    <row r="439370" customHeight="1"/>
    <row r="439372" customHeight="1"/>
    <row r="439374" customHeight="1"/>
    <row r="439376" customHeight="1"/>
    <row r="439378" customHeight="1"/>
    <row r="439380" customHeight="1"/>
    <row r="439382" customHeight="1"/>
    <row r="439384" customHeight="1"/>
    <row r="439386" customHeight="1"/>
    <row r="439388" customHeight="1"/>
    <row r="439390" customHeight="1"/>
    <row r="439392" customHeight="1"/>
    <row r="439394" customHeight="1"/>
    <row r="439396" customHeight="1"/>
    <row r="439398" customHeight="1"/>
    <row r="439400" customHeight="1"/>
    <row r="439402" customHeight="1"/>
    <row r="439404" customHeight="1"/>
    <row r="439406" customHeight="1"/>
    <row r="439408" customHeight="1"/>
    <row r="439410" customHeight="1"/>
    <row r="439412" customHeight="1"/>
    <row r="439414" customHeight="1"/>
    <row r="439416" customHeight="1"/>
    <row r="439418" customHeight="1"/>
    <row r="439420" customHeight="1"/>
    <row r="439422" customHeight="1"/>
    <row r="439424" customHeight="1"/>
    <row r="439426" customHeight="1"/>
    <row r="439428" customHeight="1"/>
    <row r="439430" customHeight="1"/>
    <row r="439432" customHeight="1"/>
    <row r="439434" customHeight="1"/>
    <row r="439436" customHeight="1"/>
    <row r="439438" customHeight="1"/>
    <row r="439440" customHeight="1"/>
    <row r="439442" customHeight="1"/>
    <row r="439444" customHeight="1"/>
    <row r="439446" customHeight="1"/>
    <row r="439448" customHeight="1"/>
    <row r="439450" customHeight="1"/>
    <row r="439452" customHeight="1"/>
    <row r="439454" customHeight="1"/>
    <row r="439456" customHeight="1"/>
    <row r="439458" customHeight="1"/>
    <row r="439460" customHeight="1"/>
    <row r="439462" customHeight="1"/>
    <row r="439464" customHeight="1"/>
    <row r="439466" customHeight="1"/>
    <row r="439468" customHeight="1"/>
    <row r="439470" customHeight="1"/>
    <row r="439472" customHeight="1"/>
    <row r="439474" customHeight="1"/>
    <row r="439476" customHeight="1"/>
    <row r="439478" customHeight="1"/>
    <row r="439480" customHeight="1"/>
    <row r="439482" customHeight="1"/>
    <row r="439484" customHeight="1"/>
    <row r="439486" customHeight="1"/>
    <row r="439488" customHeight="1"/>
    <row r="439490" customHeight="1"/>
    <row r="439492" customHeight="1"/>
    <row r="439494" customHeight="1"/>
    <row r="439496" customHeight="1"/>
    <row r="439498" customHeight="1"/>
    <row r="439500" customHeight="1"/>
    <row r="439502" customHeight="1"/>
    <row r="439504" customHeight="1"/>
    <row r="439506" customHeight="1"/>
    <row r="439508" customHeight="1"/>
    <row r="439510" customHeight="1"/>
    <row r="439512" customHeight="1"/>
    <row r="439514" customHeight="1"/>
    <row r="439516" customHeight="1"/>
    <row r="439518" customHeight="1"/>
    <row r="439520" customHeight="1"/>
    <row r="439522" customHeight="1"/>
    <row r="439524" customHeight="1"/>
    <row r="439526" customHeight="1"/>
    <row r="439528" customHeight="1"/>
    <row r="439530" customHeight="1"/>
    <row r="439532" customHeight="1"/>
    <row r="439534" customHeight="1"/>
    <row r="439536" customHeight="1"/>
    <row r="439538" customHeight="1"/>
    <row r="439540" customHeight="1"/>
    <row r="439542" customHeight="1"/>
    <row r="439544" customHeight="1"/>
    <row r="439546" customHeight="1"/>
    <row r="439548" customHeight="1"/>
    <row r="439550" customHeight="1"/>
    <row r="439552" customHeight="1"/>
    <row r="439554" customHeight="1"/>
    <row r="439556" customHeight="1"/>
    <row r="439558" customHeight="1"/>
    <row r="439560" customHeight="1"/>
    <row r="439562" customHeight="1"/>
    <row r="439564" customHeight="1"/>
    <row r="439566" customHeight="1"/>
    <row r="439568" customHeight="1"/>
    <row r="439570" customHeight="1"/>
    <row r="439572" customHeight="1"/>
    <row r="439574" customHeight="1"/>
    <row r="439576" customHeight="1"/>
    <row r="439578" customHeight="1"/>
    <row r="439580" customHeight="1"/>
    <row r="439582" customHeight="1"/>
    <row r="439584" customHeight="1"/>
    <row r="439586" customHeight="1"/>
    <row r="439588" customHeight="1"/>
    <row r="439590" customHeight="1"/>
    <row r="439592" customHeight="1"/>
    <row r="439594" customHeight="1"/>
    <row r="439596" customHeight="1"/>
    <row r="439598" customHeight="1"/>
    <row r="439600" customHeight="1"/>
    <row r="439602" customHeight="1"/>
    <row r="439604" customHeight="1"/>
    <row r="439606" customHeight="1"/>
    <row r="439608" customHeight="1"/>
    <row r="439610" customHeight="1"/>
    <row r="439612" customHeight="1"/>
    <row r="439614" customHeight="1"/>
    <row r="439616" customHeight="1"/>
    <row r="439618" customHeight="1"/>
    <row r="439620" customHeight="1"/>
    <row r="439622" customHeight="1"/>
    <row r="439624" customHeight="1"/>
    <row r="439626" customHeight="1"/>
    <row r="439628" customHeight="1"/>
    <row r="439630" customHeight="1"/>
    <row r="439632" customHeight="1"/>
    <row r="439634" customHeight="1"/>
    <row r="439636" customHeight="1"/>
    <row r="439638" customHeight="1"/>
    <row r="439640" customHeight="1"/>
    <row r="439642" customHeight="1"/>
    <row r="439644" customHeight="1"/>
    <row r="439646" customHeight="1"/>
    <row r="439648" customHeight="1"/>
    <row r="439650" customHeight="1"/>
    <row r="439652" customHeight="1"/>
    <row r="439654" customHeight="1"/>
    <row r="439656" customHeight="1"/>
    <row r="439658" customHeight="1"/>
    <row r="439660" customHeight="1"/>
    <row r="439662" customHeight="1"/>
    <row r="439664" customHeight="1"/>
    <row r="439666" customHeight="1"/>
    <row r="439668" customHeight="1"/>
    <row r="439670" customHeight="1"/>
    <row r="439672" customHeight="1"/>
    <row r="439674" customHeight="1"/>
    <row r="439676" customHeight="1"/>
    <row r="439678" customHeight="1"/>
    <row r="439680" customHeight="1"/>
    <row r="439682" customHeight="1"/>
    <row r="439684" customHeight="1"/>
    <row r="439686" customHeight="1"/>
    <row r="439688" customHeight="1"/>
    <row r="439690" customHeight="1"/>
    <row r="439692" customHeight="1"/>
    <row r="439694" customHeight="1"/>
    <row r="439696" customHeight="1"/>
    <row r="439698" customHeight="1"/>
    <row r="439700" customHeight="1"/>
    <row r="439702" customHeight="1"/>
    <row r="439704" customHeight="1"/>
    <row r="439706" customHeight="1"/>
    <row r="439708" customHeight="1"/>
    <row r="439710" customHeight="1"/>
    <row r="439712" customHeight="1"/>
    <row r="439714" customHeight="1"/>
    <row r="439716" customHeight="1"/>
    <row r="439718" customHeight="1"/>
    <row r="439720" customHeight="1"/>
    <row r="439722" customHeight="1"/>
    <row r="439724" customHeight="1"/>
    <row r="439726" customHeight="1"/>
    <row r="439728" customHeight="1"/>
    <row r="439730" customHeight="1"/>
    <row r="439732" customHeight="1"/>
    <row r="439734" customHeight="1"/>
    <row r="439736" customHeight="1"/>
    <row r="439738" customHeight="1"/>
    <row r="439740" customHeight="1"/>
    <row r="439742" customHeight="1"/>
    <row r="439744" customHeight="1"/>
    <row r="439746" customHeight="1"/>
    <row r="439748" customHeight="1"/>
    <row r="439750" customHeight="1"/>
    <row r="439752" customHeight="1"/>
    <row r="439754" customHeight="1"/>
    <row r="439756" customHeight="1"/>
    <row r="439758" customHeight="1"/>
    <row r="439760" customHeight="1"/>
    <row r="439762" customHeight="1"/>
    <row r="439764" customHeight="1"/>
    <row r="439766" customHeight="1"/>
    <row r="439768" customHeight="1"/>
    <row r="439770" customHeight="1"/>
    <row r="439772" customHeight="1"/>
    <row r="439774" customHeight="1"/>
    <row r="439776" customHeight="1"/>
    <row r="439778" customHeight="1"/>
    <row r="439780" customHeight="1"/>
    <row r="439782" customHeight="1"/>
    <row r="439784" customHeight="1"/>
    <row r="439786" customHeight="1"/>
    <row r="439788" customHeight="1"/>
    <row r="439790" customHeight="1"/>
    <row r="439792" customHeight="1"/>
    <row r="439794" customHeight="1"/>
    <row r="439796" customHeight="1"/>
    <row r="439798" customHeight="1"/>
    <row r="439800" customHeight="1"/>
    <row r="439802" customHeight="1"/>
    <row r="439804" customHeight="1"/>
    <row r="439806" customHeight="1"/>
    <row r="439808" customHeight="1"/>
    <row r="439810" customHeight="1"/>
    <row r="439812" customHeight="1"/>
    <row r="439814" customHeight="1"/>
    <row r="439816" customHeight="1"/>
    <row r="439818" customHeight="1"/>
    <row r="439820" customHeight="1"/>
    <row r="439822" customHeight="1"/>
    <row r="439824" customHeight="1"/>
    <row r="439826" customHeight="1"/>
    <row r="439828" customHeight="1"/>
    <row r="439830" customHeight="1"/>
    <row r="439832" customHeight="1"/>
    <row r="439834" customHeight="1"/>
    <row r="439836" customHeight="1"/>
    <row r="439838" customHeight="1"/>
    <row r="439840" customHeight="1"/>
    <row r="439842" customHeight="1"/>
    <row r="439844" customHeight="1"/>
    <row r="439846" customHeight="1"/>
    <row r="439848" customHeight="1"/>
    <row r="439850" customHeight="1"/>
    <row r="439852" customHeight="1"/>
    <row r="439854" customHeight="1"/>
    <row r="439856" customHeight="1"/>
    <row r="439858" customHeight="1"/>
    <row r="439860" customHeight="1"/>
    <row r="439862" customHeight="1"/>
    <row r="439864" customHeight="1"/>
    <row r="439866" customHeight="1"/>
    <row r="439868" customHeight="1"/>
    <row r="439870" customHeight="1"/>
    <row r="439872" customHeight="1"/>
    <row r="439874" customHeight="1"/>
    <row r="439876" customHeight="1"/>
    <row r="439878" customHeight="1"/>
    <row r="439880" customHeight="1"/>
    <row r="439882" customHeight="1"/>
    <row r="439884" customHeight="1"/>
    <row r="439886" customHeight="1"/>
    <row r="439888" customHeight="1"/>
    <row r="439890" customHeight="1"/>
    <row r="439892" customHeight="1"/>
    <row r="439894" customHeight="1"/>
    <row r="439896" customHeight="1"/>
    <row r="439898" customHeight="1"/>
    <row r="439900" customHeight="1"/>
    <row r="439902" customHeight="1"/>
    <row r="439904" customHeight="1"/>
    <row r="439906" customHeight="1"/>
    <row r="439908" customHeight="1"/>
    <row r="439910" customHeight="1"/>
    <row r="439912" customHeight="1"/>
    <row r="439914" customHeight="1"/>
    <row r="439916" customHeight="1"/>
    <row r="439918" customHeight="1"/>
    <row r="439920" customHeight="1"/>
    <row r="439922" customHeight="1"/>
    <row r="439924" customHeight="1"/>
    <row r="439926" customHeight="1"/>
    <row r="439928" customHeight="1"/>
    <row r="439930" customHeight="1"/>
    <row r="439932" customHeight="1"/>
    <row r="439934" customHeight="1"/>
    <row r="439936" customHeight="1"/>
    <row r="439938" customHeight="1"/>
    <row r="439940" customHeight="1"/>
    <row r="439942" customHeight="1"/>
    <row r="439944" customHeight="1"/>
    <row r="439946" customHeight="1"/>
    <row r="439948" customHeight="1"/>
    <row r="439950" customHeight="1"/>
    <row r="439952" customHeight="1"/>
    <row r="439954" customHeight="1"/>
    <row r="439956" customHeight="1"/>
    <row r="439958" customHeight="1"/>
    <row r="439960" customHeight="1"/>
    <row r="439962" customHeight="1"/>
    <row r="439964" customHeight="1"/>
    <row r="439966" customHeight="1"/>
    <row r="439968" customHeight="1"/>
    <row r="439970" customHeight="1"/>
    <row r="439972" customHeight="1"/>
    <row r="439974" customHeight="1"/>
    <row r="439976" customHeight="1"/>
    <row r="439978" customHeight="1"/>
    <row r="439980" customHeight="1"/>
    <row r="439982" customHeight="1"/>
    <row r="439984" customHeight="1"/>
    <row r="439986" customHeight="1"/>
    <row r="439988" customHeight="1"/>
    <row r="439990" customHeight="1"/>
    <row r="439992" customHeight="1"/>
    <row r="439994" customHeight="1"/>
    <row r="439996" customHeight="1"/>
    <row r="439998" customHeight="1"/>
    <row r="440000" customHeight="1"/>
    <row r="440002" customHeight="1"/>
    <row r="440004" customHeight="1"/>
    <row r="440006" customHeight="1"/>
    <row r="440008" customHeight="1"/>
    <row r="440010" customHeight="1"/>
    <row r="440012" customHeight="1"/>
    <row r="440014" customHeight="1"/>
    <row r="440016" customHeight="1"/>
    <row r="440018" customHeight="1"/>
    <row r="440020" customHeight="1"/>
    <row r="440022" customHeight="1"/>
    <row r="440024" customHeight="1"/>
    <row r="440026" customHeight="1"/>
    <row r="440028" customHeight="1"/>
    <row r="440030" customHeight="1"/>
    <row r="440032" customHeight="1"/>
    <row r="440034" customHeight="1"/>
    <row r="440036" customHeight="1"/>
    <row r="440038" customHeight="1"/>
    <row r="440040" customHeight="1"/>
    <row r="440042" customHeight="1"/>
    <row r="440044" customHeight="1"/>
    <row r="440046" customHeight="1"/>
    <row r="440048" customHeight="1"/>
    <row r="440050" customHeight="1"/>
    <row r="440052" customHeight="1"/>
    <row r="440054" customHeight="1"/>
    <row r="440056" customHeight="1"/>
    <row r="440058" customHeight="1"/>
    <row r="440060" customHeight="1"/>
    <row r="440062" customHeight="1"/>
    <row r="440064" customHeight="1"/>
    <row r="440066" customHeight="1"/>
    <row r="440068" customHeight="1"/>
    <row r="440070" customHeight="1"/>
    <row r="440072" customHeight="1"/>
    <row r="440074" customHeight="1"/>
    <row r="440076" customHeight="1"/>
    <row r="440078" customHeight="1"/>
    <row r="440080" customHeight="1"/>
    <row r="440082" customHeight="1"/>
    <row r="440084" customHeight="1"/>
    <row r="440086" customHeight="1"/>
    <row r="440088" customHeight="1"/>
    <row r="440090" customHeight="1"/>
    <row r="440092" customHeight="1"/>
    <row r="440094" customHeight="1"/>
    <row r="440096" customHeight="1"/>
    <row r="440098" customHeight="1"/>
    <row r="440100" customHeight="1"/>
    <row r="440102" customHeight="1"/>
    <row r="440104" customHeight="1"/>
    <row r="440106" customHeight="1"/>
    <row r="440108" customHeight="1"/>
    <row r="440110" customHeight="1"/>
    <row r="440112" customHeight="1"/>
    <row r="440114" customHeight="1"/>
    <row r="440116" customHeight="1"/>
    <row r="440118" customHeight="1"/>
    <row r="440120" customHeight="1"/>
    <row r="440122" customHeight="1"/>
    <row r="440124" customHeight="1"/>
    <row r="440126" customHeight="1"/>
    <row r="440128" customHeight="1"/>
    <row r="440130" customHeight="1"/>
    <row r="440132" customHeight="1"/>
    <row r="440134" customHeight="1"/>
    <row r="440136" customHeight="1"/>
    <row r="440138" customHeight="1"/>
    <row r="440140" customHeight="1"/>
    <row r="440142" customHeight="1"/>
    <row r="440144" customHeight="1"/>
    <row r="440146" customHeight="1"/>
    <row r="440148" customHeight="1"/>
    <row r="440150" customHeight="1"/>
    <row r="440152" customHeight="1"/>
    <row r="440154" customHeight="1"/>
    <row r="440156" customHeight="1"/>
    <row r="440158" customHeight="1"/>
    <row r="440160" customHeight="1"/>
    <row r="440162" customHeight="1"/>
    <row r="440164" customHeight="1"/>
    <row r="440166" customHeight="1"/>
    <row r="440168" customHeight="1"/>
    <row r="440170" customHeight="1"/>
    <row r="440172" customHeight="1"/>
    <row r="440174" customHeight="1"/>
    <row r="440176" customHeight="1"/>
    <row r="440178" customHeight="1"/>
    <row r="440180" customHeight="1"/>
    <row r="440182" customHeight="1"/>
    <row r="440184" customHeight="1"/>
    <row r="440186" customHeight="1"/>
    <row r="440188" customHeight="1"/>
    <row r="440190" customHeight="1"/>
    <row r="440192" customHeight="1"/>
    <row r="440194" customHeight="1"/>
    <row r="440196" customHeight="1"/>
    <row r="440198" customHeight="1"/>
    <row r="440200" customHeight="1"/>
    <row r="440202" customHeight="1"/>
    <row r="440204" customHeight="1"/>
    <row r="440206" customHeight="1"/>
    <row r="440208" customHeight="1"/>
    <row r="440210" customHeight="1"/>
    <row r="440212" customHeight="1"/>
    <row r="440214" customHeight="1"/>
    <row r="440216" customHeight="1"/>
    <row r="440218" customHeight="1"/>
    <row r="440220" customHeight="1"/>
    <row r="440222" customHeight="1"/>
    <row r="440224" customHeight="1"/>
    <row r="440226" customHeight="1"/>
    <row r="440228" customHeight="1"/>
    <row r="440230" customHeight="1"/>
    <row r="440232" customHeight="1"/>
    <row r="440234" customHeight="1"/>
    <row r="440236" customHeight="1"/>
    <row r="440238" customHeight="1"/>
    <row r="440240" customHeight="1"/>
    <row r="440242" customHeight="1"/>
    <row r="440244" customHeight="1"/>
    <row r="440246" customHeight="1"/>
    <row r="440248" customHeight="1"/>
    <row r="440250" customHeight="1"/>
    <row r="440252" customHeight="1"/>
    <row r="440254" customHeight="1"/>
    <row r="440256" customHeight="1"/>
    <row r="440258" customHeight="1"/>
    <row r="440260" customHeight="1"/>
    <row r="440262" customHeight="1"/>
    <row r="440264" customHeight="1"/>
    <row r="440266" customHeight="1"/>
    <row r="440268" customHeight="1"/>
    <row r="440270" customHeight="1"/>
    <row r="440272" customHeight="1"/>
    <row r="440274" customHeight="1"/>
    <row r="440276" customHeight="1"/>
    <row r="440278" customHeight="1"/>
    <row r="440280" customHeight="1"/>
    <row r="440282" customHeight="1"/>
    <row r="440284" customHeight="1"/>
    <row r="440286" customHeight="1"/>
    <row r="440288" customHeight="1"/>
    <row r="440290" customHeight="1"/>
    <row r="440292" customHeight="1"/>
    <row r="440294" customHeight="1"/>
    <row r="440296" customHeight="1"/>
    <row r="440298" customHeight="1"/>
    <row r="440300" customHeight="1"/>
    <row r="440302" customHeight="1"/>
    <row r="440304" customHeight="1"/>
    <row r="440306" customHeight="1"/>
    <row r="440308" customHeight="1"/>
    <row r="440310" customHeight="1"/>
    <row r="440312" customHeight="1"/>
    <row r="440314" customHeight="1"/>
    <row r="440316" customHeight="1"/>
    <row r="440318" customHeight="1"/>
    <row r="440320" customHeight="1"/>
    <row r="440322" customHeight="1"/>
    <row r="440324" customHeight="1"/>
    <row r="440326" customHeight="1"/>
    <row r="440328" customHeight="1"/>
    <row r="440330" customHeight="1"/>
    <row r="440332" customHeight="1"/>
    <row r="440334" customHeight="1"/>
    <row r="440336" customHeight="1"/>
    <row r="440338" customHeight="1"/>
    <row r="440340" customHeight="1"/>
    <row r="440342" customHeight="1"/>
    <row r="440344" customHeight="1"/>
    <row r="440346" customHeight="1"/>
    <row r="440348" customHeight="1"/>
    <row r="440350" customHeight="1"/>
    <row r="440352" customHeight="1"/>
    <row r="440354" customHeight="1"/>
    <row r="440356" customHeight="1"/>
    <row r="440358" customHeight="1"/>
    <row r="440360" customHeight="1"/>
    <row r="440362" customHeight="1"/>
    <row r="440364" customHeight="1"/>
    <row r="440366" customHeight="1"/>
    <row r="440368" customHeight="1"/>
    <row r="440370" customHeight="1"/>
    <row r="440372" customHeight="1"/>
    <row r="440374" customHeight="1"/>
    <row r="440376" customHeight="1"/>
    <row r="440378" customHeight="1"/>
    <row r="440380" customHeight="1"/>
    <row r="440382" customHeight="1"/>
    <row r="440384" customHeight="1"/>
    <row r="440386" customHeight="1"/>
    <row r="440388" customHeight="1"/>
    <row r="440390" customHeight="1"/>
    <row r="440392" customHeight="1"/>
    <row r="440394" customHeight="1"/>
    <row r="440396" customHeight="1"/>
    <row r="440398" customHeight="1"/>
    <row r="440400" customHeight="1"/>
    <row r="440402" customHeight="1"/>
    <row r="440404" customHeight="1"/>
    <row r="440406" customHeight="1"/>
    <row r="440408" customHeight="1"/>
    <row r="440410" customHeight="1"/>
    <row r="440412" customHeight="1"/>
    <row r="440414" customHeight="1"/>
    <row r="440416" customHeight="1"/>
    <row r="440418" customHeight="1"/>
    <row r="440420" customHeight="1"/>
    <row r="440422" customHeight="1"/>
    <row r="440424" customHeight="1"/>
    <row r="440426" customHeight="1"/>
    <row r="440428" customHeight="1"/>
    <row r="440430" customHeight="1"/>
    <row r="440432" customHeight="1"/>
    <row r="440434" customHeight="1"/>
    <row r="440436" customHeight="1"/>
    <row r="440438" customHeight="1"/>
    <row r="440440" customHeight="1"/>
    <row r="440442" customHeight="1"/>
    <row r="440444" customHeight="1"/>
    <row r="440446" customHeight="1"/>
    <row r="440448" customHeight="1"/>
    <row r="440450" customHeight="1"/>
    <row r="440452" customHeight="1"/>
    <row r="440454" customHeight="1"/>
    <row r="440456" customHeight="1"/>
    <row r="440458" customHeight="1"/>
    <row r="440460" customHeight="1"/>
    <row r="440462" customHeight="1"/>
    <row r="440464" customHeight="1"/>
    <row r="440466" customHeight="1"/>
    <row r="440468" customHeight="1"/>
    <row r="440470" customHeight="1"/>
    <row r="440472" customHeight="1"/>
    <row r="440474" customHeight="1"/>
    <row r="440476" customHeight="1"/>
    <row r="440478" customHeight="1"/>
    <row r="440480" customHeight="1"/>
    <row r="440482" customHeight="1"/>
    <row r="440484" customHeight="1"/>
    <row r="440486" customHeight="1"/>
    <row r="440488" customHeight="1"/>
    <row r="440490" customHeight="1"/>
    <row r="440492" customHeight="1"/>
    <row r="440494" customHeight="1"/>
    <row r="440496" customHeight="1"/>
    <row r="440498" customHeight="1"/>
    <row r="440500" customHeight="1"/>
    <row r="440502" customHeight="1"/>
    <row r="440504" customHeight="1"/>
    <row r="440506" customHeight="1"/>
    <row r="440508" customHeight="1"/>
    <row r="440510" customHeight="1"/>
    <row r="440512" customHeight="1"/>
    <row r="440514" customHeight="1"/>
    <row r="440516" customHeight="1"/>
    <row r="440518" customHeight="1"/>
    <row r="440520" customHeight="1"/>
    <row r="440522" customHeight="1"/>
    <row r="440524" customHeight="1"/>
    <row r="440526" customHeight="1"/>
    <row r="440528" customHeight="1"/>
    <row r="440530" customHeight="1"/>
    <row r="440532" customHeight="1"/>
    <row r="440534" customHeight="1"/>
    <row r="440536" customHeight="1"/>
    <row r="440538" customHeight="1"/>
    <row r="440540" customHeight="1"/>
    <row r="440542" customHeight="1"/>
    <row r="440544" customHeight="1"/>
    <row r="440546" customHeight="1"/>
    <row r="440548" customHeight="1"/>
    <row r="440550" customHeight="1"/>
    <row r="440552" customHeight="1"/>
    <row r="440554" customHeight="1"/>
    <row r="440556" customHeight="1"/>
    <row r="440558" customHeight="1"/>
    <row r="440560" customHeight="1"/>
    <row r="440562" customHeight="1"/>
    <row r="440564" customHeight="1"/>
    <row r="440566" customHeight="1"/>
    <row r="440568" customHeight="1"/>
    <row r="440570" customHeight="1"/>
    <row r="440572" customHeight="1"/>
    <row r="440574" customHeight="1"/>
    <row r="440576" customHeight="1"/>
    <row r="440578" customHeight="1"/>
    <row r="440580" customHeight="1"/>
    <row r="440582" customHeight="1"/>
    <row r="440584" customHeight="1"/>
    <row r="440586" customHeight="1"/>
    <row r="440588" customHeight="1"/>
    <row r="440590" customHeight="1"/>
    <row r="440592" customHeight="1"/>
    <row r="440594" customHeight="1"/>
    <row r="440596" customHeight="1"/>
    <row r="440598" customHeight="1"/>
    <row r="440600" customHeight="1"/>
    <row r="440602" customHeight="1"/>
    <row r="440604" customHeight="1"/>
    <row r="440606" customHeight="1"/>
    <row r="440608" customHeight="1"/>
    <row r="440610" customHeight="1"/>
    <row r="440612" customHeight="1"/>
    <row r="440614" customHeight="1"/>
    <row r="440616" customHeight="1"/>
    <row r="440618" customHeight="1"/>
    <row r="440620" customHeight="1"/>
    <row r="440622" customHeight="1"/>
    <row r="440624" customHeight="1"/>
    <row r="440626" customHeight="1"/>
    <row r="440628" customHeight="1"/>
    <row r="440630" customHeight="1"/>
    <row r="440632" customHeight="1"/>
    <row r="440634" customHeight="1"/>
    <row r="440636" customHeight="1"/>
    <row r="440638" customHeight="1"/>
    <row r="440640" customHeight="1"/>
    <row r="440642" customHeight="1"/>
    <row r="440644" customHeight="1"/>
    <row r="440646" customHeight="1"/>
    <row r="440648" customHeight="1"/>
    <row r="440650" customHeight="1"/>
    <row r="440652" customHeight="1"/>
    <row r="440654" customHeight="1"/>
    <row r="440656" customHeight="1"/>
    <row r="440658" customHeight="1"/>
    <row r="440660" customHeight="1"/>
    <row r="440662" customHeight="1"/>
    <row r="440664" customHeight="1"/>
    <row r="440666" customHeight="1"/>
    <row r="440668" customHeight="1"/>
    <row r="440670" customHeight="1"/>
    <row r="440672" customHeight="1"/>
    <row r="440674" customHeight="1"/>
    <row r="440676" customHeight="1"/>
    <row r="440678" customHeight="1"/>
    <row r="440680" customHeight="1"/>
    <row r="440682" customHeight="1"/>
    <row r="440684" customHeight="1"/>
    <row r="440686" customHeight="1"/>
    <row r="440688" customHeight="1"/>
    <row r="440690" customHeight="1"/>
    <row r="440692" customHeight="1"/>
    <row r="440694" customHeight="1"/>
    <row r="440696" customHeight="1"/>
    <row r="440698" customHeight="1"/>
    <row r="440700" customHeight="1"/>
    <row r="440702" customHeight="1"/>
    <row r="440704" customHeight="1"/>
    <row r="440706" customHeight="1"/>
    <row r="440708" customHeight="1"/>
    <row r="440710" customHeight="1"/>
    <row r="440712" customHeight="1"/>
    <row r="440714" customHeight="1"/>
    <row r="440716" customHeight="1"/>
    <row r="440718" customHeight="1"/>
    <row r="440720" customHeight="1"/>
    <row r="440722" customHeight="1"/>
    <row r="440724" customHeight="1"/>
    <row r="440726" customHeight="1"/>
    <row r="440728" customHeight="1"/>
    <row r="440730" customHeight="1"/>
    <row r="440732" customHeight="1"/>
    <row r="440734" customHeight="1"/>
    <row r="440736" customHeight="1"/>
    <row r="440738" customHeight="1"/>
    <row r="440740" customHeight="1"/>
    <row r="440742" customHeight="1"/>
    <row r="440744" customHeight="1"/>
    <row r="440746" customHeight="1"/>
    <row r="440748" customHeight="1"/>
    <row r="440750" customHeight="1"/>
    <row r="440752" customHeight="1"/>
    <row r="440754" customHeight="1"/>
    <row r="440756" customHeight="1"/>
    <row r="440758" customHeight="1"/>
    <row r="440760" customHeight="1"/>
    <row r="440762" customHeight="1"/>
    <row r="440764" customHeight="1"/>
    <row r="440766" customHeight="1"/>
    <row r="440768" customHeight="1"/>
    <row r="440770" customHeight="1"/>
    <row r="440772" customHeight="1"/>
    <row r="440774" customHeight="1"/>
    <row r="440776" customHeight="1"/>
    <row r="440778" customHeight="1"/>
    <row r="440780" customHeight="1"/>
    <row r="440782" customHeight="1"/>
    <row r="440784" customHeight="1"/>
    <row r="440786" customHeight="1"/>
    <row r="440788" customHeight="1"/>
    <row r="440790" customHeight="1"/>
    <row r="440792" customHeight="1"/>
    <row r="440794" customHeight="1"/>
    <row r="440796" customHeight="1"/>
    <row r="440798" customHeight="1"/>
    <row r="440800" customHeight="1"/>
    <row r="440802" customHeight="1"/>
    <row r="440804" customHeight="1"/>
    <row r="440806" customHeight="1"/>
    <row r="440808" customHeight="1"/>
    <row r="440810" customHeight="1"/>
    <row r="440812" customHeight="1"/>
    <row r="440814" customHeight="1"/>
    <row r="440816" customHeight="1"/>
    <row r="440818" customHeight="1"/>
    <row r="440820" customHeight="1"/>
    <row r="440822" customHeight="1"/>
    <row r="440824" customHeight="1"/>
    <row r="440826" customHeight="1"/>
    <row r="440828" customHeight="1"/>
    <row r="440830" customHeight="1"/>
    <row r="440832" customHeight="1"/>
    <row r="440834" customHeight="1"/>
    <row r="440836" customHeight="1"/>
    <row r="440838" customHeight="1"/>
    <row r="440840" customHeight="1"/>
    <row r="440842" customHeight="1"/>
    <row r="440844" customHeight="1"/>
    <row r="440846" customHeight="1"/>
    <row r="440848" customHeight="1"/>
    <row r="440850" customHeight="1"/>
    <row r="440852" customHeight="1"/>
    <row r="440854" customHeight="1"/>
    <row r="440856" customHeight="1"/>
    <row r="440858" customHeight="1"/>
    <row r="440860" customHeight="1"/>
    <row r="440862" customHeight="1"/>
    <row r="440864" customHeight="1"/>
    <row r="440866" customHeight="1"/>
    <row r="440868" customHeight="1"/>
    <row r="440870" customHeight="1"/>
    <row r="440872" customHeight="1"/>
    <row r="440874" customHeight="1"/>
    <row r="440876" customHeight="1"/>
    <row r="440878" customHeight="1"/>
    <row r="440880" customHeight="1"/>
    <row r="440882" customHeight="1"/>
    <row r="440884" customHeight="1"/>
    <row r="440886" customHeight="1"/>
    <row r="440888" customHeight="1"/>
    <row r="440890" customHeight="1"/>
    <row r="440892" customHeight="1"/>
    <row r="440894" customHeight="1"/>
    <row r="440896" customHeight="1"/>
    <row r="440898" customHeight="1"/>
    <row r="440900" customHeight="1"/>
    <row r="440902" customHeight="1"/>
    <row r="440904" customHeight="1"/>
    <row r="440906" customHeight="1"/>
    <row r="440908" customHeight="1"/>
    <row r="440910" customHeight="1"/>
    <row r="440912" customHeight="1"/>
    <row r="440914" customHeight="1"/>
    <row r="440916" customHeight="1"/>
    <row r="440918" customHeight="1"/>
    <row r="440920" customHeight="1"/>
    <row r="440922" customHeight="1"/>
    <row r="440924" customHeight="1"/>
    <row r="440926" customHeight="1"/>
    <row r="440928" customHeight="1"/>
    <row r="440930" customHeight="1"/>
    <row r="440932" customHeight="1"/>
    <row r="440934" customHeight="1"/>
    <row r="440936" customHeight="1"/>
    <row r="440938" customHeight="1"/>
    <row r="440940" customHeight="1"/>
    <row r="440942" customHeight="1"/>
    <row r="440944" customHeight="1"/>
    <row r="440946" customHeight="1"/>
    <row r="440948" customHeight="1"/>
    <row r="440950" customHeight="1"/>
    <row r="440952" customHeight="1"/>
    <row r="440954" customHeight="1"/>
    <row r="440956" customHeight="1"/>
    <row r="440958" customHeight="1"/>
    <row r="440960" customHeight="1"/>
    <row r="440962" customHeight="1"/>
    <row r="440964" customHeight="1"/>
    <row r="440966" customHeight="1"/>
    <row r="440968" customHeight="1"/>
    <row r="440970" customHeight="1"/>
    <row r="440972" customHeight="1"/>
    <row r="440974" customHeight="1"/>
    <row r="440976" customHeight="1"/>
    <row r="440978" customHeight="1"/>
    <row r="440980" customHeight="1"/>
    <row r="440982" customHeight="1"/>
    <row r="440984" customHeight="1"/>
    <row r="440986" customHeight="1"/>
    <row r="440988" customHeight="1"/>
    <row r="440990" customHeight="1"/>
    <row r="440992" customHeight="1"/>
    <row r="440994" customHeight="1"/>
    <row r="440996" customHeight="1"/>
    <row r="440998" customHeight="1"/>
    <row r="441000" customHeight="1"/>
    <row r="441002" customHeight="1"/>
    <row r="441004" customHeight="1"/>
    <row r="441006" customHeight="1"/>
    <row r="441008" customHeight="1"/>
    <row r="441010" customHeight="1"/>
    <row r="441012" customHeight="1"/>
    <row r="441014" customHeight="1"/>
    <row r="441016" customHeight="1"/>
    <row r="441018" customHeight="1"/>
    <row r="441020" customHeight="1"/>
    <row r="441022" customHeight="1"/>
    <row r="441024" customHeight="1"/>
    <row r="441026" customHeight="1"/>
    <row r="441028" customHeight="1"/>
    <row r="441030" customHeight="1"/>
    <row r="441032" customHeight="1"/>
    <row r="441034" customHeight="1"/>
    <row r="441036" customHeight="1"/>
    <row r="441038" customHeight="1"/>
    <row r="441040" customHeight="1"/>
    <row r="441042" customHeight="1"/>
    <row r="441044" customHeight="1"/>
    <row r="441046" customHeight="1"/>
    <row r="441048" customHeight="1"/>
    <row r="441050" customHeight="1"/>
    <row r="441052" customHeight="1"/>
    <row r="441054" customHeight="1"/>
    <row r="441056" customHeight="1"/>
    <row r="441058" customHeight="1"/>
    <row r="441060" customHeight="1"/>
    <row r="441062" customHeight="1"/>
    <row r="441064" customHeight="1"/>
    <row r="441066" customHeight="1"/>
    <row r="441068" customHeight="1"/>
    <row r="441070" customHeight="1"/>
    <row r="441072" customHeight="1"/>
    <row r="441074" customHeight="1"/>
    <row r="441076" customHeight="1"/>
    <row r="441078" customHeight="1"/>
    <row r="441080" customHeight="1"/>
    <row r="441082" customHeight="1"/>
    <row r="441084" customHeight="1"/>
    <row r="441086" customHeight="1"/>
    <row r="441088" customHeight="1"/>
    <row r="441090" customHeight="1"/>
    <row r="441092" customHeight="1"/>
    <row r="441094" customHeight="1"/>
    <row r="441096" customHeight="1"/>
    <row r="441098" customHeight="1"/>
    <row r="441100" customHeight="1"/>
    <row r="441102" customHeight="1"/>
    <row r="441104" customHeight="1"/>
    <row r="441106" customHeight="1"/>
    <row r="441108" customHeight="1"/>
    <row r="441110" customHeight="1"/>
    <row r="441112" customHeight="1"/>
    <row r="441114" customHeight="1"/>
    <row r="441116" customHeight="1"/>
    <row r="441118" customHeight="1"/>
    <row r="441120" customHeight="1"/>
    <row r="441122" customHeight="1"/>
    <row r="441124" customHeight="1"/>
    <row r="441126" customHeight="1"/>
    <row r="441128" customHeight="1"/>
    <row r="441130" customHeight="1"/>
    <row r="441132" customHeight="1"/>
    <row r="441134" customHeight="1"/>
    <row r="441136" customHeight="1"/>
    <row r="441138" customHeight="1"/>
    <row r="441140" customHeight="1"/>
    <row r="441142" customHeight="1"/>
    <row r="441144" customHeight="1"/>
    <row r="441146" customHeight="1"/>
    <row r="441148" customHeight="1"/>
    <row r="441150" customHeight="1"/>
    <row r="441152" customHeight="1"/>
    <row r="441154" customHeight="1"/>
    <row r="441156" customHeight="1"/>
    <row r="441158" customHeight="1"/>
    <row r="441160" customHeight="1"/>
    <row r="441162" customHeight="1"/>
    <row r="441164" customHeight="1"/>
    <row r="441166" customHeight="1"/>
    <row r="441168" customHeight="1"/>
    <row r="441170" customHeight="1"/>
    <row r="441172" customHeight="1"/>
    <row r="441174" customHeight="1"/>
    <row r="441176" customHeight="1"/>
    <row r="441178" customHeight="1"/>
    <row r="441180" customHeight="1"/>
    <row r="441182" customHeight="1"/>
    <row r="441184" customHeight="1"/>
    <row r="441186" customHeight="1"/>
    <row r="441188" customHeight="1"/>
    <row r="441190" customHeight="1"/>
    <row r="441192" customHeight="1"/>
    <row r="441194" customHeight="1"/>
    <row r="441196" customHeight="1"/>
    <row r="441198" customHeight="1"/>
    <row r="441200" customHeight="1"/>
    <row r="441202" customHeight="1"/>
    <row r="441204" customHeight="1"/>
    <row r="441206" customHeight="1"/>
    <row r="441208" customHeight="1"/>
    <row r="441210" customHeight="1"/>
    <row r="441212" customHeight="1"/>
    <row r="441214" customHeight="1"/>
    <row r="441216" customHeight="1"/>
    <row r="441218" customHeight="1"/>
    <row r="441220" customHeight="1"/>
    <row r="441222" customHeight="1"/>
    <row r="441224" customHeight="1"/>
    <row r="441226" customHeight="1"/>
    <row r="441228" customHeight="1"/>
    <row r="441230" customHeight="1"/>
    <row r="441232" customHeight="1"/>
    <row r="441234" customHeight="1"/>
    <row r="441236" customHeight="1"/>
    <row r="441238" customHeight="1"/>
    <row r="441240" customHeight="1"/>
    <row r="441242" customHeight="1"/>
    <row r="441244" customHeight="1"/>
    <row r="441246" customHeight="1"/>
    <row r="441248" customHeight="1"/>
    <row r="441250" customHeight="1"/>
    <row r="441252" customHeight="1"/>
    <row r="441254" customHeight="1"/>
    <row r="441256" customHeight="1"/>
    <row r="441258" customHeight="1"/>
    <row r="441260" customHeight="1"/>
    <row r="441262" customHeight="1"/>
    <row r="441264" customHeight="1"/>
    <row r="441266" customHeight="1"/>
    <row r="441268" customHeight="1"/>
    <row r="441270" customHeight="1"/>
    <row r="441272" customHeight="1"/>
    <row r="441274" customHeight="1"/>
    <row r="441276" customHeight="1"/>
    <row r="441278" customHeight="1"/>
    <row r="441280" customHeight="1"/>
    <row r="441282" customHeight="1"/>
    <row r="441284" customHeight="1"/>
    <row r="441286" customHeight="1"/>
    <row r="441288" customHeight="1"/>
    <row r="441290" customHeight="1"/>
    <row r="441292" customHeight="1"/>
    <row r="441294" customHeight="1"/>
    <row r="441296" customHeight="1"/>
    <row r="441298" customHeight="1"/>
    <row r="441300" customHeight="1"/>
    <row r="441302" customHeight="1"/>
    <row r="441304" customHeight="1"/>
    <row r="441306" customHeight="1"/>
    <row r="441308" customHeight="1"/>
    <row r="441310" customHeight="1"/>
    <row r="441312" customHeight="1"/>
    <row r="441314" customHeight="1"/>
    <row r="441316" customHeight="1"/>
    <row r="441318" customHeight="1"/>
    <row r="441320" customHeight="1"/>
    <row r="441322" customHeight="1"/>
    <row r="441324" customHeight="1"/>
    <row r="441326" customHeight="1"/>
    <row r="441328" customHeight="1"/>
    <row r="441330" customHeight="1"/>
    <row r="441332" customHeight="1"/>
    <row r="441334" customHeight="1"/>
    <row r="441336" customHeight="1"/>
    <row r="441338" customHeight="1"/>
    <row r="441340" customHeight="1"/>
    <row r="441342" customHeight="1"/>
    <row r="441344" customHeight="1"/>
    <row r="441346" customHeight="1"/>
    <row r="441348" customHeight="1"/>
    <row r="441350" customHeight="1"/>
    <row r="441352" customHeight="1"/>
    <row r="441354" customHeight="1"/>
    <row r="441356" customHeight="1"/>
    <row r="441358" customHeight="1"/>
    <row r="441360" customHeight="1"/>
    <row r="441362" customHeight="1"/>
    <row r="441364" customHeight="1"/>
    <row r="441366" customHeight="1"/>
    <row r="441368" customHeight="1"/>
    <row r="441370" customHeight="1"/>
    <row r="441372" customHeight="1"/>
    <row r="441374" customHeight="1"/>
    <row r="441376" customHeight="1"/>
    <row r="441378" customHeight="1"/>
    <row r="441380" customHeight="1"/>
    <row r="441382" customHeight="1"/>
    <row r="441384" customHeight="1"/>
    <row r="441386" customHeight="1"/>
    <row r="441388" customHeight="1"/>
    <row r="441390" customHeight="1"/>
    <row r="441392" customHeight="1"/>
    <row r="441394" customHeight="1"/>
    <row r="441396" customHeight="1"/>
    <row r="441398" customHeight="1"/>
    <row r="441400" customHeight="1"/>
    <row r="441402" customHeight="1"/>
    <row r="441404" customHeight="1"/>
    <row r="441406" customHeight="1"/>
    <row r="441408" customHeight="1"/>
    <row r="441410" customHeight="1"/>
    <row r="441412" customHeight="1"/>
    <row r="441414" customHeight="1"/>
    <row r="441416" customHeight="1"/>
    <row r="441418" customHeight="1"/>
    <row r="441420" customHeight="1"/>
    <row r="441422" customHeight="1"/>
    <row r="441424" customHeight="1"/>
    <row r="441426" customHeight="1"/>
    <row r="441428" customHeight="1"/>
    <row r="441430" customHeight="1"/>
    <row r="441432" customHeight="1"/>
    <row r="441434" customHeight="1"/>
    <row r="441436" customHeight="1"/>
    <row r="441438" customHeight="1"/>
    <row r="441440" customHeight="1"/>
    <row r="441442" customHeight="1"/>
    <row r="441444" customHeight="1"/>
    <row r="441446" customHeight="1"/>
    <row r="441448" customHeight="1"/>
    <row r="441450" customHeight="1"/>
    <row r="441452" customHeight="1"/>
    <row r="441454" customHeight="1"/>
    <row r="441456" customHeight="1"/>
    <row r="441458" customHeight="1"/>
    <row r="441460" customHeight="1"/>
    <row r="441462" customHeight="1"/>
    <row r="441464" customHeight="1"/>
    <row r="441466" customHeight="1"/>
    <row r="441468" customHeight="1"/>
    <row r="441470" customHeight="1"/>
    <row r="441472" customHeight="1"/>
    <row r="441474" customHeight="1"/>
    <row r="441476" customHeight="1"/>
    <row r="441478" customHeight="1"/>
    <row r="441480" customHeight="1"/>
    <row r="441482" customHeight="1"/>
    <row r="441484" customHeight="1"/>
    <row r="441486" customHeight="1"/>
    <row r="441488" customHeight="1"/>
    <row r="441490" customHeight="1"/>
    <row r="441492" customHeight="1"/>
    <row r="441494" customHeight="1"/>
    <row r="441496" customHeight="1"/>
    <row r="441498" customHeight="1"/>
    <row r="441500" customHeight="1"/>
    <row r="441502" customHeight="1"/>
    <row r="441504" customHeight="1"/>
    <row r="441506" customHeight="1"/>
    <row r="441508" customHeight="1"/>
    <row r="441510" customHeight="1"/>
    <row r="441512" customHeight="1"/>
    <row r="441514" customHeight="1"/>
    <row r="441516" customHeight="1"/>
    <row r="441518" customHeight="1"/>
    <row r="441520" customHeight="1"/>
    <row r="441522" customHeight="1"/>
    <row r="441524" customHeight="1"/>
    <row r="441526" customHeight="1"/>
    <row r="441528" customHeight="1"/>
    <row r="441530" customHeight="1"/>
    <row r="441532" customHeight="1"/>
    <row r="441534" customHeight="1"/>
    <row r="441536" customHeight="1"/>
    <row r="441538" customHeight="1"/>
    <row r="441540" customHeight="1"/>
    <row r="441542" customHeight="1"/>
    <row r="441544" customHeight="1"/>
    <row r="441546" customHeight="1"/>
    <row r="441548" customHeight="1"/>
    <row r="441550" customHeight="1"/>
    <row r="441552" customHeight="1"/>
    <row r="441554" customHeight="1"/>
    <row r="441556" customHeight="1"/>
    <row r="441558" customHeight="1"/>
    <row r="441560" customHeight="1"/>
    <row r="441562" customHeight="1"/>
    <row r="441564" customHeight="1"/>
    <row r="441566" customHeight="1"/>
    <row r="441568" customHeight="1"/>
    <row r="441570" customHeight="1"/>
    <row r="441572" customHeight="1"/>
    <row r="441574" customHeight="1"/>
    <row r="441576" customHeight="1"/>
    <row r="441578" customHeight="1"/>
    <row r="441580" customHeight="1"/>
    <row r="441582" customHeight="1"/>
    <row r="441584" customHeight="1"/>
    <row r="441586" customHeight="1"/>
    <row r="441588" customHeight="1"/>
    <row r="441590" customHeight="1"/>
    <row r="441592" customHeight="1"/>
    <row r="441594" customHeight="1"/>
    <row r="441596" customHeight="1"/>
    <row r="441598" customHeight="1"/>
    <row r="441600" customHeight="1"/>
    <row r="441602" customHeight="1"/>
    <row r="441604" customHeight="1"/>
    <row r="441606" customHeight="1"/>
    <row r="441608" customHeight="1"/>
    <row r="441610" customHeight="1"/>
    <row r="441612" customHeight="1"/>
    <row r="441614" customHeight="1"/>
    <row r="441616" customHeight="1"/>
    <row r="441618" customHeight="1"/>
    <row r="441620" customHeight="1"/>
    <row r="441622" customHeight="1"/>
    <row r="441624" customHeight="1"/>
    <row r="441626" customHeight="1"/>
    <row r="441628" customHeight="1"/>
    <row r="441630" customHeight="1"/>
    <row r="441632" customHeight="1"/>
    <row r="441634" customHeight="1"/>
    <row r="441636" customHeight="1"/>
    <row r="441638" customHeight="1"/>
    <row r="441640" customHeight="1"/>
    <row r="441642" customHeight="1"/>
    <row r="441644" customHeight="1"/>
    <row r="441646" customHeight="1"/>
    <row r="441648" customHeight="1"/>
    <row r="441650" customHeight="1"/>
    <row r="441652" customHeight="1"/>
    <row r="441654" customHeight="1"/>
    <row r="441656" customHeight="1"/>
    <row r="441658" customHeight="1"/>
    <row r="441660" customHeight="1"/>
    <row r="441662" customHeight="1"/>
    <row r="441664" customHeight="1"/>
    <row r="441666" customHeight="1"/>
    <row r="441668" customHeight="1"/>
    <row r="441670" customHeight="1"/>
    <row r="441672" customHeight="1"/>
    <row r="441674" customHeight="1"/>
    <row r="441676" customHeight="1"/>
    <row r="441678" customHeight="1"/>
    <row r="441680" customHeight="1"/>
    <row r="441682" customHeight="1"/>
    <row r="441684" customHeight="1"/>
    <row r="441686" customHeight="1"/>
    <row r="441688" customHeight="1"/>
    <row r="441690" customHeight="1"/>
    <row r="441692" customHeight="1"/>
    <row r="441694" customHeight="1"/>
    <row r="441696" customHeight="1"/>
    <row r="441698" customHeight="1"/>
    <row r="441700" customHeight="1"/>
    <row r="441702" customHeight="1"/>
    <row r="441704" customHeight="1"/>
    <row r="441706" customHeight="1"/>
    <row r="441708" customHeight="1"/>
    <row r="441710" customHeight="1"/>
    <row r="441712" customHeight="1"/>
    <row r="441714" customHeight="1"/>
    <row r="441716" customHeight="1"/>
    <row r="441718" customHeight="1"/>
    <row r="441720" customHeight="1"/>
    <row r="441722" customHeight="1"/>
    <row r="441724" customHeight="1"/>
    <row r="441726" customHeight="1"/>
    <row r="441728" customHeight="1"/>
    <row r="441730" customHeight="1"/>
    <row r="441732" customHeight="1"/>
    <row r="441734" customHeight="1"/>
    <row r="441736" customHeight="1"/>
    <row r="441738" customHeight="1"/>
    <row r="441740" customHeight="1"/>
    <row r="441742" customHeight="1"/>
    <row r="441744" customHeight="1"/>
    <row r="441746" customHeight="1"/>
    <row r="441748" customHeight="1"/>
    <row r="441750" customHeight="1"/>
    <row r="441752" customHeight="1"/>
    <row r="441754" customHeight="1"/>
    <row r="441756" customHeight="1"/>
    <row r="441758" customHeight="1"/>
    <row r="441760" customHeight="1"/>
    <row r="441762" customHeight="1"/>
    <row r="441764" customHeight="1"/>
    <row r="441766" customHeight="1"/>
    <row r="441768" customHeight="1"/>
    <row r="441770" customHeight="1"/>
    <row r="441772" customHeight="1"/>
    <row r="441774" customHeight="1"/>
    <row r="441776" customHeight="1"/>
    <row r="441778" customHeight="1"/>
    <row r="441780" customHeight="1"/>
    <row r="441782" customHeight="1"/>
    <row r="441784" customHeight="1"/>
    <row r="441786" customHeight="1"/>
    <row r="441788" customHeight="1"/>
    <row r="441790" customHeight="1"/>
    <row r="441792" customHeight="1"/>
    <row r="441794" customHeight="1"/>
    <row r="441796" customHeight="1"/>
    <row r="441798" customHeight="1"/>
    <row r="441800" customHeight="1"/>
    <row r="441802" customHeight="1"/>
    <row r="441804" customHeight="1"/>
    <row r="441806" customHeight="1"/>
    <row r="441808" customHeight="1"/>
    <row r="441810" customHeight="1"/>
    <row r="441812" customHeight="1"/>
    <row r="441814" customHeight="1"/>
    <row r="441816" customHeight="1"/>
    <row r="441818" customHeight="1"/>
    <row r="441820" customHeight="1"/>
    <row r="441822" customHeight="1"/>
    <row r="441824" customHeight="1"/>
    <row r="441826" customHeight="1"/>
    <row r="441828" customHeight="1"/>
    <row r="441830" customHeight="1"/>
    <row r="441832" customHeight="1"/>
    <row r="441834" customHeight="1"/>
    <row r="441836" customHeight="1"/>
    <row r="441838" customHeight="1"/>
    <row r="441840" customHeight="1"/>
    <row r="441842" customHeight="1"/>
    <row r="441844" customHeight="1"/>
    <row r="441846" customHeight="1"/>
    <row r="441848" customHeight="1"/>
    <row r="441850" customHeight="1"/>
    <row r="441852" customHeight="1"/>
    <row r="441854" customHeight="1"/>
    <row r="441856" customHeight="1"/>
    <row r="441858" customHeight="1"/>
    <row r="441860" customHeight="1"/>
    <row r="441862" customHeight="1"/>
    <row r="441864" customHeight="1"/>
    <row r="441866" customHeight="1"/>
    <row r="441868" customHeight="1"/>
    <row r="441870" customHeight="1"/>
    <row r="441872" customHeight="1"/>
    <row r="441874" customHeight="1"/>
    <row r="441876" customHeight="1"/>
    <row r="441878" customHeight="1"/>
    <row r="441880" customHeight="1"/>
    <row r="441882" customHeight="1"/>
    <row r="441884" customHeight="1"/>
    <row r="441886" customHeight="1"/>
    <row r="441888" customHeight="1"/>
    <row r="441890" customHeight="1"/>
    <row r="441892" customHeight="1"/>
    <row r="441894" customHeight="1"/>
    <row r="441896" customHeight="1"/>
    <row r="441898" customHeight="1"/>
    <row r="441900" customHeight="1"/>
    <row r="441902" customHeight="1"/>
    <row r="441904" customHeight="1"/>
    <row r="441906" customHeight="1"/>
    <row r="441908" customHeight="1"/>
    <row r="441910" customHeight="1"/>
    <row r="441912" customHeight="1"/>
    <row r="441914" customHeight="1"/>
    <row r="441916" customHeight="1"/>
    <row r="441918" customHeight="1"/>
    <row r="441920" customHeight="1"/>
    <row r="441922" customHeight="1"/>
    <row r="441924" customHeight="1"/>
    <row r="441926" customHeight="1"/>
    <row r="441928" customHeight="1"/>
    <row r="441930" customHeight="1"/>
    <row r="441932" customHeight="1"/>
    <row r="441934" customHeight="1"/>
    <row r="441936" customHeight="1"/>
    <row r="441938" customHeight="1"/>
    <row r="441940" customHeight="1"/>
    <row r="441942" customHeight="1"/>
    <row r="441944" customHeight="1"/>
    <row r="441946" customHeight="1"/>
    <row r="441948" customHeight="1"/>
    <row r="441950" customHeight="1"/>
    <row r="441952" customHeight="1"/>
    <row r="441954" customHeight="1"/>
    <row r="441956" customHeight="1"/>
    <row r="441958" customHeight="1"/>
    <row r="441960" customHeight="1"/>
    <row r="441962" customHeight="1"/>
    <row r="441964" customHeight="1"/>
    <row r="441966" customHeight="1"/>
    <row r="441968" customHeight="1"/>
    <row r="441970" customHeight="1"/>
    <row r="441972" customHeight="1"/>
    <row r="441974" customHeight="1"/>
    <row r="441976" customHeight="1"/>
    <row r="441978" customHeight="1"/>
    <row r="441980" customHeight="1"/>
    <row r="441982" customHeight="1"/>
    <row r="441984" customHeight="1"/>
    <row r="441986" customHeight="1"/>
    <row r="441988" customHeight="1"/>
    <row r="441990" customHeight="1"/>
    <row r="441992" customHeight="1"/>
    <row r="441994" customHeight="1"/>
    <row r="441996" customHeight="1"/>
    <row r="441998" customHeight="1"/>
    <row r="442000" customHeight="1"/>
    <row r="442002" customHeight="1"/>
    <row r="442004" customHeight="1"/>
    <row r="442006" customHeight="1"/>
    <row r="442008" customHeight="1"/>
    <row r="442010" customHeight="1"/>
    <row r="442012" customHeight="1"/>
    <row r="442014" customHeight="1"/>
    <row r="442016" customHeight="1"/>
    <row r="442018" customHeight="1"/>
    <row r="442020" customHeight="1"/>
    <row r="442022" customHeight="1"/>
    <row r="442024" customHeight="1"/>
    <row r="442026" customHeight="1"/>
    <row r="442028" customHeight="1"/>
    <row r="442030" customHeight="1"/>
    <row r="442032" customHeight="1"/>
    <row r="442034" customHeight="1"/>
    <row r="442036" customHeight="1"/>
    <row r="442038" customHeight="1"/>
    <row r="442040" customHeight="1"/>
    <row r="442042" customHeight="1"/>
    <row r="442044" customHeight="1"/>
    <row r="442046" customHeight="1"/>
    <row r="442048" customHeight="1"/>
    <row r="442050" customHeight="1"/>
    <row r="442052" customHeight="1"/>
    <row r="442054" customHeight="1"/>
    <row r="442056" customHeight="1"/>
    <row r="442058" customHeight="1"/>
    <row r="442060" customHeight="1"/>
    <row r="442062" customHeight="1"/>
    <row r="442064" customHeight="1"/>
    <row r="442066" customHeight="1"/>
    <row r="442068" customHeight="1"/>
    <row r="442070" customHeight="1"/>
    <row r="442072" customHeight="1"/>
    <row r="442074" customHeight="1"/>
    <row r="442076" customHeight="1"/>
    <row r="442078" customHeight="1"/>
    <row r="442080" customHeight="1"/>
    <row r="442082" customHeight="1"/>
    <row r="442084" customHeight="1"/>
    <row r="442086" customHeight="1"/>
    <row r="442088" customHeight="1"/>
    <row r="442090" customHeight="1"/>
    <row r="442092" customHeight="1"/>
    <row r="442094" customHeight="1"/>
    <row r="442096" customHeight="1"/>
    <row r="442098" customHeight="1"/>
    <row r="442100" customHeight="1"/>
    <row r="442102" customHeight="1"/>
    <row r="442104" customHeight="1"/>
    <row r="442106" customHeight="1"/>
    <row r="442108" customHeight="1"/>
    <row r="442110" customHeight="1"/>
    <row r="442112" customHeight="1"/>
    <row r="442114" customHeight="1"/>
    <row r="442116" customHeight="1"/>
    <row r="442118" customHeight="1"/>
    <row r="442120" customHeight="1"/>
    <row r="442122" customHeight="1"/>
    <row r="442124" customHeight="1"/>
    <row r="442126" customHeight="1"/>
    <row r="442128" customHeight="1"/>
    <row r="442130" customHeight="1"/>
    <row r="442132" customHeight="1"/>
    <row r="442134" customHeight="1"/>
    <row r="442136" customHeight="1"/>
    <row r="442138" customHeight="1"/>
    <row r="442140" customHeight="1"/>
    <row r="442142" customHeight="1"/>
    <row r="442144" customHeight="1"/>
    <row r="442146" customHeight="1"/>
    <row r="442148" customHeight="1"/>
    <row r="442150" customHeight="1"/>
    <row r="442152" customHeight="1"/>
    <row r="442154" customHeight="1"/>
    <row r="442156" customHeight="1"/>
    <row r="442158" customHeight="1"/>
    <row r="442160" customHeight="1"/>
    <row r="442162" customHeight="1"/>
    <row r="442164" customHeight="1"/>
    <row r="442166" customHeight="1"/>
    <row r="442168" customHeight="1"/>
    <row r="442170" customHeight="1"/>
    <row r="442172" customHeight="1"/>
    <row r="442174" customHeight="1"/>
    <row r="442176" customHeight="1"/>
    <row r="442178" customHeight="1"/>
    <row r="442180" customHeight="1"/>
    <row r="442182" customHeight="1"/>
    <row r="442184" customHeight="1"/>
    <row r="442186" customHeight="1"/>
    <row r="442188" customHeight="1"/>
    <row r="442190" customHeight="1"/>
    <row r="442192" customHeight="1"/>
    <row r="442194" customHeight="1"/>
    <row r="442196" customHeight="1"/>
    <row r="442198" customHeight="1"/>
    <row r="442200" customHeight="1"/>
    <row r="442202" customHeight="1"/>
    <row r="442204" customHeight="1"/>
    <row r="442206" customHeight="1"/>
    <row r="442208" customHeight="1"/>
    <row r="442210" customHeight="1"/>
    <row r="442212" customHeight="1"/>
    <row r="442214" customHeight="1"/>
    <row r="442216" customHeight="1"/>
    <row r="442218" customHeight="1"/>
    <row r="442220" customHeight="1"/>
    <row r="442222" customHeight="1"/>
    <row r="442224" customHeight="1"/>
    <row r="442226" customHeight="1"/>
    <row r="442228" customHeight="1"/>
    <row r="442230" customHeight="1"/>
    <row r="442232" customHeight="1"/>
    <row r="442234" customHeight="1"/>
    <row r="442236" customHeight="1"/>
    <row r="442238" customHeight="1"/>
    <row r="442240" customHeight="1"/>
    <row r="442242" customHeight="1"/>
    <row r="442244" customHeight="1"/>
    <row r="442246" customHeight="1"/>
    <row r="442248" customHeight="1"/>
    <row r="442250" customHeight="1"/>
    <row r="442252" customHeight="1"/>
    <row r="442254" customHeight="1"/>
    <row r="442256" customHeight="1"/>
    <row r="442258" customHeight="1"/>
    <row r="442260" customHeight="1"/>
    <row r="442262" customHeight="1"/>
    <row r="442264" customHeight="1"/>
    <row r="442266" customHeight="1"/>
    <row r="442268" customHeight="1"/>
    <row r="442270" customHeight="1"/>
    <row r="442272" customHeight="1"/>
    <row r="442274" customHeight="1"/>
    <row r="442276" customHeight="1"/>
    <row r="442278" customHeight="1"/>
    <row r="442280" customHeight="1"/>
    <row r="442282" customHeight="1"/>
    <row r="442284" customHeight="1"/>
    <row r="442286" customHeight="1"/>
    <row r="442288" customHeight="1"/>
    <row r="442290" customHeight="1"/>
    <row r="442292" customHeight="1"/>
    <row r="442294" customHeight="1"/>
    <row r="442296" customHeight="1"/>
    <row r="442298" customHeight="1"/>
    <row r="442300" customHeight="1"/>
    <row r="442302" customHeight="1"/>
    <row r="442304" customHeight="1"/>
    <row r="442306" customHeight="1"/>
    <row r="442308" customHeight="1"/>
    <row r="442310" customHeight="1"/>
    <row r="442312" customHeight="1"/>
    <row r="442314" customHeight="1"/>
    <row r="442316" customHeight="1"/>
    <row r="442318" customHeight="1"/>
    <row r="442320" customHeight="1"/>
    <row r="442322" customHeight="1"/>
    <row r="442324" customHeight="1"/>
    <row r="442326" customHeight="1"/>
    <row r="442328" customHeight="1"/>
    <row r="442330" customHeight="1"/>
    <row r="442332" customHeight="1"/>
    <row r="442334" customHeight="1"/>
    <row r="442336" customHeight="1"/>
    <row r="442338" customHeight="1"/>
    <row r="442340" customHeight="1"/>
    <row r="442342" customHeight="1"/>
    <row r="442344" customHeight="1"/>
    <row r="442346" customHeight="1"/>
    <row r="442348" customHeight="1"/>
    <row r="442350" customHeight="1"/>
    <row r="442352" customHeight="1"/>
    <row r="442354" customHeight="1"/>
    <row r="442356" customHeight="1"/>
    <row r="442358" customHeight="1"/>
    <row r="442360" customHeight="1"/>
    <row r="442362" customHeight="1"/>
    <row r="442364" customHeight="1"/>
    <row r="442366" customHeight="1"/>
    <row r="442368" customHeight="1"/>
    <row r="442370" customHeight="1"/>
    <row r="442372" customHeight="1"/>
    <row r="442374" customHeight="1"/>
    <row r="442376" customHeight="1"/>
    <row r="442378" customHeight="1"/>
    <row r="442380" customHeight="1"/>
    <row r="442382" customHeight="1"/>
    <row r="442384" customHeight="1"/>
    <row r="442386" customHeight="1"/>
    <row r="442388" customHeight="1"/>
    <row r="442390" customHeight="1"/>
    <row r="442392" customHeight="1"/>
    <row r="442394" customHeight="1"/>
    <row r="442396" customHeight="1"/>
    <row r="442398" customHeight="1"/>
    <row r="442400" customHeight="1"/>
    <row r="442402" customHeight="1"/>
    <row r="442404" customHeight="1"/>
    <row r="442406" customHeight="1"/>
    <row r="442408" customHeight="1"/>
    <row r="442410" customHeight="1"/>
    <row r="442412" customHeight="1"/>
    <row r="442414" customHeight="1"/>
    <row r="442416" customHeight="1"/>
    <row r="442418" customHeight="1"/>
    <row r="442420" customHeight="1"/>
    <row r="442422" customHeight="1"/>
    <row r="442424" customHeight="1"/>
    <row r="442426" customHeight="1"/>
    <row r="442428" customHeight="1"/>
    <row r="442430" customHeight="1"/>
    <row r="442432" customHeight="1"/>
    <row r="442434" customHeight="1"/>
    <row r="442436" customHeight="1"/>
    <row r="442438" customHeight="1"/>
    <row r="442440" customHeight="1"/>
    <row r="442442" customHeight="1"/>
    <row r="442444" customHeight="1"/>
    <row r="442446" customHeight="1"/>
    <row r="442448" customHeight="1"/>
    <row r="442450" customHeight="1"/>
    <row r="442452" customHeight="1"/>
    <row r="442454" customHeight="1"/>
    <row r="442456" customHeight="1"/>
    <row r="442458" customHeight="1"/>
    <row r="442460" customHeight="1"/>
    <row r="442462" customHeight="1"/>
    <row r="442464" customHeight="1"/>
    <row r="442466" customHeight="1"/>
    <row r="442468" customHeight="1"/>
    <row r="442470" customHeight="1"/>
    <row r="442472" customHeight="1"/>
    <row r="442474" customHeight="1"/>
    <row r="442476" customHeight="1"/>
    <row r="442478" customHeight="1"/>
    <row r="442480" customHeight="1"/>
    <row r="442482" customHeight="1"/>
    <row r="442484" customHeight="1"/>
    <row r="442486" customHeight="1"/>
    <row r="442488" customHeight="1"/>
    <row r="442490" customHeight="1"/>
    <row r="442492" customHeight="1"/>
    <row r="442494" customHeight="1"/>
    <row r="442496" customHeight="1"/>
    <row r="442498" customHeight="1"/>
    <row r="442500" customHeight="1"/>
    <row r="442502" customHeight="1"/>
    <row r="442504" customHeight="1"/>
    <row r="442506" customHeight="1"/>
    <row r="442508" customHeight="1"/>
    <row r="442510" customHeight="1"/>
    <row r="442512" customHeight="1"/>
    <row r="442514" customHeight="1"/>
    <row r="442516" customHeight="1"/>
    <row r="442518" customHeight="1"/>
    <row r="442520" customHeight="1"/>
    <row r="442522" customHeight="1"/>
    <row r="442524" customHeight="1"/>
    <row r="442526" customHeight="1"/>
    <row r="442528" customHeight="1"/>
    <row r="442530" customHeight="1"/>
    <row r="442532" customHeight="1"/>
    <row r="442534" customHeight="1"/>
    <row r="442536" customHeight="1"/>
    <row r="442538" customHeight="1"/>
    <row r="442540" customHeight="1"/>
    <row r="442542" customHeight="1"/>
    <row r="442544" customHeight="1"/>
    <row r="442546" customHeight="1"/>
    <row r="442548" customHeight="1"/>
    <row r="442550" customHeight="1"/>
    <row r="442552" customHeight="1"/>
    <row r="442554" customHeight="1"/>
    <row r="442556" customHeight="1"/>
    <row r="442558" customHeight="1"/>
    <row r="442560" customHeight="1"/>
    <row r="442562" customHeight="1"/>
    <row r="442564" customHeight="1"/>
    <row r="442566" customHeight="1"/>
    <row r="442568" customHeight="1"/>
    <row r="442570" customHeight="1"/>
    <row r="442572" customHeight="1"/>
    <row r="442574" customHeight="1"/>
    <row r="442576" customHeight="1"/>
    <row r="442578" customHeight="1"/>
    <row r="442580" customHeight="1"/>
    <row r="442582" customHeight="1"/>
    <row r="442584" customHeight="1"/>
    <row r="442586" customHeight="1"/>
    <row r="442588" customHeight="1"/>
    <row r="442590" customHeight="1"/>
    <row r="442592" customHeight="1"/>
    <row r="442594" customHeight="1"/>
    <row r="442596" customHeight="1"/>
    <row r="442598" customHeight="1"/>
    <row r="442600" customHeight="1"/>
    <row r="442602" customHeight="1"/>
    <row r="442604" customHeight="1"/>
    <row r="442606" customHeight="1"/>
    <row r="442608" customHeight="1"/>
    <row r="442610" customHeight="1"/>
    <row r="442612" customHeight="1"/>
    <row r="442614" customHeight="1"/>
    <row r="442616" customHeight="1"/>
    <row r="442618" customHeight="1"/>
    <row r="442620" customHeight="1"/>
    <row r="442622" customHeight="1"/>
    <row r="442624" customHeight="1"/>
    <row r="442626" customHeight="1"/>
    <row r="442628" customHeight="1"/>
    <row r="442630" customHeight="1"/>
    <row r="442632" customHeight="1"/>
    <row r="442634" customHeight="1"/>
    <row r="442636" customHeight="1"/>
    <row r="442638" customHeight="1"/>
    <row r="442640" customHeight="1"/>
    <row r="442642" customHeight="1"/>
    <row r="442644" customHeight="1"/>
    <row r="442646" customHeight="1"/>
    <row r="442648" customHeight="1"/>
    <row r="442650" customHeight="1"/>
    <row r="442652" customHeight="1"/>
    <row r="442654" customHeight="1"/>
    <row r="442656" customHeight="1"/>
    <row r="442658" customHeight="1"/>
    <row r="442660" customHeight="1"/>
    <row r="442662" customHeight="1"/>
    <row r="442664" customHeight="1"/>
    <row r="442666" customHeight="1"/>
    <row r="442668" customHeight="1"/>
    <row r="442670" customHeight="1"/>
    <row r="442672" customHeight="1"/>
    <row r="442674" customHeight="1"/>
    <row r="442676" customHeight="1"/>
    <row r="442678" customHeight="1"/>
    <row r="442680" customHeight="1"/>
    <row r="442682" customHeight="1"/>
    <row r="442684" customHeight="1"/>
    <row r="442686" customHeight="1"/>
    <row r="442688" customHeight="1"/>
    <row r="442690" customHeight="1"/>
    <row r="442692" customHeight="1"/>
    <row r="442694" customHeight="1"/>
    <row r="442696" customHeight="1"/>
    <row r="442698" customHeight="1"/>
    <row r="442700" customHeight="1"/>
    <row r="442702" customHeight="1"/>
    <row r="442704" customHeight="1"/>
    <row r="442706" customHeight="1"/>
    <row r="442708" customHeight="1"/>
    <row r="442710" customHeight="1"/>
    <row r="442712" customHeight="1"/>
    <row r="442714" customHeight="1"/>
    <row r="442716" customHeight="1"/>
    <row r="442718" customHeight="1"/>
    <row r="442720" customHeight="1"/>
    <row r="442722" customHeight="1"/>
    <row r="442724" customHeight="1"/>
    <row r="442726" customHeight="1"/>
    <row r="442728" customHeight="1"/>
    <row r="442730" customHeight="1"/>
    <row r="442732" customHeight="1"/>
    <row r="442734" customHeight="1"/>
    <row r="442736" customHeight="1"/>
    <row r="442738" customHeight="1"/>
    <row r="442740" customHeight="1"/>
    <row r="442742" customHeight="1"/>
    <row r="442744" customHeight="1"/>
    <row r="442746" customHeight="1"/>
    <row r="442748" customHeight="1"/>
    <row r="442750" customHeight="1"/>
    <row r="442752" customHeight="1"/>
    <row r="442754" customHeight="1"/>
    <row r="442756" customHeight="1"/>
    <row r="442758" customHeight="1"/>
    <row r="442760" customHeight="1"/>
    <row r="442762" customHeight="1"/>
    <row r="442764" customHeight="1"/>
    <row r="442766" customHeight="1"/>
    <row r="442768" customHeight="1"/>
    <row r="442770" customHeight="1"/>
    <row r="442772" customHeight="1"/>
    <row r="442774" customHeight="1"/>
    <row r="442776" customHeight="1"/>
    <row r="442778" customHeight="1"/>
    <row r="442780" customHeight="1"/>
    <row r="442782" customHeight="1"/>
    <row r="442784" customHeight="1"/>
    <row r="442786" customHeight="1"/>
    <row r="442788" customHeight="1"/>
    <row r="442790" customHeight="1"/>
    <row r="442792" customHeight="1"/>
    <row r="442794" customHeight="1"/>
    <row r="442796" customHeight="1"/>
    <row r="442798" customHeight="1"/>
    <row r="442800" customHeight="1"/>
    <row r="442802" customHeight="1"/>
    <row r="442804" customHeight="1"/>
    <row r="442806" customHeight="1"/>
    <row r="442808" customHeight="1"/>
    <row r="442810" customHeight="1"/>
    <row r="442812" customHeight="1"/>
    <row r="442814" customHeight="1"/>
    <row r="442816" customHeight="1"/>
    <row r="442818" customHeight="1"/>
    <row r="442820" customHeight="1"/>
    <row r="442822" customHeight="1"/>
    <row r="442824" customHeight="1"/>
    <row r="442826" customHeight="1"/>
    <row r="442828" customHeight="1"/>
    <row r="442830" customHeight="1"/>
    <row r="442832" customHeight="1"/>
    <row r="442834" customHeight="1"/>
    <row r="442836" customHeight="1"/>
    <row r="442838" customHeight="1"/>
    <row r="442840" customHeight="1"/>
    <row r="442842" customHeight="1"/>
    <row r="442844" customHeight="1"/>
    <row r="442846" customHeight="1"/>
    <row r="442848" customHeight="1"/>
    <row r="442850" customHeight="1"/>
    <row r="442852" customHeight="1"/>
    <row r="442854" customHeight="1"/>
    <row r="442856" customHeight="1"/>
    <row r="442858" customHeight="1"/>
    <row r="442860" customHeight="1"/>
    <row r="442862" customHeight="1"/>
    <row r="442864" customHeight="1"/>
    <row r="442866" customHeight="1"/>
    <row r="442868" customHeight="1"/>
    <row r="442870" customHeight="1"/>
    <row r="442872" customHeight="1"/>
    <row r="442874" customHeight="1"/>
    <row r="442876" customHeight="1"/>
    <row r="442878" customHeight="1"/>
    <row r="442880" customHeight="1"/>
    <row r="442882" customHeight="1"/>
    <row r="442884" customHeight="1"/>
    <row r="442886" customHeight="1"/>
    <row r="442888" customHeight="1"/>
    <row r="442890" customHeight="1"/>
    <row r="442892" customHeight="1"/>
    <row r="442894" customHeight="1"/>
    <row r="442896" customHeight="1"/>
    <row r="442898" customHeight="1"/>
    <row r="442900" customHeight="1"/>
    <row r="442902" customHeight="1"/>
    <row r="442904" customHeight="1"/>
    <row r="442906" customHeight="1"/>
    <row r="442908" customHeight="1"/>
    <row r="442910" customHeight="1"/>
    <row r="442912" customHeight="1"/>
    <row r="442914" customHeight="1"/>
    <row r="442916" customHeight="1"/>
    <row r="442918" customHeight="1"/>
    <row r="442920" customHeight="1"/>
    <row r="442922" customHeight="1"/>
    <row r="442924" customHeight="1"/>
    <row r="442926" customHeight="1"/>
    <row r="442928" customHeight="1"/>
    <row r="442930" customHeight="1"/>
    <row r="442932" customHeight="1"/>
    <row r="442934" customHeight="1"/>
    <row r="442936" customHeight="1"/>
    <row r="442938" customHeight="1"/>
    <row r="442940" customHeight="1"/>
    <row r="442942" customHeight="1"/>
    <row r="442944" customHeight="1"/>
    <row r="442946" customHeight="1"/>
    <row r="442948" customHeight="1"/>
    <row r="442950" customHeight="1"/>
    <row r="442952" customHeight="1"/>
    <row r="442954" customHeight="1"/>
    <row r="442956" customHeight="1"/>
    <row r="442958" customHeight="1"/>
    <row r="442960" customHeight="1"/>
    <row r="442962" customHeight="1"/>
    <row r="442964" customHeight="1"/>
    <row r="442966" customHeight="1"/>
    <row r="442968" customHeight="1"/>
    <row r="442970" customHeight="1"/>
    <row r="442972" customHeight="1"/>
    <row r="442974" customHeight="1"/>
    <row r="442976" customHeight="1"/>
    <row r="442978" customHeight="1"/>
    <row r="442980" customHeight="1"/>
    <row r="442982" customHeight="1"/>
    <row r="442984" customHeight="1"/>
    <row r="442986" customHeight="1"/>
    <row r="442988" customHeight="1"/>
    <row r="442990" customHeight="1"/>
    <row r="442992" customHeight="1"/>
    <row r="442994" customHeight="1"/>
    <row r="442996" customHeight="1"/>
    <row r="442998" customHeight="1"/>
    <row r="443000" customHeight="1"/>
    <row r="443002" customHeight="1"/>
    <row r="443004" customHeight="1"/>
    <row r="443006" customHeight="1"/>
    <row r="443008" customHeight="1"/>
    <row r="443010" customHeight="1"/>
    <row r="443012" customHeight="1"/>
    <row r="443014" customHeight="1"/>
    <row r="443016" customHeight="1"/>
    <row r="443018" customHeight="1"/>
    <row r="443020" customHeight="1"/>
    <row r="443022" customHeight="1"/>
    <row r="443024" customHeight="1"/>
    <row r="443026" customHeight="1"/>
    <row r="443028" customHeight="1"/>
    <row r="443030" customHeight="1"/>
    <row r="443032" customHeight="1"/>
    <row r="443034" customHeight="1"/>
    <row r="443036" customHeight="1"/>
    <row r="443038" customHeight="1"/>
    <row r="443040" customHeight="1"/>
    <row r="443042" customHeight="1"/>
    <row r="443044" customHeight="1"/>
    <row r="443046" customHeight="1"/>
    <row r="443048" customHeight="1"/>
    <row r="443050" customHeight="1"/>
    <row r="443052" customHeight="1"/>
    <row r="443054" customHeight="1"/>
    <row r="443056" customHeight="1"/>
    <row r="443058" customHeight="1"/>
    <row r="443060" customHeight="1"/>
    <row r="443062" customHeight="1"/>
    <row r="443064" customHeight="1"/>
    <row r="443066" customHeight="1"/>
    <row r="443068" customHeight="1"/>
    <row r="443070" customHeight="1"/>
    <row r="443072" customHeight="1"/>
    <row r="443074" customHeight="1"/>
    <row r="443076" customHeight="1"/>
    <row r="443078" customHeight="1"/>
    <row r="443080" customHeight="1"/>
    <row r="443082" customHeight="1"/>
    <row r="443084" customHeight="1"/>
    <row r="443086" customHeight="1"/>
    <row r="443088" customHeight="1"/>
    <row r="443090" customHeight="1"/>
    <row r="443092" customHeight="1"/>
    <row r="443094" customHeight="1"/>
    <row r="443096" customHeight="1"/>
    <row r="443098" customHeight="1"/>
    <row r="443100" customHeight="1"/>
    <row r="443102" customHeight="1"/>
    <row r="443104" customHeight="1"/>
    <row r="443106" customHeight="1"/>
    <row r="443108" customHeight="1"/>
    <row r="443110" customHeight="1"/>
    <row r="443112" customHeight="1"/>
    <row r="443114" customHeight="1"/>
    <row r="443116" customHeight="1"/>
    <row r="443118" customHeight="1"/>
    <row r="443120" customHeight="1"/>
    <row r="443122" customHeight="1"/>
    <row r="443124" customHeight="1"/>
    <row r="443126" customHeight="1"/>
    <row r="443128" customHeight="1"/>
    <row r="443130" customHeight="1"/>
    <row r="443132" customHeight="1"/>
    <row r="443134" customHeight="1"/>
    <row r="443136" customHeight="1"/>
    <row r="443138" customHeight="1"/>
    <row r="443140" customHeight="1"/>
    <row r="443142" customHeight="1"/>
    <row r="443144" customHeight="1"/>
    <row r="443146" customHeight="1"/>
    <row r="443148" customHeight="1"/>
    <row r="443150" customHeight="1"/>
    <row r="443152" customHeight="1"/>
    <row r="443154" customHeight="1"/>
    <row r="443156" customHeight="1"/>
    <row r="443158" customHeight="1"/>
    <row r="443160" customHeight="1"/>
    <row r="443162" customHeight="1"/>
    <row r="443164" customHeight="1"/>
    <row r="443166" customHeight="1"/>
    <row r="443168" customHeight="1"/>
    <row r="443170" customHeight="1"/>
    <row r="443172" customHeight="1"/>
    <row r="443174" customHeight="1"/>
    <row r="443176" customHeight="1"/>
    <row r="443178" customHeight="1"/>
    <row r="443180" customHeight="1"/>
    <row r="443182" customHeight="1"/>
    <row r="443184" customHeight="1"/>
    <row r="443186" customHeight="1"/>
    <row r="443188" customHeight="1"/>
    <row r="443190" customHeight="1"/>
    <row r="443192" customHeight="1"/>
    <row r="443194" customHeight="1"/>
    <row r="443196" customHeight="1"/>
    <row r="443198" customHeight="1"/>
    <row r="443200" customHeight="1"/>
    <row r="443202" customHeight="1"/>
    <row r="443204" customHeight="1"/>
    <row r="443206" customHeight="1"/>
    <row r="443208" customHeight="1"/>
    <row r="443210" customHeight="1"/>
    <row r="443212" customHeight="1"/>
    <row r="443214" customHeight="1"/>
    <row r="443216" customHeight="1"/>
    <row r="443218" customHeight="1"/>
    <row r="443220" customHeight="1"/>
    <row r="443222" customHeight="1"/>
    <row r="443224" customHeight="1"/>
    <row r="443226" customHeight="1"/>
    <row r="443228" customHeight="1"/>
    <row r="443230" customHeight="1"/>
    <row r="443232" customHeight="1"/>
    <row r="443234" customHeight="1"/>
    <row r="443236" customHeight="1"/>
    <row r="443238" customHeight="1"/>
    <row r="443240" customHeight="1"/>
    <row r="443242" customHeight="1"/>
    <row r="443244" customHeight="1"/>
    <row r="443246" customHeight="1"/>
    <row r="443248" customHeight="1"/>
    <row r="443250" customHeight="1"/>
    <row r="443252" customHeight="1"/>
    <row r="443254" customHeight="1"/>
    <row r="443256" customHeight="1"/>
    <row r="443258" customHeight="1"/>
    <row r="443260" customHeight="1"/>
    <row r="443262" customHeight="1"/>
    <row r="443264" customHeight="1"/>
    <row r="443266" customHeight="1"/>
    <row r="443268" customHeight="1"/>
    <row r="443270" customHeight="1"/>
    <row r="443272" customHeight="1"/>
    <row r="443274" customHeight="1"/>
    <row r="443276" customHeight="1"/>
    <row r="443278" customHeight="1"/>
    <row r="443280" customHeight="1"/>
    <row r="443282" customHeight="1"/>
    <row r="443284" customHeight="1"/>
    <row r="443286" customHeight="1"/>
    <row r="443288" customHeight="1"/>
    <row r="443290" customHeight="1"/>
    <row r="443292" customHeight="1"/>
    <row r="443294" customHeight="1"/>
    <row r="443296" customHeight="1"/>
    <row r="443298" customHeight="1"/>
    <row r="443300" customHeight="1"/>
    <row r="443302" customHeight="1"/>
    <row r="443304" customHeight="1"/>
    <row r="443306" customHeight="1"/>
    <row r="443308" customHeight="1"/>
    <row r="443310" customHeight="1"/>
    <row r="443312" customHeight="1"/>
    <row r="443314" customHeight="1"/>
    <row r="443316" customHeight="1"/>
    <row r="443318" customHeight="1"/>
    <row r="443320" customHeight="1"/>
    <row r="443322" customHeight="1"/>
    <row r="443324" customHeight="1"/>
    <row r="443326" customHeight="1"/>
    <row r="443328" customHeight="1"/>
    <row r="443330" customHeight="1"/>
    <row r="443332" customHeight="1"/>
    <row r="443334" customHeight="1"/>
    <row r="443336" customHeight="1"/>
    <row r="443338" customHeight="1"/>
    <row r="443340" customHeight="1"/>
    <row r="443342" customHeight="1"/>
    <row r="443344" customHeight="1"/>
    <row r="443346" customHeight="1"/>
    <row r="443348" customHeight="1"/>
    <row r="443350" customHeight="1"/>
    <row r="443352" customHeight="1"/>
    <row r="443354" customHeight="1"/>
    <row r="443356" customHeight="1"/>
    <row r="443358" customHeight="1"/>
    <row r="443360" customHeight="1"/>
    <row r="443362" customHeight="1"/>
    <row r="443364" customHeight="1"/>
    <row r="443366" customHeight="1"/>
    <row r="443368" customHeight="1"/>
    <row r="443370" customHeight="1"/>
    <row r="443372" customHeight="1"/>
    <row r="443374" customHeight="1"/>
    <row r="443376" customHeight="1"/>
    <row r="443378" customHeight="1"/>
    <row r="443380" customHeight="1"/>
    <row r="443382" customHeight="1"/>
    <row r="443384" customHeight="1"/>
    <row r="443386" customHeight="1"/>
    <row r="443388" customHeight="1"/>
    <row r="443390" customHeight="1"/>
    <row r="443392" customHeight="1"/>
    <row r="443394" customHeight="1"/>
    <row r="443396" customHeight="1"/>
    <row r="443398" customHeight="1"/>
    <row r="443400" customHeight="1"/>
    <row r="443402" customHeight="1"/>
    <row r="443404" customHeight="1"/>
    <row r="443406" customHeight="1"/>
    <row r="443408" customHeight="1"/>
    <row r="443410" customHeight="1"/>
    <row r="443412" customHeight="1"/>
    <row r="443414" customHeight="1"/>
    <row r="443416" customHeight="1"/>
    <row r="443418" customHeight="1"/>
    <row r="443420" customHeight="1"/>
    <row r="443422" customHeight="1"/>
    <row r="443424" customHeight="1"/>
    <row r="443426" customHeight="1"/>
    <row r="443428" customHeight="1"/>
    <row r="443430" customHeight="1"/>
    <row r="443432" customHeight="1"/>
    <row r="443434" customHeight="1"/>
    <row r="443436" customHeight="1"/>
    <row r="443438" customHeight="1"/>
    <row r="443440" customHeight="1"/>
    <row r="443442" customHeight="1"/>
    <row r="443444" customHeight="1"/>
    <row r="443446" customHeight="1"/>
    <row r="443448" customHeight="1"/>
    <row r="443450" customHeight="1"/>
    <row r="443452" customHeight="1"/>
    <row r="443454" customHeight="1"/>
    <row r="443456" customHeight="1"/>
    <row r="443458" customHeight="1"/>
    <row r="443460" customHeight="1"/>
    <row r="443462" customHeight="1"/>
    <row r="443464" customHeight="1"/>
    <row r="443466" customHeight="1"/>
    <row r="443468" customHeight="1"/>
    <row r="443470" customHeight="1"/>
    <row r="443472" customHeight="1"/>
    <row r="443474" customHeight="1"/>
    <row r="443476" customHeight="1"/>
    <row r="443478" customHeight="1"/>
    <row r="443480" customHeight="1"/>
    <row r="443482" customHeight="1"/>
    <row r="443484" customHeight="1"/>
    <row r="443486" customHeight="1"/>
    <row r="443488" customHeight="1"/>
    <row r="443490" customHeight="1"/>
    <row r="443492" customHeight="1"/>
    <row r="443494" customHeight="1"/>
    <row r="443496" customHeight="1"/>
    <row r="443498" customHeight="1"/>
    <row r="443500" customHeight="1"/>
    <row r="443502" customHeight="1"/>
    <row r="443504" customHeight="1"/>
    <row r="443506" customHeight="1"/>
    <row r="443508" customHeight="1"/>
    <row r="443510" customHeight="1"/>
    <row r="443512" customHeight="1"/>
    <row r="443514" customHeight="1"/>
    <row r="443516" customHeight="1"/>
    <row r="443518" customHeight="1"/>
    <row r="443520" customHeight="1"/>
    <row r="443522" customHeight="1"/>
    <row r="443524" customHeight="1"/>
    <row r="443526" customHeight="1"/>
    <row r="443528" customHeight="1"/>
    <row r="443530" customHeight="1"/>
    <row r="443532" customHeight="1"/>
    <row r="443534" customHeight="1"/>
    <row r="443536" customHeight="1"/>
    <row r="443538" customHeight="1"/>
    <row r="443540" customHeight="1"/>
    <row r="443542" customHeight="1"/>
    <row r="443544" customHeight="1"/>
    <row r="443546" customHeight="1"/>
    <row r="443548" customHeight="1"/>
    <row r="443550" customHeight="1"/>
    <row r="443552" customHeight="1"/>
    <row r="443554" customHeight="1"/>
    <row r="443556" customHeight="1"/>
    <row r="443558" customHeight="1"/>
    <row r="443560" customHeight="1"/>
    <row r="443562" customHeight="1"/>
    <row r="443564" customHeight="1"/>
    <row r="443566" customHeight="1"/>
    <row r="443568" customHeight="1"/>
    <row r="443570" customHeight="1"/>
    <row r="443572" customHeight="1"/>
    <row r="443574" customHeight="1"/>
    <row r="443576" customHeight="1"/>
    <row r="443578" customHeight="1"/>
    <row r="443580" customHeight="1"/>
    <row r="443582" customHeight="1"/>
    <row r="443584" customHeight="1"/>
    <row r="443586" customHeight="1"/>
    <row r="443588" customHeight="1"/>
    <row r="443590" customHeight="1"/>
    <row r="443592" customHeight="1"/>
    <row r="443594" customHeight="1"/>
    <row r="443596" customHeight="1"/>
    <row r="443598" customHeight="1"/>
    <row r="443600" customHeight="1"/>
    <row r="443602" customHeight="1"/>
    <row r="443604" customHeight="1"/>
    <row r="443606" customHeight="1"/>
    <row r="443608" customHeight="1"/>
    <row r="443610" customHeight="1"/>
    <row r="443612" customHeight="1"/>
    <row r="443614" customHeight="1"/>
    <row r="443616" customHeight="1"/>
    <row r="443618" customHeight="1"/>
    <row r="443620" customHeight="1"/>
    <row r="443622" customHeight="1"/>
    <row r="443624" customHeight="1"/>
    <row r="443626" customHeight="1"/>
    <row r="443628" customHeight="1"/>
    <row r="443630" customHeight="1"/>
    <row r="443632" customHeight="1"/>
    <row r="443634" customHeight="1"/>
    <row r="443636" customHeight="1"/>
    <row r="443638" customHeight="1"/>
    <row r="443640" customHeight="1"/>
    <row r="443642" customHeight="1"/>
    <row r="443644" customHeight="1"/>
    <row r="443646" customHeight="1"/>
    <row r="443648" customHeight="1"/>
    <row r="443650" customHeight="1"/>
    <row r="443652" customHeight="1"/>
    <row r="443654" customHeight="1"/>
    <row r="443656" customHeight="1"/>
    <row r="443658" customHeight="1"/>
    <row r="443660" customHeight="1"/>
    <row r="443662" customHeight="1"/>
    <row r="443664" customHeight="1"/>
    <row r="443666" customHeight="1"/>
    <row r="443668" customHeight="1"/>
    <row r="443670" customHeight="1"/>
    <row r="443672" customHeight="1"/>
    <row r="443674" customHeight="1"/>
    <row r="443676" customHeight="1"/>
    <row r="443678" customHeight="1"/>
    <row r="443680" customHeight="1"/>
    <row r="443682" customHeight="1"/>
    <row r="443684" customHeight="1"/>
    <row r="443686" customHeight="1"/>
    <row r="443688" customHeight="1"/>
    <row r="443690" customHeight="1"/>
    <row r="443692" customHeight="1"/>
    <row r="443694" customHeight="1"/>
    <row r="443696" customHeight="1"/>
    <row r="443698" customHeight="1"/>
    <row r="443700" customHeight="1"/>
    <row r="443702" customHeight="1"/>
    <row r="443704" customHeight="1"/>
    <row r="443706" customHeight="1"/>
    <row r="443708" customHeight="1"/>
    <row r="443710" customHeight="1"/>
    <row r="443712" customHeight="1"/>
    <row r="443714" customHeight="1"/>
    <row r="443716" customHeight="1"/>
    <row r="443718" customHeight="1"/>
    <row r="443720" customHeight="1"/>
    <row r="443722" customHeight="1"/>
    <row r="443724" customHeight="1"/>
    <row r="443726" customHeight="1"/>
    <row r="443728" customHeight="1"/>
    <row r="443730" customHeight="1"/>
    <row r="443732" customHeight="1"/>
    <row r="443734" customHeight="1"/>
    <row r="443736" customHeight="1"/>
    <row r="443738" customHeight="1"/>
    <row r="443740" customHeight="1"/>
    <row r="443742" customHeight="1"/>
    <row r="443744" customHeight="1"/>
    <row r="443746" customHeight="1"/>
    <row r="443748" customHeight="1"/>
    <row r="443750" customHeight="1"/>
    <row r="443752" customHeight="1"/>
    <row r="443754" customHeight="1"/>
    <row r="443756" customHeight="1"/>
    <row r="443758" customHeight="1"/>
    <row r="443760" customHeight="1"/>
    <row r="443762" customHeight="1"/>
    <row r="443764" customHeight="1"/>
    <row r="443766" customHeight="1"/>
    <row r="443768" customHeight="1"/>
    <row r="443770" customHeight="1"/>
    <row r="443772" customHeight="1"/>
    <row r="443774" customHeight="1"/>
    <row r="443776" customHeight="1"/>
    <row r="443778" customHeight="1"/>
    <row r="443780" customHeight="1"/>
    <row r="443782" customHeight="1"/>
    <row r="443784" customHeight="1"/>
    <row r="443786" customHeight="1"/>
    <row r="443788" customHeight="1"/>
    <row r="443790" customHeight="1"/>
    <row r="443792" customHeight="1"/>
    <row r="443794" customHeight="1"/>
    <row r="443796" customHeight="1"/>
    <row r="443798" customHeight="1"/>
    <row r="443800" customHeight="1"/>
    <row r="443802" customHeight="1"/>
    <row r="443804" customHeight="1"/>
    <row r="443806" customHeight="1"/>
    <row r="443808" customHeight="1"/>
    <row r="443810" customHeight="1"/>
    <row r="443812" customHeight="1"/>
    <row r="443814" customHeight="1"/>
    <row r="443816" customHeight="1"/>
    <row r="443818" customHeight="1"/>
    <row r="443820" customHeight="1"/>
    <row r="443822" customHeight="1"/>
    <row r="443824" customHeight="1"/>
    <row r="443826" customHeight="1"/>
    <row r="443828" customHeight="1"/>
    <row r="443830" customHeight="1"/>
    <row r="443832" customHeight="1"/>
    <row r="443834" customHeight="1"/>
    <row r="443836" customHeight="1"/>
    <row r="443838" customHeight="1"/>
    <row r="443840" customHeight="1"/>
    <row r="443842" customHeight="1"/>
    <row r="443844" customHeight="1"/>
    <row r="443846" customHeight="1"/>
    <row r="443848" customHeight="1"/>
    <row r="443850" customHeight="1"/>
    <row r="443852" customHeight="1"/>
    <row r="443854" customHeight="1"/>
    <row r="443856" customHeight="1"/>
    <row r="443858" customHeight="1"/>
    <row r="443860" customHeight="1"/>
    <row r="443862" customHeight="1"/>
    <row r="443864" customHeight="1"/>
    <row r="443866" customHeight="1"/>
    <row r="443868" customHeight="1"/>
    <row r="443870" customHeight="1"/>
    <row r="443872" customHeight="1"/>
    <row r="443874" customHeight="1"/>
    <row r="443876" customHeight="1"/>
    <row r="443878" customHeight="1"/>
    <row r="443880" customHeight="1"/>
    <row r="443882" customHeight="1"/>
    <row r="443884" customHeight="1"/>
    <row r="443886" customHeight="1"/>
    <row r="443888" customHeight="1"/>
    <row r="443890" customHeight="1"/>
    <row r="443892" customHeight="1"/>
    <row r="443894" customHeight="1"/>
    <row r="443896" customHeight="1"/>
    <row r="443898" customHeight="1"/>
    <row r="443900" customHeight="1"/>
    <row r="443902" customHeight="1"/>
    <row r="443904" customHeight="1"/>
    <row r="443906" customHeight="1"/>
    <row r="443908" customHeight="1"/>
    <row r="443910" customHeight="1"/>
    <row r="443912" customHeight="1"/>
    <row r="443914" customHeight="1"/>
    <row r="443916" customHeight="1"/>
    <row r="443918" customHeight="1"/>
    <row r="443920" customHeight="1"/>
    <row r="443922" customHeight="1"/>
    <row r="443924" customHeight="1"/>
    <row r="443926" customHeight="1"/>
    <row r="443928" customHeight="1"/>
    <row r="443930" customHeight="1"/>
    <row r="443932" customHeight="1"/>
    <row r="443934" customHeight="1"/>
    <row r="443936" customHeight="1"/>
    <row r="443938" customHeight="1"/>
    <row r="443940" customHeight="1"/>
    <row r="443942" customHeight="1"/>
    <row r="443944" customHeight="1"/>
    <row r="443946" customHeight="1"/>
    <row r="443948" customHeight="1"/>
    <row r="443950" customHeight="1"/>
    <row r="443952" customHeight="1"/>
    <row r="443954" customHeight="1"/>
    <row r="443956" customHeight="1"/>
    <row r="443958" customHeight="1"/>
    <row r="443960" customHeight="1"/>
    <row r="443962" customHeight="1"/>
    <row r="443964" customHeight="1"/>
    <row r="443966" customHeight="1"/>
    <row r="443968" customHeight="1"/>
    <row r="443970" customHeight="1"/>
    <row r="443972" customHeight="1"/>
    <row r="443974" customHeight="1"/>
    <row r="443976" customHeight="1"/>
    <row r="443978" customHeight="1"/>
    <row r="443980" customHeight="1"/>
    <row r="443982" customHeight="1"/>
    <row r="443984" customHeight="1"/>
    <row r="443986" customHeight="1"/>
    <row r="443988" customHeight="1"/>
    <row r="443990" customHeight="1"/>
    <row r="443992" customHeight="1"/>
    <row r="443994" customHeight="1"/>
    <row r="443996" customHeight="1"/>
    <row r="443998" customHeight="1"/>
    <row r="444000" customHeight="1"/>
    <row r="444002" customHeight="1"/>
    <row r="444004" customHeight="1"/>
    <row r="444006" customHeight="1"/>
    <row r="444008" customHeight="1"/>
    <row r="444010" customHeight="1"/>
    <row r="444012" customHeight="1"/>
    <row r="444014" customHeight="1"/>
    <row r="444016" customHeight="1"/>
    <row r="444018" customHeight="1"/>
    <row r="444020" customHeight="1"/>
    <row r="444022" customHeight="1"/>
    <row r="444024" customHeight="1"/>
    <row r="444026" customHeight="1"/>
    <row r="444028" customHeight="1"/>
    <row r="444030" customHeight="1"/>
    <row r="444032" customHeight="1"/>
    <row r="444034" customHeight="1"/>
    <row r="444036" customHeight="1"/>
    <row r="444038" customHeight="1"/>
    <row r="444040" customHeight="1"/>
    <row r="444042" customHeight="1"/>
    <row r="444044" customHeight="1"/>
    <row r="444046" customHeight="1"/>
    <row r="444048" customHeight="1"/>
    <row r="444050" customHeight="1"/>
    <row r="444052" customHeight="1"/>
    <row r="444054" customHeight="1"/>
    <row r="444056" customHeight="1"/>
    <row r="444058" customHeight="1"/>
    <row r="444060" customHeight="1"/>
    <row r="444062" customHeight="1"/>
    <row r="444064" customHeight="1"/>
    <row r="444066" customHeight="1"/>
    <row r="444068" customHeight="1"/>
    <row r="444070" customHeight="1"/>
    <row r="444072" customHeight="1"/>
    <row r="444074" customHeight="1"/>
    <row r="444076" customHeight="1"/>
    <row r="444078" customHeight="1"/>
    <row r="444080" customHeight="1"/>
    <row r="444082" customHeight="1"/>
    <row r="444084" customHeight="1"/>
    <row r="444086" customHeight="1"/>
    <row r="444088" customHeight="1"/>
    <row r="444090" customHeight="1"/>
    <row r="444092" customHeight="1"/>
    <row r="444094" customHeight="1"/>
    <row r="444096" customHeight="1"/>
    <row r="444098" customHeight="1"/>
    <row r="444100" customHeight="1"/>
    <row r="444102" customHeight="1"/>
    <row r="444104" customHeight="1"/>
    <row r="444106" customHeight="1"/>
    <row r="444108" customHeight="1"/>
    <row r="444110" customHeight="1"/>
    <row r="444112" customHeight="1"/>
    <row r="444114" customHeight="1"/>
    <row r="444116" customHeight="1"/>
    <row r="444118" customHeight="1"/>
    <row r="444120" customHeight="1"/>
    <row r="444122" customHeight="1"/>
    <row r="444124" customHeight="1"/>
    <row r="444126" customHeight="1"/>
    <row r="444128" customHeight="1"/>
    <row r="444130" customHeight="1"/>
    <row r="444132" customHeight="1"/>
    <row r="444134" customHeight="1"/>
    <row r="444136" customHeight="1"/>
    <row r="444138" customHeight="1"/>
    <row r="444140" customHeight="1"/>
    <row r="444142" customHeight="1"/>
    <row r="444144" customHeight="1"/>
    <row r="444146" customHeight="1"/>
    <row r="444148" customHeight="1"/>
    <row r="444150" customHeight="1"/>
    <row r="444152" customHeight="1"/>
    <row r="444154" customHeight="1"/>
    <row r="444156" customHeight="1"/>
    <row r="444158" customHeight="1"/>
    <row r="444160" customHeight="1"/>
    <row r="444162" customHeight="1"/>
    <row r="444164" customHeight="1"/>
    <row r="444166" customHeight="1"/>
    <row r="444168" customHeight="1"/>
    <row r="444170" customHeight="1"/>
    <row r="444172" customHeight="1"/>
    <row r="444174" customHeight="1"/>
    <row r="444176" customHeight="1"/>
    <row r="444178" customHeight="1"/>
    <row r="444180" customHeight="1"/>
    <row r="444182" customHeight="1"/>
    <row r="444184" customHeight="1"/>
    <row r="444186" customHeight="1"/>
    <row r="444188" customHeight="1"/>
    <row r="444190" customHeight="1"/>
    <row r="444192" customHeight="1"/>
    <row r="444194" customHeight="1"/>
    <row r="444196" customHeight="1"/>
    <row r="444198" customHeight="1"/>
    <row r="444200" customHeight="1"/>
    <row r="444202" customHeight="1"/>
    <row r="444204" customHeight="1"/>
    <row r="444206" customHeight="1"/>
    <row r="444208" customHeight="1"/>
    <row r="444210" customHeight="1"/>
    <row r="444212" customHeight="1"/>
    <row r="444214" customHeight="1"/>
    <row r="444216" customHeight="1"/>
    <row r="444218" customHeight="1"/>
    <row r="444220" customHeight="1"/>
    <row r="444222" customHeight="1"/>
    <row r="444224" customHeight="1"/>
    <row r="444226" customHeight="1"/>
    <row r="444228" customHeight="1"/>
    <row r="444230" customHeight="1"/>
    <row r="444232" customHeight="1"/>
    <row r="444234" customHeight="1"/>
    <row r="444236" customHeight="1"/>
    <row r="444238" customHeight="1"/>
    <row r="444240" customHeight="1"/>
    <row r="444242" customHeight="1"/>
    <row r="444244" customHeight="1"/>
    <row r="444246" customHeight="1"/>
    <row r="444248" customHeight="1"/>
    <row r="444250" customHeight="1"/>
    <row r="444252" customHeight="1"/>
    <row r="444254" customHeight="1"/>
    <row r="444256" customHeight="1"/>
    <row r="444258" customHeight="1"/>
    <row r="444260" customHeight="1"/>
    <row r="444262" customHeight="1"/>
    <row r="444264" customHeight="1"/>
    <row r="444266" customHeight="1"/>
    <row r="444268" customHeight="1"/>
    <row r="444270" customHeight="1"/>
    <row r="444272" customHeight="1"/>
    <row r="444274" customHeight="1"/>
    <row r="444276" customHeight="1"/>
    <row r="444278" customHeight="1"/>
    <row r="444280" customHeight="1"/>
    <row r="444282" customHeight="1"/>
    <row r="444284" customHeight="1"/>
    <row r="444286" customHeight="1"/>
    <row r="444288" customHeight="1"/>
    <row r="444290" customHeight="1"/>
    <row r="444292" customHeight="1"/>
    <row r="444294" customHeight="1"/>
    <row r="444296" customHeight="1"/>
    <row r="444298" customHeight="1"/>
    <row r="444300" customHeight="1"/>
    <row r="444302" customHeight="1"/>
    <row r="444304" customHeight="1"/>
    <row r="444306" customHeight="1"/>
    <row r="444308" customHeight="1"/>
    <row r="444310" customHeight="1"/>
    <row r="444312" customHeight="1"/>
    <row r="444314" customHeight="1"/>
    <row r="444316" customHeight="1"/>
    <row r="444318" customHeight="1"/>
    <row r="444320" customHeight="1"/>
    <row r="444322" customHeight="1"/>
    <row r="444324" customHeight="1"/>
    <row r="444326" customHeight="1"/>
    <row r="444328" customHeight="1"/>
    <row r="444330" customHeight="1"/>
    <row r="444332" customHeight="1"/>
    <row r="444334" customHeight="1"/>
    <row r="444336" customHeight="1"/>
    <row r="444338" customHeight="1"/>
    <row r="444340" customHeight="1"/>
    <row r="444342" customHeight="1"/>
    <row r="444344" customHeight="1"/>
    <row r="444346" customHeight="1"/>
    <row r="444348" customHeight="1"/>
    <row r="444350" customHeight="1"/>
    <row r="444352" customHeight="1"/>
    <row r="444354" customHeight="1"/>
    <row r="444356" customHeight="1"/>
    <row r="444358" customHeight="1"/>
    <row r="444360" customHeight="1"/>
    <row r="444362" customHeight="1"/>
    <row r="444364" customHeight="1"/>
    <row r="444366" customHeight="1"/>
    <row r="444368" customHeight="1"/>
    <row r="444370" customHeight="1"/>
    <row r="444372" customHeight="1"/>
    <row r="444374" customHeight="1"/>
    <row r="444376" customHeight="1"/>
    <row r="444378" customHeight="1"/>
    <row r="444380" customHeight="1"/>
    <row r="444382" customHeight="1"/>
    <row r="444384" customHeight="1"/>
    <row r="444386" customHeight="1"/>
    <row r="444388" customHeight="1"/>
    <row r="444390" customHeight="1"/>
    <row r="444392" customHeight="1"/>
    <row r="444394" customHeight="1"/>
    <row r="444396" customHeight="1"/>
    <row r="444398" customHeight="1"/>
    <row r="444400" customHeight="1"/>
    <row r="444402" customHeight="1"/>
    <row r="444404" customHeight="1"/>
    <row r="444406" customHeight="1"/>
    <row r="444408" customHeight="1"/>
    <row r="444410" customHeight="1"/>
    <row r="444412" customHeight="1"/>
    <row r="444414" customHeight="1"/>
    <row r="444416" customHeight="1"/>
    <row r="444418" customHeight="1"/>
    <row r="444420" customHeight="1"/>
    <row r="444422" customHeight="1"/>
    <row r="444424" customHeight="1"/>
    <row r="444426" customHeight="1"/>
    <row r="444428" customHeight="1"/>
    <row r="444430" customHeight="1"/>
    <row r="444432" customHeight="1"/>
    <row r="444434" customHeight="1"/>
    <row r="444436" customHeight="1"/>
    <row r="444438" customHeight="1"/>
    <row r="444440" customHeight="1"/>
    <row r="444442" customHeight="1"/>
    <row r="444444" customHeight="1"/>
    <row r="444446" customHeight="1"/>
    <row r="444448" customHeight="1"/>
    <row r="444450" customHeight="1"/>
    <row r="444452" customHeight="1"/>
    <row r="444454" customHeight="1"/>
    <row r="444456" customHeight="1"/>
    <row r="444458" customHeight="1"/>
    <row r="444460" customHeight="1"/>
    <row r="444462" customHeight="1"/>
    <row r="444464" customHeight="1"/>
    <row r="444466" customHeight="1"/>
    <row r="444468" customHeight="1"/>
    <row r="444470" customHeight="1"/>
    <row r="444472" customHeight="1"/>
    <row r="444474" customHeight="1"/>
    <row r="444476" customHeight="1"/>
    <row r="444478" customHeight="1"/>
    <row r="444480" customHeight="1"/>
    <row r="444482" customHeight="1"/>
    <row r="444484" customHeight="1"/>
    <row r="444486" customHeight="1"/>
    <row r="444488" customHeight="1"/>
    <row r="444490" customHeight="1"/>
    <row r="444492" customHeight="1"/>
    <row r="444494" customHeight="1"/>
    <row r="444496" customHeight="1"/>
    <row r="444498" customHeight="1"/>
    <row r="444500" customHeight="1"/>
    <row r="444502" customHeight="1"/>
    <row r="444504" customHeight="1"/>
    <row r="444506" customHeight="1"/>
    <row r="444508" customHeight="1"/>
    <row r="444510" customHeight="1"/>
    <row r="444512" customHeight="1"/>
    <row r="444514" customHeight="1"/>
    <row r="444516" customHeight="1"/>
    <row r="444518" customHeight="1"/>
    <row r="444520" customHeight="1"/>
    <row r="444522" customHeight="1"/>
    <row r="444524" customHeight="1"/>
    <row r="444526" customHeight="1"/>
    <row r="444528" customHeight="1"/>
    <row r="444530" customHeight="1"/>
    <row r="444532" customHeight="1"/>
    <row r="444534" customHeight="1"/>
    <row r="444536" customHeight="1"/>
    <row r="444538" customHeight="1"/>
    <row r="444540" customHeight="1"/>
    <row r="444542" customHeight="1"/>
    <row r="444544" customHeight="1"/>
    <row r="444546" customHeight="1"/>
    <row r="444548" customHeight="1"/>
    <row r="444550" customHeight="1"/>
    <row r="444552" customHeight="1"/>
    <row r="444554" customHeight="1"/>
    <row r="444556" customHeight="1"/>
    <row r="444558" customHeight="1"/>
    <row r="444560" customHeight="1"/>
    <row r="444562" customHeight="1"/>
    <row r="444564" customHeight="1"/>
    <row r="444566" customHeight="1"/>
    <row r="444568" customHeight="1"/>
    <row r="444570" customHeight="1"/>
    <row r="444572" customHeight="1"/>
    <row r="444574" customHeight="1"/>
    <row r="444576" customHeight="1"/>
    <row r="444578" customHeight="1"/>
    <row r="444580" customHeight="1"/>
    <row r="444582" customHeight="1"/>
    <row r="444584" customHeight="1"/>
    <row r="444586" customHeight="1"/>
    <row r="444588" customHeight="1"/>
    <row r="444590" customHeight="1"/>
    <row r="444592" customHeight="1"/>
    <row r="444594" customHeight="1"/>
    <row r="444596" customHeight="1"/>
    <row r="444598" customHeight="1"/>
    <row r="444600" customHeight="1"/>
    <row r="444602" customHeight="1"/>
    <row r="444604" customHeight="1"/>
    <row r="444606" customHeight="1"/>
    <row r="444608" customHeight="1"/>
    <row r="444610" customHeight="1"/>
    <row r="444612" customHeight="1"/>
    <row r="444614" customHeight="1"/>
    <row r="444616" customHeight="1"/>
    <row r="444618" customHeight="1"/>
    <row r="444620" customHeight="1"/>
    <row r="444622" customHeight="1"/>
    <row r="444624" customHeight="1"/>
    <row r="444626" customHeight="1"/>
    <row r="444628" customHeight="1"/>
    <row r="444630" customHeight="1"/>
    <row r="444632" customHeight="1"/>
    <row r="444634" customHeight="1"/>
    <row r="444636" customHeight="1"/>
    <row r="444638" customHeight="1"/>
    <row r="444640" customHeight="1"/>
    <row r="444642" customHeight="1"/>
    <row r="444644" customHeight="1"/>
    <row r="444646" customHeight="1"/>
    <row r="444648" customHeight="1"/>
    <row r="444650" customHeight="1"/>
    <row r="444652" customHeight="1"/>
    <row r="444654" customHeight="1"/>
    <row r="444656" customHeight="1"/>
    <row r="444658" customHeight="1"/>
    <row r="444660" customHeight="1"/>
    <row r="444662" customHeight="1"/>
    <row r="444664" customHeight="1"/>
    <row r="444666" customHeight="1"/>
    <row r="444668" customHeight="1"/>
    <row r="444670" customHeight="1"/>
    <row r="444672" customHeight="1"/>
    <row r="444674" customHeight="1"/>
    <row r="444676" customHeight="1"/>
    <row r="444678" customHeight="1"/>
    <row r="444680" customHeight="1"/>
    <row r="444682" customHeight="1"/>
    <row r="444684" customHeight="1"/>
    <row r="444686" customHeight="1"/>
    <row r="444688" customHeight="1"/>
    <row r="444690" customHeight="1"/>
    <row r="444692" customHeight="1"/>
    <row r="444694" customHeight="1"/>
    <row r="444696" customHeight="1"/>
    <row r="444698" customHeight="1"/>
    <row r="444700" customHeight="1"/>
    <row r="444702" customHeight="1"/>
    <row r="444704" customHeight="1"/>
    <row r="444706" customHeight="1"/>
    <row r="444708" customHeight="1"/>
    <row r="444710" customHeight="1"/>
    <row r="444712" customHeight="1"/>
    <row r="444714" customHeight="1"/>
    <row r="444716" customHeight="1"/>
    <row r="444718" customHeight="1"/>
    <row r="444720" customHeight="1"/>
    <row r="444722" customHeight="1"/>
    <row r="444724" customHeight="1"/>
    <row r="444726" customHeight="1"/>
    <row r="444728" customHeight="1"/>
    <row r="444730" customHeight="1"/>
    <row r="444732" customHeight="1"/>
    <row r="444734" customHeight="1"/>
    <row r="444736" customHeight="1"/>
    <row r="444738" customHeight="1"/>
    <row r="444740" customHeight="1"/>
    <row r="444742" customHeight="1"/>
    <row r="444744" customHeight="1"/>
    <row r="444746" customHeight="1"/>
    <row r="444748" customHeight="1"/>
    <row r="444750" customHeight="1"/>
    <row r="444752" customHeight="1"/>
    <row r="444754" customHeight="1"/>
    <row r="444756" customHeight="1"/>
    <row r="444758" customHeight="1"/>
    <row r="444760" customHeight="1"/>
    <row r="444762" customHeight="1"/>
    <row r="444764" customHeight="1"/>
    <row r="444766" customHeight="1"/>
    <row r="444768" customHeight="1"/>
    <row r="444770" customHeight="1"/>
    <row r="444772" customHeight="1"/>
    <row r="444774" customHeight="1"/>
    <row r="444776" customHeight="1"/>
    <row r="444778" customHeight="1"/>
    <row r="444780" customHeight="1"/>
    <row r="444782" customHeight="1"/>
    <row r="444784" customHeight="1"/>
    <row r="444786" customHeight="1"/>
    <row r="444788" customHeight="1"/>
    <row r="444790" customHeight="1"/>
    <row r="444792" customHeight="1"/>
    <row r="444794" customHeight="1"/>
    <row r="444796" customHeight="1"/>
    <row r="444798" customHeight="1"/>
    <row r="444800" customHeight="1"/>
    <row r="444802" customHeight="1"/>
    <row r="444804" customHeight="1"/>
    <row r="444806" customHeight="1"/>
    <row r="444808" customHeight="1"/>
    <row r="444810" customHeight="1"/>
    <row r="444812" customHeight="1"/>
    <row r="444814" customHeight="1"/>
    <row r="444816" customHeight="1"/>
    <row r="444818" customHeight="1"/>
    <row r="444820" customHeight="1"/>
    <row r="444822" customHeight="1"/>
    <row r="444824" customHeight="1"/>
    <row r="444826" customHeight="1"/>
    <row r="444828" customHeight="1"/>
    <row r="444830" customHeight="1"/>
    <row r="444832" customHeight="1"/>
    <row r="444834" customHeight="1"/>
    <row r="444836" customHeight="1"/>
    <row r="444838" customHeight="1"/>
    <row r="444840" customHeight="1"/>
    <row r="444842" customHeight="1"/>
    <row r="444844" customHeight="1"/>
    <row r="444846" customHeight="1"/>
    <row r="444848" customHeight="1"/>
    <row r="444850" customHeight="1"/>
    <row r="444852" customHeight="1"/>
    <row r="444854" customHeight="1"/>
    <row r="444856" customHeight="1"/>
    <row r="444858" customHeight="1"/>
    <row r="444860" customHeight="1"/>
    <row r="444862" customHeight="1"/>
    <row r="444864" customHeight="1"/>
    <row r="444866" customHeight="1"/>
    <row r="444868" customHeight="1"/>
    <row r="444870" customHeight="1"/>
    <row r="444872" customHeight="1"/>
    <row r="444874" customHeight="1"/>
    <row r="444876" customHeight="1"/>
    <row r="444878" customHeight="1"/>
    <row r="444880" customHeight="1"/>
    <row r="444882" customHeight="1"/>
    <row r="444884" customHeight="1"/>
    <row r="444886" customHeight="1"/>
    <row r="444888" customHeight="1"/>
    <row r="444890" customHeight="1"/>
    <row r="444892" customHeight="1"/>
    <row r="444894" customHeight="1"/>
    <row r="444896" customHeight="1"/>
    <row r="444898" customHeight="1"/>
    <row r="444900" customHeight="1"/>
    <row r="444902" customHeight="1"/>
    <row r="444904" customHeight="1"/>
    <row r="444906" customHeight="1"/>
    <row r="444908" customHeight="1"/>
    <row r="444910" customHeight="1"/>
    <row r="444912" customHeight="1"/>
    <row r="444914" customHeight="1"/>
    <row r="444916" customHeight="1"/>
    <row r="444918" customHeight="1"/>
    <row r="444920" customHeight="1"/>
    <row r="444922" customHeight="1"/>
    <row r="444924" customHeight="1"/>
    <row r="444926" customHeight="1"/>
    <row r="444928" customHeight="1"/>
    <row r="444930" customHeight="1"/>
    <row r="444932" customHeight="1"/>
    <row r="444934" customHeight="1"/>
    <row r="444936" customHeight="1"/>
    <row r="444938" customHeight="1"/>
    <row r="444940" customHeight="1"/>
    <row r="444942" customHeight="1"/>
    <row r="444944" customHeight="1"/>
    <row r="444946" customHeight="1"/>
    <row r="444948" customHeight="1"/>
    <row r="444950" customHeight="1"/>
    <row r="444952" customHeight="1"/>
    <row r="444954" customHeight="1"/>
    <row r="444956" customHeight="1"/>
    <row r="444958" customHeight="1"/>
    <row r="444960" customHeight="1"/>
    <row r="444962" customHeight="1"/>
    <row r="444964" customHeight="1"/>
    <row r="444966" customHeight="1"/>
    <row r="444968" customHeight="1"/>
    <row r="444970" customHeight="1"/>
    <row r="444972" customHeight="1"/>
    <row r="444974" customHeight="1"/>
    <row r="444976" customHeight="1"/>
    <row r="444978" customHeight="1"/>
    <row r="444980" customHeight="1"/>
    <row r="444982" customHeight="1"/>
    <row r="444984" customHeight="1"/>
    <row r="444986" customHeight="1"/>
    <row r="444988" customHeight="1"/>
    <row r="444990" customHeight="1"/>
    <row r="444992" customHeight="1"/>
    <row r="444994" customHeight="1"/>
    <row r="444996" customHeight="1"/>
    <row r="444998" customHeight="1"/>
    <row r="445000" customHeight="1"/>
    <row r="445002" customHeight="1"/>
    <row r="445004" customHeight="1"/>
    <row r="445006" customHeight="1"/>
    <row r="445008" customHeight="1"/>
    <row r="445010" customHeight="1"/>
    <row r="445012" customHeight="1"/>
    <row r="445014" customHeight="1"/>
    <row r="445016" customHeight="1"/>
    <row r="445018" customHeight="1"/>
    <row r="445020" customHeight="1"/>
    <row r="445022" customHeight="1"/>
    <row r="445024" customHeight="1"/>
    <row r="445026" customHeight="1"/>
    <row r="445028" customHeight="1"/>
    <row r="445030" customHeight="1"/>
    <row r="445032" customHeight="1"/>
    <row r="445034" customHeight="1"/>
    <row r="445036" customHeight="1"/>
    <row r="445038" customHeight="1"/>
    <row r="445040" customHeight="1"/>
    <row r="445042" customHeight="1"/>
    <row r="445044" customHeight="1"/>
    <row r="445046" customHeight="1"/>
    <row r="445048" customHeight="1"/>
    <row r="445050" customHeight="1"/>
    <row r="445052" customHeight="1"/>
    <row r="445054" customHeight="1"/>
    <row r="445056" customHeight="1"/>
    <row r="445058" customHeight="1"/>
    <row r="445060" customHeight="1"/>
    <row r="445062" customHeight="1"/>
    <row r="445064" customHeight="1"/>
    <row r="445066" customHeight="1"/>
    <row r="445068" customHeight="1"/>
    <row r="445070" customHeight="1"/>
    <row r="445072" customHeight="1"/>
    <row r="445074" customHeight="1"/>
    <row r="445076" customHeight="1"/>
    <row r="445078" customHeight="1"/>
    <row r="445080" customHeight="1"/>
    <row r="445082" customHeight="1"/>
    <row r="445084" customHeight="1"/>
    <row r="445086" customHeight="1"/>
    <row r="445088" customHeight="1"/>
    <row r="445090" customHeight="1"/>
    <row r="445092" customHeight="1"/>
    <row r="445094" customHeight="1"/>
    <row r="445096" customHeight="1"/>
    <row r="445098" customHeight="1"/>
    <row r="445100" customHeight="1"/>
    <row r="445102" customHeight="1"/>
    <row r="445104" customHeight="1"/>
    <row r="445106" customHeight="1"/>
    <row r="445108" customHeight="1"/>
    <row r="445110" customHeight="1"/>
    <row r="445112" customHeight="1"/>
    <row r="445114" customHeight="1"/>
    <row r="445116" customHeight="1"/>
    <row r="445118" customHeight="1"/>
    <row r="445120" customHeight="1"/>
    <row r="445122" customHeight="1"/>
    <row r="445124" customHeight="1"/>
    <row r="445126" customHeight="1"/>
    <row r="445128" customHeight="1"/>
    <row r="445130" customHeight="1"/>
    <row r="445132" customHeight="1"/>
    <row r="445134" customHeight="1"/>
    <row r="445136" customHeight="1"/>
    <row r="445138" customHeight="1"/>
    <row r="445140" customHeight="1"/>
    <row r="445142" customHeight="1"/>
    <row r="445144" customHeight="1"/>
    <row r="445146" customHeight="1"/>
    <row r="445148" customHeight="1"/>
    <row r="445150" customHeight="1"/>
    <row r="445152" customHeight="1"/>
    <row r="445154" customHeight="1"/>
    <row r="445156" customHeight="1"/>
    <row r="445158" customHeight="1"/>
    <row r="445160" customHeight="1"/>
    <row r="445162" customHeight="1"/>
    <row r="445164" customHeight="1"/>
    <row r="445166" customHeight="1"/>
    <row r="445168" customHeight="1"/>
    <row r="445170" customHeight="1"/>
    <row r="445172" customHeight="1"/>
    <row r="445174" customHeight="1"/>
    <row r="445176" customHeight="1"/>
    <row r="445178" customHeight="1"/>
    <row r="445180" customHeight="1"/>
    <row r="445182" customHeight="1"/>
    <row r="445184" customHeight="1"/>
    <row r="445186" customHeight="1"/>
    <row r="445188" customHeight="1"/>
    <row r="445190" customHeight="1"/>
    <row r="445192" customHeight="1"/>
    <row r="445194" customHeight="1"/>
    <row r="445196" customHeight="1"/>
    <row r="445198" customHeight="1"/>
    <row r="445200" customHeight="1"/>
    <row r="445202" customHeight="1"/>
    <row r="445204" customHeight="1"/>
    <row r="445206" customHeight="1"/>
    <row r="445208" customHeight="1"/>
    <row r="445210" customHeight="1"/>
    <row r="445212" customHeight="1"/>
    <row r="445214" customHeight="1"/>
    <row r="445216" customHeight="1"/>
    <row r="445218" customHeight="1"/>
    <row r="445220" customHeight="1"/>
    <row r="445222" customHeight="1"/>
    <row r="445224" customHeight="1"/>
    <row r="445226" customHeight="1"/>
    <row r="445228" customHeight="1"/>
    <row r="445230" customHeight="1"/>
    <row r="445232" customHeight="1"/>
    <row r="445234" customHeight="1"/>
    <row r="445236" customHeight="1"/>
    <row r="445238" customHeight="1"/>
    <row r="445240" customHeight="1"/>
    <row r="445242" customHeight="1"/>
    <row r="445244" customHeight="1"/>
    <row r="445246" customHeight="1"/>
    <row r="445248" customHeight="1"/>
    <row r="445250" customHeight="1"/>
    <row r="445252" customHeight="1"/>
    <row r="445254" customHeight="1"/>
    <row r="445256" customHeight="1"/>
    <row r="445258" customHeight="1"/>
    <row r="445260" customHeight="1"/>
    <row r="445262" customHeight="1"/>
    <row r="445264" customHeight="1"/>
    <row r="445266" customHeight="1"/>
    <row r="445268" customHeight="1"/>
    <row r="445270" customHeight="1"/>
    <row r="445272" customHeight="1"/>
    <row r="445274" customHeight="1"/>
    <row r="445276" customHeight="1"/>
    <row r="445278" customHeight="1"/>
    <row r="445280" customHeight="1"/>
    <row r="445282" customHeight="1"/>
    <row r="445284" customHeight="1"/>
    <row r="445286" customHeight="1"/>
    <row r="445288" customHeight="1"/>
    <row r="445290" customHeight="1"/>
    <row r="445292" customHeight="1"/>
    <row r="445294" customHeight="1"/>
    <row r="445296" customHeight="1"/>
    <row r="445298" customHeight="1"/>
    <row r="445300" customHeight="1"/>
    <row r="445302" customHeight="1"/>
    <row r="445304" customHeight="1"/>
    <row r="445306" customHeight="1"/>
    <row r="445308" customHeight="1"/>
    <row r="445310" customHeight="1"/>
    <row r="445312" customHeight="1"/>
    <row r="445314" customHeight="1"/>
    <row r="445316" customHeight="1"/>
    <row r="445318" customHeight="1"/>
    <row r="445320" customHeight="1"/>
    <row r="445322" customHeight="1"/>
    <row r="445324" customHeight="1"/>
    <row r="445326" customHeight="1"/>
    <row r="445328" customHeight="1"/>
    <row r="445330" customHeight="1"/>
    <row r="445332" customHeight="1"/>
    <row r="445334" customHeight="1"/>
    <row r="445336" customHeight="1"/>
    <row r="445338" customHeight="1"/>
    <row r="445340" customHeight="1"/>
    <row r="445342" customHeight="1"/>
    <row r="445344" customHeight="1"/>
    <row r="445346" customHeight="1"/>
    <row r="445348" customHeight="1"/>
    <row r="445350" customHeight="1"/>
    <row r="445352" customHeight="1"/>
    <row r="445354" customHeight="1"/>
    <row r="445356" customHeight="1"/>
    <row r="445358" customHeight="1"/>
    <row r="445360" customHeight="1"/>
    <row r="445362" customHeight="1"/>
    <row r="445364" customHeight="1"/>
    <row r="445366" customHeight="1"/>
    <row r="445368" customHeight="1"/>
    <row r="445370" customHeight="1"/>
    <row r="445372" customHeight="1"/>
    <row r="445374" customHeight="1"/>
    <row r="445376" customHeight="1"/>
    <row r="445378" customHeight="1"/>
    <row r="445380" customHeight="1"/>
    <row r="445382" customHeight="1"/>
    <row r="445384" customHeight="1"/>
    <row r="445386" customHeight="1"/>
    <row r="445388" customHeight="1"/>
    <row r="445390" customHeight="1"/>
    <row r="445392" customHeight="1"/>
    <row r="445394" customHeight="1"/>
    <row r="445396" customHeight="1"/>
    <row r="445398" customHeight="1"/>
    <row r="445400" customHeight="1"/>
    <row r="445402" customHeight="1"/>
    <row r="445404" customHeight="1"/>
    <row r="445406" customHeight="1"/>
    <row r="445408" customHeight="1"/>
    <row r="445410" customHeight="1"/>
    <row r="445412" customHeight="1"/>
    <row r="445414" customHeight="1"/>
    <row r="445416" customHeight="1"/>
    <row r="445418" customHeight="1"/>
    <row r="445420" customHeight="1"/>
    <row r="445422" customHeight="1"/>
    <row r="445424" customHeight="1"/>
    <row r="445426" customHeight="1"/>
    <row r="445428" customHeight="1"/>
    <row r="445430" customHeight="1"/>
    <row r="445432" customHeight="1"/>
    <row r="445434" customHeight="1"/>
    <row r="445436" customHeight="1"/>
    <row r="445438" customHeight="1"/>
    <row r="445440" customHeight="1"/>
    <row r="445442" customHeight="1"/>
    <row r="445444" customHeight="1"/>
    <row r="445446" customHeight="1"/>
    <row r="445448" customHeight="1"/>
    <row r="445450" customHeight="1"/>
    <row r="445452" customHeight="1"/>
    <row r="445454" customHeight="1"/>
    <row r="445456" customHeight="1"/>
    <row r="445458" customHeight="1"/>
    <row r="445460" customHeight="1"/>
    <row r="445462" customHeight="1"/>
    <row r="445464" customHeight="1"/>
    <row r="445466" customHeight="1"/>
    <row r="445468" customHeight="1"/>
    <row r="445470" customHeight="1"/>
    <row r="445472" customHeight="1"/>
    <row r="445474" customHeight="1"/>
    <row r="445476" customHeight="1"/>
    <row r="445478" customHeight="1"/>
    <row r="445480" customHeight="1"/>
    <row r="445482" customHeight="1"/>
    <row r="445484" customHeight="1"/>
    <row r="445486" customHeight="1"/>
    <row r="445488" customHeight="1"/>
    <row r="445490" customHeight="1"/>
    <row r="445492" customHeight="1"/>
    <row r="445494" customHeight="1"/>
    <row r="445496" customHeight="1"/>
    <row r="445498" customHeight="1"/>
    <row r="445500" customHeight="1"/>
    <row r="445502" customHeight="1"/>
    <row r="445504" customHeight="1"/>
    <row r="445506" customHeight="1"/>
    <row r="445508" customHeight="1"/>
    <row r="445510" customHeight="1"/>
    <row r="445512" customHeight="1"/>
    <row r="445514" customHeight="1"/>
    <row r="445516" customHeight="1"/>
    <row r="445518" customHeight="1"/>
    <row r="445520" customHeight="1"/>
    <row r="445522" customHeight="1"/>
    <row r="445524" customHeight="1"/>
    <row r="445526" customHeight="1"/>
    <row r="445528" customHeight="1"/>
    <row r="445530" customHeight="1"/>
    <row r="445532" customHeight="1"/>
    <row r="445534" customHeight="1"/>
    <row r="445536" customHeight="1"/>
    <row r="445538" customHeight="1"/>
    <row r="445540" customHeight="1"/>
    <row r="445542" customHeight="1"/>
    <row r="445544" customHeight="1"/>
    <row r="445546" customHeight="1"/>
    <row r="445548" customHeight="1"/>
    <row r="445550" customHeight="1"/>
    <row r="445552" customHeight="1"/>
    <row r="445554" customHeight="1"/>
    <row r="445556" customHeight="1"/>
    <row r="445558" customHeight="1"/>
    <row r="445560" customHeight="1"/>
    <row r="445562" customHeight="1"/>
    <row r="445564" customHeight="1"/>
    <row r="445566" customHeight="1"/>
    <row r="445568" customHeight="1"/>
    <row r="445570" customHeight="1"/>
    <row r="445572" customHeight="1"/>
    <row r="445574" customHeight="1"/>
    <row r="445576" customHeight="1"/>
    <row r="445578" customHeight="1"/>
    <row r="445580" customHeight="1"/>
    <row r="445582" customHeight="1"/>
    <row r="445584" customHeight="1"/>
    <row r="445586" customHeight="1"/>
    <row r="445588" customHeight="1"/>
    <row r="445590" customHeight="1"/>
    <row r="445592" customHeight="1"/>
    <row r="445594" customHeight="1"/>
    <row r="445596" customHeight="1"/>
    <row r="445598" customHeight="1"/>
    <row r="445600" customHeight="1"/>
    <row r="445602" customHeight="1"/>
    <row r="445604" customHeight="1"/>
    <row r="445606" customHeight="1"/>
    <row r="445608" customHeight="1"/>
    <row r="445610" customHeight="1"/>
    <row r="445612" customHeight="1"/>
    <row r="445614" customHeight="1"/>
    <row r="445616" customHeight="1"/>
    <row r="445618" customHeight="1"/>
    <row r="445620" customHeight="1"/>
    <row r="445622" customHeight="1"/>
    <row r="445624" customHeight="1"/>
    <row r="445626" customHeight="1"/>
    <row r="445628" customHeight="1"/>
    <row r="445630" customHeight="1"/>
    <row r="445632" customHeight="1"/>
    <row r="445634" customHeight="1"/>
    <row r="445636" customHeight="1"/>
    <row r="445638" customHeight="1"/>
    <row r="445640" customHeight="1"/>
    <row r="445642" customHeight="1"/>
    <row r="445644" customHeight="1"/>
    <row r="445646" customHeight="1"/>
    <row r="445648" customHeight="1"/>
    <row r="445650" customHeight="1"/>
    <row r="445652" customHeight="1"/>
    <row r="445654" customHeight="1"/>
    <row r="445656" customHeight="1"/>
    <row r="445658" customHeight="1"/>
    <row r="445660" customHeight="1"/>
    <row r="445662" customHeight="1"/>
    <row r="445664" customHeight="1"/>
    <row r="445666" customHeight="1"/>
    <row r="445668" customHeight="1"/>
    <row r="445670" customHeight="1"/>
    <row r="445672" customHeight="1"/>
    <row r="445674" customHeight="1"/>
    <row r="445676" customHeight="1"/>
    <row r="445678" customHeight="1"/>
    <row r="445680" customHeight="1"/>
    <row r="445682" customHeight="1"/>
    <row r="445684" customHeight="1"/>
    <row r="445686" customHeight="1"/>
    <row r="445688" customHeight="1"/>
    <row r="445690" customHeight="1"/>
    <row r="445692" customHeight="1"/>
    <row r="445694" customHeight="1"/>
    <row r="445696" customHeight="1"/>
    <row r="445698" customHeight="1"/>
    <row r="445700" customHeight="1"/>
    <row r="445702" customHeight="1"/>
    <row r="445704" customHeight="1"/>
    <row r="445706" customHeight="1"/>
    <row r="445708" customHeight="1"/>
    <row r="445710" customHeight="1"/>
    <row r="445712" customHeight="1"/>
    <row r="445714" customHeight="1"/>
    <row r="445716" customHeight="1"/>
    <row r="445718" customHeight="1"/>
    <row r="445720" customHeight="1"/>
    <row r="445722" customHeight="1"/>
    <row r="445724" customHeight="1"/>
    <row r="445726" customHeight="1"/>
    <row r="445728" customHeight="1"/>
    <row r="445730" customHeight="1"/>
    <row r="445732" customHeight="1"/>
    <row r="445734" customHeight="1"/>
    <row r="445736" customHeight="1"/>
    <row r="445738" customHeight="1"/>
    <row r="445740" customHeight="1"/>
    <row r="445742" customHeight="1"/>
    <row r="445744" customHeight="1"/>
    <row r="445746" customHeight="1"/>
    <row r="445748" customHeight="1"/>
    <row r="445750" customHeight="1"/>
    <row r="445752" customHeight="1"/>
    <row r="445754" customHeight="1"/>
    <row r="445756" customHeight="1"/>
    <row r="445758" customHeight="1"/>
    <row r="445760" customHeight="1"/>
    <row r="445762" customHeight="1"/>
    <row r="445764" customHeight="1"/>
    <row r="445766" customHeight="1"/>
    <row r="445768" customHeight="1"/>
    <row r="445770" customHeight="1"/>
    <row r="445772" customHeight="1"/>
    <row r="445774" customHeight="1"/>
    <row r="445776" customHeight="1"/>
    <row r="445778" customHeight="1"/>
    <row r="445780" customHeight="1"/>
    <row r="445782" customHeight="1"/>
    <row r="445784" customHeight="1"/>
    <row r="445786" customHeight="1"/>
    <row r="445788" customHeight="1"/>
    <row r="445790" customHeight="1"/>
    <row r="445792" customHeight="1"/>
    <row r="445794" customHeight="1"/>
    <row r="445796" customHeight="1"/>
    <row r="445798" customHeight="1"/>
    <row r="445800" customHeight="1"/>
    <row r="445802" customHeight="1"/>
    <row r="445804" customHeight="1"/>
    <row r="445806" customHeight="1"/>
    <row r="445808" customHeight="1"/>
    <row r="445810" customHeight="1"/>
    <row r="445812" customHeight="1"/>
    <row r="445814" customHeight="1"/>
    <row r="445816" customHeight="1"/>
    <row r="445818" customHeight="1"/>
    <row r="445820" customHeight="1"/>
    <row r="445822" customHeight="1"/>
    <row r="445824" customHeight="1"/>
    <row r="445826" customHeight="1"/>
    <row r="445828" customHeight="1"/>
    <row r="445830" customHeight="1"/>
    <row r="445832" customHeight="1"/>
    <row r="445834" customHeight="1"/>
    <row r="445836" customHeight="1"/>
    <row r="445838" customHeight="1"/>
    <row r="445840" customHeight="1"/>
    <row r="445842" customHeight="1"/>
    <row r="445844" customHeight="1"/>
    <row r="445846" customHeight="1"/>
    <row r="445848" customHeight="1"/>
    <row r="445850" customHeight="1"/>
    <row r="445852" customHeight="1"/>
    <row r="445854" customHeight="1"/>
    <row r="445856" customHeight="1"/>
    <row r="445858" customHeight="1"/>
    <row r="445860" customHeight="1"/>
    <row r="445862" customHeight="1"/>
    <row r="445864" customHeight="1"/>
    <row r="445866" customHeight="1"/>
    <row r="445868" customHeight="1"/>
    <row r="445870" customHeight="1"/>
    <row r="445872" customHeight="1"/>
    <row r="445874" customHeight="1"/>
    <row r="445876" customHeight="1"/>
    <row r="445878" customHeight="1"/>
    <row r="445880" customHeight="1"/>
    <row r="445882" customHeight="1"/>
    <row r="445884" customHeight="1"/>
    <row r="445886" customHeight="1"/>
    <row r="445888" customHeight="1"/>
    <row r="445890" customHeight="1"/>
    <row r="445892" customHeight="1"/>
    <row r="445894" customHeight="1"/>
    <row r="445896" customHeight="1"/>
    <row r="445898" customHeight="1"/>
    <row r="445900" customHeight="1"/>
    <row r="445902" customHeight="1"/>
    <row r="445904" customHeight="1"/>
    <row r="445906" customHeight="1"/>
    <row r="445908" customHeight="1"/>
    <row r="445910" customHeight="1"/>
    <row r="445912" customHeight="1"/>
    <row r="445914" customHeight="1"/>
    <row r="445916" customHeight="1"/>
    <row r="445918" customHeight="1"/>
    <row r="445920" customHeight="1"/>
    <row r="445922" customHeight="1"/>
    <row r="445924" customHeight="1"/>
    <row r="445926" customHeight="1"/>
    <row r="445928" customHeight="1"/>
    <row r="445930" customHeight="1"/>
    <row r="445932" customHeight="1"/>
    <row r="445934" customHeight="1"/>
    <row r="445936" customHeight="1"/>
    <row r="445938" customHeight="1"/>
    <row r="445940" customHeight="1"/>
    <row r="445942" customHeight="1"/>
    <row r="445944" customHeight="1"/>
    <row r="445946" customHeight="1"/>
    <row r="445948" customHeight="1"/>
    <row r="445950" customHeight="1"/>
    <row r="445952" customHeight="1"/>
    <row r="445954" customHeight="1"/>
    <row r="445956" customHeight="1"/>
    <row r="445958" customHeight="1"/>
    <row r="445960" customHeight="1"/>
    <row r="445962" customHeight="1"/>
    <row r="445964" customHeight="1"/>
    <row r="445966" customHeight="1"/>
    <row r="445968" customHeight="1"/>
    <row r="445970" customHeight="1"/>
    <row r="445972" customHeight="1"/>
    <row r="445974" customHeight="1"/>
    <row r="445976" customHeight="1"/>
    <row r="445978" customHeight="1"/>
    <row r="445980" customHeight="1"/>
    <row r="445982" customHeight="1"/>
    <row r="445984" customHeight="1"/>
    <row r="445986" customHeight="1"/>
    <row r="445988" customHeight="1"/>
    <row r="445990" customHeight="1"/>
    <row r="445992" customHeight="1"/>
    <row r="445994" customHeight="1"/>
    <row r="445996" customHeight="1"/>
    <row r="445998" customHeight="1"/>
    <row r="446000" customHeight="1"/>
    <row r="446002" customHeight="1"/>
    <row r="446004" customHeight="1"/>
    <row r="446006" customHeight="1"/>
    <row r="446008" customHeight="1"/>
    <row r="446010" customHeight="1"/>
    <row r="446012" customHeight="1"/>
    <row r="446014" customHeight="1"/>
    <row r="446016" customHeight="1"/>
    <row r="446018" customHeight="1"/>
    <row r="446020" customHeight="1"/>
    <row r="446022" customHeight="1"/>
    <row r="446024" customHeight="1"/>
    <row r="446026" customHeight="1"/>
    <row r="446028" customHeight="1"/>
    <row r="446030" customHeight="1"/>
    <row r="446032" customHeight="1"/>
    <row r="446034" customHeight="1"/>
    <row r="446036" customHeight="1"/>
    <row r="446038" customHeight="1"/>
    <row r="446040" customHeight="1"/>
    <row r="446042" customHeight="1"/>
    <row r="446044" customHeight="1"/>
    <row r="446046" customHeight="1"/>
    <row r="446048" customHeight="1"/>
    <row r="446050" customHeight="1"/>
    <row r="446052" customHeight="1"/>
    <row r="446054" customHeight="1"/>
    <row r="446056" customHeight="1"/>
    <row r="446058" customHeight="1"/>
    <row r="446060" customHeight="1"/>
    <row r="446062" customHeight="1"/>
    <row r="446064" customHeight="1"/>
    <row r="446066" customHeight="1"/>
    <row r="446068" customHeight="1"/>
    <row r="446070" customHeight="1"/>
    <row r="446072" customHeight="1"/>
    <row r="446074" customHeight="1"/>
    <row r="446076" customHeight="1"/>
    <row r="446078" customHeight="1"/>
    <row r="446080" customHeight="1"/>
    <row r="446082" customHeight="1"/>
    <row r="446084" customHeight="1"/>
    <row r="446086" customHeight="1"/>
    <row r="446088" customHeight="1"/>
    <row r="446090" customHeight="1"/>
    <row r="446092" customHeight="1"/>
    <row r="446094" customHeight="1"/>
    <row r="446096" customHeight="1"/>
    <row r="446098" customHeight="1"/>
    <row r="446100" customHeight="1"/>
    <row r="446102" customHeight="1"/>
    <row r="446104" customHeight="1"/>
    <row r="446106" customHeight="1"/>
    <row r="446108" customHeight="1"/>
    <row r="446110" customHeight="1"/>
    <row r="446112" customHeight="1"/>
    <row r="446114" customHeight="1"/>
    <row r="446116" customHeight="1"/>
    <row r="446118" customHeight="1"/>
    <row r="446120" customHeight="1"/>
    <row r="446122" customHeight="1"/>
    <row r="446124" customHeight="1"/>
    <row r="446126" customHeight="1"/>
    <row r="446128" customHeight="1"/>
    <row r="446130" customHeight="1"/>
    <row r="446132" customHeight="1"/>
    <row r="446134" customHeight="1"/>
    <row r="446136" customHeight="1"/>
    <row r="446138" customHeight="1"/>
    <row r="446140" customHeight="1"/>
    <row r="446142" customHeight="1"/>
    <row r="446144" customHeight="1"/>
    <row r="446146" customHeight="1"/>
    <row r="446148" customHeight="1"/>
    <row r="446150" customHeight="1"/>
    <row r="446152" customHeight="1"/>
    <row r="446154" customHeight="1"/>
    <row r="446156" customHeight="1"/>
    <row r="446158" customHeight="1"/>
    <row r="446160" customHeight="1"/>
    <row r="446162" customHeight="1"/>
    <row r="446164" customHeight="1"/>
    <row r="446166" customHeight="1"/>
    <row r="446168" customHeight="1"/>
    <row r="446170" customHeight="1"/>
    <row r="446172" customHeight="1"/>
    <row r="446174" customHeight="1"/>
    <row r="446176" customHeight="1"/>
    <row r="446178" customHeight="1"/>
    <row r="446180" customHeight="1"/>
    <row r="446182" customHeight="1"/>
    <row r="446184" customHeight="1"/>
    <row r="446186" customHeight="1"/>
    <row r="446188" customHeight="1"/>
    <row r="446190" customHeight="1"/>
    <row r="446192" customHeight="1"/>
    <row r="446194" customHeight="1"/>
    <row r="446196" customHeight="1"/>
    <row r="446198" customHeight="1"/>
    <row r="446200" customHeight="1"/>
    <row r="446202" customHeight="1"/>
    <row r="446204" customHeight="1"/>
    <row r="446206" customHeight="1"/>
    <row r="446208" customHeight="1"/>
    <row r="446210" customHeight="1"/>
    <row r="446212" customHeight="1"/>
    <row r="446214" customHeight="1"/>
    <row r="446216" customHeight="1"/>
    <row r="446218" customHeight="1"/>
    <row r="446220" customHeight="1"/>
    <row r="446222" customHeight="1"/>
    <row r="446224" customHeight="1"/>
    <row r="446226" customHeight="1"/>
    <row r="446228" customHeight="1"/>
    <row r="446230" customHeight="1"/>
    <row r="446232" customHeight="1"/>
    <row r="446234" customHeight="1"/>
    <row r="446236" customHeight="1"/>
    <row r="446238" customHeight="1"/>
    <row r="446240" customHeight="1"/>
    <row r="446242" customHeight="1"/>
    <row r="446244" customHeight="1"/>
    <row r="446246" customHeight="1"/>
    <row r="446248" customHeight="1"/>
    <row r="446250" customHeight="1"/>
    <row r="446252" customHeight="1"/>
    <row r="446254" customHeight="1"/>
    <row r="446256" customHeight="1"/>
    <row r="446258" customHeight="1"/>
    <row r="446260" customHeight="1"/>
    <row r="446262" customHeight="1"/>
    <row r="446264" customHeight="1"/>
    <row r="446266" customHeight="1"/>
    <row r="446268" customHeight="1"/>
    <row r="446270" customHeight="1"/>
    <row r="446272" customHeight="1"/>
    <row r="446274" customHeight="1"/>
    <row r="446276" customHeight="1"/>
    <row r="446278" customHeight="1"/>
    <row r="446280" customHeight="1"/>
    <row r="446282" customHeight="1"/>
    <row r="446284" customHeight="1"/>
    <row r="446286" customHeight="1"/>
    <row r="446288" customHeight="1"/>
    <row r="446290" customHeight="1"/>
    <row r="446292" customHeight="1"/>
    <row r="446294" customHeight="1"/>
    <row r="446296" customHeight="1"/>
    <row r="446298" customHeight="1"/>
    <row r="446300" customHeight="1"/>
    <row r="446302" customHeight="1"/>
    <row r="446304" customHeight="1"/>
    <row r="446306" customHeight="1"/>
    <row r="446308" customHeight="1"/>
    <row r="446310" customHeight="1"/>
    <row r="446312" customHeight="1"/>
    <row r="446314" customHeight="1"/>
    <row r="446316" customHeight="1"/>
    <row r="446318" customHeight="1"/>
    <row r="446320" customHeight="1"/>
    <row r="446322" customHeight="1"/>
    <row r="446324" customHeight="1"/>
    <row r="446326" customHeight="1"/>
    <row r="446328" customHeight="1"/>
    <row r="446330" customHeight="1"/>
    <row r="446332" customHeight="1"/>
    <row r="446334" customHeight="1"/>
    <row r="446336" customHeight="1"/>
    <row r="446338" customHeight="1"/>
    <row r="446340" customHeight="1"/>
    <row r="446342" customHeight="1"/>
    <row r="446344" customHeight="1"/>
    <row r="446346" customHeight="1"/>
    <row r="446348" customHeight="1"/>
    <row r="446350" customHeight="1"/>
    <row r="446352" customHeight="1"/>
    <row r="446354" customHeight="1"/>
    <row r="446356" customHeight="1"/>
    <row r="446358" customHeight="1"/>
    <row r="446360" customHeight="1"/>
    <row r="446362" customHeight="1"/>
    <row r="446364" customHeight="1"/>
    <row r="446366" customHeight="1"/>
    <row r="446368" customHeight="1"/>
    <row r="446370" customHeight="1"/>
    <row r="446372" customHeight="1"/>
    <row r="446374" customHeight="1"/>
    <row r="446376" customHeight="1"/>
    <row r="446378" customHeight="1"/>
    <row r="446380" customHeight="1"/>
    <row r="446382" customHeight="1"/>
    <row r="446384" customHeight="1"/>
    <row r="446386" customHeight="1"/>
    <row r="446388" customHeight="1"/>
    <row r="446390" customHeight="1"/>
    <row r="446392" customHeight="1"/>
    <row r="446394" customHeight="1"/>
    <row r="446396" customHeight="1"/>
    <row r="446398" customHeight="1"/>
    <row r="446400" customHeight="1"/>
    <row r="446402" customHeight="1"/>
    <row r="446404" customHeight="1"/>
    <row r="446406" customHeight="1"/>
    <row r="446408" customHeight="1"/>
    <row r="446410" customHeight="1"/>
    <row r="446412" customHeight="1"/>
    <row r="446414" customHeight="1"/>
    <row r="446416" customHeight="1"/>
    <row r="446418" customHeight="1"/>
    <row r="446420" customHeight="1"/>
    <row r="446422" customHeight="1"/>
    <row r="446424" customHeight="1"/>
    <row r="446426" customHeight="1"/>
    <row r="446428" customHeight="1"/>
    <row r="446430" customHeight="1"/>
    <row r="446432" customHeight="1"/>
    <row r="446434" customHeight="1"/>
    <row r="446436" customHeight="1"/>
    <row r="446438" customHeight="1"/>
    <row r="446440" customHeight="1"/>
    <row r="446442" customHeight="1"/>
    <row r="446444" customHeight="1"/>
    <row r="446446" customHeight="1"/>
    <row r="446448" customHeight="1"/>
    <row r="446450" customHeight="1"/>
    <row r="446452" customHeight="1"/>
    <row r="446454" customHeight="1"/>
    <row r="446456" customHeight="1"/>
    <row r="446458" customHeight="1"/>
    <row r="446460" customHeight="1"/>
    <row r="446462" customHeight="1"/>
    <row r="446464" customHeight="1"/>
    <row r="446466" customHeight="1"/>
    <row r="446468" customHeight="1"/>
    <row r="446470" customHeight="1"/>
    <row r="446472" customHeight="1"/>
    <row r="446474" customHeight="1"/>
    <row r="446476" customHeight="1"/>
    <row r="446478" customHeight="1"/>
    <row r="446480" customHeight="1"/>
    <row r="446482" customHeight="1"/>
    <row r="446484" customHeight="1"/>
    <row r="446486" customHeight="1"/>
    <row r="446488" customHeight="1"/>
    <row r="446490" customHeight="1"/>
    <row r="446492" customHeight="1"/>
    <row r="446494" customHeight="1"/>
    <row r="446496" customHeight="1"/>
    <row r="446498" customHeight="1"/>
    <row r="446500" customHeight="1"/>
    <row r="446502" customHeight="1"/>
    <row r="446504" customHeight="1"/>
    <row r="446506" customHeight="1"/>
    <row r="446508" customHeight="1"/>
    <row r="446510" customHeight="1"/>
    <row r="446512" customHeight="1"/>
    <row r="446514" customHeight="1"/>
    <row r="446516" customHeight="1"/>
    <row r="446518" customHeight="1"/>
    <row r="446520" customHeight="1"/>
    <row r="446522" customHeight="1"/>
    <row r="446524" customHeight="1"/>
    <row r="446526" customHeight="1"/>
    <row r="446528" customHeight="1"/>
    <row r="446530" customHeight="1"/>
    <row r="446532" customHeight="1"/>
    <row r="446534" customHeight="1"/>
    <row r="446536" customHeight="1"/>
    <row r="446538" customHeight="1"/>
    <row r="446540" customHeight="1"/>
    <row r="446542" customHeight="1"/>
    <row r="446544" customHeight="1"/>
    <row r="446546" customHeight="1"/>
    <row r="446548" customHeight="1"/>
    <row r="446550" customHeight="1"/>
    <row r="446552" customHeight="1"/>
    <row r="446554" customHeight="1"/>
    <row r="446556" customHeight="1"/>
    <row r="446558" customHeight="1"/>
    <row r="446560" customHeight="1"/>
    <row r="446562" customHeight="1"/>
    <row r="446564" customHeight="1"/>
    <row r="446566" customHeight="1"/>
    <row r="446568" customHeight="1"/>
    <row r="446570" customHeight="1"/>
    <row r="446572" customHeight="1"/>
    <row r="446574" customHeight="1"/>
    <row r="446576" customHeight="1"/>
    <row r="446578" customHeight="1"/>
    <row r="446580" customHeight="1"/>
    <row r="446582" customHeight="1"/>
    <row r="446584" customHeight="1"/>
    <row r="446586" customHeight="1"/>
    <row r="446588" customHeight="1"/>
    <row r="446590" customHeight="1"/>
    <row r="446592" customHeight="1"/>
    <row r="446594" customHeight="1"/>
    <row r="446596" customHeight="1"/>
    <row r="446598" customHeight="1"/>
    <row r="446600" customHeight="1"/>
    <row r="446602" customHeight="1"/>
    <row r="446604" customHeight="1"/>
    <row r="446606" customHeight="1"/>
    <row r="446608" customHeight="1"/>
    <row r="446610" customHeight="1"/>
    <row r="446612" customHeight="1"/>
    <row r="446614" customHeight="1"/>
    <row r="446616" customHeight="1"/>
    <row r="446618" customHeight="1"/>
    <row r="446620" customHeight="1"/>
    <row r="446622" customHeight="1"/>
    <row r="446624" customHeight="1"/>
    <row r="446626" customHeight="1"/>
    <row r="446628" customHeight="1"/>
    <row r="446630" customHeight="1"/>
    <row r="446632" customHeight="1"/>
    <row r="446634" customHeight="1"/>
    <row r="446636" customHeight="1"/>
    <row r="446638" customHeight="1"/>
    <row r="446640" customHeight="1"/>
    <row r="446642" customHeight="1"/>
    <row r="446644" customHeight="1"/>
    <row r="446646" customHeight="1"/>
    <row r="446648" customHeight="1"/>
    <row r="446650" customHeight="1"/>
    <row r="446652" customHeight="1"/>
    <row r="446654" customHeight="1"/>
    <row r="446656" customHeight="1"/>
    <row r="446658" customHeight="1"/>
    <row r="446660" customHeight="1"/>
    <row r="446662" customHeight="1"/>
    <row r="446664" customHeight="1"/>
    <row r="446666" customHeight="1"/>
    <row r="446668" customHeight="1"/>
    <row r="446670" customHeight="1"/>
    <row r="446672" customHeight="1"/>
    <row r="446674" customHeight="1"/>
    <row r="446676" customHeight="1"/>
    <row r="446678" customHeight="1"/>
    <row r="446680" customHeight="1"/>
    <row r="446682" customHeight="1"/>
    <row r="446684" customHeight="1"/>
    <row r="446686" customHeight="1"/>
    <row r="446688" customHeight="1"/>
    <row r="446690" customHeight="1"/>
    <row r="446692" customHeight="1"/>
    <row r="446694" customHeight="1"/>
    <row r="446696" customHeight="1"/>
    <row r="446698" customHeight="1"/>
    <row r="446700" customHeight="1"/>
    <row r="446702" customHeight="1"/>
    <row r="446704" customHeight="1"/>
    <row r="446706" customHeight="1"/>
    <row r="446708" customHeight="1"/>
    <row r="446710" customHeight="1"/>
    <row r="446712" customHeight="1"/>
    <row r="446714" customHeight="1"/>
    <row r="446716" customHeight="1"/>
    <row r="446718" customHeight="1"/>
    <row r="446720" customHeight="1"/>
    <row r="446722" customHeight="1"/>
    <row r="446724" customHeight="1"/>
    <row r="446726" customHeight="1"/>
    <row r="446728" customHeight="1"/>
    <row r="446730" customHeight="1"/>
    <row r="446732" customHeight="1"/>
    <row r="446734" customHeight="1"/>
    <row r="446736" customHeight="1"/>
    <row r="446738" customHeight="1"/>
    <row r="446740" customHeight="1"/>
    <row r="446742" customHeight="1"/>
    <row r="446744" customHeight="1"/>
    <row r="446746" customHeight="1"/>
    <row r="446748" customHeight="1"/>
    <row r="446750" customHeight="1"/>
    <row r="446752" customHeight="1"/>
    <row r="446754" customHeight="1"/>
    <row r="446756" customHeight="1"/>
    <row r="446758" customHeight="1"/>
    <row r="446760" customHeight="1"/>
    <row r="446762" customHeight="1"/>
    <row r="446764" customHeight="1"/>
    <row r="446766" customHeight="1"/>
    <row r="446768" customHeight="1"/>
    <row r="446770" customHeight="1"/>
    <row r="446772" customHeight="1"/>
    <row r="446774" customHeight="1"/>
    <row r="446776" customHeight="1"/>
    <row r="446778" customHeight="1"/>
    <row r="446780" customHeight="1"/>
    <row r="446782" customHeight="1"/>
    <row r="446784" customHeight="1"/>
    <row r="446786" customHeight="1"/>
    <row r="446788" customHeight="1"/>
    <row r="446790" customHeight="1"/>
    <row r="446792" customHeight="1"/>
    <row r="446794" customHeight="1"/>
    <row r="446796" customHeight="1"/>
    <row r="446798" customHeight="1"/>
    <row r="446800" customHeight="1"/>
    <row r="446802" customHeight="1"/>
    <row r="446804" customHeight="1"/>
    <row r="446806" customHeight="1"/>
    <row r="446808" customHeight="1"/>
    <row r="446810" customHeight="1"/>
    <row r="446812" customHeight="1"/>
    <row r="446814" customHeight="1"/>
    <row r="446816" customHeight="1"/>
    <row r="446818" customHeight="1"/>
    <row r="446820" customHeight="1"/>
    <row r="446822" customHeight="1"/>
    <row r="446824" customHeight="1"/>
    <row r="446826" customHeight="1"/>
    <row r="446828" customHeight="1"/>
    <row r="446830" customHeight="1"/>
    <row r="446832" customHeight="1"/>
    <row r="446834" customHeight="1"/>
    <row r="446836" customHeight="1"/>
    <row r="446838" customHeight="1"/>
    <row r="446840" customHeight="1"/>
    <row r="446842" customHeight="1"/>
    <row r="446844" customHeight="1"/>
    <row r="446846" customHeight="1"/>
    <row r="446848" customHeight="1"/>
    <row r="446850" customHeight="1"/>
    <row r="446852" customHeight="1"/>
    <row r="446854" customHeight="1"/>
    <row r="446856" customHeight="1"/>
    <row r="446858" customHeight="1"/>
    <row r="446860" customHeight="1"/>
    <row r="446862" customHeight="1"/>
    <row r="446864" customHeight="1"/>
    <row r="446866" customHeight="1"/>
    <row r="446868" customHeight="1"/>
    <row r="446870" customHeight="1"/>
    <row r="446872" customHeight="1"/>
    <row r="446874" customHeight="1"/>
    <row r="446876" customHeight="1"/>
    <row r="446878" customHeight="1"/>
    <row r="446880" customHeight="1"/>
    <row r="446882" customHeight="1"/>
    <row r="446884" customHeight="1"/>
    <row r="446886" customHeight="1"/>
    <row r="446888" customHeight="1"/>
    <row r="446890" customHeight="1"/>
    <row r="446892" customHeight="1"/>
    <row r="446894" customHeight="1"/>
    <row r="446896" customHeight="1"/>
    <row r="446898" customHeight="1"/>
    <row r="446900" customHeight="1"/>
    <row r="446902" customHeight="1"/>
    <row r="446904" customHeight="1"/>
    <row r="446906" customHeight="1"/>
    <row r="446908" customHeight="1"/>
    <row r="446910" customHeight="1"/>
    <row r="446912" customHeight="1"/>
    <row r="446914" customHeight="1"/>
    <row r="446916" customHeight="1"/>
    <row r="446918" customHeight="1"/>
    <row r="446920" customHeight="1"/>
    <row r="446922" customHeight="1"/>
    <row r="446924" customHeight="1"/>
    <row r="446926" customHeight="1"/>
    <row r="446928" customHeight="1"/>
    <row r="446930" customHeight="1"/>
    <row r="446932" customHeight="1"/>
    <row r="446934" customHeight="1"/>
    <row r="446936" customHeight="1"/>
    <row r="446938" customHeight="1"/>
    <row r="446940" customHeight="1"/>
    <row r="446942" customHeight="1"/>
    <row r="446944" customHeight="1"/>
    <row r="446946" customHeight="1"/>
    <row r="446948" customHeight="1"/>
    <row r="446950" customHeight="1"/>
    <row r="446952" customHeight="1"/>
    <row r="446954" customHeight="1"/>
    <row r="446956" customHeight="1"/>
    <row r="446958" customHeight="1"/>
    <row r="446960" customHeight="1"/>
    <row r="446962" customHeight="1"/>
    <row r="446964" customHeight="1"/>
    <row r="446966" customHeight="1"/>
    <row r="446968" customHeight="1"/>
    <row r="446970" customHeight="1"/>
    <row r="446972" customHeight="1"/>
    <row r="446974" customHeight="1"/>
    <row r="446976" customHeight="1"/>
    <row r="446978" customHeight="1"/>
    <row r="446980" customHeight="1"/>
    <row r="446982" customHeight="1"/>
    <row r="446984" customHeight="1"/>
    <row r="446986" customHeight="1"/>
    <row r="446988" customHeight="1"/>
    <row r="446990" customHeight="1"/>
    <row r="446992" customHeight="1"/>
    <row r="446994" customHeight="1"/>
    <row r="446996" customHeight="1"/>
    <row r="446998" customHeight="1"/>
    <row r="447000" customHeight="1"/>
    <row r="447002" customHeight="1"/>
    <row r="447004" customHeight="1"/>
    <row r="447006" customHeight="1"/>
    <row r="447008" customHeight="1"/>
    <row r="447010" customHeight="1"/>
    <row r="447012" customHeight="1"/>
    <row r="447014" customHeight="1"/>
    <row r="447016" customHeight="1"/>
    <row r="447018" customHeight="1"/>
    <row r="447020" customHeight="1"/>
    <row r="447022" customHeight="1"/>
    <row r="447024" customHeight="1"/>
    <row r="447026" customHeight="1"/>
    <row r="447028" customHeight="1"/>
    <row r="447030" customHeight="1"/>
    <row r="447032" customHeight="1"/>
    <row r="447034" customHeight="1"/>
    <row r="447036" customHeight="1"/>
    <row r="447038" customHeight="1"/>
    <row r="447040" customHeight="1"/>
    <row r="447042" customHeight="1"/>
    <row r="447044" customHeight="1"/>
    <row r="447046" customHeight="1"/>
    <row r="447048" customHeight="1"/>
    <row r="447050" customHeight="1"/>
    <row r="447052" customHeight="1"/>
    <row r="447054" customHeight="1"/>
    <row r="447056" customHeight="1"/>
    <row r="447058" customHeight="1"/>
    <row r="447060" customHeight="1"/>
    <row r="447062" customHeight="1"/>
    <row r="447064" customHeight="1"/>
    <row r="447066" customHeight="1"/>
    <row r="447068" customHeight="1"/>
    <row r="447070" customHeight="1"/>
    <row r="447072" customHeight="1"/>
    <row r="447074" customHeight="1"/>
    <row r="447076" customHeight="1"/>
    <row r="447078" customHeight="1"/>
    <row r="447080" customHeight="1"/>
    <row r="447082" customHeight="1"/>
    <row r="447084" customHeight="1"/>
    <row r="447086" customHeight="1"/>
    <row r="447088" customHeight="1"/>
    <row r="447090" customHeight="1"/>
    <row r="447092" customHeight="1"/>
    <row r="447094" customHeight="1"/>
    <row r="447096" customHeight="1"/>
    <row r="447098" customHeight="1"/>
    <row r="447100" customHeight="1"/>
    <row r="447102" customHeight="1"/>
    <row r="447104" customHeight="1"/>
    <row r="447106" customHeight="1"/>
    <row r="447108" customHeight="1"/>
    <row r="447110" customHeight="1"/>
    <row r="447112" customHeight="1"/>
    <row r="447114" customHeight="1"/>
    <row r="447116" customHeight="1"/>
    <row r="447118" customHeight="1"/>
    <row r="447120" customHeight="1"/>
    <row r="447122" customHeight="1"/>
    <row r="447124" customHeight="1"/>
    <row r="447126" customHeight="1"/>
    <row r="447128" customHeight="1"/>
    <row r="447130" customHeight="1"/>
    <row r="447132" customHeight="1"/>
    <row r="447134" customHeight="1"/>
    <row r="447136" customHeight="1"/>
    <row r="447138" customHeight="1"/>
    <row r="447140" customHeight="1"/>
    <row r="447142" customHeight="1"/>
    <row r="447144" customHeight="1"/>
    <row r="447146" customHeight="1"/>
    <row r="447148" customHeight="1"/>
    <row r="447150" customHeight="1"/>
    <row r="447152" customHeight="1"/>
    <row r="447154" customHeight="1"/>
    <row r="447156" customHeight="1"/>
    <row r="447158" customHeight="1"/>
    <row r="447160" customHeight="1"/>
    <row r="447162" customHeight="1"/>
    <row r="447164" customHeight="1"/>
    <row r="447166" customHeight="1"/>
    <row r="447168" customHeight="1"/>
    <row r="447170" customHeight="1"/>
    <row r="447172" customHeight="1"/>
    <row r="447174" customHeight="1"/>
    <row r="447176" customHeight="1"/>
    <row r="447178" customHeight="1"/>
    <row r="447180" customHeight="1"/>
    <row r="447182" customHeight="1"/>
    <row r="447184" customHeight="1"/>
    <row r="447186" customHeight="1"/>
    <row r="447188" customHeight="1"/>
    <row r="447190" customHeight="1"/>
    <row r="447192" customHeight="1"/>
    <row r="447194" customHeight="1"/>
    <row r="447196" customHeight="1"/>
    <row r="447198" customHeight="1"/>
    <row r="447200" customHeight="1"/>
    <row r="447202" customHeight="1"/>
    <row r="447204" customHeight="1"/>
    <row r="447206" customHeight="1"/>
    <row r="447208" customHeight="1"/>
    <row r="447210" customHeight="1"/>
    <row r="447212" customHeight="1"/>
    <row r="447214" customHeight="1"/>
    <row r="447216" customHeight="1"/>
    <row r="447218" customHeight="1"/>
    <row r="447220" customHeight="1"/>
    <row r="447222" customHeight="1"/>
    <row r="447224" customHeight="1"/>
    <row r="447226" customHeight="1"/>
    <row r="447228" customHeight="1"/>
    <row r="447230" customHeight="1"/>
    <row r="447232" customHeight="1"/>
    <row r="447234" customHeight="1"/>
    <row r="447236" customHeight="1"/>
    <row r="447238" customHeight="1"/>
    <row r="447240" customHeight="1"/>
    <row r="447242" customHeight="1"/>
    <row r="447244" customHeight="1"/>
    <row r="447246" customHeight="1"/>
    <row r="447248" customHeight="1"/>
    <row r="447250" customHeight="1"/>
    <row r="447252" customHeight="1"/>
    <row r="447254" customHeight="1"/>
    <row r="447256" customHeight="1"/>
    <row r="447258" customHeight="1"/>
    <row r="447260" customHeight="1"/>
    <row r="447262" customHeight="1"/>
    <row r="447264" customHeight="1"/>
    <row r="447266" customHeight="1"/>
    <row r="447268" customHeight="1"/>
    <row r="447270" customHeight="1"/>
    <row r="447272" customHeight="1"/>
    <row r="447274" customHeight="1"/>
    <row r="447276" customHeight="1"/>
    <row r="447278" customHeight="1"/>
    <row r="447280" customHeight="1"/>
    <row r="447282" customHeight="1"/>
    <row r="447284" customHeight="1"/>
    <row r="447286" customHeight="1"/>
    <row r="447288" customHeight="1"/>
    <row r="447290" customHeight="1"/>
    <row r="447292" customHeight="1"/>
    <row r="447294" customHeight="1"/>
    <row r="447296" customHeight="1"/>
    <row r="447298" customHeight="1"/>
    <row r="447300" customHeight="1"/>
    <row r="447302" customHeight="1"/>
    <row r="447304" customHeight="1"/>
    <row r="447306" customHeight="1"/>
    <row r="447308" customHeight="1"/>
    <row r="447310" customHeight="1"/>
    <row r="447312" customHeight="1"/>
    <row r="447314" customHeight="1"/>
    <row r="447316" customHeight="1"/>
    <row r="447318" customHeight="1"/>
    <row r="447320" customHeight="1"/>
    <row r="447322" customHeight="1"/>
    <row r="447324" customHeight="1"/>
    <row r="447326" customHeight="1"/>
    <row r="447328" customHeight="1"/>
    <row r="447330" customHeight="1"/>
    <row r="447332" customHeight="1"/>
    <row r="447334" customHeight="1"/>
    <row r="447336" customHeight="1"/>
    <row r="447338" customHeight="1"/>
    <row r="447340" customHeight="1"/>
    <row r="447342" customHeight="1"/>
    <row r="447344" customHeight="1"/>
    <row r="447346" customHeight="1"/>
    <row r="447348" customHeight="1"/>
    <row r="447350" customHeight="1"/>
    <row r="447352" customHeight="1"/>
    <row r="447354" customHeight="1"/>
    <row r="447356" customHeight="1"/>
    <row r="447358" customHeight="1"/>
    <row r="447360" customHeight="1"/>
    <row r="447362" customHeight="1"/>
    <row r="447364" customHeight="1"/>
    <row r="447366" customHeight="1"/>
    <row r="447368" customHeight="1"/>
    <row r="447370" customHeight="1"/>
    <row r="447372" customHeight="1"/>
    <row r="447374" customHeight="1"/>
    <row r="447376" customHeight="1"/>
    <row r="447378" customHeight="1"/>
    <row r="447380" customHeight="1"/>
    <row r="447382" customHeight="1"/>
    <row r="447384" customHeight="1"/>
    <row r="447386" customHeight="1"/>
    <row r="447388" customHeight="1"/>
    <row r="447390" customHeight="1"/>
    <row r="447392" customHeight="1"/>
    <row r="447394" customHeight="1"/>
    <row r="447396" customHeight="1"/>
    <row r="447398" customHeight="1"/>
    <row r="447400" customHeight="1"/>
    <row r="447402" customHeight="1"/>
    <row r="447404" customHeight="1"/>
    <row r="447406" customHeight="1"/>
    <row r="447408" customHeight="1"/>
    <row r="447410" customHeight="1"/>
    <row r="447412" customHeight="1"/>
    <row r="447414" customHeight="1"/>
    <row r="447416" customHeight="1"/>
    <row r="447418" customHeight="1"/>
    <row r="447420" customHeight="1"/>
    <row r="447422" customHeight="1"/>
    <row r="447424" customHeight="1"/>
    <row r="447426" customHeight="1"/>
    <row r="447428" customHeight="1"/>
    <row r="447430" customHeight="1"/>
    <row r="447432" customHeight="1"/>
    <row r="447434" customHeight="1"/>
    <row r="447436" customHeight="1"/>
    <row r="447438" customHeight="1"/>
    <row r="447440" customHeight="1"/>
    <row r="447442" customHeight="1"/>
    <row r="447444" customHeight="1"/>
    <row r="447446" customHeight="1"/>
    <row r="447448" customHeight="1"/>
    <row r="447450" customHeight="1"/>
    <row r="447452" customHeight="1"/>
    <row r="447454" customHeight="1"/>
    <row r="447456" customHeight="1"/>
    <row r="447458" customHeight="1"/>
    <row r="447460" customHeight="1"/>
    <row r="447462" customHeight="1"/>
    <row r="447464" customHeight="1"/>
    <row r="447466" customHeight="1"/>
    <row r="447468" customHeight="1"/>
    <row r="447470" customHeight="1"/>
    <row r="447472" customHeight="1"/>
    <row r="447474" customHeight="1"/>
    <row r="447476" customHeight="1"/>
    <row r="447478" customHeight="1"/>
    <row r="447480" customHeight="1"/>
    <row r="447482" customHeight="1"/>
    <row r="447484" customHeight="1"/>
    <row r="447486" customHeight="1"/>
    <row r="447488" customHeight="1"/>
    <row r="447490" customHeight="1"/>
    <row r="447492" customHeight="1"/>
    <row r="447494" customHeight="1"/>
    <row r="447496" customHeight="1"/>
    <row r="447498" customHeight="1"/>
    <row r="447500" customHeight="1"/>
    <row r="447502" customHeight="1"/>
    <row r="447504" customHeight="1"/>
    <row r="447506" customHeight="1"/>
    <row r="447508" customHeight="1"/>
    <row r="447510" customHeight="1"/>
    <row r="447512" customHeight="1"/>
    <row r="447514" customHeight="1"/>
    <row r="447516" customHeight="1"/>
    <row r="447518" customHeight="1"/>
    <row r="447520" customHeight="1"/>
    <row r="447522" customHeight="1"/>
    <row r="447524" customHeight="1"/>
    <row r="447526" customHeight="1"/>
    <row r="447528" customHeight="1"/>
    <row r="447530" customHeight="1"/>
    <row r="447532" customHeight="1"/>
    <row r="447534" customHeight="1"/>
    <row r="447536" customHeight="1"/>
    <row r="447538" customHeight="1"/>
    <row r="447540" customHeight="1"/>
    <row r="447542" customHeight="1"/>
    <row r="447544" customHeight="1"/>
    <row r="447546" customHeight="1"/>
    <row r="447548" customHeight="1"/>
    <row r="447550" customHeight="1"/>
    <row r="447552" customHeight="1"/>
    <row r="447554" customHeight="1"/>
    <row r="447556" customHeight="1"/>
    <row r="447558" customHeight="1"/>
    <row r="447560" customHeight="1"/>
    <row r="447562" customHeight="1"/>
    <row r="447564" customHeight="1"/>
    <row r="447566" customHeight="1"/>
    <row r="447568" customHeight="1"/>
    <row r="447570" customHeight="1"/>
    <row r="447572" customHeight="1"/>
    <row r="447574" customHeight="1"/>
    <row r="447576" customHeight="1"/>
    <row r="447578" customHeight="1"/>
    <row r="447580" customHeight="1"/>
    <row r="447582" customHeight="1"/>
    <row r="447584" customHeight="1"/>
    <row r="447586" customHeight="1"/>
    <row r="447588" customHeight="1"/>
    <row r="447590" customHeight="1"/>
    <row r="447592" customHeight="1"/>
    <row r="447594" customHeight="1"/>
    <row r="447596" customHeight="1"/>
    <row r="447598" customHeight="1"/>
    <row r="447600" customHeight="1"/>
    <row r="447602" customHeight="1"/>
    <row r="447604" customHeight="1"/>
    <row r="447606" customHeight="1"/>
    <row r="447608" customHeight="1"/>
    <row r="447610" customHeight="1"/>
    <row r="447612" customHeight="1"/>
    <row r="447614" customHeight="1"/>
    <row r="447616" customHeight="1"/>
    <row r="447618" customHeight="1"/>
    <row r="447620" customHeight="1"/>
    <row r="447622" customHeight="1"/>
    <row r="447624" customHeight="1"/>
    <row r="447626" customHeight="1"/>
    <row r="447628" customHeight="1"/>
    <row r="447630" customHeight="1"/>
    <row r="447632" customHeight="1"/>
    <row r="447634" customHeight="1"/>
    <row r="447636" customHeight="1"/>
    <row r="447638" customHeight="1"/>
    <row r="447640" customHeight="1"/>
    <row r="447642" customHeight="1"/>
    <row r="447644" customHeight="1"/>
    <row r="447646" customHeight="1"/>
    <row r="447648" customHeight="1"/>
    <row r="447650" customHeight="1"/>
    <row r="447652" customHeight="1"/>
    <row r="447654" customHeight="1"/>
    <row r="447656" customHeight="1"/>
    <row r="447658" customHeight="1"/>
    <row r="447660" customHeight="1"/>
    <row r="447662" customHeight="1"/>
    <row r="447664" customHeight="1"/>
    <row r="447666" customHeight="1"/>
    <row r="447668" customHeight="1"/>
    <row r="447670" customHeight="1"/>
    <row r="447672" customHeight="1"/>
    <row r="447674" customHeight="1"/>
    <row r="447676" customHeight="1"/>
    <row r="447678" customHeight="1"/>
    <row r="447680" customHeight="1"/>
    <row r="447682" customHeight="1"/>
    <row r="447684" customHeight="1"/>
    <row r="447686" customHeight="1"/>
    <row r="447688" customHeight="1"/>
    <row r="447690" customHeight="1"/>
    <row r="447692" customHeight="1"/>
    <row r="447694" customHeight="1"/>
    <row r="447696" customHeight="1"/>
    <row r="447698" customHeight="1"/>
    <row r="447700" customHeight="1"/>
    <row r="447702" customHeight="1"/>
    <row r="447704" customHeight="1"/>
    <row r="447706" customHeight="1"/>
    <row r="447708" customHeight="1"/>
    <row r="447710" customHeight="1"/>
    <row r="447712" customHeight="1"/>
    <row r="447714" customHeight="1"/>
    <row r="447716" customHeight="1"/>
    <row r="447718" customHeight="1"/>
    <row r="447720" customHeight="1"/>
    <row r="447722" customHeight="1"/>
    <row r="447724" customHeight="1"/>
    <row r="447726" customHeight="1"/>
    <row r="447728" customHeight="1"/>
    <row r="447730" customHeight="1"/>
    <row r="447732" customHeight="1"/>
    <row r="447734" customHeight="1"/>
    <row r="447736" customHeight="1"/>
    <row r="447738" customHeight="1"/>
    <row r="447740" customHeight="1"/>
    <row r="447742" customHeight="1"/>
    <row r="447744" customHeight="1"/>
    <row r="447746" customHeight="1"/>
    <row r="447748" customHeight="1"/>
    <row r="447750" customHeight="1"/>
    <row r="447752" customHeight="1"/>
    <row r="447754" customHeight="1"/>
    <row r="447756" customHeight="1"/>
    <row r="447758" customHeight="1"/>
    <row r="447760" customHeight="1"/>
    <row r="447762" customHeight="1"/>
    <row r="447764" customHeight="1"/>
    <row r="447766" customHeight="1"/>
    <row r="447768" customHeight="1"/>
    <row r="447770" customHeight="1"/>
    <row r="447772" customHeight="1"/>
    <row r="447774" customHeight="1"/>
    <row r="447776" customHeight="1"/>
    <row r="447778" customHeight="1"/>
    <row r="447780" customHeight="1"/>
    <row r="447782" customHeight="1"/>
    <row r="447784" customHeight="1"/>
    <row r="447786" customHeight="1"/>
    <row r="447788" customHeight="1"/>
    <row r="447790" customHeight="1"/>
    <row r="447792" customHeight="1"/>
    <row r="447794" customHeight="1"/>
    <row r="447796" customHeight="1"/>
    <row r="447798" customHeight="1"/>
    <row r="447800" customHeight="1"/>
    <row r="447802" customHeight="1"/>
    <row r="447804" customHeight="1"/>
    <row r="447806" customHeight="1"/>
    <row r="447808" customHeight="1"/>
    <row r="447810" customHeight="1"/>
    <row r="447812" customHeight="1"/>
    <row r="447814" customHeight="1"/>
    <row r="447816" customHeight="1"/>
    <row r="447818" customHeight="1"/>
    <row r="447820" customHeight="1"/>
    <row r="447822" customHeight="1"/>
    <row r="447824" customHeight="1"/>
    <row r="447826" customHeight="1"/>
    <row r="447828" customHeight="1"/>
    <row r="447830" customHeight="1"/>
    <row r="447832" customHeight="1"/>
    <row r="447834" customHeight="1"/>
    <row r="447836" customHeight="1"/>
    <row r="447838" customHeight="1"/>
    <row r="447840" customHeight="1"/>
    <row r="447842" customHeight="1"/>
    <row r="447844" customHeight="1"/>
    <row r="447846" customHeight="1"/>
    <row r="447848" customHeight="1"/>
    <row r="447850" customHeight="1"/>
    <row r="447852" customHeight="1"/>
    <row r="447854" customHeight="1"/>
    <row r="447856" customHeight="1"/>
    <row r="447858" customHeight="1"/>
    <row r="447860" customHeight="1"/>
    <row r="447862" customHeight="1"/>
    <row r="447864" customHeight="1"/>
    <row r="447866" customHeight="1"/>
    <row r="447868" customHeight="1"/>
    <row r="447870" customHeight="1"/>
    <row r="447872" customHeight="1"/>
    <row r="447874" customHeight="1"/>
    <row r="447876" customHeight="1"/>
    <row r="447878" customHeight="1"/>
    <row r="447880" customHeight="1"/>
    <row r="447882" customHeight="1"/>
    <row r="447884" customHeight="1"/>
    <row r="447886" customHeight="1"/>
    <row r="447888" customHeight="1"/>
    <row r="447890" customHeight="1"/>
    <row r="447892" customHeight="1"/>
    <row r="447894" customHeight="1"/>
    <row r="447896" customHeight="1"/>
    <row r="447898" customHeight="1"/>
    <row r="447900" customHeight="1"/>
    <row r="447902" customHeight="1"/>
    <row r="447904" customHeight="1"/>
    <row r="447906" customHeight="1"/>
    <row r="447908" customHeight="1"/>
    <row r="447910" customHeight="1"/>
    <row r="447912" customHeight="1"/>
    <row r="447914" customHeight="1"/>
    <row r="447916" customHeight="1"/>
    <row r="447918" customHeight="1"/>
    <row r="447920" customHeight="1"/>
    <row r="447922" customHeight="1"/>
    <row r="447924" customHeight="1"/>
    <row r="447926" customHeight="1"/>
    <row r="447928" customHeight="1"/>
    <row r="447930" customHeight="1"/>
    <row r="447932" customHeight="1"/>
    <row r="447934" customHeight="1"/>
    <row r="447936" customHeight="1"/>
    <row r="447938" customHeight="1"/>
    <row r="447940" customHeight="1"/>
    <row r="447942" customHeight="1"/>
    <row r="447944" customHeight="1"/>
    <row r="447946" customHeight="1"/>
    <row r="447948" customHeight="1"/>
    <row r="447950" customHeight="1"/>
    <row r="447952" customHeight="1"/>
    <row r="447954" customHeight="1"/>
    <row r="447956" customHeight="1"/>
    <row r="447958" customHeight="1"/>
    <row r="447960" customHeight="1"/>
    <row r="447962" customHeight="1"/>
    <row r="447964" customHeight="1"/>
    <row r="447966" customHeight="1"/>
    <row r="447968" customHeight="1"/>
    <row r="447970" customHeight="1"/>
    <row r="447972" customHeight="1"/>
    <row r="447974" customHeight="1"/>
    <row r="447976" customHeight="1"/>
    <row r="447978" customHeight="1"/>
    <row r="447980" customHeight="1"/>
    <row r="447982" customHeight="1"/>
    <row r="447984" customHeight="1"/>
    <row r="447986" customHeight="1"/>
    <row r="447988" customHeight="1"/>
    <row r="447990" customHeight="1"/>
    <row r="447992" customHeight="1"/>
    <row r="447994" customHeight="1"/>
    <row r="447996" customHeight="1"/>
    <row r="447998" customHeight="1"/>
    <row r="448000" customHeight="1"/>
    <row r="448002" customHeight="1"/>
    <row r="448004" customHeight="1"/>
    <row r="448006" customHeight="1"/>
    <row r="448008" customHeight="1"/>
    <row r="448010" customHeight="1"/>
    <row r="448012" customHeight="1"/>
    <row r="448014" customHeight="1"/>
    <row r="448016" customHeight="1"/>
    <row r="448018" customHeight="1"/>
    <row r="448020" customHeight="1"/>
    <row r="448022" customHeight="1"/>
    <row r="448024" customHeight="1"/>
    <row r="448026" customHeight="1"/>
    <row r="448028" customHeight="1"/>
    <row r="448030" customHeight="1"/>
    <row r="448032" customHeight="1"/>
    <row r="448034" customHeight="1"/>
    <row r="448036" customHeight="1"/>
    <row r="448038" customHeight="1"/>
    <row r="448040" customHeight="1"/>
    <row r="448042" customHeight="1"/>
    <row r="448044" customHeight="1"/>
    <row r="448046" customHeight="1"/>
    <row r="448048" customHeight="1"/>
    <row r="448050" customHeight="1"/>
    <row r="448052" customHeight="1"/>
    <row r="448054" customHeight="1"/>
    <row r="448056" customHeight="1"/>
    <row r="448058" customHeight="1"/>
    <row r="448060" customHeight="1"/>
    <row r="448062" customHeight="1"/>
    <row r="448064" customHeight="1"/>
    <row r="448066" customHeight="1"/>
    <row r="448068" customHeight="1"/>
    <row r="448070" customHeight="1"/>
    <row r="448072" customHeight="1"/>
    <row r="448074" customHeight="1"/>
    <row r="448076" customHeight="1"/>
    <row r="448078" customHeight="1"/>
    <row r="448080" customHeight="1"/>
    <row r="448082" customHeight="1"/>
    <row r="448084" customHeight="1"/>
    <row r="448086" customHeight="1"/>
    <row r="448088" customHeight="1"/>
    <row r="448090" customHeight="1"/>
    <row r="448092" customHeight="1"/>
    <row r="448094" customHeight="1"/>
    <row r="448096" customHeight="1"/>
    <row r="448098" customHeight="1"/>
    <row r="448100" customHeight="1"/>
    <row r="448102" customHeight="1"/>
    <row r="448104" customHeight="1"/>
    <row r="448106" customHeight="1"/>
    <row r="448108" customHeight="1"/>
    <row r="448110" customHeight="1"/>
    <row r="448112" customHeight="1"/>
    <row r="448114" customHeight="1"/>
    <row r="448116" customHeight="1"/>
    <row r="448118" customHeight="1"/>
    <row r="448120" customHeight="1"/>
    <row r="448122" customHeight="1"/>
    <row r="448124" customHeight="1"/>
    <row r="448126" customHeight="1"/>
    <row r="448128" customHeight="1"/>
    <row r="448130" customHeight="1"/>
    <row r="448132" customHeight="1"/>
    <row r="448134" customHeight="1"/>
    <row r="448136" customHeight="1"/>
    <row r="448138" customHeight="1"/>
    <row r="448140" customHeight="1"/>
    <row r="448142" customHeight="1"/>
    <row r="448144" customHeight="1"/>
    <row r="448146" customHeight="1"/>
    <row r="448148" customHeight="1"/>
    <row r="448150" customHeight="1"/>
    <row r="448152" customHeight="1"/>
    <row r="448154" customHeight="1"/>
    <row r="448156" customHeight="1"/>
    <row r="448158" customHeight="1"/>
    <row r="448160" customHeight="1"/>
    <row r="448162" customHeight="1"/>
    <row r="448164" customHeight="1"/>
    <row r="448166" customHeight="1"/>
    <row r="448168" customHeight="1"/>
    <row r="448170" customHeight="1"/>
    <row r="448172" customHeight="1"/>
    <row r="448174" customHeight="1"/>
    <row r="448176" customHeight="1"/>
    <row r="448178" customHeight="1"/>
    <row r="448180" customHeight="1"/>
    <row r="448182" customHeight="1"/>
    <row r="448184" customHeight="1"/>
    <row r="448186" customHeight="1"/>
    <row r="448188" customHeight="1"/>
    <row r="448190" customHeight="1"/>
    <row r="448192" customHeight="1"/>
    <row r="448194" customHeight="1"/>
    <row r="448196" customHeight="1"/>
    <row r="448198" customHeight="1"/>
    <row r="448200" customHeight="1"/>
    <row r="448202" customHeight="1"/>
    <row r="448204" customHeight="1"/>
    <row r="448206" customHeight="1"/>
    <row r="448208" customHeight="1"/>
    <row r="448210" customHeight="1"/>
    <row r="448212" customHeight="1"/>
    <row r="448214" customHeight="1"/>
    <row r="448216" customHeight="1"/>
    <row r="448218" customHeight="1"/>
    <row r="448220" customHeight="1"/>
    <row r="448222" customHeight="1"/>
    <row r="448224" customHeight="1"/>
    <row r="448226" customHeight="1"/>
    <row r="448228" customHeight="1"/>
    <row r="448230" customHeight="1"/>
    <row r="448232" customHeight="1"/>
    <row r="448234" customHeight="1"/>
    <row r="448236" customHeight="1"/>
    <row r="448238" customHeight="1"/>
    <row r="448240" customHeight="1"/>
    <row r="448242" customHeight="1"/>
    <row r="448244" customHeight="1"/>
    <row r="448246" customHeight="1"/>
    <row r="448248" customHeight="1"/>
    <row r="448250" customHeight="1"/>
    <row r="448252" customHeight="1"/>
    <row r="448254" customHeight="1"/>
    <row r="448256" customHeight="1"/>
    <row r="448258" customHeight="1"/>
    <row r="448260" customHeight="1"/>
    <row r="448262" customHeight="1"/>
    <row r="448264" customHeight="1"/>
    <row r="448266" customHeight="1"/>
    <row r="448268" customHeight="1"/>
    <row r="448270" customHeight="1"/>
    <row r="448272" customHeight="1"/>
    <row r="448274" customHeight="1"/>
    <row r="448276" customHeight="1"/>
    <row r="448278" customHeight="1"/>
    <row r="448280" customHeight="1"/>
    <row r="448282" customHeight="1"/>
    <row r="448284" customHeight="1"/>
    <row r="448286" customHeight="1"/>
    <row r="448288" customHeight="1"/>
    <row r="448290" customHeight="1"/>
    <row r="448292" customHeight="1"/>
    <row r="448294" customHeight="1"/>
    <row r="448296" customHeight="1"/>
    <row r="448298" customHeight="1"/>
    <row r="448300" customHeight="1"/>
    <row r="448302" customHeight="1"/>
    <row r="448304" customHeight="1"/>
    <row r="448306" customHeight="1"/>
    <row r="448308" customHeight="1"/>
    <row r="448310" customHeight="1"/>
    <row r="448312" customHeight="1"/>
    <row r="448314" customHeight="1"/>
    <row r="448316" customHeight="1"/>
    <row r="448318" customHeight="1"/>
    <row r="448320" customHeight="1"/>
    <row r="448322" customHeight="1"/>
    <row r="448324" customHeight="1"/>
    <row r="448326" customHeight="1"/>
    <row r="448328" customHeight="1"/>
    <row r="448330" customHeight="1"/>
    <row r="448332" customHeight="1"/>
    <row r="448334" customHeight="1"/>
    <row r="448336" customHeight="1"/>
    <row r="448338" customHeight="1"/>
    <row r="448340" customHeight="1"/>
    <row r="448342" customHeight="1"/>
    <row r="448344" customHeight="1"/>
    <row r="448346" customHeight="1"/>
    <row r="448348" customHeight="1"/>
    <row r="448350" customHeight="1"/>
    <row r="448352" customHeight="1"/>
    <row r="448354" customHeight="1"/>
    <row r="448356" customHeight="1"/>
    <row r="448358" customHeight="1"/>
    <row r="448360" customHeight="1"/>
    <row r="448362" customHeight="1"/>
    <row r="448364" customHeight="1"/>
    <row r="448366" customHeight="1"/>
    <row r="448368" customHeight="1"/>
    <row r="448370" customHeight="1"/>
    <row r="448372" customHeight="1"/>
    <row r="448374" customHeight="1"/>
    <row r="448376" customHeight="1"/>
    <row r="448378" customHeight="1"/>
    <row r="448380" customHeight="1"/>
    <row r="448382" customHeight="1"/>
    <row r="448384" customHeight="1"/>
    <row r="448386" customHeight="1"/>
    <row r="448388" customHeight="1"/>
    <row r="448390" customHeight="1"/>
    <row r="448392" customHeight="1"/>
    <row r="448394" customHeight="1"/>
    <row r="448396" customHeight="1"/>
    <row r="448398" customHeight="1"/>
    <row r="448400" customHeight="1"/>
    <row r="448402" customHeight="1"/>
    <row r="448404" customHeight="1"/>
    <row r="448406" customHeight="1"/>
    <row r="448408" customHeight="1"/>
    <row r="448410" customHeight="1"/>
    <row r="448412" customHeight="1"/>
    <row r="448414" customHeight="1"/>
    <row r="448416" customHeight="1"/>
    <row r="448418" customHeight="1"/>
    <row r="448420" customHeight="1"/>
    <row r="448422" customHeight="1"/>
    <row r="448424" customHeight="1"/>
    <row r="448426" customHeight="1"/>
    <row r="448428" customHeight="1"/>
    <row r="448430" customHeight="1"/>
    <row r="448432" customHeight="1"/>
    <row r="448434" customHeight="1"/>
    <row r="448436" customHeight="1"/>
    <row r="448438" customHeight="1"/>
    <row r="448440" customHeight="1"/>
    <row r="448442" customHeight="1"/>
    <row r="448444" customHeight="1"/>
    <row r="448446" customHeight="1"/>
    <row r="448448" customHeight="1"/>
    <row r="448450" customHeight="1"/>
    <row r="448452" customHeight="1"/>
    <row r="448454" customHeight="1"/>
    <row r="448456" customHeight="1"/>
    <row r="448458" customHeight="1"/>
    <row r="448460" customHeight="1"/>
    <row r="448462" customHeight="1"/>
    <row r="448464" customHeight="1"/>
    <row r="448466" customHeight="1"/>
    <row r="448468" customHeight="1"/>
    <row r="448470" customHeight="1"/>
    <row r="448472" customHeight="1"/>
    <row r="448474" customHeight="1"/>
    <row r="448476" customHeight="1"/>
    <row r="448478" customHeight="1"/>
    <row r="448480" customHeight="1"/>
    <row r="448482" customHeight="1"/>
    <row r="448484" customHeight="1"/>
    <row r="448486" customHeight="1"/>
    <row r="448488" customHeight="1"/>
    <row r="448490" customHeight="1"/>
    <row r="448492" customHeight="1"/>
    <row r="448494" customHeight="1"/>
    <row r="448496" customHeight="1"/>
    <row r="448498" customHeight="1"/>
    <row r="448500" customHeight="1"/>
    <row r="448502" customHeight="1"/>
    <row r="448504" customHeight="1"/>
    <row r="448506" customHeight="1"/>
    <row r="448508" customHeight="1"/>
    <row r="448510" customHeight="1"/>
    <row r="448512" customHeight="1"/>
    <row r="448514" customHeight="1"/>
    <row r="448516" customHeight="1"/>
    <row r="448518" customHeight="1"/>
    <row r="448520" customHeight="1"/>
    <row r="448522" customHeight="1"/>
    <row r="448524" customHeight="1"/>
    <row r="448526" customHeight="1"/>
    <row r="448528" customHeight="1"/>
    <row r="448530" customHeight="1"/>
    <row r="448532" customHeight="1"/>
    <row r="448534" customHeight="1"/>
    <row r="448536" customHeight="1"/>
    <row r="448538" customHeight="1"/>
    <row r="448540" customHeight="1"/>
    <row r="448542" customHeight="1"/>
    <row r="448544" customHeight="1"/>
    <row r="448546" customHeight="1"/>
    <row r="448548" customHeight="1"/>
    <row r="448550" customHeight="1"/>
    <row r="448552" customHeight="1"/>
    <row r="448554" customHeight="1"/>
    <row r="448556" customHeight="1"/>
    <row r="448558" customHeight="1"/>
    <row r="448560" customHeight="1"/>
    <row r="448562" customHeight="1"/>
    <row r="448564" customHeight="1"/>
    <row r="448566" customHeight="1"/>
    <row r="448568" customHeight="1"/>
    <row r="448570" customHeight="1"/>
    <row r="448572" customHeight="1"/>
    <row r="448574" customHeight="1"/>
    <row r="448576" customHeight="1"/>
    <row r="448578" customHeight="1"/>
    <row r="448580" customHeight="1"/>
    <row r="448582" customHeight="1"/>
    <row r="448584" customHeight="1"/>
    <row r="448586" customHeight="1"/>
    <row r="448588" customHeight="1"/>
    <row r="448590" customHeight="1"/>
    <row r="448592" customHeight="1"/>
    <row r="448594" customHeight="1"/>
    <row r="448596" customHeight="1"/>
    <row r="448598" customHeight="1"/>
    <row r="448600" customHeight="1"/>
    <row r="448602" customHeight="1"/>
    <row r="448604" customHeight="1"/>
    <row r="448606" customHeight="1"/>
    <row r="448608" customHeight="1"/>
    <row r="448610" customHeight="1"/>
    <row r="448612" customHeight="1"/>
    <row r="448614" customHeight="1"/>
    <row r="448616" customHeight="1"/>
    <row r="448618" customHeight="1"/>
    <row r="448620" customHeight="1"/>
    <row r="448622" customHeight="1"/>
    <row r="448624" customHeight="1"/>
    <row r="448626" customHeight="1"/>
    <row r="448628" customHeight="1"/>
    <row r="448630" customHeight="1"/>
    <row r="448632" customHeight="1"/>
    <row r="448634" customHeight="1"/>
    <row r="448636" customHeight="1"/>
    <row r="448638" customHeight="1"/>
    <row r="448640" customHeight="1"/>
    <row r="448642" customHeight="1"/>
    <row r="448644" customHeight="1"/>
    <row r="448646" customHeight="1"/>
    <row r="448648" customHeight="1"/>
    <row r="448650" customHeight="1"/>
    <row r="448652" customHeight="1"/>
    <row r="448654" customHeight="1"/>
    <row r="448656" customHeight="1"/>
    <row r="448658" customHeight="1"/>
    <row r="448660" customHeight="1"/>
    <row r="448662" customHeight="1"/>
    <row r="448664" customHeight="1"/>
    <row r="448666" customHeight="1"/>
    <row r="448668" customHeight="1"/>
    <row r="448670" customHeight="1"/>
    <row r="448672" customHeight="1"/>
    <row r="448674" customHeight="1"/>
    <row r="448676" customHeight="1"/>
    <row r="448678" customHeight="1"/>
    <row r="448680" customHeight="1"/>
    <row r="448682" customHeight="1"/>
    <row r="448684" customHeight="1"/>
    <row r="448686" customHeight="1"/>
    <row r="448688" customHeight="1"/>
    <row r="448690" customHeight="1"/>
    <row r="448692" customHeight="1"/>
    <row r="448694" customHeight="1"/>
    <row r="448696" customHeight="1"/>
    <row r="448698" customHeight="1"/>
    <row r="448700" customHeight="1"/>
    <row r="448702" customHeight="1"/>
    <row r="448704" customHeight="1"/>
    <row r="448706" customHeight="1"/>
    <row r="448708" customHeight="1"/>
    <row r="448710" customHeight="1"/>
    <row r="448712" customHeight="1"/>
    <row r="448714" customHeight="1"/>
    <row r="448716" customHeight="1"/>
    <row r="448718" customHeight="1"/>
    <row r="448720" customHeight="1"/>
    <row r="448722" customHeight="1"/>
    <row r="448724" customHeight="1"/>
    <row r="448726" customHeight="1"/>
    <row r="448728" customHeight="1"/>
    <row r="448730" customHeight="1"/>
    <row r="448732" customHeight="1"/>
    <row r="448734" customHeight="1"/>
    <row r="448736" customHeight="1"/>
    <row r="448738" customHeight="1"/>
    <row r="448740" customHeight="1"/>
    <row r="448742" customHeight="1"/>
    <row r="448744" customHeight="1"/>
    <row r="448746" customHeight="1"/>
    <row r="448748" customHeight="1"/>
    <row r="448750" customHeight="1"/>
    <row r="448752" customHeight="1"/>
    <row r="448754" customHeight="1"/>
    <row r="448756" customHeight="1"/>
    <row r="448758" customHeight="1"/>
    <row r="448760" customHeight="1"/>
    <row r="448762" customHeight="1"/>
    <row r="448764" customHeight="1"/>
    <row r="448766" customHeight="1"/>
    <row r="448768" customHeight="1"/>
    <row r="448770" customHeight="1"/>
    <row r="448772" customHeight="1"/>
    <row r="448774" customHeight="1"/>
    <row r="448776" customHeight="1"/>
    <row r="448778" customHeight="1"/>
    <row r="448780" customHeight="1"/>
    <row r="448782" customHeight="1"/>
    <row r="448784" customHeight="1"/>
    <row r="448786" customHeight="1"/>
    <row r="448788" customHeight="1"/>
    <row r="448790" customHeight="1"/>
    <row r="448792" customHeight="1"/>
    <row r="448794" customHeight="1"/>
    <row r="448796" customHeight="1"/>
    <row r="448798" customHeight="1"/>
    <row r="448800" customHeight="1"/>
    <row r="448802" customHeight="1"/>
    <row r="448804" customHeight="1"/>
    <row r="448806" customHeight="1"/>
    <row r="448808" customHeight="1"/>
    <row r="448810" customHeight="1"/>
    <row r="448812" customHeight="1"/>
    <row r="448814" customHeight="1"/>
    <row r="448816" customHeight="1"/>
    <row r="448818" customHeight="1"/>
    <row r="448820" customHeight="1"/>
    <row r="448822" customHeight="1"/>
    <row r="448824" customHeight="1"/>
    <row r="448826" customHeight="1"/>
    <row r="448828" customHeight="1"/>
    <row r="448830" customHeight="1"/>
    <row r="448832" customHeight="1"/>
    <row r="448834" customHeight="1"/>
    <row r="448836" customHeight="1"/>
    <row r="448838" customHeight="1"/>
    <row r="448840" customHeight="1"/>
    <row r="448842" customHeight="1"/>
    <row r="448844" customHeight="1"/>
    <row r="448846" customHeight="1"/>
    <row r="448848" customHeight="1"/>
    <row r="448850" customHeight="1"/>
    <row r="448852" customHeight="1"/>
    <row r="448854" customHeight="1"/>
    <row r="448856" customHeight="1"/>
    <row r="448858" customHeight="1"/>
    <row r="448860" customHeight="1"/>
    <row r="448862" customHeight="1"/>
    <row r="448864" customHeight="1"/>
    <row r="448866" customHeight="1"/>
    <row r="448868" customHeight="1"/>
    <row r="448870" customHeight="1"/>
    <row r="448872" customHeight="1"/>
    <row r="448874" customHeight="1"/>
    <row r="448876" customHeight="1"/>
    <row r="448878" customHeight="1"/>
    <row r="448880" customHeight="1"/>
    <row r="448882" customHeight="1"/>
    <row r="448884" customHeight="1"/>
    <row r="448886" customHeight="1"/>
    <row r="448888" customHeight="1"/>
    <row r="448890" customHeight="1"/>
    <row r="448892" customHeight="1"/>
    <row r="448894" customHeight="1"/>
    <row r="448896" customHeight="1"/>
    <row r="448898" customHeight="1"/>
    <row r="448900" customHeight="1"/>
    <row r="448902" customHeight="1"/>
    <row r="448904" customHeight="1"/>
    <row r="448906" customHeight="1"/>
    <row r="448908" customHeight="1"/>
    <row r="448910" customHeight="1"/>
    <row r="448912" customHeight="1"/>
    <row r="448914" customHeight="1"/>
    <row r="448916" customHeight="1"/>
    <row r="448918" customHeight="1"/>
    <row r="448920" customHeight="1"/>
    <row r="448922" customHeight="1"/>
    <row r="448924" customHeight="1"/>
    <row r="448926" customHeight="1"/>
    <row r="448928" customHeight="1"/>
    <row r="448930" customHeight="1"/>
    <row r="448932" customHeight="1"/>
    <row r="448934" customHeight="1"/>
    <row r="448936" customHeight="1"/>
    <row r="448938" customHeight="1"/>
    <row r="448940" customHeight="1"/>
    <row r="448942" customHeight="1"/>
    <row r="448944" customHeight="1"/>
    <row r="448946" customHeight="1"/>
    <row r="448948" customHeight="1"/>
    <row r="448950" customHeight="1"/>
    <row r="448952" customHeight="1"/>
    <row r="448954" customHeight="1"/>
    <row r="448956" customHeight="1"/>
    <row r="448958" customHeight="1"/>
    <row r="448960" customHeight="1"/>
    <row r="448962" customHeight="1"/>
    <row r="448964" customHeight="1"/>
    <row r="448966" customHeight="1"/>
    <row r="448968" customHeight="1"/>
    <row r="448970" customHeight="1"/>
    <row r="448972" customHeight="1"/>
    <row r="448974" customHeight="1"/>
    <row r="448976" customHeight="1"/>
    <row r="448978" customHeight="1"/>
    <row r="448980" customHeight="1"/>
    <row r="448982" customHeight="1"/>
    <row r="448984" customHeight="1"/>
    <row r="448986" customHeight="1"/>
    <row r="448988" customHeight="1"/>
    <row r="448990" customHeight="1"/>
    <row r="448992" customHeight="1"/>
    <row r="448994" customHeight="1"/>
    <row r="448996" customHeight="1"/>
    <row r="448998" customHeight="1"/>
    <row r="449000" customHeight="1"/>
    <row r="449002" customHeight="1"/>
    <row r="449004" customHeight="1"/>
    <row r="449006" customHeight="1"/>
    <row r="449008" customHeight="1"/>
    <row r="449010" customHeight="1"/>
    <row r="449012" customHeight="1"/>
    <row r="449014" customHeight="1"/>
    <row r="449016" customHeight="1"/>
    <row r="449018" customHeight="1"/>
    <row r="449020" customHeight="1"/>
    <row r="449022" customHeight="1"/>
    <row r="449024" customHeight="1"/>
    <row r="449026" customHeight="1"/>
    <row r="449028" customHeight="1"/>
    <row r="449030" customHeight="1"/>
    <row r="449032" customHeight="1"/>
    <row r="449034" customHeight="1"/>
    <row r="449036" customHeight="1"/>
    <row r="449038" customHeight="1"/>
    <row r="449040" customHeight="1"/>
    <row r="449042" customHeight="1"/>
    <row r="449044" customHeight="1"/>
    <row r="449046" customHeight="1"/>
    <row r="449048" customHeight="1"/>
    <row r="449050" customHeight="1"/>
    <row r="449052" customHeight="1"/>
    <row r="449054" customHeight="1"/>
    <row r="449056" customHeight="1"/>
    <row r="449058" customHeight="1"/>
    <row r="449060" customHeight="1"/>
    <row r="449062" customHeight="1"/>
    <row r="449064" customHeight="1"/>
    <row r="449066" customHeight="1"/>
    <row r="449068" customHeight="1"/>
    <row r="449070" customHeight="1"/>
    <row r="449072" customHeight="1"/>
    <row r="449074" customHeight="1"/>
    <row r="449076" customHeight="1"/>
    <row r="449078" customHeight="1"/>
    <row r="449080" customHeight="1"/>
    <row r="449082" customHeight="1"/>
    <row r="449084" customHeight="1"/>
    <row r="449086" customHeight="1"/>
    <row r="449088" customHeight="1"/>
    <row r="449090" customHeight="1"/>
    <row r="449092" customHeight="1"/>
    <row r="449094" customHeight="1"/>
    <row r="449096" customHeight="1"/>
    <row r="449098" customHeight="1"/>
    <row r="449100" customHeight="1"/>
    <row r="449102" customHeight="1"/>
    <row r="449104" customHeight="1"/>
    <row r="449106" customHeight="1"/>
    <row r="449108" customHeight="1"/>
    <row r="449110" customHeight="1"/>
    <row r="449112" customHeight="1"/>
    <row r="449114" customHeight="1"/>
    <row r="449116" customHeight="1"/>
    <row r="449118" customHeight="1"/>
    <row r="449120" customHeight="1"/>
    <row r="449122" customHeight="1"/>
    <row r="449124" customHeight="1"/>
    <row r="449126" customHeight="1"/>
    <row r="449128" customHeight="1"/>
    <row r="449130" customHeight="1"/>
    <row r="449132" customHeight="1"/>
    <row r="449134" customHeight="1"/>
    <row r="449136" customHeight="1"/>
    <row r="449138" customHeight="1"/>
    <row r="449140" customHeight="1"/>
    <row r="449142" customHeight="1"/>
    <row r="449144" customHeight="1"/>
    <row r="449146" customHeight="1"/>
    <row r="449148" customHeight="1"/>
    <row r="449150" customHeight="1"/>
    <row r="449152" customHeight="1"/>
    <row r="449154" customHeight="1"/>
    <row r="449156" customHeight="1"/>
    <row r="449158" customHeight="1"/>
    <row r="449160" customHeight="1"/>
    <row r="449162" customHeight="1"/>
    <row r="449164" customHeight="1"/>
    <row r="449166" customHeight="1"/>
    <row r="449168" customHeight="1"/>
    <row r="449170" customHeight="1"/>
    <row r="449172" customHeight="1"/>
    <row r="449174" customHeight="1"/>
    <row r="449176" customHeight="1"/>
    <row r="449178" customHeight="1"/>
    <row r="449180" customHeight="1"/>
    <row r="449182" customHeight="1"/>
    <row r="449184" customHeight="1"/>
    <row r="449186" customHeight="1"/>
    <row r="449188" customHeight="1"/>
    <row r="449190" customHeight="1"/>
    <row r="449192" customHeight="1"/>
    <row r="449194" customHeight="1"/>
    <row r="449196" customHeight="1"/>
    <row r="449198" customHeight="1"/>
    <row r="449200" customHeight="1"/>
    <row r="449202" customHeight="1"/>
    <row r="449204" customHeight="1"/>
    <row r="449206" customHeight="1"/>
    <row r="449208" customHeight="1"/>
    <row r="449210" customHeight="1"/>
    <row r="449212" customHeight="1"/>
    <row r="449214" customHeight="1"/>
    <row r="449216" customHeight="1"/>
    <row r="449218" customHeight="1"/>
    <row r="449220" customHeight="1"/>
    <row r="449222" customHeight="1"/>
    <row r="449224" customHeight="1"/>
    <row r="449226" customHeight="1"/>
    <row r="449228" customHeight="1"/>
    <row r="449230" customHeight="1"/>
    <row r="449232" customHeight="1"/>
    <row r="449234" customHeight="1"/>
    <row r="449236" customHeight="1"/>
    <row r="449238" customHeight="1"/>
    <row r="449240" customHeight="1"/>
    <row r="449242" customHeight="1"/>
    <row r="449244" customHeight="1"/>
    <row r="449246" customHeight="1"/>
    <row r="449248" customHeight="1"/>
    <row r="449250" customHeight="1"/>
    <row r="449252" customHeight="1"/>
    <row r="449254" customHeight="1"/>
    <row r="449256" customHeight="1"/>
    <row r="449258" customHeight="1"/>
    <row r="449260" customHeight="1"/>
    <row r="449262" customHeight="1"/>
    <row r="449264" customHeight="1"/>
    <row r="449266" customHeight="1"/>
    <row r="449268" customHeight="1"/>
    <row r="449270" customHeight="1"/>
    <row r="449272" customHeight="1"/>
    <row r="449274" customHeight="1"/>
    <row r="449276" customHeight="1"/>
    <row r="449278" customHeight="1"/>
    <row r="449280" customHeight="1"/>
    <row r="449282" customHeight="1"/>
    <row r="449284" customHeight="1"/>
    <row r="449286" customHeight="1"/>
    <row r="449288" customHeight="1"/>
    <row r="449290" customHeight="1"/>
    <row r="449292" customHeight="1"/>
    <row r="449294" customHeight="1"/>
    <row r="449296" customHeight="1"/>
    <row r="449298" customHeight="1"/>
    <row r="449300" customHeight="1"/>
    <row r="449302" customHeight="1"/>
    <row r="449304" customHeight="1"/>
    <row r="449306" customHeight="1"/>
    <row r="449308" customHeight="1"/>
    <row r="449310" customHeight="1"/>
    <row r="449312" customHeight="1"/>
    <row r="449314" customHeight="1"/>
    <row r="449316" customHeight="1"/>
    <row r="449318" customHeight="1"/>
    <row r="449320" customHeight="1"/>
    <row r="449322" customHeight="1"/>
    <row r="449324" customHeight="1"/>
    <row r="449326" customHeight="1"/>
    <row r="449328" customHeight="1"/>
    <row r="449330" customHeight="1"/>
    <row r="449332" customHeight="1"/>
    <row r="449334" customHeight="1"/>
    <row r="449336" customHeight="1"/>
    <row r="449338" customHeight="1"/>
    <row r="449340" customHeight="1"/>
    <row r="449342" customHeight="1"/>
    <row r="449344" customHeight="1"/>
    <row r="449346" customHeight="1"/>
    <row r="449348" customHeight="1"/>
    <row r="449350" customHeight="1"/>
    <row r="449352" customHeight="1"/>
    <row r="449354" customHeight="1"/>
    <row r="449356" customHeight="1"/>
    <row r="449358" customHeight="1"/>
    <row r="449360" customHeight="1"/>
    <row r="449362" customHeight="1"/>
    <row r="449364" customHeight="1"/>
    <row r="449366" customHeight="1"/>
    <row r="449368" customHeight="1"/>
    <row r="449370" customHeight="1"/>
    <row r="449372" customHeight="1"/>
    <row r="449374" customHeight="1"/>
    <row r="449376" customHeight="1"/>
    <row r="449378" customHeight="1"/>
    <row r="449380" customHeight="1"/>
    <row r="449382" customHeight="1"/>
    <row r="449384" customHeight="1"/>
    <row r="449386" customHeight="1"/>
    <row r="449388" customHeight="1"/>
    <row r="449390" customHeight="1"/>
    <row r="449392" customHeight="1"/>
    <row r="449394" customHeight="1"/>
    <row r="449396" customHeight="1"/>
    <row r="449398" customHeight="1"/>
    <row r="449400" customHeight="1"/>
    <row r="449402" customHeight="1"/>
    <row r="449404" customHeight="1"/>
    <row r="449406" customHeight="1"/>
    <row r="449408" customHeight="1"/>
    <row r="449410" customHeight="1"/>
    <row r="449412" customHeight="1"/>
    <row r="449414" customHeight="1"/>
    <row r="449416" customHeight="1"/>
    <row r="449418" customHeight="1"/>
    <row r="449420" customHeight="1"/>
    <row r="449422" customHeight="1"/>
    <row r="449424" customHeight="1"/>
    <row r="449426" customHeight="1"/>
    <row r="449428" customHeight="1"/>
    <row r="449430" customHeight="1"/>
    <row r="449432" customHeight="1"/>
    <row r="449434" customHeight="1"/>
    <row r="449436" customHeight="1"/>
    <row r="449438" customHeight="1"/>
    <row r="449440" customHeight="1"/>
    <row r="449442" customHeight="1"/>
    <row r="449444" customHeight="1"/>
    <row r="449446" customHeight="1"/>
    <row r="449448" customHeight="1"/>
    <row r="449450" customHeight="1"/>
    <row r="449452" customHeight="1"/>
    <row r="449454" customHeight="1"/>
    <row r="449456" customHeight="1"/>
    <row r="449458" customHeight="1"/>
    <row r="449460" customHeight="1"/>
    <row r="449462" customHeight="1"/>
    <row r="449464" customHeight="1"/>
    <row r="449466" customHeight="1"/>
    <row r="449468" customHeight="1"/>
    <row r="449470" customHeight="1"/>
    <row r="449472" customHeight="1"/>
    <row r="449474" customHeight="1"/>
    <row r="449476" customHeight="1"/>
    <row r="449478" customHeight="1"/>
    <row r="449480" customHeight="1"/>
    <row r="449482" customHeight="1"/>
    <row r="449484" customHeight="1"/>
    <row r="449486" customHeight="1"/>
    <row r="449488" customHeight="1"/>
    <row r="449490" customHeight="1"/>
    <row r="449492" customHeight="1"/>
    <row r="449494" customHeight="1"/>
    <row r="449496" customHeight="1"/>
    <row r="449498" customHeight="1"/>
    <row r="449500" customHeight="1"/>
    <row r="449502" customHeight="1"/>
    <row r="449504" customHeight="1"/>
    <row r="449506" customHeight="1"/>
    <row r="449508" customHeight="1"/>
    <row r="449510" customHeight="1"/>
    <row r="449512" customHeight="1"/>
    <row r="449514" customHeight="1"/>
    <row r="449516" customHeight="1"/>
    <row r="449518" customHeight="1"/>
    <row r="449520" customHeight="1"/>
    <row r="449522" customHeight="1"/>
    <row r="449524" customHeight="1"/>
    <row r="449526" customHeight="1"/>
    <row r="449528" customHeight="1"/>
    <row r="449530" customHeight="1"/>
    <row r="449532" customHeight="1"/>
    <row r="449534" customHeight="1"/>
    <row r="449536" customHeight="1"/>
    <row r="449538" customHeight="1"/>
    <row r="449540" customHeight="1"/>
    <row r="449542" customHeight="1"/>
    <row r="449544" customHeight="1"/>
    <row r="449546" customHeight="1"/>
    <row r="449548" customHeight="1"/>
    <row r="449550" customHeight="1"/>
    <row r="449552" customHeight="1"/>
    <row r="449554" customHeight="1"/>
    <row r="449556" customHeight="1"/>
    <row r="449558" customHeight="1"/>
    <row r="449560" customHeight="1"/>
    <row r="449562" customHeight="1"/>
    <row r="449564" customHeight="1"/>
    <row r="449566" customHeight="1"/>
    <row r="449568" customHeight="1"/>
    <row r="449570" customHeight="1"/>
    <row r="449572" customHeight="1"/>
    <row r="449574" customHeight="1"/>
    <row r="449576" customHeight="1"/>
    <row r="449578" customHeight="1"/>
    <row r="449580" customHeight="1"/>
    <row r="449582" customHeight="1"/>
    <row r="449584" customHeight="1"/>
    <row r="449586" customHeight="1"/>
    <row r="449588" customHeight="1"/>
    <row r="449590" customHeight="1"/>
    <row r="449592" customHeight="1"/>
    <row r="449594" customHeight="1"/>
    <row r="449596" customHeight="1"/>
    <row r="449598" customHeight="1"/>
    <row r="449600" customHeight="1"/>
    <row r="449602" customHeight="1"/>
    <row r="449604" customHeight="1"/>
    <row r="449606" customHeight="1"/>
    <row r="449608" customHeight="1"/>
    <row r="449610" customHeight="1"/>
    <row r="449612" customHeight="1"/>
    <row r="449614" customHeight="1"/>
    <row r="449616" customHeight="1"/>
    <row r="449618" customHeight="1"/>
    <row r="449620" customHeight="1"/>
    <row r="449622" customHeight="1"/>
    <row r="449624" customHeight="1"/>
    <row r="449626" customHeight="1"/>
    <row r="449628" customHeight="1"/>
    <row r="449630" customHeight="1"/>
    <row r="449632" customHeight="1"/>
    <row r="449634" customHeight="1"/>
    <row r="449636" customHeight="1"/>
    <row r="449638" customHeight="1"/>
    <row r="449640" customHeight="1"/>
    <row r="449642" customHeight="1"/>
    <row r="449644" customHeight="1"/>
    <row r="449646" customHeight="1"/>
    <row r="449648" customHeight="1"/>
    <row r="449650" customHeight="1"/>
    <row r="449652" customHeight="1"/>
    <row r="449654" customHeight="1"/>
    <row r="449656" customHeight="1"/>
    <row r="449658" customHeight="1"/>
    <row r="449660" customHeight="1"/>
    <row r="449662" customHeight="1"/>
    <row r="449664" customHeight="1"/>
    <row r="449666" customHeight="1"/>
    <row r="449668" customHeight="1"/>
    <row r="449670" customHeight="1"/>
    <row r="449672" customHeight="1"/>
    <row r="449674" customHeight="1"/>
    <row r="449676" customHeight="1"/>
    <row r="449678" customHeight="1"/>
    <row r="449680" customHeight="1"/>
    <row r="449682" customHeight="1"/>
    <row r="449684" customHeight="1"/>
    <row r="449686" customHeight="1"/>
    <row r="449688" customHeight="1"/>
    <row r="449690" customHeight="1"/>
    <row r="449692" customHeight="1"/>
    <row r="449694" customHeight="1"/>
    <row r="449696" customHeight="1"/>
    <row r="449698" customHeight="1"/>
    <row r="449700" customHeight="1"/>
    <row r="449702" customHeight="1"/>
    <row r="449704" customHeight="1"/>
    <row r="449706" customHeight="1"/>
    <row r="449708" customHeight="1"/>
    <row r="449710" customHeight="1"/>
    <row r="449712" customHeight="1"/>
    <row r="449714" customHeight="1"/>
    <row r="449716" customHeight="1"/>
    <row r="449718" customHeight="1"/>
    <row r="449720" customHeight="1"/>
    <row r="449722" customHeight="1"/>
    <row r="449724" customHeight="1"/>
    <row r="449726" customHeight="1"/>
    <row r="449728" customHeight="1"/>
    <row r="449730" customHeight="1"/>
    <row r="449732" customHeight="1"/>
    <row r="449734" customHeight="1"/>
    <row r="449736" customHeight="1"/>
    <row r="449738" customHeight="1"/>
    <row r="449740" customHeight="1"/>
    <row r="449742" customHeight="1"/>
    <row r="449744" customHeight="1"/>
    <row r="449746" customHeight="1"/>
    <row r="449748" customHeight="1"/>
    <row r="449750" customHeight="1"/>
    <row r="449752" customHeight="1"/>
    <row r="449754" customHeight="1"/>
    <row r="449756" customHeight="1"/>
    <row r="449758" customHeight="1"/>
    <row r="449760" customHeight="1"/>
    <row r="449762" customHeight="1"/>
    <row r="449764" customHeight="1"/>
    <row r="449766" customHeight="1"/>
    <row r="449768" customHeight="1"/>
    <row r="449770" customHeight="1"/>
    <row r="449772" customHeight="1"/>
    <row r="449774" customHeight="1"/>
    <row r="449776" customHeight="1"/>
    <row r="449778" customHeight="1"/>
    <row r="449780" customHeight="1"/>
    <row r="449782" customHeight="1"/>
    <row r="449784" customHeight="1"/>
    <row r="449786" customHeight="1"/>
    <row r="449788" customHeight="1"/>
    <row r="449790" customHeight="1"/>
    <row r="449792" customHeight="1"/>
    <row r="449794" customHeight="1"/>
    <row r="449796" customHeight="1"/>
    <row r="449798" customHeight="1"/>
    <row r="449800" customHeight="1"/>
    <row r="449802" customHeight="1"/>
    <row r="449804" customHeight="1"/>
    <row r="449806" customHeight="1"/>
    <row r="449808" customHeight="1"/>
    <row r="449810" customHeight="1"/>
    <row r="449812" customHeight="1"/>
    <row r="449814" customHeight="1"/>
    <row r="449816" customHeight="1"/>
    <row r="449818" customHeight="1"/>
    <row r="449820" customHeight="1"/>
    <row r="449822" customHeight="1"/>
    <row r="449824" customHeight="1"/>
    <row r="449826" customHeight="1"/>
    <row r="449828" customHeight="1"/>
    <row r="449830" customHeight="1"/>
    <row r="449832" customHeight="1"/>
    <row r="449834" customHeight="1"/>
    <row r="449836" customHeight="1"/>
    <row r="449838" customHeight="1"/>
    <row r="449840" customHeight="1"/>
    <row r="449842" customHeight="1"/>
    <row r="449844" customHeight="1"/>
    <row r="449846" customHeight="1"/>
    <row r="449848" customHeight="1"/>
    <row r="449850" customHeight="1"/>
    <row r="449852" customHeight="1"/>
    <row r="449854" customHeight="1"/>
    <row r="449856" customHeight="1"/>
    <row r="449858" customHeight="1"/>
    <row r="449860" customHeight="1"/>
    <row r="449862" customHeight="1"/>
    <row r="449864" customHeight="1"/>
    <row r="449866" customHeight="1"/>
    <row r="449868" customHeight="1"/>
    <row r="449870" customHeight="1"/>
    <row r="449872" customHeight="1"/>
    <row r="449874" customHeight="1"/>
    <row r="449876" customHeight="1"/>
    <row r="449878" customHeight="1"/>
    <row r="449880" customHeight="1"/>
    <row r="449882" customHeight="1"/>
    <row r="449884" customHeight="1"/>
    <row r="449886" customHeight="1"/>
    <row r="449888" customHeight="1"/>
    <row r="449890" customHeight="1"/>
    <row r="449892" customHeight="1"/>
    <row r="449894" customHeight="1"/>
    <row r="449896" customHeight="1"/>
    <row r="449898" customHeight="1"/>
    <row r="449900" customHeight="1"/>
    <row r="449902" customHeight="1"/>
    <row r="449904" customHeight="1"/>
    <row r="449906" customHeight="1"/>
    <row r="449908" customHeight="1"/>
    <row r="449910" customHeight="1"/>
    <row r="449912" customHeight="1"/>
    <row r="449914" customHeight="1"/>
    <row r="449916" customHeight="1"/>
    <row r="449918" customHeight="1"/>
    <row r="449920" customHeight="1"/>
    <row r="449922" customHeight="1"/>
    <row r="449924" customHeight="1"/>
    <row r="449926" customHeight="1"/>
    <row r="449928" customHeight="1"/>
    <row r="449930" customHeight="1"/>
    <row r="449932" customHeight="1"/>
    <row r="449934" customHeight="1"/>
    <row r="449936" customHeight="1"/>
    <row r="449938" customHeight="1"/>
    <row r="449940" customHeight="1"/>
    <row r="449942" customHeight="1"/>
    <row r="449944" customHeight="1"/>
    <row r="449946" customHeight="1"/>
    <row r="449948" customHeight="1"/>
    <row r="449950" customHeight="1"/>
    <row r="449952" customHeight="1"/>
    <row r="449954" customHeight="1"/>
    <row r="449956" customHeight="1"/>
    <row r="449958" customHeight="1"/>
    <row r="449960" customHeight="1"/>
    <row r="449962" customHeight="1"/>
    <row r="449964" customHeight="1"/>
    <row r="449966" customHeight="1"/>
    <row r="449968" customHeight="1"/>
    <row r="449970" customHeight="1"/>
    <row r="449972" customHeight="1"/>
    <row r="449974" customHeight="1"/>
    <row r="449976" customHeight="1"/>
    <row r="449978" customHeight="1"/>
    <row r="449980" customHeight="1"/>
    <row r="449982" customHeight="1"/>
    <row r="449984" customHeight="1"/>
    <row r="449986" customHeight="1"/>
    <row r="449988" customHeight="1"/>
    <row r="449990" customHeight="1"/>
    <row r="449992" customHeight="1"/>
    <row r="449994" customHeight="1"/>
    <row r="449996" customHeight="1"/>
    <row r="449998" customHeight="1"/>
    <row r="450000" customHeight="1"/>
    <row r="450002" customHeight="1"/>
    <row r="450004" customHeight="1"/>
    <row r="450006" customHeight="1"/>
    <row r="450008" customHeight="1"/>
    <row r="450010" customHeight="1"/>
    <row r="450012" customHeight="1"/>
    <row r="450014" customHeight="1"/>
    <row r="450016" customHeight="1"/>
    <row r="450018" customHeight="1"/>
    <row r="450020" customHeight="1"/>
    <row r="450022" customHeight="1"/>
    <row r="450024" customHeight="1"/>
    <row r="450026" customHeight="1"/>
    <row r="450028" customHeight="1"/>
    <row r="450030" customHeight="1"/>
    <row r="450032" customHeight="1"/>
    <row r="450034" customHeight="1"/>
    <row r="450036" customHeight="1"/>
    <row r="450038" customHeight="1"/>
    <row r="450040" customHeight="1"/>
    <row r="450042" customHeight="1"/>
    <row r="450044" customHeight="1"/>
    <row r="450046" customHeight="1"/>
    <row r="450048" customHeight="1"/>
    <row r="450050" customHeight="1"/>
    <row r="450052" customHeight="1"/>
    <row r="450054" customHeight="1"/>
    <row r="450056" customHeight="1"/>
    <row r="450058" customHeight="1"/>
    <row r="450060" customHeight="1"/>
    <row r="450062" customHeight="1"/>
    <row r="450064" customHeight="1"/>
    <row r="450066" customHeight="1"/>
    <row r="450068" customHeight="1"/>
    <row r="450070" customHeight="1"/>
    <row r="450072" customHeight="1"/>
    <row r="450074" customHeight="1"/>
    <row r="450076" customHeight="1"/>
    <row r="450078" customHeight="1"/>
    <row r="450080" customHeight="1"/>
    <row r="450082" customHeight="1"/>
    <row r="450084" customHeight="1"/>
    <row r="450086" customHeight="1"/>
    <row r="450088" customHeight="1"/>
    <row r="450090" customHeight="1"/>
    <row r="450092" customHeight="1"/>
    <row r="450094" customHeight="1"/>
    <row r="450096" customHeight="1"/>
    <row r="450098" customHeight="1"/>
    <row r="450100" customHeight="1"/>
    <row r="450102" customHeight="1"/>
    <row r="450104" customHeight="1"/>
    <row r="450106" customHeight="1"/>
    <row r="450108" customHeight="1"/>
    <row r="450110" customHeight="1"/>
    <row r="450112" customHeight="1"/>
    <row r="450114" customHeight="1"/>
    <row r="450116" customHeight="1"/>
    <row r="450118" customHeight="1"/>
    <row r="450120" customHeight="1"/>
    <row r="450122" customHeight="1"/>
    <row r="450124" customHeight="1"/>
    <row r="450126" customHeight="1"/>
    <row r="450128" customHeight="1"/>
    <row r="450130" customHeight="1"/>
    <row r="450132" customHeight="1"/>
    <row r="450134" customHeight="1"/>
    <row r="450136" customHeight="1"/>
    <row r="450138" customHeight="1"/>
    <row r="450140" customHeight="1"/>
    <row r="450142" customHeight="1"/>
    <row r="450144" customHeight="1"/>
    <row r="450146" customHeight="1"/>
    <row r="450148" customHeight="1"/>
    <row r="450150" customHeight="1"/>
    <row r="450152" customHeight="1"/>
    <row r="450154" customHeight="1"/>
    <row r="450156" customHeight="1"/>
    <row r="450158" customHeight="1"/>
    <row r="450160" customHeight="1"/>
    <row r="450162" customHeight="1"/>
    <row r="450164" customHeight="1"/>
    <row r="450166" customHeight="1"/>
    <row r="450168" customHeight="1"/>
    <row r="450170" customHeight="1"/>
    <row r="450172" customHeight="1"/>
    <row r="450174" customHeight="1"/>
    <row r="450176" customHeight="1"/>
    <row r="450178" customHeight="1"/>
    <row r="450180" customHeight="1"/>
    <row r="450182" customHeight="1"/>
    <row r="450184" customHeight="1"/>
    <row r="450186" customHeight="1"/>
    <row r="450188" customHeight="1"/>
    <row r="450190" customHeight="1"/>
    <row r="450192" customHeight="1"/>
    <row r="450194" customHeight="1"/>
    <row r="450196" customHeight="1"/>
    <row r="450198" customHeight="1"/>
    <row r="450200" customHeight="1"/>
    <row r="450202" customHeight="1"/>
    <row r="450204" customHeight="1"/>
    <row r="450206" customHeight="1"/>
    <row r="450208" customHeight="1"/>
    <row r="450210" customHeight="1"/>
    <row r="450212" customHeight="1"/>
    <row r="450214" customHeight="1"/>
    <row r="450216" customHeight="1"/>
    <row r="450218" customHeight="1"/>
    <row r="450220" customHeight="1"/>
    <row r="450222" customHeight="1"/>
    <row r="450224" customHeight="1"/>
    <row r="450226" customHeight="1"/>
    <row r="450228" customHeight="1"/>
    <row r="450230" customHeight="1"/>
    <row r="450232" customHeight="1"/>
    <row r="450234" customHeight="1"/>
    <row r="450236" customHeight="1"/>
    <row r="450238" customHeight="1"/>
    <row r="450240" customHeight="1"/>
    <row r="450242" customHeight="1"/>
    <row r="450244" customHeight="1"/>
    <row r="450246" customHeight="1"/>
    <row r="450248" customHeight="1"/>
    <row r="450250" customHeight="1"/>
    <row r="450252" customHeight="1"/>
    <row r="450254" customHeight="1"/>
    <row r="450256" customHeight="1"/>
    <row r="450258" customHeight="1"/>
    <row r="450260" customHeight="1"/>
    <row r="450262" customHeight="1"/>
    <row r="450264" customHeight="1"/>
    <row r="450266" customHeight="1"/>
    <row r="450268" customHeight="1"/>
    <row r="450270" customHeight="1"/>
    <row r="450272" customHeight="1"/>
    <row r="450274" customHeight="1"/>
    <row r="450276" customHeight="1"/>
    <row r="450278" customHeight="1"/>
    <row r="450280" customHeight="1"/>
    <row r="450282" customHeight="1"/>
    <row r="450284" customHeight="1"/>
    <row r="450286" customHeight="1"/>
    <row r="450288" customHeight="1"/>
    <row r="450290" customHeight="1"/>
    <row r="450292" customHeight="1"/>
    <row r="450294" customHeight="1"/>
    <row r="450296" customHeight="1"/>
    <row r="450298" customHeight="1"/>
    <row r="450300" customHeight="1"/>
    <row r="450302" customHeight="1"/>
    <row r="450304" customHeight="1"/>
    <row r="450306" customHeight="1"/>
    <row r="450308" customHeight="1"/>
    <row r="450310" customHeight="1"/>
    <row r="450312" customHeight="1"/>
    <row r="450314" customHeight="1"/>
    <row r="450316" customHeight="1"/>
    <row r="450318" customHeight="1"/>
    <row r="450320" customHeight="1"/>
    <row r="450322" customHeight="1"/>
    <row r="450324" customHeight="1"/>
    <row r="450326" customHeight="1"/>
    <row r="450328" customHeight="1"/>
    <row r="450330" customHeight="1"/>
    <row r="450332" customHeight="1"/>
    <row r="450334" customHeight="1"/>
    <row r="450336" customHeight="1"/>
    <row r="450338" customHeight="1"/>
    <row r="450340" customHeight="1"/>
    <row r="450342" customHeight="1"/>
    <row r="450344" customHeight="1"/>
    <row r="450346" customHeight="1"/>
    <row r="450348" customHeight="1"/>
    <row r="450350" customHeight="1"/>
    <row r="450352" customHeight="1"/>
    <row r="450354" customHeight="1"/>
    <row r="450356" customHeight="1"/>
    <row r="450358" customHeight="1"/>
    <row r="450360" customHeight="1"/>
    <row r="450362" customHeight="1"/>
    <row r="450364" customHeight="1"/>
    <row r="450366" customHeight="1"/>
    <row r="450368" customHeight="1"/>
    <row r="450370" customHeight="1"/>
    <row r="450372" customHeight="1"/>
    <row r="450374" customHeight="1"/>
    <row r="450376" customHeight="1"/>
    <row r="450378" customHeight="1"/>
    <row r="450380" customHeight="1"/>
    <row r="450382" customHeight="1"/>
    <row r="450384" customHeight="1"/>
    <row r="450386" customHeight="1"/>
    <row r="450388" customHeight="1"/>
    <row r="450390" customHeight="1"/>
    <row r="450392" customHeight="1"/>
    <row r="450394" customHeight="1"/>
    <row r="450396" customHeight="1"/>
    <row r="450398" customHeight="1"/>
    <row r="450400" customHeight="1"/>
    <row r="450402" customHeight="1"/>
    <row r="450404" customHeight="1"/>
    <row r="450406" customHeight="1"/>
    <row r="450408" customHeight="1"/>
    <row r="450410" customHeight="1"/>
    <row r="450412" customHeight="1"/>
    <row r="450414" customHeight="1"/>
    <row r="450416" customHeight="1"/>
    <row r="450418" customHeight="1"/>
    <row r="450420" customHeight="1"/>
    <row r="450422" customHeight="1"/>
    <row r="450424" customHeight="1"/>
    <row r="450426" customHeight="1"/>
    <row r="450428" customHeight="1"/>
    <row r="450430" customHeight="1"/>
    <row r="450432" customHeight="1"/>
    <row r="450434" customHeight="1"/>
    <row r="450436" customHeight="1"/>
    <row r="450438" customHeight="1"/>
    <row r="450440" customHeight="1"/>
    <row r="450442" customHeight="1"/>
    <row r="450444" customHeight="1"/>
    <row r="450446" customHeight="1"/>
    <row r="450448" customHeight="1"/>
    <row r="450450" customHeight="1"/>
    <row r="450452" customHeight="1"/>
    <row r="450454" customHeight="1"/>
    <row r="450456" customHeight="1"/>
    <row r="450458" customHeight="1"/>
    <row r="450460" customHeight="1"/>
    <row r="450462" customHeight="1"/>
    <row r="450464" customHeight="1"/>
    <row r="450466" customHeight="1"/>
    <row r="450468" customHeight="1"/>
    <row r="450470" customHeight="1"/>
    <row r="450472" customHeight="1"/>
    <row r="450474" customHeight="1"/>
    <row r="450476" customHeight="1"/>
    <row r="450478" customHeight="1"/>
    <row r="450480" customHeight="1"/>
    <row r="450482" customHeight="1"/>
    <row r="450484" customHeight="1"/>
    <row r="450486" customHeight="1"/>
    <row r="450488" customHeight="1"/>
    <row r="450490" customHeight="1"/>
    <row r="450492" customHeight="1"/>
    <row r="450494" customHeight="1"/>
    <row r="450496" customHeight="1"/>
    <row r="450498" customHeight="1"/>
    <row r="450500" customHeight="1"/>
    <row r="450502" customHeight="1"/>
    <row r="450504" customHeight="1"/>
    <row r="450506" customHeight="1"/>
    <row r="450508" customHeight="1"/>
    <row r="450510" customHeight="1"/>
    <row r="450512" customHeight="1"/>
    <row r="450514" customHeight="1"/>
    <row r="450516" customHeight="1"/>
    <row r="450518" customHeight="1"/>
    <row r="450520" customHeight="1"/>
    <row r="450522" customHeight="1"/>
    <row r="450524" customHeight="1"/>
    <row r="450526" customHeight="1"/>
    <row r="450528" customHeight="1"/>
    <row r="450530" customHeight="1"/>
    <row r="450532" customHeight="1"/>
    <row r="450534" customHeight="1"/>
    <row r="450536" customHeight="1"/>
    <row r="450538" customHeight="1"/>
    <row r="450540" customHeight="1"/>
    <row r="450542" customHeight="1"/>
    <row r="450544" customHeight="1"/>
    <row r="450546" customHeight="1"/>
    <row r="450548" customHeight="1"/>
    <row r="450550" customHeight="1"/>
    <row r="450552" customHeight="1"/>
    <row r="450554" customHeight="1"/>
    <row r="450556" customHeight="1"/>
    <row r="450558" customHeight="1"/>
    <row r="450560" customHeight="1"/>
    <row r="450562" customHeight="1"/>
    <row r="450564" customHeight="1"/>
    <row r="450566" customHeight="1"/>
    <row r="450568" customHeight="1"/>
    <row r="450570" customHeight="1"/>
    <row r="450572" customHeight="1"/>
    <row r="450574" customHeight="1"/>
    <row r="450576" customHeight="1"/>
    <row r="450578" customHeight="1"/>
    <row r="450580" customHeight="1"/>
    <row r="450582" customHeight="1"/>
    <row r="450584" customHeight="1"/>
    <row r="450586" customHeight="1"/>
    <row r="450588" customHeight="1"/>
    <row r="450590" customHeight="1"/>
    <row r="450592" customHeight="1"/>
    <row r="450594" customHeight="1"/>
    <row r="450596" customHeight="1"/>
    <row r="450598" customHeight="1"/>
    <row r="450600" customHeight="1"/>
    <row r="450602" customHeight="1"/>
    <row r="450604" customHeight="1"/>
    <row r="450606" customHeight="1"/>
    <row r="450608" customHeight="1"/>
    <row r="450610" customHeight="1"/>
    <row r="450612" customHeight="1"/>
    <row r="450614" customHeight="1"/>
    <row r="450616" customHeight="1"/>
    <row r="450618" customHeight="1"/>
    <row r="450620" customHeight="1"/>
    <row r="450622" customHeight="1"/>
    <row r="450624" customHeight="1"/>
    <row r="450626" customHeight="1"/>
    <row r="450628" customHeight="1"/>
    <row r="450630" customHeight="1"/>
    <row r="450632" customHeight="1"/>
    <row r="450634" customHeight="1"/>
    <row r="450636" customHeight="1"/>
    <row r="450638" customHeight="1"/>
    <row r="450640" customHeight="1"/>
    <row r="450642" customHeight="1"/>
    <row r="450644" customHeight="1"/>
    <row r="450646" customHeight="1"/>
    <row r="450648" customHeight="1"/>
    <row r="450650" customHeight="1"/>
    <row r="450652" customHeight="1"/>
    <row r="450654" customHeight="1"/>
    <row r="450656" customHeight="1"/>
    <row r="450658" customHeight="1"/>
    <row r="450660" customHeight="1"/>
    <row r="450662" customHeight="1"/>
    <row r="450664" customHeight="1"/>
    <row r="450666" customHeight="1"/>
    <row r="450668" customHeight="1"/>
    <row r="450670" customHeight="1"/>
    <row r="450672" customHeight="1"/>
    <row r="450674" customHeight="1"/>
    <row r="450676" customHeight="1"/>
    <row r="450678" customHeight="1"/>
    <row r="450680" customHeight="1"/>
    <row r="450682" customHeight="1"/>
    <row r="450684" customHeight="1"/>
    <row r="450686" customHeight="1"/>
    <row r="450688" customHeight="1"/>
    <row r="450690" customHeight="1"/>
    <row r="450692" customHeight="1"/>
    <row r="450694" customHeight="1"/>
    <row r="450696" customHeight="1"/>
    <row r="450698" customHeight="1"/>
    <row r="450700" customHeight="1"/>
    <row r="450702" customHeight="1"/>
    <row r="450704" customHeight="1"/>
    <row r="450706" customHeight="1"/>
    <row r="450708" customHeight="1"/>
    <row r="450710" customHeight="1"/>
    <row r="450712" customHeight="1"/>
    <row r="450714" customHeight="1"/>
    <row r="450716" customHeight="1"/>
    <row r="450718" customHeight="1"/>
    <row r="450720" customHeight="1"/>
    <row r="450722" customHeight="1"/>
    <row r="450724" customHeight="1"/>
    <row r="450726" customHeight="1"/>
    <row r="450728" customHeight="1"/>
    <row r="450730" customHeight="1"/>
    <row r="450732" customHeight="1"/>
    <row r="450734" customHeight="1"/>
    <row r="450736" customHeight="1"/>
    <row r="450738" customHeight="1"/>
    <row r="450740" customHeight="1"/>
    <row r="450742" customHeight="1"/>
    <row r="450744" customHeight="1"/>
    <row r="450746" customHeight="1"/>
    <row r="450748" customHeight="1"/>
    <row r="450750" customHeight="1"/>
    <row r="450752" customHeight="1"/>
    <row r="450754" customHeight="1"/>
    <row r="450756" customHeight="1"/>
    <row r="450758" customHeight="1"/>
    <row r="450760" customHeight="1"/>
    <row r="450762" customHeight="1"/>
    <row r="450764" customHeight="1"/>
    <row r="450766" customHeight="1"/>
    <row r="450768" customHeight="1"/>
    <row r="450770" customHeight="1"/>
    <row r="450772" customHeight="1"/>
    <row r="450774" customHeight="1"/>
    <row r="450776" customHeight="1"/>
    <row r="450778" customHeight="1"/>
    <row r="450780" customHeight="1"/>
    <row r="450782" customHeight="1"/>
    <row r="450784" customHeight="1"/>
    <row r="450786" customHeight="1"/>
    <row r="450788" customHeight="1"/>
    <row r="450790" customHeight="1"/>
    <row r="450792" customHeight="1"/>
    <row r="450794" customHeight="1"/>
    <row r="450796" customHeight="1"/>
    <row r="450798" customHeight="1"/>
    <row r="450800" customHeight="1"/>
    <row r="450802" customHeight="1"/>
    <row r="450804" customHeight="1"/>
    <row r="450806" customHeight="1"/>
    <row r="450808" customHeight="1"/>
    <row r="450810" customHeight="1"/>
    <row r="450812" customHeight="1"/>
    <row r="450814" customHeight="1"/>
    <row r="450816" customHeight="1"/>
    <row r="450818" customHeight="1"/>
    <row r="450820" customHeight="1"/>
    <row r="450822" customHeight="1"/>
    <row r="450824" customHeight="1"/>
    <row r="450826" customHeight="1"/>
    <row r="450828" customHeight="1"/>
    <row r="450830" customHeight="1"/>
    <row r="450832" customHeight="1"/>
    <row r="450834" customHeight="1"/>
    <row r="450836" customHeight="1"/>
    <row r="450838" customHeight="1"/>
    <row r="450840" customHeight="1"/>
    <row r="450842" customHeight="1"/>
    <row r="450844" customHeight="1"/>
    <row r="450846" customHeight="1"/>
    <row r="450848" customHeight="1"/>
    <row r="450850" customHeight="1"/>
    <row r="450852" customHeight="1"/>
    <row r="450854" customHeight="1"/>
    <row r="450856" customHeight="1"/>
    <row r="450858" customHeight="1"/>
    <row r="450860" customHeight="1"/>
    <row r="450862" customHeight="1"/>
    <row r="450864" customHeight="1"/>
    <row r="450866" customHeight="1"/>
    <row r="450868" customHeight="1"/>
    <row r="450870" customHeight="1"/>
    <row r="450872" customHeight="1"/>
    <row r="450874" customHeight="1"/>
    <row r="450876" customHeight="1"/>
    <row r="450878" customHeight="1"/>
    <row r="450880" customHeight="1"/>
    <row r="450882" customHeight="1"/>
    <row r="450884" customHeight="1"/>
    <row r="450886" customHeight="1"/>
    <row r="450888" customHeight="1"/>
    <row r="450890" customHeight="1"/>
    <row r="450892" customHeight="1"/>
    <row r="450894" customHeight="1"/>
    <row r="450896" customHeight="1"/>
    <row r="450898" customHeight="1"/>
    <row r="450900" customHeight="1"/>
    <row r="450902" customHeight="1"/>
    <row r="450904" customHeight="1"/>
    <row r="450906" customHeight="1"/>
    <row r="450908" customHeight="1"/>
    <row r="450910" customHeight="1"/>
    <row r="450912" customHeight="1"/>
    <row r="450914" customHeight="1"/>
    <row r="450916" customHeight="1"/>
    <row r="450918" customHeight="1"/>
    <row r="450920" customHeight="1"/>
    <row r="450922" customHeight="1"/>
    <row r="450924" customHeight="1"/>
    <row r="450926" customHeight="1"/>
    <row r="450928" customHeight="1"/>
    <row r="450930" customHeight="1"/>
    <row r="450932" customHeight="1"/>
    <row r="450934" customHeight="1"/>
    <row r="450936" customHeight="1"/>
    <row r="450938" customHeight="1"/>
    <row r="450940" customHeight="1"/>
    <row r="450942" customHeight="1"/>
    <row r="450944" customHeight="1"/>
    <row r="450946" customHeight="1"/>
    <row r="450948" customHeight="1"/>
    <row r="450950" customHeight="1"/>
    <row r="450952" customHeight="1"/>
    <row r="450954" customHeight="1"/>
    <row r="450956" customHeight="1"/>
    <row r="450958" customHeight="1"/>
    <row r="450960" customHeight="1"/>
    <row r="450962" customHeight="1"/>
    <row r="450964" customHeight="1"/>
    <row r="450966" customHeight="1"/>
    <row r="450968" customHeight="1"/>
    <row r="450970" customHeight="1"/>
    <row r="450972" customHeight="1"/>
    <row r="450974" customHeight="1"/>
    <row r="450976" customHeight="1"/>
    <row r="450978" customHeight="1"/>
    <row r="450980" customHeight="1"/>
    <row r="450982" customHeight="1"/>
    <row r="450984" customHeight="1"/>
    <row r="450986" customHeight="1"/>
    <row r="450988" customHeight="1"/>
    <row r="450990" customHeight="1"/>
    <row r="450992" customHeight="1"/>
    <row r="450994" customHeight="1"/>
    <row r="450996" customHeight="1"/>
    <row r="450998" customHeight="1"/>
    <row r="451000" customHeight="1"/>
    <row r="451002" customHeight="1"/>
    <row r="451004" customHeight="1"/>
    <row r="451006" customHeight="1"/>
    <row r="451008" customHeight="1"/>
    <row r="451010" customHeight="1"/>
    <row r="451012" customHeight="1"/>
    <row r="451014" customHeight="1"/>
    <row r="451016" customHeight="1"/>
    <row r="451018" customHeight="1"/>
    <row r="451020" customHeight="1"/>
    <row r="451022" customHeight="1"/>
    <row r="451024" customHeight="1"/>
    <row r="451026" customHeight="1"/>
    <row r="451028" customHeight="1"/>
    <row r="451030" customHeight="1"/>
    <row r="451032" customHeight="1"/>
    <row r="451034" customHeight="1"/>
    <row r="451036" customHeight="1"/>
    <row r="451038" customHeight="1"/>
    <row r="451040" customHeight="1"/>
    <row r="451042" customHeight="1"/>
    <row r="451044" customHeight="1"/>
    <row r="451046" customHeight="1"/>
    <row r="451048" customHeight="1"/>
    <row r="451050" customHeight="1"/>
    <row r="451052" customHeight="1"/>
    <row r="451054" customHeight="1"/>
    <row r="451056" customHeight="1"/>
    <row r="451058" customHeight="1"/>
    <row r="451060" customHeight="1"/>
    <row r="451062" customHeight="1"/>
    <row r="451064" customHeight="1"/>
    <row r="451066" customHeight="1"/>
    <row r="451068" customHeight="1"/>
    <row r="451070" customHeight="1"/>
    <row r="451072" customHeight="1"/>
    <row r="451074" customHeight="1"/>
    <row r="451076" customHeight="1"/>
    <row r="451078" customHeight="1"/>
    <row r="451080" customHeight="1"/>
    <row r="451082" customHeight="1"/>
    <row r="451084" customHeight="1"/>
    <row r="451086" customHeight="1"/>
    <row r="451088" customHeight="1"/>
    <row r="451090" customHeight="1"/>
    <row r="451092" customHeight="1"/>
    <row r="451094" customHeight="1"/>
    <row r="451096" customHeight="1"/>
    <row r="451098" customHeight="1"/>
    <row r="451100" customHeight="1"/>
    <row r="451102" customHeight="1"/>
    <row r="451104" customHeight="1"/>
    <row r="451106" customHeight="1"/>
    <row r="451108" customHeight="1"/>
    <row r="451110" customHeight="1"/>
    <row r="451112" customHeight="1"/>
    <row r="451114" customHeight="1"/>
    <row r="451116" customHeight="1"/>
    <row r="451118" customHeight="1"/>
    <row r="451120" customHeight="1"/>
    <row r="451122" customHeight="1"/>
    <row r="451124" customHeight="1"/>
    <row r="451126" customHeight="1"/>
    <row r="451128" customHeight="1"/>
    <row r="451130" customHeight="1"/>
    <row r="451132" customHeight="1"/>
    <row r="451134" customHeight="1"/>
    <row r="451136" customHeight="1"/>
    <row r="451138" customHeight="1"/>
    <row r="451140" customHeight="1"/>
    <row r="451142" customHeight="1"/>
    <row r="451144" customHeight="1"/>
    <row r="451146" customHeight="1"/>
    <row r="451148" customHeight="1"/>
    <row r="451150" customHeight="1"/>
    <row r="451152" customHeight="1"/>
    <row r="451154" customHeight="1"/>
    <row r="451156" customHeight="1"/>
    <row r="451158" customHeight="1"/>
    <row r="451160" customHeight="1"/>
    <row r="451162" customHeight="1"/>
    <row r="451164" customHeight="1"/>
    <row r="451166" customHeight="1"/>
    <row r="451168" customHeight="1"/>
    <row r="451170" customHeight="1"/>
    <row r="451172" customHeight="1"/>
    <row r="451174" customHeight="1"/>
    <row r="451176" customHeight="1"/>
    <row r="451178" customHeight="1"/>
    <row r="451180" customHeight="1"/>
    <row r="451182" customHeight="1"/>
    <row r="451184" customHeight="1"/>
    <row r="451186" customHeight="1"/>
    <row r="451188" customHeight="1"/>
    <row r="451190" customHeight="1"/>
    <row r="451192" customHeight="1"/>
    <row r="451194" customHeight="1"/>
    <row r="451196" customHeight="1"/>
    <row r="451198" customHeight="1"/>
    <row r="451200" customHeight="1"/>
    <row r="451202" customHeight="1"/>
    <row r="451204" customHeight="1"/>
    <row r="451206" customHeight="1"/>
    <row r="451208" customHeight="1"/>
    <row r="451210" customHeight="1"/>
    <row r="451212" customHeight="1"/>
    <row r="451214" customHeight="1"/>
    <row r="451216" customHeight="1"/>
    <row r="451218" customHeight="1"/>
    <row r="451220" customHeight="1"/>
    <row r="451222" customHeight="1"/>
    <row r="451224" customHeight="1"/>
    <row r="451226" customHeight="1"/>
    <row r="451228" customHeight="1"/>
    <row r="451230" customHeight="1"/>
    <row r="451232" customHeight="1"/>
    <row r="451234" customHeight="1"/>
    <row r="451236" customHeight="1"/>
    <row r="451238" customHeight="1"/>
    <row r="451240" customHeight="1"/>
    <row r="451242" customHeight="1"/>
    <row r="451244" customHeight="1"/>
    <row r="451246" customHeight="1"/>
    <row r="451248" customHeight="1"/>
    <row r="451250" customHeight="1"/>
    <row r="451252" customHeight="1"/>
    <row r="451254" customHeight="1"/>
    <row r="451256" customHeight="1"/>
    <row r="451258" customHeight="1"/>
    <row r="451260" customHeight="1"/>
    <row r="451262" customHeight="1"/>
    <row r="451264" customHeight="1"/>
    <row r="451266" customHeight="1"/>
    <row r="451268" customHeight="1"/>
    <row r="451270" customHeight="1"/>
    <row r="451272" customHeight="1"/>
    <row r="451274" customHeight="1"/>
    <row r="451276" customHeight="1"/>
    <row r="451278" customHeight="1"/>
    <row r="451280" customHeight="1"/>
    <row r="451282" customHeight="1"/>
    <row r="451284" customHeight="1"/>
    <row r="451286" customHeight="1"/>
    <row r="451288" customHeight="1"/>
    <row r="451290" customHeight="1"/>
    <row r="451292" customHeight="1"/>
    <row r="451294" customHeight="1"/>
    <row r="451296" customHeight="1"/>
    <row r="451298" customHeight="1"/>
    <row r="451300" customHeight="1"/>
    <row r="451302" customHeight="1"/>
    <row r="451304" customHeight="1"/>
    <row r="451306" customHeight="1"/>
    <row r="451308" customHeight="1"/>
    <row r="451310" customHeight="1"/>
    <row r="451312" customHeight="1"/>
    <row r="451314" customHeight="1"/>
    <row r="451316" customHeight="1"/>
    <row r="451318" customHeight="1"/>
    <row r="451320" customHeight="1"/>
    <row r="451322" customHeight="1"/>
    <row r="451324" customHeight="1"/>
    <row r="451326" customHeight="1"/>
    <row r="451328" customHeight="1"/>
    <row r="451330" customHeight="1"/>
    <row r="451332" customHeight="1"/>
    <row r="451334" customHeight="1"/>
    <row r="451336" customHeight="1"/>
    <row r="451338" customHeight="1"/>
    <row r="451340" customHeight="1"/>
    <row r="451342" customHeight="1"/>
    <row r="451344" customHeight="1"/>
    <row r="451346" customHeight="1"/>
    <row r="451348" customHeight="1"/>
    <row r="451350" customHeight="1"/>
    <row r="451352" customHeight="1"/>
    <row r="451354" customHeight="1"/>
    <row r="451356" customHeight="1"/>
    <row r="451358" customHeight="1"/>
    <row r="451360" customHeight="1"/>
    <row r="451362" customHeight="1"/>
    <row r="451364" customHeight="1"/>
    <row r="451366" customHeight="1"/>
    <row r="451368" customHeight="1"/>
    <row r="451370" customHeight="1"/>
    <row r="451372" customHeight="1"/>
    <row r="451374" customHeight="1"/>
    <row r="451376" customHeight="1"/>
    <row r="451378" customHeight="1"/>
    <row r="451380" customHeight="1"/>
    <row r="451382" customHeight="1"/>
    <row r="451384" customHeight="1"/>
    <row r="451386" customHeight="1"/>
    <row r="451388" customHeight="1"/>
    <row r="451390" customHeight="1"/>
    <row r="451392" customHeight="1"/>
    <row r="451394" customHeight="1"/>
    <row r="451396" customHeight="1"/>
    <row r="451398" customHeight="1"/>
    <row r="451400" customHeight="1"/>
    <row r="451402" customHeight="1"/>
    <row r="451404" customHeight="1"/>
    <row r="451406" customHeight="1"/>
    <row r="451408" customHeight="1"/>
    <row r="451410" customHeight="1"/>
    <row r="451412" customHeight="1"/>
    <row r="451414" customHeight="1"/>
    <row r="451416" customHeight="1"/>
    <row r="451418" customHeight="1"/>
    <row r="451420" customHeight="1"/>
    <row r="451422" customHeight="1"/>
    <row r="451424" customHeight="1"/>
    <row r="451426" customHeight="1"/>
    <row r="451428" customHeight="1"/>
    <row r="451430" customHeight="1"/>
    <row r="451432" customHeight="1"/>
    <row r="451434" customHeight="1"/>
    <row r="451436" customHeight="1"/>
    <row r="451438" customHeight="1"/>
    <row r="451440" customHeight="1"/>
    <row r="451442" customHeight="1"/>
    <row r="451444" customHeight="1"/>
    <row r="451446" customHeight="1"/>
    <row r="451448" customHeight="1"/>
    <row r="451450" customHeight="1"/>
    <row r="451452" customHeight="1"/>
    <row r="451454" customHeight="1"/>
    <row r="451456" customHeight="1"/>
    <row r="451458" customHeight="1"/>
    <row r="451460" customHeight="1"/>
    <row r="451462" customHeight="1"/>
    <row r="451464" customHeight="1"/>
    <row r="451466" customHeight="1"/>
    <row r="451468" customHeight="1"/>
    <row r="451470" customHeight="1"/>
    <row r="451472" customHeight="1"/>
    <row r="451474" customHeight="1"/>
    <row r="451476" customHeight="1"/>
    <row r="451478" customHeight="1"/>
    <row r="451480" customHeight="1"/>
    <row r="451482" customHeight="1"/>
    <row r="451484" customHeight="1"/>
    <row r="451486" customHeight="1"/>
    <row r="451488" customHeight="1"/>
    <row r="451490" customHeight="1"/>
    <row r="451492" customHeight="1"/>
    <row r="451494" customHeight="1"/>
    <row r="451496" customHeight="1"/>
    <row r="451498" customHeight="1"/>
    <row r="451500" customHeight="1"/>
    <row r="451502" customHeight="1"/>
    <row r="451504" customHeight="1"/>
    <row r="451506" customHeight="1"/>
    <row r="451508" customHeight="1"/>
    <row r="451510" customHeight="1"/>
    <row r="451512" customHeight="1"/>
    <row r="451514" customHeight="1"/>
    <row r="451516" customHeight="1"/>
    <row r="451518" customHeight="1"/>
    <row r="451520" customHeight="1"/>
    <row r="451522" customHeight="1"/>
    <row r="451524" customHeight="1"/>
    <row r="451526" customHeight="1"/>
    <row r="451528" customHeight="1"/>
    <row r="451530" customHeight="1"/>
    <row r="451532" customHeight="1"/>
    <row r="451534" customHeight="1"/>
    <row r="451536" customHeight="1"/>
    <row r="451538" customHeight="1"/>
    <row r="451540" customHeight="1"/>
    <row r="451542" customHeight="1"/>
    <row r="451544" customHeight="1"/>
    <row r="451546" customHeight="1"/>
    <row r="451548" customHeight="1"/>
    <row r="451550" customHeight="1"/>
    <row r="451552" customHeight="1"/>
    <row r="451554" customHeight="1"/>
    <row r="451556" customHeight="1"/>
    <row r="451558" customHeight="1"/>
    <row r="451560" customHeight="1"/>
    <row r="451562" customHeight="1"/>
    <row r="451564" customHeight="1"/>
    <row r="451566" customHeight="1"/>
    <row r="451568" customHeight="1"/>
    <row r="451570" customHeight="1"/>
    <row r="451572" customHeight="1"/>
    <row r="451574" customHeight="1"/>
    <row r="451576" customHeight="1"/>
    <row r="451578" customHeight="1"/>
    <row r="451580" customHeight="1"/>
    <row r="451582" customHeight="1"/>
    <row r="451584" customHeight="1"/>
    <row r="451586" customHeight="1"/>
    <row r="451588" customHeight="1"/>
    <row r="451590" customHeight="1"/>
    <row r="451592" customHeight="1"/>
    <row r="451594" customHeight="1"/>
    <row r="451596" customHeight="1"/>
    <row r="451598" customHeight="1"/>
    <row r="451600" customHeight="1"/>
    <row r="451602" customHeight="1"/>
    <row r="451604" customHeight="1"/>
    <row r="451606" customHeight="1"/>
    <row r="451608" customHeight="1"/>
    <row r="451610" customHeight="1"/>
    <row r="451612" customHeight="1"/>
    <row r="451614" customHeight="1"/>
    <row r="451616" customHeight="1"/>
    <row r="451618" customHeight="1"/>
    <row r="451620" customHeight="1"/>
    <row r="451622" customHeight="1"/>
    <row r="451624" customHeight="1"/>
    <row r="451626" customHeight="1"/>
    <row r="451628" customHeight="1"/>
    <row r="451630" customHeight="1"/>
    <row r="451632" customHeight="1"/>
    <row r="451634" customHeight="1"/>
    <row r="451636" customHeight="1"/>
    <row r="451638" customHeight="1"/>
    <row r="451640" customHeight="1"/>
    <row r="451642" customHeight="1"/>
    <row r="451644" customHeight="1"/>
    <row r="451646" customHeight="1"/>
    <row r="451648" customHeight="1"/>
    <row r="451650" customHeight="1"/>
    <row r="451652" customHeight="1"/>
    <row r="451654" customHeight="1"/>
    <row r="451656" customHeight="1"/>
    <row r="451658" customHeight="1"/>
    <row r="451660" customHeight="1"/>
    <row r="451662" customHeight="1"/>
    <row r="451664" customHeight="1"/>
    <row r="451666" customHeight="1"/>
    <row r="451668" customHeight="1"/>
    <row r="451670" customHeight="1"/>
    <row r="451672" customHeight="1"/>
    <row r="451674" customHeight="1"/>
    <row r="451676" customHeight="1"/>
    <row r="451678" customHeight="1"/>
    <row r="451680" customHeight="1"/>
    <row r="451682" customHeight="1"/>
    <row r="451684" customHeight="1"/>
    <row r="451686" customHeight="1"/>
    <row r="451688" customHeight="1"/>
    <row r="451690" customHeight="1"/>
    <row r="451692" customHeight="1"/>
    <row r="451694" customHeight="1"/>
    <row r="451696" customHeight="1"/>
    <row r="451698" customHeight="1"/>
    <row r="451700" customHeight="1"/>
    <row r="451702" customHeight="1"/>
    <row r="451704" customHeight="1"/>
    <row r="451706" customHeight="1"/>
    <row r="451708" customHeight="1"/>
    <row r="451710" customHeight="1"/>
    <row r="451712" customHeight="1"/>
    <row r="451714" customHeight="1"/>
    <row r="451716" customHeight="1"/>
    <row r="451718" customHeight="1"/>
    <row r="451720" customHeight="1"/>
    <row r="451722" customHeight="1"/>
    <row r="451724" customHeight="1"/>
    <row r="451726" customHeight="1"/>
    <row r="451728" customHeight="1"/>
    <row r="451730" customHeight="1"/>
    <row r="451732" customHeight="1"/>
    <row r="451734" customHeight="1"/>
    <row r="451736" customHeight="1"/>
    <row r="451738" customHeight="1"/>
    <row r="451740" customHeight="1"/>
    <row r="451742" customHeight="1"/>
    <row r="451744" customHeight="1"/>
    <row r="451746" customHeight="1"/>
    <row r="451748" customHeight="1"/>
    <row r="451750" customHeight="1"/>
    <row r="451752" customHeight="1"/>
    <row r="451754" customHeight="1"/>
    <row r="451756" customHeight="1"/>
    <row r="451758" customHeight="1"/>
    <row r="451760" customHeight="1"/>
    <row r="451762" customHeight="1"/>
    <row r="451764" customHeight="1"/>
    <row r="451766" customHeight="1"/>
    <row r="451768" customHeight="1"/>
    <row r="451770" customHeight="1"/>
    <row r="451772" customHeight="1"/>
    <row r="451774" customHeight="1"/>
    <row r="451776" customHeight="1"/>
    <row r="451778" customHeight="1"/>
    <row r="451780" customHeight="1"/>
    <row r="451782" customHeight="1"/>
    <row r="451784" customHeight="1"/>
    <row r="451786" customHeight="1"/>
    <row r="451788" customHeight="1"/>
    <row r="451790" customHeight="1"/>
    <row r="451792" customHeight="1"/>
    <row r="451794" customHeight="1"/>
    <row r="451796" customHeight="1"/>
    <row r="451798" customHeight="1"/>
    <row r="451800" customHeight="1"/>
    <row r="451802" customHeight="1"/>
    <row r="451804" customHeight="1"/>
    <row r="451806" customHeight="1"/>
    <row r="451808" customHeight="1"/>
    <row r="451810" customHeight="1"/>
    <row r="451812" customHeight="1"/>
    <row r="451814" customHeight="1"/>
    <row r="451816" customHeight="1"/>
    <row r="451818" customHeight="1"/>
    <row r="451820" customHeight="1"/>
    <row r="451822" customHeight="1"/>
    <row r="451824" customHeight="1"/>
    <row r="451826" customHeight="1"/>
    <row r="451828" customHeight="1"/>
    <row r="451830" customHeight="1"/>
    <row r="451832" customHeight="1"/>
    <row r="451834" customHeight="1"/>
    <row r="451836" customHeight="1"/>
    <row r="451838" customHeight="1"/>
    <row r="451840" customHeight="1"/>
    <row r="451842" customHeight="1"/>
    <row r="451844" customHeight="1"/>
    <row r="451846" customHeight="1"/>
    <row r="451848" customHeight="1"/>
    <row r="451850" customHeight="1"/>
    <row r="451852" customHeight="1"/>
    <row r="451854" customHeight="1"/>
    <row r="451856" customHeight="1"/>
    <row r="451858" customHeight="1"/>
    <row r="451860" customHeight="1"/>
    <row r="451862" customHeight="1"/>
    <row r="451864" customHeight="1"/>
    <row r="451866" customHeight="1"/>
    <row r="451868" customHeight="1"/>
    <row r="451870" customHeight="1"/>
    <row r="451872" customHeight="1"/>
    <row r="451874" customHeight="1"/>
    <row r="451876" customHeight="1"/>
    <row r="451878" customHeight="1"/>
    <row r="451880" customHeight="1"/>
    <row r="451882" customHeight="1"/>
    <row r="451884" customHeight="1"/>
    <row r="451886" customHeight="1"/>
    <row r="451888" customHeight="1"/>
    <row r="451890" customHeight="1"/>
    <row r="451892" customHeight="1"/>
    <row r="451894" customHeight="1"/>
    <row r="451896" customHeight="1"/>
    <row r="451898" customHeight="1"/>
    <row r="451900" customHeight="1"/>
    <row r="451902" customHeight="1"/>
    <row r="451904" customHeight="1"/>
    <row r="451906" customHeight="1"/>
    <row r="451908" customHeight="1"/>
    <row r="451910" customHeight="1"/>
    <row r="451912" customHeight="1"/>
    <row r="451914" customHeight="1"/>
    <row r="451916" customHeight="1"/>
    <row r="451918" customHeight="1"/>
    <row r="451920" customHeight="1"/>
    <row r="451922" customHeight="1"/>
    <row r="451924" customHeight="1"/>
    <row r="451926" customHeight="1"/>
    <row r="451928" customHeight="1"/>
    <row r="451930" customHeight="1"/>
    <row r="451932" customHeight="1"/>
    <row r="451934" customHeight="1"/>
    <row r="451936" customHeight="1"/>
    <row r="451938" customHeight="1"/>
    <row r="451940" customHeight="1"/>
    <row r="451942" customHeight="1"/>
    <row r="451944" customHeight="1"/>
    <row r="451946" customHeight="1"/>
    <row r="451948" customHeight="1"/>
    <row r="451950" customHeight="1"/>
    <row r="451952" customHeight="1"/>
    <row r="451954" customHeight="1"/>
    <row r="451956" customHeight="1"/>
    <row r="451958" customHeight="1"/>
    <row r="451960" customHeight="1"/>
    <row r="451962" customHeight="1"/>
    <row r="451964" customHeight="1"/>
    <row r="451966" customHeight="1"/>
    <row r="451968" customHeight="1"/>
    <row r="451970" customHeight="1"/>
    <row r="451972" customHeight="1"/>
    <row r="451974" customHeight="1"/>
    <row r="451976" customHeight="1"/>
    <row r="451978" customHeight="1"/>
    <row r="451980" customHeight="1"/>
    <row r="451982" customHeight="1"/>
    <row r="451984" customHeight="1"/>
    <row r="451986" customHeight="1"/>
    <row r="451988" customHeight="1"/>
    <row r="451990" customHeight="1"/>
    <row r="451992" customHeight="1"/>
    <row r="451994" customHeight="1"/>
    <row r="451996" customHeight="1"/>
    <row r="451998" customHeight="1"/>
    <row r="452000" customHeight="1"/>
    <row r="452002" customHeight="1"/>
    <row r="452004" customHeight="1"/>
    <row r="452006" customHeight="1"/>
    <row r="452008" customHeight="1"/>
    <row r="452010" customHeight="1"/>
    <row r="452012" customHeight="1"/>
    <row r="452014" customHeight="1"/>
    <row r="452016" customHeight="1"/>
    <row r="452018" customHeight="1"/>
    <row r="452020" customHeight="1"/>
    <row r="452022" customHeight="1"/>
    <row r="452024" customHeight="1"/>
    <row r="452026" customHeight="1"/>
    <row r="452028" customHeight="1"/>
    <row r="452030" customHeight="1"/>
    <row r="452032" customHeight="1"/>
    <row r="452034" customHeight="1"/>
    <row r="452036" customHeight="1"/>
    <row r="452038" customHeight="1"/>
    <row r="452040" customHeight="1"/>
    <row r="452042" customHeight="1"/>
    <row r="452044" customHeight="1"/>
    <row r="452046" customHeight="1"/>
    <row r="452048" customHeight="1"/>
    <row r="452050" customHeight="1"/>
    <row r="452052" customHeight="1"/>
    <row r="452054" customHeight="1"/>
    <row r="452056" customHeight="1"/>
    <row r="452058" customHeight="1"/>
    <row r="452060" customHeight="1"/>
    <row r="452062" customHeight="1"/>
    <row r="452064" customHeight="1"/>
    <row r="452066" customHeight="1"/>
    <row r="452068" customHeight="1"/>
    <row r="452070" customHeight="1"/>
    <row r="452072" customHeight="1"/>
    <row r="452074" customHeight="1"/>
    <row r="452076" customHeight="1"/>
    <row r="452078" customHeight="1"/>
    <row r="452080" customHeight="1"/>
    <row r="452082" customHeight="1"/>
    <row r="452084" customHeight="1"/>
    <row r="452086" customHeight="1"/>
    <row r="452088" customHeight="1"/>
    <row r="452090" customHeight="1"/>
    <row r="452092" customHeight="1"/>
    <row r="452094" customHeight="1"/>
    <row r="452096" customHeight="1"/>
    <row r="452098" customHeight="1"/>
    <row r="452100" customHeight="1"/>
    <row r="452102" customHeight="1"/>
    <row r="452104" customHeight="1"/>
    <row r="452106" customHeight="1"/>
    <row r="452108" customHeight="1"/>
    <row r="452110" customHeight="1"/>
    <row r="452112" customHeight="1"/>
    <row r="452114" customHeight="1"/>
    <row r="452116" customHeight="1"/>
    <row r="452118" customHeight="1"/>
    <row r="452120" customHeight="1"/>
    <row r="452122" customHeight="1"/>
    <row r="452124" customHeight="1"/>
    <row r="452126" customHeight="1"/>
    <row r="452128" customHeight="1"/>
    <row r="452130" customHeight="1"/>
    <row r="452132" customHeight="1"/>
    <row r="452134" customHeight="1"/>
    <row r="452136" customHeight="1"/>
    <row r="452138" customHeight="1"/>
    <row r="452140" customHeight="1"/>
    <row r="452142" customHeight="1"/>
    <row r="452144" customHeight="1"/>
    <row r="452146" customHeight="1"/>
    <row r="452148" customHeight="1"/>
    <row r="452150" customHeight="1"/>
    <row r="452152" customHeight="1"/>
    <row r="452154" customHeight="1"/>
    <row r="452156" customHeight="1"/>
    <row r="452158" customHeight="1"/>
    <row r="452160" customHeight="1"/>
    <row r="452162" customHeight="1"/>
    <row r="452164" customHeight="1"/>
    <row r="452166" customHeight="1"/>
    <row r="452168" customHeight="1"/>
    <row r="452170" customHeight="1"/>
    <row r="452172" customHeight="1"/>
    <row r="452174" customHeight="1"/>
    <row r="452176" customHeight="1"/>
    <row r="452178" customHeight="1"/>
    <row r="452180" customHeight="1"/>
    <row r="452182" customHeight="1"/>
    <row r="452184" customHeight="1"/>
    <row r="452186" customHeight="1"/>
    <row r="452188" customHeight="1"/>
    <row r="452190" customHeight="1"/>
    <row r="452192" customHeight="1"/>
    <row r="452194" customHeight="1"/>
    <row r="452196" customHeight="1"/>
    <row r="452198" customHeight="1"/>
    <row r="452200" customHeight="1"/>
    <row r="452202" customHeight="1"/>
    <row r="452204" customHeight="1"/>
    <row r="452206" customHeight="1"/>
    <row r="452208" customHeight="1"/>
    <row r="452210" customHeight="1"/>
    <row r="452212" customHeight="1"/>
    <row r="452214" customHeight="1"/>
    <row r="452216" customHeight="1"/>
    <row r="452218" customHeight="1"/>
    <row r="452220" customHeight="1"/>
    <row r="452222" customHeight="1"/>
    <row r="452224" customHeight="1"/>
    <row r="452226" customHeight="1"/>
    <row r="452228" customHeight="1"/>
    <row r="452230" customHeight="1"/>
    <row r="452232" customHeight="1"/>
    <row r="452234" customHeight="1"/>
    <row r="452236" customHeight="1"/>
    <row r="452238" customHeight="1"/>
    <row r="452240" customHeight="1"/>
    <row r="452242" customHeight="1"/>
    <row r="452244" customHeight="1"/>
    <row r="452246" customHeight="1"/>
    <row r="452248" customHeight="1"/>
    <row r="452250" customHeight="1"/>
    <row r="452252" customHeight="1"/>
    <row r="452254" customHeight="1"/>
    <row r="452256" customHeight="1"/>
    <row r="452258" customHeight="1"/>
    <row r="452260" customHeight="1"/>
    <row r="452262" customHeight="1"/>
    <row r="452264" customHeight="1"/>
    <row r="452266" customHeight="1"/>
    <row r="452268" customHeight="1"/>
    <row r="452270" customHeight="1"/>
    <row r="452272" customHeight="1"/>
    <row r="452274" customHeight="1"/>
    <row r="452276" customHeight="1"/>
    <row r="452278" customHeight="1"/>
    <row r="452280" customHeight="1"/>
    <row r="452282" customHeight="1"/>
    <row r="452284" customHeight="1"/>
    <row r="452286" customHeight="1"/>
    <row r="452288" customHeight="1"/>
    <row r="452290" customHeight="1"/>
    <row r="452292" customHeight="1"/>
    <row r="452294" customHeight="1"/>
    <row r="452296" customHeight="1"/>
    <row r="452298" customHeight="1"/>
    <row r="452300" customHeight="1"/>
    <row r="452302" customHeight="1"/>
    <row r="452304" customHeight="1"/>
    <row r="452306" customHeight="1"/>
    <row r="452308" customHeight="1"/>
    <row r="452310" customHeight="1"/>
    <row r="452312" customHeight="1"/>
    <row r="452314" customHeight="1"/>
    <row r="452316" customHeight="1"/>
    <row r="452318" customHeight="1"/>
    <row r="452320" customHeight="1"/>
    <row r="452322" customHeight="1"/>
    <row r="452324" customHeight="1"/>
    <row r="452326" customHeight="1"/>
    <row r="452328" customHeight="1"/>
    <row r="452330" customHeight="1"/>
    <row r="452332" customHeight="1"/>
    <row r="452334" customHeight="1"/>
    <row r="452336" customHeight="1"/>
    <row r="452338" customHeight="1"/>
    <row r="452340" customHeight="1"/>
    <row r="452342" customHeight="1"/>
    <row r="452344" customHeight="1"/>
    <row r="452346" customHeight="1"/>
    <row r="452348" customHeight="1"/>
    <row r="452350" customHeight="1"/>
    <row r="452352" customHeight="1"/>
    <row r="452354" customHeight="1"/>
    <row r="452356" customHeight="1"/>
    <row r="452358" customHeight="1"/>
    <row r="452360" customHeight="1"/>
    <row r="452362" customHeight="1"/>
    <row r="452364" customHeight="1"/>
    <row r="452366" customHeight="1"/>
    <row r="452368" customHeight="1"/>
    <row r="452370" customHeight="1"/>
    <row r="452372" customHeight="1"/>
    <row r="452374" customHeight="1"/>
    <row r="452376" customHeight="1"/>
    <row r="452378" customHeight="1"/>
    <row r="452380" customHeight="1"/>
    <row r="452382" customHeight="1"/>
    <row r="452384" customHeight="1"/>
    <row r="452386" customHeight="1"/>
    <row r="452388" customHeight="1"/>
    <row r="452390" customHeight="1"/>
    <row r="452392" customHeight="1"/>
    <row r="452394" customHeight="1"/>
    <row r="452396" customHeight="1"/>
    <row r="452398" customHeight="1"/>
    <row r="452400" customHeight="1"/>
    <row r="452402" customHeight="1"/>
    <row r="452404" customHeight="1"/>
    <row r="452406" customHeight="1"/>
    <row r="452408" customHeight="1"/>
    <row r="452410" customHeight="1"/>
    <row r="452412" customHeight="1"/>
    <row r="452414" customHeight="1"/>
    <row r="452416" customHeight="1"/>
    <row r="452418" customHeight="1"/>
    <row r="452420" customHeight="1"/>
    <row r="452422" customHeight="1"/>
    <row r="452424" customHeight="1"/>
    <row r="452426" customHeight="1"/>
    <row r="452428" customHeight="1"/>
    <row r="452430" customHeight="1"/>
    <row r="452432" customHeight="1"/>
    <row r="452434" customHeight="1"/>
    <row r="452436" customHeight="1"/>
    <row r="452438" customHeight="1"/>
    <row r="452440" customHeight="1"/>
    <row r="452442" customHeight="1"/>
    <row r="452444" customHeight="1"/>
    <row r="452446" customHeight="1"/>
    <row r="452448" customHeight="1"/>
    <row r="452450" customHeight="1"/>
    <row r="452452" customHeight="1"/>
    <row r="452454" customHeight="1"/>
    <row r="452456" customHeight="1"/>
    <row r="452458" customHeight="1"/>
    <row r="452460" customHeight="1"/>
    <row r="452462" customHeight="1"/>
    <row r="452464" customHeight="1"/>
    <row r="452466" customHeight="1"/>
    <row r="452468" customHeight="1"/>
    <row r="452470" customHeight="1"/>
    <row r="452472" customHeight="1"/>
    <row r="452474" customHeight="1"/>
    <row r="452476" customHeight="1"/>
    <row r="452478" customHeight="1"/>
    <row r="452480" customHeight="1"/>
    <row r="452482" customHeight="1"/>
    <row r="452484" customHeight="1"/>
    <row r="452486" customHeight="1"/>
    <row r="452488" customHeight="1"/>
    <row r="452490" customHeight="1"/>
    <row r="452492" customHeight="1"/>
    <row r="452494" customHeight="1"/>
    <row r="452496" customHeight="1"/>
    <row r="452498" customHeight="1"/>
    <row r="452500" customHeight="1"/>
    <row r="452502" customHeight="1"/>
    <row r="452504" customHeight="1"/>
    <row r="452506" customHeight="1"/>
    <row r="452508" customHeight="1"/>
    <row r="452510" customHeight="1"/>
    <row r="452512" customHeight="1"/>
    <row r="452514" customHeight="1"/>
    <row r="452516" customHeight="1"/>
    <row r="452518" customHeight="1"/>
    <row r="452520" customHeight="1"/>
    <row r="452522" customHeight="1"/>
    <row r="452524" customHeight="1"/>
    <row r="452526" customHeight="1"/>
    <row r="452528" customHeight="1"/>
    <row r="452530" customHeight="1"/>
    <row r="452532" customHeight="1"/>
    <row r="452534" customHeight="1"/>
    <row r="452536" customHeight="1"/>
    <row r="452538" customHeight="1"/>
    <row r="452540" customHeight="1"/>
    <row r="452542" customHeight="1"/>
    <row r="452544" customHeight="1"/>
    <row r="452546" customHeight="1"/>
    <row r="452548" customHeight="1"/>
    <row r="452550" customHeight="1"/>
    <row r="452552" customHeight="1"/>
    <row r="452554" customHeight="1"/>
    <row r="452556" customHeight="1"/>
    <row r="452558" customHeight="1"/>
    <row r="452560" customHeight="1"/>
    <row r="452562" customHeight="1"/>
    <row r="452564" customHeight="1"/>
    <row r="452566" customHeight="1"/>
    <row r="452568" customHeight="1"/>
    <row r="452570" customHeight="1"/>
    <row r="452572" customHeight="1"/>
    <row r="452574" customHeight="1"/>
    <row r="452576" customHeight="1"/>
    <row r="452578" customHeight="1"/>
    <row r="452580" customHeight="1"/>
    <row r="452582" customHeight="1"/>
    <row r="452584" customHeight="1"/>
    <row r="452586" customHeight="1"/>
    <row r="452588" customHeight="1"/>
    <row r="452590" customHeight="1"/>
    <row r="452592" customHeight="1"/>
    <row r="452594" customHeight="1"/>
    <row r="452596" customHeight="1"/>
    <row r="452598" customHeight="1"/>
    <row r="452600" customHeight="1"/>
    <row r="452602" customHeight="1"/>
    <row r="452604" customHeight="1"/>
    <row r="452606" customHeight="1"/>
    <row r="452608" customHeight="1"/>
    <row r="452610" customHeight="1"/>
    <row r="452612" customHeight="1"/>
    <row r="452614" customHeight="1"/>
    <row r="452616" customHeight="1"/>
    <row r="452618" customHeight="1"/>
    <row r="452620" customHeight="1"/>
    <row r="452622" customHeight="1"/>
    <row r="452624" customHeight="1"/>
    <row r="452626" customHeight="1"/>
    <row r="452628" customHeight="1"/>
    <row r="452630" customHeight="1"/>
    <row r="452632" customHeight="1"/>
    <row r="452634" customHeight="1"/>
    <row r="452636" customHeight="1"/>
    <row r="452638" customHeight="1"/>
    <row r="452640" customHeight="1"/>
    <row r="452642" customHeight="1"/>
    <row r="452644" customHeight="1"/>
    <row r="452646" customHeight="1"/>
    <row r="452648" customHeight="1"/>
    <row r="452650" customHeight="1"/>
    <row r="452652" customHeight="1"/>
    <row r="452654" customHeight="1"/>
    <row r="452656" customHeight="1"/>
    <row r="452658" customHeight="1"/>
    <row r="452660" customHeight="1"/>
    <row r="452662" customHeight="1"/>
    <row r="452664" customHeight="1"/>
    <row r="452666" customHeight="1"/>
    <row r="452668" customHeight="1"/>
    <row r="452670" customHeight="1"/>
    <row r="452672" customHeight="1"/>
    <row r="452674" customHeight="1"/>
    <row r="452676" customHeight="1"/>
    <row r="452678" customHeight="1"/>
    <row r="452680" customHeight="1"/>
    <row r="452682" customHeight="1"/>
    <row r="452684" customHeight="1"/>
    <row r="452686" customHeight="1"/>
    <row r="452688" customHeight="1"/>
    <row r="452690" customHeight="1"/>
    <row r="452692" customHeight="1"/>
    <row r="452694" customHeight="1"/>
    <row r="452696" customHeight="1"/>
    <row r="452698" customHeight="1"/>
    <row r="452700" customHeight="1"/>
    <row r="452702" customHeight="1"/>
    <row r="452704" customHeight="1"/>
    <row r="452706" customHeight="1"/>
    <row r="452708" customHeight="1"/>
    <row r="452710" customHeight="1"/>
    <row r="452712" customHeight="1"/>
    <row r="452714" customHeight="1"/>
    <row r="452716" customHeight="1"/>
    <row r="452718" customHeight="1"/>
    <row r="452720" customHeight="1"/>
    <row r="452722" customHeight="1"/>
    <row r="452724" customHeight="1"/>
    <row r="452726" customHeight="1"/>
    <row r="452728" customHeight="1"/>
    <row r="452730" customHeight="1"/>
    <row r="452732" customHeight="1"/>
    <row r="452734" customHeight="1"/>
    <row r="452736" customHeight="1"/>
    <row r="452738" customHeight="1"/>
    <row r="452740" customHeight="1"/>
    <row r="452742" customHeight="1"/>
    <row r="452744" customHeight="1"/>
    <row r="452746" customHeight="1"/>
    <row r="452748" customHeight="1"/>
    <row r="452750" customHeight="1"/>
    <row r="452752" customHeight="1"/>
    <row r="452754" customHeight="1"/>
    <row r="452756" customHeight="1"/>
    <row r="452758" customHeight="1"/>
    <row r="452760" customHeight="1"/>
    <row r="452762" customHeight="1"/>
    <row r="452764" customHeight="1"/>
    <row r="452766" customHeight="1"/>
    <row r="452768" customHeight="1"/>
    <row r="452770" customHeight="1"/>
    <row r="452772" customHeight="1"/>
    <row r="452774" customHeight="1"/>
    <row r="452776" customHeight="1"/>
    <row r="452778" customHeight="1"/>
    <row r="452780" customHeight="1"/>
    <row r="452782" customHeight="1"/>
    <row r="452784" customHeight="1"/>
    <row r="452786" customHeight="1"/>
    <row r="452788" customHeight="1"/>
    <row r="452790" customHeight="1"/>
    <row r="452792" customHeight="1"/>
    <row r="452794" customHeight="1"/>
    <row r="452796" customHeight="1"/>
    <row r="452798" customHeight="1"/>
    <row r="452800" customHeight="1"/>
    <row r="452802" customHeight="1"/>
    <row r="452804" customHeight="1"/>
    <row r="452806" customHeight="1"/>
    <row r="452808" customHeight="1"/>
    <row r="452810" customHeight="1"/>
    <row r="452812" customHeight="1"/>
    <row r="452814" customHeight="1"/>
    <row r="452816" customHeight="1"/>
    <row r="452818" customHeight="1"/>
    <row r="452820" customHeight="1"/>
    <row r="452822" customHeight="1"/>
    <row r="452824" customHeight="1"/>
    <row r="452826" customHeight="1"/>
    <row r="452828" customHeight="1"/>
    <row r="452830" customHeight="1"/>
    <row r="452832" customHeight="1"/>
    <row r="452834" customHeight="1"/>
    <row r="452836" customHeight="1"/>
    <row r="452838" customHeight="1"/>
    <row r="452840" customHeight="1"/>
    <row r="452842" customHeight="1"/>
    <row r="452844" customHeight="1"/>
    <row r="452846" customHeight="1"/>
    <row r="452848" customHeight="1"/>
    <row r="452850" customHeight="1"/>
    <row r="452852" customHeight="1"/>
    <row r="452854" customHeight="1"/>
    <row r="452856" customHeight="1"/>
    <row r="452858" customHeight="1"/>
    <row r="452860" customHeight="1"/>
    <row r="452862" customHeight="1"/>
    <row r="452864" customHeight="1"/>
    <row r="452866" customHeight="1"/>
    <row r="452868" customHeight="1"/>
    <row r="452870" customHeight="1"/>
    <row r="452872" customHeight="1"/>
    <row r="452874" customHeight="1"/>
    <row r="452876" customHeight="1"/>
    <row r="452878" customHeight="1"/>
    <row r="452880" customHeight="1"/>
    <row r="452882" customHeight="1"/>
    <row r="452884" customHeight="1"/>
    <row r="452886" customHeight="1"/>
    <row r="452888" customHeight="1"/>
    <row r="452890" customHeight="1"/>
    <row r="452892" customHeight="1"/>
    <row r="452894" customHeight="1"/>
    <row r="452896" customHeight="1"/>
    <row r="452898" customHeight="1"/>
    <row r="452900" customHeight="1"/>
    <row r="452902" customHeight="1"/>
    <row r="452904" customHeight="1"/>
    <row r="452906" customHeight="1"/>
    <row r="452908" customHeight="1"/>
    <row r="452910" customHeight="1"/>
    <row r="452912" customHeight="1"/>
    <row r="452914" customHeight="1"/>
    <row r="452916" customHeight="1"/>
    <row r="452918" customHeight="1"/>
    <row r="452920" customHeight="1"/>
    <row r="452922" customHeight="1"/>
    <row r="452924" customHeight="1"/>
    <row r="452926" customHeight="1"/>
    <row r="452928" customHeight="1"/>
    <row r="452930" customHeight="1"/>
    <row r="452932" customHeight="1"/>
    <row r="452934" customHeight="1"/>
    <row r="452936" customHeight="1"/>
    <row r="452938" customHeight="1"/>
    <row r="452940" customHeight="1"/>
    <row r="452942" customHeight="1"/>
    <row r="452944" customHeight="1"/>
    <row r="452946" customHeight="1"/>
    <row r="452948" customHeight="1"/>
    <row r="452950" customHeight="1"/>
    <row r="452952" customHeight="1"/>
    <row r="452954" customHeight="1"/>
    <row r="452956" customHeight="1"/>
    <row r="452958" customHeight="1"/>
    <row r="452960" customHeight="1"/>
    <row r="452962" customHeight="1"/>
    <row r="452964" customHeight="1"/>
    <row r="452966" customHeight="1"/>
    <row r="452968" customHeight="1"/>
    <row r="452970" customHeight="1"/>
    <row r="452972" customHeight="1"/>
    <row r="452974" customHeight="1"/>
    <row r="452976" customHeight="1"/>
    <row r="452978" customHeight="1"/>
    <row r="452980" customHeight="1"/>
    <row r="452982" customHeight="1"/>
    <row r="452984" customHeight="1"/>
    <row r="452986" customHeight="1"/>
    <row r="452988" customHeight="1"/>
    <row r="452990" customHeight="1"/>
    <row r="452992" customHeight="1"/>
    <row r="452994" customHeight="1"/>
    <row r="452996" customHeight="1"/>
    <row r="452998" customHeight="1"/>
    <row r="453000" customHeight="1"/>
    <row r="453002" customHeight="1"/>
    <row r="453004" customHeight="1"/>
    <row r="453006" customHeight="1"/>
    <row r="453008" customHeight="1"/>
    <row r="453010" customHeight="1"/>
    <row r="453012" customHeight="1"/>
    <row r="453014" customHeight="1"/>
    <row r="453016" customHeight="1"/>
    <row r="453018" customHeight="1"/>
    <row r="453020" customHeight="1"/>
    <row r="453022" customHeight="1"/>
    <row r="453024" customHeight="1"/>
    <row r="453026" customHeight="1"/>
    <row r="453028" customHeight="1"/>
    <row r="453030" customHeight="1"/>
    <row r="453032" customHeight="1"/>
    <row r="453034" customHeight="1"/>
    <row r="453036" customHeight="1"/>
    <row r="453038" customHeight="1"/>
    <row r="453040" customHeight="1"/>
    <row r="453042" customHeight="1"/>
    <row r="453044" customHeight="1"/>
    <row r="453046" customHeight="1"/>
    <row r="453048" customHeight="1"/>
    <row r="453050" customHeight="1"/>
    <row r="453052" customHeight="1"/>
    <row r="453054" customHeight="1"/>
    <row r="453056" customHeight="1"/>
    <row r="453058" customHeight="1"/>
    <row r="453060" customHeight="1"/>
    <row r="453062" customHeight="1"/>
    <row r="453064" customHeight="1"/>
    <row r="453066" customHeight="1"/>
    <row r="453068" customHeight="1"/>
    <row r="453070" customHeight="1"/>
    <row r="453072" customHeight="1"/>
    <row r="453074" customHeight="1"/>
    <row r="453076" customHeight="1"/>
    <row r="453078" customHeight="1"/>
    <row r="453080" customHeight="1"/>
    <row r="453082" customHeight="1"/>
    <row r="453084" customHeight="1"/>
    <row r="453086" customHeight="1"/>
    <row r="453088" customHeight="1"/>
    <row r="453090" customHeight="1"/>
    <row r="453092" customHeight="1"/>
    <row r="453094" customHeight="1"/>
    <row r="453096" customHeight="1"/>
    <row r="453098" customHeight="1"/>
    <row r="453100" customHeight="1"/>
    <row r="453102" customHeight="1"/>
    <row r="453104" customHeight="1"/>
    <row r="453106" customHeight="1"/>
    <row r="453108" customHeight="1"/>
    <row r="453110" customHeight="1"/>
    <row r="453112" customHeight="1"/>
    <row r="453114" customHeight="1"/>
    <row r="453116" customHeight="1"/>
    <row r="453118" customHeight="1"/>
    <row r="453120" customHeight="1"/>
    <row r="453122" customHeight="1"/>
    <row r="453124" customHeight="1"/>
    <row r="453126" customHeight="1"/>
    <row r="453128" customHeight="1"/>
    <row r="453130" customHeight="1"/>
    <row r="453132" customHeight="1"/>
    <row r="453134" customHeight="1"/>
    <row r="453136" customHeight="1"/>
    <row r="453138" customHeight="1"/>
    <row r="453140" customHeight="1"/>
    <row r="453142" customHeight="1"/>
    <row r="453144" customHeight="1"/>
    <row r="453146" customHeight="1"/>
    <row r="453148" customHeight="1"/>
    <row r="453150" customHeight="1"/>
    <row r="453152" customHeight="1"/>
    <row r="453154" customHeight="1"/>
    <row r="453156" customHeight="1"/>
    <row r="453158" customHeight="1"/>
    <row r="453160" customHeight="1"/>
    <row r="453162" customHeight="1"/>
    <row r="453164" customHeight="1"/>
    <row r="453166" customHeight="1"/>
    <row r="453168" customHeight="1"/>
    <row r="453170" customHeight="1"/>
    <row r="453172" customHeight="1"/>
    <row r="453174" customHeight="1"/>
    <row r="453176" customHeight="1"/>
    <row r="453178" customHeight="1"/>
    <row r="453180" customHeight="1"/>
    <row r="453182" customHeight="1"/>
    <row r="453184" customHeight="1"/>
    <row r="453186" customHeight="1"/>
    <row r="453188" customHeight="1"/>
    <row r="453190" customHeight="1"/>
    <row r="453192" customHeight="1"/>
    <row r="453194" customHeight="1"/>
    <row r="453196" customHeight="1"/>
    <row r="453198" customHeight="1"/>
    <row r="453200" customHeight="1"/>
    <row r="453202" customHeight="1"/>
    <row r="453204" customHeight="1"/>
    <row r="453206" customHeight="1"/>
    <row r="453208" customHeight="1"/>
    <row r="453210" customHeight="1"/>
    <row r="453212" customHeight="1"/>
    <row r="453214" customHeight="1"/>
    <row r="453216" customHeight="1"/>
    <row r="453218" customHeight="1"/>
    <row r="453220" customHeight="1"/>
    <row r="453222" customHeight="1"/>
    <row r="453224" customHeight="1"/>
    <row r="453226" customHeight="1"/>
    <row r="453228" customHeight="1"/>
    <row r="453230" customHeight="1"/>
    <row r="453232" customHeight="1"/>
    <row r="453234" customHeight="1"/>
    <row r="453236" customHeight="1"/>
    <row r="453238" customHeight="1"/>
    <row r="453240" customHeight="1"/>
    <row r="453242" customHeight="1"/>
    <row r="453244" customHeight="1"/>
    <row r="453246" customHeight="1"/>
    <row r="453248" customHeight="1"/>
    <row r="453250" customHeight="1"/>
    <row r="453252" customHeight="1"/>
    <row r="453254" customHeight="1"/>
    <row r="453256" customHeight="1"/>
    <row r="453258" customHeight="1"/>
    <row r="453260" customHeight="1"/>
    <row r="453262" customHeight="1"/>
    <row r="453264" customHeight="1"/>
    <row r="453266" customHeight="1"/>
    <row r="453268" customHeight="1"/>
    <row r="453270" customHeight="1"/>
    <row r="453272" customHeight="1"/>
    <row r="453274" customHeight="1"/>
    <row r="453276" customHeight="1"/>
    <row r="453278" customHeight="1"/>
    <row r="453280" customHeight="1"/>
    <row r="453282" customHeight="1"/>
    <row r="453284" customHeight="1"/>
    <row r="453286" customHeight="1"/>
    <row r="453288" customHeight="1"/>
    <row r="453290" customHeight="1"/>
    <row r="453292" customHeight="1"/>
    <row r="453294" customHeight="1"/>
    <row r="453296" customHeight="1"/>
    <row r="453298" customHeight="1"/>
    <row r="453300" customHeight="1"/>
    <row r="453302" customHeight="1"/>
    <row r="453304" customHeight="1"/>
    <row r="453306" customHeight="1"/>
    <row r="453308" customHeight="1"/>
    <row r="453310" customHeight="1"/>
    <row r="453312" customHeight="1"/>
    <row r="453314" customHeight="1"/>
    <row r="453316" customHeight="1"/>
    <row r="453318" customHeight="1"/>
    <row r="453320" customHeight="1"/>
    <row r="453322" customHeight="1"/>
    <row r="453324" customHeight="1"/>
    <row r="453326" customHeight="1"/>
    <row r="453328" customHeight="1"/>
    <row r="453330" customHeight="1"/>
    <row r="453332" customHeight="1"/>
    <row r="453334" customHeight="1"/>
    <row r="453336" customHeight="1"/>
    <row r="453338" customHeight="1"/>
    <row r="453340" customHeight="1"/>
    <row r="453342" customHeight="1"/>
    <row r="453344" customHeight="1"/>
    <row r="453346" customHeight="1"/>
    <row r="453348" customHeight="1"/>
    <row r="453350" customHeight="1"/>
    <row r="453352" customHeight="1"/>
    <row r="453354" customHeight="1"/>
    <row r="453356" customHeight="1"/>
    <row r="453358" customHeight="1"/>
    <row r="453360" customHeight="1"/>
    <row r="453362" customHeight="1"/>
    <row r="453364" customHeight="1"/>
    <row r="453366" customHeight="1"/>
    <row r="453368" customHeight="1"/>
    <row r="453370" customHeight="1"/>
    <row r="453372" customHeight="1"/>
    <row r="453374" customHeight="1"/>
    <row r="453376" customHeight="1"/>
    <row r="453378" customHeight="1"/>
    <row r="453380" customHeight="1"/>
    <row r="453382" customHeight="1"/>
    <row r="453384" customHeight="1"/>
    <row r="453386" customHeight="1"/>
    <row r="453388" customHeight="1"/>
    <row r="453390" customHeight="1"/>
    <row r="453392" customHeight="1"/>
    <row r="453394" customHeight="1"/>
    <row r="453396" customHeight="1"/>
    <row r="453398" customHeight="1"/>
    <row r="453400" customHeight="1"/>
    <row r="453402" customHeight="1"/>
    <row r="453404" customHeight="1"/>
    <row r="453406" customHeight="1"/>
    <row r="453408" customHeight="1"/>
    <row r="453410" customHeight="1"/>
    <row r="453412" customHeight="1"/>
    <row r="453414" customHeight="1"/>
    <row r="453416" customHeight="1"/>
    <row r="453418" customHeight="1"/>
    <row r="453420" customHeight="1"/>
    <row r="453422" customHeight="1"/>
    <row r="453424" customHeight="1"/>
    <row r="453426" customHeight="1"/>
    <row r="453428" customHeight="1"/>
    <row r="453430" customHeight="1"/>
    <row r="453432" customHeight="1"/>
    <row r="453434" customHeight="1"/>
    <row r="453436" customHeight="1"/>
    <row r="453438" customHeight="1"/>
    <row r="453440" customHeight="1"/>
    <row r="453442" customHeight="1"/>
    <row r="453444" customHeight="1"/>
    <row r="453446" customHeight="1"/>
    <row r="453448" customHeight="1"/>
    <row r="453450" customHeight="1"/>
    <row r="453452" customHeight="1"/>
    <row r="453454" customHeight="1"/>
    <row r="453456" customHeight="1"/>
    <row r="453458" customHeight="1"/>
    <row r="453460" customHeight="1"/>
    <row r="453462" customHeight="1"/>
    <row r="453464" customHeight="1"/>
    <row r="453466" customHeight="1"/>
    <row r="453468" customHeight="1"/>
    <row r="453470" customHeight="1"/>
    <row r="453472" customHeight="1"/>
    <row r="453474" customHeight="1"/>
    <row r="453476" customHeight="1"/>
    <row r="453478" customHeight="1"/>
    <row r="453480" customHeight="1"/>
    <row r="453482" customHeight="1"/>
    <row r="453484" customHeight="1"/>
    <row r="453486" customHeight="1"/>
    <row r="453488" customHeight="1"/>
    <row r="453490" customHeight="1"/>
    <row r="453492" customHeight="1"/>
    <row r="453494" customHeight="1"/>
    <row r="453496" customHeight="1"/>
    <row r="453498" customHeight="1"/>
    <row r="453500" customHeight="1"/>
    <row r="453502" customHeight="1"/>
    <row r="453504" customHeight="1"/>
    <row r="453506" customHeight="1"/>
    <row r="453508" customHeight="1"/>
    <row r="453510" customHeight="1"/>
    <row r="453512" customHeight="1"/>
    <row r="453514" customHeight="1"/>
    <row r="453516" customHeight="1"/>
    <row r="453518" customHeight="1"/>
    <row r="453520" customHeight="1"/>
    <row r="453522" customHeight="1"/>
    <row r="453524" customHeight="1"/>
    <row r="453526" customHeight="1"/>
    <row r="453528" customHeight="1"/>
    <row r="453530" customHeight="1"/>
    <row r="453532" customHeight="1"/>
    <row r="453534" customHeight="1"/>
    <row r="453536" customHeight="1"/>
    <row r="453538" customHeight="1"/>
    <row r="453540" customHeight="1"/>
    <row r="453542" customHeight="1"/>
    <row r="453544" customHeight="1"/>
    <row r="453546" customHeight="1"/>
    <row r="453548" customHeight="1"/>
    <row r="453550" customHeight="1"/>
    <row r="453552" customHeight="1"/>
    <row r="453554" customHeight="1"/>
    <row r="453556" customHeight="1"/>
    <row r="453558" customHeight="1"/>
    <row r="453560" customHeight="1"/>
    <row r="453562" customHeight="1"/>
    <row r="453564" customHeight="1"/>
    <row r="453566" customHeight="1"/>
    <row r="453568" customHeight="1"/>
    <row r="453570" customHeight="1"/>
    <row r="453572" customHeight="1"/>
    <row r="453574" customHeight="1"/>
    <row r="453576" customHeight="1"/>
    <row r="453578" customHeight="1"/>
    <row r="453580" customHeight="1"/>
    <row r="453582" customHeight="1"/>
    <row r="453584" customHeight="1"/>
    <row r="453586" customHeight="1"/>
    <row r="453588" customHeight="1"/>
    <row r="453590" customHeight="1"/>
    <row r="453592" customHeight="1"/>
    <row r="453594" customHeight="1"/>
    <row r="453596" customHeight="1"/>
    <row r="453598" customHeight="1"/>
    <row r="453600" customHeight="1"/>
    <row r="453602" customHeight="1"/>
    <row r="453604" customHeight="1"/>
    <row r="453606" customHeight="1"/>
    <row r="453608" customHeight="1"/>
    <row r="453610" customHeight="1"/>
    <row r="453612" customHeight="1"/>
    <row r="453614" customHeight="1"/>
    <row r="453616" customHeight="1"/>
    <row r="453618" customHeight="1"/>
    <row r="453620" customHeight="1"/>
    <row r="453622" customHeight="1"/>
    <row r="453624" customHeight="1"/>
    <row r="453626" customHeight="1"/>
    <row r="453628" customHeight="1"/>
    <row r="453630" customHeight="1"/>
    <row r="453632" customHeight="1"/>
    <row r="453634" customHeight="1"/>
    <row r="453636" customHeight="1"/>
    <row r="453638" customHeight="1"/>
    <row r="453640" customHeight="1"/>
    <row r="453642" customHeight="1"/>
    <row r="453644" customHeight="1"/>
    <row r="453646" customHeight="1"/>
    <row r="453648" customHeight="1"/>
    <row r="453650" customHeight="1"/>
    <row r="453652" customHeight="1"/>
    <row r="453654" customHeight="1"/>
    <row r="453656" customHeight="1"/>
    <row r="453658" customHeight="1"/>
    <row r="453660" customHeight="1"/>
    <row r="453662" customHeight="1"/>
    <row r="453664" customHeight="1"/>
    <row r="453666" customHeight="1"/>
    <row r="453668" customHeight="1"/>
    <row r="453670" customHeight="1"/>
    <row r="453672" customHeight="1"/>
    <row r="453674" customHeight="1"/>
    <row r="453676" customHeight="1"/>
    <row r="453678" customHeight="1"/>
    <row r="453680" customHeight="1"/>
    <row r="453682" customHeight="1"/>
    <row r="453684" customHeight="1"/>
    <row r="453686" customHeight="1"/>
    <row r="453688" customHeight="1"/>
    <row r="453690" customHeight="1"/>
    <row r="453692" customHeight="1"/>
    <row r="453694" customHeight="1"/>
    <row r="453696" customHeight="1"/>
    <row r="453698" customHeight="1"/>
    <row r="453700" customHeight="1"/>
    <row r="453702" customHeight="1"/>
    <row r="453704" customHeight="1"/>
    <row r="453706" customHeight="1"/>
    <row r="453708" customHeight="1"/>
    <row r="453710" customHeight="1"/>
    <row r="453712" customHeight="1"/>
    <row r="453714" customHeight="1"/>
    <row r="453716" customHeight="1"/>
    <row r="453718" customHeight="1"/>
    <row r="453720" customHeight="1"/>
    <row r="453722" customHeight="1"/>
    <row r="453724" customHeight="1"/>
    <row r="453726" customHeight="1"/>
    <row r="453728" customHeight="1"/>
    <row r="453730" customHeight="1"/>
    <row r="453732" customHeight="1"/>
    <row r="453734" customHeight="1"/>
    <row r="453736" customHeight="1"/>
    <row r="453738" customHeight="1"/>
    <row r="453740" customHeight="1"/>
    <row r="453742" customHeight="1"/>
    <row r="453744" customHeight="1"/>
    <row r="453746" customHeight="1"/>
    <row r="453748" customHeight="1"/>
    <row r="453750" customHeight="1"/>
    <row r="453752" customHeight="1"/>
    <row r="453754" customHeight="1"/>
    <row r="453756" customHeight="1"/>
    <row r="453758" customHeight="1"/>
    <row r="453760" customHeight="1"/>
    <row r="453762" customHeight="1"/>
    <row r="453764" customHeight="1"/>
    <row r="453766" customHeight="1"/>
    <row r="453768" customHeight="1"/>
    <row r="453770" customHeight="1"/>
    <row r="453772" customHeight="1"/>
    <row r="453774" customHeight="1"/>
    <row r="453776" customHeight="1"/>
    <row r="453778" customHeight="1"/>
    <row r="453780" customHeight="1"/>
    <row r="453782" customHeight="1"/>
    <row r="453784" customHeight="1"/>
    <row r="453786" customHeight="1"/>
    <row r="453788" customHeight="1"/>
    <row r="453790" customHeight="1"/>
    <row r="453792" customHeight="1"/>
    <row r="453794" customHeight="1"/>
    <row r="453796" customHeight="1"/>
    <row r="453798" customHeight="1"/>
    <row r="453800" customHeight="1"/>
    <row r="453802" customHeight="1"/>
    <row r="453804" customHeight="1"/>
    <row r="453806" customHeight="1"/>
    <row r="453808" customHeight="1"/>
    <row r="453810" customHeight="1"/>
    <row r="453812" customHeight="1"/>
    <row r="453814" customHeight="1"/>
    <row r="453816" customHeight="1"/>
    <row r="453818" customHeight="1"/>
    <row r="453820" customHeight="1"/>
    <row r="453822" customHeight="1"/>
    <row r="453824" customHeight="1"/>
    <row r="453826" customHeight="1"/>
    <row r="453828" customHeight="1"/>
    <row r="453830" customHeight="1"/>
    <row r="453832" customHeight="1"/>
    <row r="453834" customHeight="1"/>
    <row r="453836" customHeight="1"/>
    <row r="453838" customHeight="1"/>
    <row r="453840" customHeight="1"/>
    <row r="453842" customHeight="1"/>
    <row r="453844" customHeight="1"/>
    <row r="453846" customHeight="1"/>
    <row r="453848" customHeight="1"/>
    <row r="453850" customHeight="1"/>
    <row r="453852" customHeight="1"/>
    <row r="453854" customHeight="1"/>
    <row r="453856" customHeight="1"/>
    <row r="453858" customHeight="1"/>
    <row r="453860" customHeight="1"/>
    <row r="453862" customHeight="1"/>
    <row r="453864" customHeight="1"/>
    <row r="453866" customHeight="1"/>
    <row r="453868" customHeight="1"/>
    <row r="453870" customHeight="1"/>
    <row r="453872" customHeight="1"/>
    <row r="453874" customHeight="1"/>
    <row r="453876" customHeight="1"/>
    <row r="453878" customHeight="1"/>
    <row r="453880" customHeight="1"/>
    <row r="453882" customHeight="1"/>
    <row r="453884" customHeight="1"/>
    <row r="453886" customHeight="1"/>
    <row r="453888" customHeight="1"/>
    <row r="453890" customHeight="1"/>
    <row r="453892" customHeight="1"/>
    <row r="453894" customHeight="1"/>
    <row r="453896" customHeight="1"/>
    <row r="453898" customHeight="1"/>
    <row r="453900" customHeight="1"/>
    <row r="453902" customHeight="1"/>
    <row r="453904" customHeight="1"/>
    <row r="453906" customHeight="1"/>
    <row r="453908" customHeight="1"/>
    <row r="453910" customHeight="1"/>
    <row r="453912" customHeight="1"/>
    <row r="453914" customHeight="1"/>
    <row r="453916" customHeight="1"/>
    <row r="453918" customHeight="1"/>
    <row r="453920" customHeight="1"/>
    <row r="453922" customHeight="1"/>
    <row r="453924" customHeight="1"/>
    <row r="453926" customHeight="1"/>
    <row r="453928" customHeight="1"/>
    <row r="453930" customHeight="1"/>
    <row r="453932" customHeight="1"/>
    <row r="453934" customHeight="1"/>
    <row r="453936" customHeight="1"/>
    <row r="453938" customHeight="1"/>
    <row r="453940" customHeight="1"/>
    <row r="453942" customHeight="1"/>
    <row r="453944" customHeight="1"/>
    <row r="453946" customHeight="1"/>
    <row r="453948" customHeight="1"/>
    <row r="453950" customHeight="1"/>
    <row r="453952" customHeight="1"/>
    <row r="453954" customHeight="1"/>
    <row r="453956" customHeight="1"/>
    <row r="453958" customHeight="1"/>
    <row r="453960" customHeight="1"/>
    <row r="453962" customHeight="1"/>
    <row r="453964" customHeight="1"/>
    <row r="453966" customHeight="1"/>
    <row r="453968" customHeight="1"/>
    <row r="453970" customHeight="1"/>
    <row r="453972" customHeight="1"/>
    <row r="453974" customHeight="1"/>
    <row r="453976" customHeight="1"/>
    <row r="453978" customHeight="1"/>
    <row r="453980" customHeight="1"/>
    <row r="453982" customHeight="1"/>
    <row r="453984" customHeight="1"/>
    <row r="453986" customHeight="1"/>
    <row r="453988" customHeight="1"/>
    <row r="453990" customHeight="1"/>
    <row r="453992" customHeight="1"/>
    <row r="453994" customHeight="1"/>
    <row r="453996" customHeight="1"/>
    <row r="453998" customHeight="1"/>
    <row r="454000" customHeight="1"/>
    <row r="454002" customHeight="1"/>
    <row r="454004" customHeight="1"/>
    <row r="454006" customHeight="1"/>
    <row r="454008" customHeight="1"/>
    <row r="454010" customHeight="1"/>
    <row r="454012" customHeight="1"/>
    <row r="454014" customHeight="1"/>
    <row r="454016" customHeight="1"/>
    <row r="454018" customHeight="1"/>
    <row r="454020" customHeight="1"/>
    <row r="454022" customHeight="1"/>
    <row r="454024" customHeight="1"/>
    <row r="454026" customHeight="1"/>
    <row r="454028" customHeight="1"/>
    <row r="454030" customHeight="1"/>
    <row r="454032" customHeight="1"/>
    <row r="454034" customHeight="1"/>
    <row r="454036" customHeight="1"/>
    <row r="454038" customHeight="1"/>
    <row r="454040" customHeight="1"/>
    <row r="454042" customHeight="1"/>
    <row r="454044" customHeight="1"/>
    <row r="454046" customHeight="1"/>
    <row r="454048" customHeight="1"/>
    <row r="454050" customHeight="1"/>
    <row r="454052" customHeight="1"/>
    <row r="454054" customHeight="1"/>
    <row r="454056" customHeight="1"/>
    <row r="454058" customHeight="1"/>
    <row r="454060" customHeight="1"/>
    <row r="454062" customHeight="1"/>
    <row r="454064" customHeight="1"/>
    <row r="454066" customHeight="1"/>
    <row r="454068" customHeight="1"/>
    <row r="454070" customHeight="1"/>
    <row r="454072" customHeight="1"/>
    <row r="454074" customHeight="1"/>
    <row r="454076" customHeight="1"/>
    <row r="454078" customHeight="1"/>
    <row r="454080" customHeight="1"/>
    <row r="454082" customHeight="1"/>
    <row r="454084" customHeight="1"/>
    <row r="454086" customHeight="1"/>
    <row r="454088" customHeight="1"/>
    <row r="454090" customHeight="1"/>
    <row r="454092" customHeight="1"/>
    <row r="454094" customHeight="1"/>
    <row r="454096" customHeight="1"/>
    <row r="454098" customHeight="1"/>
    <row r="454100" customHeight="1"/>
    <row r="454102" customHeight="1"/>
    <row r="454104" customHeight="1"/>
    <row r="454106" customHeight="1"/>
    <row r="454108" customHeight="1"/>
    <row r="454110" customHeight="1"/>
    <row r="454112" customHeight="1"/>
    <row r="454114" customHeight="1"/>
    <row r="454116" customHeight="1"/>
    <row r="454118" customHeight="1"/>
    <row r="454120" customHeight="1"/>
    <row r="454122" customHeight="1"/>
    <row r="454124" customHeight="1"/>
    <row r="454126" customHeight="1"/>
    <row r="454128" customHeight="1"/>
    <row r="454130" customHeight="1"/>
    <row r="454132" customHeight="1"/>
    <row r="454134" customHeight="1"/>
    <row r="454136" customHeight="1"/>
    <row r="454138" customHeight="1"/>
    <row r="454140" customHeight="1"/>
    <row r="454142" customHeight="1"/>
    <row r="454144" customHeight="1"/>
    <row r="454146" customHeight="1"/>
    <row r="454148" customHeight="1"/>
    <row r="454150" customHeight="1"/>
    <row r="454152" customHeight="1"/>
    <row r="454154" customHeight="1"/>
    <row r="454156" customHeight="1"/>
    <row r="454158" customHeight="1"/>
    <row r="454160" customHeight="1"/>
    <row r="454162" customHeight="1"/>
    <row r="454164" customHeight="1"/>
    <row r="454166" customHeight="1"/>
    <row r="454168" customHeight="1"/>
    <row r="454170" customHeight="1"/>
    <row r="454172" customHeight="1"/>
    <row r="454174" customHeight="1"/>
    <row r="454176" customHeight="1"/>
    <row r="454178" customHeight="1"/>
    <row r="454180" customHeight="1"/>
    <row r="454182" customHeight="1"/>
    <row r="454184" customHeight="1"/>
    <row r="454186" customHeight="1"/>
    <row r="454188" customHeight="1"/>
    <row r="454190" customHeight="1"/>
    <row r="454192" customHeight="1"/>
    <row r="454194" customHeight="1"/>
    <row r="454196" customHeight="1"/>
    <row r="454198" customHeight="1"/>
    <row r="454200" customHeight="1"/>
    <row r="454202" customHeight="1"/>
    <row r="454204" customHeight="1"/>
    <row r="454206" customHeight="1"/>
    <row r="454208" customHeight="1"/>
    <row r="454210" customHeight="1"/>
    <row r="454212" customHeight="1"/>
    <row r="454214" customHeight="1"/>
    <row r="454216" customHeight="1"/>
    <row r="454218" customHeight="1"/>
    <row r="454220" customHeight="1"/>
    <row r="454222" customHeight="1"/>
    <row r="454224" customHeight="1"/>
    <row r="454226" customHeight="1"/>
    <row r="454228" customHeight="1"/>
    <row r="454230" customHeight="1"/>
    <row r="454232" customHeight="1"/>
    <row r="454234" customHeight="1"/>
    <row r="454236" customHeight="1"/>
    <row r="454238" customHeight="1"/>
    <row r="454240" customHeight="1"/>
    <row r="454242" customHeight="1"/>
    <row r="454244" customHeight="1"/>
    <row r="454246" customHeight="1"/>
    <row r="454248" customHeight="1"/>
    <row r="454250" customHeight="1"/>
    <row r="454252" customHeight="1"/>
    <row r="454254" customHeight="1"/>
    <row r="454256" customHeight="1"/>
    <row r="454258" customHeight="1"/>
    <row r="454260" customHeight="1"/>
    <row r="454262" customHeight="1"/>
    <row r="454264" customHeight="1"/>
    <row r="454266" customHeight="1"/>
    <row r="454268" customHeight="1"/>
    <row r="454270" customHeight="1"/>
    <row r="454272" customHeight="1"/>
    <row r="454274" customHeight="1"/>
    <row r="454276" customHeight="1"/>
    <row r="454278" customHeight="1"/>
    <row r="454280" customHeight="1"/>
    <row r="454282" customHeight="1"/>
    <row r="454284" customHeight="1"/>
    <row r="454286" customHeight="1"/>
    <row r="454288" customHeight="1"/>
    <row r="454290" customHeight="1"/>
    <row r="454292" customHeight="1"/>
    <row r="454294" customHeight="1"/>
    <row r="454296" customHeight="1"/>
    <row r="454298" customHeight="1"/>
    <row r="454300" customHeight="1"/>
    <row r="454302" customHeight="1"/>
    <row r="454304" customHeight="1"/>
    <row r="454306" customHeight="1"/>
    <row r="454308" customHeight="1"/>
    <row r="454310" customHeight="1"/>
    <row r="454312" customHeight="1"/>
    <row r="454314" customHeight="1"/>
    <row r="454316" customHeight="1"/>
    <row r="454318" customHeight="1"/>
    <row r="454320" customHeight="1"/>
    <row r="454322" customHeight="1"/>
    <row r="454324" customHeight="1"/>
    <row r="454326" customHeight="1"/>
    <row r="454328" customHeight="1"/>
    <row r="454330" customHeight="1"/>
    <row r="454332" customHeight="1"/>
    <row r="454334" customHeight="1"/>
    <row r="454336" customHeight="1"/>
    <row r="454338" customHeight="1"/>
    <row r="454340" customHeight="1"/>
    <row r="454342" customHeight="1"/>
    <row r="454344" customHeight="1"/>
    <row r="454346" customHeight="1"/>
    <row r="454348" customHeight="1"/>
    <row r="454350" customHeight="1"/>
    <row r="454352" customHeight="1"/>
    <row r="454354" customHeight="1"/>
    <row r="454356" customHeight="1"/>
    <row r="454358" customHeight="1"/>
    <row r="454360" customHeight="1"/>
    <row r="454362" customHeight="1"/>
    <row r="454364" customHeight="1"/>
    <row r="454366" customHeight="1"/>
    <row r="454368" customHeight="1"/>
    <row r="454370" customHeight="1"/>
    <row r="454372" customHeight="1"/>
    <row r="454374" customHeight="1"/>
    <row r="454376" customHeight="1"/>
    <row r="454378" customHeight="1"/>
    <row r="454380" customHeight="1"/>
    <row r="454382" customHeight="1"/>
    <row r="454384" customHeight="1"/>
    <row r="454386" customHeight="1"/>
    <row r="454388" customHeight="1"/>
    <row r="454390" customHeight="1"/>
    <row r="454392" customHeight="1"/>
    <row r="454394" customHeight="1"/>
    <row r="454396" customHeight="1"/>
    <row r="454398" customHeight="1"/>
    <row r="454400" customHeight="1"/>
    <row r="454402" customHeight="1"/>
    <row r="454404" customHeight="1"/>
    <row r="454406" customHeight="1"/>
    <row r="454408" customHeight="1"/>
    <row r="454410" customHeight="1"/>
    <row r="454412" customHeight="1"/>
    <row r="454414" customHeight="1"/>
    <row r="454416" customHeight="1"/>
    <row r="454418" customHeight="1"/>
    <row r="454420" customHeight="1"/>
    <row r="454422" customHeight="1"/>
    <row r="454424" customHeight="1"/>
    <row r="454426" customHeight="1"/>
    <row r="454428" customHeight="1"/>
    <row r="454430" customHeight="1"/>
    <row r="454432" customHeight="1"/>
    <row r="454434" customHeight="1"/>
    <row r="454436" customHeight="1"/>
    <row r="454438" customHeight="1"/>
    <row r="454440" customHeight="1"/>
    <row r="454442" customHeight="1"/>
    <row r="454444" customHeight="1"/>
    <row r="454446" customHeight="1"/>
    <row r="454448" customHeight="1"/>
    <row r="454450" customHeight="1"/>
    <row r="454452" customHeight="1"/>
    <row r="454454" customHeight="1"/>
    <row r="454456" customHeight="1"/>
    <row r="454458" customHeight="1"/>
    <row r="454460" customHeight="1"/>
    <row r="454462" customHeight="1"/>
    <row r="454464" customHeight="1"/>
    <row r="454466" customHeight="1"/>
    <row r="454468" customHeight="1"/>
    <row r="454470" customHeight="1"/>
    <row r="454472" customHeight="1"/>
    <row r="454474" customHeight="1"/>
    <row r="454476" customHeight="1"/>
    <row r="454478" customHeight="1"/>
    <row r="454480" customHeight="1"/>
    <row r="454482" customHeight="1"/>
    <row r="454484" customHeight="1"/>
    <row r="454486" customHeight="1"/>
    <row r="454488" customHeight="1"/>
    <row r="454490" customHeight="1"/>
    <row r="454492" customHeight="1"/>
    <row r="454494" customHeight="1"/>
    <row r="454496" customHeight="1"/>
    <row r="454498" customHeight="1"/>
    <row r="454500" customHeight="1"/>
    <row r="454502" customHeight="1"/>
    <row r="454504" customHeight="1"/>
    <row r="454506" customHeight="1"/>
    <row r="454508" customHeight="1"/>
    <row r="454510" customHeight="1"/>
    <row r="454512" customHeight="1"/>
    <row r="454514" customHeight="1"/>
    <row r="454516" customHeight="1"/>
    <row r="454518" customHeight="1"/>
    <row r="454520" customHeight="1"/>
    <row r="454522" customHeight="1"/>
    <row r="454524" customHeight="1"/>
    <row r="454526" customHeight="1"/>
    <row r="454528" customHeight="1"/>
    <row r="454530" customHeight="1"/>
    <row r="454532" customHeight="1"/>
    <row r="454534" customHeight="1"/>
    <row r="454536" customHeight="1"/>
    <row r="454538" customHeight="1"/>
    <row r="454540" customHeight="1"/>
    <row r="454542" customHeight="1"/>
    <row r="454544" customHeight="1"/>
    <row r="454546" customHeight="1"/>
    <row r="454548" customHeight="1"/>
    <row r="454550" customHeight="1"/>
    <row r="454552" customHeight="1"/>
    <row r="454554" customHeight="1"/>
    <row r="454556" customHeight="1"/>
    <row r="454558" customHeight="1"/>
    <row r="454560" customHeight="1"/>
    <row r="454562" customHeight="1"/>
    <row r="454564" customHeight="1"/>
    <row r="454566" customHeight="1"/>
    <row r="454568" customHeight="1"/>
    <row r="454570" customHeight="1"/>
    <row r="454572" customHeight="1"/>
    <row r="454574" customHeight="1"/>
    <row r="454576" customHeight="1"/>
    <row r="454578" customHeight="1"/>
    <row r="454580" customHeight="1"/>
    <row r="454582" customHeight="1"/>
    <row r="454584" customHeight="1"/>
    <row r="454586" customHeight="1"/>
    <row r="454588" customHeight="1"/>
    <row r="454590" customHeight="1"/>
    <row r="454592" customHeight="1"/>
    <row r="454594" customHeight="1"/>
    <row r="454596" customHeight="1"/>
    <row r="454598" customHeight="1"/>
    <row r="454600" customHeight="1"/>
    <row r="454602" customHeight="1"/>
    <row r="454604" customHeight="1"/>
    <row r="454606" customHeight="1"/>
    <row r="454608" customHeight="1"/>
    <row r="454610" customHeight="1"/>
    <row r="454612" customHeight="1"/>
    <row r="454614" customHeight="1"/>
    <row r="454616" customHeight="1"/>
    <row r="454618" customHeight="1"/>
    <row r="454620" customHeight="1"/>
    <row r="454622" customHeight="1"/>
    <row r="454624" customHeight="1"/>
    <row r="454626" customHeight="1"/>
    <row r="454628" customHeight="1"/>
    <row r="454630" customHeight="1"/>
    <row r="454632" customHeight="1"/>
    <row r="454634" customHeight="1"/>
    <row r="454636" customHeight="1"/>
    <row r="454638" customHeight="1"/>
    <row r="454640" customHeight="1"/>
    <row r="454642" customHeight="1"/>
    <row r="454644" customHeight="1"/>
    <row r="454646" customHeight="1"/>
    <row r="454648" customHeight="1"/>
    <row r="454650" customHeight="1"/>
    <row r="454652" customHeight="1"/>
    <row r="454654" customHeight="1"/>
    <row r="454656" customHeight="1"/>
    <row r="454658" customHeight="1"/>
    <row r="454660" customHeight="1"/>
    <row r="454662" customHeight="1"/>
    <row r="454664" customHeight="1"/>
    <row r="454666" customHeight="1"/>
    <row r="454668" customHeight="1"/>
    <row r="454670" customHeight="1"/>
    <row r="454672" customHeight="1"/>
    <row r="454674" customHeight="1"/>
    <row r="454676" customHeight="1"/>
    <row r="454678" customHeight="1"/>
    <row r="454680" customHeight="1"/>
    <row r="454682" customHeight="1"/>
    <row r="454684" customHeight="1"/>
    <row r="454686" customHeight="1"/>
    <row r="454688" customHeight="1"/>
    <row r="454690" customHeight="1"/>
    <row r="454692" customHeight="1"/>
    <row r="454694" customHeight="1"/>
    <row r="454696" customHeight="1"/>
    <row r="454698" customHeight="1"/>
    <row r="454700" customHeight="1"/>
    <row r="454702" customHeight="1"/>
    <row r="454704" customHeight="1"/>
    <row r="454706" customHeight="1"/>
    <row r="454708" customHeight="1"/>
    <row r="454710" customHeight="1"/>
    <row r="454712" customHeight="1"/>
    <row r="454714" customHeight="1"/>
    <row r="454716" customHeight="1"/>
    <row r="454718" customHeight="1"/>
    <row r="454720" customHeight="1"/>
    <row r="454722" customHeight="1"/>
    <row r="454724" customHeight="1"/>
    <row r="454726" customHeight="1"/>
    <row r="454728" customHeight="1"/>
    <row r="454730" customHeight="1"/>
    <row r="454732" customHeight="1"/>
    <row r="454734" customHeight="1"/>
    <row r="454736" customHeight="1"/>
    <row r="454738" customHeight="1"/>
    <row r="454740" customHeight="1"/>
    <row r="454742" customHeight="1"/>
    <row r="454744" customHeight="1"/>
    <row r="454746" customHeight="1"/>
    <row r="454748" customHeight="1"/>
    <row r="454750" customHeight="1"/>
    <row r="454752" customHeight="1"/>
    <row r="454754" customHeight="1"/>
    <row r="454756" customHeight="1"/>
    <row r="454758" customHeight="1"/>
    <row r="454760" customHeight="1"/>
    <row r="454762" customHeight="1"/>
    <row r="454764" customHeight="1"/>
    <row r="454766" customHeight="1"/>
    <row r="454768" customHeight="1"/>
    <row r="454770" customHeight="1"/>
    <row r="454772" customHeight="1"/>
    <row r="454774" customHeight="1"/>
    <row r="454776" customHeight="1"/>
    <row r="454778" customHeight="1"/>
    <row r="454780" customHeight="1"/>
    <row r="454782" customHeight="1"/>
    <row r="454784" customHeight="1"/>
    <row r="454786" customHeight="1"/>
    <row r="454788" customHeight="1"/>
    <row r="454790" customHeight="1"/>
    <row r="454792" customHeight="1"/>
    <row r="454794" customHeight="1"/>
    <row r="454796" customHeight="1"/>
    <row r="454798" customHeight="1"/>
    <row r="454800" customHeight="1"/>
    <row r="454802" customHeight="1"/>
    <row r="454804" customHeight="1"/>
    <row r="454806" customHeight="1"/>
    <row r="454808" customHeight="1"/>
    <row r="454810" customHeight="1"/>
    <row r="454812" customHeight="1"/>
    <row r="454814" customHeight="1"/>
    <row r="454816" customHeight="1"/>
    <row r="454818" customHeight="1"/>
    <row r="454820" customHeight="1"/>
    <row r="454822" customHeight="1"/>
    <row r="454824" customHeight="1"/>
    <row r="454826" customHeight="1"/>
    <row r="454828" customHeight="1"/>
    <row r="454830" customHeight="1"/>
    <row r="454832" customHeight="1"/>
    <row r="454834" customHeight="1"/>
    <row r="454836" customHeight="1"/>
    <row r="454838" customHeight="1"/>
    <row r="454840" customHeight="1"/>
    <row r="454842" customHeight="1"/>
    <row r="454844" customHeight="1"/>
    <row r="454846" customHeight="1"/>
    <row r="454848" customHeight="1"/>
    <row r="454850" customHeight="1"/>
    <row r="454852" customHeight="1"/>
    <row r="454854" customHeight="1"/>
    <row r="454856" customHeight="1"/>
    <row r="454858" customHeight="1"/>
    <row r="454860" customHeight="1"/>
    <row r="454862" customHeight="1"/>
    <row r="454864" customHeight="1"/>
    <row r="454866" customHeight="1"/>
    <row r="454868" customHeight="1"/>
    <row r="454870" customHeight="1"/>
    <row r="454872" customHeight="1"/>
    <row r="454874" customHeight="1"/>
    <row r="454876" customHeight="1"/>
    <row r="454878" customHeight="1"/>
    <row r="454880" customHeight="1"/>
    <row r="454882" customHeight="1"/>
    <row r="454884" customHeight="1"/>
    <row r="454886" customHeight="1"/>
    <row r="454888" customHeight="1"/>
    <row r="454890" customHeight="1"/>
    <row r="454892" customHeight="1"/>
    <row r="454894" customHeight="1"/>
    <row r="454896" customHeight="1"/>
    <row r="454898" customHeight="1"/>
    <row r="454900" customHeight="1"/>
    <row r="454902" customHeight="1"/>
    <row r="454904" customHeight="1"/>
    <row r="454906" customHeight="1"/>
    <row r="454908" customHeight="1"/>
    <row r="454910" customHeight="1"/>
    <row r="454912" customHeight="1"/>
    <row r="454914" customHeight="1"/>
    <row r="454916" customHeight="1"/>
    <row r="454918" customHeight="1"/>
    <row r="454920" customHeight="1"/>
    <row r="454922" customHeight="1"/>
    <row r="454924" customHeight="1"/>
    <row r="454926" customHeight="1"/>
    <row r="454928" customHeight="1"/>
    <row r="454930" customHeight="1"/>
    <row r="454932" customHeight="1"/>
    <row r="454934" customHeight="1"/>
    <row r="454936" customHeight="1"/>
    <row r="454938" customHeight="1"/>
    <row r="454940" customHeight="1"/>
    <row r="454942" customHeight="1"/>
    <row r="454944" customHeight="1"/>
    <row r="454946" customHeight="1"/>
    <row r="454948" customHeight="1"/>
    <row r="454950" customHeight="1"/>
    <row r="454952" customHeight="1"/>
    <row r="454954" customHeight="1"/>
    <row r="454956" customHeight="1"/>
    <row r="454958" customHeight="1"/>
    <row r="454960" customHeight="1"/>
    <row r="454962" customHeight="1"/>
    <row r="454964" customHeight="1"/>
    <row r="454966" customHeight="1"/>
    <row r="454968" customHeight="1"/>
    <row r="454970" customHeight="1"/>
    <row r="454972" customHeight="1"/>
    <row r="454974" customHeight="1"/>
    <row r="454976" customHeight="1"/>
    <row r="454978" customHeight="1"/>
    <row r="454980" customHeight="1"/>
    <row r="454982" customHeight="1"/>
    <row r="454984" customHeight="1"/>
    <row r="454986" customHeight="1"/>
    <row r="454988" customHeight="1"/>
    <row r="454990" customHeight="1"/>
    <row r="454992" customHeight="1"/>
    <row r="454994" customHeight="1"/>
    <row r="454996" customHeight="1"/>
    <row r="454998" customHeight="1"/>
    <row r="455000" customHeight="1"/>
    <row r="455002" customHeight="1"/>
    <row r="455004" customHeight="1"/>
    <row r="455006" customHeight="1"/>
    <row r="455008" customHeight="1"/>
    <row r="455010" customHeight="1"/>
    <row r="455012" customHeight="1"/>
    <row r="455014" customHeight="1"/>
    <row r="455016" customHeight="1"/>
    <row r="455018" customHeight="1"/>
    <row r="455020" customHeight="1"/>
    <row r="455022" customHeight="1"/>
    <row r="455024" customHeight="1"/>
    <row r="455026" customHeight="1"/>
    <row r="455028" customHeight="1"/>
    <row r="455030" customHeight="1"/>
    <row r="455032" customHeight="1"/>
    <row r="455034" customHeight="1"/>
    <row r="455036" customHeight="1"/>
    <row r="455038" customHeight="1"/>
    <row r="455040" customHeight="1"/>
    <row r="455042" customHeight="1"/>
    <row r="455044" customHeight="1"/>
    <row r="455046" customHeight="1"/>
    <row r="455048" customHeight="1"/>
    <row r="455050" customHeight="1"/>
    <row r="455052" customHeight="1"/>
    <row r="455054" customHeight="1"/>
    <row r="455056" customHeight="1"/>
    <row r="455058" customHeight="1"/>
    <row r="455060" customHeight="1"/>
    <row r="455062" customHeight="1"/>
    <row r="455064" customHeight="1"/>
    <row r="455066" customHeight="1"/>
    <row r="455068" customHeight="1"/>
    <row r="455070" customHeight="1"/>
    <row r="455072" customHeight="1"/>
    <row r="455074" customHeight="1"/>
    <row r="455076" customHeight="1"/>
    <row r="455078" customHeight="1"/>
    <row r="455080" customHeight="1"/>
    <row r="455082" customHeight="1"/>
    <row r="455084" customHeight="1"/>
    <row r="455086" customHeight="1"/>
    <row r="455088" customHeight="1"/>
    <row r="455090" customHeight="1"/>
    <row r="455092" customHeight="1"/>
    <row r="455094" customHeight="1"/>
    <row r="455096" customHeight="1"/>
    <row r="455098" customHeight="1"/>
    <row r="455100" customHeight="1"/>
    <row r="455102" customHeight="1"/>
    <row r="455104" customHeight="1"/>
    <row r="455106" customHeight="1"/>
    <row r="455108" customHeight="1"/>
    <row r="455110" customHeight="1"/>
    <row r="455112" customHeight="1"/>
    <row r="455114" customHeight="1"/>
    <row r="455116" customHeight="1"/>
    <row r="455118" customHeight="1"/>
    <row r="455120" customHeight="1"/>
    <row r="455122" customHeight="1"/>
    <row r="455124" customHeight="1"/>
    <row r="455126" customHeight="1"/>
    <row r="455128" customHeight="1"/>
    <row r="455130" customHeight="1"/>
    <row r="455132" customHeight="1"/>
    <row r="455134" customHeight="1"/>
    <row r="455136" customHeight="1"/>
    <row r="455138" customHeight="1"/>
    <row r="455140" customHeight="1"/>
    <row r="455142" customHeight="1"/>
    <row r="455144" customHeight="1"/>
    <row r="455146" customHeight="1"/>
    <row r="455148" customHeight="1"/>
    <row r="455150" customHeight="1"/>
    <row r="455152" customHeight="1"/>
    <row r="455154" customHeight="1"/>
    <row r="455156" customHeight="1"/>
    <row r="455158" customHeight="1"/>
    <row r="455160" customHeight="1"/>
    <row r="455162" customHeight="1"/>
    <row r="455164" customHeight="1"/>
    <row r="455166" customHeight="1"/>
    <row r="455168" customHeight="1"/>
    <row r="455170" customHeight="1"/>
    <row r="455172" customHeight="1"/>
    <row r="455174" customHeight="1"/>
    <row r="455176" customHeight="1"/>
    <row r="455178" customHeight="1"/>
    <row r="455180" customHeight="1"/>
    <row r="455182" customHeight="1"/>
    <row r="455184" customHeight="1"/>
    <row r="455186" customHeight="1"/>
    <row r="455188" customHeight="1"/>
    <row r="455190" customHeight="1"/>
    <row r="455192" customHeight="1"/>
    <row r="455194" customHeight="1"/>
    <row r="455196" customHeight="1"/>
    <row r="455198" customHeight="1"/>
    <row r="455200" customHeight="1"/>
    <row r="455202" customHeight="1"/>
    <row r="455204" customHeight="1"/>
    <row r="455206" customHeight="1"/>
    <row r="455208" customHeight="1"/>
    <row r="455210" customHeight="1"/>
    <row r="455212" customHeight="1"/>
    <row r="455214" customHeight="1"/>
    <row r="455216" customHeight="1"/>
    <row r="455218" customHeight="1"/>
    <row r="455220" customHeight="1"/>
    <row r="455222" customHeight="1"/>
    <row r="455224" customHeight="1"/>
    <row r="455226" customHeight="1"/>
    <row r="455228" customHeight="1"/>
    <row r="455230" customHeight="1"/>
    <row r="455232" customHeight="1"/>
    <row r="455234" customHeight="1"/>
    <row r="455236" customHeight="1"/>
    <row r="455238" customHeight="1"/>
    <row r="455240" customHeight="1"/>
    <row r="455242" customHeight="1"/>
    <row r="455244" customHeight="1"/>
    <row r="455246" customHeight="1"/>
    <row r="455248" customHeight="1"/>
    <row r="455250" customHeight="1"/>
    <row r="455252" customHeight="1"/>
    <row r="455254" customHeight="1"/>
    <row r="455256" customHeight="1"/>
    <row r="455258" customHeight="1"/>
    <row r="455260" customHeight="1"/>
    <row r="455262" customHeight="1"/>
    <row r="455264" customHeight="1"/>
    <row r="455266" customHeight="1"/>
    <row r="455268" customHeight="1"/>
    <row r="455270" customHeight="1"/>
    <row r="455272" customHeight="1"/>
    <row r="455274" customHeight="1"/>
    <row r="455276" customHeight="1"/>
    <row r="455278" customHeight="1"/>
    <row r="455280" customHeight="1"/>
    <row r="455282" customHeight="1"/>
    <row r="455284" customHeight="1"/>
    <row r="455286" customHeight="1"/>
    <row r="455288" customHeight="1"/>
    <row r="455290" customHeight="1"/>
    <row r="455292" customHeight="1"/>
    <row r="455294" customHeight="1"/>
    <row r="455296" customHeight="1"/>
    <row r="455298" customHeight="1"/>
    <row r="455300" customHeight="1"/>
    <row r="455302" customHeight="1"/>
    <row r="455304" customHeight="1"/>
    <row r="455306" customHeight="1"/>
    <row r="455308" customHeight="1"/>
    <row r="455310" customHeight="1"/>
    <row r="455312" customHeight="1"/>
    <row r="455314" customHeight="1"/>
    <row r="455316" customHeight="1"/>
    <row r="455318" customHeight="1"/>
    <row r="455320" customHeight="1"/>
    <row r="455322" customHeight="1"/>
    <row r="455324" customHeight="1"/>
    <row r="455326" customHeight="1"/>
    <row r="455328" customHeight="1"/>
    <row r="455330" customHeight="1"/>
    <row r="455332" customHeight="1"/>
    <row r="455334" customHeight="1"/>
    <row r="455336" customHeight="1"/>
    <row r="455338" customHeight="1"/>
    <row r="455340" customHeight="1"/>
    <row r="455342" customHeight="1"/>
    <row r="455344" customHeight="1"/>
    <row r="455346" customHeight="1"/>
    <row r="455348" customHeight="1"/>
    <row r="455350" customHeight="1"/>
    <row r="455352" customHeight="1"/>
    <row r="455354" customHeight="1"/>
    <row r="455356" customHeight="1"/>
    <row r="455358" customHeight="1"/>
    <row r="455360" customHeight="1"/>
    <row r="455362" customHeight="1"/>
    <row r="455364" customHeight="1"/>
    <row r="455366" customHeight="1"/>
    <row r="455368" customHeight="1"/>
    <row r="455370" customHeight="1"/>
    <row r="455372" customHeight="1"/>
    <row r="455374" customHeight="1"/>
    <row r="455376" customHeight="1"/>
    <row r="455378" customHeight="1"/>
    <row r="455380" customHeight="1"/>
    <row r="455382" customHeight="1"/>
    <row r="455384" customHeight="1"/>
    <row r="455386" customHeight="1"/>
    <row r="455388" customHeight="1"/>
    <row r="455390" customHeight="1"/>
    <row r="455392" customHeight="1"/>
    <row r="455394" customHeight="1"/>
    <row r="455396" customHeight="1"/>
    <row r="455398" customHeight="1"/>
    <row r="455400" customHeight="1"/>
    <row r="455402" customHeight="1"/>
    <row r="455404" customHeight="1"/>
    <row r="455406" customHeight="1"/>
    <row r="455408" customHeight="1"/>
    <row r="455410" customHeight="1"/>
    <row r="455412" customHeight="1"/>
    <row r="455414" customHeight="1"/>
    <row r="455416" customHeight="1"/>
    <row r="455418" customHeight="1"/>
    <row r="455420" customHeight="1"/>
    <row r="455422" customHeight="1"/>
    <row r="455424" customHeight="1"/>
    <row r="455426" customHeight="1"/>
    <row r="455428" customHeight="1"/>
    <row r="455430" customHeight="1"/>
    <row r="455432" customHeight="1"/>
    <row r="455434" customHeight="1"/>
    <row r="455436" customHeight="1"/>
    <row r="455438" customHeight="1"/>
    <row r="455440" customHeight="1"/>
    <row r="455442" customHeight="1"/>
    <row r="455444" customHeight="1"/>
    <row r="455446" customHeight="1"/>
    <row r="455448" customHeight="1"/>
    <row r="455450" customHeight="1"/>
    <row r="455452" customHeight="1"/>
    <row r="455454" customHeight="1"/>
    <row r="455456" customHeight="1"/>
    <row r="455458" customHeight="1"/>
    <row r="455460" customHeight="1"/>
    <row r="455462" customHeight="1"/>
    <row r="455464" customHeight="1"/>
    <row r="455466" customHeight="1"/>
    <row r="455468" customHeight="1"/>
    <row r="455470" customHeight="1"/>
    <row r="455472" customHeight="1"/>
    <row r="455474" customHeight="1"/>
    <row r="455476" customHeight="1"/>
    <row r="455478" customHeight="1"/>
    <row r="455480" customHeight="1"/>
    <row r="455482" customHeight="1"/>
    <row r="455484" customHeight="1"/>
    <row r="455486" customHeight="1"/>
    <row r="455488" customHeight="1"/>
    <row r="455490" customHeight="1"/>
    <row r="455492" customHeight="1"/>
    <row r="455494" customHeight="1"/>
    <row r="455496" customHeight="1"/>
    <row r="455498" customHeight="1"/>
    <row r="455500" customHeight="1"/>
    <row r="455502" customHeight="1"/>
    <row r="455504" customHeight="1"/>
    <row r="455506" customHeight="1"/>
    <row r="455508" customHeight="1"/>
    <row r="455510" customHeight="1"/>
    <row r="455512" customHeight="1"/>
    <row r="455514" customHeight="1"/>
    <row r="455516" customHeight="1"/>
    <row r="455518" customHeight="1"/>
    <row r="455520" customHeight="1"/>
    <row r="455522" customHeight="1"/>
    <row r="455524" customHeight="1"/>
    <row r="455526" customHeight="1"/>
    <row r="455528" customHeight="1"/>
    <row r="455530" customHeight="1"/>
    <row r="455532" customHeight="1"/>
    <row r="455534" customHeight="1"/>
    <row r="455536" customHeight="1"/>
    <row r="455538" customHeight="1"/>
    <row r="455540" customHeight="1"/>
    <row r="455542" customHeight="1"/>
    <row r="455544" customHeight="1"/>
    <row r="455546" customHeight="1"/>
    <row r="455548" customHeight="1"/>
    <row r="455550" customHeight="1"/>
    <row r="455552" customHeight="1"/>
    <row r="455554" customHeight="1"/>
    <row r="455556" customHeight="1"/>
    <row r="455558" customHeight="1"/>
    <row r="455560" customHeight="1"/>
    <row r="455562" customHeight="1"/>
    <row r="455564" customHeight="1"/>
    <row r="455566" customHeight="1"/>
    <row r="455568" customHeight="1"/>
    <row r="455570" customHeight="1"/>
    <row r="455572" customHeight="1"/>
    <row r="455574" customHeight="1"/>
    <row r="455576" customHeight="1"/>
    <row r="455578" customHeight="1"/>
    <row r="455580" customHeight="1"/>
    <row r="455582" customHeight="1"/>
    <row r="455584" customHeight="1"/>
    <row r="455586" customHeight="1"/>
    <row r="455588" customHeight="1"/>
    <row r="455590" customHeight="1"/>
    <row r="455592" customHeight="1"/>
    <row r="455594" customHeight="1"/>
    <row r="455596" customHeight="1"/>
    <row r="455598" customHeight="1"/>
    <row r="455600" customHeight="1"/>
    <row r="455602" customHeight="1"/>
    <row r="455604" customHeight="1"/>
    <row r="455606" customHeight="1"/>
    <row r="455608" customHeight="1"/>
    <row r="455610" customHeight="1"/>
    <row r="455612" customHeight="1"/>
    <row r="455614" customHeight="1"/>
    <row r="455616" customHeight="1"/>
    <row r="455618" customHeight="1"/>
    <row r="455620" customHeight="1"/>
    <row r="455622" customHeight="1"/>
    <row r="455624" customHeight="1"/>
    <row r="455626" customHeight="1"/>
    <row r="455628" customHeight="1"/>
    <row r="455630" customHeight="1"/>
    <row r="455632" customHeight="1"/>
    <row r="455634" customHeight="1"/>
    <row r="455636" customHeight="1"/>
    <row r="455638" customHeight="1"/>
    <row r="455640" customHeight="1"/>
    <row r="455642" customHeight="1"/>
    <row r="455644" customHeight="1"/>
    <row r="455646" customHeight="1"/>
    <row r="455648" customHeight="1"/>
    <row r="455650" customHeight="1"/>
    <row r="455652" customHeight="1"/>
    <row r="455654" customHeight="1"/>
    <row r="455656" customHeight="1"/>
    <row r="455658" customHeight="1"/>
    <row r="455660" customHeight="1"/>
    <row r="455662" customHeight="1"/>
    <row r="455664" customHeight="1"/>
    <row r="455666" customHeight="1"/>
    <row r="455668" customHeight="1"/>
    <row r="455670" customHeight="1"/>
    <row r="455672" customHeight="1"/>
    <row r="455674" customHeight="1"/>
    <row r="455676" customHeight="1"/>
    <row r="455678" customHeight="1"/>
    <row r="455680" customHeight="1"/>
    <row r="455682" customHeight="1"/>
    <row r="455684" customHeight="1"/>
    <row r="455686" customHeight="1"/>
    <row r="455688" customHeight="1"/>
    <row r="455690" customHeight="1"/>
    <row r="455692" customHeight="1"/>
    <row r="455694" customHeight="1"/>
    <row r="455696" customHeight="1"/>
    <row r="455698" customHeight="1"/>
    <row r="455700" customHeight="1"/>
    <row r="455702" customHeight="1"/>
    <row r="455704" customHeight="1"/>
    <row r="455706" customHeight="1"/>
    <row r="455708" customHeight="1"/>
    <row r="455710" customHeight="1"/>
    <row r="455712" customHeight="1"/>
    <row r="455714" customHeight="1"/>
    <row r="455716" customHeight="1"/>
    <row r="455718" customHeight="1"/>
    <row r="455720" customHeight="1"/>
    <row r="455722" customHeight="1"/>
    <row r="455724" customHeight="1"/>
    <row r="455726" customHeight="1"/>
    <row r="455728" customHeight="1"/>
    <row r="455730" customHeight="1"/>
    <row r="455732" customHeight="1"/>
    <row r="455734" customHeight="1"/>
    <row r="455736" customHeight="1"/>
    <row r="455738" customHeight="1"/>
    <row r="455740" customHeight="1"/>
    <row r="455742" customHeight="1"/>
    <row r="455744" customHeight="1"/>
    <row r="455746" customHeight="1"/>
    <row r="455748" customHeight="1"/>
    <row r="455750" customHeight="1"/>
    <row r="455752" customHeight="1"/>
    <row r="455754" customHeight="1"/>
    <row r="455756" customHeight="1"/>
    <row r="455758" customHeight="1"/>
    <row r="455760" customHeight="1"/>
    <row r="455762" customHeight="1"/>
    <row r="455764" customHeight="1"/>
    <row r="455766" customHeight="1"/>
    <row r="455768" customHeight="1"/>
    <row r="455770" customHeight="1"/>
    <row r="455772" customHeight="1"/>
    <row r="455774" customHeight="1"/>
    <row r="455776" customHeight="1"/>
    <row r="455778" customHeight="1"/>
    <row r="455780" customHeight="1"/>
    <row r="455782" customHeight="1"/>
    <row r="455784" customHeight="1"/>
    <row r="455786" customHeight="1"/>
    <row r="455788" customHeight="1"/>
    <row r="455790" customHeight="1"/>
    <row r="455792" customHeight="1"/>
    <row r="455794" customHeight="1"/>
    <row r="455796" customHeight="1"/>
    <row r="455798" customHeight="1"/>
    <row r="455800" customHeight="1"/>
    <row r="455802" customHeight="1"/>
    <row r="455804" customHeight="1"/>
    <row r="455806" customHeight="1"/>
    <row r="455808" customHeight="1"/>
    <row r="455810" customHeight="1"/>
    <row r="455812" customHeight="1"/>
    <row r="455814" customHeight="1"/>
    <row r="455816" customHeight="1"/>
    <row r="455818" customHeight="1"/>
    <row r="455820" customHeight="1"/>
    <row r="455822" customHeight="1"/>
    <row r="455824" customHeight="1"/>
    <row r="455826" customHeight="1"/>
    <row r="455828" customHeight="1"/>
    <row r="455830" customHeight="1"/>
    <row r="455832" customHeight="1"/>
    <row r="455834" customHeight="1"/>
    <row r="455836" customHeight="1"/>
    <row r="455838" customHeight="1"/>
    <row r="455840" customHeight="1"/>
    <row r="455842" customHeight="1"/>
    <row r="455844" customHeight="1"/>
    <row r="455846" customHeight="1"/>
    <row r="455848" customHeight="1"/>
    <row r="455850" customHeight="1"/>
    <row r="455852" customHeight="1"/>
    <row r="455854" customHeight="1"/>
    <row r="455856" customHeight="1"/>
    <row r="455858" customHeight="1"/>
    <row r="455860" customHeight="1"/>
    <row r="455862" customHeight="1"/>
    <row r="455864" customHeight="1"/>
    <row r="455866" customHeight="1"/>
    <row r="455868" customHeight="1"/>
    <row r="455870" customHeight="1"/>
    <row r="455872" customHeight="1"/>
    <row r="455874" customHeight="1"/>
    <row r="455876" customHeight="1"/>
    <row r="455878" customHeight="1"/>
    <row r="455880" customHeight="1"/>
    <row r="455882" customHeight="1"/>
    <row r="455884" customHeight="1"/>
    <row r="455886" customHeight="1"/>
    <row r="455888" customHeight="1"/>
    <row r="455890" customHeight="1"/>
    <row r="455892" customHeight="1"/>
    <row r="455894" customHeight="1"/>
    <row r="455896" customHeight="1"/>
    <row r="455898" customHeight="1"/>
    <row r="455900" customHeight="1"/>
    <row r="455902" customHeight="1"/>
    <row r="455904" customHeight="1"/>
    <row r="455906" customHeight="1"/>
    <row r="455908" customHeight="1"/>
    <row r="455910" customHeight="1"/>
    <row r="455912" customHeight="1"/>
    <row r="455914" customHeight="1"/>
    <row r="455916" customHeight="1"/>
    <row r="455918" customHeight="1"/>
    <row r="455920" customHeight="1"/>
    <row r="455922" customHeight="1"/>
    <row r="455924" customHeight="1"/>
    <row r="455926" customHeight="1"/>
    <row r="455928" customHeight="1"/>
    <row r="455930" customHeight="1"/>
    <row r="455932" customHeight="1"/>
    <row r="455934" customHeight="1"/>
    <row r="455936" customHeight="1"/>
    <row r="455938" customHeight="1"/>
    <row r="455940" customHeight="1"/>
    <row r="455942" customHeight="1"/>
    <row r="455944" customHeight="1"/>
    <row r="455946" customHeight="1"/>
    <row r="455948" customHeight="1"/>
    <row r="455950" customHeight="1"/>
    <row r="455952" customHeight="1"/>
    <row r="455954" customHeight="1"/>
    <row r="455956" customHeight="1"/>
    <row r="455958" customHeight="1"/>
    <row r="455960" customHeight="1"/>
    <row r="455962" customHeight="1"/>
    <row r="455964" customHeight="1"/>
    <row r="455966" customHeight="1"/>
    <row r="455968" customHeight="1"/>
    <row r="455970" customHeight="1"/>
    <row r="455972" customHeight="1"/>
    <row r="455974" customHeight="1"/>
    <row r="455976" customHeight="1"/>
    <row r="455978" customHeight="1"/>
    <row r="455980" customHeight="1"/>
    <row r="455982" customHeight="1"/>
    <row r="455984" customHeight="1"/>
    <row r="455986" customHeight="1"/>
    <row r="455988" customHeight="1"/>
    <row r="455990" customHeight="1"/>
    <row r="455992" customHeight="1"/>
    <row r="455994" customHeight="1"/>
    <row r="455996" customHeight="1"/>
    <row r="455998" customHeight="1"/>
    <row r="456000" customHeight="1"/>
    <row r="456002" customHeight="1"/>
    <row r="456004" customHeight="1"/>
    <row r="456006" customHeight="1"/>
    <row r="456008" customHeight="1"/>
    <row r="456010" customHeight="1"/>
    <row r="456012" customHeight="1"/>
    <row r="456014" customHeight="1"/>
    <row r="456016" customHeight="1"/>
    <row r="456018" customHeight="1"/>
    <row r="456020" customHeight="1"/>
    <row r="456022" customHeight="1"/>
    <row r="456024" customHeight="1"/>
    <row r="456026" customHeight="1"/>
    <row r="456028" customHeight="1"/>
    <row r="456030" customHeight="1"/>
    <row r="456032" customHeight="1"/>
    <row r="456034" customHeight="1"/>
    <row r="456036" customHeight="1"/>
    <row r="456038" customHeight="1"/>
    <row r="456040" customHeight="1"/>
    <row r="456042" customHeight="1"/>
    <row r="456044" customHeight="1"/>
    <row r="456046" customHeight="1"/>
    <row r="456048" customHeight="1"/>
    <row r="456050" customHeight="1"/>
    <row r="456052" customHeight="1"/>
    <row r="456054" customHeight="1"/>
    <row r="456056" customHeight="1"/>
    <row r="456058" customHeight="1"/>
    <row r="456060" customHeight="1"/>
    <row r="456062" customHeight="1"/>
    <row r="456064" customHeight="1"/>
    <row r="456066" customHeight="1"/>
    <row r="456068" customHeight="1"/>
    <row r="456070" customHeight="1"/>
    <row r="456072" customHeight="1"/>
    <row r="456074" customHeight="1"/>
    <row r="456076" customHeight="1"/>
    <row r="456078" customHeight="1"/>
    <row r="456080" customHeight="1"/>
    <row r="456082" customHeight="1"/>
    <row r="456084" customHeight="1"/>
    <row r="456086" customHeight="1"/>
    <row r="456088" customHeight="1"/>
    <row r="456090" customHeight="1"/>
    <row r="456092" customHeight="1"/>
    <row r="456094" customHeight="1"/>
    <row r="456096" customHeight="1"/>
    <row r="456098" customHeight="1"/>
    <row r="456100" customHeight="1"/>
    <row r="456102" customHeight="1"/>
    <row r="456104" customHeight="1"/>
    <row r="456106" customHeight="1"/>
    <row r="456108" customHeight="1"/>
    <row r="456110" customHeight="1"/>
    <row r="456112" customHeight="1"/>
    <row r="456114" customHeight="1"/>
    <row r="456116" customHeight="1"/>
    <row r="456118" customHeight="1"/>
    <row r="456120" customHeight="1"/>
    <row r="456122" customHeight="1"/>
    <row r="456124" customHeight="1"/>
    <row r="456126" customHeight="1"/>
    <row r="456128" customHeight="1"/>
    <row r="456130" customHeight="1"/>
    <row r="456132" customHeight="1"/>
    <row r="456134" customHeight="1"/>
    <row r="456136" customHeight="1"/>
    <row r="456138" customHeight="1"/>
    <row r="456140" customHeight="1"/>
    <row r="456142" customHeight="1"/>
    <row r="456144" customHeight="1"/>
    <row r="456146" customHeight="1"/>
    <row r="456148" customHeight="1"/>
    <row r="456150" customHeight="1"/>
    <row r="456152" customHeight="1"/>
    <row r="456154" customHeight="1"/>
    <row r="456156" customHeight="1"/>
    <row r="456158" customHeight="1"/>
    <row r="456160" customHeight="1"/>
    <row r="456162" customHeight="1"/>
    <row r="456164" customHeight="1"/>
    <row r="456166" customHeight="1"/>
    <row r="456168" customHeight="1"/>
    <row r="456170" customHeight="1"/>
    <row r="456172" customHeight="1"/>
    <row r="456174" customHeight="1"/>
    <row r="456176" customHeight="1"/>
    <row r="456178" customHeight="1"/>
    <row r="456180" customHeight="1"/>
    <row r="456182" customHeight="1"/>
    <row r="456184" customHeight="1"/>
    <row r="456186" customHeight="1"/>
    <row r="456188" customHeight="1"/>
    <row r="456190" customHeight="1"/>
    <row r="456192" customHeight="1"/>
    <row r="456194" customHeight="1"/>
    <row r="456196" customHeight="1"/>
    <row r="456198" customHeight="1"/>
    <row r="456200" customHeight="1"/>
    <row r="456202" customHeight="1"/>
    <row r="456204" customHeight="1"/>
    <row r="456206" customHeight="1"/>
    <row r="456208" customHeight="1"/>
    <row r="456210" customHeight="1"/>
    <row r="456212" customHeight="1"/>
    <row r="456214" customHeight="1"/>
    <row r="456216" customHeight="1"/>
    <row r="456218" customHeight="1"/>
    <row r="456220" customHeight="1"/>
    <row r="456222" customHeight="1"/>
    <row r="456224" customHeight="1"/>
    <row r="456226" customHeight="1"/>
    <row r="456228" customHeight="1"/>
    <row r="456230" customHeight="1"/>
    <row r="456232" customHeight="1"/>
    <row r="456234" customHeight="1"/>
    <row r="456236" customHeight="1"/>
    <row r="456238" customHeight="1"/>
    <row r="456240" customHeight="1"/>
    <row r="456242" customHeight="1"/>
    <row r="456244" customHeight="1"/>
    <row r="456246" customHeight="1"/>
    <row r="456248" customHeight="1"/>
    <row r="456250" customHeight="1"/>
    <row r="456252" customHeight="1"/>
    <row r="456254" customHeight="1"/>
    <row r="456256" customHeight="1"/>
    <row r="456258" customHeight="1"/>
    <row r="456260" customHeight="1"/>
    <row r="456262" customHeight="1"/>
    <row r="456264" customHeight="1"/>
    <row r="456266" customHeight="1"/>
    <row r="456268" customHeight="1"/>
    <row r="456270" customHeight="1"/>
    <row r="456272" customHeight="1"/>
    <row r="456274" customHeight="1"/>
    <row r="456276" customHeight="1"/>
    <row r="456278" customHeight="1"/>
    <row r="456280" customHeight="1"/>
    <row r="456282" customHeight="1"/>
    <row r="456284" customHeight="1"/>
    <row r="456286" customHeight="1"/>
    <row r="456288" customHeight="1"/>
    <row r="456290" customHeight="1"/>
    <row r="456292" customHeight="1"/>
    <row r="456294" customHeight="1"/>
    <row r="456296" customHeight="1"/>
    <row r="456298" customHeight="1"/>
    <row r="456300" customHeight="1"/>
    <row r="456302" customHeight="1"/>
    <row r="456304" customHeight="1"/>
    <row r="456306" customHeight="1"/>
    <row r="456308" customHeight="1"/>
    <row r="456310" customHeight="1"/>
    <row r="456312" customHeight="1"/>
    <row r="456314" customHeight="1"/>
    <row r="456316" customHeight="1"/>
    <row r="456318" customHeight="1"/>
    <row r="456320" customHeight="1"/>
    <row r="456322" customHeight="1"/>
    <row r="456324" customHeight="1"/>
    <row r="456326" customHeight="1"/>
    <row r="456328" customHeight="1"/>
    <row r="456330" customHeight="1"/>
    <row r="456332" customHeight="1"/>
    <row r="456334" customHeight="1"/>
    <row r="456336" customHeight="1"/>
    <row r="456338" customHeight="1"/>
    <row r="456340" customHeight="1"/>
    <row r="456342" customHeight="1"/>
    <row r="456344" customHeight="1"/>
    <row r="456346" customHeight="1"/>
    <row r="456348" customHeight="1"/>
    <row r="456350" customHeight="1"/>
    <row r="456352" customHeight="1"/>
    <row r="456354" customHeight="1"/>
    <row r="456356" customHeight="1"/>
    <row r="456358" customHeight="1"/>
    <row r="456360" customHeight="1"/>
    <row r="456362" customHeight="1"/>
    <row r="456364" customHeight="1"/>
    <row r="456366" customHeight="1"/>
    <row r="456368" customHeight="1"/>
    <row r="456370" customHeight="1"/>
    <row r="456372" customHeight="1"/>
    <row r="456374" customHeight="1"/>
    <row r="456376" customHeight="1"/>
    <row r="456378" customHeight="1"/>
    <row r="456380" customHeight="1"/>
    <row r="456382" customHeight="1"/>
    <row r="456384" customHeight="1"/>
    <row r="456386" customHeight="1"/>
    <row r="456388" customHeight="1"/>
    <row r="456390" customHeight="1"/>
    <row r="456392" customHeight="1"/>
    <row r="456394" customHeight="1"/>
    <row r="456396" customHeight="1"/>
    <row r="456398" customHeight="1"/>
    <row r="456400" customHeight="1"/>
    <row r="456402" customHeight="1"/>
    <row r="456404" customHeight="1"/>
    <row r="456406" customHeight="1"/>
    <row r="456408" customHeight="1"/>
    <row r="456410" customHeight="1"/>
    <row r="456412" customHeight="1"/>
    <row r="456414" customHeight="1"/>
    <row r="456416" customHeight="1"/>
    <row r="456418" customHeight="1"/>
    <row r="456420" customHeight="1"/>
    <row r="456422" customHeight="1"/>
    <row r="456424" customHeight="1"/>
    <row r="456426" customHeight="1"/>
    <row r="456428" customHeight="1"/>
    <row r="456430" customHeight="1"/>
    <row r="456432" customHeight="1"/>
    <row r="456434" customHeight="1"/>
    <row r="456436" customHeight="1"/>
    <row r="456438" customHeight="1"/>
    <row r="456440" customHeight="1"/>
    <row r="456442" customHeight="1"/>
    <row r="456444" customHeight="1"/>
    <row r="456446" customHeight="1"/>
    <row r="456448" customHeight="1"/>
    <row r="456450" customHeight="1"/>
    <row r="456452" customHeight="1"/>
    <row r="456454" customHeight="1"/>
    <row r="456456" customHeight="1"/>
    <row r="456458" customHeight="1"/>
    <row r="456460" customHeight="1"/>
    <row r="456462" customHeight="1"/>
    <row r="456464" customHeight="1"/>
    <row r="456466" customHeight="1"/>
    <row r="456468" customHeight="1"/>
    <row r="456470" customHeight="1"/>
    <row r="456472" customHeight="1"/>
    <row r="456474" customHeight="1"/>
    <row r="456476" customHeight="1"/>
    <row r="456478" customHeight="1"/>
    <row r="456480" customHeight="1"/>
    <row r="456482" customHeight="1"/>
    <row r="456484" customHeight="1"/>
    <row r="456486" customHeight="1"/>
    <row r="456488" customHeight="1"/>
    <row r="456490" customHeight="1"/>
    <row r="456492" customHeight="1"/>
    <row r="456494" customHeight="1"/>
    <row r="456496" customHeight="1"/>
    <row r="456498" customHeight="1"/>
    <row r="456500" customHeight="1"/>
    <row r="456502" customHeight="1"/>
    <row r="456504" customHeight="1"/>
    <row r="456506" customHeight="1"/>
    <row r="456508" customHeight="1"/>
    <row r="456510" customHeight="1"/>
    <row r="456512" customHeight="1"/>
    <row r="456514" customHeight="1"/>
    <row r="456516" customHeight="1"/>
    <row r="456518" customHeight="1"/>
    <row r="456520" customHeight="1"/>
    <row r="456522" customHeight="1"/>
    <row r="456524" customHeight="1"/>
    <row r="456526" customHeight="1"/>
    <row r="456528" customHeight="1"/>
    <row r="456530" customHeight="1"/>
    <row r="456532" customHeight="1"/>
    <row r="456534" customHeight="1"/>
    <row r="456536" customHeight="1"/>
    <row r="456538" customHeight="1"/>
    <row r="456540" customHeight="1"/>
    <row r="456542" customHeight="1"/>
    <row r="456544" customHeight="1"/>
    <row r="456546" customHeight="1"/>
    <row r="456548" customHeight="1"/>
    <row r="456550" customHeight="1"/>
    <row r="456552" customHeight="1"/>
    <row r="456554" customHeight="1"/>
    <row r="456556" customHeight="1"/>
    <row r="456558" customHeight="1"/>
    <row r="456560" customHeight="1"/>
    <row r="456562" customHeight="1"/>
    <row r="456564" customHeight="1"/>
    <row r="456566" customHeight="1"/>
    <row r="456568" customHeight="1"/>
    <row r="456570" customHeight="1"/>
    <row r="456572" customHeight="1"/>
    <row r="456574" customHeight="1"/>
    <row r="456576" customHeight="1"/>
    <row r="456578" customHeight="1"/>
    <row r="456580" customHeight="1"/>
    <row r="456582" customHeight="1"/>
    <row r="456584" customHeight="1"/>
    <row r="456586" customHeight="1"/>
    <row r="456588" customHeight="1"/>
    <row r="456590" customHeight="1"/>
    <row r="456592" customHeight="1"/>
    <row r="456594" customHeight="1"/>
    <row r="456596" customHeight="1"/>
    <row r="456598" customHeight="1"/>
    <row r="456600" customHeight="1"/>
    <row r="456602" customHeight="1"/>
    <row r="456604" customHeight="1"/>
    <row r="456606" customHeight="1"/>
    <row r="456608" customHeight="1"/>
    <row r="456610" customHeight="1"/>
    <row r="456612" customHeight="1"/>
    <row r="456614" customHeight="1"/>
    <row r="456616" customHeight="1"/>
    <row r="456618" customHeight="1"/>
    <row r="456620" customHeight="1"/>
    <row r="456622" customHeight="1"/>
    <row r="456624" customHeight="1"/>
    <row r="456626" customHeight="1"/>
    <row r="456628" customHeight="1"/>
    <row r="456630" customHeight="1"/>
    <row r="456632" customHeight="1"/>
    <row r="456634" customHeight="1"/>
    <row r="456636" customHeight="1"/>
    <row r="456638" customHeight="1"/>
    <row r="456640" customHeight="1"/>
    <row r="456642" customHeight="1"/>
    <row r="456644" customHeight="1"/>
    <row r="456646" customHeight="1"/>
    <row r="456648" customHeight="1"/>
    <row r="456650" customHeight="1"/>
    <row r="456652" customHeight="1"/>
    <row r="456654" customHeight="1"/>
    <row r="456656" customHeight="1"/>
    <row r="456658" customHeight="1"/>
    <row r="456660" customHeight="1"/>
    <row r="456662" customHeight="1"/>
    <row r="456664" customHeight="1"/>
    <row r="456666" customHeight="1"/>
    <row r="456668" customHeight="1"/>
    <row r="456670" customHeight="1"/>
    <row r="456672" customHeight="1"/>
    <row r="456674" customHeight="1"/>
    <row r="456676" customHeight="1"/>
    <row r="456678" customHeight="1"/>
    <row r="456680" customHeight="1"/>
    <row r="456682" customHeight="1"/>
    <row r="456684" customHeight="1"/>
    <row r="456686" customHeight="1"/>
    <row r="456688" customHeight="1"/>
    <row r="456690" customHeight="1"/>
    <row r="456692" customHeight="1"/>
    <row r="456694" customHeight="1"/>
    <row r="456696" customHeight="1"/>
    <row r="456698" customHeight="1"/>
    <row r="456700" customHeight="1"/>
    <row r="456702" customHeight="1"/>
    <row r="456704" customHeight="1"/>
    <row r="456706" customHeight="1"/>
    <row r="456708" customHeight="1"/>
    <row r="456710" customHeight="1"/>
    <row r="456712" customHeight="1"/>
    <row r="456714" customHeight="1"/>
    <row r="456716" customHeight="1"/>
    <row r="456718" customHeight="1"/>
    <row r="456720" customHeight="1"/>
    <row r="456722" customHeight="1"/>
    <row r="456724" customHeight="1"/>
    <row r="456726" customHeight="1"/>
    <row r="456728" customHeight="1"/>
    <row r="456730" customHeight="1"/>
    <row r="456732" customHeight="1"/>
    <row r="456734" customHeight="1"/>
    <row r="456736" customHeight="1"/>
    <row r="456738" customHeight="1"/>
    <row r="456740" customHeight="1"/>
    <row r="456742" customHeight="1"/>
    <row r="456744" customHeight="1"/>
    <row r="456746" customHeight="1"/>
    <row r="456748" customHeight="1"/>
    <row r="456750" customHeight="1"/>
    <row r="456752" customHeight="1"/>
    <row r="456754" customHeight="1"/>
    <row r="456756" customHeight="1"/>
    <row r="456758" customHeight="1"/>
    <row r="456760" customHeight="1"/>
    <row r="456762" customHeight="1"/>
    <row r="456764" customHeight="1"/>
    <row r="456766" customHeight="1"/>
    <row r="456768" customHeight="1"/>
    <row r="456770" customHeight="1"/>
    <row r="456772" customHeight="1"/>
    <row r="456774" customHeight="1"/>
    <row r="456776" customHeight="1"/>
    <row r="456778" customHeight="1"/>
    <row r="456780" customHeight="1"/>
    <row r="456782" customHeight="1"/>
    <row r="456784" customHeight="1"/>
    <row r="456786" customHeight="1"/>
    <row r="456788" customHeight="1"/>
    <row r="456790" customHeight="1"/>
    <row r="456792" customHeight="1"/>
    <row r="456794" customHeight="1"/>
    <row r="456796" customHeight="1"/>
    <row r="456798" customHeight="1"/>
    <row r="456800" customHeight="1"/>
    <row r="456802" customHeight="1"/>
    <row r="456804" customHeight="1"/>
    <row r="456806" customHeight="1"/>
    <row r="456808" customHeight="1"/>
    <row r="456810" customHeight="1"/>
    <row r="456812" customHeight="1"/>
    <row r="456814" customHeight="1"/>
    <row r="456816" customHeight="1"/>
    <row r="456818" customHeight="1"/>
    <row r="456820" customHeight="1"/>
    <row r="456822" customHeight="1"/>
    <row r="456824" customHeight="1"/>
    <row r="456826" customHeight="1"/>
    <row r="456828" customHeight="1"/>
    <row r="456830" customHeight="1"/>
    <row r="456832" customHeight="1"/>
    <row r="456834" customHeight="1"/>
    <row r="456836" customHeight="1"/>
    <row r="456838" customHeight="1"/>
    <row r="456840" customHeight="1"/>
    <row r="456842" customHeight="1"/>
    <row r="456844" customHeight="1"/>
    <row r="456846" customHeight="1"/>
    <row r="456848" customHeight="1"/>
    <row r="456850" customHeight="1"/>
    <row r="456852" customHeight="1"/>
    <row r="456854" customHeight="1"/>
    <row r="456856" customHeight="1"/>
    <row r="456858" customHeight="1"/>
    <row r="456860" customHeight="1"/>
    <row r="456862" customHeight="1"/>
    <row r="456864" customHeight="1"/>
    <row r="456866" customHeight="1"/>
    <row r="456868" customHeight="1"/>
    <row r="456870" customHeight="1"/>
    <row r="456872" customHeight="1"/>
    <row r="456874" customHeight="1"/>
    <row r="456876" customHeight="1"/>
    <row r="456878" customHeight="1"/>
    <row r="456880" customHeight="1"/>
    <row r="456882" customHeight="1"/>
    <row r="456884" customHeight="1"/>
    <row r="456886" customHeight="1"/>
    <row r="456888" customHeight="1"/>
    <row r="456890" customHeight="1"/>
    <row r="456892" customHeight="1"/>
    <row r="456894" customHeight="1"/>
    <row r="456896" customHeight="1"/>
    <row r="456898" customHeight="1"/>
    <row r="456900" customHeight="1"/>
    <row r="456902" customHeight="1"/>
    <row r="456904" customHeight="1"/>
    <row r="456906" customHeight="1"/>
    <row r="456908" customHeight="1"/>
    <row r="456910" customHeight="1"/>
    <row r="456912" customHeight="1"/>
    <row r="456914" customHeight="1"/>
    <row r="456916" customHeight="1"/>
    <row r="456918" customHeight="1"/>
    <row r="456920" customHeight="1"/>
    <row r="456922" customHeight="1"/>
    <row r="456924" customHeight="1"/>
    <row r="456926" customHeight="1"/>
    <row r="456928" customHeight="1"/>
    <row r="456930" customHeight="1"/>
    <row r="456932" customHeight="1"/>
    <row r="456934" customHeight="1"/>
    <row r="456936" customHeight="1"/>
    <row r="456938" customHeight="1"/>
    <row r="456940" customHeight="1"/>
    <row r="456942" customHeight="1"/>
    <row r="456944" customHeight="1"/>
    <row r="456946" customHeight="1"/>
    <row r="456948" customHeight="1"/>
    <row r="456950" customHeight="1"/>
    <row r="456952" customHeight="1"/>
    <row r="456954" customHeight="1"/>
    <row r="456956" customHeight="1"/>
    <row r="456958" customHeight="1"/>
    <row r="456960" customHeight="1"/>
    <row r="456962" customHeight="1"/>
    <row r="456964" customHeight="1"/>
    <row r="456966" customHeight="1"/>
    <row r="456968" customHeight="1"/>
    <row r="456970" customHeight="1"/>
    <row r="456972" customHeight="1"/>
    <row r="456974" customHeight="1"/>
    <row r="456976" customHeight="1"/>
    <row r="456978" customHeight="1"/>
    <row r="456980" customHeight="1"/>
    <row r="456982" customHeight="1"/>
    <row r="456984" customHeight="1"/>
    <row r="456986" customHeight="1"/>
    <row r="456988" customHeight="1"/>
    <row r="456990" customHeight="1"/>
    <row r="456992" customHeight="1"/>
    <row r="456994" customHeight="1"/>
    <row r="456996" customHeight="1"/>
    <row r="456998" customHeight="1"/>
    <row r="457000" customHeight="1"/>
    <row r="457002" customHeight="1"/>
    <row r="457004" customHeight="1"/>
    <row r="457006" customHeight="1"/>
    <row r="457008" customHeight="1"/>
    <row r="457010" customHeight="1"/>
    <row r="457012" customHeight="1"/>
    <row r="457014" customHeight="1"/>
    <row r="457016" customHeight="1"/>
    <row r="457018" customHeight="1"/>
    <row r="457020" customHeight="1"/>
    <row r="457022" customHeight="1"/>
    <row r="457024" customHeight="1"/>
    <row r="457026" customHeight="1"/>
    <row r="457028" customHeight="1"/>
    <row r="457030" customHeight="1"/>
    <row r="457032" customHeight="1"/>
    <row r="457034" customHeight="1"/>
    <row r="457036" customHeight="1"/>
    <row r="457038" customHeight="1"/>
    <row r="457040" customHeight="1"/>
    <row r="457042" customHeight="1"/>
    <row r="457044" customHeight="1"/>
    <row r="457046" customHeight="1"/>
    <row r="457048" customHeight="1"/>
    <row r="457050" customHeight="1"/>
    <row r="457052" customHeight="1"/>
    <row r="457054" customHeight="1"/>
    <row r="457056" customHeight="1"/>
    <row r="457058" customHeight="1"/>
    <row r="457060" customHeight="1"/>
    <row r="457062" customHeight="1"/>
    <row r="457064" customHeight="1"/>
    <row r="457066" customHeight="1"/>
    <row r="457068" customHeight="1"/>
    <row r="457070" customHeight="1"/>
    <row r="457072" customHeight="1"/>
    <row r="457074" customHeight="1"/>
    <row r="457076" customHeight="1"/>
    <row r="457078" customHeight="1"/>
    <row r="457080" customHeight="1"/>
    <row r="457082" customHeight="1"/>
    <row r="457084" customHeight="1"/>
    <row r="457086" customHeight="1"/>
    <row r="457088" customHeight="1"/>
    <row r="457090" customHeight="1"/>
    <row r="457092" customHeight="1"/>
    <row r="457094" customHeight="1"/>
    <row r="457096" customHeight="1"/>
    <row r="457098" customHeight="1"/>
    <row r="457100" customHeight="1"/>
    <row r="457102" customHeight="1"/>
    <row r="457104" customHeight="1"/>
    <row r="457106" customHeight="1"/>
    <row r="457108" customHeight="1"/>
    <row r="457110" customHeight="1"/>
    <row r="457112" customHeight="1"/>
    <row r="457114" customHeight="1"/>
    <row r="457116" customHeight="1"/>
    <row r="457118" customHeight="1"/>
    <row r="457120" customHeight="1"/>
    <row r="457122" customHeight="1"/>
    <row r="457124" customHeight="1"/>
    <row r="457126" customHeight="1"/>
    <row r="457128" customHeight="1"/>
    <row r="457130" customHeight="1"/>
    <row r="457132" customHeight="1"/>
    <row r="457134" customHeight="1"/>
    <row r="457136" customHeight="1"/>
    <row r="457138" customHeight="1"/>
    <row r="457140" customHeight="1"/>
    <row r="457142" customHeight="1"/>
    <row r="457144" customHeight="1"/>
    <row r="457146" customHeight="1"/>
    <row r="457148" customHeight="1"/>
    <row r="457150" customHeight="1"/>
    <row r="457152" customHeight="1"/>
    <row r="457154" customHeight="1"/>
    <row r="457156" customHeight="1"/>
    <row r="457158" customHeight="1"/>
    <row r="457160" customHeight="1"/>
    <row r="457162" customHeight="1"/>
    <row r="457164" customHeight="1"/>
    <row r="457166" customHeight="1"/>
    <row r="457168" customHeight="1"/>
    <row r="457170" customHeight="1"/>
    <row r="457172" customHeight="1"/>
    <row r="457174" customHeight="1"/>
    <row r="457176" customHeight="1"/>
    <row r="457178" customHeight="1"/>
    <row r="457180" customHeight="1"/>
    <row r="457182" customHeight="1"/>
    <row r="457184" customHeight="1"/>
    <row r="457186" customHeight="1"/>
    <row r="457188" customHeight="1"/>
    <row r="457190" customHeight="1"/>
    <row r="457192" customHeight="1"/>
    <row r="457194" customHeight="1"/>
    <row r="457196" customHeight="1"/>
    <row r="457198" customHeight="1"/>
    <row r="457200" customHeight="1"/>
    <row r="457202" customHeight="1"/>
    <row r="457204" customHeight="1"/>
    <row r="457206" customHeight="1"/>
    <row r="457208" customHeight="1"/>
    <row r="457210" customHeight="1"/>
    <row r="457212" customHeight="1"/>
    <row r="457214" customHeight="1"/>
    <row r="457216" customHeight="1"/>
    <row r="457218" customHeight="1"/>
    <row r="457220" customHeight="1"/>
    <row r="457222" customHeight="1"/>
    <row r="457224" customHeight="1"/>
    <row r="457226" customHeight="1"/>
    <row r="457228" customHeight="1"/>
    <row r="457230" customHeight="1"/>
    <row r="457232" customHeight="1"/>
    <row r="457234" customHeight="1"/>
    <row r="457236" customHeight="1"/>
    <row r="457238" customHeight="1"/>
    <row r="457240" customHeight="1"/>
    <row r="457242" customHeight="1"/>
    <row r="457244" customHeight="1"/>
    <row r="457246" customHeight="1"/>
    <row r="457248" customHeight="1"/>
    <row r="457250" customHeight="1"/>
    <row r="457252" customHeight="1"/>
    <row r="457254" customHeight="1"/>
    <row r="457256" customHeight="1"/>
    <row r="457258" customHeight="1"/>
    <row r="457260" customHeight="1"/>
    <row r="457262" customHeight="1"/>
    <row r="457264" customHeight="1"/>
    <row r="457266" customHeight="1"/>
    <row r="457268" customHeight="1"/>
    <row r="457270" customHeight="1"/>
    <row r="457272" customHeight="1"/>
    <row r="457274" customHeight="1"/>
    <row r="457276" customHeight="1"/>
    <row r="457278" customHeight="1"/>
    <row r="457280" customHeight="1"/>
    <row r="457282" customHeight="1"/>
    <row r="457284" customHeight="1"/>
    <row r="457286" customHeight="1"/>
    <row r="457288" customHeight="1"/>
    <row r="457290" customHeight="1"/>
    <row r="457292" customHeight="1"/>
    <row r="457294" customHeight="1"/>
    <row r="457296" customHeight="1"/>
    <row r="457298" customHeight="1"/>
    <row r="457300" customHeight="1"/>
    <row r="457302" customHeight="1"/>
    <row r="457304" customHeight="1"/>
    <row r="457306" customHeight="1"/>
    <row r="457308" customHeight="1"/>
    <row r="457310" customHeight="1"/>
    <row r="457312" customHeight="1"/>
    <row r="457314" customHeight="1"/>
    <row r="457316" customHeight="1"/>
    <row r="457318" customHeight="1"/>
    <row r="457320" customHeight="1"/>
    <row r="457322" customHeight="1"/>
    <row r="457324" customHeight="1"/>
    <row r="457326" customHeight="1"/>
    <row r="457328" customHeight="1"/>
    <row r="457330" customHeight="1"/>
    <row r="457332" customHeight="1"/>
    <row r="457334" customHeight="1"/>
    <row r="457336" customHeight="1"/>
    <row r="457338" customHeight="1"/>
    <row r="457340" customHeight="1"/>
    <row r="457342" customHeight="1"/>
    <row r="457344" customHeight="1"/>
    <row r="457346" customHeight="1"/>
    <row r="457348" customHeight="1"/>
    <row r="457350" customHeight="1"/>
    <row r="457352" customHeight="1"/>
    <row r="457354" customHeight="1"/>
    <row r="457356" customHeight="1"/>
    <row r="457358" customHeight="1"/>
    <row r="457360" customHeight="1"/>
    <row r="457362" customHeight="1"/>
    <row r="457364" customHeight="1"/>
    <row r="457366" customHeight="1"/>
    <row r="457368" customHeight="1"/>
    <row r="457370" customHeight="1"/>
    <row r="457372" customHeight="1"/>
    <row r="457374" customHeight="1"/>
    <row r="457376" customHeight="1"/>
    <row r="457378" customHeight="1"/>
    <row r="457380" customHeight="1"/>
    <row r="457382" customHeight="1"/>
    <row r="457384" customHeight="1"/>
    <row r="457386" customHeight="1"/>
    <row r="457388" customHeight="1"/>
    <row r="457390" customHeight="1"/>
    <row r="457392" customHeight="1"/>
    <row r="457394" customHeight="1"/>
    <row r="457396" customHeight="1"/>
    <row r="457398" customHeight="1"/>
    <row r="457400" customHeight="1"/>
    <row r="457402" customHeight="1"/>
    <row r="457404" customHeight="1"/>
    <row r="457406" customHeight="1"/>
    <row r="457408" customHeight="1"/>
    <row r="457410" customHeight="1"/>
    <row r="457412" customHeight="1"/>
    <row r="457414" customHeight="1"/>
    <row r="457416" customHeight="1"/>
    <row r="457418" customHeight="1"/>
    <row r="457420" customHeight="1"/>
    <row r="457422" customHeight="1"/>
    <row r="457424" customHeight="1"/>
    <row r="457426" customHeight="1"/>
    <row r="457428" customHeight="1"/>
    <row r="457430" customHeight="1"/>
    <row r="457432" customHeight="1"/>
    <row r="457434" customHeight="1"/>
    <row r="457436" customHeight="1"/>
    <row r="457438" customHeight="1"/>
    <row r="457440" customHeight="1"/>
    <row r="457442" customHeight="1"/>
    <row r="457444" customHeight="1"/>
    <row r="457446" customHeight="1"/>
    <row r="457448" customHeight="1"/>
    <row r="457450" customHeight="1"/>
    <row r="457452" customHeight="1"/>
    <row r="457454" customHeight="1"/>
    <row r="457456" customHeight="1"/>
    <row r="457458" customHeight="1"/>
    <row r="457460" customHeight="1"/>
    <row r="457462" customHeight="1"/>
    <row r="457464" customHeight="1"/>
    <row r="457466" customHeight="1"/>
    <row r="457468" customHeight="1"/>
    <row r="457470" customHeight="1"/>
    <row r="457472" customHeight="1"/>
    <row r="457474" customHeight="1"/>
    <row r="457476" customHeight="1"/>
    <row r="457478" customHeight="1"/>
    <row r="457480" customHeight="1"/>
    <row r="457482" customHeight="1"/>
    <row r="457484" customHeight="1"/>
    <row r="457486" customHeight="1"/>
    <row r="457488" customHeight="1"/>
    <row r="457490" customHeight="1"/>
    <row r="457492" customHeight="1"/>
    <row r="457494" customHeight="1"/>
    <row r="457496" customHeight="1"/>
    <row r="457498" customHeight="1"/>
    <row r="457500" customHeight="1"/>
    <row r="457502" customHeight="1"/>
    <row r="457504" customHeight="1"/>
    <row r="457506" customHeight="1"/>
    <row r="457508" customHeight="1"/>
    <row r="457510" customHeight="1"/>
    <row r="457512" customHeight="1"/>
    <row r="457514" customHeight="1"/>
    <row r="457516" customHeight="1"/>
    <row r="457518" customHeight="1"/>
    <row r="457520" customHeight="1"/>
    <row r="457522" customHeight="1"/>
    <row r="457524" customHeight="1"/>
    <row r="457526" customHeight="1"/>
    <row r="457528" customHeight="1"/>
    <row r="457530" customHeight="1"/>
    <row r="457532" customHeight="1"/>
    <row r="457534" customHeight="1"/>
    <row r="457536" customHeight="1"/>
    <row r="457538" customHeight="1"/>
    <row r="457540" customHeight="1"/>
    <row r="457542" customHeight="1"/>
    <row r="457544" customHeight="1"/>
    <row r="457546" customHeight="1"/>
    <row r="457548" customHeight="1"/>
    <row r="457550" customHeight="1"/>
    <row r="457552" customHeight="1"/>
    <row r="457554" customHeight="1"/>
    <row r="457556" customHeight="1"/>
    <row r="457558" customHeight="1"/>
    <row r="457560" customHeight="1"/>
    <row r="457562" customHeight="1"/>
    <row r="457564" customHeight="1"/>
    <row r="457566" customHeight="1"/>
    <row r="457568" customHeight="1"/>
    <row r="457570" customHeight="1"/>
    <row r="457572" customHeight="1"/>
    <row r="457574" customHeight="1"/>
    <row r="457576" customHeight="1"/>
    <row r="457578" customHeight="1"/>
    <row r="457580" customHeight="1"/>
    <row r="457582" customHeight="1"/>
    <row r="457584" customHeight="1"/>
    <row r="457586" customHeight="1"/>
    <row r="457588" customHeight="1"/>
    <row r="457590" customHeight="1"/>
    <row r="457592" customHeight="1"/>
    <row r="457594" customHeight="1"/>
    <row r="457596" customHeight="1"/>
    <row r="457598" customHeight="1"/>
    <row r="457600" customHeight="1"/>
    <row r="457602" customHeight="1"/>
    <row r="457604" customHeight="1"/>
    <row r="457606" customHeight="1"/>
    <row r="457608" customHeight="1"/>
    <row r="457610" customHeight="1"/>
    <row r="457612" customHeight="1"/>
    <row r="457614" customHeight="1"/>
    <row r="457616" customHeight="1"/>
    <row r="457618" customHeight="1"/>
    <row r="457620" customHeight="1"/>
    <row r="457622" customHeight="1"/>
    <row r="457624" customHeight="1"/>
    <row r="457626" customHeight="1"/>
    <row r="457628" customHeight="1"/>
    <row r="457630" customHeight="1"/>
    <row r="457632" customHeight="1"/>
    <row r="457634" customHeight="1"/>
    <row r="457636" customHeight="1"/>
    <row r="457638" customHeight="1"/>
    <row r="457640" customHeight="1"/>
    <row r="457642" customHeight="1"/>
    <row r="457644" customHeight="1"/>
    <row r="457646" customHeight="1"/>
    <row r="457648" customHeight="1"/>
    <row r="457650" customHeight="1"/>
    <row r="457652" customHeight="1"/>
    <row r="457654" customHeight="1"/>
    <row r="457656" customHeight="1"/>
    <row r="457658" customHeight="1"/>
    <row r="457660" customHeight="1"/>
    <row r="457662" customHeight="1"/>
    <row r="457664" customHeight="1"/>
    <row r="457666" customHeight="1"/>
    <row r="457668" customHeight="1"/>
    <row r="457670" customHeight="1"/>
    <row r="457672" customHeight="1"/>
    <row r="457674" customHeight="1"/>
    <row r="457676" customHeight="1"/>
    <row r="457678" customHeight="1"/>
    <row r="457680" customHeight="1"/>
    <row r="457682" customHeight="1"/>
    <row r="457684" customHeight="1"/>
    <row r="457686" customHeight="1"/>
    <row r="457688" customHeight="1"/>
    <row r="457690" customHeight="1"/>
    <row r="457692" customHeight="1"/>
    <row r="457694" customHeight="1"/>
    <row r="457696" customHeight="1"/>
    <row r="457698" customHeight="1"/>
    <row r="457700" customHeight="1"/>
    <row r="457702" customHeight="1"/>
    <row r="457704" customHeight="1"/>
    <row r="457706" customHeight="1"/>
    <row r="457708" customHeight="1"/>
    <row r="457710" customHeight="1"/>
    <row r="457712" customHeight="1"/>
    <row r="457714" customHeight="1"/>
    <row r="457716" customHeight="1"/>
    <row r="457718" customHeight="1"/>
    <row r="457720" customHeight="1"/>
    <row r="457722" customHeight="1"/>
    <row r="457724" customHeight="1"/>
    <row r="457726" customHeight="1"/>
    <row r="457728" customHeight="1"/>
    <row r="457730" customHeight="1"/>
    <row r="457732" customHeight="1"/>
    <row r="457734" customHeight="1"/>
    <row r="457736" customHeight="1"/>
    <row r="457738" customHeight="1"/>
    <row r="457740" customHeight="1"/>
    <row r="457742" customHeight="1"/>
    <row r="457744" customHeight="1"/>
    <row r="457746" customHeight="1"/>
    <row r="457748" customHeight="1"/>
    <row r="457750" customHeight="1"/>
    <row r="457752" customHeight="1"/>
    <row r="457754" customHeight="1"/>
    <row r="457756" customHeight="1"/>
    <row r="457758" customHeight="1"/>
    <row r="457760" customHeight="1"/>
    <row r="457762" customHeight="1"/>
    <row r="457764" customHeight="1"/>
    <row r="457766" customHeight="1"/>
    <row r="457768" customHeight="1"/>
    <row r="457770" customHeight="1"/>
    <row r="457772" customHeight="1"/>
    <row r="457774" customHeight="1"/>
    <row r="457776" customHeight="1"/>
    <row r="457778" customHeight="1"/>
    <row r="457780" customHeight="1"/>
    <row r="457782" customHeight="1"/>
    <row r="457784" customHeight="1"/>
    <row r="457786" customHeight="1"/>
    <row r="457788" customHeight="1"/>
    <row r="457790" customHeight="1"/>
    <row r="457792" customHeight="1"/>
    <row r="457794" customHeight="1"/>
    <row r="457796" customHeight="1"/>
    <row r="457798" customHeight="1"/>
    <row r="457800" customHeight="1"/>
    <row r="457802" customHeight="1"/>
    <row r="457804" customHeight="1"/>
    <row r="457806" customHeight="1"/>
    <row r="457808" customHeight="1"/>
    <row r="457810" customHeight="1"/>
    <row r="457812" customHeight="1"/>
    <row r="457814" customHeight="1"/>
    <row r="457816" customHeight="1"/>
    <row r="457818" customHeight="1"/>
    <row r="457820" customHeight="1"/>
    <row r="457822" customHeight="1"/>
    <row r="457824" customHeight="1"/>
    <row r="457826" customHeight="1"/>
    <row r="457828" customHeight="1"/>
    <row r="457830" customHeight="1"/>
    <row r="457832" customHeight="1"/>
    <row r="457834" customHeight="1"/>
    <row r="457836" customHeight="1"/>
    <row r="457838" customHeight="1"/>
    <row r="457840" customHeight="1"/>
    <row r="457842" customHeight="1"/>
    <row r="457844" customHeight="1"/>
    <row r="457846" customHeight="1"/>
    <row r="457848" customHeight="1"/>
    <row r="457850" customHeight="1"/>
    <row r="457852" customHeight="1"/>
    <row r="457854" customHeight="1"/>
    <row r="457856" customHeight="1"/>
    <row r="457858" customHeight="1"/>
    <row r="457860" customHeight="1"/>
    <row r="457862" customHeight="1"/>
    <row r="457864" customHeight="1"/>
    <row r="457866" customHeight="1"/>
    <row r="457868" customHeight="1"/>
    <row r="457870" customHeight="1"/>
    <row r="457872" customHeight="1"/>
    <row r="457874" customHeight="1"/>
    <row r="457876" customHeight="1"/>
    <row r="457878" customHeight="1"/>
    <row r="457880" customHeight="1"/>
    <row r="457882" customHeight="1"/>
    <row r="457884" customHeight="1"/>
    <row r="457886" customHeight="1"/>
    <row r="457888" customHeight="1"/>
    <row r="457890" customHeight="1"/>
    <row r="457892" customHeight="1"/>
    <row r="457894" customHeight="1"/>
    <row r="457896" customHeight="1"/>
    <row r="457898" customHeight="1"/>
    <row r="457900" customHeight="1"/>
    <row r="457902" customHeight="1"/>
    <row r="457904" customHeight="1"/>
    <row r="457906" customHeight="1"/>
    <row r="457908" customHeight="1"/>
    <row r="457910" customHeight="1"/>
    <row r="457912" customHeight="1"/>
    <row r="457914" customHeight="1"/>
    <row r="457916" customHeight="1"/>
    <row r="457918" customHeight="1"/>
    <row r="457920" customHeight="1"/>
    <row r="457922" customHeight="1"/>
    <row r="457924" customHeight="1"/>
    <row r="457926" customHeight="1"/>
    <row r="457928" customHeight="1"/>
    <row r="457930" customHeight="1"/>
    <row r="457932" customHeight="1"/>
    <row r="457934" customHeight="1"/>
    <row r="457936" customHeight="1"/>
    <row r="457938" customHeight="1"/>
    <row r="457940" customHeight="1"/>
    <row r="457942" customHeight="1"/>
    <row r="457944" customHeight="1"/>
    <row r="457946" customHeight="1"/>
    <row r="457948" customHeight="1"/>
    <row r="457950" customHeight="1"/>
    <row r="457952" customHeight="1"/>
    <row r="457954" customHeight="1"/>
    <row r="457956" customHeight="1"/>
    <row r="457958" customHeight="1"/>
    <row r="457960" customHeight="1"/>
    <row r="457962" customHeight="1"/>
    <row r="457964" customHeight="1"/>
    <row r="457966" customHeight="1"/>
    <row r="457968" customHeight="1"/>
    <row r="457970" customHeight="1"/>
    <row r="457972" customHeight="1"/>
    <row r="457974" customHeight="1"/>
    <row r="457976" customHeight="1"/>
    <row r="457978" customHeight="1"/>
    <row r="457980" customHeight="1"/>
    <row r="457982" customHeight="1"/>
    <row r="457984" customHeight="1"/>
    <row r="457986" customHeight="1"/>
    <row r="457988" customHeight="1"/>
    <row r="457990" customHeight="1"/>
    <row r="457992" customHeight="1"/>
    <row r="457994" customHeight="1"/>
    <row r="457996" customHeight="1"/>
    <row r="457998" customHeight="1"/>
    <row r="458000" customHeight="1"/>
    <row r="458002" customHeight="1"/>
    <row r="458004" customHeight="1"/>
    <row r="458006" customHeight="1"/>
    <row r="458008" customHeight="1"/>
    <row r="458010" customHeight="1"/>
    <row r="458012" customHeight="1"/>
    <row r="458014" customHeight="1"/>
    <row r="458016" customHeight="1"/>
    <row r="458018" customHeight="1"/>
    <row r="458020" customHeight="1"/>
    <row r="458022" customHeight="1"/>
    <row r="458024" customHeight="1"/>
    <row r="458026" customHeight="1"/>
    <row r="458028" customHeight="1"/>
    <row r="458030" customHeight="1"/>
    <row r="458032" customHeight="1"/>
    <row r="458034" customHeight="1"/>
    <row r="458036" customHeight="1"/>
    <row r="458038" customHeight="1"/>
    <row r="458040" customHeight="1"/>
    <row r="458042" customHeight="1"/>
    <row r="458044" customHeight="1"/>
    <row r="458046" customHeight="1"/>
    <row r="458048" customHeight="1"/>
    <row r="458050" customHeight="1"/>
    <row r="458052" customHeight="1"/>
    <row r="458054" customHeight="1"/>
    <row r="458056" customHeight="1"/>
    <row r="458058" customHeight="1"/>
    <row r="458060" customHeight="1"/>
    <row r="458062" customHeight="1"/>
    <row r="458064" customHeight="1"/>
    <row r="458066" customHeight="1"/>
    <row r="458068" customHeight="1"/>
    <row r="458070" customHeight="1"/>
    <row r="458072" customHeight="1"/>
    <row r="458074" customHeight="1"/>
    <row r="458076" customHeight="1"/>
    <row r="458078" customHeight="1"/>
    <row r="458080" customHeight="1"/>
    <row r="458082" customHeight="1"/>
    <row r="458084" customHeight="1"/>
    <row r="458086" customHeight="1"/>
    <row r="458088" customHeight="1"/>
    <row r="458090" customHeight="1"/>
    <row r="458092" customHeight="1"/>
    <row r="458094" customHeight="1"/>
    <row r="458096" customHeight="1"/>
    <row r="458098" customHeight="1"/>
    <row r="458100" customHeight="1"/>
    <row r="458102" customHeight="1"/>
    <row r="458104" customHeight="1"/>
    <row r="458106" customHeight="1"/>
    <row r="458108" customHeight="1"/>
    <row r="458110" customHeight="1"/>
    <row r="458112" customHeight="1"/>
    <row r="458114" customHeight="1"/>
    <row r="458116" customHeight="1"/>
    <row r="458118" customHeight="1"/>
    <row r="458120" customHeight="1"/>
    <row r="458122" customHeight="1"/>
    <row r="458124" customHeight="1"/>
    <row r="458126" customHeight="1"/>
    <row r="458128" customHeight="1"/>
    <row r="458130" customHeight="1"/>
    <row r="458132" customHeight="1"/>
    <row r="458134" customHeight="1"/>
    <row r="458136" customHeight="1"/>
    <row r="458138" customHeight="1"/>
    <row r="458140" customHeight="1"/>
    <row r="458142" customHeight="1"/>
    <row r="458144" customHeight="1"/>
    <row r="458146" customHeight="1"/>
    <row r="458148" customHeight="1"/>
    <row r="458150" customHeight="1"/>
    <row r="458152" customHeight="1"/>
    <row r="458154" customHeight="1"/>
    <row r="458156" customHeight="1"/>
    <row r="458158" customHeight="1"/>
    <row r="458160" customHeight="1"/>
    <row r="458162" customHeight="1"/>
    <row r="458164" customHeight="1"/>
    <row r="458166" customHeight="1"/>
    <row r="458168" customHeight="1"/>
    <row r="458170" customHeight="1"/>
    <row r="458172" customHeight="1"/>
    <row r="458174" customHeight="1"/>
    <row r="458176" customHeight="1"/>
    <row r="458178" customHeight="1"/>
    <row r="458180" customHeight="1"/>
    <row r="458182" customHeight="1"/>
    <row r="458184" customHeight="1"/>
    <row r="458186" customHeight="1"/>
    <row r="458188" customHeight="1"/>
    <row r="458190" customHeight="1"/>
    <row r="458192" customHeight="1"/>
    <row r="458194" customHeight="1"/>
    <row r="458196" customHeight="1"/>
    <row r="458198" customHeight="1"/>
    <row r="458200" customHeight="1"/>
    <row r="458202" customHeight="1"/>
    <row r="458204" customHeight="1"/>
    <row r="458206" customHeight="1"/>
    <row r="458208" customHeight="1"/>
    <row r="458210" customHeight="1"/>
    <row r="458212" customHeight="1"/>
    <row r="458214" customHeight="1"/>
    <row r="458216" customHeight="1"/>
    <row r="458218" customHeight="1"/>
    <row r="458220" customHeight="1"/>
    <row r="458222" customHeight="1"/>
    <row r="458224" customHeight="1"/>
    <row r="458226" customHeight="1"/>
    <row r="458228" customHeight="1"/>
    <row r="458230" customHeight="1"/>
    <row r="458232" customHeight="1"/>
    <row r="458234" customHeight="1"/>
    <row r="458236" customHeight="1"/>
    <row r="458238" customHeight="1"/>
    <row r="458240" customHeight="1"/>
    <row r="458242" customHeight="1"/>
    <row r="458244" customHeight="1"/>
    <row r="458246" customHeight="1"/>
    <row r="458248" customHeight="1"/>
    <row r="458250" customHeight="1"/>
    <row r="458252" customHeight="1"/>
    <row r="458254" customHeight="1"/>
    <row r="458256" customHeight="1"/>
    <row r="458258" customHeight="1"/>
    <row r="458260" customHeight="1"/>
    <row r="458262" customHeight="1"/>
    <row r="458264" customHeight="1"/>
    <row r="458266" customHeight="1"/>
    <row r="458268" customHeight="1"/>
    <row r="458270" customHeight="1"/>
    <row r="458272" customHeight="1"/>
    <row r="458274" customHeight="1"/>
    <row r="458276" customHeight="1"/>
    <row r="458278" customHeight="1"/>
    <row r="458280" customHeight="1"/>
    <row r="458282" customHeight="1"/>
    <row r="458284" customHeight="1"/>
    <row r="458286" customHeight="1"/>
    <row r="458288" customHeight="1"/>
    <row r="458290" customHeight="1"/>
    <row r="458292" customHeight="1"/>
    <row r="458294" customHeight="1"/>
    <row r="458296" customHeight="1"/>
    <row r="458298" customHeight="1"/>
    <row r="458300" customHeight="1"/>
    <row r="458302" customHeight="1"/>
    <row r="458304" customHeight="1"/>
    <row r="458306" customHeight="1"/>
    <row r="458308" customHeight="1"/>
    <row r="458310" customHeight="1"/>
    <row r="458312" customHeight="1"/>
    <row r="458314" customHeight="1"/>
    <row r="458316" customHeight="1"/>
    <row r="458318" customHeight="1"/>
    <row r="458320" customHeight="1"/>
    <row r="458322" customHeight="1"/>
    <row r="458324" customHeight="1"/>
    <row r="458326" customHeight="1"/>
    <row r="458328" customHeight="1"/>
    <row r="458330" customHeight="1"/>
    <row r="458332" customHeight="1"/>
    <row r="458334" customHeight="1"/>
    <row r="458336" customHeight="1"/>
    <row r="458338" customHeight="1"/>
    <row r="458340" customHeight="1"/>
    <row r="458342" customHeight="1"/>
    <row r="458344" customHeight="1"/>
    <row r="458346" customHeight="1"/>
    <row r="458348" customHeight="1"/>
    <row r="458350" customHeight="1"/>
    <row r="458352" customHeight="1"/>
    <row r="458354" customHeight="1"/>
    <row r="458356" customHeight="1"/>
    <row r="458358" customHeight="1"/>
    <row r="458360" customHeight="1"/>
    <row r="458362" customHeight="1"/>
    <row r="458364" customHeight="1"/>
    <row r="458366" customHeight="1"/>
    <row r="458368" customHeight="1"/>
    <row r="458370" customHeight="1"/>
    <row r="458372" customHeight="1"/>
    <row r="458374" customHeight="1"/>
    <row r="458376" customHeight="1"/>
    <row r="458378" customHeight="1"/>
    <row r="458380" customHeight="1"/>
    <row r="458382" customHeight="1"/>
    <row r="458384" customHeight="1"/>
    <row r="458386" customHeight="1"/>
    <row r="458388" customHeight="1"/>
    <row r="458390" customHeight="1"/>
    <row r="458392" customHeight="1"/>
    <row r="458394" customHeight="1"/>
    <row r="458396" customHeight="1"/>
    <row r="458398" customHeight="1"/>
    <row r="458400" customHeight="1"/>
    <row r="458402" customHeight="1"/>
    <row r="458404" customHeight="1"/>
    <row r="458406" customHeight="1"/>
    <row r="458408" customHeight="1"/>
    <row r="458410" customHeight="1"/>
    <row r="458412" customHeight="1"/>
    <row r="458414" customHeight="1"/>
    <row r="458416" customHeight="1"/>
    <row r="458418" customHeight="1"/>
    <row r="458420" customHeight="1"/>
    <row r="458422" customHeight="1"/>
    <row r="458424" customHeight="1"/>
    <row r="458426" customHeight="1"/>
    <row r="458428" customHeight="1"/>
    <row r="458430" customHeight="1"/>
    <row r="458432" customHeight="1"/>
    <row r="458434" customHeight="1"/>
    <row r="458436" customHeight="1"/>
    <row r="458438" customHeight="1"/>
    <row r="458440" customHeight="1"/>
    <row r="458442" customHeight="1"/>
    <row r="458444" customHeight="1"/>
    <row r="458446" customHeight="1"/>
    <row r="458448" customHeight="1"/>
    <row r="458450" customHeight="1"/>
    <row r="458452" customHeight="1"/>
    <row r="458454" customHeight="1"/>
    <row r="458456" customHeight="1"/>
    <row r="458458" customHeight="1"/>
    <row r="458460" customHeight="1"/>
    <row r="458462" customHeight="1"/>
    <row r="458464" customHeight="1"/>
    <row r="458466" customHeight="1"/>
    <row r="458468" customHeight="1"/>
    <row r="458470" customHeight="1"/>
    <row r="458472" customHeight="1"/>
    <row r="458474" customHeight="1"/>
    <row r="458476" customHeight="1"/>
    <row r="458478" customHeight="1"/>
    <row r="458480" customHeight="1"/>
    <row r="458482" customHeight="1"/>
    <row r="458484" customHeight="1"/>
    <row r="458486" customHeight="1"/>
    <row r="458488" customHeight="1"/>
    <row r="458490" customHeight="1"/>
    <row r="458492" customHeight="1"/>
    <row r="458494" customHeight="1"/>
    <row r="458496" customHeight="1"/>
    <row r="458498" customHeight="1"/>
    <row r="458500" customHeight="1"/>
    <row r="458502" customHeight="1"/>
    <row r="458504" customHeight="1"/>
    <row r="458506" customHeight="1"/>
    <row r="458508" customHeight="1"/>
    <row r="458510" customHeight="1"/>
    <row r="458512" customHeight="1"/>
    <row r="458514" customHeight="1"/>
    <row r="458516" customHeight="1"/>
    <row r="458518" customHeight="1"/>
    <row r="458520" customHeight="1"/>
    <row r="458522" customHeight="1"/>
    <row r="458524" customHeight="1"/>
    <row r="458526" customHeight="1"/>
    <row r="458528" customHeight="1"/>
    <row r="458530" customHeight="1"/>
    <row r="458532" customHeight="1"/>
    <row r="458534" customHeight="1"/>
    <row r="458536" customHeight="1"/>
    <row r="458538" customHeight="1"/>
    <row r="458540" customHeight="1"/>
    <row r="458542" customHeight="1"/>
    <row r="458544" customHeight="1"/>
    <row r="458546" customHeight="1"/>
    <row r="458548" customHeight="1"/>
    <row r="458550" customHeight="1"/>
    <row r="458552" customHeight="1"/>
    <row r="458554" customHeight="1"/>
    <row r="458556" customHeight="1"/>
    <row r="458558" customHeight="1"/>
    <row r="458560" customHeight="1"/>
    <row r="458562" customHeight="1"/>
    <row r="458564" customHeight="1"/>
    <row r="458566" customHeight="1"/>
    <row r="458568" customHeight="1"/>
    <row r="458570" customHeight="1"/>
    <row r="458572" customHeight="1"/>
    <row r="458574" customHeight="1"/>
    <row r="458576" customHeight="1"/>
    <row r="458578" customHeight="1"/>
    <row r="458580" customHeight="1"/>
    <row r="458582" customHeight="1"/>
    <row r="458584" customHeight="1"/>
    <row r="458586" customHeight="1"/>
    <row r="458588" customHeight="1"/>
    <row r="458590" customHeight="1"/>
    <row r="458592" customHeight="1"/>
    <row r="458594" customHeight="1"/>
    <row r="458596" customHeight="1"/>
    <row r="458598" customHeight="1"/>
    <row r="458600" customHeight="1"/>
    <row r="458602" customHeight="1"/>
    <row r="458604" customHeight="1"/>
    <row r="458606" customHeight="1"/>
    <row r="458608" customHeight="1"/>
    <row r="458610" customHeight="1"/>
    <row r="458612" customHeight="1"/>
    <row r="458614" customHeight="1"/>
    <row r="458616" customHeight="1"/>
    <row r="458618" customHeight="1"/>
    <row r="458620" customHeight="1"/>
    <row r="458622" customHeight="1"/>
    <row r="458624" customHeight="1"/>
    <row r="458626" customHeight="1"/>
    <row r="458628" customHeight="1"/>
    <row r="458630" customHeight="1"/>
    <row r="458632" customHeight="1"/>
    <row r="458634" customHeight="1"/>
    <row r="458636" customHeight="1"/>
    <row r="458638" customHeight="1"/>
    <row r="458640" customHeight="1"/>
    <row r="458642" customHeight="1"/>
    <row r="458644" customHeight="1"/>
    <row r="458646" customHeight="1"/>
    <row r="458648" customHeight="1"/>
    <row r="458650" customHeight="1"/>
    <row r="458652" customHeight="1"/>
    <row r="458654" customHeight="1"/>
    <row r="458656" customHeight="1"/>
    <row r="458658" customHeight="1"/>
    <row r="458660" customHeight="1"/>
    <row r="458662" customHeight="1"/>
    <row r="458664" customHeight="1"/>
    <row r="458666" customHeight="1"/>
    <row r="458668" customHeight="1"/>
    <row r="458670" customHeight="1"/>
    <row r="458672" customHeight="1"/>
    <row r="458674" customHeight="1"/>
    <row r="458676" customHeight="1"/>
    <row r="458678" customHeight="1"/>
    <row r="458680" customHeight="1"/>
    <row r="458682" customHeight="1"/>
    <row r="458684" customHeight="1"/>
    <row r="458686" customHeight="1"/>
    <row r="458688" customHeight="1"/>
    <row r="458690" customHeight="1"/>
    <row r="458692" customHeight="1"/>
    <row r="458694" customHeight="1"/>
    <row r="458696" customHeight="1"/>
    <row r="458698" customHeight="1"/>
    <row r="458700" customHeight="1"/>
    <row r="458702" customHeight="1"/>
    <row r="458704" customHeight="1"/>
    <row r="458706" customHeight="1"/>
    <row r="458708" customHeight="1"/>
    <row r="458710" customHeight="1"/>
    <row r="458712" customHeight="1"/>
    <row r="458714" customHeight="1"/>
    <row r="458716" customHeight="1"/>
    <row r="458718" customHeight="1"/>
    <row r="458720" customHeight="1"/>
    <row r="458722" customHeight="1"/>
    <row r="458724" customHeight="1"/>
    <row r="458726" customHeight="1"/>
    <row r="458728" customHeight="1"/>
    <row r="458730" customHeight="1"/>
    <row r="458732" customHeight="1"/>
    <row r="458734" customHeight="1"/>
    <row r="458736" customHeight="1"/>
    <row r="458738" customHeight="1"/>
    <row r="458740" customHeight="1"/>
    <row r="458742" customHeight="1"/>
    <row r="458744" customHeight="1"/>
    <row r="458746" customHeight="1"/>
    <row r="458748" customHeight="1"/>
    <row r="458750" customHeight="1"/>
    <row r="458752" customHeight="1"/>
    <row r="458754" customHeight="1"/>
    <row r="458756" customHeight="1"/>
    <row r="458758" customHeight="1"/>
    <row r="458760" customHeight="1"/>
    <row r="458762" customHeight="1"/>
    <row r="458764" customHeight="1"/>
    <row r="458766" customHeight="1"/>
    <row r="458768" customHeight="1"/>
    <row r="458770" customHeight="1"/>
    <row r="458772" customHeight="1"/>
    <row r="458774" customHeight="1"/>
    <row r="458776" customHeight="1"/>
    <row r="458778" customHeight="1"/>
    <row r="458780" customHeight="1"/>
    <row r="458782" customHeight="1"/>
    <row r="458784" customHeight="1"/>
    <row r="458786" customHeight="1"/>
    <row r="458788" customHeight="1"/>
    <row r="458790" customHeight="1"/>
    <row r="458792" customHeight="1"/>
    <row r="458794" customHeight="1"/>
    <row r="458796" customHeight="1"/>
    <row r="458798" customHeight="1"/>
    <row r="458800" customHeight="1"/>
    <row r="458802" customHeight="1"/>
    <row r="458804" customHeight="1"/>
    <row r="458806" customHeight="1"/>
    <row r="458808" customHeight="1"/>
    <row r="458810" customHeight="1"/>
    <row r="458812" customHeight="1"/>
    <row r="458814" customHeight="1"/>
    <row r="458816" customHeight="1"/>
    <row r="458818" customHeight="1"/>
    <row r="458820" customHeight="1"/>
    <row r="458822" customHeight="1"/>
    <row r="458824" customHeight="1"/>
    <row r="458826" customHeight="1"/>
    <row r="458828" customHeight="1"/>
    <row r="458830" customHeight="1"/>
    <row r="458832" customHeight="1"/>
    <row r="458834" customHeight="1"/>
    <row r="458836" customHeight="1"/>
    <row r="458838" customHeight="1"/>
    <row r="458840" customHeight="1"/>
    <row r="458842" customHeight="1"/>
    <row r="458844" customHeight="1"/>
    <row r="458846" customHeight="1"/>
    <row r="458848" customHeight="1"/>
    <row r="458850" customHeight="1"/>
    <row r="458852" customHeight="1"/>
    <row r="458854" customHeight="1"/>
    <row r="458856" customHeight="1"/>
    <row r="458858" customHeight="1"/>
    <row r="458860" customHeight="1"/>
    <row r="458862" customHeight="1"/>
    <row r="458864" customHeight="1"/>
    <row r="458866" customHeight="1"/>
    <row r="458868" customHeight="1"/>
    <row r="458870" customHeight="1"/>
    <row r="458872" customHeight="1"/>
    <row r="458874" customHeight="1"/>
    <row r="458876" customHeight="1"/>
    <row r="458878" customHeight="1"/>
    <row r="458880" customHeight="1"/>
    <row r="458882" customHeight="1"/>
    <row r="458884" customHeight="1"/>
    <row r="458886" customHeight="1"/>
    <row r="458888" customHeight="1"/>
    <row r="458890" customHeight="1"/>
    <row r="458892" customHeight="1"/>
    <row r="458894" customHeight="1"/>
    <row r="458896" customHeight="1"/>
    <row r="458898" customHeight="1"/>
    <row r="458900" customHeight="1"/>
    <row r="458902" customHeight="1"/>
    <row r="458904" customHeight="1"/>
    <row r="458906" customHeight="1"/>
    <row r="458908" customHeight="1"/>
    <row r="458910" customHeight="1"/>
    <row r="458912" customHeight="1"/>
    <row r="458914" customHeight="1"/>
    <row r="458916" customHeight="1"/>
    <row r="458918" customHeight="1"/>
    <row r="458920" customHeight="1"/>
    <row r="458922" customHeight="1"/>
    <row r="458924" customHeight="1"/>
    <row r="458926" customHeight="1"/>
    <row r="458928" customHeight="1"/>
    <row r="458930" customHeight="1"/>
    <row r="458932" customHeight="1"/>
    <row r="458934" customHeight="1"/>
    <row r="458936" customHeight="1"/>
    <row r="458938" customHeight="1"/>
    <row r="458940" customHeight="1"/>
    <row r="458942" customHeight="1"/>
    <row r="458944" customHeight="1"/>
    <row r="458946" customHeight="1"/>
    <row r="458948" customHeight="1"/>
    <row r="458950" customHeight="1"/>
    <row r="458952" customHeight="1"/>
    <row r="458954" customHeight="1"/>
    <row r="458956" customHeight="1"/>
    <row r="458958" customHeight="1"/>
    <row r="458960" customHeight="1"/>
    <row r="458962" customHeight="1"/>
    <row r="458964" customHeight="1"/>
    <row r="458966" customHeight="1"/>
    <row r="458968" customHeight="1"/>
    <row r="458970" customHeight="1"/>
    <row r="458972" customHeight="1"/>
    <row r="458974" customHeight="1"/>
    <row r="458976" customHeight="1"/>
    <row r="458978" customHeight="1"/>
    <row r="458980" customHeight="1"/>
    <row r="458982" customHeight="1"/>
    <row r="458984" customHeight="1"/>
    <row r="458986" customHeight="1"/>
    <row r="458988" customHeight="1"/>
    <row r="458990" customHeight="1"/>
    <row r="458992" customHeight="1"/>
    <row r="458994" customHeight="1"/>
    <row r="458996" customHeight="1"/>
    <row r="458998" customHeight="1"/>
    <row r="459000" customHeight="1"/>
    <row r="459002" customHeight="1"/>
    <row r="459004" customHeight="1"/>
    <row r="459006" customHeight="1"/>
    <row r="459008" customHeight="1"/>
    <row r="459010" customHeight="1"/>
    <row r="459012" customHeight="1"/>
    <row r="459014" customHeight="1"/>
    <row r="459016" customHeight="1"/>
    <row r="459018" customHeight="1"/>
    <row r="459020" customHeight="1"/>
    <row r="459022" customHeight="1"/>
    <row r="459024" customHeight="1"/>
    <row r="459026" customHeight="1"/>
    <row r="459028" customHeight="1"/>
    <row r="459030" customHeight="1"/>
    <row r="459032" customHeight="1"/>
    <row r="459034" customHeight="1"/>
    <row r="459036" customHeight="1"/>
    <row r="459038" customHeight="1"/>
    <row r="459040" customHeight="1"/>
    <row r="459042" customHeight="1"/>
    <row r="459044" customHeight="1"/>
    <row r="459046" customHeight="1"/>
    <row r="459048" customHeight="1"/>
    <row r="459050" customHeight="1"/>
    <row r="459052" customHeight="1"/>
    <row r="459054" customHeight="1"/>
    <row r="459056" customHeight="1"/>
    <row r="459058" customHeight="1"/>
    <row r="459060" customHeight="1"/>
    <row r="459062" customHeight="1"/>
    <row r="459064" customHeight="1"/>
    <row r="459066" customHeight="1"/>
    <row r="459068" customHeight="1"/>
    <row r="459070" customHeight="1"/>
    <row r="459072" customHeight="1"/>
    <row r="459074" customHeight="1"/>
    <row r="459076" customHeight="1"/>
    <row r="459078" customHeight="1"/>
    <row r="459080" customHeight="1"/>
    <row r="459082" customHeight="1"/>
    <row r="459084" customHeight="1"/>
    <row r="459086" customHeight="1"/>
    <row r="459088" customHeight="1"/>
    <row r="459090" customHeight="1"/>
    <row r="459092" customHeight="1"/>
    <row r="459094" customHeight="1"/>
    <row r="459096" customHeight="1"/>
    <row r="459098" customHeight="1"/>
    <row r="459100" customHeight="1"/>
    <row r="459102" customHeight="1"/>
    <row r="459104" customHeight="1"/>
    <row r="459106" customHeight="1"/>
    <row r="459108" customHeight="1"/>
    <row r="459110" customHeight="1"/>
    <row r="459112" customHeight="1"/>
    <row r="459114" customHeight="1"/>
    <row r="459116" customHeight="1"/>
    <row r="459118" customHeight="1"/>
    <row r="459120" customHeight="1"/>
    <row r="459122" customHeight="1"/>
    <row r="459124" customHeight="1"/>
    <row r="459126" customHeight="1"/>
    <row r="459128" customHeight="1"/>
    <row r="459130" customHeight="1"/>
    <row r="459132" customHeight="1"/>
    <row r="459134" customHeight="1"/>
    <row r="459136" customHeight="1"/>
    <row r="459138" customHeight="1"/>
    <row r="459140" customHeight="1"/>
    <row r="459142" customHeight="1"/>
    <row r="459144" customHeight="1"/>
    <row r="459146" customHeight="1"/>
    <row r="459148" customHeight="1"/>
    <row r="459150" customHeight="1"/>
    <row r="459152" customHeight="1"/>
    <row r="459154" customHeight="1"/>
    <row r="459156" customHeight="1"/>
    <row r="459158" customHeight="1"/>
    <row r="459160" customHeight="1"/>
    <row r="459162" customHeight="1"/>
    <row r="459164" customHeight="1"/>
    <row r="459166" customHeight="1"/>
    <row r="459168" customHeight="1"/>
    <row r="459170" customHeight="1"/>
    <row r="459172" customHeight="1"/>
    <row r="459174" customHeight="1"/>
    <row r="459176" customHeight="1"/>
    <row r="459178" customHeight="1"/>
    <row r="459180" customHeight="1"/>
    <row r="459182" customHeight="1"/>
    <row r="459184" customHeight="1"/>
    <row r="459186" customHeight="1"/>
    <row r="459188" customHeight="1"/>
    <row r="459190" customHeight="1"/>
    <row r="459192" customHeight="1"/>
    <row r="459194" customHeight="1"/>
    <row r="459196" customHeight="1"/>
    <row r="459198" customHeight="1"/>
    <row r="459200" customHeight="1"/>
    <row r="459202" customHeight="1"/>
    <row r="459204" customHeight="1"/>
    <row r="459206" customHeight="1"/>
    <row r="459208" customHeight="1"/>
    <row r="459210" customHeight="1"/>
    <row r="459212" customHeight="1"/>
    <row r="459214" customHeight="1"/>
    <row r="459216" customHeight="1"/>
    <row r="459218" customHeight="1"/>
    <row r="459220" customHeight="1"/>
    <row r="459222" customHeight="1"/>
    <row r="459224" customHeight="1"/>
    <row r="459226" customHeight="1"/>
    <row r="459228" customHeight="1"/>
    <row r="459230" customHeight="1"/>
    <row r="459232" customHeight="1"/>
    <row r="459234" customHeight="1"/>
    <row r="459236" customHeight="1"/>
    <row r="459238" customHeight="1"/>
    <row r="459240" customHeight="1"/>
    <row r="459242" customHeight="1"/>
    <row r="459244" customHeight="1"/>
    <row r="459246" customHeight="1"/>
    <row r="459248" customHeight="1"/>
    <row r="459250" customHeight="1"/>
    <row r="459252" customHeight="1"/>
    <row r="459254" customHeight="1"/>
    <row r="459256" customHeight="1"/>
    <row r="459258" customHeight="1"/>
    <row r="459260" customHeight="1"/>
    <row r="459262" customHeight="1"/>
    <row r="459264" customHeight="1"/>
    <row r="459266" customHeight="1"/>
    <row r="459268" customHeight="1"/>
    <row r="459270" customHeight="1"/>
    <row r="459272" customHeight="1"/>
    <row r="459274" customHeight="1"/>
    <row r="459276" customHeight="1"/>
    <row r="459278" customHeight="1"/>
    <row r="459280" customHeight="1"/>
    <row r="459282" customHeight="1"/>
    <row r="459284" customHeight="1"/>
    <row r="459286" customHeight="1"/>
    <row r="459288" customHeight="1"/>
    <row r="459290" customHeight="1"/>
    <row r="459292" customHeight="1"/>
    <row r="459294" customHeight="1"/>
    <row r="459296" customHeight="1"/>
    <row r="459298" customHeight="1"/>
    <row r="459300" customHeight="1"/>
    <row r="459302" customHeight="1"/>
    <row r="459304" customHeight="1"/>
    <row r="459306" customHeight="1"/>
    <row r="459308" customHeight="1"/>
    <row r="459310" customHeight="1"/>
    <row r="459312" customHeight="1"/>
    <row r="459314" customHeight="1"/>
    <row r="459316" customHeight="1"/>
    <row r="459318" customHeight="1"/>
    <row r="459320" customHeight="1"/>
    <row r="459322" customHeight="1"/>
    <row r="459324" customHeight="1"/>
    <row r="459326" customHeight="1"/>
    <row r="459328" customHeight="1"/>
    <row r="459330" customHeight="1"/>
    <row r="459332" customHeight="1"/>
    <row r="459334" customHeight="1"/>
    <row r="459336" customHeight="1"/>
    <row r="459338" customHeight="1"/>
    <row r="459340" customHeight="1"/>
    <row r="459342" customHeight="1"/>
    <row r="459344" customHeight="1"/>
    <row r="459346" customHeight="1"/>
    <row r="459348" customHeight="1"/>
    <row r="459350" customHeight="1"/>
    <row r="459352" customHeight="1"/>
    <row r="459354" customHeight="1"/>
    <row r="459356" customHeight="1"/>
    <row r="459358" customHeight="1"/>
    <row r="459360" customHeight="1"/>
    <row r="459362" customHeight="1"/>
    <row r="459364" customHeight="1"/>
    <row r="459366" customHeight="1"/>
    <row r="459368" customHeight="1"/>
    <row r="459370" customHeight="1"/>
    <row r="459372" customHeight="1"/>
    <row r="459374" customHeight="1"/>
    <row r="459376" customHeight="1"/>
    <row r="459378" customHeight="1"/>
    <row r="459380" customHeight="1"/>
    <row r="459382" customHeight="1"/>
    <row r="459384" customHeight="1"/>
    <row r="459386" customHeight="1"/>
    <row r="459388" customHeight="1"/>
    <row r="459390" customHeight="1"/>
    <row r="459392" customHeight="1"/>
    <row r="459394" customHeight="1"/>
    <row r="459396" customHeight="1"/>
    <row r="459398" customHeight="1"/>
    <row r="459400" customHeight="1"/>
    <row r="459402" customHeight="1"/>
    <row r="459404" customHeight="1"/>
    <row r="459406" customHeight="1"/>
    <row r="459408" customHeight="1"/>
    <row r="459410" customHeight="1"/>
    <row r="459412" customHeight="1"/>
    <row r="459414" customHeight="1"/>
    <row r="459416" customHeight="1"/>
    <row r="459418" customHeight="1"/>
    <row r="459420" customHeight="1"/>
    <row r="459422" customHeight="1"/>
    <row r="459424" customHeight="1"/>
    <row r="459426" customHeight="1"/>
    <row r="459428" customHeight="1"/>
    <row r="459430" customHeight="1"/>
    <row r="459432" customHeight="1"/>
    <row r="459434" customHeight="1"/>
    <row r="459436" customHeight="1"/>
    <row r="459438" customHeight="1"/>
    <row r="459440" customHeight="1"/>
    <row r="459442" customHeight="1"/>
    <row r="459444" customHeight="1"/>
    <row r="459446" customHeight="1"/>
    <row r="459448" customHeight="1"/>
    <row r="459450" customHeight="1"/>
    <row r="459452" customHeight="1"/>
    <row r="459454" customHeight="1"/>
    <row r="459456" customHeight="1"/>
    <row r="459458" customHeight="1"/>
    <row r="459460" customHeight="1"/>
    <row r="459462" customHeight="1"/>
    <row r="459464" customHeight="1"/>
    <row r="459466" customHeight="1"/>
    <row r="459468" customHeight="1"/>
    <row r="459470" customHeight="1"/>
    <row r="459472" customHeight="1"/>
    <row r="459474" customHeight="1"/>
    <row r="459476" customHeight="1"/>
    <row r="459478" customHeight="1"/>
    <row r="459480" customHeight="1"/>
    <row r="459482" customHeight="1"/>
    <row r="459484" customHeight="1"/>
    <row r="459486" customHeight="1"/>
    <row r="459488" customHeight="1"/>
    <row r="459490" customHeight="1"/>
    <row r="459492" customHeight="1"/>
    <row r="459494" customHeight="1"/>
    <row r="459496" customHeight="1"/>
    <row r="459498" customHeight="1"/>
    <row r="459500" customHeight="1"/>
    <row r="459502" customHeight="1"/>
    <row r="459504" customHeight="1"/>
    <row r="459506" customHeight="1"/>
    <row r="459508" customHeight="1"/>
    <row r="459510" customHeight="1"/>
    <row r="459512" customHeight="1"/>
    <row r="459514" customHeight="1"/>
    <row r="459516" customHeight="1"/>
    <row r="459518" customHeight="1"/>
    <row r="459520" customHeight="1"/>
    <row r="459522" customHeight="1"/>
    <row r="459524" customHeight="1"/>
    <row r="459526" customHeight="1"/>
    <row r="459528" customHeight="1"/>
    <row r="459530" customHeight="1"/>
    <row r="459532" customHeight="1"/>
    <row r="459534" customHeight="1"/>
    <row r="459536" customHeight="1"/>
    <row r="459538" customHeight="1"/>
    <row r="459540" customHeight="1"/>
    <row r="459542" customHeight="1"/>
    <row r="459544" customHeight="1"/>
    <row r="459546" customHeight="1"/>
    <row r="459548" customHeight="1"/>
    <row r="459550" customHeight="1"/>
    <row r="459552" customHeight="1"/>
    <row r="459554" customHeight="1"/>
    <row r="459556" customHeight="1"/>
    <row r="459558" customHeight="1"/>
    <row r="459560" customHeight="1"/>
    <row r="459562" customHeight="1"/>
    <row r="459564" customHeight="1"/>
    <row r="459566" customHeight="1"/>
    <row r="459568" customHeight="1"/>
    <row r="459570" customHeight="1"/>
    <row r="459572" customHeight="1"/>
    <row r="459574" customHeight="1"/>
    <row r="459576" customHeight="1"/>
    <row r="459578" customHeight="1"/>
    <row r="459580" customHeight="1"/>
    <row r="459582" customHeight="1"/>
    <row r="459584" customHeight="1"/>
    <row r="459586" customHeight="1"/>
    <row r="459588" customHeight="1"/>
    <row r="459590" customHeight="1"/>
    <row r="459592" customHeight="1"/>
    <row r="459594" customHeight="1"/>
    <row r="459596" customHeight="1"/>
    <row r="459598" customHeight="1"/>
    <row r="459600" customHeight="1"/>
    <row r="459602" customHeight="1"/>
    <row r="459604" customHeight="1"/>
    <row r="459606" customHeight="1"/>
    <row r="459608" customHeight="1"/>
    <row r="459610" customHeight="1"/>
    <row r="459612" customHeight="1"/>
    <row r="459614" customHeight="1"/>
    <row r="459616" customHeight="1"/>
    <row r="459618" customHeight="1"/>
    <row r="459620" customHeight="1"/>
    <row r="459622" customHeight="1"/>
    <row r="459624" customHeight="1"/>
    <row r="459626" customHeight="1"/>
    <row r="459628" customHeight="1"/>
    <row r="459630" customHeight="1"/>
    <row r="459632" customHeight="1"/>
    <row r="459634" customHeight="1"/>
    <row r="459636" customHeight="1"/>
    <row r="459638" customHeight="1"/>
    <row r="459640" customHeight="1"/>
    <row r="459642" customHeight="1"/>
    <row r="459644" customHeight="1"/>
    <row r="459646" customHeight="1"/>
    <row r="459648" customHeight="1"/>
    <row r="459650" customHeight="1"/>
    <row r="459652" customHeight="1"/>
    <row r="459654" customHeight="1"/>
    <row r="459656" customHeight="1"/>
    <row r="459658" customHeight="1"/>
    <row r="459660" customHeight="1"/>
    <row r="459662" customHeight="1"/>
    <row r="459664" customHeight="1"/>
    <row r="459666" customHeight="1"/>
    <row r="459668" customHeight="1"/>
    <row r="459670" customHeight="1"/>
    <row r="459672" customHeight="1"/>
    <row r="459674" customHeight="1"/>
    <row r="459676" customHeight="1"/>
    <row r="459678" customHeight="1"/>
    <row r="459680" customHeight="1"/>
    <row r="459682" customHeight="1"/>
    <row r="459684" customHeight="1"/>
    <row r="459686" customHeight="1"/>
    <row r="459688" customHeight="1"/>
    <row r="459690" customHeight="1"/>
    <row r="459692" customHeight="1"/>
    <row r="459694" customHeight="1"/>
    <row r="459696" customHeight="1"/>
    <row r="459698" customHeight="1"/>
    <row r="459700" customHeight="1"/>
    <row r="459702" customHeight="1"/>
    <row r="459704" customHeight="1"/>
    <row r="459706" customHeight="1"/>
    <row r="459708" customHeight="1"/>
    <row r="459710" customHeight="1"/>
    <row r="459712" customHeight="1"/>
    <row r="459714" customHeight="1"/>
    <row r="459716" customHeight="1"/>
    <row r="459718" customHeight="1"/>
    <row r="459720" customHeight="1"/>
    <row r="459722" customHeight="1"/>
    <row r="459724" customHeight="1"/>
    <row r="459726" customHeight="1"/>
    <row r="459728" customHeight="1"/>
    <row r="459730" customHeight="1"/>
    <row r="459732" customHeight="1"/>
    <row r="459734" customHeight="1"/>
    <row r="459736" customHeight="1"/>
    <row r="459738" customHeight="1"/>
    <row r="459740" customHeight="1"/>
    <row r="459742" customHeight="1"/>
    <row r="459744" customHeight="1"/>
    <row r="459746" customHeight="1"/>
    <row r="459748" customHeight="1"/>
    <row r="459750" customHeight="1"/>
    <row r="459752" customHeight="1"/>
    <row r="459754" customHeight="1"/>
    <row r="459756" customHeight="1"/>
    <row r="459758" customHeight="1"/>
    <row r="459760" customHeight="1"/>
    <row r="459762" customHeight="1"/>
    <row r="459764" customHeight="1"/>
    <row r="459766" customHeight="1"/>
    <row r="459768" customHeight="1"/>
    <row r="459770" customHeight="1"/>
    <row r="459772" customHeight="1"/>
    <row r="459774" customHeight="1"/>
    <row r="459776" customHeight="1"/>
    <row r="459778" customHeight="1"/>
    <row r="459780" customHeight="1"/>
    <row r="459782" customHeight="1"/>
    <row r="459784" customHeight="1"/>
    <row r="459786" customHeight="1"/>
    <row r="459788" customHeight="1"/>
    <row r="459790" customHeight="1"/>
    <row r="459792" customHeight="1"/>
    <row r="459794" customHeight="1"/>
    <row r="459796" customHeight="1"/>
    <row r="459798" customHeight="1"/>
    <row r="459800" customHeight="1"/>
    <row r="459802" customHeight="1"/>
    <row r="459804" customHeight="1"/>
    <row r="459806" customHeight="1"/>
    <row r="459808" customHeight="1"/>
    <row r="459810" customHeight="1"/>
    <row r="459812" customHeight="1"/>
    <row r="459814" customHeight="1"/>
    <row r="459816" customHeight="1"/>
    <row r="459818" customHeight="1"/>
    <row r="459820" customHeight="1"/>
    <row r="459822" customHeight="1"/>
    <row r="459824" customHeight="1"/>
    <row r="459826" customHeight="1"/>
    <row r="459828" customHeight="1"/>
    <row r="459830" customHeight="1"/>
    <row r="459832" customHeight="1"/>
    <row r="459834" customHeight="1"/>
    <row r="459836" customHeight="1"/>
    <row r="459838" customHeight="1"/>
    <row r="459840" customHeight="1"/>
    <row r="459842" customHeight="1"/>
    <row r="459844" customHeight="1"/>
    <row r="459846" customHeight="1"/>
    <row r="459848" customHeight="1"/>
    <row r="459850" customHeight="1"/>
    <row r="459852" customHeight="1"/>
    <row r="459854" customHeight="1"/>
    <row r="459856" customHeight="1"/>
    <row r="459858" customHeight="1"/>
    <row r="459860" customHeight="1"/>
    <row r="459862" customHeight="1"/>
    <row r="459864" customHeight="1"/>
    <row r="459866" customHeight="1"/>
    <row r="459868" customHeight="1"/>
    <row r="459870" customHeight="1"/>
    <row r="459872" customHeight="1"/>
    <row r="459874" customHeight="1"/>
    <row r="459876" customHeight="1"/>
    <row r="459878" customHeight="1"/>
    <row r="459880" customHeight="1"/>
    <row r="459882" customHeight="1"/>
    <row r="459884" customHeight="1"/>
    <row r="459886" customHeight="1"/>
    <row r="459888" customHeight="1"/>
    <row r="459890" customHeight="1"/>
    <row r="459892" customHeight="1"/>
    <row r="459894" customHeight="1"/>
    <row r="459896" customHeight="1"/>
    <row r="459898" customHeight="1"/>
    <row r="459900" customHeight="1"/>
    <row r="459902" customHeight="1"/>
    <row r="459904" customHeight="1"/>
    <row r="459906" customHeight="1"/>
    <row r="459908" customHeight="1"/>
    <row r="459910" customHeight="1"/>
    <row r="459912" customHeight="1"/>
    <row r="459914" customHeight="1"/>
    <row r="459916" customHeight="1"/>
    <row r="459918" customHeight="1"/>
    <row r="459920" customHeight="1"/>
    <row r="459922" customHeight="1"/>
    <row r="459924" customHeight="1"/>
    <row r="459926" customHeight="1"/>
    <row r="459928" customHeight="1"/>
    <row r="459930" customHeight="1"/>
    <row r="459932" customHeight="1"/>
    <row r="459934" customHeight="1"/>
    <row r="459936" customHeight="1"/>
    <row r="459938" customHeight="1"/>
    <row r="459940" customHeight="1"/>
    <row r="459942" customHeight="1"/>
    <row r="459944" customHeight="1"/>
    <row r="459946" customHeight="1"/>
    <row r="459948" customHeight="1"/>
    <row r="459950" customHeight="1"/>
    <row r="459952" customHeight="1"/>
    <row r="459954" customHeight="1"/>
    <row r="459956" customHeight="1"/>
    <row r="459958" customHeight="1"/>
    <row r="459960" customHeight="1"/>
    <row r="459962" customHeight="1"/>
    <row r="459964" customHeight="1"/>
    <row r="459966" customHeight="1"/>
    <row r="459968" customHeight="1"/>
    <row r="459970" customHeight="1"/>
    <row r="459972" customHeight="1"/>
    <row r="459974" customHeight="1"/>
    <row r="459976" customHeight="1"/>
    <row r="459978" customHeight="1"/>
    <row r="459980" customHeight="1"/>
    <row r="459982" customHeight="1"/>
    <row r="459984" customHeight="1"/>
    <row r="459986" customHeight="1"/>
    <row r="459988" customHeight="1"/>
    <row r="459990" customHeight="1"/>
    <row r="459992" customHeight="1"/>
    <row r="459994" customHeight="1"/>
    <row r="459996" customHeight="1"/>
    <row r="459998" customHeight="1"/>
    <row r="460000" customHeight="1"/>
    <row r="460002" customHeight="1"/>
    <row r="460004" customHeight="1"/>
    <row r="460006" customHeight="1"/>
    <row r="460008" customHeight="1"/>
    <row r="460010" customHeight="1"/>
    <row r="460012" customHeight="1"/>
    <row r="460014" customHeight="1"/>
    <row r="460016" customHeight="1"/>
    <row r="460018" customHeight="1"/>
    <row r="460020" customHeight="1"/>
    <row r="460022" customHeight="1"/>
    <row r="460024" customHeight="1"/>
    <row r="460026" customHeight="1"/>
    <row r="460028" customHeight="1"/>
    <row r="460030" customHeight="1"/>
    <row r="460032" customHeight="1"/>
    <row r="460034" customHeight="1"/>
    <row r="460036" customHeight="1"/>
    <row r="460038" customHeight="1"/>
    <row r="460040" customHeight="1"/>
    <row r="460042" customHeight="1"/>
    <row r="460044" customHeight="1"/>
    <row r="460046" customHeight="1"/>
    <row r="460048" customHeight="1"/>
    <row r="460050" customHeight="1"/>
    <row r="460052" customHeight="1"/>
    <row r="460054" customHeight="1"/>
    <row r="460056" customHeight="1"/>
    <row r="460058" customHeight="1"/>
    <row r="460060" customHeight="1"/>
    <row r="460062" customHeight="1"/>
    <row r="460064" customHeight="1"/>
    <row r="460066" customHeight="1"/>
    <row r="460068" customHeight="1"/>
    <row r="460070" customHeight="1"/>
    <row r="460072" customHeight="1"/>
    <row r="460074" customHeight="1"/>
    <row r="460076" customHeight="1"/>
    <row r="460078" customHeight="1"/>
    <row r="460080" customHeight="1"/>
    <row r="460082" customHeight="1"/>
    <row r="460084" customHeight="1"/>
    <row r="460086" customHeight="1"/>
    <row r="460088" customHeight="1"/>
    <row r="460090" customHeight="1"/>
    <row r="460092" customHeight="1"/>
    <row r="460094" customHeight="1"/>
    <row r="460096" customHeight="1"/>
    <row r="460098" customHeight="1"/>
    <row r="460100" customHeight="1"/>
    <row r="460102" customHeight="1"/>
    <row r="460104" customHeight="1"/>
    <row r="460106" customHeight="1"/>
    <row r="460108" customHeight="1"/>
    <row r="460110" customHeight="1"/>
    <row r="460112" customHeight="1"/>
    <row r="460114" customHeight="1"/>
    <row r="460116" customHeight="1"/>
    <row r="460118" customHeight="1"/>
    <row r="460120" customHeight="1"/>
    <row r="460122" customHeight="1"/>
    <row r="460124" customHeight="1"/>
    <row r="460126" customHeight="1"/>
    <row r="460128" customHeight="1"/>
    <row r="460130" customHeight="1"/>
    <row r="460132" customHeight="1"/>
    <row r="460134" customHeight="1"/>
    <row r="460136" customHeight="1"/>
    <row r="460138" customHeight="1"/>
    <row r="460140" customHeight="1"/>
    <row r="460142" customHeight="1"/>
    <row r="460144" customHeight="1"/>
    <row r="460146" customHeight="1"/>
    <row r="460148" customHeight="1"/>
    <row r="460150" customHeight="1"/>
    <row r="460152" customHeight="1"/>
    <row r="460154" customHeight="1"/>
    <row r="460156" customHeight="1"/>
    <row r="460158" customHeight="1"/>
    <row r="460160" customHeight="1"/>
    <row r="460162" customHeight="1"/>
    <row r="460164" customHeight="1"/>
    <row r="460166" customHeight="1"/>
    <row r="460168" customHeight="1"/>
    <row r="460170" customHeight="1"/>
    <row r="460172" customHeight="1"/>
    <row r="460174" customHeight="1"/>
    <row r="460176" customHeight="1"/>
    <row r="460178" customHeight="1"/>
    <row r="460180" customHeight="1"/>
    <row r="460182" customHeight="1"/>
    <row r="460184" customHeight="1"/>
    <row r="460186" customHeight="1"/>
    <row r="460188" customHeight="1"/>
    <row r="460190" customHeight="1"/>
    <row r="460192" customHeight="1"/>
    <row r="460194" customHeight="1"/>
    <row r="460196" customHeight="1"/>
    <row r="460198" customHeight="1"/>
    <row r="460200" customHeight="1"/>
    <row r="460202" customHeight="1"/>
    <row r="460204" customHeight="1"/>
    <row r="460206" customHeight="1"/>
    <row r="460208" customHeight="1"/>
    <row r="460210" customHeight="1"/>
    <row r="460212" customHeight="1"/>
    <row r="460214" customHeight="1"/>
    <row r="460216" customHeight="1"/>
    <row r="460218" customHeight="1"/>
    <row r="460220" customHeight="1"/>
    <row r="460222" customHeight="1"/>
    <row r="460224" customHeight="1"/>
    <row r="460226" customHeight="1"/>
    <row r="460228" customHeight="1"/>
    <row r="460230" customHeight="1"/>
    <row r="460232" customHeight="1"/>
    <row r="460234" customHeight="1"/>
    <row r="460236" customHeight="1"/>
    <row r="460238" customHeight="1"/>
    <row r="460240" customHeight="1"/>
    <row r="460242" customHeight="1"/>
    <row r="460244" customHeight="1"/>
    <row r="460246" customHeight="1"/>
    <row r="460248" customHeight="1"/>
    <row r="460250" customHeight="1"/>
    <row r="460252" customHeight="1"/>
    <row r="460254" customHeight="1"/>
    <row r="460256" customHeight="1"/>
    <row r="460258" customHeight="1"/>
    <row r="460260" customHeight="1"/>
    <row r="460262" customHeight="1"/>
    <row r="460264" customHeight="1"/>
    <row r="460266" customHeight="1"/>
    <row r="460268" customHeight="1"/>
    <row r="460270" customHeight="1"/>
    <row r="460272" customHeight="1"/>
    <row r="460274" customHeight="1"/>
    <row r="460276" customHeight="1"/>
    <row r="460278" customHeight="1"/>
    <row r="460280" customHeight="1"/>
    <row r="460282" customHeight="1"/>
    <row r="460284" customHeight="1"/>
    <row r="460286" customHeight="1"/>
    <row r="460288" customHeight="1"/>
    <row r="460290" customHeight="1"/>
    <row r="460292" customHeight="1"/>
    <row r="460294" customHeight="1"/>
    <row r="460296" customHeight="1"/>
    <row r="460298" customHeight="1"/>
    <row r="460300" customHeight="1"/>
    <row r="460302" customHeight="1"/>
    <row r="460304" customHeight="1"/>
    <row r="460306" customHeight="1"/>
    <row r="460308" customHeight="1"/>
    <row r="460310" customHeight="1"/>
    <row r="460312" customHeight="1"/>
    <row r="460314" customHeight="1"/>
    <row r="460316" customHeight="1"/>
    <row r="460318" customHeight="1"/>
    <row r="460320" customHeight="1"/>
    <row r="460322" customHeight="1"/>
    <row r="460324" customHeight="1"/>
    <row r="460326" customHeight="1"/>
    <row r="460328" customHeight="1"/>
    <row r="460330" customHeight="1"/>
    <row r="460332" customHeight="1"/>
    <row r="460334" customHeight="1"/>
    <row r="460336" customHeight="1"/>
    <row r="460338" customHeight="1"/>
    <row r="460340" customHeight="1"/>
    <row r="460342" customHeight="1"/>
    <row r="460344" customHeight="1"/>
    <row r="460346" customHeight="1"/>
    <row r="460348" customHeight="1"/>
    <row r="460350" customHeight="1"/>
    <row r="460352" customHeight="1"/>
    <row r="460354" customHeight="1"/>
    <row r="460356" customHeight="1"/>
    <row r="460358" customHeight="1"/>
    <row r="460360" customHeight="1"/>
    <row r="460362" customHeight="1"/>
    <row r="460364" customHeight="1"/>
    <row r="460366" customHeight="1"/>
    <row r="460368" customHeight="1"/>
    <row r="460370" customHeight="1"/>
    <row r="460372" customHeight="1"/>
    <row r="460374" customHeight="1"/>
    <row r="460376" customHeight="1"/>
    <row r="460378" customHeight="1"/>
    <row r="460380" customHeight="1"/>
    <row r="460382" customHeight="1"/>
    <row r="460384" customHeight="1"/>
    <row r="460386" customHeight="1"/>
    <row r="460388" customHeight="1"/>
    <row r="460390" customHeight="1"/>
    <row r="460392" customHeight="1"/>
    <row r="460394" customHeight="1"/>
    <row r="460396" customHeight="1"/>
    <row r="460398" customHeight="1"/>
    <row r="460400" customHeight="1"/>
    <row r="460402" customHeight="1"/>
    <row r="460404" customHeight="1"/>
    <row r="460406" customHeight="1"/>
    <row r="460408" customHeight="1"/>
    <row r="460410" customHeight="1"/>
    <row r="460412" customHeight="1"/>
    <row r="460414" customHeight="1"/>
    <row r="460416" customHeight="1"/>
    <row r="460418" customHeight="1"/>
    <row r="460420" customHeight="1"/>
    <row r="460422" customHeight="1"/>
    <row r="460424" customHeight="1"/>
    <row r="460426" customHeight="1"/>
    <row r="460428" customHeight="1"/>
    <row r="460430" customHeight="1"/>
    <row r="460432" customHeight="1"/>
    <row r="460434" customHeight="1"/>
    <row r="460436" customHeight="1"/>
    <row r="460438" customHeight="1"/>
    <row r="460440" customHeight="1"/>
    <row r="460442" customHeight="1"/>
    <row r="460444" customHeight="1"/>
    <row r="460446" customHeight="1"/>
    <row r="460448" customHeight="1"/>
    <row r="460450" customHeight="1"/>
    <row r="460452" customHeight="1"/>
    <row r="460454" customHeight="1"/>
    <row r="460456" customHeight="1"/>
    <row r="460458" customHeight="1"/>
    <row r="460460" customHeight="1"/>
    <row r="460462" customHeight="1"/>
    <row r="460464" customHeight="1"/>
    <row r="460466" customHeight="1"/>
    <row r="460468" customHeight="1"/>
    <row r="460470" customHeight="1"/>
    <row r="460472" customHeight="1"/>
    <row r="460474" customHeight="1"/>
    <row r="460476" customHeight="1"/>
    <row r="460478" customHeight="1"/>
    <row r="460480" customHeight="1"/>
    <row r="460482" customHeight="1"/>
    <row r="460484" customHeight="1"/>
    <row r="460486" customHeight="1"/>
    <row r="460488" customHeight="1"/>
    <row r="460490" customHeight="1"/>
    <row r="460492" customHeight="1"/>
    <row r="460494" customHeight="1"/>
    <row r="460496" customHeight="1"/>
    <row r="460498" customHeight="1"/>
    <row r="460500" customHeight="1"/>
    <row r="460502" customHeight="1"/>
    <row r="460504" customHeight="1"/>
    <row r="460506" customHeight="1"/>
    <row r="460508" customHeight="1"/>
    <row r="460510" customHeight="1"/>
    <row r="460512" customHeight="1"/>
    <row r="460514" customHeight="1"/>
    <row r="460516" customHeight="1"/>
    <row r="460518" customHeight="1"/>
    <row r="460520" customHeight="1"/>
    <row r="460522" customHeight="1"/>
    <row r="460524" customHeight="1"/>
    <row r="460526" customHeight="1"/>
    <row r="460528" customHeight="1"/>
    <row r="460530" customHeight="1"/>
    <row r="460532" customHeight="1"/>
    <row r="460534" customHeight="1"/>
    <row r="460536" customHeight="1"/>
    <row r="460538" customHeight="1"/>
    <row r="460540" customHeight="1"/>
    <row r="460542" customHeight="1"/>
    <row r="460544" customHeight="1"/>
    <row r="460546" customHeight="1"/>
    <row r="460548" customHeight="1"/>
    <row r="460550" customHeight="1"/>
    <row r="460552" customHeight="1"/>
    <row r="460554" customHeight="1"/>
    <row r="460556" customHeight="1"/>
    <row r="460558" customHeight="1"/>
    <row r="460560" customHeight="1"/>
    <row r="460562" customHeight="1"/>
    <row r="460564" customHeight="1"/>
    <row r="460566" customHeight="1"/>
    <row r="460568" customHeight="1"/>
    <row r="460570" customHeight="1"/>
    <row r="460572" customHeight="1"/>
    <row r="460574" customHeight="1"/>
    <row r="460576" customHeight="1"/>
    <row r="460578" customHeight="1"/>
    <row r="460580" customHeight="1"/>
    <row r="460582" customHeight="1"/>
    <row r="460584" customHeight="1"/>
    <row r="460586" customHeight="1"/>
    <row r="460588" customHeight="1"/>
    <row r="460590" customHeight="1"/>
    <row r="460592" customHeight="1"/>
    <row r="460594" customHeight="1"/>
    <row r="460596" customHeight="1"/>
    <row r="460598" customHeight="1"/>
    <row r="460600" customHeight="1"/>
    <row r="460602" customHeight="1"/>
    <row r="460604" customHeight="1"/>
    <row r="460606" customHeight="1"/>
    <row r="460608" customHeight="1"/>
    <row r="460610" customHeight="1"/>
    <row r="460612" customHeight="1"/>
    <row r="460614" customHeight="1"/>
    <row r="460616" customHeight="1"/>
    <row r="460618" customHeight="1"/>
    <row r="460620" customHeight="1"/>
    <row r="460622" customHeight="1"/>
    <row r="460624" customHeight="1"/>
    <row r="460626" customHeight="1"/>
    <row r="460628" customHeight="1"/>
    <row r="460630" customHeight="1"/>
    <row r="460632" customHeight="1"/>
    <row r="460634" customHeight="1"/>
    <row r="460636" customHeight="1"/>
    <row r="460638" customHeight="1"/>
    <row r="460640" customHeight="1"/>
    <row r="460642" customHeight="1"/>
    <row r="460644" customHeight="1"/>
    <row r="460646" customHeight="1"/>
    <row r="460648" customHeight="1"/>
    <row r="460650" customHeight="1"/>
    <row r="460652" customHeight="1"/>
    <row r="460654" customHeight="1"/>
    <row r="460656" customHeight="1"/>
    <row r="460658" customHeight="1"/>
    <row r="460660" customHeight="1"/>
    <row r="460662" customHeight="1"/>
    <row r="460664" customHeight="1"/>
    <row r="460666" customHeight="1"/>
    <row r="460668" customHeight="1"/>
    <row r="460670" customHeight="1"/>
    <row r="460672" customHeight="1"/>
    <row r="460674" customHeight="1"/>
    <row r="460676" customHeight="1"/>
    <row r="460678" customHeight="1"/>
    <row r="460680" customHeight="1"/>
    <row r="460682" customHeight="1"/>
    <row r="460684" customHeight="1"/>
    <row r="460686" customHeight="1"/>
    <row r="460688" customHeight="1"/>
    <row r="460690" customHeight="1"/>
    <row r="460692" customHeight="1"/>
    <row r="460694" customHeight="1"/>
    <row r="460696" customHeight="1"/>
    <row r="460698" customHeight="1"/>
    <row r="460700" customHeight="1"/>
    <row r="460702" customHeight="1"/>
    <row r="460704" customHeight="1"/>
    <row r="460706" customHeight="1"/>
    <row r="460708" customHeight="1"/>
    <row r="460710" customHeight="1"/>
    <row r="460712" customHeight="1"/>
    <row r="460714" customHeight="1"/>
    <row r="460716" customHeight="1"/>
    <row r="460718" customHeight="1"/>
    <row r="460720" customHeight="1"/>
    <row r="460722" customHeight="1"/>
    <row r="460724" customHeight="1"/>
    <row r="460726" customHeight="1"/>
    <row r="460728" customHeight="1"/>
    <row r="460730" customHeight="1"/>
    <row r="460732" customHeight="1"/>
    <row r="460734" customHeight="1"/>
    <row r="460736" customHeight="1"/>
    <row r="460738" customHeight="1"/>
    <row r="460740" customHeight="1"/>
    <row r="460742" customHeight="1"/>
    <row r="460744" customHeight="1"/>
    <row r="460746" customHeight="1"/>
    <row r="460748" customHeight="1"/>
    <row r="460750" customHeight="1"/>
    <row r="460752" customHeight="1"/>
    <row r="460754" customHeight="1"/>
    <row r="460756" customHeight="1"/>
    <row r="460758" customHeight="1"/>
    <row r="460760" customHeight="1"/>
    <row r="460762" customHeight="1"/>
    <row r="460764" customHeight="1"/>
    <row r="460766" customHeight="1"/>
    <row r="460768" customHeight="1"/>
    <row r="460770" customHeight="1"/>
    <row r="460772" customHeight="1"/>
    <row r="460774" customHeight="1"/>
    <row r="460776" customHeight="1"/>
    <row r="460778" customHeight="1"/>
    <row r="460780" customHeight="1"/>
    <row r="460782" customHeight="1"/>
    <row r="460784" customHeight="1"/>
    <row r="460786" customHeight="1"/>
    <row r="460788" customHeight="1"/>
    <row r="460790" customHeight="1"/>
    <row r="460792" customHeight="1"/>
    <row r="460794" customHeight="1"/>
    <row r="460796" customHeight="1"/>
    <row r="460798" customHeight="1"/>
    <row r="460800" customHeight="1"/>
    <row r="460802" customHeight="1"/>
    <row r="460804" customHeight="1"/>
    <row r="460806" customHeight="1"/>
    <row r="460808" customHeight="1"/>
    <row r="460810" customHeight="1"/>
    <row r="460812" customHeight="1"/>
    <row r="460814" customHeight="1"/>
    <row r="460816" customHeight="1"/>
    <row r="460818" customHeight="1"/>
    <row r="460820" customHeight="1"/>
    <row r="460822" customHeight="1"/>
    <row r="460824" customHeight="1"/>
    <row r="460826" customHeight="1"/>
    <row r="460828" customHeight="1"/>
    <row r="460830" customHeight="1"/>
    <row r="460832" customHeight="1"/>
    <row r="460834" customHeight="1"/>
    <row r="460836" customHeight="1"/>
    <row r="460838" customHeight="1"/>
    <row r="460840" customHeight="1"/>
    <row r="460842" customHeight="1"/>
    <row r="460844" customHeight="1"/>
    <row r="460846" customHeight="1"/>
    <row r="460848" customHeight="1"/>
    <row r="460850" customHeight="1"/>
    <row r="460852" customHeight="1"/>
    <row r="460854" customHeight="1"/>
    <row r="460856" customHeight="1"/>
    <row r="460858" customHeight="1"/>
    <row r="460860" customHeight="1"/>
    <row r="460862" customHeight="1"/>
    <row r="460864" customHeight="1"/>
    <row r="460866" customHeight="1"/>
    <row r="460868" customHeight="1"/>
    <row r="460870" customHeight="1"/>
    <row r="460872" customHeight="1"/>
    <row r="460874" customHeight="1"/>
    <row r="460876" customHeight="1"/>
    <row r="460878" customHeight="1"/>
    <row r="460880" customHeight="1"/>
    <row r="460882" customHeight="1"/>
    <row r="460884" customHeight="1"/>
    <row r="460886" customHeight="1"/>
    <row r="460888" customHeight="1"/>
    <row r="460890" customHeight="1"/>
    <row r="460892" customHeight="1"/>
    <row r="460894" customHeight="1"/>
    <row r="460896" customHeight="1"/>
    <row r="460898" customHeight="1"/>
    <row r="460900" customHeight="1"/>
    <row r="460902" customHeight="1"/>
    <row r="460904" customHeight="1"/>
    <row r="460906" customHeight="1"/>
    <row r="460908" customHeight="1"/>
    <row r="460910" customHeight="1"/>
    <row r="460912" customHeight="1"/>
    <row r="460914" customHeight="1"/>
    <row r="460916" customHeight="1"/>
    <row r="460918" customHeight="1"/>
    <row r="460920" customHeight="1"/>
    <row r="460922" customHeight="1"/>
    <row r="460924" customHeight="1"/>
    <row r="460926" customHeight="1"/>
    <row r="460928" customHeight="1"/>
    <row r="460930" customHeight="1"/>
    <row r="460932" customHeight="1"/>
    <row r="460934" customHeight="1"/>
    <row r="460936" customHeight="1"/>
    <row r="460938" customHeight="1"/>
    <row r="460940" customHeight="1"/>
    <row r="460942" customHeight="1"/>
    <row r="460944" customHeight="1"/>
    <row r="460946" customHeight="1"/>
    <row r="460948" customHeight="1"/>
    <row r="460950" customHeight="1"/>
    <row r="460952" customHeight="1"/>
    <row r="460954" customHeight="1"/>
    <row r="460956" customHeight="1"/>
    <row r="460958" customHeight="1"/>
    <row r="460960" customHeight="1"/>
    <row r="460962" customHeight="1"/>
    <row r="460964" customHeight="1"/>
    <row r="460966" customHeight="1"/>
    <row r="460968" customHeight="1"/>
    <row r="460970" customHeight="1"/>
    <row r="460972" customHeight="1"/>
    <row r="460974" customHeight="1"/>
    <row r="460976" customHeight="1"/>
    <row r="460978" customHeight="1"/>
    <row r="460980" customHeight="1"/>
    <row r="460982" customHeight="1"/>
    <row r="460984" customHeight="1"/>
    <row r="460986" customHeight="1"/>
    <row r="460988" customHeight="1"/>
    <row r="460990" customHeight="1"/>
    <row r="460992" customHeight="1"/>
    <row r="460994" customHeight="1"/>
    <row r="460996" customHeight="1"/>
    <row r="460998" customHeight="1"/>
    <row r="461000" customHeight="1"/>
    <row r="461002" customHeight="1"/>
    <row r="461004" customHeight="1"/>
    <row r="461006" customHeight="1"/>
    <row r="461008" customHeight="1"/>
    <row r="461010" customHeight="1"/>
    <row r="461012" customHeight="1"/>
    <row r="461014" customHeight="1"/>
    <row r="461016" customHeight="1"/>
    <row r="461018" customHeight="1"/>
    <row r="461020" customHeight="1"/>
    <row r="461022" customHeight="1"/>
    <row r="461024" customHeight="1"/>
    <row r="461026" customHeight="1"/>
    <row r="461028" customHeight="1"/>
    <row r="461030" customHeight="1"/>
    <row r="461032" customHeight="1"/>
    <row r="461034" customHeight="1"/>
    <row r="461036" customHeight="1"/>
    <row r="461038" customHeight="1"/>
    <row r="461040" customHeight="1"/>
    <row r="461042" customHeight="1"/>
    <row r="461044" customHeight="1"/>
    <row r="461046" customHeight="1"/>
    <row r="461048" customHeight="1"/>
    <row r="461050" customHeight="1"/>
    <row r="461052" customHeight="1"/>
    <row r="461054" customHeight="1"/>
    <row r="461056" customHeight="1"/>
    <row r="461058" customHeight="1"/>
    <row r="461060" customHeight="1"/>
    <row r="461062" customHeight="1"/>
    <row r="461064" customHeight="1"/>
    <row r="461066" customHeight="1"/>
    <row r="461068" customHeight="1"/>
    <row r="461070" customHeight="1"/>
    <row r="461072" customHeight="1"/>
    <row r="461074" customHeight="1"/>
    <row r="461076" customHeight="1"/>
    <row r="461078" customHeight="1"/>
    <row r="461080" customHeight="1"/>
    <row r="461082" customHeight="1"/>
    <row r="461084" customHeight="1"/>
    <row r="461086" customHeight="1"/>
    <row r="461088" customHeight="1"/>
    <row r="461090" customHeight="1"/>
    <row r="461092" customHeight="1"/>
    <row r="461094" customHeight="1"/>
    <row r="461096" customHeight="1"/>
    <row r="461098" customHeight="1"/>
    <row r="461100" customHeight="1"/>
    <row r="461102" customHeight="1"/>
    <row r="461104" customHeight="1"/>
    <row r="461106" customHeight="1"/>
    <row r="461108" customHeight="1"/>
    <row r="461110" customHeight="1"/>
    <row r="461112" customHeight="1"/>
    <row r="461114" customHeight="1"/>
    <row r="461116" customHeight="1"/>
    <row r="461118" customHeight="1"/>
    <row r="461120" customHeight="1"/>
    <row r="461122" customHeight="1"/>
    <row r="461124" customHeight="1"/>
    <row r="461126" customHeight="1"/>
    <row r="461128" customHeight="1"/>
    <row r="461130" customHeight="1"/>
    <row r="461132" customHeight="1"/>
    <row r="461134" customHeight="1"/>
    <row r="461136" customHeight="1"/>
    <row r="461138" customHeight="1"/>
    <row r="461140" customHeight="1"/>
    <row r="461142" customHeight="1"/>
    <row r="461144" customHeight="1"/>
    <row r="461146" customHeight="1"/>
    <row r="461148" customHeight="1"/>
    <row r="461150" customHeight="1"/>
    <row r="461152" customHeight="1"/>
    <row r="461154" customHeight="1"/>
    <row r="461156" customHeight="1"/>
    <row r="461158" customHeight="1"/>
    <row r="461160" customHeight="1"/>
    <row r="461162" customHeight="1"/>
    <row r="461164" customHeight="1"/>
    <row r="461166" customHeight="1"/>
    <row r="461168" customHeight="1"/>
    <row r="461170" customHeight="1"/>
    <row r="461172" customHeight="1"/>
    <row r="461174" customHeight="1"/>
    <row r="461176" customHeight="1"/>
    <row r="461178" customHeight="1"/>
    <row r="461180" customHeight="1"/>
    <row r="461182" customHeight="1"/>
    <row r="461184" customHeight="1"/>
    <row r="461186" customHeight="1"/>
    <row r="461188" customHeight="1"/>
    <row r="461190" customHeight="1"/>
    <row r="461192" customHeight="1"/>
    <row r="461194" customHeight="1"/>
    <row r="461196" customHeight="1"/>
    <row r="461198" customHeight="1"/>
    <row r="461200" customHeight="1"/>
    <row r="461202" customHeight="1"/>
    <row r="461204" customHeight="1"/>
    <row r="461206" customHeight="1"/>
    <row r="461208" customHeight="1"/>
    <row r="461210" customHeight="1"/>
    <row r="461212" customHeight="1"/>
    <row r="461214" customHeight="1"/>
    <row r="461216" customHeight="1"/>
    <row r="461218" customHeight="1"/>
    <row r="461220" customHeight="1"/>
    <row r="461222" customHeight="1"/>
    <row r="461224" customHeight="1"/>
    <row r="461226" customHeight="1"/>
    <row r="461228" customHeight="1"/>
    <row r="461230" customHeight="1"/>
    <row r="461232" customHeight="1"/>
    <row r="461234" customHeight="1"/>
    <row r="461236" customHeight="1"/>
    <row r="461238" customHeight="1"/>
    <row r="461240" customHeight="1"/>
    <row r="461242" customHeight="1"/>
    <row r="461244" customHeight="1"/>
    <row r="461246" customHeight="1"/>
    <row r="461248" customHeight="1"/>
    <row r="461250" customHeight="1"/>
    <row r="461252" customHeight="1"/>
    <row r="461254" customHeight="1"/>
    <row r="461256" customHeight="1"/>
    <row r="461258" customHeight="1"/>
    <row r="461260" customHeight="1"/>
    <row r="461262" customHeight="1"/>
    <row r="461264" customHeight="1"/>
    <row r="461266" customHeight="1"/>
    <row r="461268" customHeight="1"/>
    <row r="461270" customHeight="1"/>
    <row r="461272" customHeight="1"/>
    <row r="461274" customHeight="1"/>
    <row r="461276" customHeight="1"/>
    <row r="461278" customHeight="1"/>
    <row r="461280" customHeight="1"/>
    <row r="461282" customHeight="1"/>
    <row r="461284" customHeight="1"/>
    <row r="461286" customHeight="1"/>
    <row r="461288" customHeight="1"/>
    <row r="461290" customHeight="1"/>
    <row r="461292" customHeight="1"/>
    <row r="461294" customHeight="1"/>
    <row r="461296" customHeight="1"/>
    <row r="461298" customHeight="1"/>
    <row r="461300" customHeight="1"/>
    <row r="461302" customHeight="1"/>
    <row r="461304" customHeight="1"/>
    <row r="461306" customHeight="1"/>
    <row r="461308" customHeight="1"/>
    <row r="461310" customHeight="1"/>
    <row r="461312" customHeight="1"/>
    <row r="461314" customHeight="1"/>
    <row r="461316" customHeight="1"/>
    <row r="461318" customHeight="1"/>
    <row r="461320" customHeight="1"/>
    <row r="461322" customHeight="1"/>
    <row r="461324" customHeight="1"/>
    <row r="461326" customHeight="1"/>
    <row r="461328" customHeight="1"/>
    <row r="461330" customHeight="1"/>
    <row r="461332" customHeight="1"/>
    <row r="461334" customHeight="1"/>
    <row r="461336" customHeight="1"/>
    <row r="461338" customHeight="1"/>
    <row r="461340" customHeight="1"/>
    <row r="461342" customHeight="1"/>
    <row r="461344" customHeight="1"/>
    <row r="461346" customHeight="1"/>
    <row r="461348" customHeight="1"/>
    <row r="461350" customHeight="1"/>
    <row r="461352" customHeight="1"/>
    <row r="461354" customHeight="1"/>
    <row r="461356" customHeight="1"/>
    <row r="461358" customHeight="1"/>
    <row r="461360" customHeight="1"/>
    <row r="461362" customHeight="1"/>
    <row r="461364" customHeight="1"/>
    <row r="461366" customHeight="1"/>
    <row r="461368" customHeight="1"/>
    <row r="461370" customHeight="1"/>
    <row r="461372" customHeight="1"/>
    <row r="461374" customHeight="1"/>
    <row r="461376" customHeight="1"/>
    <row r="461378" customHeight="1"/>
    <row r="461380" customHeight="1"/>
    <row r="461382" customHeight="1"/>
    <row r="461384" customHeight="1"/>
    <row r="461386" customHeight="1"/>
    <row r="461388" customHeight="1"/>
    <row r="461390" customHeight="1"/>
    <row r="461392" customHeight="1"/>
    <row r="461394" customHeight="1"/>
    <row r="461396" customHeight="1"/>
    <row r="461398" customHeight="1"/>
    <row r="461400" customHeight="1"/>
    <row r="461402" customHeight="1"/>
    <row r="461404" customHeight="1"/>
    <row r="461406" customHeight="1"/>
    <row r="461408" customHeight="1"/>
    <row r="461410" customHeight="1"/>
    <row r="461412" customHeight="1"/>
    <row r="461414" customHeight="1"/>
    <row r="461416" customHeight="1"/>
    <row r="461418" customHeight="1"/>
    <row r="461420" customHeight="1"/>
    <row r="461422" customHeight="1"/>
    <row r="461424" customHeight="1"/>
    <row r="461426" customHeight="1"/>
    <row r="461428" customHeight="1"/>
    <row r="461430" customHeight="1"/>
    <row r="461432" customHeight="1"/>
    <row r="461434" customHeight="1"/>
    <row r="461436" customHeight="1"/>
    <row r="461438" customHeight="1"/>
    <row r="461440" customHeight="1"/>
    <row r="461442" customHeight="1"/>
    <row r="461444" customHeight="1"/>
    <row r="461446" customHeight="1"/>
    <row r="461448" customHeight="1"/>
    <row r="461450" customHeight="1"/>
    <row r="461452" customHeight="1"/>
    <row r="461454" customHeight="1"/>
    <row r="461456" customHeight="1"/>
    <row r="461458" customHeight="1"/>
    <row r="461460" customHeight="1"/>
    <row r="461462" customHeight="1"/>
    <row r="461464" customHeight="1"/>
    <row r="461466" customHeight="1"/>
    <row r="461468" customHeight="1"/>
    <row r="461470" customHeight="1"/>
    <row r="461472" customHeight="1"/>
    <row r="461474" customHeight="1"/>
    <row r="461476" customHeight="1"/>
    <row r="461478" customHeight="1"/>
    <row r="461480" customHeight="1"/>
    <row r="461482" customHeight="1"/>
    <row r="461484" customHeight="1"/>
    <row r="461486" customHeight="1"/>
    <row r="461488" customHeight="1"/>
    <row r="461490" customHeight="1"/>
    <row r="461492" customHeight="1"/>
    <row r="461494" customHeight="1"/>
    <row r="461496" customHeight="1"/>
    <row r="461498" customHeight="1"/>
    <row r="461500" customHeight="1"/>
    <row r="461502" customHeight="1"/>
    <row r="461504" customHeight="1"/>
    <row r="461506" customHeight="1"/>
    <row r="461508" customHeight="1"/>
    <row r="461510" customHeight="1"/>
    <row r="461512" customHeight="1"/>
    <row r="461514" customHeight="1"/>
    <row r="461516" customHeight="1"/>
    <row r="461518" customHeight="1"/>
    <row r="461520" customHeight="1"/>
    <row r="461522" customHeight="1"/>
    <row r="461524" customHeight="1"/>
    <row r="461526" customHeight="1"/>
    <row r="461528" customHeight="1"/>
    <row r="461530" customHeight="1"/>
    <row r="461532" customHeight="1"/>
    <row r="461534" customHeight="1"/>
    <row r="461536" customHeight="1"/>
    <row r="461538" customHeight="1"/>
    <row r="461540" customHeight="1"/>
    <row r="461542" customHeight="1"/>
    <row r="461544" customHeight="1"/>
    <row r="461546" customHeight="1"/>
    <row r="461548" customHeight="1"/>
    <row r="461550" customHeight="1"/>
    <row r="461552" customHeight="1"/>
    <row r="461554" customHeight="1"/>
    <row r="461556" customHeight="1"/>
    <row r="461558" customHeight="1"/>
    <row r="461560" customHeight="1"/>
    <row r="461562" customHeight="1"/>
    <row r="461564" customHeight="1"/>
    <row r="461566" customHeight="1"/>
    <row r="461568" customHeight="1"/>
    <row r="461570" customHeight="1"/>
    <row r="461572" customHeight="1"/>
    <row r="461574" customHeight="1"/>
    <row r="461576" customHeight="1"/>
    <row r="461578" customHeight="1"/>
    <row r="461580" customHeight="1"/>
    <row r="461582" customHeight="1"/>
    <row r="461584" customHeight="1"/>
    <row r="461586" customHeight="1"/>
    <row r="461588" customHeight="1"/>
    <row r="461590" customHeight="1"/>
    <row r="461592" customHeight="1"/>
    <row r="461594" customHeight="1"/>
    <row r="461596" customHeight="1"/>
    <row r="461598" customHeight="1"/>
    <row r="461600" customHeight="1"/>
    <row r="461602" customHeight="1"/>
    <row r="461604" customHeight="1"/>
    <row r="461606" customHeight="1"/>
    <row r="461608" customHeight="1"/>
    <row r="461610" customHeight="1"/>
    <row r="461612" customHeight="1"/>
    <row r="461614" customHeight="1"/>
    <row r="461616" customHeight="1"/>
    <row r="461618" customHeight="1"/>
    <row r="461620" customHeight="1"/>
    <row r="461622" customHeight="1"/>
    <row r="461624" customHeight="1"/>
    <row r="461626" customHeight="1"/>
    <row r="461628" customHeight="1"/>
    <row r="461630" customHeight="1"/>
    <row r="461632" customHeight="1"/>
    <row r="461634" customHeight="1"/>
    <row r="461636" customHeight="1"/>
    <row r="461638" customHeight="1"/>
    <row r="461640" customHeight="1"/>
    <row r="461642" customHeight="1"/>
    <row r="461644" customHeight="1"/>
    <row r="461646" customHeight="1"/>
    <row r="461648" customHeight="1"/>
    <row r="461650" customHeight="1"/>
    <row r="461652" customHeight="1"/>
    <row r="461654" customHeight="1"/>
    <row r="461656" customHeight="1"/>
    <row r="461658" customHeight="1"/>
    <row r="461660" customHeight="1"/>
    <row r="461662" customHeight="1"/>
    <row r="461664" customHeight="1"/>
    <row r="461666" customHeight="1"/>
    <row r="461668" customHeight="1"/>
    <row r="461670" customHeight="1"/>
    <row r="461672" customHeight="1"/>
    <row r="461674" customHeight="1"/>
    <row r="461676" customHeight="1"/>
    <row r="461678" customHeight="1"/>
    <row r="461680" customHeight="1"/>
    <row r="461682" customHeight="1"/>
    <row r="461684" customHeight="1"/>
    <row r="461686" customHeight="1"/>
    <row r="461688" customHeight="1"/>
    <row r="461690" customHeight="1"/>
    <row r="461692" customHeight="1"/>
    <row r="461694" customHeight="1"/>
    <row r="461696" customHeight="1"/>
    <row r="461698" customHeight="1"/>
    <row r="461700" customHeight="1"/>
    <row r="461702" customHeight="1"/>
    <row r="461704" customHeight="1"/>
    <row r="461706" customHeight="1"/>
    <row r="461708" customHeight="1"/>
    <row r="461710" customHeight="1"/>
    <row r="461712" customHeight="1"/>
    <row r="461714" customHeight="1"/>
    <row r="461716" customHeight="1"/>
    <row r="461718" customHeight="1"/>
    <row r="461720" customHeight="1"/>
    <row r="461722" customHeight="1"/>
    <row r="461724" customHeight="1"/>
    <row r="461726" customHeight="1"/>
    <row r="461728" customHeight="1"/>
    <row r="461730" customHeight="1"/>
    <row r="461732" customHeight="1"/>
    <row r="461734" customHeight="1"/>
    <row r="461736" customHeight="1"/>
    <row r="461738" customHeight="1"/>
    <row r="461740" customHeight="1"/>
    <row r="461742" customHeight="1"/>
    <row r="461744" customHeight="1"/>
    <row r="461746" customHeight="1"/>
    <row r="461748" customHeight="1"/>
    <row r="461750" customHeight="1"/>
    <row r="461752" customHeight="1"/>
    <row r="461754" customHeight="1"/>
    <row r="461756" customHeight="1"/>
    <row r="461758" customHeight="1"/>
    <row r="461760" customHeight="1"/>
    <row r="461762" customHeight="1"/>
    <row r="461764" customHeight="1"/>
    <row r="461766" customHeight="1"/>
    <row r="461768" customHeight="1"/>
    <row r="461770" customHeight="1"/>
    <row r="461772" customHeight="1"/>
    <row r="461774" customHeight="1"/>
    <row r="461776" customHeight="1"/>
    <row r="461778" customHeight="1"/>
    <row r="461780" customHeight="1"/>
    <row r="461782" customHeight="1"/>
    <row r="461784" customHeight="1"/>
    <row r="461786" customHeight="1"/>
    <row r="461788" customHeight="1"/>
    <row r="461790" customHeight="1"/>
    <row r="461792" customHeight="1"/>
    <row r="461794" customHeight="1"/>
    <row r="461796" customHeight="1"/>
    <row r="461798" customHeight="1"/>
    <row r="461800" customHeight="1"/>
    <row r="461802" customHeight="1"/>
    <row r="461804" customHeight="1"/>
    <row r="461806" customHeight="1"/>
    <row r="461808" customHeight="1"/>
    <row r="461810" customHeight="1"/>
    <row r="461812" customHeight="1"/>
    <row r="461814" customHeight="1"/>
    <row r="461816" customHeight="1"/>
    <row r="461818" customHeight="1"/>
    <row r="461820" customHeight="1"/>
    <row r="461822" customHeight="1"/>
    <row r="461824" customHeight="1"/>
    <row r="461826" customHeight="1"/>
    <row r="461828" customHeight="1"/>
    <row r="461830" customHeight="1"/>
    <row r="461832" customHeight="1"/>
    <row r="461834" customHeight="1"/>
    <row r="461836" customHeight="1"/>
    <row r="461838" customHeight="1"/>
    <row r="461840" customHeight="1"/>
    <row r="461842" customHeight="1"/>
    <row r="461844" customHeight="1"/>
    <row r="461846" customHeight="1"/>
    <row r="461848" customHeight="1"/>
    <row r="461850" customHeight="1"/>
    <row r="461852" customHeight="1"/>
    <row r="461854" customHeight="1"/>
    <row r="461856" customHeight="1"/>
    <row r="461858" customHeight="1"/>
    <row r="461860" customHeight="1"/>
    <row r="461862" customHeight="1"/>
    <row r="461864" customHeight="1"/>
    <row r="461866" customHeight="1"/>
    <row r="461868" customHeight="1"/>
    <row r="461870" customHeight="1"/>
    <row r="461872" customHeight="1"/>
    <row r="461874" customHeight="1"/>
    <row r="461876" customHeight="1"/>
    <row r="461878" customHeight="1"/>
    <row r="461880" customHeight="1"/>
    <row r="461882" customHeight="1"/>
    <row r="461884" customHeight="1"/>
    <row r="461886" customHeight="1"/>
    <row r="461888" customHeight="1"/>
    <row r="461890" customHeight="1"/>
    <row r="461892" customHeight="1"/>
    <row r="461894" customHeight="1"/>
    <row r="461896" customHeight="1"/>
    <row r="461898" customHeight="1"/>
    <row r="461900" customHeight="1"/>
    <row r="461902" customHeight="1"/>
    <row r="461904" customHeight="1"/>
    <row r="461906" customHeight="1"/>
    <row r="461908" customHeight="1"/>
    <row r="461910" customHeight="1"/>
    <row r="461912" customHeight="1"/>
    <row r="461914" customHeight="1"/>
    <row r="461916" customHeight="1"/>
    <row r="461918" customHeight="1"/>
    <row r="461920" customHeight="1"/>
    <row r="461922" customHeight="1"/>
    <row r="461924" customHeight="1"/>
    <row r="461926" customHeight="1"/>
    <row r="461928" customHeight="1"/>
    <row r="461930" customHeight="1"/>
    <row r="461932" customHeight="1"/>
    <row r="461934" customHeight="1"/>
    <row r="461936" customHeight="1"/>
    <row r="461938" customHeight="1"/>
    <row r="461940" customHeight="1"/>
    <row r="461942" customHeight="1"/>
    <row r="461944" customHeight="1"/>
    <row r="461946" customHeight="1"/>
    <row r="461948" customHeight="1"/>
    <row r="461950" customHeight="1"/>
    <row r="461952" customHeight="1"/>
    <row r="461954" customHeight="1"/>
    <row r="461956" customHeight="1"/>
    <row r="461958" customHeight="1"/>
    <row r="461960" customHeight="1"/>
    <row r="461962" customHeight="1"/>
    <row r="461964" customHeight="1"/>
    <row r="461966" customHeight="1"/>
    <row r="461968" customHeight="1"/>
    <row r="461970" customHeight="1"/>
    <row r="461972" customHeight="1"/>
    <row r="461974" customHeight="1"/>
    <row r="461976" customHeight="1"/>
    <row r="461978" customHeight="1"/>
    <row r="461980" customHeight="1"/>
    <row r="461982" customHeight="1"/>
    <row r="461984" customHeight="1"/>
    <row r="461986" customHeight="1"/>
    <row r="461988" customHeight="1"/>
    <row r="461990" customHeight="1"/>
    <row r="461992" customHeight="1"/>
    <row r="461994" customHeight="1"/>
    <row r="461996" customHeight="1"/>
    <row r="461998" customHeight="1"/>
    <row r="462000" customHeight="1"/>
    <row r="462002" customHeight="1"/>
    <row r="462004" customHeight="1"/>
    <row r="462006" customHeight="1"/>
    <row r="462008" customHeight="1"/>
    <row r="462010" customHeight="1"/>
    <row r="462012" customHeight="1"/>
    <row r="462014" customHeight="1"/>
    <row r="462016" customHeight="1"/>
    <row r="462018" customHeight="1"/>
    <row r="462020" customHeight="1"/>
    <row r="462022" customHeight="1"/>
    <row r="462024" customHeight="1"/>
    <row r="462026" customHeight="1"/>
    <row r="462028" customHeight="1"/>
    <row r="462030" customHeight="1"/>
    <row r="462032" customHeight="1"/>
    <row r="462034" customHeight="1"/>
    <row r="462036" customHeight="1"/>
    <row r="462038" customHeight="1"/>
    <row r="462040" customHeight="1"/>
    <row r="462042" customHeight="1"/>
    <row r="462044" customHeight="1"/>
    <row r="462046" customHeight="1"/>
    <row r="462048" customHeight="1"/>
    <row r="462050" customHeight="1"/>
    <row r="462052" customHeight="1"/>
    <row r="462054" customHeight="1"/>
    <row r="462056" customHeight="1"/>
    <row r="462058" customHeight="1"/>
    <row r="462060" customHeight="1"/>
    <row r="462062" customHeight="1"/>
    <row r="462064" customHeight="1"/>
    <row r="462066" customHeight="1"/>
    <row r="462068" customHeight="1"/>
    <row r="462070" customHeight="1"/>
    <row r="462072" customHeight="1"/>
    <row r="462074" customHeight="1"/>
    <row r="462076" customHeight="1"/>
    <row r="462078" customHeight="1"/>
    <row r="462080" customHeight="1"/>
    <row r="462082" customHeight="1"/>
    <row r="462084" customHeight="1"/>
    <row r="462086" customHeight="1"/>
    <row r="462088" customHeight="1"/>
    <row r="462090" customHeight="1"/>
    <row r="462092" customHeight="1"/>
    <row r="462094" customHeight="1"/>
    <row r="462096" customHeight="1"/>
    <row r="462098" customHeight="1"/>
    <row r="462100" customHeight="1"/>
    <row r="462102" customHeight="1"/>
    <row r="462104" customHeight="1"/>
    <row r="462106" customHeight="1"/>
    <row r="462108" customHeight="1"/>
    <row r="462110" customHeight="1"/>
    <row r="462112" customHeight="1"/>
    <row r="462114" customHeight="1"/>
    <row r="462116" customHeight="1"/>
    <row r="462118" customHeight="1"/>
    <row r="462120" customHeight="1"/>
    <row r="462122" customHeight="1"/>
    <row r="462124" customHeight="1"/>
    <row r="462126" customHeight="1"/>
    <row r="462128" customHeight="1"/>
    <row r="462130" customHeight="1"/>
    <row r="462132" customHeight="1"/>
    <row r="462134" customHeight="1"/>
    <row r="462136" customHeight="1"/>
    <row r="462138" customHeight="1"/>
    <row r="462140" customHeight="1"/>
    <row r="462142" customHeight="1"/>
    <row r="462144" customHeight="1"/>
    <row r="462146" customHeight="1"/>
    <row r="462148" customHeight="1"/>
    <row r="462150" customHeight="1"/>
    <row r="462152" customHeight="1"/>
    <row r="462154" customHeight="1"/>
    <row r="462156" customHeight="1"/>
    <row r="462158" customHeight="1"/>
    <row r="462160" customHeight="1"/>
    <row r="462162" customHeight="1"/>
    <row r="462164" customHeight="1"/>
    <row r="462166" customHeight="1"/>
    <row r="462168" customHeight="1"/>
    <row r="462170" customHeight="1"/>
    <row r="462172" customHeight="1"/>
    <row r="462174" customHeight="1"/>
    <row r="462176" customHeight="1"/>
    <row r="462178" customHeight="1"/>
    <row r="462180" customHeight="1"/>
    <row r="462182" customHeight="1"/>
    <row r="462184" customHeight="1"/>
    <row r="462186" customHeight="1"/>
    <row r="462188" customHeight="1"/>
    <row r="462190" customHeight="1"/>
    <row r="462192" customHeight="1"/>
    <row r="462194" customHeight="1"/>
    <row r="462196" customHeight="1"/>
    <row r="462198" customHeight="1"/>
    <row r="462200" customHeight="1"/>
    <row r="462202" customHeight="1"/>
    <row r="462204" customHeight="1"/>
    <row r="462206" customHeight="1"/>
    <row r="462208" customHeight="1"/>
    <row r="462210" customHeight="1"/>
    <row r="462212" customHeight="1"/>
    <row r="462214" customHeight="1"/>
    <row r="462216" customHeight="1"/>
    <row r="462218" customHeight="1"/>
    <row r="462220" customHeight="1"/>
    <row r="462222" customHeight="1"/>
    <row r="462224" customHeight="1"/>
    <row r="462226" customHeight="1"/>
    <row r="462228" customHeight="1"/>
    <row r="462230" customHeight="1"/>
    <row r="462232" customHeight="1"/>
    <row r="462234" customHeight="1"/>
    <row r="462236" customHeight="1"/>
    <row r="462238" customHeight="1"/>
    <row r="462240" customHeight="1"/>
    <row r="462242" customHeight="1"/>
    <row r="462244" customHeight="1"/>
    <row r="462246" customHeight="1"/>
    <row r="462248" customHeight="1"/>
    <row r="462250" customHeight="1"/>
    <row r="462252" customHeight="1"/>
    <row r="462254" customHeight="1"/>
    <row r="462256" customHeight="1"/>
    <row r="462258" customHeight="1"/>
    <row r="462260" customHeight="1"/>
    <row r="462262" customHeight="1"/>
    <row r="462264" customHeight="1"/>
    <row r="462266" customHeight="1"/>
    <row r="462268" customHeight="1"/>
    <row r="462270" customHeight="1"/>
    <row r="462272" customHeight="1"/>
    <row r="462274" customHeight="1"/>
    <row r="462276" customHeight="1"/>
    <row r="462278" customHeight="1"/>
    <row r="462280" customHeight="1"/>
    <row r="462282" customHeight="1"/>
    <row r="462284" customHeight="1"/>
    <row r="462286" customHeight="1"/>
    <row r="462288" customHeight="1"/>
    <row r="462290" customHeight="1"/>
    <row r="462292" customHeight="1"/>
    <row r="462294" customHeight="1"/>
    <row r="462296" customHeight="1"/>
    <row r="462298" customHeight="1"/>
    <row r="462300" customHeight="1"/>
    <row r="462302" customHeight="1"/>
    <row r="462304" customHeight="1"/>
    <row r="462306" customHeight="1"/>
    <row r="462308" customHeight="1"/>
    <row r="462310" customHeight="1"/>
    <row r="462312" customHeight="1"/>
    <row r="462314" customHeight="1"/>
    <row r="462316" customHeight="1"/>
    <row r="462318" customHeight="1"/>
    <row r="462320" customHeight="1"/>
    <row r="462322" customHeight="1"/>
    <row r="462324" customHeight="1"/>
    <row r="462326" customHeight="1"/>
    <row r="462328" customHeight="1"/>
    <row r="462330" customHeight="1"/>
    <row r="462332" customHeight="1"/>
    <row r="462334" customHeight="1"/>
    <row r="462336" customHeight="1"/>
    <row r="462338" customHeight="1"/>
    <row r="462340" customHeight="1"/>
    <row r="462342" customHeight="1"/>
    <row r="462344" customHeight="1"/>
    <row r="462346" customHeight="1"/>
    <row r="462348" customHeight="1"/>
    <row r="462350" customHeight="1"/>
    <row r="462352" customHeight="1"/>
    <row r="462354" customHeight="1"/>
    <row r="462356" customHeight="1"/>
    <row r="462358" customHeight="1"/>
    <row r="462360" customHeight="1"/>
    <row r="462362" customHeight="1"/>
    <row r="462364" customHeight="1"/>
    <row r="462366" customHeight="1"/>
    <row r="462368" customHeight="1"/>
    <row r="462370" customHeight="1"/>
    <row r="462372" customHeight="1"/>
    <row r="462374" customHeight="1"/>
    <row r="462376" customHeight="1"/>
    <row r="462378" customHeight="1"/>
    <row r="462380" customHeight="1"/>
    <row r="462382" customHeight="1"/>
    <row r="462384" customHeight="1"/>
    <row r="462386" customHeight="1"/>
    <row r="462388" customHeight="1"/>
    <row r="462390" customHeight="1"/>
    <row r="462392" customHeight="1"/>
    <row r="462394" customHeight="1"/>
    <row r="462396" customHeight="1"/>
    <row r="462398" customHeight="1"/>
    <row r="462400" customHeight="1"/>
    <row r="462402" customHeight="1"/>
    <row r="462404" customHeight="1"/>
    <row r="462406" customHeight="1"/>
    <row r="462408" customHeight="1"/>
    <row r="462410" customHeight="1"/>
    <row r="462412" customHeight="1"/>
    <row r="462414" customHeight="1"/>
    <row r="462416" customHeight="1"/>
    <row r="462418" customHeight="1"/>
    <row r="462420" customHeight="1"/>
    <row r="462422" customHeight="1"/>
    <row r="462424" customHeight="1"/>
    <row r="462426" customHeight="1"/>
    <row r="462428" customHeight="1"/>
    <row r="462430" customHeight="1"/>
    <row r="462432" customHeight="1"/>
    <row r="462434" customHeight="1"/>
    <row r="462436" customHeight="1"/>
    <row r="462438" customHeight="1"/>
    <row r="462440" customHeight="1"/>
    <row r="462442" customHeight="1"/>
    <row r="462444" customHeight="1"/>
    <row r="462446" customHeight="1"/>
    <row r="462448" customHeight="1"/>
    <row r="462450" customHeight="1"/>
    <row r="462452" customHeight="1"/>
    <row r="462454" customHeight="1"/>
    <row r="462456" customHeight="1"/>
    <row r="462458" customHeight="1"/>
    <row r="462460" customHeight="1"/>
    <row r="462462" customHeight="1"/>
    <row r="462464" customHeight="1"/>
    <row r="462466" customHeight="1"/>
    <row r="462468" customHeight="1"/>
    <row r="462470" customHeight="1"/>
    <row r="462472" customHeight="1"/>
    <row r="462474" customHeight="1"/>
    <row r="462476" customHeight="1"/>
    <row r="462478" customHeight="1"/>
    <row r="462480" customHeight="1"/>
    <row r="462482" customHeight="1"/>
    <row r="462484" customHeight="1"/>
    <row r="462486" customHeight="1"/>
    <row r="462488" customHeight="1"/>
    <row r="462490" customHeight="1"/>
    <row r="462492" customHeight="1"/>
    <row r="462494" customHeight="1"/>
    <row r="462496" customHeight="1"/>
    <row r="462498" customHeight="1"/>
    <row r="462500" customHeight="1"/>
    <row r="462502" customHeight="1"/>
    <row r="462504" customHeight="1"/>
    <row r="462506" customHeight="1"/>
    <row r="462508" customHeight="1"/>
    <row r="462510" customHeight="1"/>
    <row r="462512" customHeight="1"/>
    <row r="462514" customHeight="1"/>
    <row r="462516" customHeight="1"/>
    <row r="462518" customHeight="1"/>
    <row r="462520" customHeight="1"/>
    <row r="462522" customHeight="1"/>
    <row r="462524" customHeight="1"/>
    <row r="462526" customHeight="1"/>
    <row r="462528" customHeight="1"/>
    <row r="462530" customHeight="1"/>
    <row r="462532" customHeight="1"/>
    <row r="462534" customHeight="1"/>
    <row r="462536" customHeight="1"/>
    <row r="462538" customHeight="1"/>
    <row r="462540" customHeight="1"/>
    <row r="462542" customHeight="1"/>
    <row r="462544" customHeight="1"/>
    <row r="462546" customHeight="1"/>
    <row r="462548" customHeight="1"/>
    <row r="462550" customHeight="1"/>
    <row r="462552" customHeight="1"/>
    <row r="462554" customHeight="1"/>
    <row r="462556" customHeight="1"/>
    <row r="462558" customHeight="1"/>
    <row r="462560" customHeight="1"/>
    <row r="462562" customHeight="1"/>
    <row r="462564" customHeight="1"/>
    <row r="462566" customHeight="1"/>
    <row r="462568" customHeight="1"/>
    <row r="462570" customHeight="1"/>
    <row r="462572" customHeight="1"/>
    <row r="462574" customHeight="1"/>
    <row r="462576" customHeight="1"/>
    <row r="462578" customHeight="1"/>
    <row r="462580" customHeight="1"/>
    <row r="462582" customHeight="1"/>
    <row r="462584" customHeight="1"/>
    <row r="462586" customHeight="1"/>
    <row r="462588" customHeight="1"/>
    <row r="462590" customHeight="1"/>
    <row r="462592" customHeight="1"/>
    <row r="462594" customHeight="1"/>
    <row r="462596" customHeight="1"/>
    <row r="462598" customHeight="1"/>
    <row r="462600" customHeight="1"/>
    <row r="462602" customHeight="1"/>
    <row r="462604" customHeight="1"/>
    <row r="462606" customHeight="1"/>
    <row r="462608" customHeight="1"/>
    <row r="462610" customHeight="1"/>
    <row r="462612" customHeight="1"/>
    <row r="462614" customHeight="1"/>
    <row r="462616" customHeight="1"/>
    <row r="462618" customHeight="1"/>
    <row r="462620" customHeight="1"/>
    <row r="462622" customHeight="1"/>
    <row r="462624" customHeight="1"/>
    <row r="462626" customHeight="1"/>
    <row r="462628" customHeight="1"/>
    <row r="462630" customHeight="1"/>
    <row r="462632" customHeight="1"/>
    <row r="462634" customHeight="1"/>
    <row r="462636" customHeight="1"/>
    <row r="462638" customHeight="1"/>
    <row r="462640" customHeight="1"/>
    <row r="462642" customHeight="1"/>
    <row r="462644" customHeight="1"/>
    <row r="462646" customHeight="1"/>
    <row r="462648" customHeight="1"/>
    <row r="462650" customHeight="1"/>
    <row r="462652" customHeight="1"/>
    <row r="462654" customHeight="1"/>
    <row r="462656" customHeight="1"/>
    <row r="462658" customHeight="1"/>
    <row r="462660" customHeight="1"/>
    <row r="462662" customHeight="1"/>
    <row r="462664" customHeight="1"/>
    <row r="462666" customHeight="1"/>
    <row r="462668" customHeight="1"/>
    <row r="462670" customHeight="1"/>
    <row r="462672" customHeight="1"/>
    <row r="462674" customHeight="1"/>
    <row r="462676" customHeight="1"/>
    <row r="462678" customHeight="1"/>
    <row r="462680" customHeight="1"/>
    <row r="462682" customHeight="1"/>
    <row r="462684" customHeight="1"/>
    <row r="462686" customHeight="1"/>
    <row r="462688" customHeight="1"/>
    <row r="462690" customHeight="1"/>
    <row r="462692" customHeight="1"/>
    <row r="462694" customHeight="1"/>
    <row r="462696" customHeight="1"/>
    <row r="462698" customHeight="1"/>
    <row r="462700" customHeight="1"/>
    <row r="462702" customHeight="1"/>
    <row r="462704" customHeight="1"/>
    <row r="462706" customHeight="1"/>
    <row r="462708" customHeight="1"/>
    <row r="462710" customHeight="1"/>
    <row r="462712" customHeight="1"/>
    <row r="462714" customHeight="1"/>
    <row r="462716" customHeight="1"/>
    <row r="462718" customHeight="1"/>
    <row r="462720" customHeight="1"/>
    <row r="462722" customHeight="1"/>
    <row r="462724" customHeight="1"/>
    <row r="462726" customHeight="1"/>
    <row r="462728" customHeight="1"/>
    <row r="462730" customHeight="1"/>
    <row r="462732" customHeight="1"/>
    <row r="462734" customHeight="1"/>
    <row r="462736" customHeight="1"/>
    <row r="462738" customHeight="1"/>
    <row r="462740" customHeight="1"/>
    <row r="462742" customHeight="1"/>
    <row r="462744" customHeight="1"/>
    <row r="462746" customHeight="1"/>
    <row r="462748" customHeight="1"/>
    <row r="462750" customHeight="1"/>
    <row r="462752" customHeight="1"/>
    <row r="462754" customHeight="1"/>
    <row r="462756" customHeight="1"/>
    <row r="462758" customHeight="1"/>
    <row r="462760" customHeight="1"/>
    <row r="462762" customHeight="1"/>
    <row r="462764" customHeight="1"/>
    <row r="462766" customHeight="1"/>
    <row r="462768" customHeight="1"/>
    <row r="462770" customHeight="1"/>
    <row r="462772" customHeight="1"/>
    <row r="462774" customHeight="1"/>
    <row r="462776" customHeight="1"/>
    <row r="462778" customHeight="1"/>
    <row r="462780" customHeight="1"/>
    <row r="462782" customHeight="1"/>
    <row r="462784" customHeight="1"/>
    <row r="462786" customHeight="1"/>
    <row r="462788" customHeight="1"/>
    <row r="462790" customHeight="1"/>
    <row r="462792" customHeight="1"/>
    <row r="462794" customHeight="1"/>
    <row r="462796" customHeight="1"/>
    <row r="462798" customHeight="1"/>
    <row r="462800" customHeight="1"/>
    <row r="462802" customHeight="1"/>
    <row r="462804" customHeight="1"/>
    <row r="462806" customHeight="1"/>
    <row r="462808" customHeight="1"/>
    <row r="462810" customHeight="1"/>
    <row r="462812" customHeight="1"/>
    <row r="462814" customHeight="1"/>
    <row r="462816" customHeight="1"/>
    <row r="462818" customHeight="1"/>
    <row r="462820" customHeight="1"/>
    <row r="462822" customHeight="1"/>
    <row r="462824" customHeight="1"/>
    <row r="462826" customHeight="1"/>
    <row r="462828" customHeight="1"/>
    <row r="462830" customHeight="1"/>
    <row r="462832" customHeight="1"/>
    <row r="462834" customHeight="1"/>
    <row r="462836" customHeight="1"/>
    <row r="462838" customHeight="1"/>
    <row r="462840" customHeight="1"/>
    <row r="462842" customHeight="1"/>
    <row r="462844" customHeight="1"/>
    <row r="462846" customHeight="1"/>
    <row r="462848" customHeight="1"/>
    <row r="462850" customHeight="1"/>
    <row r="462852" customHeight="1"/>
    <row r="462854" customHeight="1"/>
    <row r="462856" customHeight="1"/>
    <row r="462858" customHeight="1"/>
    <row r="462860" customHeight="1"/>
    <row r="462862" customHeight="1"/>
    <row r="462864" customHeight="1"/>
    <row r="462866" customHeight="1"/>
    <row r="462868" customHeight="1"/>
    <row r="462870" customHeight="1"/>
    <row r="462872" customHeight="1"/>
    <row r="462874" customHeight="1"/>
    <row r="462876" customHeight="1"/>
    <row r="462878" customHeight="1"/>
    <row r="462880" customHeight="1"/>
    <row r="462882" customHeight="1"/>
    <row r="462884" customHeight="1"/>
    <row r="462886" customHeight="1"/>
    <row r="462888" customHeight="1"/>
    <row r="462890" customHeight="1"/>
    <row r="462892" customHeight="1"/>
    <row r="462894" customHeight="1"/>
    <row r="462896" customHeight="1"/>
    <row r="462898" customHeight="1"/>
    <row r="462900" customHeight="1"/>
    <row r="462902" customHeight="1"/>
    <row r="462904" customHeight="1"/>
    <row r="462906" customHeight="1"/>
    <row r="462908" customHeight="1"/>
    <row r="462910" customHeight="1"/>
    <row r="462912" customHeight="1"/>
    <row r="462914" customHeight="1"/>
    <row r="462916" customHeight="1"/>
    <row r="462918" customHeight="1"/>
    <row r="462920" customHeight="1"/>
    <row r="462922" customHeight="1"/>
    <row r="462924" customHeight="1"/>
    <row r="462926" customHeight="1"/>
    <row r="462928" customHeight="1"/>
    <row r="462930" customHeight="1"/>
    <row r="462932" customHeight="1"/>
    <row r="462934" customHeight="1"/>
    <row r="462936" customHeight="1"/>
    <row r="462938" customHeight="1"/>
    <row r="462940" customHeight="1"/>
    <row r="462942" customHeight="1"/>
    <row r="462944" customHeight="1"/>
    <row r="462946" customHeight="1"/>
    <row r="462948" customHeight="1"/>
    <row r="462950" customHeight="1"/>
    <row r="462952" customHeight="1"/>
    <row r="462954" customHeight="1"/>
    <row r="462956" customHeight="1"/>
    <row r="462958" customHeight="1"/>
    <row r="462960" customHeight="1"/>
    <row r="462962" customHeight="1"/>
    <row r="462964" customHeight="1"/>
    <row r="462966" customHeight="1"/>
    <row r="462968" customHeight="1"/>
    <row r="462970" customHeight="1"/>
    <row r="462972" customHeight="1"/>
    <row r="462974" customHeight="1"/>
    <row r="462976" customHeight="1"/>
    <row r="462978" customHeight="1"/>
    <row r="462980" customHeight="1"/>
    <row r="462982" customHeight="1"/>
    <row r="462984" customHeight="1"/>
    <row r="462986" customHeight="1"/>
    <row r="462988" customHeight="1"/>
    <row r="462990" customHeight="1"/>
    <row r="462992" customHeight="1"/>
    <row r="462994" customHeight="1"/>
    <row r="462996" customHeight="1"/>
    <row r="462998" customHeight="1"/>
    <row r="463000" customHeight="1"/>
    <row r="463002" customHeight="1"/>
    <row r="463004" customHeight="1"/>
    <row r="463006" customHeight="1"/>
    <row r="463008" customHeight="1"/>
    <row r="463010" customHeight="1"/>
    <row r="463012" customHeight="1"/>
    <row r="463014" customHeight="1"/>
    <row r="463016" customHeight="1"/>
    <row r="463018" customHeight="1"/>
    <row r="463020" customHeight="1"/>
    <row r="463022" customHeight="1"/>
    <row r="463024" customHeight="1"/>
    <row r="463026" customHeight="1"/>
    <row r="463028" customHeight="1"/>
    <row r="463030" customHeight="1"/>
    <row r="463032" customHeight="1"/>
    <row r="463034" customHeight="1"/>
    <row r="463036" customHeight="1"/>
    <row r="463038" customHeight="1"/>
    <row r="463040" customHeight="1"/>
    <row r="463042" customHeight="1"/>
    <row r="463044" customHeight="1"/>
    <row r="463046" customHeight="1"/>
    <row r="463048" customHeight="1"/>
    <row r="463050" customHeight="1"/>
    <row r="463052" customHeight="1"/>
    <row r="463054" customHeight="1"/>
    <row r="463056" customHeight="1"/>
    <row r="463058" customHeight="1"/>
    <row r="463060" customHeight="1"/>
    <row r="463062" customHeight="1"/>
    <row r="463064" customHeight="1"/>
    <row r="463066" customHeight="1"/>
    <row r="463068" customHeight="1"/>
    <row r="463070" customHeight="1"/>
    <row r="463072" customHeight="1"/>
    <row r="463074" customHeight="1"/>
    <row r="463076" customHeight="1"/>
    <row r="463078" customHeight="1"/>
    <row r="463080" customHeight="1"/>
    <row r="463082" customHeight="1"/>
    <row r="463084" customHeight="1"/>
    <row r="463086" customHeight="1"/>
    <row r="463088" customHeight="1"/>
    <row r="463090" customHeight="1"/>
    <row r="463092" customHeight="1"/>
    <row r="463094" customHeight="1"/>
    <row r="463096" customHeight="1"/>
    <row r="463098" customHeight="1"/>
    <row r="463100" customHeight="1"/>
    <row r="463102" customHeight="1"/>
    <row r="463104" customHeight="1"/>
    <row r="463106" customHeight="1"/>
    <row r="463108" customHeight="1"/>
    <row r="463110" customHeight="1"/>
    <row r="463112" customHeight="1"/>
    <row r="463114" customHeight="1"/>
    <row r="463116" customHeight="1"/>
    <row r="463118" customHeight="1"/>
    <row r="463120" customHeight="1"/>
    <row r="463122" customHeight="1"/>
    <row r="463124" customHeight="1"/>
    <row r="463126" customHeight="1"/>
    <row r="463128" customHeight="1"/>
    <row r="463130" customHeight="1"/>
    <row r="463132" customHeight="1"/>
    <row r="463134" customHeight="1"/>
    <row r="463136" customHeight="1"/>
    <row r="463138" customHeight="1"/>
    <row r="463140" customHeight="1"/>
    <row r="463142" customHeight="1"/>
    <row r="463144" customHeight="1"/>
    <row r="463146" customHeight="1"/>
    <row r="463148" customHeight="1"/>
    <row r="463150" customHeight="1"/>
    <row r="463152" customHeight="1"/>
    <row r="463154" customHeight="1"/>
    <row r="463156" customHeight="1"/>
    <row r="463158" customHeight="1"/>
    <row r="463160" customHeight="1"/>
    <row r="463162" customHeight="1"/>
    <row r="463164" customHeight="1"/>
    <row r="463166" customHeight="1"/>
    <row r="463168" customHeight="1"/>
    <row r="463170" customHeight="1"/>
    <row r="463172" customHeight="1"/>
    <row r="463174" customHeight="1"/>
    <row r="463176" customHeight="1"/>
    <row r="463178" customHeight="1"/>
    <row r="463180" customHeight="1"/>
    <row r="463182" customHeight="1"/>
    <row r="463184" customHeight="1"/>
    <row r="463186" customHeight="1"/>
    <row r="463188" customHeight="1"/>
    <row r="463190" customHeight="1"/>
    <row r="463192" customHeight="1"/>
    <row r="463194" customHeight="1"/>
    <row r="463196" customHeight="1"/>
    <row r="463198" customHeight="1"/>
    <row r="463200" customHeight="1"/>
    <row r="463202" customHeight="1"/>
    <row r="463204" customHeight="1"/>
    <row r="463206" customHeight="1"/>
    <row r="463208" customHeight="1"/>
    <row r="463210" customHeight="1"/>
    <row r="463212" customHeight="1"/>
    <row r="463214" customHeight="1"/>
    <row r="463216" customHeight="1"/>
    <row r="463218" customHeight="1"/>
    <row r="463220" customHeight="1"/>
    <row r="463222" customHeight="1"/>
    <row r="463224" customHeight="1"/>
    <row r="463226" customHeight="1"/>
    <row r="463228" customHeight="1"/>
    <row r="463230" customHeight="1"/>
    <row r="463232" customHeight="1"/>
    <row r="463234" customHeight="1"/>
    <row r="463236" customHeight="1"/>
    <row r="463238" customHeight="1"/>
    <row r="463240" customHeight="1"/>
    <row r="463242" customHeight="1"/>
    <row r="463244" customHeight="1"/>
    <row r="463246" customHeight="1"/>
    <row r="463248" customHeight="1"/>
    <row r="463250" customHeight="1"/>
    <row r="463252" customHeight="1"/>
    <row r="463254" customHeight="1"/>
    <row r="463256" customHeight="1"/>
    <row r="463258" customHeight="1"/>
    <row r="463260" customHeight="1"/>
    <row r="463262" customHeight="1"/>
    <row r="463264" customHeight="1"/>
    <row r="463266" customHeight="1"/>
    <row r="463268" customHeight="1"/>
    <row r="463270" customHeight="1"/>
    <row r="463272" customHeight="1"/>
    <row r="463274" customHeight="1"/>
    <row r="463276" customHeight="1"/>
    <row r="463278" customHeight="1"/>
    <row r="463280" customHeight="1"/>
    <row r="463282" customHeight="1"/>
    <row r="463284" customHeight="1"/>
    <row r="463286" customHeight="1"/>
    <row r="463288" customHeight="1"/>
    <row r="463290" customHeight="1"/>
    <row r="463292" customHeight="1"/>
    <row r="463294" customHeight="1"/>
    <row r="463296" customHeight="1"/>
    <row r="463298" customHeight="1"/>
    <row r="463300" customHeight="1"/>
    <row r="463302" customHeight="1"/>
    <row r="463304" customHeight="1"/>
    <row r="463306" customHeight="1"/>
    <row r="463308" customHeight="1"/>
    <row r="463310" customHeight="1"/>
    <row r="463312" customHeight="1"/>
    <row r="463314" customHeight="1"/>
    <row r="463316" customHeight="1"/>
    <row r="463318" customHeight="1"/>
    <row r="463320" customHeight="1"/>
    <row r="463322" customHeight="1"/>
    <row r="463324" customHeight="1"/>
    <row r="463326" customHeight="1"/>
    <row r="463328" customHeight="1"/>
    <row r="463330" customHeight="1"/>
    <row r="463332" customHeight="1"/>
    <row r="463334" customHeight="1"/>
    <row r="463336" customHeight="1"/>
    <row r="463338" customHeight="1"/>
    <row r="463340" customHeight="1"/>
    <row r="463342" customHeight="1"/>
    <row r="463344" customHeight="1"/>
    <row r="463346" customHeight="1"/>
    <row r="463348" customHeight="1"/>
    <row r="463350" customHeight="1"/>
    <row r="463352" customHeight="1"/>
    <row r="463354" customHeight="1"/>
    <row r="463356" customHeight="1"/>
    <row r="463358" customHeight="1"/>
    <row r="463360" customHeight="1"/>
    <row r="463362" customHeight="1"/>
    <row r="463364" customHeight="1"/>
    <row r="463366" customHeight="1"/>
    <row r="463368" customHeight="1"/>
    <row r="463370" customHeight="1"/>
    <row r="463372" customHeight="1"/>
    <row r="463374" customHeight="1"/>
    <row r="463376" customHeight="1"/>
    <row r="463378" customHeight="1"/>
    <row r="463380" customHeight="1"/>
    <row r="463382" customHeight="1"/>
    <row r="463384" customHeight="1"/>
    <row r="463386" customHeight="1"/>
    <row r="463388" customHeight="1"/>
    <row r="463390" customHeight="1"/>
    <row r="463392" customHeight="1"/>
    <row r="463394" customHeight="1"/>
    <row r="463396" customHeight="1"/>
    <row r="463398" customHeight="1"/>
    <row r="463400" customHeight="1"/>
    <row r="463402" customHeight="1"/>
    <row r="463404" customHeight="1"/>
    <row r="463406" customHeight="1"/>
    <row r="463408" customHeight="1"/>
    <row r="463410" customHeight="1"/>
    <row r="463412" customHeight="1"/>
    <row r="463414" customHeight="1"/>
    <row r="463416" customHeight="1"/>
    <row r="463418" customHeight="1"/>
    <row r="463420" customHeight="1"/>
    <row r="463422" customHeight="1"/>
    <row r="463424" customHeight="1"/>
    <row r="463426" customHeight="1"/>
    <row r="463428" customHeight="1"/>
    <row r="463430" customHeight="1"/>
    <row r="463432" customHeight="1"/>
    <row r="463434" customHeight="1"/>
    <row r="463436" customHeight="1"/>
    <row r="463438" customHeight="1"/>
    <row r="463440" customHeight="1"/>
    <row r="463442" customHeight="1"/>
    <row r="463444" customHeight="1"/>
    <row r="463446" customHeight="1"/>
    <row r="463448" customHeight="1"/>
    <row r="463450" customHeight="1"/>
    <row r="463452" customHeight="1"/>
    <row r="463454" customHeight="1"/>
    <row r="463456" customHeight="1"/>
    <row r="463458" customHeight="1"/>
    <row r="463460" customHeight="1"/>
    <row r="463462" customHeight="1"/>
    <row r="463464" customHeight="1"/>
    <row r="463466" customHeight="1"/>
    <row r="463468" customHeight="1"/>
    <row r="463470" customHeight="1"/>
    <row r="463472" customHeight="1"/>
    <row r="463474" customHeight="1"/>
    <row r="463476" customHeight="1"/>
    <row r="463478" customHeight="1"/>
    <row r="463480" customHeight="1"/>
    <row r="463482" customHeight="1"/>
    <row r="463484" customHeight="1"/>
    <row r="463486" customHeight="1"/>
    <row r="463488" customHeight="1"/>
    <row r="463490" customHeight="1"/>
    <row r="463492" customHeight="1"/>
    <row r="463494" customHeight="1"/>
    <row r="463496" customHeight="1"/>
    <row r="463498" customHeight="1"/>
    <row r="463500" customHeight="1"/>
    <row r="463502" customHeight="1"/>
    <row r="463504" customHeight="1"/>
    <row r="463506" customHeight="1"/>
    <row r="463508" customHeight="1"/>
    <row r="463510" customHeight="1"/>
    <row r="463512" customHeight="1"/>
    <row r="463514" customHeight="1"/>
    <row r="463516" customHeight="1"/>
    <row r="463518" customHeight="1"/>
    <row r="463520" customHeight="1"/>
    <row r="463522" customHeight="1"/>
    <row r="463524" customHeight="1"/>
    <row r="463526" customHeight="1"/>
    <row r="463528" customHeight="1"/>
    <row r="463530" customHeight="1"/>
    <row r="463532" customHeight="1"/>
    <row r="463534" customHeight="1"/>
    <row r="463536" customHeight="1"/>
    <row r="463538" customHeight="1"/>
    <row r="463540" customHeight="1"/>
    <row r="463542" customHeight="1"/>
    <row r="463544" customHeight="1"/>
    <row r="463546" customHeight="1"/>
    <row r="463548" customHeight="1"/>
    <row r="463550" customHeight="1"/>
    <row r="463552" customHeight="1"/>
    <row r="463554" customHeight="1"/>
    <row r="463556" customHeight="1"/>
    <row r="463558" customHeight="1"/>
    <row r="463560" customHeight="1"/>
    <row r="463562" customHeight="1"/>
    <row r="463564" customHeight="1"/>
    <row r="463566" customHeight="1"/>
    <row r="463568" customHeight="1"/>
    <row r="463570" customHeight="1"/>
    <row r="463572" customHeight="1"/>
    <row r="463574" customHeight="1"/>
    <row r="463576" customHeight="1"/>
    <row r="463578" customHeight="1"/>
    <row r="463580" customHeight="1"/>
    <row r="463582" customHeight="1"/>
    <row r="463584" customHeight="1"/>
    <row r="463586" customHeight="1"/>
    <row r="463588" customHeight="1"/>
    <row r="463590" customHeight="1"/>
    <row r="463592" customHeight="1"/>
    <row r="463594" customHeight="1"/>
    <row r="463596" customHeight="1"/>
    <row r="463598" customHeight="1"/>
    <row r="463600" customHeight="1"/>
    <row r="463602" customHeight="1"/>
    <row r="463604" customHeight="1"/>
    <row r="463606" customHeight="1"/>
    <row r="463608" customHeight="1"/>
    <row r="463610" customHeight="1"/>
    <row r="463612" customHeight="1"/>
    <row r="463614" customHeight="1"/>
    <row r="463616" customHeight="1"/>
    <row r="463618" customHeight="1"/>
    <row r="463620" customHeight="1"/>
    <row r="463622" customHeight="1"/>
    <row r="463624" customHeight="1"/>
    <row r="463626" customHeight="1"/>
    <row r="463628" customHeight="1"/>
    <row r="463630" customHeight="1"/>
    <row r="463632" customHeight="1"/>
    <row r="463634" customHeight="1"/>
    <row r="463636" customHeight="1"/>
    <row r="463638" customHeight="1"/>
    <row r="463640" customHeight="1"/>
    <row r="463642" customHeight="1"/>
    <row r="463644" customHeight="1"/>
    <row r="463646" customHeight="1"/>
    <row r="463648" customHeight="1"/>
    <row r="463650" customHeight="1"/>
    <row r="463652" customHeight="1"/>
    <row r="463654" customHeight="1"/>
    <row r="463656" customHeight="1"/>
    <row r="463658" customHeight="1"/>
    <row r="463660" customHeight="1"/>
    <row r="463662" customHeight="1"/>
    <row r="463664" customHeight="1"/>
    <row r="463666" customHeight="1"/>
    <row r="463668" customHeight="1"/>
    <row r="463670" customHeight="1"/>
    <row r="463672" customHeight="1"/>
    <row r="463674" customHeight="1"/>
    <row r="463676" customHeight="1"/>
    <row r="463678" customHeight="1"/>
    <row r="463680" customHeight="1"/>
    <row r="463682" customHeight="1"/>
    <row r="463684" customHeight="1"/>
    <row r="463686" customHeight="1"/>
    <row r="463688" customHeight="1"/>
    <row r="463690" customHeight="1"/>
    <row r="463692" customHeight="1"/>
    <row r="463694" customHeight="1"/>
    <row r="463696" customHeight="1"/>
    <row r="463698" customHeight="1"/>
    <row r="463700" customHeight="1"/>
    <row r="463702" customHeight="1"/>
    <row r="463704" customHeight="1"/>
    <row r="463706" customHeight="1"/>
    <row r="463708" customHeight="1"/>
    <row r="463710" customHeight="1"/>
    <row r="463712" customHeight="1"/>
    <row r="463714" customHeight="1"/>
    <row r="463716" customHeight="1"/>
    <row r="463718" customHeight="1"/>
    <row r="463720" customHeight="1"/>
    <row r="463722" customHeight="1"/>
    <row r="463724" customHeight="1"/>
    <row r="463726" customHeight="1"/>
    <row r="463728" customHeight="1"/>
    <row r="463730" customHeight="1"/>
    <row r="463732" customHeight="1"/>
    <row r="463734" customHeight="1"/>
    <row r="463736" customHeight="1"/>
    <row r="463738" customHeight="1"/>
    <row r="463740" customHeight="1"/>
    <row r="463742" customHeight="1"/>
    <row r="463744" customHeight="1"/>
    <row r="463746" customHeight="1"/>
    <row r="463748" customHeight="1"/>
    <row r="463750" customHeight="1"/>
    <row r="463752" customHeight="1"/>
    <row r="463754" customHeight="1"/>
    <row r="463756" customHeight="1"/>
    <row r="463758" customHeight="1"/>
    <row r="463760" customHeight="1"/>
    <row r="463762" customHeight="1"/>
    <row r="463764" customHeight="1"/>
    <row r="463766" customHeight="1"/>
    <row r="463768" customHeight="1"/>
    <row r="463770" customHeight="1"/>
    <row r="463772" customHeight="1"/>
    <row r="463774" customHeight="1"/>
    <row r="463776" customHeight="1"/>
    <row r="463778" customHeight="1"/>
    <row r="463780" customHeight="1"/>
    <row r="463782" customHeight="1"/>
    <row r="463784" customHeight="1"/>
    <row r="463786" customHeight="1"/>
    <row r="463788" customHeight="1"/>
    <row r="463790" customHeight="1"/>
    <row r="463792" customHeight="1"/>
    <row r="463794" customHeight="1"/>
    <row r="463796" customHeight="1"/>
    <row r="463798" customHeight="1"/>
    <row r="463800" customHeight="1"/>
    <row r="463802" customHeight="1"/>
    <row r="463804" customHeight="1"/>
    <row r="463806" customHeight="1"/>
    <row r="463808" customHeight="1"/>
    <row r="463810" customHeight="1"/>
    <row r="463812" customHeight="1"/>
    <row r="463814" customHeight="1"/>
    <row r="463816" customHeight="1"/>
    <row r="463818" customHeight="1"/>
    <row r="463820" customHeight="1"/>
    <row r="463822" customHeight="1"/>
    <row r="463824" customHeight="1"/>
    <row r="463826" customHeight="1"/>
    <row r="463828" customHeight="1"/>
    <row r="463830" customHeight="1"/>
    <row r="463832" customHeight="1"/>
    <row r="463834" customHeight="1"/>
    <row r="463836" customHeight="1"/>
    <row r="463838" customHeight="1"/>
    <row r="463840" customHeight="1"/>
    <row r="463842" customHeight="1"/>
    <row r="463844" customHeight="1"/>
    <row r="463846" customHeight="1"/>
    <row r="463848" customHeight="1"/>
    <row r="463850" customHeight="1"/>
    <row r="463852" customHeight="1"/>
    <row r="463854" customHeight="1"/>
    <row r="463856" customHeight="1"/>
    <row r="463858" customHeight="1"/>
    <row r="463860" customHeight="1"/>
    <row r="463862" customHeight="1"/>
    <row r="463864" customHeight="1"/>
    <row r="463866" customHeight="1"/>
    <row r="463868" customHeight="1"/>
    <row r="463870" customHeight="1"/>
    <row r="463872" customHeight="1"/>
    <row r="463874" customHeight="1"/>
    <row r="463876" customHeight="1"/>
    <row r="463878" customHeight="1"/>
    <row r="463880" customHeight="1"/>
    <row r="463882" customHeight="1"/>
    <row r="463884" customHeight="1"/>
    <row r="463886" customHeight="1"/>
    <row r="463888" customHeight="1"/>
    <row r="463890" customHeight="1"/>
    <row r="463892" customHeight="1"/>
    <row r="463894" customHeight="1"/>
    <row r="463896" customHeight="1"/>
    <row r="463898" customHeight="1"/>
    <row r="463900" customHeight="1"/>
    <row r="463902" customHeight="1"/>
    <row r="463904" customHeight="1"/>
    <row r="463906" customHeight="1"/>
    <row r="463908" customHeight="1"/>
    <row r="463910" customHeight="1"/>
    <row r="463912" customHeight="1"/>
    <row r="463914" customHeight="1"/>
    <row r="463916" customHeight="1"/>
    <row r="463918" customHeight="1"/>
    <row r="463920" customHeight="1"/>
    <row r="463922" customHeight="1"/>
    <row r="463924" customHeight="1"/>
    <row r="463926" customHeight="1"/>
    <row r="463928" customHeight="1"/>
    <row r="463930" customHeight="1"/>
    <row r="463932" customHeight="1"/>
    <row r="463934" customHeight="1"/>
    <row r="463936" customHeight="1"/>
    <row r="463938" customHeight="1"/>
    <row r="463940" customHeight="1"/>
    <row r="463942" customHeight="1"/>
    <row r="463944" customHeight="1"/>
    <row r="463946" customHeight="1"/>
    <row r="463948" customHeight="1"/>
    <row r="463950" customHeight="1"/>
    <row r="463952" customHeight="1"/>
    <row r="463954" customHeight="1"/>
    <row r="463956" customHeight="1"/>
    <row r="463958" customHeight="1"/>
    <row r="463960" customHeight="1"/>
    <row r="463962" customHeight="1"/>
    <row r="463964" customHeight="1"/>
    <row r="463966" customHeight="1"/>
    <row r="463968" customHeight="1"/>
    <row r="463970" customHeight="1"/>
    <row r="463972" customHeight="1"/>
    <row r="463974" customHeight="1"/>
    <row r="463976" customHeight="1"/>
    <row r="463978" customHeight="1"/>
    <row r="463980" customHeight="1"/>
    <row r="463982" customHeight="1"/>
    <row r="463984" customHeight="1"/>
    <row r="463986" customHeight="1"/>
    <row r="463988" customHeight="1"/>
    <row r="463990" customHeight="1"/>
    <row r="463992" customHeight="1"/>
    <row r="463994" customHeight="1"/>
    <row r="463996" customHeight="1"/>
    <row r="463998" customHeight="1"/>
    <row r="464000" customHeight="1"/>
    <row r="464002" customHeight="1"/>
    <row r="464004" customHeight="1"/>
    <row r="464006" customHeight="1"/>
    <row r="464008" customHeight="1"/>
    <row r="464010" customHeight="1"/>
    <row r="464012" customHeight="1"/>
    <row r="464014" customHeight="1"/>
    <row r="464016" customHeight="1"/>
    <row r="464018" customHeight="1"/>
    <row r="464020" customHeight="1"/>
    <row r="464022" customHeight="1"/>
    <row r="464024" customHeight="1"/>
    <row r="464026" customHeight="1"/>
    <row r="464028" customHeight="1"/>
    <row r="464030" customHeight="1"/>
    <row r="464032" customHeight="1"/>
    <row r="464034" customHeight="1"/>
    <row r="464036" customHeight="1"/>
    <row r="464038" customHeight="1"/>
    <row r="464040" customHeight="1"/>
    <row r="464042" customHeight="1"/>
    <row r="464044" customHeight="1"/>
    <row r="464046" customHeight="1"/>
    <row r="464048" customHeight="1"/>
    <row r="464050" customHeight="1"/>
    <row r="464052" customHeight="1"/>
    <row r="464054" customHeight="1"/>
    <row r="464056" customHeight="1"/>
    <row r="464058" customHeight="1"/>
    <row r="464060" customHeight="1"/>
    <row r="464062" customHeight="1"/>
    <row r="464064" customHeight="1"/>
    <row r="464066" customHeight="1"/>
    <row r="464068" customHeight="1"/>
    <row r="464070" customHeight="1"/>
    <row r="464072" customHeight="1"/>
    <row r="464074" customHeight="1"/>
    <row r="464076" customHeight="1"/>
    <row r="464078" customHeight="1"/>
    <row r="464080" customHeight="1"/>
    <row r="464082" customHeight="1"/>
    <row r="464084" customHeight="1"/>
    <row r="464086" customHeight="1"/>
    <row r="464088" customHeight="1"/>
    <row r="464090" customHeight="1"/>
    <row r="464092" customHeight="1"/>
    <row r="464094" customHeight="1"/>
    <row r="464096" customHeight="1"/>
    <row r="464098" customHeight="1"/>
    <row r="464100" customHeight="1"/>
    <row r="464102" customHeight="1"/>
    <row r="464104" customHeight="1"/>
    <row r="464106" customHeight="1"/>
    <row r="464108" customHeight="1"/>
    <row r="464110" customHeight="1"/>
    <row r="464112" customHeight="1"/>
    <row r="464114" customHeight="1"/>
    <row r="464116" customHeight="1"/>
    <row r="464118" customHeight="1"/>
    <row r="464120" customHeight="1"/>
    <row r="464122" customHeight="1"/>
    <row r="464124" customHeight="1"/>
    <row r="464126" customHeight="1"/>
    <row r="464128" customHeight="1"/>
    <row r="464130" customHeight="1"/>
    <row r="464132" customHeight="1"/>
    <row r="464134" customHeight="1"/>
    <row r="464136" customHeight="1"/>
    <row r="464138" customHeight="1"/>
    <row r="464140" customHeight="1"/>
    <row r="464142" customHeight="1"/>
    <row r="464144" customHeight="1"/>
    <row r="464146" customHeight="1"/>
    <row r="464148" customHeight="1"/>
    <row r="464150" customHeight="1"/>
    <row r="464152" customHeight="1"/>
    <row r="464154" customHeight="1"/>
    <row r="464156" customHeight="1"/>
    <row r="464158" customHeight="1"/>
    <row r="464160" customHeight="1"/>
    <row r="464162" customHeight="1"/>
    <row r="464164" customHeight="1"/>
    <row r="464166" customHeight="1"/>
    <row r="464168" customHeight="1"/>
    <row r="464170" customHeight="1"/>
    <row r="464172" customHeight="1"/>
    <row r="464174" customHeight="1"/>
    <row r="464176" customHeight="1"/>
    <row r="464178" customHeight="1"/>
    <row r="464180" customHeight="1"/>
    <row r="464182" customHeight="1"/>
    <row r="464184" customHeight="1"/>
    <row r="464186" customHeight="1"/>
    <row r="464188" customHeight="1"/>
    <row r="464190" customHeight="1"/>
    <row r="464192" customHeight="1"/>
    <row r="464194" customHeight="1"/>
    <row r="464196" customHeight="1"/>
    <row r="464198" customHeight="1"/>
    <row r="464200" customHeight="1"/>
    <row r="464202" customHeight="1"/>
    <row r="464204" customHeight="1"/>
    <row r="464206" customHeight="1"/>
    <row r="464208" customHeight="1"/>
    <row r="464210" customHeight="1"/>
    <row r="464212" customHeight="1"/>
    <row r="464214" customHeight="1"/>
    <row r="464216" customHeight="1"/>
    <row r="464218" customHeight="1"/>
    <row r="464220" customHeight="1"/>
    <row r="464222" customHeight="1"/>
    <row r="464224" customHeight="1"/>
    <row r="464226" customHeight="1"/>
    <row r="464228" customHeight="1"/>
    <row r="464230" customHeight="1"/>
    <row r="464232" customHeight="1"/>
    <row r="464234" customHeight="1"/>
    <row r="464236" customHeight="1"/>
    <row r="464238" customHeight="1"/>
    <row r="464240" customHeight="1"/>
    <row r="464242" customHeight="1"/>
    <row r="464244" customHeight="1"/>
    <row r="464246" customHeight="1"/>
    <row r="464248" customHeight="1"/>
    <row r="464250" customHeight="1"/>
    <row r="464252" customHeight="1"/>
    <row r="464254" customHeight="1"/>
    <row r="464256" customHeight="1"/>
    <row r="464258" customHeight="1"/>
    <row r="464260" customHeight="1"/>
    <row r="464262" customHeight="1"/>
    <row r="464264" customHeight="1"/>
    <row r="464266" customHeight="1"/>
    <row r="464268" customHeight="1"/>
    <row r="464270" customHeight="1"/>
    <row r="464272" customHeight="1"/>
    <row r="464274" customHeight="1"/>
    <row r="464276" customHeight="1"/>
    <row r="464278" customHeight="1"/>
    <row r="464280" customHeight="1"/>
    <row r="464282" customHeight="1"/>
    <row r="464284" customHeight="1"/>
    <row r="464286" customHeight="1"/>
    <row r="464288" customHeight="1"/>
    <row r="464290" customHeight="1"/>
    <row r="464292" customHeight="1"/>
    <row r="464294" customHeight="1"/>
    <row r="464296" customHeight="1"/>
    <row r="464298" customHeight="1"/>
    <row r="464300" customHeight="1"/>
    <row r="464302" customHeight="1"/>
    <row r="464304" customHeight="1"/>
    <row r="464306" customHeight="1"/>
    <row r="464308" customHeight="1"/>
    <row r="464310" customHeight="1"/>
    <row r="464312" customHeight="1"/>
    <row r="464314" customHeight="1"/>
    <row r="464316" customHeight="1"/>
    <row r="464318" customHeight="1"/>
    <row r="464320" customHeight="1"/>
    <row r="464322" customHeight="1"/>
    <row r="464324" customHeight="1"/>
    <row r="464326" customHeight="1"/>
    <row r="464328" customHeight="1"/>
    <row r="464330" customHeight="1"/>
    <row r="464332" customHeight="1"/>
    <row r="464334" customHeight="1"/>
    <row r="464336" customHeight="1"/>
    <row r="464338" customHeight="1"/>
    <row r="464340" customHeight="1"/>
    <row r="464342" customHeight="1"/>
    <row r="464344" customHeight="1"/>
    <row r="464346" customHeight="1"/>
    <row r="464348" customHeight="1"/>
    <row r="464350" customHeight="1"/>
    <row r="464352" customHeight="1"/>
    <row r="464354" customHeight="1"/>
    <row r="464356" customHeight="1"/>
    <row r="464358" customHeight="1"/>
    <row r="464360" customHeight="1"/>
    <row r="464362" customHeight="1"/>
    <row r="464364" customHeight="1"/>
    <row r="464366" customHeight="1"/>
    <row r="464368" customHeight="1"/>
    <row r="464370" customHeight="1"/>
    <row r="464372" customHeight="1"/>
    <row r="464374" customHeight="1"/>
    <row r="464376" customHeight="1"/>
    <row r="464378" customHeight="1"/>
    <row r="464380" customHeight="1"/>
    <row r="464382" customHeight="1"/>
    <row r="464384" customHeight="1"/>
    <row r="464386" customHeight="1"/>
    <row r="464388" customHeight="1"/>
    <row r="464390" customHeight="1"/>
    <row r="464392" customHeight="1"/>
    <row r="464394" customHeight="1"/>
    <row r="464396" customHeight="1"/>
    <row r="464398" customHeight="1"/>
    <row r="464400" customHeight="1"/>
    <row r="464402" customHeight="1"/>
    <row r="464404" customHeight="1"/>
    <row r="464406" customHeight="1"/>
    <row r="464408" customHeight="1"/>
    <row r="464410" customHeight="1"/>
    <row r="464412" customHeight="1"/>
    <row r="464414" customHeight="1"/>
    <row r="464416" customHeight="1"/>
    <row r="464418" customHeight="1"/>
    <row r="464420" customHeight="1"/>
    <row r="464422" customHeight="1"/>
    <row r="464424" customHeight="1"/>
    <row r="464426" customHeight="1"/>
    <row r="464428" customHeight="1"/>
    <row r="464430" customHeight="1"/>
    <row r="464432" customHeight="1"/>
    <row r="464434" customHeight="1"/>
    <row r="464436" customHeight="1"/>
    <row r="464438" customHeight="1"/>
    <row r="464440" customHeight="1"/>
    <row r="464442" customHeight="1"/>
    <row r="464444" customHeight="1"/>
    <row r="464446" customHeight="1"/>
    <row r="464448" customHeight="1"/>
    <row r="464450" customHeight="1"/>
    <row r="464452" customHeight="1"/>
    <row r="464454" customHeight="1"/>
    <row r="464456" customHeight="1"/>
    <row r="464458" customHeight="1"/>
    <row r="464460" customHeight="1"/>
    <row r="464462" customHeight="1"/>
    <row r="464464" customHeight="1"/>
    <row r="464466" customHeight="1"/>
    <row r="464468" customHeight="1"/>
    <row r="464470" customHeight="1"/>
    <row r="464472" customHeight="1"/>
    <row r="464474" customHeight="1"/>
    <row r="464476" customHeight="1"/>
    <row r="464478" customHeight="1"/>
    <row r="464480" customHeight="1"/>
    <row r="464482" customHeight="1"/>
    <row r="464484" customHeight="1"/>
    <row r="464486" customHeight="1"/>
    <row r="464488" customHeight="1"/>
    <row r="464490" customHeight="1"/>
    <row r="464492" customHeight="1"/>
    <row r="464494" customHeight="1"/>
    <row r="464496" customHeight="1"/>
    <row r="464498" customHeight="1"/>
    <row r="464500" customHeight="1"/>
    <row r="464502" customHeight="1"/>
    <row r="464504" customHeight="1"/>
    <row r="464506" customHeight="1"/>
    <row r="464508" customHeight="1"/>
    <row r="464510" customHeight="1"/>
    <row r="464512" customHeight="1"/>
    <row r="464514" customHeight="1"/>
    <row r="464516" customHeight="1"/>
    <row r="464518" customHeight="1"/>
    <row r="464520" customHeight="1"/>
    <row r="464522" customHeight="1"/>
    <row r="464524" customHeight="1"/>
    <row r="464526" customHeight="1"/>
    <row r="464528" customHeight="1"/>
    <row r="464530" customHeight="1"/>
    <row r="464532" customHeight="1"/>
    <row r="464534" customHeight="1"/>
    <row r="464536" customHeight="1"/>
    <row r="464538" customHeight="1"/>
    <row r="464540" customHeight="1"/>
    <row r="464542" customHeight="1"/>
    <row r="464544" customHeight="1"/>
    <row r="464546" customHeight="1"/>
    <row r="464548" customHeight="1"/>
    <row r="464550" customHeight="1"/>
    <row r="464552" customHeight="1"/>
    <row r="464554" customHeight="1"/>
    <row r="464556" customHeight="1"/>
    <row r="464558" customHeight="1"/>
    <row r="464560" customHeight="1"/>
    <row r="464562" customHeight="1"/>
    <row r="464564" customHeight="1"/>
    <row r="464566" customHeight="1"/>
    <row r="464568" customHeight="1"/>
    <row r="464570" customHeight="1"/>
    <row r="464572" customHeight="1"/>
    <row r="464574" customHeight="1"/>
    <row r="464576" customHeight="1"/>
    <row r="464578" customHeight="1"/>
    <row r="464580" customHeight="1"/>
    <row r="464582" customHeight="1"/>
    <row r="464584" customHeight="1"/>
    <row r="464586" customHeight="1"/>
    <row r="464588" customHeight="1"/>
    <row r="464590" customHeight="1"/>
    <row r="464592" customHeight="1"/>
    <row r="464594" customHeight="1"/>
    <row r="464596" customHeight="1"/>
    <row r="464598" customHeight="1"/>
    <row r="464600" customHeight="1"/>
    <row r="464602" customHeight="1"/>
    <row r="464604" customHeight="1"/>
    <row r="464606" customHeight="1"/>
    <row r="464608" customHeight="1"/>
    <row r="464610" customHeight="1"/>
    <row r="464612" customHeight="1"/>
    <row r="464614" customHeight="1"/>
    <row r="464616" customHeight="1"/>
    <row r="464618" customHeight="1"/>
    <row r="464620" customHeight="1"/>
    <row r="464622" customHeight="1"/>
    <row r="464624" customHeight="1"/>
    <row r="464626" customHeight="1"/>
    <row r="464628" customHeight="1"/>
    <row r="464630" customHeight="1"/>
    <row r="464632" customHeight="1"/>
    <row r="464634" customHeight="1"/>
    <row r="464636" customHeight="1"/>
    <row r="464638" customHeight="1"/>
    <row r="464640" customHeight="1"/>
    <row r="464642" customHeight="1"/>
    <row r="464644" customHeight="1"/>
    <row r="464646" customHeight="1"/>
    <row r="464648" customHeight="1"/>
    <row r="464650" customHeight="1"/>
    <row r="464652" customHeight="1"/>
    <row r="464654" customHeight="1"/>
    <row r="464656" customHeight="1"/>
    <row r="464658" customHeight="1"/>
    <row r="464660" customHeight="1"/>
    <row r="464662" customHeight="1"/>
    <row r="464664" customHeight="1"/>
    <row r="464666" customHeight="1"/>
    <row r="464668" customHeight="1"/>
    <row r="464670" customHeight="1"/>
    <row r="464672" customHeight="1"/>
    <row r="464674" customHeight="1"/>
    <row r="464676" customHeight="1"/>
    <row r="464678" customHeight="1"/>
    <row r="464680" customHeight="1"/>
    <row r="464682" customHeight="1"/>
    <row r="464684" customHeight="1"/>
    <row r="464686" customHeight="1"/>
    <row r="464688" customHeight="1"/>
    <row r="464690" customHeight="1"/>
    <row r="464692" customHeight="1"/>
    <row r="464694" customHeight="1"/>
    <row r="464696" customHeight="1"/>
    <row r="464698" customHeight="1"/>
    <row r="464700" customHeight="1"/>
    <row r="464702" customHeight="1"/>
    <row r="464704" customHeight="1"/>
    <row r="464706" customHeight="1"/>
    <row r="464708" customHeight="1"/>
    <row r="464710" customHeight="1"/>
    <row r="464712" customHeight="1"/>
    <row r="464714" customHeight="1"/>
    <row r="464716" customHeight="1"/>
    <row r="464718" customHeight="1"/>
    <row r="464720" customHeight="1"/>
    <row r="464722" customHeight="1"/>
    <row r="464724" customHeight="1"/>
    <row r="464726" customHeight="1"/>
    <row r="464728" customHeight="1"/>
    <row r="464730" customHeight="1"/>
    <row r="464732" customHeight="1"/>
    <row r="464734" customHeight="1"/>
    <row r="464736" customHeight="1"/>
    <row r="464738" customHeight="1"/>
    <row r="464740" customHeight="1"/>
    <row r="464742" customHeight="1"/>
    <row r="464744" customHeight="1"/>
    <row r="464746" customHeight="1"/>
    <row r="464748" customHeight="1"/>
    <row r="464750" customHeight="1"/>
    <row r="464752" customHeight="1"/>
    <row r="464754" customHeight="1"/>
    <row r="464756" customHeight="1"/>
    <row r="464758" customHeight="1"/>
    <row r="464760" customHeight="1"/>
    <row r="464762" customHeight="1"/>
    <row r="464764" customHeight="1"/>
    <row r="464766" customHeight="1"/>
    <row r="464768" customHeight="1"/>
    <row r="464770" customHeight="1"/>
    <row r="464772" customHeight="1"/>
    <row r="464774" customHeight="1"/>
    <row r="464776" customHeight="1"/>
    <row r="464778" customHeight="1"/>
    <row r="464780" customHeight="1"/>
    <row r="464782" customHeight="1"/>
    <row r="464784" customHeight="1"/>
    <row r="464786" customHeight="1"/>
    <row r="464788" customHeight="1"/>
    <row r="464790" customHeight="1"/>
    <row r="464792" customHeight="1"/>
    <row r="464794" customHeight="1"/>
    <row r="464796" customHeight="1"/>
    <row r="464798" customHeight="1"/>
    <row r="464800" customHeight="1"/>
    <row r="464802" customHeight="1"/>
    <row r="464804" customHeight="1"/>
    <row r="464806" customHeight="1"/>
    <row r="464808" customHeight="1"/>
    <row r="464810" customHeight="1"/>
    <row r="464812" customHeight="1"/>
    <row r="464814" customHeight="1"/>
    <row r="464816" customHeight="1"/>
    <row r="464818" customHeight="1"/>
    <row r="464820" customHeight="1"/>
    <row r="464822" customHeight="1"/>
    <row r="464824" customHeight="1"/>
    <row r="464826" customHeight="1"/>
    <row r="464828" customHeight="1"/>
    <row r="464830" customHeight="1"/>
    <row r="464832" customHeight="1"/>
    <row r="464834" customHeight="1"/>
    <row r="464836" customHeight="1"/>
    <row r="464838" customHeight="1"/>
    <row r="464840" customHeight="1"/>
    <row r="464842" customHeight="1"/>
    <row r="464844" customHeight="1"/>
    <row r="464846" customHeight="1"/>
    <row r="464848" customHeight="1"/>
    <row r="464850" customHeight="1"/>
    <row r="464852" customHeight="1"/>
    <row r="464854" customHeight="1"/>
    <row r="464856" customHeight="1"/>
    <row r="464858" customHeight="1"/>
    <row r="464860" customHeight="1"/>
    <row r="464862" customHeight="1"/>
    <row r="464864" customHeight="1"/>
    <row r="464866" customHeight="1"/>
    <row r="464868" customHeight="1"/>
    <row r="464870" customHeight="1"/>
    <row r="464872" customHeight="1"/>
    <row r="464874" customHeight="1"/>
    <row r="464876" customHeight="1"/>
    <row r="464878" customHeight="1"/>
    <row r="464880" customHeight="1"/>
    <row r="464882" customHeight="1"/>
    <row r="464884" customHeight="1"/>
    <row r="464886" customHeight="1"/>
    <row r="464888" customHeight="1"/>
    <row r="464890" customHeight="1"/>
    <row r="464892" customHeight="1"/>
    <row r="464894" customHeight="1"/>
    <row r="464896" customHeight="1"/>
    <row r="464898" customHeight="1"/>
    <row r="464900" customHeight="1"/>
    <row r="464902" customHeight="1"/>
    <row r="464904" customHeight="1"/>
    <row r="464906" customHeight="1"/>
    <row r="464908" customHeight="1"/>
    <row r="464910" customHeight="1"/>
    <row r="464912" customHeight="1"/>
    <row r="464914" customHeight="1"/>
    <row r="464916" customHeight="1"/>
    <row r="464918" customHeight="1"/>
    <row r="464920" customHeight="1"/>
    <row r="464922" customHeight="1"/>
    <row r="464924" customHeight="1"/>
    <row r="464926" customHeight="1"/>
    <row r="464928" customHeight="1"/>
    <row r="464930" customHeight="1"/>
    <row r="464932" customHeight="1"/>
    <row r="464934" customHeight="1"/>
    <row r="464936" customHeight="1"/>
    <row r="464938" customHeight="1"/>
    <row r="464940" customHeight="1"/>
    <row r="464942" customHeight="1"/>
    <row r="464944" customHeight="1"/>
    <row r="464946" customHeight="1"/>
    <row r="464948" customHeight="1"/>
    <row r="464950" customHeight="1"/>
    <row r="464952" customHeight="1"/>
    <row r="464954" customHeight="1"/>
    <row r="464956" customHeight="1"/>
    <row r="464958" customHeight="1"/>
    <row r="464960" customHeight="1"/>
    <row r="464962" customHeight="1"/>
    <row r="464964" customHeight="1"/>
    <row r="464966" customHeight="1"/>
    <row r="464968" customHeight="1"/>
    <row r="464970" customHeight="1"/>
    <row r="464972" customHeight="1"/>
    <row r="464974" customHeight="1"/>
    <row r="464976" customHeight="1"/>
    <row r="464978" customHeight="1"/>
    <row r="464980" customHeight="1"/>
    <row r="464982" customHeight="1"/>
    <row r="464984" customHeight="1"/>
    <row r="464986" customHeight="1"/>
    <row r="464988" customHeight="1"/>
    <row r="464990" customHeight="1"/>
    <row r="464992" customHeight="1"/>
    <row r="464994" customHeight="1"/>
    <row r="464996" customHeight="1"/>
    <row r="464998" customHeight="1"/>
    <row r="465000" customHeight="1"/>
    <row r="465002" customHeight="1"/>
    <row r="465004" customHeight="1"/>
    <row r="465006" customHeight="1"/>
    <row r="465008" customHeight="1"/>
    <row r="465010" customHeight="1"/>
    <row r="465012" customHeight="1"/>
    <row r="465014" customHeight="1"/>
    <row r="465016" customHeight="1"/>
    <row r="465018" customHeight="1"/>
    <row r="465020" customHeight="1"/>
    <row r="465022" customHeight="1"/>
    <row r="465024" customHeight="1"/>
    <row r="465026" customHeight="1"/>
    <row r="465028" customHeight="1"/>
    <row r="465030" customHeight="1"/>
    <row r="465032" customHeight="1"/>
    <row r="465034" customHeight="1"/>
    <row r="465036" customHeight="1"/>
    <row r="465038" customHeight="1"/>
    <row r="465040" customHeight="1"/>
    <row r="465042" customHeight="1"/>
    <row r="465044" customHeight="1"/>
    <row r="465046" customHeight="1"/>
    <row r="465048" customHeight="1"/>
    <row r="465050" customHeight="1"/>
    <row r="465052" customHeight="1"/>
    <row r="465054" customHeight="1"/>
    <row r="465056" customHeight="1"/>
    <row r="465058" customHeight="1"/>
    <row r="465060" customHeight="1"/>
    <row r="465062" customHeight="1"/>
    <row r="465064" customHeight="1"/>
    <row r="465066" customHeight="1"/>
    <row r="465068" customHeight="1"/>
    <row r="465070" customHeight="1"/>
    <row r="465072" customHeight="1"/>
    <row r="465074" customHeight="1"/>
    <row r="465076" customHeight="1"/>
    <row r="465078" customHeight="1"/>
    <row r="465080" customHeight="1"/>
    <row r="465082" customHeight="1"/>
    <row r="465084" customHeight="1"/>
    <row r="465086" customHeight="1"/>
    <row r="465088" customHeight="1"/>
    <row r="465090" customHeight="1"/>
    <row r="465092" customHeight="1"/>
    <row r="465094" customHeight="1"/>
    <row r="465096" customHeight="1"/>
    <row r="465098" customHeight="1"/>
    <row r="465100" customHeight="1"/>
    <row r="465102" customHeight="1"/>
    <row r="465104" customHeight="1"/>
    <row r="465106" customHeight="1"/>
    <row r="465108" customHeight="1"/>
    <row r="465110" customHeight="1"/>
    <row r="465112" customHeight="1"/>
    <row r="465114" customHeight="1"/>
    <row r="465116" customHeight="1"/>
    <row r="465118" customHeight="1"/>
    <row r="465120" customHeight="1"/>
    <row r="465122" customHeight="1"/>
    <row r="465124" customHeight="1"/>
    <row r="465126" customHeight="1"/>
    <row r="465128" customHeight="1"/>
    <row r="465130" customHeight="1"/>
    <row r="465132" customHeight="1"/>
    <row r="465134" customHeight="1"/>
    <row r="465136" customHeight="1"/>
    <row r="465138" customHeight="1"/>
    <row r="465140" customHeight="1"/>
    <row r="465142" customHeight="1"/>
    <row r="465144" customHeight="1"/>
    <row r="465146" customHeight="1"/>
    <row r="465148" customHeight="1"/>
    <row r="465150" customHeight="1"/>
    <row r="465152" customHeight="1"/>
    <row r="465154" customHeight="1"/>
    <row r="465156" customHeight="1"/>
    <row r="465158" customHeight="1"/>
    <row r="465160" customHeight="1"/>
    <row r="465162" customHeight="1"/>
    <row r="465164" customHeight="1"/>
    <row r="465166" customHeight="1"/>
    <row r="465168" customHeight="1"/>
    <row r="465170" customHeight="1"/>
    <row r="465172" customHeight="1"/>
    <row r="465174" customHeight="1"/>
    <row r="465176" customHeight="1"/>
    <row r="465178" customHeight="1"/>
    <row r="465180" customHeight="1"/>
    <row r="465182" customHeight="1"/>
    <row r="465184" customHeight="1"/>
    <row r="465186" customHeight="1"/>
    <row r="465188" customHeight="1"/>
    <row r="465190" customHeight="1"/>
    <row r="465192" customHeight="1"/>
    <row r="465194" customHeight="1"/>
    <row r="465196" customHeight="1"/>
    <row r="465198" customHeight="1"/>
    <row r="465200" customHeight="1"/>
    <row r="465202" customHeight="1"/>
    <row r="465204" customHeight="1"/>
    <row r="465206" customHeight="1"/>
    <row r="465208" customHeight="1"/>
    <row r="465210" customHeight="1"/>
    <row r="465212" customHeight="1"/>
    <row r="465214" customHeight="1"/>
    <row r="465216" customHeight="1"/>
    <row r="465218" customHeight="1"/>
    <row r="465220" customHeight="1"/>
    <row r="465222" customHeight="1"/>
    <row r="465224" customHeight="1"/>
    <row r="465226" customHeight="1"/>
    <row r="465228" customHeight="1"/>
    <row r="465230" customHeight="1"/>
    <row r="465232" customHeight="1"/>
    <row r="465234" customHeight="1"/>
    <row r="465236" customHeight="1"/>
    <row r="465238" customHeight="1"/>
    <row r="465240" customHeight="1"/>
    <row r="465242" customHeight="1"/>
    <row r="465244" customHeight="1"/>
    <row r="465246" customHeight="1"/>
    <row r="465248" customHeight="1"/>
    <row r="465250" customHeight="1"/>
    <row r="465252" customHeight="1"/>
    <row r="465254" customHeight="1"/>
    <row r="465256" customHeight="1"/>
    <row r="465258" customHeight="1"/>
    <row r="465260" customHeight="1"/>
    <row r="465262" customHeight="1"/>
    <row r="465264" customHeight="1"/>
    <row r="465266" customHeight="1"/>
    <row r="465268" customHeight="1"/>
    <row r="465270" customHeight="1"/>
    <row r="465272" customHeight="1"/>
    <row r="465274" customHeight="1"/>
    <row r="465276" customHeight="1"/>
    <row r="465278" customHeight="1"/>
    <row r="465280" customHeight="1"/>
    <row r="465282" customHeight="1"/>
    <row r="465284" customHeight="1"/>
    <row r="465286" customHeight="1"/>
    <row r="465288" customHeight="1"/>
    <row r="465290" customHeight="1"/>
    <row r="465292" customHeight="1"/>
    <row r="465294" customHeight="1"/>
    <row r="465296" customHeight="1"/>
    <row r="465298" customHeight="1"/>
    <row r="465300" customHeight="1"/>
    <row r="465302" customHeight="1"/>
    <row r="465304" customHeight="1"/>
    <row r="465306" customHeight="1"/>
    <row r="465308" customHeight="1"/>
    <row r="465310" customHeight="1"/>
    <row r="465312" customHeight="1"/>
    <row r="465314" customHeight="1"/>
    <row r="465316" customHeight="1"/>
    <row r="465318" customHeight="1"/>
    <row r="465320" customHeight="1"/>
    <row r="465322" customHeight="1"/>
    <row r="465324" customHeight="1"/>
    <row r="465326" customHeight="1"/>
    <row r="465328" customHeight="1"/>
    <row r="465330" customHeight="1"/>
    <row r="465332" customHeight="1"/>
    <row r="465334" customHeight="1"/>
    <row r="465336" customHeight="1"/>
    <row r="465338" customHeight="1"/>
    <row r="465340" customHeight="1"/>
    <row r="465342" customHeight="1"/>
    <row r="465344" customHeight="1"/>
    <row r="465346" customHeight="1"/>
    <row r="465348" customHeight="1"/>
    <row r="465350" customHeight="1"/>
    <row r="465352" customHeight="1"/>
    <row r="465354" customHeight="1"/>
    <row r="465356" customHeight="1"/>
    <row r="465358" customHeight="1"/>
    <row r="465360" customHeight="1"/>
    <row r="465362" customHeight="1"/>
    <row r="465364" customHeight="1"/>
    <row r="465366" customHeight="1"/>
    <row r="465368" customHeight="1"/>
    <row r="465370" customHeight="1"/>
    <row r="465372" customHeight="1"/>
    <row r="465374" customHeight="1"/>
    <row r="465376" customHeight="1"/>
    <row r="465378" customHeight="1"/>
    <row r="465380" customHeight="1"/>
    <row r="465382" customHeight="1"/>
    <row r="465384" customHeight="1"/>
    <row r="465386" customHeight="1"/>
    <row r="465388" customHeight="1"/>
    <row r="465390" customHeight="1"/>
    <row r="465392" customHeight="1"/>
    <row r="465394" customHeight="1"/>
    <row r="465396" customHeight="1"/>
    <row r="465398" customHeight="1"/>
    <row r="465400" customHeight="1"/>
    <row r="465402" customHeight="1"/>
    <row r="465404" customHeight="1"/>
    <row r="465406" customHeight="1"/>
    <row r="465408" customHeight="1"/>
    <row r="465410" customHeight="1"/>
    <row r="465412" customHeight="1"/>
    <row r="465414" customHeight="1"/>
    <row r="465416" customHeight="1"/>
    <row r="465418" customHeight="1"/>
    <row r="465420" customHeight="1"/>
    <row r="465422" customHeight="1"/>
    <row r="465424" customHeight="1"/>
    <row r="465426" customHeight="1"/>
    <row r="465428" customHeight="1"/>
    <row r="465430" customHeight="1"/>
    <row r="465432" customHeight="1"/>
    <row r="465434" customHeight="1"/>
    <row r="465436" customHeight="1"/>
    <row r="465438" customHeight="1"/>
    <row r="465440" customHeight="1"/>
    <row r="465442" customHeight="1"/>
    <row r="465444" customHeight="1"/>
    <row r="465446" customHeight="1"/>
    <row r="465448" customHeight="1"/>
    <row r="465450" customHeight="1"/>
    <row r="465452" customHeight="1"/>
    <row r="465454" customHeight="1"/>
    <row r="465456" customHeight="1"/>
    <row r="465458" customHeight="1"/>
    <row r="465460" customHeight="1"/>
    <row r="465462" customHeight="1"/>
    <row r="465464" customHeight="1"/>
    <row r="465466" customHeight="1"/>
    <row r="465468" customHeight="1"/>
    <row r="465470" customHeight="1"/>
    <row r="465472" customHeight="1"/>
    <row r="465474" customHeight="1"/>
    <row r="465476" customHeight="1"/>
    <row r="465478" customHeight="1"/>
    <row r="465480" customHeight="1"/>
    <row r="465482" customHeight="1"/>
    <row r="465484" customHeight="1"/>
    <row r="465486" customHeight="1"/>
    <row r="465488" customHeight="1"/>
    <row r="465490" customHeight="1"/>
    <row r="465492" customHeight="1"/>
    <row r="465494" customHeight="1"/>
    <row r="465496" customHeight="1"/>
    <row r="465498" customHeight="1"/>
    <row r="465500" customHeight="1"/>
    <row r="465502" customHeight="1"/>
    <row r="465504" customHeight="1"/>
    <row r="465506" customHeight="1"/>
    <row r="465508" customHeight="1"/>
    <row r="465510" customHeight="1"/>
    <row r="465512" customHeight="1"/>
    <row r="465514" customHeight="1"/>
    <row r="465516" customHeight="1"/>
    <row r="465518" customHeight="1"/>
    <row r="465520" customHeight="1"/>
    <row r="465522" customHeight="1"/>
    <row r="465524" customHeight="1"/>
    <row r="465526" customHeight="1"/>
    <row r="465528" customHeight="1"/>
    <row r="465530" customHeight="1"/>
    <row r="465532" customHeight="1"/>
    <row r="465534" customHeight="1"/>
    <row r="465536" customHeight="1"/>
    <row r="465538" customHeight="1"/>
    <row r="465540" customHeight="1"/>
    <row r="465542" customHeight="1"/>
    <row r="465544" customHeight="1"/>
    <row r="465546" customHeight="1"/>
    <row r="465548" customHeight="1"/>
    <row r="465550" customHeight="1"/>
    <row r="465552" customHeight="1"/>
    <row r="465554" customHeight="1"/>
    <row r="465556" customHeight="1"/>
    <row r="465558" customHeight="1"/>
    <row r="465560" customHeight="1"/>
    <row r="465562" customHeight="1"/>
    <row r="465564" customHeight="1"/>
    <row r="465566" customHeight="1"/>
    <row r="465568" customHeight="1"/>
    <row r="465570" customHeight="1"/>
    <row r="465572" customHeight="1"/>
    <row r="465574" customHeight="1"/>
    <row r="465576" customHeight="1"/>
    <row r="465578" customHeight="1"/>
    <row r="465580" customHeight="1"/>
    <row r="465582" customHeight="1"/>
    <row r="465584" customHeight="1"/>
    <row r="465586" customHeight="1"/>
    <row r="465588" customHeight="1"/>
    <row r="465590" customHeight="1"/>
    <row r="465592" customHeight="1"/>
    <row r="465594" customHeight="1"/>
    <row r="465596" customHeight="1"/>
    <row r="465598" customHeight="1"/>
    <row r="465600" customHeight="1"/>
    <row r="465602" customHeight="1"/>
    <row r="465604" customHeight="1"/>
    <row r="465606" customHeight="1"/>
    <row r="465608" customHeight="1"/>
    <row r="465610" customHeight="1"/>
    <row r="465612" customHeight="1"/>
    <row r="465614" customHeight="1"/>
    <row r="465616" customHeight="1"/>
    <row r="465618" customHeight="1"/>
    <row r="465620" customHeight="1"/>
    <row r="465622" customHeight="1"/>
    <row r="465624" customHeight="1"/>
    <row r="465626" customHeight="1"/>
    <row r="465628" customHeight="1"/>
    <row r="465630" customHeight="1"/>
    <row r="465632" customHeight="1"/>
    <row r="465634" customHeight="1"/>
    <row r="465636" customHeight="1"/>
    <row r="465638" customHeight="1"/>
    <row r="465640" customHeight="1"/>
    <row r="465642" customHeight="1"/>
    <row r="465644" customHeight="1"/>
    <row r="465646" customHeight="1"/>
    <row r="465648" customHeight="1"/>
    <row r="465650" customHeight="1"/>
    <row r="465652" customHeight="1"/>
    <row r="465654" customHeight="1"/>
    <row r="465656" customHeight="1"/>
    <row r="465658" customHeight="1"/>
    <row r="465660" customHeight="1"/>
    <row r="465662" customHeight="1"/>
    <row r="465664" customHeight="1"/>
    <row r="465666" customHeight="1"/>
    <row r="465668" customHeight="1"/>
    <row r="465670" customHeight="1"/>
    <row r="465672" customHeight="1"/>
    <row r="465674" customHeight="1"/>
    <row r="465676" customHeight="1"/>
    <row r="465678" customHeight="1"/>
    <row r="465680" customHeight="1"/>
    <row r="465682" customHeight="1"/>
    <row r="465684" customHeight="1"/>
    <row r="465686" customHeight="1"/>
    <row r="465688" customHeight="1"/>
    <row r="465690" customHeight="1"/>
    <row r="465692" customHeight="1"/>
    <row r="465694" customHeight="1"/>
    <row r="465696" customHeight="1"/>
    <row r="465698" customHeight="1"/>
    <row r="465700" customHeight="1"/>
    <row r="465702" customHeight="1"/>
    <row r="465704" customHeight="1"/>
    <row r="465706" customHeight="1"/>
    <row r="465708" customHeight="1"/>
    <row r="465710" customHeight="1"/>
    <row r="465712" customHeight="1"/>
    <row r="465714" customHeight="1"/>
    <row r="465716" customHeight="1"/>
    <row r="465718" customHeight="1"/>
    <row r="465720" customHeight="1"/>
    <row r="465722" customHeight="1"/>
    <row r="465724" customHeight="1"/>
    <row r="465726" customHeight="1"/>
    <row r="465728" customHeight="1"/>
    <row r="465730" customHeight="1"/>
    <row r="465732" customHeight="1"/>
    <row r="465734" customHeight="1"/>
    <row r="465736" customHeight="1"/>
    <row r="465738" customHeight="1"/>
    <row r="465740" customHeight="1"/>
    <row r="465742" customHeight="1"/>
    <row r="465744" customHeight="1"/>
    <row r="465746" customHeight="1"/>
    <row r="465748" customHeight="1"/>
    <row r="465750" customHeight="1"/>
    <row r="465752" customHeight="1"/>
    <row r="465754" customHeight="1"/>
    <row r="465756" customHeight="1"/>
    <row r="465758" customHeight="1"/>
    <row r="465760" customHeight="1"/>
    <row r="465762" customHeight="1"/>
    <row r="465764" customHeight="1"/>
    <row r="465766" customHeight="1"/>
    <row r="465768" customHeight="1"/>
    <row r="465770" customHeight="1"/>
    <row r="465772" customHeight="1"/>
    <row r="465774" customHeight="1"/>
    <row r="465776" customHeight="1"/>
    <row r="465778" customHeight="1"/>
    <row r="465780" customHeight="1"/>
    <row r="465782" customHeight="1"/>
    <row r="465784" customHeight="1"/>
    <row r="465786" customHeight="1"/>
    <row r="465788" customHeight="1"/>
    <row r="465790" customHeight="1"/>
    <row r="465792" customHeight="1"/>
    <row r="465794" customHeight="1"/>
    <row r="465796" customHeight="1"/>
    <row r="465798" customHeight="1"/>
    <row r="465800" customHeight="1"/>
    <row r="465802" customHeight="1"/>
    <row r="465804" customHeight="1"/>
    <row r="465806" customHeight="1"/>
    <row r="465808" customHeight="1"/>
    <row r="465810" customHeight="1"/>
    <row r="465812" customHeight="1"/>
    <row r="465814" customHeight="1"/>
    <row r="465816" customHeight="1"/>
    <row r="465818" customHeight="1"/>
    <row r="465820" customHeight="1"/>
    <row r="465822" customHeight="1"/>
    <row r="465824" customHeight="1"/>
    <row r="465826" customHeight="1"/>
    <row r="465828" customHeight="1"/>
    <row r="465830" customHeight="1"/>
    <row r="465832" customHeight="1"/>
    <row r="465834" customHeight="1"/>
    <row r="465836" customHeight="1"/>
    <row r="465838" customHeight="1"/>
    <row r="465840" customHeight="1"/>
    <row r="465842" customHeight="1"/>
    <row r="465844" customHeight="1"/>
    <row r="465846" customHeight="1"/>
    <row r="465848" customHeight="1"/>
    <row r="465850" customHeight="1"/>
    <row r="465852" customHeight="1"/>
    <row r="465854" customHeight="1"/>
    <row r="465856" customHeight="1"/>
    <row r="465858" customHeight="1"/>
    <row r="465860" customHeight="1"/>
    <row r="465862" customHeight="1"/>
    <row r="465864" customHeight="1"/>
    <row r="465866" customHeight="1"/>
    <row r="465868" customHeight="1"/>
    <row r="465870" customHeight="1"/>
    <row r="465872" customHeight="1"/>
    <row r="465874" customHeight="1"/>
    <row r="465876" customHeight="1"/>
    <row r="465878" customHeight="1"/>
    <row r="465880" customHeight="1"/>
    <row r="465882" customHeight="1"/>
    <row r="465884" customHeight="1"/>
    <row r="465886" customHeight="1"/>
    <row r="465888" customHeight="1"/>
    <row r="465890" customHeight="1"/>
    <row r="465892" customHeight="1"/>
    <row r="465894" customHeight="1"/>
    <row r="465896" customHeight="1"/>
    <row r="465898" customHeight="1"/>
    <row r="465900" customHeight="1"/>
    <row r="465902" customHeight="1"/>
    <row r="465904" customHeight="1"/>
    <row r="465906" customHeight="1"/>
    <row r="465908" customHeight="1"/>
    <row r="465910" customHeight="1"/>
    <row r="465912" customHeight="1"/>
    <row r="465914" customHeight="1"/>
    <row r="465916" customHeight="1"/>
    <row r="465918" customHeight="1"/>
    <row r="465920" customHeight="1"/>
    <row r="465922" customHeight="1"/>
    <row r="465924" customHeight="1"/>
    <row r="465926" customHeight="1"/>
    <row r="465928" customHeight="1"/>
    <row r="465930" customHeight="1"/>
    <row r="465932" customHeight="1"/>
    <row r="465934" customHeight="1"/>
    <row r="465936" customHeight="1"/>
    <row r="465938" customHeight="1"/>
    <row r="465940" customHeight="1"/>
    <row r="465942" customHeight="1"/>
    <row r="465944" customHeight="1"/>
    <row r="465946" customHeight="1"/>
    <row r="465948" customHeight="1"/>
    <row r="465950" customHeight="1"/>
    <row r="465952" customHeight="1"/>
    <row r="465954" customHeight="1"/>
    <row r="465956" customHeight="1"/>
    <row r="465958" customHeight="1"/>
    <row r="465960" customHeight="1"/>
    <row r="465962" customHeight="1"/>
    <row r="465964" customHeight="1"/>
    <row r="465966" customHeight="1"/>
    <row r="465968" customHeight="1"/>
    <row r="465970" customHeight="1"/>
    <row r="465972" customHeight="1"/>
    <row r="465974" customHeight="1"/>
    <row r="465976" customHeight="1"/>
    <row r="465978" customHeight="1"/>
    <row r="465980" customHeight="1"/>
    <row r="465982" customHeight="1"/>
    <row r="465984" customHeight="1"/>
    <row r="465986" customHeight="1"/>
    <row r="465988" customHeight="1"/>
    <row r="465990" customHeight="1"/>
    <row r="465992" customHeight="1"/>
    <row r="465994" customHeight="1"/>
    <row r="465996" customHeight="1"/>
    <row r="465998" customHeight="1"/>
    <row r="466000" customHeight="1"/>
    <row r="466002" customHeight="1"/>
    <row r="466004" customHeight="1"/>
    <row r="466006" customHeight="1"/>
    <row r="466008" customHeight="1"/>
    <row r="466010" customHeight="1"/>
    <row r="466012" customHeight="1"/>
    <row r="466014" customHeight="1"/>
    <row r="466016" customHeight="1"/>
    <row r="466018" customHeight="1"/>
    <row r="466020" customHeight="1"/>
    <row r="466022" customHeight="1"/>
    <row r="466024" customHeight="1"/>
    <row r="466026" customHeight="1"/>
    <row r="466028" customHeight="1"/>
    <row r="466030" customHeight="1"/>
    <row r="466032" customHeight="1"/>
    <row r="466034" customHeight="1"/>
    <row r="466036" customHeight="1"/>
    <row r="466038" customHeight="1"/>
    <row r="466040" customHeight="1"/>
    <row r="466042" customHeight="1"/>
    <row r="466044" customHeight="1"/>
    <row r="466046" customHeight="1"/>
    <row r="466048" customHeight="1"/>
    <row r="466050" customHeight="1"/>
    <row r="466052" customHeight="1"/>
    <row r="466054" customHeight="1"/>
    <row r="466056" customHeight="1"/>
    <row r="466058" customHeight="1"/>
    <row r="466060" customHeight="1"/>
    <row r="466062" customHeight="1"/>
    <row r="466064" customHeight="1"/>
    <row r="466066" customHeight="1"/>
    <row r="466068" customHeight="1"/>
    <row r="466070" customHeight="1"/>
    <row r="466072" customHeight="1"/>
    <row r="466074" customHeight="1"/>
    <row r="466076" customHeight="1"/>
    <row r="466078" customHeight="1"/>
    <row r="466080" customHeight="1"/>
    <row r="466082" customHeight="1"/>
    <row r="466084" customHeight="1"/>
    <row r="466086" customHeight="1"/>
    <row r="466088" customHeight="1"/>
    <row r="466090" customHeight="1"/>
    <row r="466092" customHeight="1"/>
    <row r="466094" customHeight="1"/>
    <row r="466096" customHeight="1"/>
    <row r="466098" customHeight="1"/>
    <row r="466100" customHeight="1"/>
    <row r="466102" customHeight="1"/>
    <row r="466104" customHeight="1"/>
    <row r="466106" customHeight="1"/>
    <row r="466108" customHeight="1"/>
    <row r="466110" customHeight="1"/>
    <row r="466112" customHeight="1"/>
    <row r="466114" customHeight="1"/>
    <row r="466116" customHeight="1"/>
    <row r="466118" customHeight="1"/>
    <row r="466120" customHeight="1"/>
    <row r="466122" customHeight="1"/>
    <row r="466124" customHeight="1"/>
    <row r="466126" customHeight="1"/>
    <row r="466128" customHeight="1"/>
    <row r="466130" customHeight="1"/>
    <row r="466132" customHeight="1"/>
    <row r="466134" customHeight="1"/>
    <row r="466136" customHeight="1"/>
    <row r="466138" customHeight="1"/>
    <row r="466140" customHeight="1"/>
    <row r="466142" customHeight="1"/>
    <row r="466144" customHeight="1"/>
    <row r="466146" customHeight="1"/>
    <row r="466148" customHeight="1"/>
    <row r="466150" customHeight="1"/>
    <row r="466152" customHeight="1"/>
    <row r="466154" customHeight="1"/>
    <row r="466156" customHeight="1"/>
    <row r="466158" customHeight="1"/>
    <row r="466160" customHeight="1"/>
    <row r="466162" customHeight="1"/>
    <row r="466164" customHeight="1"/>
    <row r="466166" customHeight="1"/>
    <row r="466168" customHeight="1"/>
    <row r="466170" customHeight="1"/>
    <row r="466172" customHeight="1"/>
    <row r="466174" customHeight="1"/>
    <row r="466176" customHeight="1"/>
    <row r="466178" customHeight="1"/>
    <row r="466180" customHeight="1"/>
    <row r="466182" customHeight="1"/>
    <row r="466184" customHeight="1"/>
    <row r="466186" customHeight="1"/>
    <row r="466188" customHeight="1"/>
    <row r="466190" customHeight="1"/>
    <row r="466192" customHeight="1"/>
    <row r="466194" customHeight="1"/>
    <row r="466196" customHeight="1"/>
    <row r="466198" customHeight="1"/>
    <row r="466200" customHeight="1"/>
    <row r="466202" customHeight="1"/>
    <row r="466204" customHeight="1"/>
    <row r="466206" customHeight="1"/>
    <row r="466208" customHeight="1"/>
    <row r="466210" customHeight="1"/>
    <row r="466212" customHeight="1"/>
    <row r="466214" customHeight="1"/>
    <row r="466216" customHeight="1"/>
    <row r="466218" customHeight="1"/>
    <row r="466220" customHeight="1"/>
    <row r="466222" customHeight="1"/>
    <row r="466224" customHeight="1"/>
    <row r="466226" customHeight="1"/>
    <row r="466228" customHeight="1"/>
    <row r="466230" customHeight="1"/>
    <row r="466232" customHeight="1"/>
    <row r="466234" customHeight="1"/>
    <row r="466236" customHeight="1"/>
    <row r="466238" customHeight="1"/>
    <row r="466240" customHeight="1"/>
    <row r="466242" customHeight="1"/>
    <row r="466244" customHeight="1"/>
    <row r="466246" customHeight="1"/>
    <row r="466248" customHeight="1"/>
    <row r="466250" customHeight="1"/>
    <row r="466252" customHeight="1"/>
    <row r="466254" customHeight="1"/>
    <row r="466256" customHeight="1"/>
    <row r="466258" customHeight="1"/>
    <row r="466260" customHeight="1"/>
    <row r="466262" customHeight="1"/>
    <row r="466264" customHeight="1"/>
    <row r="466266" customHeight="1"/>
    <row r="466268" customHeight="1"/>
    <row r="466270" customHeight="1"/>
    <row r="466272" customHeight="1"/>
    <row r="466274" customHeight="1"/>
    <row r="466276" customHeight="1"/>
    <row r="466278" customHeight="1"/>
    <row r="466280" customHeight="1"/>
    <row r="466282" customHeight="1"/>
    <row r="466284" customHeight="1"/>
    <row r="466286" customHeight="1"/>
    <row r="466288" customHeight="1"/>
    <row r="466290" customHeight="1"/>
    <row r="466292" customHeight="1"/>
    <row r="466294" customHeight="1"/>
    <row r="466296" customHeight="1"/>
    <row r="466298" customHeight="1"/>
    <row r="466300" customHeight="1"/>
    <row r="466302" customHeight="1"/>
    <row r="466304" customHeight="1"/>
    <row r="466306" customHeight="1"/>
    <row r="466308" customHeight="1"/>
    <row r="466310" customHeight="1"/>
    <row r="466312" customHeight="1"/>
    <row r="466314" customHeight="1"/>
    <row r="466316" customHeight="1"/>
    <row r="466318" customHeight="1"/>
    <row r="466320" customHeight="1"/>
    <row r="466322" customHeight="1"/>
    <row r="466324" customHeight="1"/>
    <row r="466326" customHeight="1"/>
    <row r="466328" customHeight="1"/>
    <row r="466330" customHeight="1"/>
    <row r="466332" customHeight="1"/>
    <row r="466334" customHeight="1"/>
    <row r="466336" customHeight="1"/>
    <row r="466338" customHeight="1"/>
    <row r="466340" customHeight="1"/>
    <row r="466342" customHeight="1"/>
    <row r="466344" customHeight="1"/>
    <row r="466346" customHeight="1"/>
    <row r="466348" customHeight="1"/>
    <row r="466350" customHeight="1"/>
    <row r="466352" customHeight="1"/>
    <row r="466354" customHeight="1"/>
    <row r="466356" customHeight="1"/>
    <row r="466358" customHeight="1"/>
    <row r="466360" customHeight="1"/>
    <row r="466362" customHeight="1"/>
    <row r="466364" customHeight="1"/>
    <row r="466366" customHeight="1"/>
    <row r="466368" customHeight="1"/>
    <row r="466370" customHeight="1"/>
    <row r="466372" customHeight="1"/>
    <row r="466374" customHeight="1"/>
    <row r="466376" customHeight="1"/>
    <row r="466378" customHeight="1"/>
    <row r="466380" customHeight="1"/>
    <row r="466382" customHeight="1"/>
    <row r="466384" customHeight="1"/>
    <row r="466386" customHeight="1"/>
    <row r="466388" customHeight="1"/>
    <row r="466390" customHeight="1"/>
    <row r="466392" customHeight="1"/>
    <row r="466394" customHeight="1"/>
    <row r="466396" customHeight="1"/>
    <row r="466398" customHeight="1"/>
    <row r="466400" customHeight="1"/>
    <row r="466402" customHeight="1"/>
    <row r="466404" customHeight="1"/>
    <row r="466406" customHeight="1"/>
    <row r="466408" customHeight="1"/>
    <row r="466410" customHeight="1"/>
    <row r="466412" customHeight="1"/>
    <row r="466414" customHeight="1"/>
    <row r="466416" customHeight="1"/>
    <row r="466418" customHeight="1"/>
    <row r="466420" customHeight="1"/>
    <row r="466422" customHeight="1"/>
    <row r="466424" customHeight="1"/>
    <row r="466426" customHeight="1"/>
    <row r="466428" customHeight="1"/>
    <row r="466430" customHeight="1"/>
    <row r="466432" customHeight="1"/>
    <row r="466434" customHeight="1"/>
    <row r="466436" customHeight="1"/>
    <row r="466438" customHeight="1"/>
    <row r="466440" customHeight="1"/>
    <row r="466442" customHeight="1"/>
    <row r="466444" customHeight="1"/>
    <row r="466446" customHeight="1"/>
    <row r="466448" customHeight="1"/>
    <row r="466450" customHeight="1"/>
    <row r="466452" customHeight="1"/>
    <row r="466454" customHeight="1"/>
    <row r="466456" customHeight="1"/>
    <row r="466458" customHeight="1"/>
    <row r="466460" customHeight="1"/>
    <row r="466462" customHeight="1"/>
    <row r="466464" customHeight="1"/>
    <row r="466466" customHeight="1"/>
    <row r="466468" customHeight="1"/>
    <row r="466470" customHeight="1"/>
    <row r="466472" customHeight="1"/>
    <row r="466474" customHeight="1"/>
    <row r="466476" customHeight="1"/>
    <row r="466478" customHeight="1"/>
    <row r="466480" customHeight="1"/>
    <row r="466482" customHeight="1"/>
    <row r="466484" customHeight="1"/>
    <row r="466486" customHeight="1"/>
    <row r="466488" customHeight="1"/>
    <row r="466490" customHeight="1"/>
    <row r="466492" customHeight="1"/>
    <row r="466494" customHeight="1"/>
    <row r="466496" customHeight="1"/>
    <row r="466498" customHeight="1"/>
    <row r="466500" customHeight="1"/>
    <row r="466502" customHeight="1"/>
    <row r="466504" customHeight="1"/>
    <row r="466506" customHeight="1"/>
    <row r="466508" customHeight="1"/>
    <row r="466510" customHeight="1"/>
    <row r="466512" customHeight="1"/>
    <row r="466514" customHeight="1"/>
    <row r="466516" customHeight="1"/>
    <row r="466518" customHeight="1"/>
    <row r="466520" customHeight="1"/>
    <row r="466522" customHeight="1"/>
    <row r="466524" customHeight="1"/>
    <row r="466526" customHeight="1"/>
    <row r="466528" customHeight="1"/>
    <row r="466530" customHeight="1"/>
    <row r="466532" customHeight="1"/>
    <row r="466534" customHeight="1"/>
    <row r="466536" customHeight="1"/>
    <row r="466538" customHeight="1"/>
    <row r="466540" customHeight="1"/>
    <row r="466542" customHeight="1"/>
    <row r="466544" customHeight="1"/>
    <row r="466546" customHeight="1"/>
    <row r="466548" customHeight="1"/>
    <row r="466550" customHeight="1"/>
    <row r="466552" customHeight="1"/>
    <row r="466554" customHeight="1"/>
    <row r="466556" customHeight="1"/>
    <row r="466558" customHeight="1"/>
    <row r="466560" customHeight="1"/>
    <row r="466562" customHeight="1"/>
    <row r="466564" customHeight="1"/>
    <row r="466566" customHeight="1"/>
    <row r="466568" customHeight="1"/>
    <row r="466570" customHeight="1"/>
    <row r="466572" customHeight="1"/>
    <row r="466574" customHeight="1"/>
    <row r="466576" customHeight="1"/>
    <row r="466578" customHeight="1"/>
    <row r="466580" customHeight="1"/>
    <row r="466582" customHeight="1"/>
    <row r="466584" customHeight="1"/>
    <row r="466586" customHeight="1"/>
    <row r="466588" customHeight="1"/>
    <row r="466590" customHeight="1"/>
    <row r="466592" customHeight="1"/>
    <row r="466594" customHeight="1"/>
    <row r="466596" customHeight="1"/>
    <row r="466598" customHeight="1"/>
    <row r="466600" customHeight="1"/>
    <row r="466602" customHeight="1"/>
    <row r="466604" customHeight="1"/>
    <row r="466606" customHeight="1"/>
    <row r="466608" customHeight="1"/>
    <row r="466610" customHeight="1"/>
    <row r="466612" customHeight="1"/>
    <row r="466614" customHeight="1"/>
    <row r="466616" customHeight="1"/>
    <row r="466618" customHeight="1"/>
    <row r="466620" customHeight="1"/>
    <row r="466622" customHeight="1"/>
    <row r="466624" customHeight="1"/>
    <row r="466626" customHeight="1"/>
    <row r="466628" customHeight="1"/>
    <row r="466630" customHeight="1"/>
    <row r="466632" customHeight="1"/>
    <row r="466634" customHeight="1"/>
    <row r="466636" customHeight="1"/>
    <row r="466638" customHeight="1"/>
    <row r="466640" customHeight="1"/>
    <row r="466642" customHeight="1"/>
    <row r="466644" customHeight="1"/>
    <row r="466646" customHeight="1"/>
    <row r="466648" customHeight="1"/>
    <row r="466650" customHeight="1"/>
    <row r="466652" customHeight="1"/>
    <row r="466654" customHeight="1"/>
    <row r="466656" customHeight="1"/>
    <row r="466658" customHeight="1"/>
    <row r="466660" customHeight="1"/>
    <row r="466662" customHeight="1"/>
    <row r="466664" customHeight="1"/>
    <row r="466666" customHeight="1"/>
    <row r="466668" customHeight="1"/>
    <row r="466670" customHeight="1"/>
    <row r="466672" customHeight="1"/>
    <row r="466674" customHeight="1"/>
    <row r="466676" customHeight="1"/>
    <row r="466678" customHeight="1"/>
    <row r="466680" customHeight="1"/>
    <row r="466682" customHeight="1"/>
    <row r="466684" customHeight="1"/>
    <row r="466686" customHeight="1"/>
    <row r="466688" customHeight="1"/>
    <row r="466690" customHeight="1"/>
    <row r="466692" customHeight="1"/>
    <row r="466694" customHeight="1"/>
    <row r="466696" customHeight="1"/>
    <row r="466698" customHeight="1"/>
    <row r="466700" customHeight="1"/>
    <row r="466702" customHeight="1"/>
    <row r="466704" customHeight="1"/>
    <row r="466706" customHeight="1"/>
    <row r="466708" customHeight="1"/>
    <row r="466710" customHeight="1"/>
    <row r="466712" customHeight="1"/>
    <row r="466714" customHeight="1"/>
    <row r="466716" customHeight="1"/>
    <row r="466718" customHeight="1"/>
    <row r="466720" customHeight="1"/>
    <row r="466722" customHeight="1"/>
    <row r="466724" customHeight="1"/>
    <row r="466726" customHeight="1"/>
    <row r="466728" customHeight="1"/>
    <row r="466730" customHeight="1"/>
    <row r="466732" customHeight="1"/>
    <row r="466734" customHeight="1"/>
    <row r="466736" customHeight="1"/>
    <row r="466738" customHeight="1"/>
    <row r="466740" customHeight="1"/>
    <row r="466742" customHeight="1"/>
    <row r="466744" customHeight="1"/>
    <row r="466746" customHeight="1"/>
    <row r="466748" customHeight="1"/>
    <row r="466750" customHeight="1"/>
    <row r="466752" customHeight="1"/>
    <row r="466754" customHeight="1"/>
    <row r="466756" customHeight="1"/>
    <row r="466758" customHeight="1"/>
    <row r="466760" customHeight="1"/>
    <row r="466762" customHeight="1"/>
    <row r="466764" customHeight="1"/>
    <row r="466766" customHeight="1"/>
    <row r="466768" customHeight="1"/>
    <row r="466770" customHeight="1"/>
    <row r="466772" customHeight="1"/>
    <row r="466774" customHeight="1"/>
    <row r="466776" customHeight="1"/>
    <row r="466778" customHeight="1"/>
    <row r="466780" customHeight="1"/>
    <row r="466782" customHeight="1"/>
    <row r="466784" customHeight="1"/>
    <row r="466786" customHeight="1"/>
    <row r="466788" customHeight="1"/>
    <row r="466790" customHeight="1"/>
    <row r="466792" customHeight="1"/>
    <row r="466794" customHeight="1"/>
    <row r="466796" customHeight="1"/>
    <row r="466798" customHeight="1"/>
    <row r="466800" customHeight="1"/>
    <row r="466802" customHeight="1"/>
    <row r="466804" customHeight="1"/>
    <row r="466806" customHeight="1"/>
    <row r="466808" customHeight="1"/>
    <row r="466810" customHeight="1"/>
    <row r="466812" customHeight="1"/>
    <row r="466814" customHeight="1"/>
    <row r="466816" customHeight="1"/>
    <row r="466818" customHeight="1"/>
    <row r="466820" customHeight="1"/>
    <row r="466822" customHeight="1"/>
    <row r="466824" customHeight="1"/>
    <row r="466826" customHeight="1"/>
    <row r="466828" customHeight="1"/>
    <row r="466830" customHeight="1"/>
    <row r="466832" customHeight="1"/>
    <row r="466834" customHeight="1"/>
    <row r="466836" customHeight="1"/>
    <row r="466838" customHeight="1"/>
    <row r="466840" customHeight="1"/>
    <row r="466842" customHeight="1"/>
    <row r="466844" customHeight="1"/>
    <row r="466846" customHeight="1"/>
    <row r="466848" customHeight="1"/>
    <row r="466850" customHeight="1"/>
    <row r="466852" customHeight="1"/>
    <row r="466854" customHeight="1"/>
    <row r="466856" customHeight="1"/>
    <row r="466858" customHeight="1"/>
    <row r="466860" customHeight="1"/>
    <row r="466862" customHeight="1"/>
    <row r="466864" customHeight="1"/>
    <row r="466866" customHeight="1"/>
    <row r="466868" customHeight="1"/>
    <row r="466870" customHeight="1"/>
    <row r="466872" customHeight="1"/>
    <row r="466874" customHeight="1"/>
    <row r="466876" customHeight="1"/>
    <row r="466878" customHeight="1"/>
    <row r="466880" customHeight="1"/>
    <row r="466882" customHeight="1"/>
    <row r="466884" customHeight="1"/>
    <row r="466886" customHeight="1"/>
    <row r="466888" customHeight="1"/>
    <row r="466890" customHeight="1"/>
    <row r="466892" customHeight="1"/>
    <row r="466894" customHeight="1"/>
    <row r="466896" customHeight="1"/>
    <row r="466898" customHeight="1"/>
    <row r="466900" customHeight="1"/>
    <row r="466902" customHeight="1"/>
    <row r="466904" customHeight="1"/>
    <row r="466906" customHeight="1"/>
    <row r="466908" customHeight="1"/>
    <row r="466910" customHeight="1"/>
    <row r="466912" customHeight="1"/>
    <row r="466914" customHeight="1"/>
    <row r="466916" customHeight="1"/>
    <row r="466918" customHeight="1"/>
    <row r="466920" customHeight="1"/>
    <row r="466922" customHeight="1"/>
    <row r="466924" customHeight="1"/>
    <row r="466926" customHeight="1"/>
    <row r="466928" customHeight="1"/>
    <row r="466930" customHeight="1"/>
    <row r="466932" customHeight="1"/>
    <row r="466934" customHeight="1"/>
    <row r="466936" customHeight="1"/>
    <row r="466938" customHeight="1"/>
    <row r="466940" customHeight="1"/>
    <row r="466942" customHeight="1"/>
    <row r="466944" customHeight="1"/>
    <row r="466946" customHeight="1"/>
    <row r="466948" customHeight="1"/>
    <row r="466950" customHeight="1"/>
    <row r="466952" customHeight="1"/>
    <row r="466954" customHeight="1"/>
    <row r="466956" customHeight="1"/>
    <row r="466958" customHeight="1"/>
    <row r="466960" customHeight="1"/>
    <row r="466962" customHeight="1"/>
    <row r="466964" customHeight="1"/>
    <row r="466966" customHeight="1"/>
    <row r="466968" customHeight="1"/>
    <row r="466970" customHeight="1"/>
    <row r="466972" customHeight="1"/>
    <row r="466974" customHeight="1"/>
    <row r="466976" customHeight="1"/>
    <row r="466978" customHeight="1"/>
    <row r="466980" customHeight="1"/>
    <row r="466982" customHeight="1"/>
    <row r="466984" customHeight="1"/>
    <row r="466986" customHeight="1"/>
    <row r="466988" customHeight="1"/>
    <row r="466990" customHeight="1"/>
    <row r="466992" customHeight="1"/>
    <row r="466994" customHeight="1"/>
    <row r="466996" customHeight="1"/>
    <row r="466998" customHeight="1"/>
    <row r="467000" customHeight="1"/>
    <row r="467002" customHeight="1"/>
    <row r="467004" customHeight="1"/>
    <row r="467006" customHeight="1"/>
    <row r="467008" customHeight="1"/>
    <row r="467010" customHeight="1"/>
    <row r="467012" customHeight="1"/>
    <row r="467014" customHeight="1"/>
    <row r="467016" customHeight="1"/>
    <row r="467018" customHeight="1"/>
    <row r="467020" customHeight="1"/>
    <row r="467022" customHeight="1"/>
    <row r="467024" customHeight="1"/>
    <row r="467026" customHeight="1"/>
    <row r="467028" customHeight="1"/>
    <row r="467030" customHeight="1"/>
    <row r="467032" customHeight="1"/>
    <row r="467034" customHeight="1"/>
    <row r="467036" customHeight="1"/>
    <row r="467038" customHeight="1"/>
    <row r="467040" customHeight="1"/>
    <row r="467042" customHeight="1"/>
    <row r="467044" customHeight="1"/>
    <row r="467046" customHeight="1"/>
    <row r="467048" customHeight="1"/>
    <row r="467050" customHeight="1"/>
    <row r="467052" customHeight="1"/>
    <row r="467054" customHeight="1"/>
    <row r="467056" customHeight="1"/>
    <row r="467058" customHeight="1"/>
    <row r="467060" customHeight="1"/>
    <row r="467062" customHeight="1"/>
    <row r="467064" customHeight="1"/>
    <row r="467066" customHeight="1"/>
    <row r="467068" customHeight="1"/>
    <row r="467070" customHeight="1"/>
    <row r="467072" customHeight="1"/>
    <row r="467074" customHeight="1"/>
    <row r="467076" customHeight="1"/>
    <row r="467078" customHeight="1"/>
    <row r="467080" customHeight="1"/>
    <row r="467082" customHeight="1"/>
    <row r="467084" customHeight="1"/>
    <row r="467086" customHeight="1"/>
    <row r="467088" customHeight="1"/>
    <row r="467090" customHeight="1"/>
    <row r="467092" customHeight="1"/>
    <row r="467094" customHeight="1"/>
    <row r="467096" customHeight="1"/>
    <row r="467098" customHeight="1"/>
    <row r="467100" customHeight="1"/>
    <row r="467102" customHeight="1"/>
    <row r="467104" customHeight="1"/>
    <row r="467106" customHeight="1"/>
    <row r="467108" customHeight="1"/>
    <row r="467110" customHeight="1"/>
    <row r="467112" customHeight="1"/>
    <row r="467114" customHeight="1"/>
    <row r="467116" customHeight="1"/>
    <row r="467118" customHeight="1"/>
    <row r="467120" customHeight="1"/>
    <row r="467122" customHeight="1"/>
    <row r="467124" customHeight="1"/>
    <row r="467126" customHeight="1"/>
    <row r="467128" customHeight="1"/>
    <row r="467130" customHeight="1"/>
    <row r="467132" customHeight="1"/>
    <row r="467134" customHeight="1"/>
    <row r="467136" customHeight="1"/>
    <row r="467138" customHeight="1"/>
    <row r="467140" customHeight="1"/>
    <row r="467142" customHeight="1"/>
    <row r="467144" customHeight="1"/>
    <row r="467146" customHeight="1"/>
    <row r="467148" customHeight="1"/>
    <row r="467150" customHeight="1"/>
    <row r="467152" customHeight="1"/>
    <row r="467154" customHeight="1"/>
    <row r="467156" customHeight="1"/>
    <row r="467158" customHeight="1"/>
    <row r="467160" customHeight="1"/>
    <row r="467162" customHeight="1"/>
    <row r="467164" customHeight="1"/>
    <row r="467166" customHeight="1"/>
    <row r="467168" customHeight="1"/>
    <row r="467170" customHeight="1"/>
    <row r="467172" customHeight="1"/>
    <row r="467174" customHeight="1"/>
    <row r="467176" customHeight="1"/>
    <row r="467178" customHeight="1"/>
    <row r="467180" customHeight="1"/>
    <row r="467182" customHeight="1"/>
    <row r="467184" customHeight="1"/>
    <row r="467186" customHeight="1"/>
    <row r="467188" customHeight="1"/>
    <row r="467190" customHeight="1"/>
    <row r="467192" customHeight="1"/>
    <row r="467194" customHeight="1"/>
    <row r="467196" customHeight="1"/>
    <row r="467198" customHeight="1"/>
    <row r="467200" customHeight="1"/>
    <row r="467202" customHeight="1"/>
    <row r="467204" customHeight="1"/>
    <row r="467206" customHeight="1"/>
    <row r="467208" customHeight="1"/>
    <row r="467210" customHeight="1"/>
    <row r="467212" customHeight="1"/>
    <row r="467214" customHeight="1"/>
    <row r="467216" customHeight="1"/>
    <row r="467218" customHeight="1"/>
    <row r="467220" customHeight="1"/>
    <row r="467222" customHeight="1"/>
    <row r="467224" customHeight="1"/>
    <row r="467226" customHeight="1"/>
    <row r="467228" customHeight="1"/>
    <row r="467230" customHeight="1"/>
    <row r="467232" customHeight="1"/>
    <row r="467234" customHeight="1"/>
    <row r="467236" customHeight="1"/>
    <row r="467238" customHeight="1"/>
    <row r="467240" customHeight="1"/>
    <row r="467242" customHeight="1"/>
    <row r="467244" customHeight="1"/>
    <row r="467246" customHeight="1"/>
    <row r="467248" customHeight="1"/>
    <row r="467250" customHeight="1"/>
    <row r="467252" customHeight="1"/>
    <row r="467254" customHeight="1"/>
    <row r="467256" customHeight="1"/>
    <row r="467258" customHeight="1"/>
    <row r="467260" customHeight="1"/>
    <row r="467262" customHeight="1"/>
    <row r="467264" customHeight="1"/>
    <row r="467266" customHeight="1"/>
    <row r="467268" customHeight="1"/>
    <row r="467270" customHeight="1"/>
    <row r="467272" customHeight="1"/>
    <row r="467274" customHeight="1"/>
    <row r="467276" customHeight="1"/>
    <row r="467278" customHeight="1"/>
    <row r="467280" customHeight="1"/>
    <row r="467282" customHeight="1"/>
    <row r="467284" customHeight="1"/>
    <row r="467286" customHeight="1"/>
    <row r="467288" customHeight="1"/>
    <row r="467290" customHeight="1"/>
    <row r="467292" customHeight="1"/>
    <row r="467294" customHeight="1"/>
    <row r="467296" customHeight="1"/>
    <row r="467298" customHeight="1"/>
    <row r="467300" customHeight="1"/>
    <row r="467302" customHeight="1"/>
    <row r="467304" customHeight="1"/>
    <row r="467306" customHeight="1"/>
    <row r="467308" customHeight="1"/>
    <row r="467310" customHeight="1"/>
    <row r="467312" customHeight="1"/>
    <row r="467314" customHeight="1"/>
    <row r="467316" customHeight="1"/>
    <row r="467318" customHeight="1"/>
    <row r="467320" customHeight="1"/>
    <row r="467322" customHeight="1"/>
    <row r="467324" customHeight="1"/>
    <row r="467326" customHeight="1"/>
    <row r="467328" customHeight="1"/>
    <row r="467330" customHeight="1"/>
    <row r="467332" customHeight="1"/>
    <row r="467334" customHeight="1"/>
    <row r="467336" customHeight="1"/>
    <row r="467338" customHeight="1"/>
    <row r="467340" customHeight="1"/>
    <row r="467342" customHeight="1"/>
    <row r="467344" customHeight="1"/>
    <row r="467346" customHeight="1"/>
    <row r="467348" customHeight="1"/>
    <row r="467350" customHeight="1"/>
    <row r="467352" customHeight="1"/>
    <row r="467354" customHeight="1"/>
    <row r="467356" customHeight="1"/>
    <row r="467358" customHeight="1"/>
    <row r="467360" customHeight="1"/>
    <row r="467362" customHeight="1"/>
    <row r="467364" customHeight="1"/>
    <row r="467366" customHeight="1"/>
    <row r="467368" customHeight="1"/>
    <row r="467370" customHeight="1"/>
    <row r="467372" customHeight="1"/>
    <row r="467374" customHeight="1"/>
    <row r="467376" customHeight="1"/>
    <row r="467378" customHeight="1"/>
    <row r="467380" customHeight="1"/>
    <row r="467382" customHeight="1"/>
    <row r="467384" customHeight="1"/>
    <row r="467386" customHeight="1"/>
    <row r="467388" customHeight="1"/>
    <row r="467390" customHeight="1"/>
    <row r="467392" customHeight="1"/>
    <row r="467394" customHeight="1"/>
    <row r="467396" customHeight="1"/>
    <row r="467398" customHeight="1"/>
    <row r="467400" customHeight="1"/>
    <row r="467402" customHeight="1"/>
    <row r="467404" customHeight="1"/>
    <row r="467406" customHeight="1"/>
    <row r="467408" customHeight="1"/>
    <row r="467410" customHeight="1"/>
    <row r="467412" customHeight="1"/>
    <row r="467414" customHeight="1"/>
    <row r="467416" customHeight="1"/>
    <row r="467418" customHeight="1"/>
    <row r="467420" customHeight="1"/>
    <row r="467422" customHeight="1"/>
    <row r="467424" customHeight="1"/>
    <row r="467426" customHeight="1"/>
    <row r="467428" customHeight="1"/>
    <row r="467430" customHeight="1"/>
    <row r="467432" customHeight="1"/>
    <row r="467434" customHeight="1"/>
    <row r="467436" customHeight="1"/>
    <row r="467438" customHeight="1"/>
    <row r="467440" customHeight="1"/>
    <row r="467442" customHeight="1"/>
    <row r="467444" customHeight="1"/>
    <row r="467446" customHeight="1"/>
    <row r="467448" customHeight="1"/>
    <row r="467450" customHeight="1"/>
    <row r="467452" customHeight="1"/>
    <row r="467454" customHeight="1"/>
    <row r="467456" customHeight="1"/>
    <row r="467458" customHeight="1"/>
    <row r="467460" customHeight="1"/>
    <row r="467462" customHeight="1"/>
    <row r="467464" customHeight="1"/>
    <row r="467466" customHeight="1"/>
    <row r="467468" customHeight="1"/>
    <row r="467470" customHeight="1"/>
    <row r="467472" customHeight="1"/>
    <row r="467474" customHeight="1"/>
    <row r="467476" customHeight="1"/>
    <row r="467478" customHeight="1"/>
    <row r="467480" customHeight="1"/>
    <row r="467482" customHeight="1"/>
    <row r="467484" customHeight="1"/>
    <row r="467486" customHeight="1"/>
    <row r="467488" customHeight="1"/>
    <row r="467490" customHeight="1"/>
    <row r="467492" customHeight="1"/>
    <row r="467494" customHeight="1"/>
    <row r="467496" customHeight="1"/>
    <row r="467498" customHeight="1"/>
    <row r="467500" customHeight="1"/>
    <row r="467502" customHeight="1"/>
    <row r="467504" customHeight="1"/>
    <row r="467506" customHeight="1"/>
    <row r="467508" customHeight="1"/>
    <row r="467510" customHeight="1"/>
    <row r="467512" customHeight="1"/>
    <row r="467514" customHeight="1"/>
    <row r="467516" customHeight="1"/>
    <row r="467518" customHeight="1"/>
    <row r="467520" customHeight="1"/>
    <row r="467522" customHeight="1"/>
    <row r="467524" customHeight="1"/>
    <row r="467526" customHeight="1"/>
    <row r="467528" customHeight="1"/>
    <row r="467530" customHeight="1"/>
    <row r="467532" customHeight="1"/>
    <row r="467534" customHeight="1"/>
    <row r="467536" customHeight="1"/>
    <row r="467538" customHeight="1"/>
    <row r="467540" customHeight="1"/>
    <row r="467542" customHeight="1"/>
    <row r="467544" customHeight="1"/>
    <row r="467546" customHeight="1"/>
    <row r="467548" customHeight="1"/>
    <row r="467550" customHeight="1"/>
    <row r="467552" customHeight="1"/>
    <row r="467554" customHeight="1"/>
    <row r="467556" customHeight="1"/>
    <row r="467558" customHeight="1"/>
    <row r="467560" customHeight="1"/>
    <row r="467562" customHeight="1"/>
    <row r="467564" customHeight="1"/>
    <row r="467566" customHeight="1"/>
    <row r="467568" customHeight="1"/>
    <row r="467570" customHeight="1"/>
    <row r="467572" customHeight="1"/>
    <row r="467574" customHeight="1"/>
    <row r="467576" customHeight="1"/>
    <row r="467578" customHeight="1"/>
    <row r="467580" customHeight="1"/>
    <row r="467582" customHeight="1"/>
    <row r="467584" customHeight="1"/>
    <row r="467586" customHeight="1"/>
    <row r="467588" customHeight="1"/>
    <row r="467590" customHeight="1"/>
    <row r="467592" customHeight="1"/>
    <row r="467594" customHeight="1"/>
    <row r="467596" customHeight="1"/>
    <row r="467598" customHeight="1"/>
    <row r="467600" customHeight="1"/>
    <row r="467602" customHeight="1"/>
    <row r="467604" customHeight="1"/>
    <row r="467606" customHeight="1"/>
    <row r="467608" customHeight="1"/>
    <row r="467610" customHeight="1"/>
    <row r="467612" customHeight="1"/>
    <row r="467614" customHeight="1"/>
    <row r="467616" customHeight="1"/>
    <row r="467618" customHeight="1"/>
    <row r="467620" customHeight="1"/>
    <row r="467622" customHeight="1"/>
    <row r="467624" customHeight="1"/>
    <row r="467626" customHeight="1"/>
    <row r="467628" customHeight="1"/>
    <row r="467630" customHeight="1"/>
    <row r="467632" customHeight="1"/>
    <row r="467634" customHeight="1"/>
    <row r="467636" customHeight="1"/>
    <row r="467638" customHeight="1"/>
    <row r="467640" customHeight="1"/>
    <row r="467642" customHeight="1"/>
    <row r="467644" customHeight="1"/>
    <row r="467646" customHeight="1"/>
    <row r="467648" customHeight="1"/>
    <row r="467650" customHeight="1"/>
    <row r="467652" customHeight="1"/>
    <row r="467654" customHeight="1"/>
    <row r="467656" customHeight="1"/>
    <row r="467658" customHeight="1"/>
    <row r="467660" customHeight="1"/>
    <row r="467662" customHeight="1"/>
    <row r="467664" customHeight="1"/>
    <row r="467666" customHeight="1"/>
    <row r="467668" customHeight="1"/>
    <row r="467670" customHeight="1"/>
    <row r="467672" customHeight="1"/>
    <row r="467674" customHeight="1"/>
    <row r="467676" customHeight="1"/>
    <row r="467678" customHeight="1"/>
    <row r="467680" customHeight="1"/>
    <row r="467682" customHeight="1"/>
    <row r="467684" customHeight="1"/>
    <row r="467686" customHeight="1"/>
    <row r="467688" customHeight="1"/>
    <row r="467690" customHeight="1"/>
    <row r="467692" customHeight="1"/>
    <row r="467694" customHeight="1"/>
    <row r="467696" customHeight="1"/>
    <row r="467698" customHeight="1"/>
    <row r="467700" customHeight="1"/>
    <row r="467702" customHeight="1"/>
    <row r="467704" customHeight="1"/>
    <row r="467706" customHeight="1"/>
    <row r="467708" customHeight="1"/>
    <row r="467710" customHeight="1"/>
    <row r="467712" customHeight="1"/>
    <row r="467714" customHeight="1"/>
    <row r="467716" customHeight="1"/>
    <row r="467718" customHeight="1"/>
    <row r="467720" customHeight="1"/>
    <row r="467722" customHeight="1"/>
    <row r="467724" customHeight="1"/>
    <row r="467726" customHeight="1"/>
    <row r="467728" customHeight="1"/>
    <row r="467730" customHeight="1"/>
    <row r="467732" customHeight="1"/>
    <row r="467734" customHeight="1"/>
    <row r="467736" customHeight="1"/>
    <row r="467738" customHeight="1"/>
    <row r="467740" customHeight="1"/>
    <row r="467742" customHeight="1"/>
    <row r="467744" customHeight="1"/>
    <row r="467746" customHeight="1"/>
    <row r="467748" customHeight="1"/>
    <row r="467750" customHeight="1"/>
    <row r="467752" customHeight="1"/>
    <row r="467754" customHeight="1"/>
    <row r="467756" customHeight="1"/>
    <row r="467758" customHeight="1"/>
    <row r="467760" customHeight="1"/>
    <row r="467762" customHeight="1"/>
    <row r="467764" customHeight="1"/>
    <row r="467766" customHeight="1"/>
    <row r="467768" customHeight="1"/>
    <row r="467770" customHeight="1"/>
    <row r="467772" customHeight="1"/>
    <row r="467774" customHeight="1"/>
    <row r="467776" customHeight="1"/>
    <row r="467778" customHeight="1"/>
    <row r="467780" customHeight="1"/>
    <row r="467782" customHeight="1"/>
    <row r="467784" customHeight="1"/>
    <row r="467786" customHeight="1"/>
    <row r="467788" customHeight="1"/>
    <row r="467790" customHeight="1"/>
    <row r="467792" customHeight="1"/>
    <row r="467794" customHeight="1"/>
    <row r="467796" customHeight="1"/>
    <row r="467798" customHeight="1"/>
    <row r="467800" customHeight="1"/>
    <row r="467802" customHeight="1"/>
    <row r="467804" customHeight="1"/>
    <row r="467806" customHeight="1"/>
    <row r="467808" customHeight="1"/>
    <row r="467810" customHeight="1"/>
    <row r="467812" customHeight="1"/>
    <row r="467814" customHeight="1"/>
    <row r="467816" customHeight="1"/>
    <row r="467818" customHeight="1"/>
    <row r="467820" customHeight="1"/>
    <row r="467822" customHeight="1"/>
    <row r="467824" customHeight="1"/>
    <row r="467826" customHeight="1"/>
    <row r="467828" customHeight="1"/>
    <row r="467830" customHeight="1"/>
    <row r="467832" customHeight="1"/>
    <row r="467834" customHeight="1"/>
    <row r="467836" customHeight="1"/>
    <row r="467838" customHeight="1"/>
    <row r="467840" customHeight="1"/>
    <row r="467842" customHeight="1"/>
    <row r="467844" customHeight="1"/>
    <row r="467846" customHeight="1"/>
    <row r="467848" customHeight="1"/>
    <row r="467850" customHeight="1"/>
    <row r="467852" customHeight="1"/>
    <row r="467854" customHeight="1"/>
    <row r="467856" customHeight="1"/>
    <row r="467858" customHeight="1"/>
    <row r="467860" customHeight="1"/>
    <row r="467862" customHeight="1"/>
    <row r="467864" customHeight="1"/>
    <row r="467866" customHeight="1"/>
    <row r="467868" customHeight="1"/>
    <row r="467870" customHeight="1"/>
    <row r="467872" customHeight="1"/>
    <row r="467874" customHeight="1"/>
    <row r="467876" customHeight="1"/>
    <row r="467878" customHeight="1"/>
    <row r="467880" customHeight="1"/>
    <row r="467882" customHeight="1"/>
    <row r="467884" customHeight="1"/>
    <row r="467886" customHeight="1"/>
    <row r="467888" customHeight="1"/>
    <row r="467890" customHeight="1"/>
    <row r="467892" customHeight="1"/>
    <row r="467894" customHeight="1"/>
    <row r="467896" customHeight="1"/>
    <row r="467898" customHeight="1"/>
    <row r="467900" customHeight="1"/>
    <row r="467902" customHeight="1"/>
    <row r="467904" customHeight="1"/>
    <row r="467906" customHeight="1"/>
    <row r="467908" customHeight="1"/>
    <row r="467910" customHeight="1"/>
    <row r="467912" customHeight="1"/>
    <row r="467914" customHeight="1"/>
    <row r="467916" customHeight="1"/>
    <row r="467918" customHeight="1"/>
    <row r="467920" customHeight="1"/>
    <row r="467922" customHeight="1"/>
    <row r="467924" customHeight="1"/>
    <row r="467926" customHeight="1"/>
    <row r="467928" customHeight="1"/>
    <row r="467930" customHeight="1"/>
    <row r="467932" customHeight="1"/>
    <row r="467934" customHeight="1"/>
    <row r="467936" customHeight="1"/>
    <row r="467938" customHeight="1"/>
    <row r="467940" customHeight="1"/>
    <row r="467942" customHeight="1"/>
    <row r="467944" customHeight="1"/>
    <row r="467946" customHeight="1"/>
    <row r="467948" customHeight="1"/>
    <row r="467950" customHeight="1"/>
    <row r="467952" customHeight="1"/>
    <row r="467954" customHeight="1"/>
    <row r="467956" customHeight="1"/>
    <row r="467958" customHeight="1"/>
    <row r="467960" customHeight="1"/>
    <row r="467962" customHeight="1"/>
    <row r="467964" customHeight="1"/>
    <row r="467966" customHeight="1"/>
    <row r="467968" customHeight="1"/>
    <row r="467970" customHeight="1"/>
    <row r="467972" customHeight="1"/>
    <row r="467974" customHeight="1"/>
    <row r="467976" customHeight="1"/>
    <row r="467978" customHeight="1"/>
    <row r="467980" customHeight="1"/>
    <row r="467982" customHeight="1"/>
    <row r="467984" customHeight="1"/>
    <row r="467986" customHeight="1"/>
    <row r="467988" customHeight="1"/>
    <row r="467990" customHeight="1"/>
    <row r="467992" customHeight="1"/>
    <row r="467994" customHeight="1"/>
    <row r="467996" customHeight="1"/>
    <row r="467998" customHeight="1"/>
    <row r="468000" customHeight="1"/>
    <row r="468002" customHeight="1"/>
    <row r="468004" customHeight="1"/>
    <row r="468006" customHeight="1"/>
    <row r="468008" customHeight="1"/>
    <row r="468010" customHeight="1"/>
    <row r="468012" customHeight="1"/>
    <row r="468014" customHeight="1"/>
    <row r="468016" customHeight="1"/>
    <row r="468018" customHeight="1"/>
    <row r="468020" customHeight="1"/>
    <row r="468022" customHeight="1"/>
    <row r="468024" customHeight="1"/>
    <row r="468026" customHeight="1"/>
    <row r="468028" customHeight="1"/>
    <row r="468030" customHeight="1"/>
    <row r="468032" customHeight="1"/>
    <row r="468034" customHeight="1"/>
    <row r="468036" customHeight="1"/>
    <row r="468038" customHeight="1"/>
    <row r="468040" customHeight="1"/>
    <row r="468042" customHeight="1"/>
    <row r="468044" customHeight="1"/>
    <row r="468046" customHeight="1"/>
    <row r="468048" customHeight="1"/>
    <row r="468050" customHeight="1"/>
    <row r="468052" customHeight="1"/>
    <row r="468054" customHeight="1"/>
    <row r="468056" customHeight="1"/>
    <row r="468058" customHeight="1"/>
    <row r="468060" customHeight="1"/>
    <row r="468062" customHeight="1"/>
    <row r="468064" customHeight="1"/>
    <row r="468066" customHeight="1"/>
    <row r="468068" customHeight="1"/>
    <row r="468070" customHeight="1"/>
    <row r="468072" customHeight="1"/>
    <row r="468074" customHeight="1"/>
    <row r="468076" customHeight="1"/>
    <row r="468078" customHeight="1"/>
    <row r="468080" customHeight="1"/>
    <row r="468082" customHeight="1"/>
    <row r="468084" customHeight="1"/>
    <row r="468086" customHeight="1"/>
    <row r="468088" customHeight="1"/>
    <row r="468090" customHeight="1"/>
    <row r="468092" customHeight="1"/>
    <row r="468094" customHeight="1"/>
    <row r="468096" customHeight="1"/>
    <row r="468098" customHeight="1"/>
    <row r="468100" customHeight="1"/>
    <row r="468102" customHeight="1"/>
    <row r="468104" customHeight="1"/>
    <row r="468106" customHeight="1"/>
    <row r="468108" customHeight="1"/>
    <row r="468110" customHeight="1"/>
    <row r="468112" customHeight="1"/>
    <row r="468114" customHeight="1"/>
    <row r="468116" customHeight="1"/>
    <row r="468118" customHeight="1"/>
    <row r="468120" customHeight="1"/>
    <row r="468122" customHeight="1"/>
    <row r="468124" customHeight="1"/>
    <row r="468126" customHeight="1"/>
    <row r="468128" customHeight="1"/>
    <row r="468130" customHeight="1"/>
    <row r="468132" customHeight="1"/>
    <row r="468134" customHeight="1"/>
    <row r="468136" customHeight="1"/>
    <row r="468138" customHeight="1"/>
    <row r="468140" customHeight="1"/>
    <row r="468142" customHeight="1"/>
    <row r="468144" customHeight="1"/>
    <row r="468146" customHeight="1"/>
    <row r="468148" customHeight="1"/>
    <row r="468150" customHeight="1"/>
    <row r="468152" customHeight="1"/>
    <row r="468154" customHeight="1"/>
    <row r="468156" customHeight="1"/>
    <row r="468158" customHeight="1"/>
    <row r="468160" customHeight="1"/>
    <row r="468162" customHeight="1"/>
    <row r="468164" customHeight="1"/>
    <row r="468166" customHeight="1"/>
    <row r="468168" customHeight="1"/>
    <row r="468170" customHeight="1"/>
    <row r="468172" customHeight="1"/>
    <row r="468174" customHeight="1"/>
    <row r="468176" customHeight="1"/>
    <row r="468178" customHeight="1"/>
    <row r="468180" customHeight="1"/>
    <row r="468182" customHeight="1"/>
    <row r="468184" customHeight="1"/>
    <row r="468186" customHeight="1"/>
    <row r="468188" customHeight="1"/>
    <row r="468190" customHeight="1"/>
    <row r="468192" customHeight="1"/>
    <row r="468194" customHeight="1"/>
    <row r="468196" customHeight="1"/>
    <row r="468198" customHeight="1"/>
    <row r="468200" customHeight="1"/>
    <row r="468202" customHeight="1"/>
    <row r="468204" customHeight="1"/>
    <row r="468206" customHeight="1"/>
    <row r="468208" customHeight="1"/>
    <row r="468210" customHeight="1"/>
    <row r="468212" customHeight="1"/>
    <row r="468214" customHeight="1"/>
    <row r="468216" customHeight="1"/>
    <row r="468218" customHeight="1"/>
    <row r="468220" customHeight="1"/>
    <row r="468222" customHeight="1"/>
    <row r="468224" customHeight="1"/>
    <row r="468226" customHeight="1"/>
    <row r="468228" customHeight="1"/>
    <row r="468230" customHeight="1"/>
    <row r="468232" customHeight="1"/>
    <row r="468234" customHeight="1"/>
    <row r="468236" customHeight="1"/>
    <row r="468238" customHeight="1"/>
    <row r="468240" customHeight="1"/>
    <row r="468242" customHeight="1"/>
    <row r="468244" customHeight="1"/>
    <row r="468246" customHeight="1"/>
    <row r="468248" customHeight="1"/>
    <row r="468250" customHeight="1"/>
    <row r="468252" customHeight="1"/>
    <row r="468254" customHeight="1"/>
    <row r="468256" customHeight="1"/>
    <row r="468258" customHeight="1"/>
    <row r="468260" customHeight="1"/>
    <row r="468262" customHeight="1"/>
    <row r="468264" customHeight="1"/>
    <row r="468266" customHeight="1"/>
    <row r="468268" customHeight="1"/>
    <row r="468270" customHeight="1"/>
    <row r="468272" customHeight="1"/>
    <row r="468274" customHeight="1"/>
    <row r="468276" customHeight="1"/>
    <row r="468278" customHeight="1"/>
    <row r="468280" customHeight="1"/>
    <row r="468282" customHeight="1"/>
    <row r="468284" customHeight="1"/>
    <row r="468286" customHeight="1"/>
    <row r="468288" customHeight="1"/>
    <row r="468290" customHeight="1"/>
    <row r="468292" customHeight="1"/>
    <row r="468294" customHeight="1"/>
    <row r="468296" customHeight="1"/>
    <row r="468298" customHeight="1"/>
    <row r="468300" customHeight="1"/>
    <row r="468302" customHeight="1"/>
    <row r="468304" customHeight="1"/>
    <row r="468306" customHeight="1"/>
    <row r="468308" customHeight="1"/>
    <row r="468310" customHeight="1"/>
    <row r="468312" customHeight="1"/>
    <row r="468314" customHeight="1"/>
    <row r="468316" customHeight="1"/>
    <row r="468318" customHeight="1"/>
    <row r="468320" customHeight="1"/>
    <row r="468322" customHeight="1"/>
    <row r="468324" customHeight="1"/>
    <row r="468326" customHeight="1"/>
    <row r="468328" customHeight="1"/>
    <row r="468330" customHeight="1"/>
    <row r="468332" customHeight="1"/>
    <row r="468334" customHeight="1"/>
    <row r="468336" customHeight="1"/>
    <row r="468338" customHeight="1"/>
    <row r="468340" customHeight="1"/>
    <row r="468342" customHeight="1"/>
    <row r="468344" customHeight="1"/>
    <row r="468346" customHeight="1"/>
    <row r="468348" customHeight="1"/>
    <row r="468350" customHeight="1"/>
    <row r="468352" customHeight="1"/>
    <row r="468354" customHeight="1"/>
    <row r="468356" customHeight="1"/>
    <row r="468358" customHeight="1"/>
    <row r="468360" customHeight="1"/>
    <row r="468362" customHeight="1"/>
    <row r="468364" customHeight="1"/>
    <row r="468366" customHeight="1"/>
    <row r="468368" customHeight="1"/>
    <row r="468370" customHeight="1"/>
    <row r="468372" customHeight="1"/>
    <row r="468374" customHeight="1"/>
    <row r="468376" customHeight="1"/>
    <row r="468378" customHeight="1"/>
    <row r="468380" customHeight="1"/>
    <row r="468382" customHeight="1"/>
    <row r="468384" customHeight="1"/>
    <row r="468386" customHeight="1"/>
    <row r="468388" customHeight="1"/>
    <row r="468390" customHeight="1"/>
    <row r="468392" customHeight="1"/>
    <row r="468394" customHeight="1"/>
    <row r="468396" customHeight="1"/>
    <row r="468398" customHeight="1"/>
    <row r="468400" customHeight="1"/>
    <row r="468402" customHeight="1"/>
    <row r="468404" customHeight="1"/>
    <row r="468406" customHeight="1"/>
    <row r="468408" customHeight="1"/>
    <row r="468410" customHeight="1"/>
    <row r="468412" customHeight="1"/>
    <row r="468414" customHeight="1"/>
    <row r="468416" customHeight="1"/>
    <row r="468418" customHeight="1"/>
    <row r="468420" customHeight="1"/>
    <row r="468422" customHeight="1"/>
    <row r="468424" customHeight="1"/>
    <row r="468426" customHeight="1"/>
    <row r="468428" customHeight="1"/>
    <row r="468430" customHeight="1"/>
    <row r="468432" customHeight="1"/>
    <row r="468434" customHeight="1"/>
    <row r="468436" customHeight="1"/>
    <row r="468438" customHeight="1"/>
    <row r="468440" customHeight="1"/>
    <row r="468442" customHeight="1"/>
    <row r="468444" customHeight="1"/>
    <row r="468446" customHeight="1"/>
    <row r="468448" customHeight="1"/>
    <row r="468450" customHeight="1"/>
    <row r="468452" customHeight="1"/>
    <row r="468454" customHeight="1"/>
    <row r="468456" customHeight="1"/>
    <row r="468458" customHeight="1"/>
    <row r="468460" customHeight="1"/>
    <row r="468462" customHeight="1"/>
    <row r="468464" customHeight="1"/>
    <row r="468466" customHeight="1"/>
    <row r="468468" customHeight="1"/>
    <row r="468470" customHeight="1"/>
    <row r="468472" customHeight="1"/>
    <row r="468474" customHeight="1"/>
    <row r="468476" customHeight="1"/>
    <row r="468478" customHeight="1"/>
    <row r="468480" customHeight="1"/>
    <row r="468482" customHeight="1"/>
    <row r="468484" customHeight="1"/>
    <row r="468486" customHeight="1"/>
    <row r="468488" customHeight="1"/>
    <row r="468490" customHeight="1"/>
    <row r="468492" customHeight="1"/>
    <row r="468494" customHeight="1"/>
    <row r="468496" customHeight="1"/>
    <row r="468498" customHeight="1"/>
    <row r="468500" customHeight="1"/>
    <row r="468502" customHeight="1"/>
    <row r="468504" customHeight="1"/>
    <row r="468506" customHeight="1"/>
    <row r="468508" customHeight="1"/>
    <row r="468510" customHeight="1"/>
    <row r="468512" customHeight="1"/>
    <row r="468514" customHeight="1"/>
    <row r="468516" customHeight="1"/>
    <row r="468518" customHeight="1"/>
    <row r="468520" customHeight="1"/>
    <row r="468522" customHeight="1"/>
    <row r="468524" customHeight="1"/>
    <row r="468526" customHeight="1"/>
    <row r="468528" customHeight="1"/>
    <row r="468530" customHeight="1"/>
    <row r="468532" customHeight="1"/>
    <row r="468534" customHeight="1"/>
    <row r="468536" customHeight="1"/>
    <row r="468538" customHeight="1"/>
    <row r="468540" customHeight="1"/>
    <row r="468542" customHeight="1"/>
    <row r="468544" customHeight="1"/>
    <row r="468546" customHeight="1"/>
    <row r="468548" customHeight="1"/>
    <row r="468550" customHeight="1"/>
    <row r="468552" customHeight="1"/>
    <row r="468554" customHeight="1"/>
    <row r="468556" customHeight="1"/>
    <row r="468558" customHeight="1"/>
    <row r="468560" customHeight="1"/>
    <row r="468562" customHeight="1"/>
    <row r="468564" customHeight="1"/>
    <row r="468566" customHeight="1"/>
    <row r="468568" customHeight="1"/>
    <row r="468570" customHeight="1"/>
    <row r="468572" customHeight="1"/>
    <row r="468574" customHeight="1"/>
    <row r="468576" customHeight="1"/>
    <row r="468578" customHeight="1"/>
    <row r="468580" customHeight="1"/>
    <row r="468582" customHeight="1"/>
    <row r="468584" customHeight="1"/>
    <row r="468586" customHeight="1"/>
    <row r="468588" customHeight="1"/>
    <row r="468590" customHeight="1"/>
    <row r="468592" customHeight="1"/>
    <row r="468594" customHeight="1"/>
    <row r="468596" customHeight="1"/>
    <row r="468598" customHeight="1"/>
    <row r="468600" customHeight="1"/>
    <row r="468602" customHeight="1"/>
    <row r="468604" customHeight="1"/>
    <row r="468606" customHeight="1"/>
    <row r="468608" customHeight="1"/>
    <row r="468610" customHeight="1"/>
    <row r="468612" customHeight="1"/>
    <row r="468614" customHeight="1"/>
    <row r="468616" customHeight="1"/>
    <row r="468618" customHeight="1"/>
    <row r="468620" customHeight="1"/>
    <row r="468622" customHeight="1"/>
    <row r="468624" customHeight="1"/>
    <row r="468626" customHeight="1"/>
    <row r="468628" customHeight="1"/>
    <row r="468630" customHeight="1"/>
    <row r="468632" customHeight="1"/>
    <row r="468634" customHeight="1"/>
    <row r="468636" customHeight="1"/>
    <row r="468638" customHeight="1"/>
    <row r="468640" customHeight="1"/>
    <row r="468642" customHeight="1"/>
    <row r="468644" customHeight="1"/>
    <row r="468646" customHeight="1"/>
    <row r="468648" customHeight="1"/>
    <row r="468650" customHeight="1"/>
    <row r="468652" customHeight="1"/>
    <row r="468654" customHeight="1"/>
    <row r="468656" customHeight="1"/>
    <row r="468658" customHeight="1"/>
    <row r="468660" customHeight="1"/>
    <row r="468662" customHeight="1"/>
    <row r="468664" customHeight="1"/>
    <row r="468666" customHeight="1"/>
    <row r="468668" customHeight="1"/>
    <row r="468670" customHeight="1"/>
    <row r="468672" customHeight="1"/>
    <row r="468674" customHeight="1"/>
    <row r="468676" customHeight="1"/>
    <row r="468678" customHeight="1"/>
    <row r="468680" customHeight="1"/>
    <row r="468682" customHeight="1"/>
    <row r="468684" customHeight="1"/>
    <row r="468686" customHeight="1"/>
    <row r="468688" customHeight="1"/>
    <row r="468690" customHeight="1"/>
    <row r="468692" customHeight="1"/>
    <row r="468694" customHeight="1"/>
    <row r="468696" customHeight="1"/>
    <row r="468698" customHeight="1"/>
    <row r="468700" customHeight="1"/>
    <row r="468702" customHeight="1"/>
    <row r="468704" customHeight="1"/>
    <row r="468706" customHeight="1"/>
    <row r="468708" customHeight="1"/>
    <row r="468710" customHeight="1"/>
    <row r="468712" customHeight="1"/>
    <row r="468714" customHeight="1"/>
    <row r="468716" customHeight="1"/>
    <row r="468718" customHeight="1"/>
    <row r="468720" customHeight="1"/>
    <row r="468722" customHeight="1"/>
    <row r="468724" customHeight="1"/>
    <row r="468726" customHeight="1"/>
    <row r="468728" customHeight="1"/>
    <row r="468730" customHeight="1"/>
    <row r="468732" customHeight="1"/>
    <row r="468734" customHeight="1"/>
    <row r="468736" customHeight="1"/>
    <row r="468738" customHeight="1"/>
    <row r="468740" customHeight="1"/>
    <row r="468742" customHeight="1"/>
    <row r="468744" customHeight="1"/>
    <row r="468746" customHeight="1"/>
    <row r="468748" customHeight="1"/>
    <row r="468750" customHeight="1"/>
    <row r="468752" customHeight="1"/>
    <row r="468754" customHeight="1"/>
    <row r="468756" customHeight="1"/>
    <row r="468758" customHeight="1"/>
    <row r="468760" customHeight="1"/>
    <row r="468762" customHeight="1"/>
    <row r="468764" customHeight="1"/>
    <row r="468766" customHeight="1"/>
    <row r="468768" customHeight="1"/>
    <row r="468770" customHeight="1"/>
    <row r="468772" customHeight="1"/>
    <row r="468774" customHeight="1"/>
    <row r="468776" customHeight="1"/>
    <row r="468778" customHeight="1"/>
    <row r="468780" customHeight="1"/>
    <row r="468782" customHeight="1"/>
    <row r="468784" customHeight="1"/>
    <row r="468786" customHeight="1"/>
    <row r="468788" customHeight="1"/>
    <row r="468790" customHeight="1"/>
    <row r="468792" customHeight="1"/>
    <row r="468794" customHeight="1"/>
    <row r="468796" customHeight="1"/>
    <row r="468798" customHeight="1"/>
    <row r="468800" customHeight="1"/>
    <row r="468802" customHeight="1"/>
    <row r="468804" customHeight="1"/>
    <row r="468806" customHeight="1"/>
    <row r="468808" customHeight="1"/>
    <row r="468810" customHeight="1"/>
    <row r="468812" customHeight="1"/>
    <row r="468814" customHeight="1"/>
    <row r="468816" customHeight="1"/>
    <row r="468818" customHeight="1"/>
    <row r="468820" customHeight="1"/>
    <row r="468822" customHeight="1"/>
    <row r="468824" customHeight="1"/>
    <row r="468826" customHeight="1"/>
    <row r="468828" customHeight="1"/>
    <row r="468830" customHeight="1"/>
    <row r="468832" customHeight="1"/>
    <row r="468834" customHeight="1"/>
    <row r="468836" customHeight="1"/>
    <row r="468838" customHeight="1"/>
    <row r="468840" customHeight="1"/>
    <row r="468842" customHeight="1"/>
    <row r="468844" customHeight="1"/>
    <row r="468846" customHeight="1"/>
    <row r="468848" customHeight="1"/>
    <row r="468850" customHeight="1"/>
    <row r="468852" customHeight="1"/>
    <row r="468854" customHeight="1"/>
    <row r="468856" customHeight="1"/>
    <row r="468858" customHeight="1"/>
    <row r="468860" customHeight="1"/>
    <row r="468862" customHeight="1"/>
    <row r="468864" customHeight="1"/>
    <row r="468866" customHeight="1"/>
    <row r="468868" customHeight="1"/>
    <row r="468870" customHeight="1"/>
    <row r="468872" customHeight="1"/>
    <row r="468874" customHeight="1"/>
    <row r="468876" customHeight="1"/>
    <row r="468878" customHeight="1"/>
    <row r="468880" customHeight="1"/>
    <row r="468882" customHeight="1"/>
    <row r="468884" customHeight="1"/>
    <row r="468886" customHeight="1"/>
    <row r="468888" customHeight="1"/>
    <row r="468890" customHeight="1"/>
    <row r="468892" customHeight="1"/>
    <row r="468894" customHeight="1"/>
    <row r="468896" customHeight="1"/>
    <row r="468898" customHeight="1"/>
    <row r="468900" customHeight="1"/>
    <row r="468902" customHeight="1"/>
    <row r="468904" customHeight="1"/>
    <row r="468906" customHeight="1"/>
    <row r="468908" customHeight="1"/>
    <row r="468910" customHeight="1"/>
    <row r="468912" customHeight="1"/>
    <row r="468914" customHeight="1"/>
    <row r="468916" customHeight="1"/>
    <row r="468918" customHeight="1"/>
    <row r="468920" customHeight="1"/>
    <row r="468922" customHeight="1"/>
    <row r="468924" customHeight="1"/>
    <row r="468926" customHeight="1"/>
    <row r="468928" customHeight="1"/>
    <row r="468930" customHeight="1"/>
    <row r="468932" customHeight="1"/>
    <row r="468934" customHeight="1"/>
    <row r="468936" customHeight="1"/>
    <row r="468938" customHeight="1"/>
    <row r="468940" customHeight="1"/>
    <row r="468942" customHeight="1"/>
    <row r="468944" customHeight="1"/>
    <row r="468946" customHeight="1"/>
    <row r="468948" customHeight="1"/>
    <row r="468950" customHeight="1"/>
    <row r="468952" customHeight="1"/>
    <row r="468954" customHeight="1"/>
    <row r="468956" customHeight="1"/>
    <row r="468958" customHeight="1"/>
    <row r="468960" customHeight="1"/>
    <row r="468962" customHeight="1"/>
    <row r="468964" customHeight="1"/>
    <row r="468966" customHeight="1"/>
    <row r="468968" customHeight="1"/>
    <row r="468970" customHeight="1"/>
    <row r="468972" customHeight="1"/>
    <row r="468974" customHeight="1"/>
    <row r="468976" customHeight="1"/>
    <row r="468978" customHeight="1"/>
    <row r="468980" customHeight="1"/>
    <row r="468982" customHeight="1"/>
    <row r="468984" customHeight="1"/>
    <row r="468986" customHeight="1"/>
    <row r="468988" customHeight="1"/>
    <row r="468990" customHeight="1"/>
    <row r="468992" customHeight="1"/>
    <row r="468994" customHeight="1"/>
    <row r="468996" customHeight="1"/>
    <row r="468998" customHeight="1"/>
    <row r="469000" customHeight="1"/>
    <row r="469002" customHeight="1"/>
    <row r="469004" customHeight="1"/>
    <row r="469006" customHeight="1"/>
    <row r="469008" customHeight="1"/>
    <row r="469010" customHeight="1"/>
    <row r="469012" customHeight="1"/>
    <row r="469014" customHeight="1"/>
    <row r="469016" customHeight="1"/>
    <row r="469018" customHeight="1"/>
    <row r="469020" customHeight="1"/>
    <row r="469022" customHeight="1"/>
    <row r="469024" customHeight="1"/>
    <row r="469026" customHeight="1"/>
    <row r="469028" customHeight="1"/>
    <row r="469030" customHeight="1"/>
    <row r="469032" customHeight="1"/>
    <row r="469034" customHeight="1"/>
    <row r="469036" customHeight="1"/>
    <row r="469038" customHeight="1"/>
    <row r="469040" customHeight="1"/>
    <row r="469042" customHeight="1"/>
    <row r="469044" customHeight="1"/>
    <row r="469046" customHeight="1"/>
    <row r="469048" customHeight="1"/>
    <row r="469050" customHeight="1"/>
    <row r="469052" customHeight="1"/>
    <row r="469054" customHeight="1"/>
    <row r="469056" customHeight="1"/>
    <row r="469058" customHeight="1"/>
    <row r="469060" customHeight="1"/>
    <row r="469062" customHeight="1"/>
    <row r="469064" customHeight="1"/>
    <row r="469066" customHeight="1"/>
    <row r="469068" customHeight="1"/>
    <row r="469070" customHeight="1"/>
    <row r="469072" customHeight="1"/>
    <row r="469074" customHeight="1"/>
    <row r="469076" customHeight="1"/>
    <row r="469078" customHeight="1"/>
    <row r="469080" customHeight="1"/>
    <row r="469082" customHeight="1"/>
    <row r="469084" customHeight="1"/>
    <row r="469086" customHeight="1"/>
    <row r="469088" customHeight="1"/>
    <row r="469090" customHeight="1"/>
    <row r="469092" customHeight="1"/>
    <row r="469094" customHeight="1"/>
    <row r="469096" customHeight="1"/>
    <row r="469098" customHeight="1"/>
    <row r="469100" customHeight="1"/>
    <row r="469102" customHeight="1"/>
    <row r="469104" customHeight="1"/>
    <row r="469106" customHeight="1"/>
    <row r="469108" customHeight="1"/>
    <row r="469110" customHeight="1"/>
    <row r="469112" customHeight="1"/>
    <row r="469114" customHeight="1"/>
    <row r="469116" customHeight="1"/>
    <row r="469118" customHeight="1"/>
    <row r="469120" customHeight="1"/>
    <row r="469122" customHeight="1"/>
    <row r="469124" customHeight="1"/>
    <row r="469126" customHeight="1"/>
    <row r="469128" customHeight="1"/>
    <row r="469130" customHeight="1"/>
    <row r="469132" customHeight="1"/>
    <row r="469134" customHeight="1"/>
    <row r="469136" customHeight="1"/>
    <row r="469138" customHeight="1"/>
    <row r="469140" customHeight="1"/>
    <row r="469142" customHeight="1"/>
    <row r="469144" customHeight="1"/>
    <row r="469146" customHeight="1"/>
    <row r="469148" customHeight="1"/>
    <row r="469150" customHeight="1"/>
    <row r="469152" customHeight="1"/>
    <row r="469154" customHeight="1"/>
    <row r="469156" customHeight="1"/>
    <row r="469158" customHeight="1"/>
    <row r="469160" customHeight="1"/>
    <row r="469162" customHeight="1"/>
    <row r="469164" customHeight="1"/>
    <row r="469166" customHeight="1"/>
    <row r="469168" customHeight="1"/>
    <row r="469170" customHeight="1"/>
    <row r="469172" customHeight="1"/>
    <row r="469174" customHeight="1"/>
    <row r="469176" customHeight="1"/>
    <row r="469178" customHeight="1"/>
    <row r="469180" customHeight="1"/>
    <row r="469182" customHeight="1"/>
    <row r="469184" customHeight="1"/>
    <row r="469186" customHeight="1"/>
    <row r="469188" customHeight="1"/>
    <row r="469190" customHeight="1"/>
    <row r="469192" customHeight="1"/>
    <row r="469194" customHeight="1"/>
    <row r="469196" customHeight="1"/>
    <row r="469198" customHeight="1"/>
    <row r="469200" customHeight="1"/>
    <row r="469202" customHeight="1"/>
    <row r="469204" customHeight="1"/>
    <row r="469206" customHeight="1"/>
    <row r="469208" customHeight="1"/>
    <row r="469210" customHeight="1"/>
    <row r="469212" customHeight="1"/>
    <row r="469214" customHeight="1"/>
    <row r="469216" customHeight="1"/>
    <row r="469218" customHeight="1"/>
    <row r="469220" customHeight="1"/>
    <row r="469222" customHeight="1"/>
    <row r="469224" customHeight="1"/>
    <row r="469226" customHeight="1"/>
    <row r="469228" customHeight="1"/>
    <row r="469230" customHeight="1"/>
    <row r="469232" customHeight="1"/>
    <row r="469234" customHeight="1"/>
    <row r="469236" customHeight="1"/>
    <row r="469238" customHeight="1"/>
    <row r="469240" customHeight="1"/>
    <row r="469242" customHeight="1"/>
    <row r="469244" customHeight="1"/>
    <row r="469246" customHeight="1"/>
    <row r="469248" customHeight="1"/>
    <row r="469250" customHeight="1"/>
    <row r="469252" customHeight="1"/>
    <row r="469254" customHeight="1"/>
    <row r="469256" customHeight="1"/>
    <row r="469258" customHeight="1"/>
    <row r="469260" customHeight="1"/>
    <row r="469262" customHeight="1"/>
    <row r="469264" customHeight="1"/>
    <row r="469266" customHeight="1"/>
    <row r="469268" customHeight="1"/>
    <row r="469270" customHeight="1"/>
    <row r="469272" customHeight="1"/>
    <row r="469274" customHeight="1"/>
    <row r="469276" customHeight="1"/>
    <row r="469278" customHeight="1"/>
    <row r="469280" customHeight="1"/>
    <row r="469282" customHeight="1"/>
    <row r="469284" customHeight="1"/>
    <row r="469286" customHeight="1"/>
    <row r="469288" customHeight="1"/>
    <row r="469290" customHeight="1"/>
    <row r="469292" customHeight="1"/>
    <row r="469294" customHeight="1"/>
    <row r="469296" customHeight="1"/>
    <row r="469298" customHeight="1"/>
    <row r="469300" customHeight="1"/>
    <row r="469302" customHeight="1"/>
    <row r="469304" customHeight="1"/>
    <row r="469306" customHeight="1"/>
    <row r="469308" customHeight="1"/>
    <row r="469310" customHeight="1"/>
    <row r="469312" customHeight="1"/>
    <row r="469314" customHeight="1"/>
    <row r="469316" customHeight="1"/>
    <row r="469318" customHeight="1"/>
    <row r="469320" customHeight="1"/>
    <row r="469322" customHeight="1"/>
    <row r="469324" customHeight="1"/>
    <row r="469326" customHeight="1"/>
    <row r="469328" customHeight="1"/>
    <row r="469330" customHeight="1"/>
    <row r="469332" customHeight="1"/>
    <row r="469334" customHeight="1"/>
    <row r="469336" customHeight="1"/>
    <row r="469338" customHeight="1"/>
    <row r="469340" customHeight="1"/>
    <row r="469342" customHeight="1"/>
    <row r="469344" customHeight="1"/>
    <row r="469346" customHeight="1"/>
    <row r="469348" customHeight="1"/>
    <row r="469350" customHeight="1"/>
    <row r="469352" customHeight="1"/>
    <row r="469354" customHeight="1"/>
    <row r="469356" customHeight="1"/>
    <row r="469358" customHeight="1"/>
    <row r="469360" customHeight="1"/>
    <row r="469362" customHeight="1"/>
    <row r="469364" customHeight="1"/>
    <row r="469366" customHeight="1"/>
    <row r="469368" customHeight="1"/>
    <row r="469370" customHeight="1"/>
    <row r="469372" customHeight="1"/>
    <row r="469374" customHeight="1"/>
    <row r="469376" customHeight="1"/>
    <row r="469378" customHeight="1"/>
    <row r="469380" customHeight="1"/>
    <row r="469382" customHeight="1"/>
    <row r="469384" customHeight="1"/>
    <row r="469386" customHeight="1"/>
    <row r="469388" customHeight="1"/>
    <row r="469390" customHeight="1"/>
    <row r="469392" customHeight="1"/>
    <row r="469394" customHeight="1"/>
    <row r="469396" customHeight="1"/>
    <row r="469398" customHeight="1"/>
    <row r="469400" customHeight="1"/>
    <row r="469402" customHeight="1"/>
    <row r="469404" customHeight="1"/>
    <row r="469406" customHeight="1"/>
    <row r="469408" customHeight="1"/>
    <row r="469410" customHeight="1"/>
    <row r="469412" customHeight="1"/>
    <row r="469414" customHeight="1"/>
    <row r="469416" customHeight="1"/>
    <row r="469418" customHeight="1"/>
    <row r="469420" customHeight="1"/>
    <row r="469422" customHeight="1"/>
    <row r="469424" customHeight="1"/>
    <row r="469426" customHeight="1"/>
    <row r="469428" customHeight="1"/>
    <row r="469430" customHeight="1"/>
    <row r="469432" customHeight="1"/>
    <row r="469434" customHeight="1"/>
    <row r="469436" customHeight="1"/>
    <row r="469438" customHeight="1"/>
    <row r="469440" customHeight="1"/>
    <row r="469442" customHeight="1"/>
    <row r="469444" customHeight="1"/>
    <row r="469446" customHeight="1"/>
    <row r="469448" customHeight="1"/>
    <row r="469450" customHeight="1"/>
    <row r="469452" customHeight="1"/>
    <row r="469454" customHeight="1"/>
    <row r="469456" customHeight="1"/>
    <row r="469458" customHeight="1"/>
    <row r="469460" customHeight="1"/>
    <row r="469462" customHeight="1"/>
    <row r="469464" customHeight="1"/>
    <row r="469466" customHeight="1"/>
    <row r="469468" customHeight="1"/>
    <row r="469470" customHeight="1"/>
    <row r="469472" customHeight="1"/>
    <row r="469474" customHeight="1"/>
    <row r="469476" customHeight="1"/>
    <row r="469478" customHeight="1"/>
    <row r="469480" customHeight="1"/>
    <row r="469482" customHeight="1"/>
    <row r="469484" customHeight="1"/>
    <row r="469486" customHeight="1"/>
    <row r="469488" customHeight="1"/>
    <row r="469490" customHeight="1"/>
    <row r="469492" customHeight="1"/>
    <row r="469494" customHeight="1"/>
    <row r="469496" customHeight="1"/>
    <row r="469498" customHeight="1"/>
    <row r="469500" customHeight="1"/>
    <row r="469502" customHeight="1"/>
    <row r="469504" customHeight="1"/>
    <row r="469506" customHeight="1"/>
    <row r="469508" customHeight="1"/>
    <row r="469510" customHeight="1"/>
    <row r="469512" customHeight="1"/>
    <row r="469514" customHeight="1"/>
    <row r="469516" customHeight="1"/>
    <row r="469518" customHeight="1"/>
    <row r="469520" customHeight="1"/>
    <row r="469522" customHeight="1"/>
    <row r="469524" customHeight="1"/>
    <row r="469526" customHeight="1"/>
    <row r="469528" customHeight="1"/>
    <row r="469530" customHeight="1"/>
    <row r="469532" customHeight="1"/>
    <row r="469534" customHeight="1"/>
    <row r="469536" customHeight="1"/>
    <row r="469538" customHeight="1"/>
    <row r="469540" customHeight="1"/>
    <row r="469542" customHeight="1"/>
    <row r="469544" customHeight="1"/>
    <row r="469546" customHeight="1"/>
    <row r="469548" customHeight="1"/>
    <row r="469550" customHeight="1"/>
    <row r="469552" customHeight="1"/>
    <row r="469554" customHeight="1"/>
    <row r="469556" customHeight="1"/>
    <row r="469558" customHeight="1"/>
    <row r="469560" customHeight="1"/>
    <row r="469562" customHeight="1"/>
    <row r="469564" customHeight="1"/>
    <row r="469566" customHeight="1"/>
    <row r="469568" customHeight="1"/>
    <row r="469570" customHeight="1"/>
    <row r="469572" customHeight="1"/>
    <row r="469574" customHeight="1"/>
    <row r="469576" customHeight="1"/>
    <row r="469578" customHeight="1"/>
    <row r="469580" customHeight="1"/>
    <row r="469582" customHeight="1"/>
    <row r="469584" customHeight="1"/>
    <row r="469586" customHeight="1"/>
    <row r="469588" customHeight="1"/>
    <row r="469590" customHeight="1"/>
    <row r="469592" customHeight="1"/>
    <row r="469594" customHeight="1"/>
    <row r="469596" customHeight="1"/>
    <row r="469598" customHeight="1"/>
    <row r="469600" customHeight="1"/>
    <row r="469602" customHeight="1"/>
    <row r="469604" customHeight="1"/>
    <row r="469606" customHeight="1"/>
    <row r="469608" customHeight="1"/>
    <row r="469610" customHeight="1"/>
    <row r="469612" customHeight="1"/>
    <row r="469614" customHeight="1"/>
    <row r="469616" customHeight="1"/>
    <row r="469618" customHeight="1"/>
    <row r="469620" customHeight="1"/>
    <row r="469622" customHeight="1"/>
    <row r="469624" customHeight="1"/>
    <row r="469626" customHeight="1"/>
    <row r="469628" customHeight="1"/>
    <row r="469630" customHeight="1"/>
    <row r="469632" customHeight="1"/>
    <row r="469634" customHeight="1"/>
    <row r="469636" customHeight="1"/>
    <row r="469638" customHeight="1"/>
    <row r="469640" customHeight="1"/>
    <row r="469642" customHeight="1"/>
    <row r="469644" customHeight="1"/>
    <row r="469646" customHeight="1"/>
    <row r="469648" customHeight="1"/>
    <row r="469650" customHeight="1"/>
    <row r="469652" customHeight="1"/>
    <row r="469654" customHeight="1"/>
    <row r="469656" customHeight="1"/>
    <row r="469658" customHeight="1"/>
    <row r="469660" customHeight="1"/>
    <row r="469662" customHeight="1"/>
    <row r="469664" customHeight="1"/>
    <row r="469666" customHeight="1"/>
    <row r="469668" customHeight="1"/>
    <row r="469670" customHeight="1"/>
    <row r="469672" customHeight="1"/>
    <row r="469674" customHeight="1"/>
    <row r="469676" customHeight="1"/>
    <row r="469678" customHeight="1"/>
    <row r="469680" customHeight="1"/>
    <row r="469682" customHeight="1"/>
    <row r="469684" customHeight="1"/>
    <row r="469686" customHeight="1"/>
    <row r="469688" customHeight="1"/>
    <row r="469690" customHeight="1"/>
    <row r="469692" customHeight="1"/>
    <row r="469694" customHeight="1"/>
    <row r="469696" customHeight="1"/>
    <row r="469698" customHeight="1"/>
    <row r="469700" customHeight="1"/>
    <row r="469702" customHeight="1"/>
    <row r="469704" customHeight="1"/>
    <row r="469706" customHeight="1"/>
    <row r="469708" customHeight="1"/>
    <row r="469710" customHeight="1"/>
    <row r="469712" customHeight="1"/>
    <row r="469714" customHeight="1"/>
    <row r="469716" customHeight="1"/>
    <row r="469718" customHeight="1"/>
    <row r="469720" customHeight="1"/>
    <row r="469722" customHeight="1"/>
    <row r="469724" customHeight="1"/>
    <row r="469726" customHeight="1"/>
    <row r="469728" customHeight="1"/>
    <row r="469730" customHeight="1"/>
    <row r="469732" customHeight="1"/>
    <row r="469734" customHeight="1"/>
    <row r="469736" customHeight="1"/>
    <row r="469738" customHeight="1"/>
    <row r="469740" customHeight="1"/>
    <row r="469742" customHeight="1"/>
    <row r="469744" customHeight="1"/>
    <row r="469746" customHeight="1"/>
    <row r="469748" customHeight="1"/>
    <row r="469750" customHeight="1"/>
    <row r="469752" customHeight="1"/>
    <row r="469754" customHeight="1"/>
    <row r="469756" customHeight="1"/>
    <row r="469758" customHeight="1"/>
    <row r="469760" customHeight="1"/>
    <row r="469762" customHeight="1"/>
    <row r="469764" customHeight="1"/>
    <row r="469766" customHeight="1"/>
    <row r="469768" customHeight="1"/>
    <row r="469770" customHeight="1"/>
    <row r="469772" customHeight="1"/>
    <row r="469774" customHeight="1"/>
    <row r="469776" customHeight="1"/>
    <row r="469778" customHeight="1"/>
    <row r="469780" customHeight="1"/>
    <row r="469782" customHeight="1"/>
    <row r="469784" customHeight="1"/>
    <row r="469786" customHeight="1"/>
    <row r="469788" customHeight="1"/>
    <row r="469790" customHeight="1"/>
    <row r="469792" customHeight="1"/>
    <row r="469794" customHeight="1"/>
    <row r="469796" customHeight="1"/>
    <row r="469798" customHeight="1"/>
    <row r="469800" customHeight="1"/>
    <row r="469802" customHeight="1"/>
    <row r="469804" customHeight="1"/>
    <row r="469806" customHeight="1"/>
    <row r="469808" customHeight="1"/>
    <row r="469810" customHeight="1"/>
    <row r="469812" customHeight="1"/>
    <row r="469814" customHeight="1"/>
    <row r="469816" customHeight="1"/>
    <row r="469818" customHeight="1"/>
    <row r="469820" customHeight="1"/>
    <row r="469822" customHeight="1"/>
    <row r="469824" customHeight="1"/>
    <row r="469826" customHeight="1"/>
    <row r="469828" customHeight="1"/>
    <row r="469830" customHeight="1"/>
    <row r="469832" customHeight="1"/>
    <row r="469834" customHeight="1"/>
    <row r="469836" customHeight="1"/>
    <row r="469838" customHeight="1"/>
    <row r="469840" customHeight="1"/>
    <row r="469842" customHeight="1"/>
    <row r="469844" customHeight="1"/>
    <row r="469846" customHeight="1"/>
    <row r="469848" customHeight="1"/>
    <row r="469850" customHeight="1"/>
    <row r="469852" customHeight="1"/>
    <row r="469854" customHeight="1"/>
    <row r="469856" customHeight="1"/>
    <row r="469858" customHeight="1"/>
    <row r="469860" customHeight="1"/>
    <row r="469862" customHeight="1"/>
    <row r="469864" customHeight="1"/>
    <row r="469866" customHeight="1"/>
    <row r="469868" customHeight="1"/>
    <row r="469870" customHeight="1"/>
    <row r="469872" customHeight="1"/>
    <row r="469874" customHeight="1"/>
    <row r="469876" customHeight="1"/>
    <row r="469878" customHeight="1"/>
    <row r="469880" customHeight="1"/>
    <row r="469882" customHeight="1"/>
    <row r="469884" customHeight="1"/>
    <row r="469886" customHeight="1"/>
    <row r="469888" customHeight="1"/>
    <row r="469890" customHeight="1"/>
    <row r="469892" customHeight="1"/>
    <row r="469894" customHeight="1"/>
    <row r="469896" customHeight="1"/>
    <row r="469898" customHeight="1"/>
    <row r="469900" customHeight="1"/>
    <row r="469902" customHeight="1"/>
    <row r="469904" customHeight="1"/>
    <row r="469906" customHeight="1"/>
    <row r="469908" customHeight="1"/>
    <row r="469910" customHeight="1"/>
    <row r="469912" customHeight="1"/>
    <row r="469914" customHeight="1"/>
    <row r="469916" customHeight="1"/>
    <row r="469918" customHeight="1"/>
    <row r="469920" customHeight="1"/>
    <row r="469922" customHeight="1"/>
    <row r="469924" customHeight="1"/>
    <row r="469926" customHeight="1"/>
    <row r="469928" customHeight="1"/>
    <row r="469930" customHeight="1"/>
    <row r="469932" customHeight="1"/>
    <row r="469934" customHeight="1"/>
    <row r="469936" customHeight="1"/>
    <row r="469938" customHeight="1"/>
    <row r="469940" customHeight="1"/>
    <row r="469942" customHeight="1"/>
    <row r="469944" customHeight="1"/>
    <row r="469946" customHeight="1"/>
    <row r="469948" customHeight="1"/>
    <row r="469950" customHeight="1"/>
    <row r="469952" customHeight="1"/>
    <row r="469954" customHeight="1"/>
    <row r="469956" customHeight="1"/>
    <row r="469958" customHeight="1"/>
    <row r="469960" customHeight="1"/>
    <row r="469962" customHeight="1"/>
    <row r="469964" customHeight="1"/>
    <row r="469966" customHeight="1"/>
    <row r="469968" customHeight="1"/>
    <row r="469970" customHeight="1"/>
    <row r="469972" customHeight="1"/>
    <row r="469974" customHeight="1"/>
    <row r="469976" customHeight="1"/>
    <row r="469978" customHeight="1"/>
    <row r="469980" customHeight="1"/>
    <row r="469982" customHeight="1"/>
    <row r="469984" customHeight="1"/>
    <row r="469986" customHeight="1"/>
    <row r="469988" customHeight="1"/>
    <row r="469990" customHeight="1"/>
    <row r="469992" customHeight="1"/>
    <row r="469994" customHeight="1"/>
    <row r="469996" customHeight="1"/>
    <row r="469998" customHeight="1"/>
    <row r="470000" customHeight="1"/>
    <row r="470002" customHeight="1"/>
    <row r="470004" customHeight="1"/>
    <row r="470006" customHeight="1"/>
    <row r="470008" customHeight="1"/>
    <row r="470010" customHeight="1"/>
    <row r="470012" customHeight="1"/>
    <row r="470014" customHeight="1"/>
    <row r="470016" customHeight="1"/>
    <row r="470018" customHeight="1"/>
    <row r="470020" customHeight="1"/>
    <row r="470022" customHeight="1"/>
    <row r="470024" customHeight="1"/>
    <row r="470026" customHeight="1"/>
    <row r="470028" customHeight="1"/>
    <row r="470030" customHeight="1"/>
    <row r="470032" customHeight="1"/>
    <row r="470034" customHeight="1"/>
    <row r="470036" customHeight="1"/>
    <row r="470038" customHeight="1"/>
    <row r="470040" customHeight="1"/>
    <row r="470042" customHeight="1"/>
    <row r="470044" customHeight="1"/>
    <row r="470046" customHeight="1"/>
    <row r="470048" customHeight="1"/>
    <row r="470050" customHeight="1"/>
    <row r="470052" customHeight="1"/>
    <row r="470054" customHeight="1"/>
    <row r="470056" customHeight="1"/>
    <row r="470058" customHeight="1"/>
    <row r="470060" customHeight="1"/>
    <row r="470062" customHeight="1"/>
    <row r="470064" customHeight="1"/>
    <row r="470066" customHeight="1"/>
    <row r="470068" customHeight="1"/>
    <row r="470070" customHeight="1"/>
    <row r="470072" customHeight="1"/>
    <row r="470074" customHeight="1"/>
    <row r="470076" customHeight="1"/>
    <row r="470078" customHeight="1"/>
    <row r="470080" customHeight="1"/>
    <row r="470082" customHeight="1"/>
    <row r="470084" customHeight="1"/>
    <row r="470086" customHeight="1"/>
    <row r="470088" customHeight="1"/>
    <row r="470090" customHeight="1"/>
    <row r="470092" customHeight="1"/>
    <row r="470094" customHeight="1"/>
    <row r="470096" customHeight="1"/>
    <row r="470098" customHeight="1"/>
    <row r="470100" customHeight="1"/>
    <row r="470102" customHeight="1"/>
    <row r="470104" customHeight="1"/>
    <row r="470106" customHeight="1"/>
    <row r="470108" customHeight="1"/>
    <row r="470110" customHeight="1"/>
    <row r="470112" customHeight="1"/>
    <row r="470114" customHeight="1"/>
    <row r="470116" customHeight="1"/>
    <row r="470118" customHeight="1"/>
    <row r="470120" customHeight="1"/>
    <row r="470122" customHeight="1"/>
    <row r="470124" customHeight="1"/>
    <row r="470126" customHeight="1"/>
    <row r="470128" customHeight="1"/>
    <row r="470130" customHeight="1"/>
    <row r="470132" customHeight="1"/>
    <row r="470134" customHeight="1"/>
    <row r="470136" customHeight="1"/>
    <row r="470138" customHeight="1"/>
    <row r="470140" customHeight="1"/>
    <row r="470142" customHeight="1"/>
    <row r="470144" customHeight="1"/>
    <row r="470146" customHeight="1"/>
    <row r="470148" customHeight="1"/>
    <row r="470150" customHeight="1"/>
    <row r="470152" customHeight="1"/>
    <row r="470154" customHeight="1"/>
    <row r="470156" customHeight="1"/>
    <row r="470158" customHeight="1"/>
    <row r="470160" customHeight="1"/>
    <row r="470162" customHeight="1"/>
    <row r="470164" customHeight="1"/>
    <row r="470166" customHeight="1"/>
    <row r="470168" customHeight="1"/>
    <row r="470170" customHeight="1"/>
    <row r="470172" customHeight="1"/>
    <row r="470174" customHeight="1"/>
    <row r="470176" customHeight="1"/>
    <row r="470178" customHeight="1"/>
    <row r="470180" customHeight="1"/>
    <row r="470182" customHeight="1"/>
    <row r="470184" customHeight="1"/>
    <row r="470186" customHeight="1"/>
    <row r="470188" customHeight="1"/>
    <row r="470190" customHeight="1"/>
    <row r="470192" customHeight="1"/>
    <row r="470194" customHeight="1"/>
    <row r="470196" customHeight="1"/>
    <row r="470198" customHeight="1"/>
    <row r="470200" customHeight="1"/>
    <row r="470202" customHeight="1"/>
    <row r="470204" customHeight="1"/>
    <row r="470206" customHeight="1"/>
    <row r="470208" customHeight="1"/>
    <row r="470210" customHeight="1"/>
    <row r="470212" customHeight="1"/>
    <row r="470214" customHeight="1"/>
    <row r="470216" customHeight="1"/>
    <row r="470218" customHeight="1"/>
    <row r="470220" customHeight="1"/>
    <row r="470222" customHeight="1"/>
    <row r="470224" customHeight="1"/>
    <row r="470226" customHeight="1"/>
    <row r="470228" customHeight="1"/>
    <row r="470230" customHeight="1"/>
    <row r="470232" customHeight="1"/>
    <row r="470234" customHeight="1"/>
    <row r="470236" customHeight="1"/>
    <row r="470238" customHeight="1"/>
    <row r="470240" customHeight="1"/>
    <row r="470242" customHeight="1"/>
    <row r="470244" customHeight="1"/>
    <row r="470246" customHeight="1"/>
    <row r="470248" customHeight="1"/>
    <row r="470250" customHeight="1"/>
    <row r="470252" customHeight="1"/>
    <row r="470254" customHeight="1"/>
    <row r="470256" customHeight="1"/>
    <row r="470258" customHeight="1"/>
    <row r="470260" customHeight="1"/>
    <row r="470262" customHeight="1"/>
    <row r="470264" customHeight="1"/>
    <row r="470266" customHeight="1"/>
    <row r="470268" customHeight="1"/>
    <row r="470270" customHeight="1"/>
    <row r="470272" customHeight="1"/>
    <row r="470274" customHeight="1"/>
    <row r="470276" customHeight="1"/>
    <row r="470278" customHeight="1"/>
    <row r="470280" customHeight="1"/>
    <row r="470282" customHeight="1"/>
    <row r="470284" customHeight="1"/>
    <row r="470286" customHeight="1"/>
    <row r="470288" customHeight="1"/>
    <row r="470290" customHeight="1"/>
    <row r="470292" customHeight="1"/>
    <row r="470294" customHeight="1"/>
    <row r="470296" customHeight="1"/>
    <row r="470298" customHeight="1"/>
    <row r="470300" customHeight="1"/>
    <row r="470302" customHeight="1"/>
    <row r="470304" customHeight="1"/>
    <row r="470306" customHeight="1"/>
    <row r="470308" customHeight="1"/>
    <row r="470310" customHeight="1"/>
    <row r="470312" customHeight="1"/>
    <row r="470314" customHeight="1"/>
    <row r="470316" customHeight="1"/>
    <row r="470318" customHeight="1"/>
    <row r="470320" customHeight="1"/>
    <row r="470322" customHeight="1"/>
    <row r="470324" customHeight="1"/>
    <row r="470326" customHeight="1"/>
    <row r="470328" customHeight="1"/>
    <row r="470330" customHeight="1"/>
    <row r="470332" customHeight="1"/>
    <row r="470334" customHeight="1"/>
    <row r="470336" customHeight="1"/>
    <row r="470338" customHeight="1"/>
    <row r="470340" customHeight="1"/>
    <row r="470342" customHeight="1"/>
    <row r="470344" customHeight="1"/>
    <row r="470346" customHeight="1"/>
    <row r="470348" customHeight="1"/>
    <row r="470350" customHeight="1"/>
    <row r="470352" customHeight="1"/>
    <row r="470354" customHeight="1"/>
    <row r="470356" customHeight="1"/>
    <row r="470358" customHeight="1"/>
    <row r="470360" customHeight="1"/>
    <row r="470362" customHeight="1"/>
    <row r="470364" customHeight="1"/>
    <row r="470366" customHeight="1"/>
    <row r="470368" customHeight="1"/>
    <row r="470370" customHeight="1"/>
    <row r="470372" customHeight="1"/>
    <row r="470374" customHeight="1"/>
    <row r="470376" customHeight="1"/>
    <row r="470378" customHeight="1"/>
    <row r="470380" customHeight="1"/>
    <row r="470382" customHeight="1"/>
    <row r="470384" customHeight="1"/>
    <row r="470386" customHeight="1"/>
    <row r="470388" customHeight="1"/>
    <row r="470390" customHeight="1"/>
    <row r="470392" customHeight="1"/>
    <row r="470394" customHeight="1"/>
    <row r="470396" customHeight="1"/>
    <row r="470398" customHeight="1"/>
    <row r="470400" customHeight="1"/>
    <row r="470402" customHeight="1"/>
    <row r="470404" customHeight="1"/>
    <row r="470406" customHeight="1"/>
    <row r="470408" customHeight="1"/>
    <row r="470410" customHeight="1"/>
    <row r="470412" customHeight="1"/>
    <row r="470414" customHeight="1"/>
    <row r="470416" customHeight="1"/>
    <row r="470418" customHeight="1"/>
    <row r="470420" customHeight="1"/>
    <row r="470422" customHeight="1"/>
    <row r="470424" customHeight="1"/>
    <row r="470426" customHeight="1"/>
    <row r="470428" customHeight="1"/>
    <row r="470430" customHeight="1"/>
    <row r="470432" customHeight="1"/>
    <row r="470434" customHeight="1"/>
    <row r="470436" customHeight="1"/>
    <row r="470438" customHeight="1"/>
    <row r="470440" customHeight="1"/>
    <row r="470442" customHeight="1"/>
    <row r="470444" customHeight="1"/>
    <row r="470446" customHeight="1"/>
    <row r="470448" customHeight="1"/>
    <row r="470450" customHeight="1"/>
    <row r="470452" customHeight="1"/>
    <row r="470454" customHeight="1"/>
    <row r="470456" customHeight="1"/>
    <row r="470458" customHeight="1"/>
    <row r="470460" customHeight="1"/>
    <row r="470462" customHeight="1"/>
    <row r="470464" customHeight="1"/>
    <row r="470466" customHeight="1"/>
    <row r="470468" customHeight="1"/>
    <row r="470470" customHeight="1"/>
    <row r="470472" customHeight="1"/>
    <row r="470474" customHeight="1"/>
    <row r="470476" customHeight="1"/>
    <row r="470478" customHeight="1"/>
    <row r="470480" customHeight="1"/>
    <row r="470482" customHeight="1"/>
    <row r="470484" customHeight="1"/>
    <row r="470486" customHeight="1"/>
    <row r="470488" customHeight="1"/>
    <row r="470490" customHeight="1"/>
    <row r="470492" customHeight="1"/>
    <row r="470494" customHeight="1"/>
    <row r="470496" customHeight="1"/>
    <row r="470498" customHeight="1"/>
    <row r="470500" customHeight="1"/>
    <row r="470502" customHeight="1"/>
    <row r="470504" customHeight="1"/>
    <row r="470506" customHeight="1"/>
    <row r="470508" customHeight="1"/>
    <row r="470510" customHeight="1"/>
    <row r="470512" customHeight="1"/>
    <row r="470514" customHeight="1"/>
    <row r="470516" customHeight="1"/>
    <row r="470518" customHeight="1"/>
    <row r="470520" customHeight="1"/>
    <row r="470522" customHeight="1"/>
    <row r="470524" customHeight="1"/>
    <row r="470526" customHeight="1"/>
    <row r="470528" customHeight="1"/>
    <row r="470530" customHeight="1"/>
    <row r="470532" customHeight="1"/>
    <row r="470534" customHeight="1"/>
    <row r="470536" customHeight="1"/>
    <row r="470538" customHeight="1"/>
    <row r="470540" customHeight="1"/>
    <row r="470542" customHeight="1"/>
    <row r="470544" customHeight="1"/>
    <row r="470546" customHeight="1"/>
    <row r="470548" customHeight="1"/>
    <row r="470550" customHeight="1"/>
    <row r="470552" customHeight="1"/>
    <row r="470554" customHeight="1"/>
    <row r="470556" customHeight="1"/>
    <row r="470558" customHeight="1"/>
    <row r="470560" customHeight="1"/>
    <row r="470562" customHeight="1"/>
    <row r="470564" customHeight="1"/>
    <row r="470566" customHeight="1"/>
    <row r="470568" customHeight="1"/>
    <row r="470570" customHeight="1"/>
    <row r="470572" customHeight="1"/>
    <row r="470574" customHeight="1"/>
    <row r="470576" customHeight="1"/>
    <row r="470578" customHeight="1"/>
    <row r="470580" customHeight="1"/>
    <row r="470582" customHeight="1"/>
    <row r="470584" customHeight="1"/>
    <row r="470586" customHeight="1"/>
    <row r="470588" customHeight="1"/>
    <row r="470590" customHeight="1"/>
    <row r="470592" customHeight="1"/>
    <row r="470594" customHeight="1"/>
    <row r="470596" customHeight="1"/>
    <row r="470598" customHeight="1"/>
    <row r="470600" customHeight="1"/>
    <row r="470602" customHeight="1"/>
    <row r="470604" customHeight="1"/>
    <row r="470606" customHeight="1"/>
    <row r="470608" customHeight="1"/>
    <row r="470610" customHeight="1"/>
    <row r="470612" customHeight="1"/>
    <row r="470614" customHeight="1"/>
    <row r="470616" customHeight="1"/>
    <row r="470618" customHeight="1"/>
    <row r="470620" customHeight="1"/>
    <row r="470622" customHeight="1"/>
    <row r="470624" customHeight="1"/>
    <row r="470626" customHeight="1"/>
    <row r="470628" customHeight="1"/>
    <row r="470630" customHeight="1"/>
    <row r="470632" customHeight="1"/>
    <row r="470634" customHeight="1"/>
    <row r="470636" customHeight="1"/>
    <row r="470638" customHeight="1"/>
    <row r="470640" customHeight="1"/>
    <row r="470642" customHeight="1"/>
    <row r="470644" customHeight="1"/>
    <row r="470646" customHeight="1"/>
    <row r="470648" customHeight="1"/>
    <row r="470650" customHeight="1"/>
    <row r="470652" customHeight="1"/>
    <row r="470654" customHeight="1"/>
    <row r="470656" customHeight="1"/>
    <row r="470658" customHeight="1"/>
    <row r="470660" customHeight="1"/>
    <row r="470662" customHeight="1"/>
    <row r="470664" customHeight="1"/>
    <row r="470666" customHeight="1"/>
    <row r="470668" customHeight="1"/>
    <row r="470670" customHeight="1"/>
    <row r="470672" customHeight="1"/>
    <row r="470674" customHeight="1"/>
    <row r="470676" customHeight="1"/>
    <row r="470678" customHeight="1"/>
    <row r="470680" customHeight="1"/>
    <row r="470682" customHeight="1"/>
    <row r="470684" customHeight="1"/>
    <row r="470686" customHeight="1"/>
    <row r="470688" customHeight="1"/>
    <row r="470690" customHeight="1"/>
    <row r="470692" customHeight="1"/>
    <row r="470694" customHeight="1"/>
    <row r="470696" customHeight="1"/>
    <row r="470698" customHeight="1"/>
    <row r="470700" customHeight="1"/>
    <row r="470702" customHeight="1"/>
    <row r="470704" customHeight="1"/>
    <row r="470706" customHeight="1"/>
    <row r="470708" customHeight="1"/>
    <row r="470710" customHeight="1"/>
    <row r="470712" customHeight="1"/>
    <row r="470714" customHeight="1"/>
    <row r="470716" customHeight="1"/>
    <row r="470718" customHeight="1"/>
    <row r="470720" customHeight="1"/>
    <row r="470722" customHeight="1"/>
    <row r="470724" customHeight="1"/>
    <row r="470726" customHeight="1"/>
    <row r="470728" customHeight="1"/>
    <row r="470730" customHeight="1"/>
    <row r="470732" customHeight="1"/>
    <row r="470734" customHeight="1"/>
    <row r="470736" customHeight="1"/>
    <row r="470738" customHeight="1"/>
    <row r="470740" customHeight="1"/>
    <row r="470742" customHeight="1"/>
    <row r="470744" customHeight="1"/>
    <row r="470746" customHeight="1"/>
    <row r="470748" customHeight="1"/>
    <row r="470750" customHeight="1"/>
    <row r="470752" customHeight="1"/>
    <row r="470754" customHeight="1"/>
    <row r="470756" customHeight="1"/>
    <row r="470758" customHeight="1"/>
    <row r="470760" customHeight="1"/>
    <row r="470762" customHeight="1"/>
    <row r="470764" customHeight="1"/>
    <row r="470766" customHeight="1"/>
    <row r="470768" customHeight="1"/>
    <row r="470770" customHeight="1"/>
    <row r="470772" customHeight="1"/>
    <row r="470774" customHeight="1"/>
    <row r="470776" customHeight="1"/>
    <row r="470778" customHeight="1"/>
    <row r="470780" customHeight="1"/>
    <row r="470782" customHeight="1"/>
    <row r="470784" customHeight="1"/>
    <row r="470786" customHeight="1"/>
    <row r="470788" customHeight="1"/>
    <row r="470790" customHeight="1"/>
    <row r="470792" customHeight="1"/>
    <row r="470794" customHeight="1"/>
    <row r="470796" customHeight="1"/>
    <row r="470798" customHeight="1"/>
    <row r="470800" customHeight="1"/>
    <row r="470802" customHeight="1"/>
    <row r="470804" customHeight="1"/>
    <row r="470806" customHeight="1"/>
    <row r="470808" customHeight="1"/>
    <row r="470810" customHeight="1"/>
    <row r="470812" customHeight="1"/>
    <row r="470814" customHeight="1"/>
    <row r="470816" customHeight="1"/>
    <row r="470818" customHeight="1"/>
    <row r="470820" customHeight="1"/>
    <row r="470822" customHeight="1"/>
    <row r="470824" customHeight="1"/>
    <row r="470826" customHeight="1"/>
    <row r="470828" customHeight="1"/>
    <row r="470830" customHeight="1"/>
    <row r="470832" customHeight="1"/>
    <row r="470834" customHeight="1"/>
    <row r="470836" customHeight="1"/>
    <row r="470838" customHeight="1"/>
    <row r="470840" customHeight="1"/>
    <row r="470842" customHeight="1"/>
    <row r="470844" customHeight="1"/>
    <row r="470846" customHeight="1"/>
    <row r="470848" customHeight="1"/>
    <row r="470850" customHeight="1"/>
    <row r="470852" customHeight="1"/>
    <row r="470854" customHeight="1"/>
    <row r="470856" customHeight="1"/>
    <row r="470858" customHeight="1"/>
    <row r="470860" customHeight="1"/>
    <row r="470862" customHeight="1"/>
    <row r="470864" customHeight="1"/>
    <row r="470866" customHeight="1"/>
    <row r="470868" customHeight="1"/>
    <row r="470870" customHeight="1"/>
    <row r="470872" customHeight="1"/>
    <row r="470874" customHeight="1"/>
    <row r="470876" customHeight="1"/>
    <row r="470878" customHeight="1"/>
    <row r="470880" customHeight="1"/>
    <row r="470882" customHeight="1"/>
    <row r="470884" customHeight="1"/>
    <row r="470886" customHeight="1"/>
    <row r="470888" customHeight="1"/>
    <row r="470890" customHeight="1"/>
    <row r="470892" customHeight="1"/>
    <row r="470894" customHeight="1"/>
    <row r="470896" customHeight="1"/>
    <row r="470898" customHeight="1"/>
    <row r="470900" customHeight="1"/>
    <row r="470902" customHeight="1"/>
    <row r="470904" customHeight="1"/>
    <row r="470906" customHeight="1"/>
    <row r="470908" customHeight="1"/>
    <row r="470910" customHeight="1"/>
    <row r="470912" customHeight="1"/>
    <row r="470914" customHeight="1"/>
    <row r="470916" customHeight="1"/>
    <row r="470918" customHeight="1"/>
    <row r="470920" customHeight="1"/>
    <row r="470922" customHeight="1"/>
    <row r="470924" customHeight="1"/>
    <row r="470926" customHeight="1"/>
    <row r="470928" customHeight="1"/>
    <row r="470930" customHeight="1"/>
    <row r="470932" customHeight="1"/>
    <row r="470934" customHeight="1"/>
    <row r="470936" customHeight="1"/>
    <row r="470938" customHeight="1"/>
    <row r="470940" customHeight="1"/>
    <row r="470942" customHeight="1"/>
    <row r="470944" customHeight="1"/>
    <row r="470946" customHeight="1"/>
    <row r="470948" customHeight="1"/>
    <row r="470950" customHeight="1"/>
    <row r="470952" customHeight="1"/>
    <row r="470954" customHeight="1"/>
    <row r="470956" customHeight="1"/>
    <row r="470958" customHeight="1"/>
    <row r="470960" customHeight="1"/>
    <row r="470962" customHeight="1"/>
    <row r="470964" customHeight="1"/>
    <row r="470966" customHeight="1"/>
    <row r="470968" customHeight="1"/>
    <row r="470970" customHeight="1"/>
    <row r="470972" customHeight="1"/>
    <row r="470974" customHeight="1"/>
    <row r="470976" customHeight="1"/>
    <row r="470978" customHeight="1"/>
    <row r="470980" customHeight="1"/>
    <row r="470982" customHeight="1"/>
    <row r="470984" customHeight="1"/>
    <row r="470986" customHeight="1"/>
    <row r="470988" customHeight="1"/>
    <row r="470990" customHeight="1"/>
    <row r="470992" customHeight="1"/>
    <row r="470994" customHeight="1"/>
    <row r="470996" customHeight="1"/>
    <row r="470998" customHeight="1"/>
    <row r="471000" customHeight="1"/>
    <row r="471002" customHeight="1"/>
    <row r="471004" customHeight="1"/>
    <row r="471006" customHeight="1"/>
    <row r="471008" customHeight="1"/>
    <row r="471010" customHeight="1"/>
    <row r="471012" customHeight="1"/>
    <row r="471014" customHeight="1"/>
    <row r="471016" customHeight="1"/>
    <row r="471018" customHeight="1"/>
    <row r="471020" customHeight="1"/>
    <row r="471022" customHeight="1"/>
    <row r="471024" customHeight="1"/>
    <row r="471026" customHeight="1"/>
    <row r="471028" customHeight="1"/>
    <row r="471030" customHeight="1"/>
    <row r="471032" customHeight="1"/>
    <row r="471034" customHeight="1"/>
    <row r="471036" customHeight="1"/>
    <row r="471038" customHeight="1"/>
    <row r="471040" customHeight="1"/>
    <row r="471042" customHeight="1"/>
    <row r="471044" customHeight="1"/>
    <row r="471046" customHeight="1"/>
    <row r="471048" customHeight="1"/>
    <row r="471050" customHeight="1"/>
    <row r="471052" customHeight="1"/>
    <row r="471054" customHeight="1"/>
    <row r="471056" customHeight="1"/>
    <row r="471058" customHeight="1"/>
    <row r="471060" customHeight="1"/>
    <row r="471062" customHeight="1"/>
    <row r="471064" customHeight="1"/>
    <row r="471066" customHeight="1"/>
    <row r="471068" customHeight="1"/>
    <row r="471070" customHeight="1"/>
    <row r="471072" customHeight="1"/>
    <row r="471074" customHeight="1"/>
    <row r="471076" customHeight="1"/>
    <row r="471078" customHeight="1"/>
    <row r="471080" customHeight="1"/>
    <row r="471082" customHeight="1"/>
    <row r="471084" customHeight="1"/>
    <row r="471086" customHeight="1"/>
    <row r="471088" customHeight="1"/>
    <row r="471090" customHeight="1"/>
    <row r="471092" customHeight="1"/>
    <row r="471094" customHeight="1"/>
    <row r="471096" customHeight="1"/>
    <row r="471098" customHeight="1"/>
    <row r="471100" customHeight="1"/>
    <row r="471102" customHeight="1"/>
    <row r="471104" customHeight="1"/>
    <row r="471106" customHeight="1"/>
    <row r="471108" customHeight="1"/>
    <row r="471110" customHeight="1"/>
    <row r="471112" customHeight="1"/>
    <row r="471114" customHeight="1"/>
    <row r="471116" customHeight="1"/>
    <row r="471118" customHeight="1"/>
    <row r="471120" customHeight="1"/>
    <row r="471122" customHeight="1"/>
    <row r="471124" customHeight="1"/>
    <row r="471126" customHeight="1"/>
    <row r="471128" customHeight="1"/>
    <row r="471130" customHeight="1"/>
    <row r="471132" customHeight="1"/>
    <row r="471134" customHeight="1"/>
    <row r="471136" customHeight="1"/>
    <row r="471138" customHeight="1"/>
    <row r="471140" customHeight="1"/>
    <row r="471142" customHeight="1"/>
    <row r="471144" customHeight="1"/>
    <row r="471146" customHeight="1"/>
    <row r="471148" customHeight="1"/>
    <row r="471150" customHeight="1"/>
    <row r="471152" customHeight="1"/>
    <row r="471154" customHeight="1"/>
    <row r="471156" customHeight="1"/>
    <row r="471158" customHeight="1"/>
    <row r="471160" customHeight="1"/>
    <row r="471162" customHeight="1"/>
    <row r="471164" customHeight="1"/>
    <row r="471166" customHeight="1"/>
    <row r="471168" customHeight="1"/>
    <row r="471170" customHeight="1"/>
    <row r="471172" customHeight="1"/>
    <row r="471174" customHeight="1"/>
    <row r="471176" customHeight="1"/>
    <row r="471178" customHeight="1"/>
    <row r="471180" customHeight="1"/>
    <row r="471182" customHeight="1"/>
    <row r="471184" customHeight="1"/>
    <row r="471186" customHeight="1"/>
    <row r="471188" customHeight="1"/>
    <row r="471190" customHeight="1"/>
    <row r="471192" customHeight="1"/>
    <row r="471194" customHeight="1"/>
    <row r="471196" customHeight="1"/>
    <row r="471198" customHeight="1"/>
    <row r="471200" customHeight="1"/>
    <row r="471202" customHeight="1"/>
    <row r="471204" customHeight="1"/>
    <row r="471206" customHeight="1"/>
    <row r="471208" customHeight="1"/>
    <row r="471210" customHeight="1"/>
    <row r="471212" customHeight="1"/>
    <row r="471214" customHeight="1"/>
    <row r="471216" customHeight="1"/>
    <row r="471218" customHeight="1"/>
    <row r="471220" customHeight="1"/>
    <row r="471222" customHeight="1"/>
    <row r="471224" customHeight="1"/>
    <row r="471226" customHeight="1"/>
    <row r="471228" customHeight="1"/>
    <row r="471230" customHeight="1"/>
    <row r="471232" customHeight="1"/>
    <row r="471234" customHeight="1"/>
    <row r="471236" customHeight="1"/>
    <row r="471238" customHeight="1"/>
    <row r="471240" customHeight="1"/>
    <row r="471242" customHeight="1"/>
    <row r="471244" customHeight="1"/>
    <row r="471246" customHeight="1"/>
    <row r="471248" customHeight="1"/>
    <row r="471250" customHeight="1"/>
    <row r="471252" customHeight="1"/>
    <row r="471254" customHeight="1"/>
    <row r="471256" customHeight="1"/>
    <row r="471258" customHeight="1"/>
    <row r="471260" customHeight="1"/>
    <row r="471262" customHeight="1"/>
    <row r="471264" customHeight="1"/>
    <row r="471266" customHeight="1"/>
    <row r="471268" customHeight="1"/>
    <row r="471270" customHeight="1"/>
    <row r="471272" customHeight="1"/>
    <row r="471274" customHeight="1"/>
    <row r="471276" customHeight="1"/>
    <row r="471278" customHeight="1"/>
    <row r="471280" customHeight="1"/>
    <row r="471282" customHeight="1"/>
    <row r="471284" customHeight="1"/>
    <row r="471286" customHeight="1"/>
    <row r="471288" customHeight="1"/>
    <row r="471290" customHeight="1"/>
    <row r="471292" customHeight="1"/>
    <row r="471294" customHeight="1"/>
    <row r="471296" customHeight="1"/>
    <row r="471298" customHeight="1"/>
    <row r="471300" customHeight="1"/>
    <row r="471302" customHeight="1"/>
    <row r="471304" customHeight="1"/>
    <row r="471306" customHeight="1"/>
    <row r="471308" customHeight="1"/>
    <row r="471310" customHeight="1"/>
    <row r="471312" customHeight="1"/>
    <row r="471314" customHeight="1"/>
    <row r="471316" customHeight="1"/>
    <row r="471318" customHeight="1"/>
    <row r="471320" customHeight="1"/>
    <row r="471322" customHeight="1"/>
    <row r="471324" customHeight="1"/>
    <row r="471326" customHeight="1"/>
    <row r="471328" customHeight="1"/>
    <row r="471330" customHeight="1"/>
    <row r="471332" customHeight="1"/>
    <row r="471334" customHeight="1"/>
    <row r="471336" customHeight="1"/>
    <row r="471338" customHeight="1"/>
    <row r="471340" customHeight="1"/>
    <row r="471342" customHeight="1"/>
    <row r="471344" customHeight="1"/>
    <row r="471346" customHeight="1"/>
    <row r="471348" customHeight="1"/>
    <row r="471350" customHeight="1"/>
    <row r="471352" customHeight="1"/>
    <row r="471354" customHeight="1"/>
    <row r="471356" customHeight="1"/>
    <row r="471358" customHeight="1"/>
    <row r="471360" customHeight="1"/>
    <row r="471362" customHeight="1"/>
    <row r="471364" customHeight="1"/>
    <row r="471366" customHeight="1"/>
    <row r="471368" customHeight="1"/>
    <row r="471370" customHeight="1"/>
    <row r="471372" customHeight="1"/>
    <row r="471374" customHeight="1"/>
    <row r="471376" customHeight="1"/>
    <row r="471378" customHeight="1"/>
    <row r="471380" customHeight="1"/>
    <row r="471382" customHeight="1"/>
    <row r="471384" customHeight="1"/>
    <row r="471386" customHeight="1"/>
    <row r="471388" customHeight="1"/>
    <row r="471390" customHeight="1"/>
    <row r="471392" customHeight="1"/>
    <row r="471394" customHeight="1"/>
    <row r="471396" customHeight="1"/>
    <row r="471398" customHeight="1"/>
    <row r="471400" customHeight="1"/>
    <row r="471402" customHeight="1"/>
    <row r="471404" customHeight="1"/>
    <row r="471406" customHeight="1"/>
    <row r="471408" customHeight="1"/>
    <row r="471410" customHeight="1"/>
    <row r="471412" customHeight="1"/>
    <row r="471414" customHeight="1"/>
    <row r="471416" customHeight="1"/>
    <row r="471418" customHeight="1"/>
    <row r="471420" customHeight="1"/>
    <row r="471422" customHeight="1"/>
    <row r="471424" customHeight="1"/>
    <row r="471426" customHeight="1"/>
    <row r="471428" customHeight="1"/>
    <row r="471430" customHeight="1"/>
    <row r="471432" customHeight="1"/>
    <row r="471434" customHeight="1"/>
    <row r="471436" customHeight="1"/>
    <row r="471438" customHeight="1"/>
    <row r="471440" customHeight="1"/>
    <row r="471442" customHeight="1"/>
    <row r="471444" customHeight="1"/>
    <row r="471446" customHeight="1"/>
    <row r="471448" customHeight="1"/>
    <row r="471450" customHeight="1"/>
    <row r="471452" customHeight="1"/>
    <row r="471454" customHeight="1"/>
    <row r="471456" customHeight="1"/>
    <row r="471458" customHeight="1"/>
    <row r="471460" customHeight="1"/>
    <row r="471462" customHeight="1"/>
    <row r="471464" customHeight="1"/>
    <row r="471466" customHeight="1"/>
    <row r="471468" customHeight="1"/>
    <row r="471470" customHeight="1"/>
    <row r="471472" customHeight="1"/>
    <row r="471474" customHeight="1"/>
    <row r="471476" customHeight="1"/>
    <row r="471478" customHeight="1"/>
    <row r="471480" customHeight="1"/>
    <row r="471482" customHeight="1"/>
    <row r="471484" customHeight="1"/>
    <row r="471486" customHeight="1"/>
    <row r="471488" customHeight="1"/>
    <row r="471490" customHeight="1"/>
    <row r="471492" customHeight="1"/>
    <row r="471494" customHeight="1"/>
    <row r="471496" customHeight="1"/>
    <row r="471498" customHeight="1"/>
    <row r="471500" customHeight="1"/>
    <row r="471502" customHeight="1"/>
    <row r="471504" customHeight="1"/>
    <row r="471506" customHeight="1"/>
    <row r="471508" customHeight="1"/>
    <row r="471510" customHeight="1"/>
    <row r="471512" customHeight="1"/>
    <row r="471514" customHeight="1"/>
    <row r="471516" customHeight="1"/>
    <row r="471518" customHeight="1"/>
    <row r="471520" customHeight="1"/>
    <row r="471522" customHeight="1"/>
    <row r="471524" customHeight="1"/>
    <row r="471526" customHeight="1"/>
    <row r="471528" customHeight="1"/>
    <row r="471530" customHeight="1"/>
    <row r="471532" customHeight="1"/>
    <row r="471534" customHeight="1"/>
    <row r="471536" customHeight="1"/>
    <row r="471538" customHeight="1"/>
    <row r="471540" customHeight="1"/>
    <row r="471542" customHeight="1"/>
    <row r="471544" customHeight="1"/>
    <row r="471546" customHeight="1"/>
    <row r="471548" customHeight="1"/>
    <row r="471550" customHeight="1"/>
    <row r="471552" customHeight="1"/>
    <row r="471554" customHeight="1"/>
    <row r="471556" customHeight="1"/>
    <row r="471558" customHeight="1"/>
    <row r="471560" customHeight="1"/>
    <row r="471562" customHeight="1"/>
    <row r="471564" customHeight="1"/>
    <row r="471566" customHeight="1"/>
    <row r="471568" customHeight="1"/>
    <row r="471570" customHeight="1"/>
    <row r="471572" customHeight="1"/>
    <row r="471574" customHeight="1"/>
    <row r="471576" customHeight="1"/>
    <row r="471578" customHeight="1"/>
    <row r="471580" customHeight="1"/>
    <row r="471582" customHeight="1"/>
    <row r="471584" customHeight="1"/>
    <row r="471586" customHeight="1"/>
    <row r="471588" customHeight="1"/>
    <row r="471590" customHeight="1"/>
    <row r="471592" customHeight="1"/>
    <row r="471594" customHeight="1"/>
    <row r="471596" customHeight="1"/>
    <row r="471598" customHeight="1"/>
    <row r="471600" customHeight="1"/>
    <row r="471602" customHeight="1"/>
    <row r="471604" customHeight="1"/>
    <row r="471606" customHeight="1"/>
    <row r="471608" customHeight="1"/>
    <row r="471610" customHeight="1"/>
    <row r="471612" customHeight="1"/>
    <row r="471614" customHeight="1"/>
    <row r="471616" customHeight="1"/>
    <row r="471618" customHeight="1"/>
    <row r="471620" customHeight="1"/>
    <row r="471622" customHeight="1"/>
    <row r="471624" customHeight="1"/>
    <row r="471626" customHeight="1"/>
    <row r="471628" customHeight="1"/>
    <row r="471630" customHeight="1"/>
    <row r="471632" customHeight="1"/>
    <row r="471634" customHeight="1"/>
    <row r="471636" customHeight="1"/>
    <row r="471638" customHeight="1"/>
    <row r="471640" customHeight="1"/>
    <row r="471642" customHeight="1"/>
    <row r="471644" customHeight="1"/>
    <row r="471646" customHeight="1"/>
    <row r="471648" customHeight="1"/>
    <row r="471650" customHeight="1"/>
    <row r="471652" customHeight="1"/>
    <row r="471654" customHeight="1"/>
    <row r="471656" customHeight="1"/>
    <row r="471658" customHeight="1"/>
    <row r="471660" customHeight="1"/>
    <row r="471662" customHeight="1"/>
    <row r="471664" customHeight="1"/>
    <row r="471666" customHeight="1"/>
    <row r="471668" customHeight="1"/>
    <row r="471670" customHeight="1"/>
    <row r="471672" customHeight="1"/>
    <row r="471674" customHeight="1"/>
    <row r="471676" customHeight="1"/>
    <row r="471678" customHeight="1"/>
    <row r="471680" customHeight="1"/>
    <row r="471682" customHeight="1"/>
    <row r="471684" customHeight="1"/>
    <row r="471686" customHeight="1"/>
    <row r="471688" customHeight="1"/>
    <row r="471690" customHeight="1"/>
    <row r="471692" customHeight="1"/>
    <row r="471694" customHeight="1"/>
    <row r="471696" customHeight="1"/>
    <row r="471698" customHeight="1"/>
    <row r="471700" customHeight="1"/>
    <row r="471702" customHeight="1"/>
    <row r="471704" customHeight="1"/>
    <row r="471706" customHeight="1"/>
    <row r="471708" customHeight="1"/>
    <row r="471710" customHeight="1"/>
    <row r="471712" customHeight="1"/>
    <row r="471714" customHeight="1"/>
    <row r="471716" customHeight="1"/>
    <row r="471718" customHeight="1"/>
    <row r="471720" customHeight="1"/>
    <row r="471722" customHeight="1"/>
    <row r="471724" customHeight="1"/>
    <row r="471726" customHeight="1"/>
    <row r="471728" customHeight="1"/>
    <row r="471730" customHeight="1"/>
    <row r="471732" customHeight="1"/>
    <row r="471734" customHeight="1"/>
    <row r="471736" customHeight="1"/>
    <row r="471738" customHeight="1"/>
    <row r="471740" customHeight="1"/>
    <row r="471742" customHeight="1"/>
    <row r="471744" customHeight="1"/>
    <row r="471746" customHeight="1"/>
    <row r="471748" customHeight="1"/>
    <row r="471750" customHeight="1"/>
    <row r="471752" customHeight="1"/>
    <row r="471754" customHeight="1"/>
    <row r="471756" customHeight="1"/>
    <row r="471758" customHeight="1"/>
    <row r="471760" customHeight="1"/>
    <row r="471762" customHeight="1"/>
    <row r="471764" customHeight="1"/>
    <row r="471766" customHeight="1"/>
    <row r="471768" customHeight="1"/>
    <row r="471770" customHeight="1"/>
    <row r="471772" customHeight="1"/>
    <row r="471774" customHeight="1"/>
    <row r="471776" customHeight="1"/>
    <row r="471778" customHeight="1"/>
    <row r="471780" customHeight="1"/>
    <row r="471782" customHeight="1"/>
    <row r="471784" customHeight="1"/>
    <row r="471786" customHeight="1"/>
    <row r="471788" customHeight="1"/>
    <row r="471790" customHeight="1"/>
    <row r="471792" customHeight="1"/>
    <row r="471794" customHeight="1"/>
    <row r="471796" customHeight="1"/>
    <row r="471798" customHeight="1"/>
    <row r="471800" customHeight="1"/>
    <row r="471802" customHeight="1"/>
    <row r="471804" customHeight="1"/>
    <row r="471806" customHeight="1"/>
    <row r="471808" customHeight="1"/>
    <row r="471810" customHeight="1"/>
    <row r="471812" customHeight="1"/>
    <row r="471814" customHeight="1"/>
    <row r="471816" customHeight="1"/>
    <row r="471818" customHeight="1"/>
    <row r="471820" customHeight="1"/>
    <row r="471822" customHeight="1"/>
    <row r="471824" customHeight="1"/>
    <row r="471826" customHeight="1"/>
    <row r="471828" customHeight="1"/>
    <row r="471830" customHeight="1"/>
    <row r="471832" customHeight="1"/>
    <row r="471834" customHeight="1"/>
    <row r="471836" customHeight="1"/>
    <row r="471838" customHeight="1"/>
    <row r="471840" customHeight="1"/>
    <row r="471842" customHeight="1"/>
    <row r="471844" customHeight="1"/>
    <row r="471846" customHeight="1"/>
    <row r="471848" customHeight="1"/>
    <row r="471850" customHeight="1"/>
    <row r="471852" customHeight="1"/>
    <row r="471854" customHeight="1"/>
    <row r="471856" customHeight="1"/>
    <row r="471858" customHeight="1"/>
    <row r="471860" customHeight="1"/>
    <row r="471862" customHeight="1"/>
    <row r="471864" customHeight="1"/>
    <row r="471866" customHeight="1"/>
    <row r="471868" customHeight="1"/>
    <row r="471870" customHeight="1"/>
    <row r="471872" customHeight="1"/>
    <row r="471874" customHeight="1"/>
    <row r="471876" customHeight="1"/>
    <row r="471878" customHeight="1"/>
    <row r="471880" customHeight="1"/>
    <row r="471882" customHeight="1"/>
    <row r="471884" customHeight="1"/>
    <row r="471886" customHeight="1"/>
    <row r="471888" customHeight="1"/>
    <row r="471890" customHeight="1"/>
    <row r="471892" customHeight="1"/>
    <row r="471894" customHeight="1"/>
    <row r="471896" customHeight="1"/>
    <row r="471898" customHeight="1"/>
    <row r="471900" customHeight="1"/>
    <row r="471902" customHeight="1"/>
    <row r="471904" customHeight="1"/>
    <row r="471906" customHeight="1"/>
    <row r="471908" customHeight="1"/>
    <row r="471910" customHeight="1"/>
    <row r="471912" customHeight="1"/>
    <row r="471914" customHeight="1"/>
    <row r="471916" customHeight="1"/>
    <row r="471918" customHeight="1"/>
    <row r="471920" customHeight="1"/>
    <row r="471922" customHeight="1"/>
    <row r="471924" customHeight="1"/>
    <row r="471926" customHeight="1"/>
    <row r="471928" customHeight="1"/>
    <row r="471930" customHeight="1"/>
    <row r="471932" customHeight="1"/>
    <row r="471934" customHeight="1"/>
    <row r="471936" customHeight="1"/>
    <row r="471938" customHeight="1"/>
    <row r="471940" customHeight="1"/>
    <row r="471942" customHeight="1"/>
    <row r="471944" customHeight="1"/>
    <row r="471946" customHeight="1"/>
    <row r="471948" customHeight="1"/>
    <row r="471950" customHeight="1"/>
    <row r="471952" customHeight="1"/>
    <row r="471954" customHeight="1"/>
    <row r="471956" customHeight="1"/>
    <row r="471958" customHeight="1"/>
    <row r="471960" customHeight="1"/>
    <row r="471962" customHeight="1"/>
    <row r="471964" customHeight="1"/>
    <row r="471966" customHeight="1"/>
    <row r="471968" customHeight="1"/>
    <row r="471970" customHeight="1"/>
    <row r="471972" customHeight="1"/>
    <row r="471974" customHeight="1"/>
    <row r="471976" customHeight="1"/>
    <row r="471978" customHeight="1"/>
    <row r="471980" customHeight="1"/>
    <row r="471982" customHeight="1"/>
    <row r="471984" customHeight="1"/>
    <row r="471986" customHeight="1"/>
    <row r="471988" customHeight="1"/>
    <row r="471990" customHeight="1"/>
    <row r="471992" customHeight="1"/>
    <row r="471994" customHeight="1"/>
    <row r="471996" customHeight="1"/>
    <row r="471998" customHeight="1"/>
    <row r="472000" customHeight="1"/>
    <row r="472002" customHeight="1"/>
    <row r="472004" customHeight="1"/>
    <row r="472006" customHeight="1"/>
    <row r="472008" customHeight="1"/>
    <row r="472010" customHeight="1"/>
    <row r="472012" customHeight="1"/>
    <row r="472014" customHeight="1"/>
    <row r="472016" customHeight="1"/>
    <row r="472018" customHeight="1"/>
    <row r="472020" customHeight="1"/>
    <row r="472022" customHeight="1"/>
    <row r="472024" customHeight="1"/>
    <row r="472026" customHeight="1"/>
    <row r="472028" customHeight="1"/>
    <row r="472030" customHeight="1"/>
    <row r="472032" customHeight="1"/>
    <row r="472034" customHeight="1"/>
    <row r="472036" customHeight="1"/>
    <row r="472038" customHeight="1"/>
    <row r="472040" customHeight="1"/>
    <row r="472042" customHeight="1"/>
    <row r="472044" customHeight="1"/>
    <row r="472046" customHeight="1"/>
    <row r="472048" customHeight="1"/>
    <row r="472050" customHeight="1"/>
    <row r="472052" customHeight="1"/>
    <row r="472054" customHeight="1"/>
    <row r="472056" customHeight="1"/>
    <row r="472058" customHeight="1"/>
    <row r="472060" customHeight="1"/>
    <row r="472062" customHeight="1"/>
    <row r="472064" customHeight="1"/>
    <row r="472066" customHeight="1"/>
    <row r="472068" customHeight="1"/>
    <row r="472070" customHeight="1"/>
    <row r="472072" customHeight="1"/>
    <row r="472074" customHeight="1"/>
    <row r="472076" customHeight="1"/>
    <row r="472078" customHeight="1"/>
    <row r="472080" customHeight="1"/>
    <row r="472082" customHeight="1"/>
    <row r="472084" customHeight="1"/>
    <row r="472086" customHeight="1"/>
    <row r="472088" customHeight="1"/>
    <row r="472090" customHeight="1"/>
    <row r="472092" customHeight="1"/>
    <row r="472094" customHeight="1"/>
    <row r="472096" customHeight="1"/>
    <row r="472098" customHeight="1"/>
    <row r="472100" customHeight="1"/>
    <row r="472102" customHeight="1"/>
    <row r="472104" customHeight="1"/>
    <row r="472106" customHeight="1"/>
    <row r="472108" customHeight="1"/>
    <row r="472110" customHeight="1"/>
    <row r="472112" customHeight="1"/>
    <row r="472114" customHeight="1"/>
    <row r="472116" customHeight="1"/>
    <row r="472118" customHeight="1"/>
    <row r="472120" customHeight="1"/>
    <row r="472122" customHeight="1"/>
    <row r="472124" customHeight="1"/>
    <row r="472126" customHeight="1"/>
    <row r="472128" customHeight="1"/>
    <row r="472130" customHeight="1"/>
    <row r="472132" customHeight="1"/>
    <row r="472134" customHeight="1"/>
    <row r="472136" customHeight="1"/>
    <row r="472138" customHeight="1"/>
    <row r="472140" customHeight="1"/>
    <row r="472142" customHeight="1"/>
    <row r="472144" customHeight="1"/>
    <row r="472146" customHeight="1"/>
    <row r="472148" customHeight="1"/>
    <row r="472150" customHeight="1"/>
    <row r="472152" customHeight="1"/>
    <row r="472154" customHeight="1"/>
    <row r="472156" customHeight="1"/>
    <row r="472158" customHeight="1"/>
    <row r="472160" customHeight="1"/>
    <row r="472162" customHeight="1"/>
    <row r="472164" customHeight="1"/>
    <row r="472166" customHeight="1"/>
    <row r="472168" customHeight="1"/>
    <row r="472170" customHeight="1"/>
    <row r="472172" customHeight="1"/>
    <row r="472174" customHeight="1"/>
    <row r="472176" customHeight="1"/>
    <row r="472178" customHeight="1"/>
    <row r="472180" customHeight="1"/>
    <row r="472182" customHeight="1"/>
    <row r="472184" customHeight="1"/>
    <row r="472186" customHeight="1"/>
    <row r="472188" customHeight="1"/>
    <row r="472190" customHeight="1"/>
    <row r="472192" customHeight="1"/>
    <row r="472194" customHeight="1"/>
    <row r="472196" customHeight="1"/>
    <row r="472198" customHeight="1"/>
    <row r="472200" customHeight="1"/>
    <row r="472202" customHeight="1"/>
    <row r="472204" customHeight="1"/>
    <row r="472206" customHeight="1"/>
    <row r="472208" customHeight="1"/>
    <row r="472210" customHeight="1"/>
    <row r="472212" customHeight="1"/>
    <row r="472214" customHeight="1"/>
    <row r="472216" customHeight="1"/>
    <row r="472218" customHeight="1"/>
    <row r="472220" customHeight="1"/>
    <row r="472222" customHeight="1"/>
    <row r="472224" customHeight="1"/>
    <row r="472226" customHeight="1"/>
    <row r="472228" customHeight="1"/>
    <row r="472230" customHeight="1"/>
    <row r="472232" customHeight="1"/>
    <row r="472234" customHeight="1"/>
    <row r="472236" customHeight="1"/>
    <row r="472238" customHeight="1"/>
    <row r="472240" customHeight="1"/>
    <row r="472242" customHeight="1"/>
    <row r="472244" customHeight="1"/>
    <row r="472246" customHeight="1"/>
    <row r="472248" customHeight="1"/>
    <row r="472250" customHeight="1"/>
    <row r="472252" customHeight="1"/>
    <row r="472254" customHeight="1"/>
    <row r="472256" customHeight="1"/>
    <row r="472258" customHeight="1"/>
    <row r="472260" customHeight="1"/>
    <row r="472262" customHeight="1"/>
    <row r="472264" customHeight="1"/>
    <row r="472266" customHeight="1"/>
    <row r="472268" customHeight="1"/>
    <row r="472270" customHeight="1"/>
    <row r="472272" customHeight="1"/>
    <row r="472274" customHeight="1"/>
    <row r="472276" customHeight="1"/>
    <row r="472278" customHeight="1"/>
    <row r="472280" customHeight="1"/>
    <row r="472282" customHeight="1"/>
    <row r="472284" customHeight="1"/>
    <row r="472286" customHeight="1"/>
    <row r="472288" customHeight="1"/>
    <row r="472290" customHeight="1"/>
    <row r="472292" customHeight="1"/>
    <row r="472294" customHeight="1"/>
    <row r="472296" customHeight="1"/>
    <row r="472298" customHeight="1"/>
    <row r="472300" customHeight="1"/>
    <row r="472302" customHeight="1"/>
    <row r="472304" customHeight="1"/>
    <row r="472306" customHeight="1"/>
    <row r="472308" customHeight="1"/>
    <row r="472310" customHeight="1"/>
    <row r="472312" customHeight="1"/>
    <row r="472314" customHeight="1"/>
    <row r="472316" customHeight="1"/>
    <row r="472318" customHeight="1"/>
    <row r="472320" customHeight="1"/>
    <row r="472322" customHeight="1"/>
    <row r="472324" customHeight="1"/>
    <row r="472326" customHeight="1"/>
    <row r="472328" customHeight="1"/>
    <row r="472330" customHeight="1"/>
    <row r="472332" customHeight="1"/>
    <row r="472334" customHeight="1"/>
    <row r="472336" customHeight="1"/>
    <row r="472338" customHeight="1"/>
    <row r="472340" customHeight="1"/>
    <row r="472342" customHeight="1"/>
    <row r="472344" customHeight="1"/>
    <row r="472346" customHeight="1"/>
    <row r="472348" customHeight="1"/>
    <row r="472350" customHeight="1"/>
    <row r="472352" customHeight="1"/>
    <row r="472354" customHeight="1"/>
    <row r="472356" customHeight="1"/>
    <row r="472358" customHeight="1"/>
    <row r="472360" customHeight="1"/>
    <row r="472362" customHeight="1"/>
    <row r="472364" customHeight="1"/>
    <row r="472366" customHeight="1"/>
    <row r="472368" customHeight="1"/>
    <row r="472370" customHeight="1"/>
    <row r="472372" customHeight="1"/>
    <row r="472374" customHeight="1"/>
    <row r="472376" customHeight="1"/>
    <row r="472378" customHeight="1"/>
    <row r="472380" customHeight="1"/>
    <row r="472382" customHeight="1"/>
    <row r="472384" customHeight="1"/>
    <row r="472386" customHeight="1"/>
    <row r="472388" customHeight="1"/>
    <row r="472390" customHeight="1"/>
    <row r="472392" customHeight="1"/>
    <row r="472394" customHeight="1"/>
    <row r="472396" customHeight="1"/>
    <row r="472398" customHeight="1"/>
    <row r="472400" customHeight="1"/>
    <row r="472402" customHeight="1"/>
    <row r="472404" customHeight="1"/>
    <row r="472406" customHeight="1"/>
    <row r="472408" customHeight="1"/>
    <row r="472410" customHeight="1"/>
    <row r="472412" customHeight="1"/>
    <row r="472414" customHeight="1"/>
    <row r="472416" customHeight="1"/>
    <row r="472418" customHeight="1"/>
    <row r="472420" customHeight="1"/>
    <row r="472422" customHeight="1"/>
    <row r="472424" customHeight="1"/>
    <row r="472426" customHeight="1"/>
    <row r="472428" customHeight="1"/>
    <row r="472430" customHeight="1"/>
    <row r="472432" customHeight="1"/>
    <row r="472434" customHeight="1"/>
    <row r="472436" customHeight="1"/>
    <row r="472438" customHeight="1"/>
    <row r="472440" customHeight="1"/>
    <row r="472442" customHeight="1"/>
    <row r="472444" customHeight="1"/>
    <row r="472446" customHeight="1"/>
    <row r="472448" customHeight="1"/>
    <row r="472450" customHeight="1"/>
    <row r="472452" customHeight="1"/>
    <row r="472454" customHeight="1"/>
    <row r="472456" customHeight="1"/>
    <row r="472458" customHeight="1"/>
    <row r="472460" customHeight="1"/>
    <row r="472462" customHeight="1"/>
    <row r="472464" customHeight="1"/>
    <row r="472466" customHeight="1"/>
    <row r="472468" customHeight="1"/>
    <row r="472470" customHeight="1"/>
    <row r="472472" customHeight="1"/>
    <row r="472474" customHeight="1"/>
    <row r="472476" customHeight="1"/>
    <row r="472478" customHeight="1"/>
    <row r="472480" customHeight="1"/>
    <row r="472482" customHeight="1"/>
    <row r="472484" customHeight="1"/>
    <row r="472486" customHeight="1"/>
    <row r="472488" customHeight="1"/>
    <row r="472490" customHeight="1"/>
    <row r="472492" customHeight="1"/>
    <row r="472494" customHeight="1"/>
    <row r="472496" customHeight="1"/>
    <row r="472498" customHeight="1"/>
    <row r="472500" customHeight="1"/>
    <row r="472502" customHeight="1"/>
    <row r="472504" customHeight="1"/>
    <row r="472506" customHeight="1"/>
    <row r="472508" customHeight="1"/>
    <row r="472510" customHeight="1"/>
    <row r="472512" customHeight="1"/>
    <row r="472514" customHeight="1"/>
    <row r="472516" customHeight="1"/>
    <row r="472518" customHeight="1"/>
    <row r="472520" customHeight="1"/>
    <row r="472522" customHeight="1"/>
    <row r="472524" customHeight="1"/>
    <row r="472526" customHeight="1"/>
    <row r="472528" customHeight="1"/>
    <row r="472530" customHeight="1"/>
    <row r="472532" customHeight="1"/>
    <row r="472534" customHeight="1"/>
    <row r="472536" customHeight="1"/>
    <row r="472538" customHeight="1"/>
    <row r="472540" customHeight="1"/>
    <row r="472542" customHeight="1"/>
    <row r="472544" customHeight="1"/>
    <row r="472546" customHeight="1"/>
    <row r="472548" customHeight="1"/>
    <row r="472550" customHeight="1"/>
    <row r="472552" customHeight="1"/>
    <row r="472554" customHeight="1"/>
    <row r="472556" customHeight="1"/>
    <row r="472558" customHeight="1"/>
    <row r="472560" customHeight="1"/>
    <row r="472562" customHeight="1"/>
    <row r="472564" customHeight="1"/>
    <row r="472566" customHeight="1"/>
    <row r="472568" customHeight="1"/>
    <row r="472570" customHeight="1"/>
    <row r="472572" customHeight="1"/>
    <row r="472574" customHeight="1"/>
    <row r="472576" customHeight="1"/>
    <row r="472578" customHeight="1"/>
    <row r="472580" customHeight="1"/>
    <row r="472582" customHeight="1"/>
    <row r="472584" customHeight="1"/>
    <row r="472586" customHeight="1"/>
    <row r="472588" customHeight="1"/>
    <row r="472590" customHeight="1"/>
    <row r="472592" customHeight="1"/>
    <row r="472594" customHeight="1"/>
    <row r="472596" customHeight="1"/>
    <row r="472598" customHeight="1"/>
    <row r="472600" customHeight="1"/>
    <row r="472602" customHeight="1"/>
    <row r="472604" customHeight="1"/>
    <row r="472606" customHeight="1"/>
    <row r="472608" customHeight="1"/>
    <row r="472610" customHeight="1"/>
    <row r="472612" customHeight="1"/>
    <row r="472614" customHeight="1"/>
    <row r="472616" customHeight="1"/>
    <row r="472618" customHeight="1"/>
    <row r="472620" customHeight="1"/>
    <row r="472622" customHeight="1"/>
    <row r="472624" customHeight="1"/>
    <row r="472626" customHeight="1"/>
    <row r="472628" customHeight="1"/>
    <row r="472630" customHeight="1"/>
    <row r="472632" customHeight="1"/>
    <row r="472634" customHeight="1"/>
    <row r="472636" customHeight="1"/>
    <row r="472638" customHeight="1"/>
    <row r="472640" customHeight="1"/>
    <row r="472642" customHeight="1"/>
    <row r="472644" customHeight="1"/>
    <row r="472646" customHeight="1"/>
    <row r="472648" customHeight="1"/>
    <row r="472650" customHeight="1"/>
    <row r="472652" customHeight="1"/>
    <row r="472654" customHeight="1"/>
    <row r="472656" customHeight="1"/>
    <row r="472658" customHeight="1"/>
    <row r="472660" customHeight="1"/>
    <row r="472662" customHeight="1"/>
    <row r="472664" customHeight="1"/>
    <row r="472666" customHeight="1"/>
    <row r="472668" customHeight="1"/>
    <row r="472670" customHeight="1"/>
    <row r="472672" customHeight="1"/>
    <row r="472674" customHeight="1"/>
    <row r="472676" customHeight="1"/>
    <row r="472678" customHeight="1"/>
    <row r="472680" customHeight="1"/>
    <row r="472682" customHeight="1"/>
    <row r="472684" customHeight="1"/>
    <row r="472686" customHeight="1"/>
    <row r="472688" customHeight="1"/>
    <row r="472690" customHeight="1"/>
    <row r="472692" customHeight="1"/>
    <row r="472694" customHeight="1"/>
    <row r="472696" customHeight="1"/>
    <row r="472698" customHeight="1"/>
    <row r="472700" customHeight="1"/>
    <row r="472702" customHeight="1"/>
    <row r="472704" customHeight="1"/>
    <row r="472706" customHeight="1"/>
    <row r="472708" customHeight="1"/>
    <row r="472710" customHeight="1"/>
    <row r="472712" customHeight="1"/>
    <row r="472714" customHeight="1"/>
    <row r="472716" customHeight="1"/>
    <row r="472718" customHeight="1"/>
    <row r="472720" customHeight="1"/>
    <row r="472722" customHeight="1"/>
    <row r="472724" customHeight="1"/>
    <row r="472726" customHeight="1"/>
    <row r="472728" customHeight="1"/>
    <row r="472730" customHeight="1"/>
    <row r="472732" customHeight="1"/>
    <row r="472734" customHeight="1"/>
    <row r="472736" customHeight="1"/>
    <row r="472738" customHeight="1"/>
    <row r="472740" customHeight="1"/>
    <row r="472742" customHeight="1"/>
    <row r="472744" customHeight="1"/>
    <row r="472746" customHeight="1"/>
    <row r="472748" customHeight="1"/>
    <row r="472750" customHeight="1"/>
    <row r="472752" customHeight="1"/>
    <row r="472754" customHeight="1"/>
    <row r="472756" customHeight="1"/>
    <row r="472758" customHeight="1"/>
    <row r="472760" customHeight="1"/>
    <row r="472762" customHeight="1"/>
    <row r="472764" customHeight="1"/>
    <row r="472766" customHeight="1"/>
    <row r="472768" customHeight="1"/>
    <row r="472770" customHeight="1"/>
    <row r="472772" customHeight="1"/>
    <row r="472774" customHeight="1"/>
    <row r="472776" customHeight="1"/>
    <row r="472778" customHeight="1"/>
    <row r="472780" customHeight="1"/>
    <row r="472782" customHeight="1"/>
    <row r="472784" customHeight="1"/>
    <row r="472786" customHeight="1"/>
    <row r="472788" customHeight="1"/>
    <row r="472790" customHeight="1"/>
    <row r="472792" customHeight="1"/>
    <row r="472794" customHeight="1"/>
    <row r="472796" customHeight="1"/>
    <row r="472798" customHeight="1"/>
    <row r="472800" customHeight="1"/>
    <row r="472802" customHeight="1"/>
    <row r="472804" customHeight="1"/>
    <row r="472806" customHeight="1"/>
    <row r="472808" customHeight="1"/>
    <row r="472810" customHeight="1"/>
    <row r="472812" customHeight="1"/>
    <row r="472814" customHeight="1"/>
    <row r="472816" customHeight="1"/>
    <row r="472818" customHeight="1"/>
    <row r="472820" customHeight="1"/>
    <row r="472822" customHeight="1"/>
    <row r="472824" customHeight="1"/>
    <row r="472826" customHeight="1"/>
    <row r="472828" customHeight="1"/>
    <row r="472830" customHeight="1"/>
    <row r="472832" customHeight="1"/>
    <row r="472834" customHeight="1"/>
    <row r="472836" customHeight="1"/>
    <row r="472838" customHeight="1"/>
    <row r="472840" customHeight="1"/>
    <row r="472842" customHeight="1"/>
    <row r="472844" customHeight="1"/>
    <row r="472846" customHeight="1"/>
    <row r="472848" customHeight="1"/>
    <row r="472850" customHeight="1"/>
    <row r="472852" customHeight="1"/>
    <row r="472854" customHeight="1"/>
    <row r="472856" customHeight="1"/>
    <row r="472858" customHeight="1"/>
    <row r="472860" customHeight="1"/>
    <row r="472862" customHeight="1"/>
    <row r="472864" customHeight="1"/>
    <row r="472866" customHeight="1"/>
    <row r="472868" customHeight="1"/>
    <row r="472870" customHeight="1"/>
    <row r="472872" customHeight="1"/>
    <row r="472874" customHeight="1"/>
    <row r="472876" customHeight="1"/>
    <row r="472878" customHeight="1"/>
    <row r="472880" customHeight="1"/>
    <row r="472882" customHeight="1"/>
    <row r="472884" customHeight="1"/>
    <row r="472886" customHeight="1"/>
    <row r="472888" customHeight="1"/>
    <row r="472890" customHeight="1"/>
    <row r="472892" customHeight="1"/>
    <row r="472894" customHeight="1"/>
    <row r="472896" customHeight="1"/>
    <row r="472898" customHeight="1"/>
    <row r="472900" customHeight="1"/>
    <row r="472902" customHeight="1"/>
    <row r="472904" customHeight="1"/>
    <row r="472906" customHeight="1"/>
    <row r="472908" customHeight="1"/>
    <row r="472910" customHeight="1"/>
    <row r="472912" customHeight="1"/>
    <row r="472914" customHeight="1"/>
    <row r="472916" customHeight="1"/>
    <row r="472918" customHeight="1"/>
    <row r="472920" customHeight="1"/>
    <row r="472922" customHeight="1"/>
    <row r="472924" customHeight="1"/>
    <row r="472926" customHeight="1"/>
    <row r="472928" customHeight="1"/>
    <row r="472930" customHeight="1"/>
    <row r="472932" customHeight="1"/>
    <row r="472934" customHeight="1"/>
    <row r="472936" customHeight="1"/>
    <row r="472938" customHeight="1"/>
    <row r="472940" customHeight="1"/>
    <row r="472942" customHeight="1"/>
    <row r="472944" customHeight="1"/>
    <row r="472946" customHeight="1"/>
    <row r="472948" customHeight="1"/>
    <row r="472950" customHeight="1"/>
    <row r="472952" customHeight="1"/>
    <row r="472954" customHeight="1"/>
    <row r="472956" customHeight="1"/>
    <row r="472958" customHeight="1"/>
    <row r="472960" customHeight="1"/>
    <row r="472962" customHeight="1"/>
    <row r="472964" customHeight="1"/>
    <row r="472966" customHeight="1"/>
    <row r="472968" customHeight="1"/>
    <row r="472970" customHeight="1"/>
    <row r="472972" customHeight="1"/>
    <row r="472974" customHeight="1"/>
    <row r="472976" customHeight="1"/>
    <row r="472978" customHeight="1"/>
    <row r="472980" customHeight="1"/>
    <row r="472982" customHeight="1"/>
    <row r="472984" customHeight="1"/>
    <row r="472986" customHeight="1"/>
    <row r="472988" customHeight="1"/>
    <row r="472990" customHeight="1"/>
    <row r="472992" customHeight="1"/>
    <row r="472994" customHeight="1"/>
    <row r="472996" customHeight="1"/>
    <row r="472998" customHeight="1"/>
    <row r="473000" customHeight="1"/>
    <row r="473002" customHeight="1"/>
    <row r="473004" customHeight="1"/>
    <row r="473006" customHeight="1"/>
    <row r="473008" customHeight="1"/>
    <row r="473010" customHeight="1"/>
    <row r="473012" customHeight="1"/>
    <row r="473014" customHeight="1"/>
    <row r="473016" customHeight="1"/>
    <row r="473018" customHeight="1"/>
    <row r="473020" customHeight="1"/>
    <row r="473022" customHeight="1"/>
    <row r="473024" customHeight="1"/>
    <row r="473026" customHeight="1"/>
    <row r="473028" customHeight="1"/>
    <row r="473030" customHeight="1"/>
    <row r="473032" customHeight="1"/>
    <row r="473034" customHeight="1"/>
    <row r="473036" customHeight="1"/>
    <row r="473038" customHeight="1"/>
    <row r="473040" customHeight="1"/>
    <row r="473042" customHeight="1"/>
    <row r="473044" customHeight="1"/>
    <row r="473046" customHeight="1"/>
    <row r="473048" customHeight="1"/>
    <row r="473050" customHeight="1"/>
    <row r="473052" customHeight="1"/>
    <row r="473054" customHeight="1"/>
    <row r="473056" customHeight="1"/>
    <row r="473058" customHeight="1"/>
    <row r="473060" customHeight="1"/>
    <row r="473062" customHeight="1"/>
    <row r="473064" customHeight="1"/>
    <row r="473066" customHeight="1"/>
    <row r="473068" customHeight="1"/>
    <row r="473070" customHeight="1"/>
    <row r="473072" customHeight="1"/>
    <row r="473074" customHeight="1"/>
    <row r="473076" customHeight="1"/>
    <row r="473078" customHeight="1"/>
    <row r="473080" customHeight="1"/>
    <row r="473082" customHeight="1"/>
    <row r="473084" customHeight="1"/>
    <row r="473086" customHeight="1"/>
    <row r="473088" customHeight="1"/>
    <row r="473090" customHeight="1"/>
    <row r="473092" customHeight="1"/>
    <row r="473094" customHeight="1"/>
    <row r="473096" customHeight="1"/>
    <row r="473098" customHeight="1"/>
    <row r="473100" customHeight="1"/>
    <row r="473102" customHeight="1"/>
    <row r="473104" customHeight="1"/>
    <row r="473106" customHeight="1"/>
    <row r="473108" customHeight="1"/>
    <row r="473110" customHeight="1"/>
    <row r="473112" customHeight="1"/>
    <row r="473114" customHeight="1"/>
    <row r="473116" customHeight="1"/>
    <row r="473118" customHeight="1"/>
    <row r="473120" customHeight="1"/>
    <row r="473122" customHeight="1"/>
    <row r="473124" customHeight="1"/>
    <row r="473126" customHeight="1"/>
    <row r="473128" customHeight="1"/>
    <row r="473130" customHeight="1"/>
    <row r="473132" customHeight="1"/>
    <row r="473134" customHeight="1"/>
    <row r="473136" customHeight="1"/>
    <row r="473138" customHeight="1"/>
    <row r="473140" customHeight="1"/>
    <row r="473142" customHeight="1"/>
    <row r="473144" customHeight="1"/>
    <row r="473146" customHeight="1"/>
    <row r="473148" customHeight="1"/>
    <row r="473150" customHeight="1"/>
    <row r="473152" customHeight="1"/>
    <row r="473154" customHeight="1"/>
    <row r="473156" customHeight="1"/>
    <row r="473158" customHeight="1"/>
    <row r="473160" customHeight="1"/>
    <row r="473162" customHeight="1"/>
    <row r="473164" customHeight="1"/>
    <row r="473166" customHeight="1"/>
    <row r="473168" customHeight="1"/>
    <row r="473170" customHeight="1"/>
    <row r="473172" customHeight="1"/>
    <row r="473174" customHeight="1"/>
    <row r="473176" customHeight="1"/>
    <row r="473178" customHeight="1"/>
    <row r="473180" customHeight="1"/>
    <row r="473182" customHeight="1"/>
    <row r="473184" customHeight="1"/>
    <row r="473186" customHeight="1"/>
    <row r="473188" customHeight="1"/>
    <row r="473190" customHeight="1"/>
    <row r="473192" customHeight="1"/>
    <row r="473194" customHeight="1"/>
    <row r="473196" customHeight="1"/>
    <row r="473198" customHeight="1"/>
    <row r="473200" customHeight="1"/>
    <row r="473202" customHeight="1"/>
    <row r="473204" customHeight="1"/>
    <row r="473206" customHeight="1"/>
    <row r="473208" customHeight="1"/>
    <row r="473210" customHeight="1"/>
    <row r="473212" customHeight="1"/>
    <row r="473214" customHeight="1"/>
    <row r="473216" customHeight="1"/>
    <row r="473218" customHeight="1"/>
    <row r="473220" customHeight="1"/>
    <row r="473222" customHeight="1"/>
    <row r="473224" customHeight="1"/>
    <row r="473226" customHeight="1"/>
    <row r="473228" customHeight="1"/>
    <row r="473230" customHeight="1"/>
    <row r="473232" customHeight="1"/>
    <row r="473234" customHeight="1"/>
    <row r="473236" customHeight="1"/>
    <row r="473238" customHeight="1"/>
    <row r="473240" customHeight="1"/>
    <row r="473242" customHeight="1"/>
    <row r="473244" customHeight="1"/>
    <row r="473246" customHeight="1"/>
    <row r="473248" customHeight="1"/>
    <row r="473250" customHeight="1"/>
    <row r="473252" customHeight="1"/>
    <row r="473254" customHeight="1"/>
    <row r="473256" customHeight="1"/>
    <row r="473258" customHeight="1"/>
    <row r="473260" customHeight="1"/>
    <row r="473262" customHeight="1"/>
    <row r="473264" customHeight="1"/>
    <row r="473266" customHeight="1"/>
    <row r="473268" customHeight="1"/>
    <row r="473270" customHeight="1"/>
    <row r="473272" customHeight="1"/>
    <row r="473274" customHeight="1"/>
    <row r="473276" customHeight="1"/>
    <row r="473278" customHeight="1"/>
    <row r="473280" customHeight="1"/>
    <row r="473282" customHeight="1"/>
    <row r="473284" customHeight="1"/>
    <row r="473286" customHeight="1"/>
    <row r="473288" customHeight="1"/>
    <row r="473290" customHeight="1"/>
    <row r="473292" customHeight="1"/>
    <row r="473294" customHeight="1"/>
    <row r="473296" customHeight="1"/>
    <row r="473298" customHeight="1"/>
    <row r="473300" customHeight="1"/>
    <row r="473302" customHeight="1"/>
    <row r="473304" customHeight="1"/>
    <row r="473306" customHeight="1"/>
    <row r="473308" customHeight="1"/>
    <row r="473310" customHeight="1"/>
    <row r="473312" customHeight="1"/>
    <row r="473314" customHeight="1"/>
    <row r="473316" customHeight="1"/>
    <row r="473318" customHeight="1"/>
    <row r="473320" customHeight="1"/>
    <row r="473322" customHeight="1"/>
    <row r="473324" customHeight="1"/>
    <row r="473326" customHeight="1"/>
    <row r="473328" customHeight="1"/>
    <row r="473330" customHeight="1"/>
    <row r="473332" customHeight="1"/>
    <row r="473334" customHeight="1"/>
    <row r="473336" customHeight="1"/>
    <row r="473338" customHeight="1"/>
    <row r="473340" customHeight="1"/>
    <row r="473342" customHeight="1"/>
    <row r="473344" customHeight="1"/>
    <row r="473346" customHeight="1"/>
    <row r="473348" customHeight="1"/>
    <row r="473350" customHeight="1"/>
    <row r="473352" customHeight="1"/>
    <row r="473354" customHeight="1"/>
    <row r="473356" customHeight="1"/>
    <row r="473358" customHeight="1"/>
    <row r="473360" customHeight="1"/>
    <row r="473362" customHeight="1"/>
    <row r="473364" customHeight="1"/>
    <row r="473366" customHeight="1"/>
    <row r="473368" customHeight="1"/>
    <row r="473370" customHeight="1"/>
    <row r="473372" customHeight="1"/>
    <row r="473374" customHeight="1"/>
    <row r="473376" customHeight="1"/>
    <row r="473378" customHeight="1"/>
    <row r="473380" customHeight="1"/>
    <row r="473382" customHeight="1"/>
    <row r="473384" customHeight="1"/>
    <row r="473386" customHeight="1"/>
    <row r="473388" customHeight="1"/>
    <row r="473390" customHeight="1"/>
    <row r="473392" customHeight="1"/>
    <row r="473394" customHeight="1"/>
    <row r="473396" customHeight="1"/>
    <row r="473398" customHeight="1"/>
    <row r="473400" customHeight="1"/>
    <row r="473402" customHeight="1"/>
    <row r="473404" customHeight="1"/>
    <row r="473406" customHeight="1"/>
    <row r="473408" customHeight="1"/>
    <row r="473410" customHeight="1"/>
    <row r="473412" customHeight="1"/>
    <row r="473414" customHeight="1"/>
    <row r="473416" customHeight="1"/>
    <row r="473418" customHeight="1"/>
    <row r="473420" customHeight="1"/>
    <row r="473422" customHeight="1"/>
    <row r="473424" customHeight="1"/>
    <row r="473426" customHeight="1"/>
    <row r="473428" customHeight="1"/>
    <row r="473430" customHeight="1"/>
    <row r="473432" customHeight="1"/>
    <row r="473434" customHeight="1"/>
    <row r="473436" customHeight="1"/>
    <row r="473438" customHeight="1"/>
    <row r="473440" customHeight="1"/>
    <row r="473442" customHeight="1"/>
    <row r="473444" customHeight="1"/>
    <row r="473446" customHeight="1"/>
    <row r="473448" customHeight="1"/>
    <row r="473450" customHeight="1"/>
    <row r="473452" customHeight="1"/>
    <row r="473454" customHeight="1"/>
    <row r="473456" customHeight="1"/>
    <row r="473458" customHeight="1"/>
    <row r="473460" customHeight="1"/>
    <row r="473462" customHeight="1"/>
    <row r="473464" customHeight="1"/>
    <row r="473466" customHeight="1"/>
    <row r="473468" customHeight="1"/>
    <row r="473470" customHeight="1"/>
    <row r="473472" customHeight="1"/>
    <row r="473474" customHeight="1"/>
    <row r="473476" customHeight="1"/>
    <row r="473478" customHeight="1"/>
    <row r="473480" customHeight="1"/>
    <row r="473482" customHeight="1"/>
    <row r="473484" customHeight="1"/>
    <row r="473486" customHeight="1"/>
    <row r="473488" customHeight="1"/>
    <row r="473490" customHeight="1"/>
    <row r="473492" customHeight="1"/>
    <row r="473494" customHeight="1"/>
    <row r="473496" customHeight="1"/>
    <row r="473498" customHeight="1"/>
    <row r="473500" customHeight="1"/>
    <row r="473502" customHeight="1"/>
    <row r="473504" customHeight="1"/>
    <row r="473506" customHeight="1"/>
    <row r="473508" customHeight="1"/>
    <row r="473510" customHeight="1"/>
    <row r="473512" customHeight="1"/>
    <row r="473514" customHeight="1"/>
    <row r="473516" customHeight="1"/>
    <row r="473518" customHeight="1"/>
    <row r="473520" customHeight="1"/>
    <row r="473522" customHeight="1"/>
    <row r="473524" customHeight="1"/>
    <row r="473526" customHeight="1"/>
    <row r="473528" customHeight="1"/>
    <row r="473530" customHeight="1"/>
    <row r="473532" customHeight="1"/>
    <row r="473534" customHeight="1"/>
    <row r="473536" customHeight="1"/>
    <row r="473538" customHeight="1"/>
    <row r="473540" customHeight="1"/>
    <row r="473542" customHeight="1"/>
    <row r="473544" customHeight="1"/>
    <row r="473546" customHeight="1"/>
    <row r="473548" customHeight="1"/>
    <row r="473550" customHeight="1"/>
    <row r="473552" customHeight="1"/>
    <row r="473554" customHeight="1"/>
    <row r="473556" customHeight="1"/>
    <row r="473558" customHeight="1"/>
    <row r="473560" customHeight="1"/>
    <row r="473562" customHeight="1"/>
    <row r="473564" customHeight="1"/>
    <row r="473566" customHeight="1"/>
    <row r="473568" customHeight="1"/>
    <row r="473570" customHeight="1"/>
    <row r="473572" customHeight="1"/>
    <row r="473574" customHeight="1"/>
    <row r="473576" customHeight="1"/>
    <row r="473578" customHeight="1"/>
    <row r="473580" customHeight="1"/>
    <row r="473582" customHeight="1"/>
    <row r="473584" customHeight="1"/>
    <row r="473586" customHeight="1"/>
    <row r="473588" customHeight="1"/>
    <row r="473590" customHeight="1"/>
    <row r="473592" customHeight="1"/>
    <row r="473594" customHeight="1"/>
    <row r="473596" customHeight="1"/>
    <row r="473598" customHeight="1"/>
    <row r="473600" customHeight="1"/>
    <row r="473602" customHeight="1"/>
    <row r="473604" customHeight="1"/>
    <row r="473606" customHeight="1"/>
    <row r="473608" customHeight="1"/>
    <row r="473610" customHeight="1"/>
    <row r="473612" customHeight="1"/>
    <row r="473614" customHeight="1"/>
    <row r="473616" customHeight="1"/>
    <row r="473618" customHeight="1"/>
    <row r="473620" customHeight="1"/>
    <row r="473622" customHeight="1"/>
    <row r="473624" customHeight="1"/>
    <row r="473626" customHeight="1"/>
    <row r="473628" customHeight="1"/>
    <row r="473630" customHeight="1"/>
    <row r="473632" customHeight="1"/>
    <row r="473634" customHeight="1"/>
    <row r="473636" customHeight="1"/>
    <row r="473638" customHeight="1"/>
    <row r="473640" customHeight="1"/>
    <row r="473642" customHeight="1"/>
    <row r="473644" customHeight="1"/>
    <row r="473646" customHeight="1"/>
    <row r="473648" customHeight="1"/>
    <row r="473650" customHeight="1"/>
    <row r="473652" customHeight="1"/>
    <row r="473654" customHeight="1"/>
    <row r="473656" customHeight="1"/>
    <row r="473658" customHeight="1"/>
    <row r="473660" customHeight="1"/>
    <row r="473662" customHeight="1"/>
    <row r="473664" customHeight="1"/>
    <row r="473666" customHeight="1"/>
    <row r="473668" customHeight="1"/>
    <row r="473670" customHeight="1"/>
    <row r="473672" customHeight="1"/>
    <row r="473674" customHeight="1"/>
    <row r="473676" customHeight="1"/>
    <row r="473678" customHeight="1"/>
    <row r="473680" customHeight="1"/>
    <row r="473682" customHeight="1"/>
    <row r="473684" customHeight="1"/>
    <row r="473686" customHeight="1"/>
    <row r="473688" customHeight="1"/>
    <row r="473690" customHeight="1"/>
    <row r="473692" customHeight="1"/>
    <row r="473694" customHeight="1"/>
    <row r="473696" customHeight="1"/>
    <row r="473698" customHeight="1"/>
    <row r="473700" customHeight="1"/>
    <row r="473702" customHeight="1"/>
    <row r="473704" customHeight="1"/>
    <row r="473706" customHeight="1"/>
    <row r="473708" customHeight="1"/>
    <row r="473710" customHeight="1"/>
    <row r="473712" customHeight="1"/>
    <row r="473714" customHeight="1"/>
    <row r="473716" customHeight="1"/>
    <row r="473718" customHeight="1"/>
    <row r="473720" customHeight="1"/>
    <row r="473722" customHeight="1"/>
    <row r="473724" customHeight="1"/>
    <row r="473726" customHeight="1"/>
    <row r="473728" customHeight="1"/>
    <row r="473730" customHeight="1"/>
    <row r="473732" customHeight="1"/>
    <row r="473734" customHeight="1"/>
    <row r="473736" customHeight="1"/>
    <row r="473738" customHeight="1"/>
    <row r="473740" customHeight="1"/>
    <row r="473742" customHeight="1"/>
    <row r="473744" customHeight="1"/>
    <row r="473746" customHeight="1"/>
    <row r="473748" customHeight="1"/>
    <row r="473750" customHeight="1"/>
    <row r="473752" customHeight="1"/>
    <row r="473754" customHeight="1"/>
    <row r="473756" customHeight="1"/>
    <row r="473758" customHeight="1"/>
    <row r="473760" customHeight="1"/>
    <row r="473762" customHeight="1"/>
    <row r="473764" customHeight="1"/>
    <row r="473766" customHeight="1"/>
    <row r="473768" customHeight="1"/>
    <row r="473770" customHeight="1"/>
    <row r="473772" customHeight="1"/>
    <row r="473774" customHeight="1"/>
    <row r="473776" customHeight="1"/>
    <row r="473778" customHeight="1"/>
    <row r="473780" customHeight="1"/>
    <row r="473782" customHeight="1"/>
    <row r="473784" customHeight="1"/>
    <row r="473786" customHeight="1"/>
    <row r="473788" customHeight="1"/>
    <row r="473790" customHeight="1"/>
    <row r="473792" customHeight="1"/>
    <row r="473794" customHeight="1"/>
    <row r="473796" customHeight="1"/>
    <row r="473798" customHeight="1"/>
    <row r="473800" customHeight="1"/>
    <row r="473802" customHeight="1"/>
    <row r="473804" customHeight="1"/>
    <row r="473806" customHeight="1"/>
    <row r="473808" customHeight="1"/>
    <row r="473810" customHeight="1"/>
    <row r="473812" customHeight="1"/>
    <row r="473814" customHeight="1"/>
    <row r="473816" customHeight="1"/>
    <row r="473818" customHeight="1"/>
    <row r="473820" customHeight="1"/>
    <row r="473822" customHeight="1"/>
    <row r="473824" customHeight="1"/>
    <row r="473826" customHeight="1"/>
    <row r="473828" customHeight="1"/>
    <row r="473830" customHeight="1"/>
    <row r="473832" customHeight="1"/>
    <row r="473834" customHeight="1"/>
    <row r="473836" customHeight="1"/>
    <row r="473838" customHeight="1"/>
    <row r="473840" customHeight="1"/>
    <row r="473842" customHeight="1"/>
    <row r="473844" customHeight="1"/>
    <row r="473846" customHeight="1"/>
    <row r="473848" customHeight="1"/>
    <row r="473850" customHeight="1"/>
    <row r="473852" customHeight="1"/>
    <row r="473854" customHeight="1"/>
    <row r="473856" customHeight="1"/>
    <row r="473858" customHeight="1"/>
    <row r="473860" customHeight="1"/>
    <row r="473862" customHeight="1"/>
    <row r="473864" customHeight="1"/>
    <row r="473866" customHeight="1"/>
    <row r="473868" customHeight="1"/>
    <row r="473870" customHeight="1"/>
    <row r="473872" customHeight="1"/>
    <row r="473874" customHeight="1"/>
    <row r="473876" customHeight="1"/>
    <row r="473878" customHeight="1"/>
    <row r="473880" customHeight="1"/>
    <row r="473882" customHeight="1"/>
    <row r="473884" customHeight="1"/>
    <row r="473886" customHeight="1"/>
    <row r="473888" customHeight="1"/>
    <row r="473890" customHeight="1"/>
    <row r="473892" customHeight="1"/>
    <row r="473894" customHeight="1"/>
    <row r="473896" customHeight="1"/>
    <row r="473898" customHeight="1"/>
    <row r="473900" customHeight="1"/>
    <row r="473902" customHeight="1"/>
    <row r="473904" customHeight="1"/>
    <row r="473906" customHeight="1"/>
    <row r="473908" customHeight="1"/>
    <row r="473910" customHeight="1"/>
    <row r="473912" customHeight="1"/>
    <row r="473914" customHeight="1"/>
    <row r="473916" customHeight="1"/>
    <row r="473918" customHeight="1"/>
    <row r="473920" customHeight="1"/>
    <row r="473922" customHeight="1"/>
    <row r="473924" customHeight="1"/>
    <row r="473926" customHeight="1"/>
    <row r="473928" customHeight="1"/>
    <row r="473930" customHeight="1"/>
    <row r="473932" customHeight="1"/>
    <row r="473934" customHeight="1"/>
    <row r="473936" customHeight="1"/>
    <row r="473938" customHeight="1"/>
    <row r="473940" customHeight="1"/>
    <row r="473942" customHeight="1"/>
    <row r="473944" customHeight="1"/>
    <row r="473946" customHeight="1"/>
    <row r="473948" customHeight="1"/>
    <row r="473950" customHeight="1"/>
    <row r="473952" customHeight="1"/>
    <row r="473954" customHeight="1"/>
    <row r="473956" customHeight="1"/>
    <row r="473958" customHeight="1"/>
    <row r="473960" customHeight="1"/>
    <row r="473962" customHeight="1"/>
    <row r="473964" customHeight="1"/>
    <row r="473966" customHeight="1"/>
    <row r="473968" customHeight="1"/>
    <row r="473970" customHeight="1"/>
    <row r="473972" customHeight="1"/>
    <row r="473974" customHeight="1"/>
    <row r="473976" customHeight="1"/>
    <row r="473978" customHeight="1"/>
    <row r="473980" customHeight="1"/>
    <row r="473982" customHeight="1"/>
    <row r="473984" customHeight="1"/>
    <row r="473986" customHeight="1"/>
    <row r="473988" customHeight="1"/>
    <row r="473990" customHeight="1"/>
    <row r="473992" customHeight="1"/>
    <row r="473994" customHeight="1"/>
    <row r="473996" customHeight="1"/>
    <row r="473998" customHeight="1"/>
    <row r="474000" customHeight="1"/>
    <row r="474002" customHeight="1"/>
    <row r="474004" customHeight="1"/>
    <row r="474006" customHeight="1"/>
    <row r="474008" customHeight="1"/>
    <row r="474010" customHeight="1"/>
    <row r="474012" customHeight="1"/>
    <row r="474014" customHeight="1"/>
    <row r="474016" customHeight="1"/>
    <row r="474018" customHeight="1"/>
    <row r="474020" customHeight="1"/>
    <row r="474022" customHeight="1"/>
    <row r="474024" customHeight="1"/>
    <row r="474026" customHeight="1"/>
    <row r="474028" customHeight="1"/>
    <row r="474030" customHeight="1"/>
    <row r="474032" customHeight="1"/>
    <row r="474034" customHeight="1"/>
    <row r="474036" customHeight="1"/>
    <row r="474038" customHeight="1"/>
    <row r="474040" customHeight="1"/>
    <row r="474042" customHeight="1"/>
    <row r="474044" customHeight="1"/>
    <row r="474046" customHeight="1"/>
    <row r="474048" customHeight="1"/>
    <row r="474050" customHeight="1"/>
    <row r="474052" customHeight="1"/>
    <row r="474054" customHeight="1"/>
    <row r="474056" customHeight="1"/>
    <row r="474058" customHeight="1"/>
    <row r="474060" customHeight="1"/>
    <row r="474062" customHeight="1"/>
    <row r="474064" customHeight="1"/>
    <row r="474066" customHeight="1"/>
    <row r="474068" customHeight="1"/>
    <row r="474070" customHeight="1"/>
    <row r="474072" customHeight="1"/>
    <row r="474074" customHeight="1"/>
    <row r="474076" customHeight="1"/>
    <row r="474078" customHeight="1"/>
    <row r="474080" customHeight="1"/>
    <row r="474082" customHeight="1"/>
    <row r="474084" customHeight="1"/>
    <row r="474086" customHeight="1"/>
    <row r="474088" customHeight="1"/>
    <row r="474090" customHeight="1"/>
    <row r="474092" customHeight="1"/>
    <row r="474094" customHeight="1"/>
    <row r="474096" customHeight="1"/>
    <row r="474098" customHeight="1"/>
    <row r="474100" customHeight="1"/>
    <row r="474102" customHeight="1"/>
    <row r="474104" customHeight="1"/>
    <row r="474106" customHeight="1"/>
    <row r="474108" customHeight="1"/>
    <row r="474110" customHeight="1"/>
    <row r="474112" customHeight="1"/>
    <row r="474114" customHeight="1"/>
    <row r="474116" customHeight="1"/>
    <row r="474118" customHeight="1"/>
    <row r="474120" customHeight="1"/>
    <row r="474122" customHeight="1"/>
    <row r="474124" customHeight="1"/>
    <row r="474126" customHeight="1"/>
    <row r="474128" customHeight="1"/>
    <row r="474130" customHeight="1"/>
    <row r="474132" customHeight="1"/>
    <row r="474134" customHeight="1"/>
    <row r="474136" customHeight="1"/>
    <row r="474138" customHeight="1"/>
    <row r="474140" customHeight="1"/>
    <row r="474142" customHeight="1"/>
    <row r="474144" customHeight="1"/>
    <row r="474146" customHeight="1"/>
    <row r="474148" customHeight="1"/>
    <row r="474150" customHeight="1"/>
    <row r="474152" customHeight="1"/>
    <row r="474154" customHeight="1"/>
    <row r="474156" customHeight="1"/>
    <row r="474158" customHeight="1"/>
    <row r="474160" customHeight="1"/>
    <row r="474162" customHeight="1"/>
    <row r="474164" customHeight="1"/>
    <row r="474166" customHeight="1"/>
    <row r="474168" customHeight="1"/>
    <row r="474170" customHeight="1"/>
    <row r="474172" customHeight="1"/>
    <row r="474174" customHeight="1"/>
    <row r="474176" customHeight="1"/>
    <row r="474178" customHeight="1"/>
    <row r="474180" customHeight="1"/>
    <row r="474182" customHeight="1"/>
    <row r="474184" customHeight="1"/>
    <row r="474186" customHeight="1"/>
    <row r="474188" customHeight="1"/>
    <row r="474190" customHeight="1"/>
    <row r="474192" customHeight="1"/>
    <row r="474194" customHeight="1"/>
    <row r="474196" customHeight="1"/>
    <row r="474198" customHeight="1"/>
    <row r="474200" customHeight="1"/>
    <row r="474202" customHeight="1"/>
    <row r="474204" customHeight="1"/>
    <row r="474206" customHeight="1"/>
    <row r="474208" customHeight="1"/>
    <row r="474210" customHeight="1"/>
    <row r="474212" customHeight="1"/>
    <row r="474214" customHeight="1"/>
    <row r="474216" customHeight="1"/>
    <row r="474218" customHeight="1"/>
    <row r="474220" customHeight="1"/>
    <row r="474222" customHeight="1"/>
    <row r="474224" customHeight="1"/>
    <row r="474226" customHeight="1"/>
    <row r="474228" customHeight="1"/>
    <row r="474230" customHeight="1"/>
    <row r="474232" customHeight="1"/>
    <row r="474234" customHeight="1"/>
    <row r="474236" customHeight="1"/>
    <row r="474238" customHeight="1"/>
    <row r="474240" customHeight="1"/>
    <row r="474242" customHeight="1"/>
    <row r="474244" customHeight="1"/>
    <row r="474246" customHeight="1"/>
    <row r="474248" customHeight="1"/>
    <row r="474250" customHeight="1"/>
    <row r="474252" customHeight="1"/>
    <row r="474254" customHeight="1"/>
    <row r="474256" customHeight="1"/>
    <row r="474258" customHeight="1"/>
    <row r="474260" customHeight="1"/>
    <row r="474262" customHeight="1"/>
    <row r="474264" customHeight="1"/>
    <row r="474266" customHeight="1"/>
    <row r="474268" customHeight="1"/>
    <row r="474270" customHeight="1"/>
    <row r="474272" customHeight="1"/>
    <row r="474274" customHeight="1"/>
    <row r="474276" customHeight="1"/>
    <row r="474278" customHeight="1"/>
    <row r="474280" customHeight="1"/>
    <row r="474282" customHeight="1"/>
    <row r="474284" customHeight="1"/>
    <row r="474286" customHeight="1"/>
    <row r="474288" customHeight="1"/>
    <row r="474290" customHeight="1"/>
    <row r="474292" customHeight="1"/>
    <row r="474294" customHeight="1"/>
    <row r="474296" customHeight="1"/>
    <row r="474298" customHeight="1"/>
    <row r="474300" customHeight="1"/>
    <row r="474302" customHeight="1"/>
    <row r="474304" customHeight="1"/>
    <row r="474306" customHeight="1"/>
    <row r="474308" customHeight="1"/>
    <row r="474310" customHeight="1"/>
    <row r="474312" customHeight="1"/>
    <row r="474314" customHeight="1"/>
    <row r="474316" customHeight="1"/>
    <row r="474318" customHeight="1"/>
    <row r="474320" customHeight="1"/>
    <row r="474322" customHeight="1"/>
    <row r="474324" customHeight="1"/>
    <row r="474326" customHeight="1"/>
    <row r="474328" customHeight="1"/>
    <row r="474330" customHeight="1"/>
    <row r="474332" customHeight="1"/>
    <row r="474334" customHeight="1"/>
    <row r="474336" customHeight="1"/>
    <row r="474338" customHeight="1"/>
    <row r="474340" customHeight="1"/>
    <row r="474342" customHeight="1"/>
    <row r="474344" customHeight="1"/>
    <row r="474346" customHeight="1"/>
    <row r="474348" customHeight="1"/>
    <row r="474350" customHeight="1"/>
    <row r="474352" customHeight="1"/>
    <row r="474354" customHeight="1"/>
    <row r="474356" customHeight="1"/>
    <row r="474358" customHeight="1"/>
    <row r="474360" customHeight="1"/>
    <row r="474362" customHeight="1"/>
    <row r="474364" customHeight="1"/>
    <row r="474366" customHeight="1"/>
    <row r="474368" customHeight="1"/>
    <row r="474370" customHeight="1"/>
    <row r="474372" customHeight="1"/>
    <row r="474374" customHeight="1"/>
    <row r="474376" customHeight="1"/>
    <row r="474378" customHeight="1"/>
    <row r="474380" customHeight="1"/>
    <row r="474382" customHeight="1"/>
    <row r="474384" customHeight="1"/>
    <row r="474386" customHeight="1"/>
    <row r="474388" customHeight="1"/>
    <row r="474390" customHeight="1"/>
    <row r="474392" customHeight="1"/>
    <row r="474394" customHeight="1"/>
    <row r="474396" customHeight="1"/>
    <row r="474398" customHeight="1"/>
    <row r="474400" customHeight="1"/>
    <row r="474402" customHeight="1"/>
    <row r="474404" customHeight="1"/>
    <row r="474406" customHeight="1"/>
    <row r="474408" customHeight="1"/>
    <row r="474410" customHeight="1"/>
    <row r="474412" customHeight="1"/>
    <row r="474414" customHeight="1"/>
    <row r="474416" customHeight="1"/>
    <row r="474418" customHeight="1"/>
    <row r="474420" customHeight="1"/>
    <row r="474422" customHeight="1"/>
    <row r="474424" customHeight="1"/>
    <row r="474426" customHeight="1"/>
    <row r="474428" customHeight="1"/>
    <row r="474430" customHeight="1"/>
    <row r="474432" customHeight="1"/>
    <row r="474434" customHeight="1"/>
    <row r="474436" customHeight="1"/>
    <row r="474438" customHeight="1"/>
    <row r="474440" customHeight="1"/>
    <row r="474442" customHeight="1"/>
    <row r="474444" customHeight="1"/>
    <row r="474446" customHeight="1"/>
    <row r="474448" customHeight="1"/>
    <row r="474450" customHeight="1"/>
    <row r="474452" customHeight="1"/>
    <row r="474454" customHeight="1"/>
    <row r="474456" customHeight="1"/>
    <row r="474458" customHeight="1"/>
    <row r="474460" customHeight="1"/>
    <row r="474462" customHeight="1"/>
    <row r="474464" customHeight="1"/>
    <row r="474466" customHeight="1"/>
    <row r="474468" customHeight="1"/>
    <row r="474470" customHeight="1"/>
    <row r="474472" customHeight="1"/>
    <row r="474474" customHeight="1"/>
    <row r="474476" customHeight="1"/>
    <row r="474478" customHeight="1"/>
    <row r="474480" customHeight="1"/>
    <row r="474482" customHeight="1"/>
    <row r="474484" customHeight="1"/>
    <row r="474486" customHeight="1"/>
    <row r="474488" customHeight="1"/>
    <row r="474490" customHeight="1"/>
    <row r="474492" customHeight="1"/>
    <row r="474494" customHeight="1"/>
    <row r="474496" customHeight="1"/>
    <row r="474498" customHeight="1"/>
    <row r="474500" customHeight="1"/>
    <row r="474502" customHeight="1"/>
    <row r="474504" customHeight="1"/>
    <row r="474506" customHeight="1"/>
    <row r="474508" customHeight="1"/>
    <row r="474510" customHeight="1"/>
    <row r="474512" customHeight="1"/>
    <row r="474514" customHeight="1"/>
    <row r="474516" customHeight="1"/>
    <row r="474518" customHeight="1"/>
    <row r="474520" customHeight="1"/>
    <row r="474522" customHeight="1"/>
    <row r="474524" customHeight="1"/>
    <row r="474526" customHeight="1"/>
    <row r="474528" customHeight="1"/>
    <row r="474530" customHeight="1"/>
    <row r="474532" customHeight="1"/>
    <row r="474534" customHeight="1"/>
    <row r="474536" customHeight="1"/>
    <row r="474538" customHeight="1"/>
    <row r="474540" customHeight="1"/>
    <row r="474542" customHeight="1"/>
    <row r="474544" customHeight="1"/>
    <row r="474546" customHeight="1"/>
    <row r="474548" customHeight="1"/>
    <row r="474550" customHeight="1"/>
    <row r="474552" customHeight="1"/>
    <row r="474554" customHeight="1"/>
    <row r="474556" customHeight="1"/>
    <row r="474558" customHeight="1"/>
    <row r="474560" customHeight="1"/>
    <row r="474562" customHeight="1"/>
    <row r="474564" customHeight="1"/>
    <row r="474566" customHeight="1"/>
    <row r="474568" customHeight="1"/>
    <row r="474570" customHeight="1"/>
    <row r="474572" customHeight="1"/>
    <row r="474574" customHeight="1"/>
    <row r="474576" customHeight="1"/>
    <row r="474578" customHeight="1"/>
    <row r="474580" customHeight="1"/>
    <row r="474582" customHeight="1"/>
    <row r="474584" customHeight="1"/>
    <row r="474586" customHeight="1"/>
    <row r="474588" customHeight="1"/>
    <row r="474590" customHeight="1"/>
    <row r="474592" customHeight="1"/>
    <row r="474594" customHeight="1"/>
    <row r="474596" customHeight="1"/>
    <row r="474598" customHeight="1"/>
    <row r="474600" customHeight="1"/>
    <row r="474602" customHeight="1"/>
    <row r="474604" customHeight="1"/>
    <row r="474606" customHeight="1"/>
    <row r="474608" customHeight="1"/>
    <row r="474610" customHeight="1"/>
    <row r="474612" customHeight="1"/>
    <row r="474614" customHeight="1"/>
    <row r="474616" customHeight="1"/>
    <row r="474618" customHeight="1"/>
    <row r="474620" customHeight="1"/>
    <row r="474622" customHeight="1"/>
    <row r="474624" customHeight="1"/>
    <row r="474626" customHeight="1"/>
    <row r="474628" customHeight="1"/>
    <row r="474630" customHeight="1"/>
    <row r="474632" customHeight="1"/>
    <row r="474634" customHeight="1"/>
    <row r="474636" customHeight="1"/>
    <row r="474638" customHeight="1"/>
    <row r="474640" customHeight="1"/>
    <row r="474642" customHeight="1"/>
    <row r="474644" customHeight="1"/>
    <row r="474646" customHeight="1"/>
    <row r="474648" customHeight="1"/>
    <row r="474650" customHeight="1"/>
    <row r="474652" customHeight="1"/>
    <row r="474654" customHeight="1"/>
    <row r="474656" customHeight="1"/>
    <row r="474658" customHeight="1"/>
    <row r="474660" customHeight="1"/>
    <row r="474662" customHeight="1"/>
    <row r="474664" customHeight="1"/>
    <row r="474666" customHeight="1"/>
    <row r="474668" customHeight="1"/>
    <row r="474670" customHeight="1"/>
    <row r="474672" customHeight="1"/>
    <row r="474674" customHeight="1"/>
    <row r="474676" customHeight="1"/>
    <row r="474678" customHeight="1"/>
    <row r="474680" customHeight="1"/>
    <row r="474682" customHeight="1"/>
    <row r="474684" customHeight="1"/>
    <row r="474686" customHeight="1"/>
    <row r="474688" customHeight="1"/>
    <row r="474690" customHeight="1"/>
    <row r="474692" customHeight="1"/>
    <row r="474694" customHeight="1"/>
    <row r="474696" customHeight="1"/>
    <row r="474698" customHeight="1"/>
    <row r="474700" customHeight="1"/>
    <row r="474702" customHeight="1"/>
    <row r="474704" customHeight="1"/>
    <row r="474706" customHeight="1"/>
    <row r="474708" customHeight="1"/>
    <row r="474710" customHeight="1"/>
    <row r="474712" customHeight="1"/>
    <row r="474714" customHeight="1"/>
    <row r="474716" customHeight="1"/>
    <row r="474718" customHeight="1"/>
    <row r="474720" customHeight="1"/>
    <row r="474722" customHeight="1"/>
    <row r="474724" customHeight="1"/>
    <row r="474726" customHeight="1"/>
    <row r="474728" customHeight="1"/>
    <row r="474730" customHeight="1"/>
    <row r="474732" customHeight="1"/>
    <row r="474734" customHeight="1"/>
    <row r="474736" customHeight="1"/>
    <row r="474738" customHeight="1"/>
    <row r="474740" customHeight="1"/>
    <row r="474742" customHeight="1"/>
    <row r="474744" customHeight="1"/>
    <row r="474746" customHeight="1"/>
    <row r="474748" customHeight="1"/>
    <row r="474750" customHeight="1"/>
    <row r="474752" customHeight="1"/>
    <row r="474754" customHeight="1"/>
    <row r="474756" customHeight="1"/>
    <row r="474758" customHeight="1"/>
    <row r="474760" customHeight="1"/>
    <row r="474762" customHeight="1"/>
    <row r="474764" customHeight="1"/>
    <row r="474766" customHeight="1"/>
    <row r="474768" customHeight="1"/>
    <row r="474770" customHeight="1"/>
    <row r="474772" customHeight="1"/>
    <row r="474774" customHeight="1"/>
    <row r="474776" customHeight="1"/>
    <row r="474778" customHeight="1"/>
    <row r="474780" customHeight="1"/>
    <row r="474782" customHeight="1"/>
    <row r="474784" customHeight="1"/>
    <row r="474786" customHeight="1"/>
    <row r="474788" customHeight="1"/>
    <row r="474790" customHeight="1"/>
    <row r="474792" customHeight="1"/>
    <row r="474794" customHeight="1"/>
    <row r="474796" customHeight="1"/>
    <row r="474798" customHeight="1"/>
    <row r="474800" customHeight="1"/>
    <row r="474802" customHeight="1"/>
    <row r="474804" customHeight="1"/>
    <row r="474806" customHeight="1"/>
    <row r="474808" customHeight="1"/>
    <row r="474810" customHeight="1"/>
    <row r="474812" customHeight="1"/>
    <row r="474814" customHeight="1"/>
    <row r="474816" customHeight="1"/>
    <row r="474818" customHeight="1"/>
    <row r="474820" customHeight="1"/>
    <row r="474822" customHeight="1"/>
    <row r="474824" customHeight="1"/>
    <row r="474826" customHeight="1"/>
    <row r="474828" customHeight="1"/>
    <row r="474830" customHeight="1"/>
    <row r="474832" customHeight="1"/>
    <row r="474834" customHeight="1"/>
    <row r="474836" customHeight="1"/>
    <row r="474838" customHeight="1"/>
    <row r="474840" customHeight="1"/>
    <row r="474842" customHeight="1"/>
    <row r="474844" customHeight="1"/>
    <row r="474846" customHeight="1"/>
    <row r="474848" customHeight="1"/>
    <row r="474850" customHeight="1"/>
    <row r="474852" customHeight="1"/>
    <row r="474854" customHeight="1"/>
    <row r="474856" customHeight="1"/>
    <row r="474858" customHeight="1"/>
    <row r="474860" customHeight="1"/>
    <row r="474862" customHeight="1"/>
    <row r="474864" customHeight="1"/>
    <row r="474866" customHeight="1"/>
    <row r="474868" customHeight="1"/>
    <row r="474870" customHeight="1"/>
    <row r="474872" customHeight="1"/>
    <row r="474874" customHeight="1"/>
    <row r="474876" customHeight="1"/>
    <row r="474878" customHeight="1"/>
    <row r="474880" customHeight="1"/>
    <row r="474882" customHeight="1"/>
    <row r="474884" customHeight="1"/>
    <row r="474886" customHeight="1"/>
    <row r="474888" customHeight="1"/>
    <row r="474890" customHeight="1"/>
    <row r="474892" customHeight="1"/>
    <row r="474894" customHeight="1"/>
    <row r="474896" customHeight="1"/>
    <row r="474898" customHeight="1"/>
    <row r="474900" customHeight="1"/>
    <row r="474902" customHeight="1"/>
    <row r="474904" customHeight="1"/>
    <row r="474906" customHeight="1"/>
    <row r="474908" customHeight="1"/>
    <row r="474910" customHeight="1"/>
    <row r="474912" customHeight="1"/>
    <row r="474914" customHeight="1"/>
    <row r="474916" customHeight="1"/>
    <row r="474918" customHeight="1"/>
    <row r="474920" customHeight="1"/>
    <row r="474922" customHeight="1"/>
    <row r="474924" customHeight="1"/>
    <row r="474926" customHeight="1"/>
    <row r="474928" customHeight="1"/>
    <row r="474930" customHeight="1"/>
    <row r="474932" customHeight="1"/>
    <row r="474934" customHeight="1"/>
    <row r="474936" customHeight="1"/>
    <row r="474938" customHeight="1"/>
    <row r="474940" customHeight="1"/>
    <row r="474942" customHeight="1"/>
    <row r="474944" customHeight="1"/>
    <row r="474946" customHeight="1"/>
    <row r="474948" customHeight="1"/>
    <row r="474950" customHeight="1"/>
    <row r="474952" customHeight="1"/>
    <row r="474954" customHeight="1"/>
    <row r="474956" customHeight="1"/>
    <row r="474958" customHeight="1"/>
    <row r="474960" customHeight="1"/>
    <row r="474962" customHeight="1"/>
    <row r="474964" customHeight="1"/>
    <row r="474966" customHeight="1"/>
    <row r="474968" customHeight="1"/>
    <row r="474970" customHeight="1"/>
    <row r="474972" customHeight="1"/>
    <row r="474974" customHeight="1"/>
    <row r="474976" customHeight="1"/>
    <row r="474978" customHeight="1"/>
    <row r="474980" customHeight="1"/>
    <row r="474982" customHeight="1"/>
    <row r="474984" customHeight="1"/>
    <row r="474986" customHeight="1"/>
    <row r="474988" customHeight="1"/>
    <row r="474990" customHeight="1"/>
    <row r="474992" customHeight="1"/>
    <row r="474994" customHeight="1"/>
    <row r="474996" customHeight="1"/>
    <row r="474998" customHeight="1"/>
    <row r="475000" customHeight="1"/>
    <row r="475002" customHeight="1"/>
    <row r="475004" customHeight="1"/>
    <row r="475006" customHeight="1"/>
    <row r="475008" customHeight="1"/>
    <row r="475010" customHeight="1"/>
    <row r="475012" customHeight="1"/>
    <row r="475014" customHeight="1"/>
    <row r="475016" customHeight="1"/>
    <row r="475018" customHeight="1"/>
    <row r="475020" customHeight="1"/>
    <row r="475022" customHeight="1"/>
    <row r="475024" customHeight="1"/>
    <row r="475026" customHeight="1"/>
    <row r="475028" customHeight="1"/>
    <row r="475030" customHeight="1"/>
    <row r="475032" customHeight="1"/>
    <row r="475034" customHeight="1"/>
    <row r="475036" customHeight="1"/>
    <row r="475038" customHeight="1"/>
    <row r="475040" customHeight="1"/>
    <row r="475042" customHeight="1"/>
    <row r="475044" customHeight="1"/>
    <row r="475046" customHeight="1"/>
    <row r="475048" customHeight="1"/>
    <row r="475050" customHeight="1"/>
    <row r="475052" customHeight="1"/>
    <row r="475054" customHeight="1"/>
    <row r="475056" customHeight="1"/>
    <row r="475058" customHeight="1"/>
    <row r="475060" customHeight="1"/>
    <row r="475062" customHeight="1"/>
    <row r="475064" customHeight="1"/>
    <row r="475066" customHeight="1"/>
    <row r="475068" customHeight="1"/>
    <row r="475070" customHeight="1"/>
    <row r="475072" customHeight="1"/>
    <row r="475074" customHeight="1"/>
    <row r="475076" customHeight="1"/>
    <row r="475078" customHeight="1"/>
    <row r="475080" customHeight="1"/>
    <row r="475082" customHeight="1"/>
    <row r="475084" customHeight="1"/>
    <row r="475086" customHeight="1"/>
    <row r="475088" customHeight="1"/>
    <row r="475090" customHeight="1"/>
    <row r="475092" customHeight="1"/>
    <row r="475094" customHeight="1"/>
    <row r="475096" customHeight="1"/>
    <row r="475098" customHeight="1"/>
    <row r="475100" customHeight="1"/>
    <row r="475102" customHeight="1"/>
    <row r="475104" customHeight="1"/>
    <row r="475106" customHeight="1"/>
    <row r="475108" customHeight="1"/>
    <row r="475110" customHeight="1"/>
    <row r="475112" customHeight="1"/>
    <row r="475114" customHeight="1"/>
    <row r="475116" customHeight="1"/>
    <row r="475118" customHeight="1"/>
    <row r="475120" customHeight="1"/>
    <row r="475122" customHeight="1"/>
    <row r="475124" customHeight="1"/>
    <row r="475126" customHeight="1"/>
    <row r="475128" customHeight="1"/>
    <row r="475130" customHeight="1"/>
    <row r="475132" customHeight="1"/>
    <row r="475134" customHeight="1"/>
    <row r="475136" customHeight="1"/>
    <row r="475138" customHeight="1"/>
    <row r="475140" customHeight="1"/>
    <row r="475142" customHeight="1"/>
    <row r="475144" customHeight="1"/>
    <row r="475146" customHeight="1"/>
    <row r="475148" customHeight="1"/>
    <row r="475150" customHeight="1"/>
    <row r="475152" customHeight="1"/>
    <row r="475154" customHeight="1"/>
    <row r="475156" customHeight="1"/>
    <row r="475158" customHeight="1"/>
    <row r="475160" customHeight="1"/>
    <row r="475162" customHeight="1"/>
    <row r="475164" customHeight="1"/>
    <row r="475166" customHeight="1"/>
    <row r="475168" customHeight="1"/>
    <row r="475170" customHeight="1"/>
    <row r="475172" customHeight="1"/>
    <row r="475174" customHeight="1"/>
    <row r="475176" customHeight="1"/>
    <row r="475178" customHeight="1"/>
    <row r="475180" customHeight="1"/>
    <row r="475182" customHeight="1"/>
    <row r="475184" customHeight="1"/>
    <row r="475186" customHeight="1"/>
    <row r="475188" customHeight="1"/>
    <row r="475190" customHeight="1"/>
    <row r="475192" customHeight="1"/>
    <row r="475194" customHeight="1"/>
    <row r="475196" customHeight="1"/>
    <row r="475198" customHeight="1"/>
    <row r="475200" customHeight="1"/>
    <row r="475202" customHeight="1"/>
    <row r="475204" customHeight="1"/>
    <row r="475206" customHeight="1"/>
    <row r="475208" customHeight="1"/>
    <row r="475210" customHeight="1"/>
    <row r="475212" customHeight="1"/>
    <row r="475214" customHeight="1"/>
    <row r="475216" customHeight="1"/>
    <row r="475218" customHeight="1"/>
    <row r="475220" customHeight="1"/>
    <row r="475222" customHeight="1"/>
    <row r="475224" customHeight="1"/>
    <row r="475226" customHeight="1"/>
    <row r="475228" customHeight="1"/>
    <row r="475230" customHeight="1"/>
    <row r="475232" customHeight="1"/>
    <row r="475234" customHeight="1"/>
    <row r="475236" customHeight="1"/>
    <row r="475238" customHeight="1"/>
    <row r="475240" customHeight="1"/>
    <row r="475242" customHeight="1"/>
    <row r="475244" customHeight="1"/>
    <row r="475246" customHeight="1"/>
    <row r="475248" customHeight="1"/>
    <row r="475250" customHeight="1"/>
    <row r="475252" customHeight="1"/>
    <row r="475254" customHeight="1"/>
    <row r="475256" customHeight="1"/>
    <row r="475258" customHeight="1"/>
    <row r="475260" customHeight="1"/>
    <row r="475262" customHeight="1"/>
    <row r="475264" customHeight="1"/>
    <row r="475266" customHeight="1"/>
    <row r="475268" customHeight="1"/>
    <row r="475270" customHeight="1"/>
    <row r="475272" customHeight="1"/>
    <row r="475274" customHeight="1"/>
    <row r="475276" customHeight="1"/>
    <row r="475278" customHeight="1"/>
    <row r="475280" customHeight="1"/>
    <row r="475282" customHeight="1"/>
    <row r="475284" customHeight="1"/>
    <row r="475286" customHeight="1"/>
    <row r="475288" customHeight="1"/>
    <row r="475290" customHeight="1"/>
    <row r="475292" customHeight="1"/>
    <row r="475294" customHeight="1"/>
    <row r="475296" customHeight="1"/>
    <row r="475298" customHeight="1"/>
    <row r="475300" customHeight="1"/>
    <row r="475302" customHeight="1"/>
    <row r="475304" customHeight="1"/>
    <row r="475306" customHeight="1"/>
    <row r="475308" customHeight="1"/>
    <row r="475310" customHeight="1"/>
    <row r="475312" customHeight="1"/>
    <row r="475314" customHeight="1"/>
    <row r="475316" customHeight="1"/>
    <row r="475318" customHeight="1"/>
    <row r="475320" customHeight="1"/>
    <row r="475322" customHeight="1"/>
    <row r="475324" customHeight="1"/>
    <row r="475326" customHeight="1"/>
    <row r="475328" customHeight="1"/>
    <row r="475330" customHeight="1"/>
    <row r="475332" customHeight="1"/>
    <row r="475334" customHeight="1"/>
    <row r="475336" customHeight="1"/>
    <row r="475338" customHeight="1"/>
    <row r="475340" customHeight="1"/>
    <row r="475342" customHeight="1"/>
    <row r="475344" customHeight="1"/>
    <row r="475346" customHeight="1"/>
    <row r="475348" customHeight="1"/>
    <row r="475350" customHeight="1"/>
    <row r="475352" customHeight="1"/>
    <row r="475354" customHeight="1"/>
    <row r="475356" customHeight="1"/>
    <row r="475358" customHeight="1"/>
    <row r="475360" customHeight="1"/>
    <row r="475362" customHeight="1"/>
    <row r="475364" customHeight="1"/>
    <row r="475366" customHeight="1"/>
    <row r="475368" customHeight="1"/>
    <row r="475370" customHeight="1"/>
    <row r="475372" customHeight="1"/>
    <row r="475374" customHeight="1"/>
    <row r="475376" customHeight="1"/>
    <row r="475378" customHeight="1"/>
    <row r="475380" customHeight="1"/>
    <row r="475382" customHeight="1"/>
    <row r="475384" customHeight="1"/>
    <row r="475386" customHeight="1"/>
    <row r="475388" customHeight="1"/>
    <row r="475390" customHeight="1"/>
    <row r="475392" customHeight="1"/>
    <row r="475394" customHeight="1"/>
    <row r="475396" customHeight="1"/>
    <row r="475398" customHeight="1"/>
    <row r="475400" customHeight="1"/>
    <row r="475402" customHeight="1"/>
    <row r="475404" customHeight="1"/>
    <row r="475406" customHeight="1"/>
    <row r="475408" customHeight="1"/>
    <row r="475410" customHeight="1"/>
    <row r="475412" customHeight="1"/>
    <row r="475414" customHeight="1"/>
    <row r="475416" customHeight="1"/>
    <row r="475418" customHeight="1"/>
    <row r="475420" customHeight="1"/>
    <row r="475422" customHeight="1"/>
    <row r="475424" customHeight="1"/>
    <row r="475426" customHeight="1"/>
    <row r="475428" customHeight="1"/>
    <row r="475430" customHeight="1"/>
    <row r="475432" customHeight="1"/>
    <row r="475434" customHeight="1"/>
    <row r="475436" customHeight="1"/>
    <row r="475438" customHeight="1"/>
    <row r="475440" customHeight="1"/>
    <row r="475442" customHeight="1"/>
    <row r="475444" customHeight="1"/>
    <row r="475446" customHeight="1"/>
    <row r="475448" customHeight="1"/>
    <row r="475450" customHeight="1"/>
    <row r="475452" customHeight="1"/>
    <row r="475454" customHeight="1"/>
    <row r="475456" customHeight="1"/>
    <row r="475458" customHeight="1"/>
    <row r="475460" customHeight="1"/>
    <row r="475462" customHeight="1"/>
    <row r="475464" customHeight="1"/>
    <row r="475466" customHeight="1"/>
    <row r="475468" customHeight="1"/>
    <row r="475470" customHeight="1"/>
    <row r="475472" customHeight="1"/>
    <row r="475474" customHeight="1"/>
    <row r="475476" customHeight="1"/>
    <row r="475478" customHeight="1"/>
    <row r="475480" customHeight="1"/>
    <row r="475482" customHeight="1"/>
    <row r="475484" customHeight="1"/>
    <row r="475486" customHeight="1"/>
    <row r="475488" customHeight="1"/>
    <row r="475490" customHeight="1"/>
    <row r="475492" customHeight="1"/>
    <row r="475494" customHeight="1"/>
    <row r="475496" customHeight="1"/>
    <row r="475498" customHeight="1"/>
    <row r="475500" customHeight="1"/>
    <row r="475502" customHeight="1"/>
    <row r="475504" customHeight="1"/>
    <row r="475506" customHeight="1"/>
    <row r="475508" customHeight="1"/>
    <row r="475510" customHeight="1"/>
    <row r="475512" customHeight="1"/>
    <row r="475514" customHeight="1"/>
    <row r="475516" customHeight="1"/>
    <row r="475518" customHeight="1"/>
    <row r="475520" customHeight="1"/>
    <row r="475522" customHeight="1"/>
    <row r="475524" customHeight="1"/>
    <row r="475526" customHeight="1"/>
    <row r="475528" customHeight="1"/>
    <row r="475530" customHeight="1"/>
    <row r="475532" customHeight="1"/>
    <row r="475534" customHeight="1"/>
    <row r="475536" customHeight="1"/>
    <row r="475538" customHeight="1"/>
    <row r="475540" customHeight="1"/>
    <row r="475542" customHeight="1"/>
    <row r="475544" customHeight="1"/>
    <row r="475546" customHeight="1"/>
    <row r="475548" customHeight="1"/>
    <row r="475550" customHeight="1"/>
    <row r="475552" customHeight="1"/>
    <row r="475554" customHeight="1"/>
    <row r="475556" customHeight="1"/>
    <row r="475558" customHeight="1"/>
    <row r="475560" customHeight="1"/>
    <row r="475562" customHeight="1"/>
    <row r="475564" customHeight="1"/>
    <row r="475566" customHeight="1"/>
    <row r="475568" customHeight="1"/>
    <row r="475570" customHeight="1"/>
    <row r="475572" customHeight="1"/>
    <row r="475574" customHeight="1"/>
    <row r="475576" customHeight="1"/>
    <row r="475578" customHeight="1"/>
    <row r="475580" customHeight="1"/>
    <row r="475582" customHeight="1"/>
    <row r="475584" customHeight="1"/>
    <row r="475586" customHeight="1"/>
    <row r="475588" customHeight="1"/>
    <row r="475590" customHeight="1"/>
    <row r="475592" customHeight="1"/>
    <row r="475594" customHeight="1"/>
    <row r="475596" customHeight="1"/>
    <row r="475598" customHeight="1"/>
    <row r="475600" customHeight="1"/>
    <row r="475602" customHeight="1"/>
    <row r="475604" customHeight="1"/>
    <row r="475606" customHeight="1"/>
    <row r="475608" customHeight="1"/>
    <row r="475610" customHeight="1"/>
    <row r="475612" customHeight="1"/>
    <row r="475614" customHeight="1"/>
    <row r="475616" customHeight="1"/>
    <row r="475618" customHeight="1"/>
    <row r="475620" customHeight="1"/>
    <row r="475622" customHeight="1"/>
    <row r="475624" customHeight="1"/>
    <row r="475626" customHeight="1"/>
    <row r="475628" customHeight="1"/>
    <row r="475630" customHeight="1"/>
    <row r="475632" customHeight="1"/>
    <row r="475634" customHeight="1"/>
    <row r="475636" customHeight="1"/>
    <row r="475638" customHeight="1"/>
    <row r="475640" customHeight="1"/>
    <row r="475642" customHeight="1"/>
    <row r="475644" customHeight="1"/>
    <row r="475646" customHeight="1"/>
    <row r="475648" customHeight="1"/>
    <row r="475650" customHeight="1"/>
    <row r="475652" customHeight="1"/>
    <row r="475654" customHeight="1"/>
    <row r="475656" customHeight="1"/>
    <row r="475658" customHeight="1"/>
    <row r="475660" customHeight="1"/>
    <row r="475662" customHeight="1"/>
    <row r="475664" customHeight="1"/>
    <row r="475666" customHeight="1"/>
    <row r="475668" customHeight="1"/>
    <row r="475670" customHeight="1"/>
    <row r="475672" customHeight="1"/>
    <row r="475674" customHeight="1"/>
    <row r="475676" customHeight="1"/>
    <row r="475678" customHeight="1"/>
    <row r="475680" customHeight="1"/>
    <row r="475682" customHeight="1"/>
    <row r="475684" customHeight="1"/>
    <row r="475686" customHeight="1"/>
    <row r="475688" customHeight="1"/>
    <row r="475690" customHeight="1"/>
    <row r="475692" customHeight="1"/>
    <row r="475694" customHeight="1"/>
    <row r="475696" customHeight="1"/>
    <row r="475698" customHeight="1"/>
    <row r="475700" customHeight="1"/>
    <row r="475702" customHeight="1"/>
    <row r="475704" customHeight="1"/>
    <row r="475706" customHeight="1"/>
    <row r="475708" customHeight="1"/>
    <row r="475710" customHeight="1"/>
    <row r="475712" customHeight="1"/>
    <row r="475714" customHeight="1"/>
    <row r="475716" customHeight="1"/>
    <row r="475718" customHeight="1"/>
    <row r="475720" customHeight="1"/>
    <row r="475722" customHeight="1"/>
    <row r="475724" customHeight="1"/>
    <row r="475726" customHeight="1"/>
    <row r="475728" customHeight="1"/>
    <row r="475730" customHeight="1"/>
    <row r="475732" customHeight="1"/>
    <row r="475734" customHeight="1"/>
    <row r="475736" customHeight="1"/>
    <row r="475738" customHeight="1"/>
    <row r="475740" customHeight="1"/>
    <row r="475742" customHeight="1"/>
    <row r="475744" customHeight="1"/>
    <row r="475746" customHeight="1"/>
    <row r="475748" customHeight="1"/>
    <row r="475750" customHeight="1"/>
    <row r="475752" customHeight="1"/>
    <row r="475754" customHeight="1"/>
    <row r="475756" customHeight="1"/>
    <row r="475758" customHeight="1"/>
    <row r="475760" customHeight="1"/>
    <row r="475762" customHeight="1"/>
    <row r="475764" customHeight="1"/>
    <row r="475766" customHeight="1"/>
    <row r="475768" customHeight="1"/>
    <row r="475770" customHeight="1"/>
    <row r="475772" customHeight="1"/>
    <row r="475774" customHeight="1"/>
    <row r="475776" customHeight="1"/>
    <row r="475778" customHeight="1"/>
    <row r="475780" customHeight="1"/>
    <row r="475782" customHeight="1"/>
    <row r="475784" customHeight="1"/>
    <row r="475786" customHeight="1"/>
    <row r="475788" customHeight="1"/>
    <row r="475790" customHeight="1"/>
    <row r="475792" customHeight="1"/>
    <row r="475794" customHeight="1"/>
    <row r="475796" customHeight="1"/>
    <row r="475798" customHeight="1"/>
    <row r="475800" customHeight="1"/>
    <row r="475802" customHeight="1"/>
    <row r="475804" customHeight="1"/>
    <row r="475806" customHeight="1"/>
    <row r="475808" customHeight="1"/>
    <row r="475810" customHeight="1"/>
    <row r="475812" customHeight="1"/>
    <row r="475814" customHeight="1"/>
    <row r="475816" customHeight="1"/>
    <row r="475818" customHeight="1"/>
    <row r="475820" customHeight="1"/>
    <row r="475822" customHeight="1"/>
    <row r="475824" customHeight="1"/>
    <row r="475826" customHeight="1"/>
    <row r="475828" customHeight="1"/>
    <row r="475830" customHeight="1"/>
    <row r="475832" customHeight="1"/>
    <row r="475834" customHeight="1"/>
    <row r="475836" customHeight="1"/>
    <row r="475838" customHeight="1"/>
    <row r="475840" customHeight="1"/>
    <row r="475842" customHeight="1"/>
    <row r="475844" customHeight="1"/>
    <row r="475846" customHeight="1"/>
    <row r="475848" customHeight="1"/>
    <row r="475850" customHeight="1"/>
    <row r="475852" customHeight="1"/>
    <row r="475854" customHeight="1"/>
    <row r="475856" customHeight="1"/>
    <row r="475858" customHeight="1"/>
    <row r="475860" customHeight="1"/>
    <row r="475862" customHeight="1"/>
    <row r="475864" customHeight="1"/>
    <row r="475866" customHeight="1"/>
    <row r="475868" customHeight="1"/>
    <row r="475870" customHeight="1"/>
    <row r="475872" customHeight="1"/>
    <row r="475874" customHeight="1"/>
    <row r="475876" customHeight="1"/>
    <row r="475878" customHeight="1"/>
    <row r="475880" customHeight="1"/>
    <row r="475882" customHeight="1"/>
    <row r="475884" customHeight="1"/>
    <row r="475886" customHeight="1"/>
    <row r="475888" customHeight="1"/>
    <row r="475890" customHeight="1"/>
    <row r="475892" customHeight="1"/>
    <row r="475894" customHeight="1"/>
    <row r="475896" customHeight="1"/>
    <row r="475898" customHeight="1"/>
    <row r="475900" customHeight="1"/>
    <row r="475902" customHeight="1"/>
    <row r="475904" customHeight="1"/>
    <row r="475906" customHeight="1"/>
    <row r="475908" customHeight="1"/>
    <row r="475910" customHeight="1"/>
    <row r="475912" customHeight="1"/>
    <row r="475914" customHeight="1"/>
    <row r="475916" customHeight="1"/>
    <row r="475918" customHeight="1"/>
    <row r="475920" customHeight="1"/>
    <row r="475922" customHeight="1"/>
    <row r="475924" customHeight="1"/>
    <row r="475926" customHeight="1"/>
    <row r="475928" customHeight="1"/>
    <row r="475930" customHeight="1"/>
    <row r="475932" customHeight="1"/>
    <row r="475934" customHeight="1"/>
    <row r="475936" customHeight="1"/>
    <row r="475938" customHeight="1"/>
    <row r="475940" customHeight="1"/>
    <row r="475942" customHeight="1"/>
    <row r="475944" customHeight="1"/>
    <row r="475946" customHeight="1"/>
    <row r="475948" customHeight="1"/>
    <row r="475950" customHeight="1"/>
    <row r="475952" customHeight="1"/>
    <row r="475954" customHeight="1"/>
    <row r="475956" customHeight="1"/>
    <row r="475958" customHeight="1"/>
    <row r="475960" customHeight="1"/>
    <row r="475962" customHeight="1"/>
    <row r="475964" customHeight="1"/>
    <row r="475966" customHeight="1"/>
    <row r="475968" customHeight="1"/>
    <row r="475970" customHeight="1"/>
    <row r="475972" customHeight="1"/>
    <row r="475974" customHeight="1"/>
    <row r="475976" customHeight="1"/>
    <row r="475978" customHeight="1"/>
    <row r="475980" customHeight="1"/>
    <row r="475982" customHeight="1"/>
    <row r="475984" customHeight="1"/>
    <row r="475986" customHeight="1"/>
    <row r="475988" customHeight="1"/>
    <row r="475990" customHeight="1"/>
    <row r="475992" customHeight="1"/>
    <row r="475994" customHeight="1"/>
    <row r="475996" customHeight="1"/>
    <row r="475998" customHeight="1"/>
    <row r="476000" customHeight="1"/>
    <row r="476002" customHeight="1"/>
    <row r="476004" customHeight="1"/>
    <row r="476006" customHeight="1"/>
    <row r="476008" customHeight="1"/>
    <row r="476010" customHeight="1"/>
    <row r="476012" customHeight="1"/>
    <row r="476014" customHeight="1"/>
    <row r="476016" customHeight="1"/>
    <row r="476018" customHeight="1"/>
    <row r="476020" customHeight="1"/>
    <row r="476022" customHeight="1"/>
    <row r="476024" customHeight="1"/>
    <row r="476026" customHeight="1"/>
    <row r="476028" customHeight="1"/>
    <row r="476030" customHeight="1"/>
    <row r="476032" customHeight="1"/>
    <row r="476034" customHeight="1"/>
    <row r="476036" customHeight="1"/>
    <row r="476038" customHeight="1"/>
    <row r="476040" customHeight="1"/>
    <row r="476042" customHeight="1"/>
    <row r="476044" customHeight="1"/>
    <row r="476046" customHeight="1"/>
    <row r="476048" customHeight="1"/>
    <row r="476050" customHeight="1"/>
    <row r="476052" customHeight="1"/>
    <row r="476054" customHeight="1"/>
    <row r="476056" customHeight="1"/>
    <row r="476058" customHeight="1"/>
    <row r="476060" customHeight="1"/>
    <row r="476062" customHeight="1"/>
    <row r="476064" customHeight="1"/>
    <row r="476066" customHeight="1"/>
    <row r="476068" customHeight="1"/>
    <row r="476070" customHeight="1"/>
    <row r="476072" customHeight="1"/>
    <row r="476074" customHeight="1"/>
    <row r="476076" customHeight="1"/>
    <row r="476078" customHeight="1"/>
    <row r="476080" customHeight="1"/>
    <row r="476082" customHeight="1"/>
    <row r="476084" customHeight="1"/>
    <row r="476086" customHeight="1"/>
    <row r="476088" customHeight="1"/>
    <row r="476090" customHeight="1"/>
    <row r="476092" customHeight="1"/>
    <row r="476094" customHeight="1"/>
    <row r="476096" customHeight="1"/>
    <row r="476098" customHeight="1"/>
    <row r="476100" customHeight="1"/>
    <row r="476102" customHeight="1"/>
    <row r="476104" customHeight="1"/>
    <row r="476106" customHeight="1"/>
    <row r="476108" customHeight="1"/>
    <row r="476110" customHeight="1"/>
    <row r="476112" customHeight="1"/>
    <row r="476114" customHeight="1"/>
    <row r="476116" customHeight="1"/>
    <row r="476118" customHeight="1"/>
    <row r="476120" customHeight="1"/>
    <row r="476122" customHeight="1"/>
    <row r="476124" customHeight="1"/>
    <row r="476126" customHeight="1"/>
    <row r="476128" customHeight="1"/>
    <row r="476130" customHeight="1"/>
    <row r="476132" customHeight="1"/>
    <row r="476134" customHeight="1"/>
    <row r="476136" customHeight="1"/>
    <row r="476138" customHeight="1"/>
    <row r="476140" customHeight="1"/>
    <row r="476142" customHeight="1"/>
    <row r="476144" customHeight="1"/>
    <row r="476146" customHeight="1"/>
    <row r="476148" customHeight="1"/>
    <row r="476150" customHeight="1"/>
    <row r="476152" customHeight="1"/>
    <row r="476154" customHeight="1"/>
    <row r="476156" customHeight="1"/>
    <row r="476158" customHeight="1"/>
    <row r="476160" customHeight="1"/>
    <row r="476162" customHeight="1"/>
    <row r="476164" customHeight="1"/>
    <row r="476166" customHeight="1"/>
    <row r="476168" customHeight="1"/>
    <row r="476170" customHeight="1"/>
    <row r="476172" customHeight="1"/>
    <row r="476174" customHeight="1"/>
    <row r="476176" customHeight="1"/>
    <row r="476178" customHeight="1"/>
    <row r="476180" customHeight="1"/>
    <row r="476182" customHeight="1"/>
    <row r="476184" customHeight="1"/>
    <row r="476186" customHeight="1"/>
    <row r="476188" customHeight="1"/>
    <row r="476190" customHeight="1"/>
    <row r="476192" customHeight="1"/>
    <row r="476194" customHeight="1"/>
    <row r="476196" customHeight="1"/>
    <row r="476198" customHeight="1"/>
    <row r="476200" customHeight="1"/>
    <row r="476202" customHeight="1"/>
    <row r="476204" customHeight="1"/>
    <row r="476206" customHeight="1"/>
    <row r="476208" customHeight="1"/>
    <row r="476210" customHeight="1"/>
    <row r="476212" customHeight="1"/>
    <row r="476214" customHeight="1"/>
    <row r="476216" customHeight="1"/>
    <row r="476218" customHeight="1"/>
    <row r="476220" customHeight="1"/>
    <row r="476222" customHeight="1"/>
    <row r="476224" customHeight="1"/>
    <row r="476226" customHeight="1"/>
    <row r="476228" customHeight="1"/>
    <row r="476230" customHeight="1"/>
    <row r="476232" customHeight="1"/>
    <row r="476234" customHeight="1"/>
    <row r="476236" customHeight="1"/>
    <row r="476238" customHeight="1"/>
    <row r="476240" customHeight="1"/>
    <row r="476242" customHeight="1"/>
    <row r="476244" customHeight="1"/>
    <row r="476246" customHeight="1"/>
    <row r="476248" customHeight="1"/>
    <row r="476250" customHeight="1"/>
    <row r="476252" customHeight="1"/>
    <row r="476254" customHeight="1"/>
    <row r="476256" customHeight="1"/>
    <row r="476258" customHeight="1"/>
    <row r="476260" customHeight="1"/>
    <row r="476262" customHeight="1"/>
    <row r="476264" customHeight="1"/>
    <row r="476266" customHeight="1"/>
    <row r="476268" customHeight="1"/>
    <row r="476270" customHeight="1"/>
    <row r="476272" customHeight="1"/>
    <row r="476274" customHeight="1"/>
    <row r="476276" customHeight="1"/>
    <row r="476278" customHeight="1"/>
    <row r="476280" customHeight="1"/>
    <row r="476282" customHeight="1"/>
    <row r="476284" customHeight="1"/>
    <row r="476286" customHeight="1"/>
    <row r="476288" customHeight="1"/>
    <row r="476290" customHeight="1"/>
    <row r="476292" customHeight="1"/>
    <row r="476294" customHeight="1"/>
    <row r="476296" customHeight="1"/>
    <row r="476298" customHeight="1"/>
    <row r="476300" customHeight="1"/>
    <row r="476302" customHeight="1"/>
    <row r="476304" customHeight="1"/>
    <row r="476306" customHeight="1"/>
    <row r="476308" customHeight="1"/>
    <row r="476310" customHeight="1"/>
    <row r="476312" customHeight="1"/>
    <row r="476314" customHeight="1"/>
    <row r="476316" customHeight="1"/>
    <row r="476318" customHeight="1"/>
    <row r="476320" customHeight="1"/>
    <row r="476322" customHeight="1"/>
    <row r="476324" customHeight="1"/>
    <row r="476326" customHeight="1"/>
    <row r="476328" customHeight="1"/>
    <row r="476330" customHeight="1"/>
    <row r="476332" customHeight="1"/>
    <row r="476334" customHeight="1"/>
    <row r="476336" customHeight="1"/>
    <row r="476338" customHeight="1"/>
    <row r="476340" customHeight="1"/>
    <row r="476342" customHeight="1"/>
    <row r="476344" customHeight="1"/>
    <row r="476346" customHeight="1"/>
    <row r="476348" customHeight="1"/>
    <row r="476350" customHeight="1"/>
    <row r="476352" customHeight="1"/>
    <row r="476354" customHeight="1"/>
    <row r="476356" customHeight="1"/>
    <row r="476358" customHeight="1"/>
    <row r="476360" customHeight="1"/>
    <row r="476362" customHeight="1"/>
    <row r="476364" customHeight="1"/>
    <row r="476366" customHeight="1"/>
    <row r="476368" customHeight="1"/>
    <row r="476370" customHeight="1"/>
    <row r="476372" customHeight="1"/>
    <row r="476374" customHeight="1"/>
    <row r="476376" customHeight="1"/>
    <row r="476378" customHeight="1"/>
    <row r="476380" customHeight="1"/>
    <row r="476382" customHeight="1"/>
    <row r="476384" customHeight="1"/>
    <row r="476386" customHeight="1"/>
    <row r="476388" customHeight="1"/>
    <row r="476390" customHeight="1"/>
    <row r="476392" customHeight="1"/>
    <row r="476394" customHeight="1"/>
    <row r="476396" customHeight="1"/>
    <row r="476398" customHeight="1"/>
    <row r="476400" customHeight="1"/>
    <row r="476402" customHeight="1"/>
    <row r="476404" customHeight="1"/>
    <row r="476406" customHeight="1"/>
    <row r="476408" customHeight="1"/>
    <row r="476410" customHeight="1"/>
    <row r="476412" customHeight="1"/>
    <row r="476414" customHeight="1"/>
    <row r="476416" customHeight="1"/>
    <row r="476418" customHeight="1"/>
    <row r="476420" customHeight="1"/>
    <row r="476422" customHeight="1"/>
    <row r="476424" customHeight="1"/>
    <row r="476426" customHeight="1"/>
    <row r="476428" customHeight="1"/>
    <row r="476430" customHeight="1"/>
    <row r="476432" customHeight="1"/>
    <row r="476434" customHeight="1"/>
    <row r="476436" customHeight="1"/>
    <row r="476438" customHeight="1"/>
    <row r="476440" customHeight="1"/>
    <row r="476442" customHeight="1"/>
    <row r="476444" customHeight="1"/>
    <row r="476446" customHeight="1"/>
    <row r="476448" customHeight="1"/>
    <row r="476450" customHeight="1"/>
    <row r="476452" customHeight="1"/>
    <row r="476454" customHeight="1"/>
    <row r="476456" customHeight="1"/>
    <row r="476458" customHeight="1"/>
    <row r="476460" customHeight="1"/>
    <row r="476462" customHeight="1"/>
    <row r="476464" customHeight="1"/>
    <row r="476466" customHeight="1"/>
    <row r="476468" customHeight="1"/>
    <row r="476470" customHeight="1"/>
    <row r="476472" customHeight="1"/>
    <row r="476474" customHeight="1"/>
    <row r="476476" customHeight="1"/>
    <row r="476478" customHeight="1"/>
    <row r="476480" customHeight="1"/>
    <row r="476482" customHeight="1"/>
    <row r="476484" customHeight="1"/>
    <row r="476486" customHeight="1"/>
    <row r="476488" customHeight="1"/>
    <row r="476490" customHeight="1"/>
    <row r="476492" customHeight="1"/>
    <row r="476494" customHeight="1"/>
    <row r="476496" customHeight="1"/>
    <row r="476498" customHeight="1"/>
    <row r="476500" customHeight="1"/>
    <row r="476502" customHeight="1"/>
    <row r="476504" customHeight="1"/>
    <row r="476506" customHeight="1"/>
    <row r="476508" customHeight="1"/>
    <row r="476510" customHeight="1"/>
    <row r="476512" customHeight="1"/>
    <row r="476514" customHeight="1"/>
    <row r="476516" customHeight="1"/>
    <row r="476518" customHeight="1"/>
    <row r="476520" customHeight="1"/>
    <row r="476522" customHeight="1"/>
    <row r="476524" customHeight="1"/>
    <row r="476526" customHeight="1"/>
    <row r="476528" customHeight="1"/>
    <row r="476530" customHeight="1"/>
    <row r="476532" customHeight="1"/>
    <row r="476534" customHeight="1"/>
    <row r="476536" customHeight="1"/>
    <row r="476538" customHeight="1"/>
    <row r="476540" customHeight="1"/>
    <row r="476542" customHeight="1"/>
    <row r="476544" customHeight="1"/>
    <row r="476546" customHeight="1"/>
    <row r="476548" customHeight="1"/>
    <row r="476550" customHeight="1"/>
    <row r="476552" customHeight="1"/>
    <row r="476554" customHeight="1"/>
    <row r="476556" customHeight="1"/>
    <row r="476558" customHeight="1"/>
    <row r="476560" customHeight="1"/>
    <row r="476562" customHeight="1"/>
    <row r="476564" customHeight="1"/>
    <row r="476566" customHeight="1"/>
    <row r="476568" customHeight="1"/>
    <row r="476570" customHeight="1"/>
    <row r="476572" customHeight="1"/>
    <row r="476574" customHeight="1"/>
    <row r="476576" customHeight="1"/>
    <row r="476578" customHeight="1"/>
    <row r="476580" customHeight="1"/>
    <row r="476582" customHeight="1"/>
    <row r="476584" customHeight="1"/>
    <row r="476586" customHeight="1"/>
    <row r="476588" customHeight="1"/>
    <row r="476590" customHeight="1"/>
    <row r="476592" customHeight="1"/>
    <row r="476594" customHeight="1"/>
    <row r="476596" customHeight="1"/>
    <row r="476598" customHeight="1"/>
    <row r="476600" customHeight="1"/>
    <row r="476602" customHeight="1"/>
    <row r="476604" customHeight="1"/>
    <row r="476606" customHeight="1"/>
    <row r="476608" customHeight="1"/>
    <row r="476610" customHeight="1"/>
    <row r="476612" customHeight="1"/>
    <row r="476614" customHeight="1"/>
    <row r="476616" customHeight="1"/>
    <row r="476618" customHeight="1"/>
    <row r="476620" customHeight="1"/>
    <row r="476622" customHeight="1"/>
    <row r="476624" customHeight="1"/>
    <row r="476626" customHeight="1"/>
    <row r="476628" customHeight="1"/>
    <row r="476630" customHeight="1"/>
    <row r="476632" customHeight="1"/>
    <row r="476634" customHeight="1"/>
    <row r="476636" customHeight="1"/>
    <row r="476638" customHeight="1"/>
    <row r="476640" customHeight="1"/>
    <row r="476642" customHeight="1"/>
    <row r="476644" customHeight="1"/>
    <row r="476646" customHeight="1"/>
    <row r="476648" customHeight="1"/>
    <row r="476650" customHeight="1"/>
    <row r="476652" customHeight="1"/>
    <row r="476654" customHeight="1"/>
    <row r="476656" customHeight="1"/>
    <row r="476658" customHeight="1"/>
    <row r="476660" customHeight="1"/>
    <row r="476662" customHeight="1"/>
    <row r="476664" customHeight="1"/>
    <row r="476666" customHeight="1"/>
    <row r="476668" customHeight="1"/>
    <row r="476670" customHeight="1"/>
    <row r="476672" customHeight="1"/>
    <row r="476674" customHeight="1"/>
    <row r="476676" customHeight="1"/>
    <row r="476678" customHeight="1"/>
    <row r="476680" customHeight="1"/>
    <row r="476682" customHeight="1"/>
    <row r="476684" customHeight="1"/>
    <row r="476686" customHeight="1"/>
    <row r="476688" customHeight="1"/>
    <row r="476690" customHeight="1"/>
    <row r="476692" customHeight="1"/>
    <row r="476694" customHeight="1"/>
    <row r="476696" customHeight="1"/>
    <row r="476698" customHeight="1"/>
    <row r="476700" customHeight="1"/>
    <row r="476702" customHeight="1"/>
    <row r="476704" customHeight="1"/>
    <row r="476706" customHeight="1"/>
    <row r="476708" customHeight="1"/>
    <row r="476710" customHeight="1"/>
    <row r="476712" customHeight="1"/>
    <row r="476714" customHeight="1"/>
    <row r="476716" customHeight="1"/>
    <row r="476718" customHeight="1"/>
    <row r="476720" customHeight="1"/>
    <row r="476722" customHeight="1"/>
    <row r="476724" customHeight="1"/>
    <row r="476726" customHeight="1"/>
    <row r="476728" customHeight="1"/>
    <row r="476730" customHeight="1"/>
    <row r="476732" customHeight="1"/>
    <row r="476734" customHeight="1"/>
    <row r="476736" customHeight="1"/>
    <row r="476738" customHeight="1"/>
    <row r="476740" customHeight="1"/>
    <row r="476742" customHeight="1"/>
    <row r="476744" customHeight="1"/>
    <row r="476746" customHeight="1"/>
    <row r="476748" customHeight="1"/>
    <row r="476750" customHeight="1"/>
    <row r="476752" customHeight="1"/>
    <row r="476754" customHeight="1"/>
    <row r="476756" customHeight="1"/>
    <row r="476758" customHeight="1"/>
    <row r="476760" customHeight="1"/>
    <row r="476762" customHeight="1"/>
    <row r="476764" customHeight="1"/>
    <row r="476766" customHeight="1"/>
    <row r="476768" customHeight="1"/>
    <row r="476770" customHeight="1"/>
    <row r="476772" customHeight="1"/>
    <row r="476774" customHeight="1"/>
    <row r="476776" customHeight="1"/>
    <row r="476778" customHeight="1"/>
    <row r="476780" customHeight="1"/>
    <row r="476782" customHeight="1"/>
    <row r="476784" customHeight="1"/>
    <row r="476786" customHeight="1"/>
    <row r="476788" customHeight="1"/>
    <row r="476790" customHeight="1"/>
    <row r="476792" customHeight="1"/>
    <row r="476794" customHeight="1"/>
    <row r="476796" customHeight="1"/>
    <row r="476798" customHeight="1"/>
    <row r="476800" customHeight="1"/>
    <row r="476802" customHeight="1"/>
    <row r="476804" customHeight="1"/>
    <row r="476806" customHeight="1"/>
    <row r="476808" customHeight="1"/>
    <row r="476810" customHeight="1"/>
    <row r="476812" customHeight="1"/>
    <row r="476814" customHeight="1"/>
    <row r="476816" customHeight="1"/>
    <row r="476818" customHeight="1"/>
    <row r="476820" customHeight="1"/>
    <row r="476822" customHeight="1"/>
    <row r="476824" customHeight="1"/>
    <row r="476826" customHeight="1"/>
    <row r="476828" customHeight="1"/>
    <row r="476830" customHeight="1"/>
    <row r="476832" customHeight="1"/>
    <row r="476834" customHeight="1"/>
    <row r="476836" customHeight="1"/>
    <row r="476838" customHeight="1"/>
    <row r="476840" customHeight="1"/>
    <row r="476842" customHeight="1"/>
    <row r="476844" customHeight="1"/>
    <row r="476846" customHeight="1"/>
    <row r="476848" customHeight="1"/>
    <row r="476850" customHeight="1"/>
    <row r="476852" customHeight="1"/>
    <row r="476854" customHeight="1"/>
    <row r="476856" customHeight="1"/>
    <row r="476858" customHeight="1"/>
    <row r="476860" customHeight="1"/>
    <row r="476862" customHeight="1"/>
    <row r="476864" customHeight="1"/>
    <row r="476866" customHeight="1"/>
    <row r="476868" customHeight="1"/>
    <row r="476870" customHeight="1"/>
    <row r="476872" customHeight="1"/>
    <row r="476874" customHeight="1"/>
    <row r="476876" customHeight="1"/>
    <row r="476878" customHeight="1"/>
    <row r="476880" customHeight="1"/>
    <row r="476882" customHeight="1"/>
    <row r="476884" customHeight="1"/>
    <row r="476886" customHeight="1"/>
    <row r="476888" customHeight="1"/>
    <row r="476890" customHeight="1"/>
    <row r="476892" customHeight="1"/>
    <row r="476894" customHeight="1"/>
    <row r="476896" customHeight="1"/>
    <row r="476898" customHeight="1"/>
    <row r="476900" customHeight="1"/>
    <row r="476902" customHeight="1"/>
    <row r="476904" customHeight="1"/>
    <row r="476906" customHeight="1"/>
    <row r="476908" customHeight="1"/>
    <row r="476910" customHeight="1"/>
    <row r="476912" customHeight="1"/>
    <row r="476914" customHeight="1"/>
    <row r="476916" customHeight="1"/>
    <row r="476918" customHeight="1"/>
    <row r="476920" customHeight="1"/>
    <row r="476922" customHeight="1"/>
    <row r="476924" customHeight="1"/>
    <row r="476926" customHeight="1"/>
    <row r="476928" customHeight="1"/>
    <row r="476930" customHeight="1"/>
    <row r="476932" customHeight="1"/>
    <row r="476934" customHeight="1"/>
    <row r="476936" customHeight="1"/>
    <row r="476938" customHeight="1"/>
    <row r="476940" customHeight="1"/>
    <row r="476942" customHeight="1"/>
    <row r="476944" customHeight="1"/>
    <row r="476946" customHeight="1"/>
    <row r="476948" customHeight="1"/>
    <row r="476950" customHeight="1"/>
    <row r="476952" customHeight="1"/>
    <row r="476954" customHeight="1"/>
    <row r="476956" customHeight="1"/>
    <row r="476958" customHeight="1"/>
    <row r="476960" customHeight="1"/>
    <row r="476962" customHeight="1"/>
    <row r="476964" customHeight="1"/>
    <row r="476966" customHeight="1"/>
    <row r="476968" customHeight="1"/>
    <row r="476970" customHeight="1"/>
    <row r="476972" customHeight="1"/>
    <row r="476974" customHeight="1"/>
    <row r="476976" customHeight="1"/>
    <row r="476978" customHeight="1"/>
    <row r="476980" customHeight="1"/>
    <row r="476982" customHeight="1"/>
    <row r="476984" customHeight="1"/>
    <row r="476986" customHeight="1"/>
    <row r="476988" customHeight="1"/>
    <row r="476990" customHeight="1"/>
    <row r="476992" customHeight="1"/>
    <row r="476994" customHeight="1"/>
    <row r="476996" customHeight="1"/>
    <row r="476998" customHeight="1"/>
    <row r="477000" customHeight="1"/>
    <row r="477002" customHeight="1"/>
    <row r="477004" customHeight="1"/>
    <row r="477006" customHeight="1"/>
    <row r="477008" customHeight="1"/>
    <row r="477010" customHeight="1"/>
    <row r="477012" customHeight="1"/>
    <row r="477014" customHeight="1"/>
    <row r="477016" customHeight="1"/>
    <row r="477018" customHeight="1"/>
    <row r="477020" customHeight="1"/>
    <row r="477022" customHeight="1"/>
    <row r="477024" customHeight="1"/>
    <row r="477026" customHeight="1"/>
    <row r="477028" customHeight="1"/>
    <row r="477030" customHeight="1"/>
    <row r="477032" customHeight="1"/>
    <row r="477034" customHeight="1"/>
    <row r="477036" customHeight="1"/>
    <row r="477038" customHeight="1"/>
    <row r="477040" customHeight="1"/>
    <row r="477042" customHeight="1"/>
    <row r="477044" customHeight="1"/>
    <row r="477046" customHeight="1"/>
    <row r="477048" customHeight="1"/>
    <row r="477050" customHeight="1"/>
    <row r="477052" customHeight="1"/>
    <row r="477054" customHeight="1"/>
    <row r="477056" customHeight="1"/>
    <row r="477058" customHeight="1"/>
    <row r="477060" customHeight="1"/>
    <row r="477062" customHeight="1"/>
    <row r="477064" customHeight="1"/>
    <row r="477066" customHeight="1"/>
    <row r="477068" customHeight="1"/>
    <row r="477070" customHeight="1"/>
    <row r="477072" customHeight="1"/>
    <row r="477074" customHeight="1"/>
    <row r="477076" customHeight="1"/>
    <row r="477078" customHeight="1"/>
    <row r="477080" customHeight="1"/>
    <row r="477082" customHeight="1"/>
    <row r="477084" customHeight="1"/>
    <row r="477086" customHeight="1"/>
    <row r="477088" customHeight="1"/>
    <row r="477090" customHeight="1"/>
    <row r="477092" customHeight="1"/>
    <row r="477094" customHeight="1"/>
    <row r="477096" customHeight="1"/>
    <row r="477098" customHeight="1"/>
    <row r="477100" customHeight="1"/>
    <row r="477102" customHeight="1"/>
    <row r="477104" customHeight="1"/>
    <row r="477106" customHeight="1"/>
    <row r="477108" customHeight="1"/>
    <row r="477110" customHeight="1"/>
    <row r="477112" customHeight="1"/>
    <row r="477114" customHeight="1"/>
    <row r="477116" customHeight="1"/>
    <row r="477118" customHeight="1"/>
    <row r="477120" customHeight="1"/>
    <row r="477122" customHeight="1"/>
    <row r="477124" customHeight="1"/>
    <row r="477126" customHeight="1"/>
    <row r="477128" customHeight="1"/>
    <row r="477130" customHeight="1"/>
    <row r="477132" customHeight="1"/>
    <row r="477134" customHeight="1"/>
    <row r="477136" customHeight="1"/>
    <row r="477138" customHeight="1"/>
    <row r="477140" customHeight="1"/>
    <row r="477142" customHeight="1"/>
    <row r="477144" customHeight="1"/>
    <row r="477146" customHeight="1"/>
    <row r="477148" customHeight="1"/>
    <row r="477150" customHeight="1"/>
    <row r="477152" customHeight="1"/>
    <row r="477154" customHeight="1"/>
    <row r="477156" customHeight="1"/>
    <row r="477158" customHeight="1"/>
    <row r="477160" customHeight="1"/>
    <row r="477162" customHeight="1"/>
    <row r="477164" customHeight="1"/>
    <row r="477166" customHeight="1"/>
    <row r="477168" customHeight="1"/>
    <row r="477170" customHeight="1"/>
    <row r="477172" customHeight="1"/>
    <row r="477174" customHeight="1"/>
    <row r="477176" customHeight="1"/>
    <row r="477178" customHeight="1"/>
    <row r="477180" customHeight="1"/>
    <row r="477182" customHeight="1"/>
    <row r="477184" customHeight="1"/>
    <row r="477186" customHeight="1"/>
    <row r="477188" customHeight="1"/>
    <row r="477190" customHeight="1"/>
    <row r="477192" customHeight="1"/>
    <row r="477194" customHeight="1"/>
    <row r="477196" customHeight="1"/>
    <row r="477198" customHeight="1"/>
    <row r="477200" customHeight="1"/>
    <row r="477202" customHeight="1"/>
    <row r="477204" customHeight="1"/>
    <row r="477206" customHeight="1"/>
    <row r="477208" customHeight="1"/>
    <row r="477210" customHeight="1"/>
    <row r="477212" customHeight="1"/>
    <row r="477214" customHeight="1"/>
    <row r="477216" customHeight="1"/>
    <row r="477218" customHeight="1"/>
    <row r="477220" customHeight="1"/>
    <row r="477222" customHeight="1"/>
    <row r="477224" customHeight="1"/>
    <row r="477226" customHeight="1"/>
    <row r="477228" customHeight="1"/>
    <row r="477230" customHeight="1"/>
    <row r="477232" customHeight="1"/>
    <row r="477234" customHeight="1"/>
    <row r="477236" customHeight="1"/>
    <row r="477238" customHeight="1"/>
    <row r="477240" customHeight="1"/>
    <row r="477242" customHeight="1"/>
    <row r="477244" customHeight="1"/>
    <row r="477246" customHeight="1"/>
    <row r="477248" customHeight="1"/>
    <row r="477250" customHeight="1"/>
    <row r="477252" customHeight="1"/>
    <row r="477254" customHeight="1"/>
    <row r="477256" customHeight="1"/>
    <row r="477258" customHeight="1"/>
    <row r="477260" customHeight="1"/>
    <row r="477262" customHeight="1"/>
    <row r="477264" customHeight="1"/>
    <row r="477266" customHeight="1"/>
    <row r="477268" customHeight="1"/>
    <row r="477270" customHeight="1"/>
    <row r="477272" customHeight="1"/>
    <row r="477274" customHeight="1"/>
    <row r="477276" customHeight="1"/>
    <row r="477278" customHeight="1"/>
    <row r="477280" customHeight="1"/>
    <row r="477282" customHeight="1"/>
    <row r="477284" customHeight="1"/>
    <row r="477286" customHeight="1"/>
    <row r="477288" customHeight="1"/>
    <row r="477290" customHeight="1"/>
    <row r="477292" customHeight="1"/>
    <row r="477294" customHeight="1"/>
    <row r="477296" customHeight="1"/>
    <row r="477298" customHeight="1"/>
    <row r="477300" customHeight="1"/>
    <row r="477302" customHeight="1"/>
    <row r="477304" customHeight="1"/>
    <row r="477306" customHeight="1"/>
    <row r="477308" customHeight="1"/>
    <row r="477310" customHeight="1"/>
    <row r="477312" customHeight="1"/>
    <row r="477314" customHeight="1"/>
    <row r="477316" customHeight="1"/>
    <row r="477318" customHeight="1"/>
    <row r="477320" customHeight="1"/>
    <row r="477322" customHeight="1"/>
    <row r="477324" customHeight="1"/>
    <row r="477326" customHeight="1"/>
    <row r="477328" customHeight="1"/>
    <row r="477330" customHeight="1"/>
    <row r="477332" customHeight="1"/>
    <row r="477334" customHeight="1"/>
    <row r="477336" customHeight="1"/>
    <row r="477338" customHeight="1"/>
    <row r="477340" customHeight="1"/>
    <row r="477342" customHeight="1"/>
    <row r="477344" customHeight="1"/>
    <row r="477346" customHeight="1"/>
    <row r="477348" customHeight="1"/>
    <row r="477350" customHeight="1"/>
    <row r="477352" customHeight="1"/>
    <row r="477354" customHeight="1"/>
    <row r="477356" customHeight="1"/>
    <row r="477358" customHeight="1"/>
    <row r="477360" customHeight="1"/>
    <row r="477362" customHeight="1"/>
    <row r="477364" customHeight="1"/>
    <row r="477366" customHeight="1"/>
    <row r="477368" customHeight="1"/>
    <row r="477370" customHeight="1"/>
    <row r="477372" customHeight="1"/>
    <row r="477374" customHeight="1"/>
    <row r="477376" customHeight="1"/>
    <row r="477378" customHeight="1"/>
    <row r="477380" customHeight="1"/>
    <row r="477382" customHeight="1"/>
    <row r="477384" customHeight="1"/>
    <row r="477386" customHeight="1"/>
    <row r="477388" customHeight="1"/>
    <row r="477390" customHeight="1"/>
    <row r="477392" customHeight="1"/>
    <row r="477394" customHeight="1"/>
    <row r="477396" customHeight="1"/>
    <row r="477398" customHeight="1"/>
    <row r="477400" customHeight="1"/>
    <row r="477402" customHeight="1"/>
    <row r="477404" customHeight="1"/>
    <row r="477406" customHeight="1"/>
    <row r="477408" customHeight="1"/>
    <row r="477410" customHeight="1"/>
    <row r="477412" customHeight="1"/>
    <row r="477414" customHeight="1"/>
    <row r="477416" customHeight="1"/>
    <row r="477418" customHeight="1"/>
    <row r="477420" customHeight="1"/>
    <row r="477422" customHeight="1"/>
    <row r="477424" customHeight="1"/>
    <row r="477426" customHeight="1"/>
    <row r="477428" customHeight="1"/>
    <row r="477430" customHeight="1"/>
    <row r="477432" customHeight="1"/>
    <row r="477434" customHeight="1"/>
    <row r="477436" customHeight="1"/>
    <row r="477438" customHeight="1"/>
    <row r="477440" customHeight="1"/>
    <row r="477442" customHeight="1"/>
    <row r="477444" customHeight="1"/>
    <row r="477446" customHeight="1"/>
    <row r="477448" customHeight="1"/>
    <row r="477450" customHeight="1"/>
    <row r="477452" customHeight="1"/>
    <row r="477454" customHeight="1"/>
    <row r="477456" customHeight="1"/>
    <row r="477458" customHeight="1"/>
    <row r="477460" customHeight="1"/>
    <row r="477462" customHeight="1"/>
    <row r="477464" customHeight="1"/>
    <row r="477466" customHeight="1"/>
    <row r="477468" customHeight="1"/>
    <row r="477470" customHeight="1"/>
    <row r="477472" customHeight="1"/>
    <row r="477474" customHeight="1"/>
    <row r="477476" customHeight="1"/>
    <row r="477478" customHeight="1"/>
    <row r="477480" customHeight="1"/>
    <row r="477482" customHeight="1"/>
    <row r="477484" customHeight="1"/>
    <row r="477486" customHeight="1"/>
    <row r="477488" customHeight="1"/>
    <row r="477490" customHeight="1"/>
    <row r="477492" customHeight="1"/>
    <row r="477494" customHeight="1"/>
    <row r="477496" customHeight="1"/>
    <row r="477498" customHeight="1"/>
    <row r="477500" customHeight="1"/>
    <row r="477502" customHeight="1"/>
    <row r="477504" customHeight="1"/>
    <row r="477506" customHeight="1"/>
    <row r="477508" customHeight="1"/>
    <row r="477510" customHeight="1"/>
    <row r="477512" customHeight="1"/>
    <row r="477514" customHeight="1"/>
    <row r="477516" customHeight="1"/>
    <row r="477518" customHeight="1"/>
    <row r="477520" customHeight="1"/>
    <row r="477522" customHeight="1"/>
    <row r="477524" customHeight="1"/>
    <row r="477526" customHeight="1"/>
    <row r="477528" customHeight="1"/>
    <row r="477530" customHeight="1"/>
    <row r="477532" customHeight="1"/>
    <row r="477534" customHeight="1"/>
    <row r="477536" customHeight="1"/>
    <row r="477538" customHeight="1"/>
    <row r="477540" customHeight="1"/>
    <row r="477542" customHeight="1"/>
    <row r="477544" customHeight="1"/>
    <row r="477546" customHeight="1"/>
    <row r="477548" customHeight="1"/>
    <row r="477550" customHeight="1"/>
    <row r="477552" customHeight="1"/>
    <row r="477554" customHeight="1"/>
    <row r="477556" customHeight="1"/>
    <row r="477558" customHeight="1"/>
    <row r="477560" customHeight="1"/>
    <row r="477562" customHeight="1"/>
    <row r="477564" customHeight="1"/>
    <row r="477566" customHeight="1"/>
    <row r="477568" customHeight="1"/>
    <row r="477570" customHeight="1"/>
    <row r="477572" customHeight="1"/>
    <row r="477574" customHeight="1"/>
    <row r="477576" customHeight="1"/>
    <row r="477578" customHeight="1"/>
    <row r="477580" customHeight="1"/>
    <row r="477582" customHeight="1"/>
    <row r="477584" customHeight="1"/>
    <row r="477586" customHeight="1"/>
    <row r="477588" customHeight="1"/>
    <row r="477590" customHeight="1"/>
    <row r="477592" customHeight="1"/>
    <row r="477594" customHeight="1"/>
    <row r="477596" customHeight="1"/>
    <row r="477598" customHeight="1"/>
    <row r="477600" customHeight="1"/>
    <row r="477602" customHeight="1"/>
    <row r="477604" customHeight="1"/>
    <row r="477606" customHeight="1"/>
    <row r="477608" customHeight="1"/>
    <row r="477610" customHeight="1"/>
    <row r="477612" customHeight="1"/>
    <row r="477614" customHeight="1"/>
    <row r="477616" customHeight="1"/>
    <row r="477618" customHeight="1"/>
    <row r="477620" customHeight="1"/>
    <row r="477622" customHeight="1"/>
    <row r="477624" customHeight="1"/>
    <row r="477626" customHeight="1"/>
    <row r="477628" customHeight="1"/>
    <row r="477630" customHeight="1"/>
    <row r="477632" customHeight="1"/>
    <row r="477634" customHeight="1"/>
    <row r="477636" customHeight="1"/>
    <row r="477638" customHeight="1"/>
    <row r="477640" customHeight="1"/>
    <row r="477642" customHeight="1"/>
    <row r="477644" customHeight="1"/>
    <row r="477646" customHeight="1"/>
    <row r="477648" customHeight="1"/>
    <row r="477650" customHeight="1"/>
    <row r="477652" customHeight="1"/>
    <row r="477654" customHeight="1"/>
    <row r="477656" customHeight="1"/>
    <row r="477658" customHeight="1"/>
    <row r="477660" customHeight="1"/>
    <row r="477662" customHeight="1"/>
    <row r="477664" customHeight="1"/>
    <row r="477666" customHeight="1"/>
    <row r="477668" customHeight="1"/>
    <row r="477670" customHeight="1"/>
    <row r="477672" customHeight="1"/>
    <row r="477674" customHeight="1"/>
    <row r="477676" customHeight="1"/>
    <row r="477678" customHeight="1"/>
    <row r="477680" customHeight="1"/>
    <row r="477682" customHeight="1"/>
    <row r="477684" customHeight="1"/>
    <row r="477686" customHeight="1"/>
    <row r="477688" customHeight="1"/>
    <row r="477690" customHeight="1"/>
    <row r="477692" customHeight="1"/>
    <row r="477694" customHeight="1"/>
    <row r="477696" customHeight="1"/>
    <row r="477698" customHeight="1"/>
    <row r="477700" customHeight="1"/>
    <row r="477702" customHeight="1"/>
    <row r="477704" customHeight="1"/>
    <row r="477706" customHeight="1"/>
    <row r="477708" customHeight="1"/>
    <row r="477710" customHeight="1"/>
    <row r="477712" customHeight="1"/>
    <row r="477714" customHeight="1"/>
    <row r="477716" customHeight="1"/>
    <row r="477718" customHeight="1"/>
    <row r="477720" customHeight="1"/>
    <row r="477722" customHeight="1"/>
    <row r="477724" customHeight="1"/>
    <row r="477726" customHeight="1"/>
    <row r="477728" customHeight="1"/>
    <row r="477730" customHeight="1"/>
    <row r="477732" customHeight="1"/>
    <row r="477734" customHeight="1"/>
    <row r="477736" customHeight="1"/>
    <row r="477738" customHeight="1"/>
    <row r="477740" customHeight="1"/>
    <row r="477742" customHeight="1"/>
    <row r="477744" customHeight="1"/>
    <row r="477746" customHeight="1"/>
    <row r="477748" customHeight="1"/>
    <row r="477750" customHeight="1"/>
    <row r="477752" customHeight="1"/>
    <row r="477754" customHeight="1"/>
    <row r="477756" customHeight="1"/>
    <row r="477758" customHeight="1"/>
    <row r="477760" customHeight="1"/>
    <row r="477762" customHeight="1"/>
    <row r="477764" customHeight="1"/>
    <row r="477766" customHeight="1"/>
    <row r="477768" customHeight="1"/>
    <row r="477770" customHeight="1"/>
    <row r="477772" customHeight="1"/>
    <row r="477774" customHeight="1"/>
    <row r="477776" customHeight="1"/>
    <row r="477778" customHeight="1"/>
    <row r="477780" customHeight="1"/>
    <row r="477782" customHeight="1"/>
    <row r="477784" customHeight="1"/>
    <row r="477786" customHeight="1"/>
    <row r="477788" customHeight="1"/>
    <row r="477790" customHeight="1"/>
    <row r="477792" customHeight="1"/>
    <row r="477794" customHeight="1"/>
    <row r="477796" customHeight="1"/>
    <row r="477798" customHeight="1"/>
    <row r="477800" customHeight="1"/>
    <row r="477802" customHeight="1"/>
    <row r="477804" customHeight="1"/>
    <row r="477806" customHeight="1"/>
    <row r="477808" customHeight="1"/>
    <row r="477810" customHeight="1"/>
    <row r="477812" customHeight="1"/>
    <row r="477814" customHeight="1"/>
    <row r="477816" customHeight="1"/>
    <row r="477818" customHeight="1"/>
    <row r="477820" customHeight="1"/>
    <row r="477822" customHeight="1"/>
    <row r="477824" customHeight="1"/>
    <row r="477826" customHeight="1"/>
    <row r="477828" customHeight="1"/>
    <row r="477830" customHeight="1"/>
    <row r="477832" customHeight="1"/>
    <row r="477834" customHeight="1"/>
    <row r="477836" customHeight="1"/>
    <row r="477838" customHeight="1"/>
    <row r="477840" customHeight="1"/>
    <row r="477842" customHeight="1"/>
    <row r="477844" customHeight="1"/>
    <row r="477846" customHeight="1"/>
    <row r="477848" customHeight="1"/>
    <row r="477850" customHeight="1"/>
    <row r="477852" customHeight="1"/>
    <row r="477854" customHeight="1"/>
    <row r="477856" customHeight="1"/>
    <row r="477858" customHeight="1"/>
    <row r="477860" customHeight="1"/>
    <row r="477862" customHeight="1"/>
    <row r="477864" customHeight="1"/>
    <row r="477866" customHeight="1"/>
    <row r="477868" customHeight="1"/>
    <row r="477870" customHeight="1"/>
    <row r="477872" customHeight="1"/>
    <row r="477874" customHeight="1"/>
    <row r="477876" customHeight="1"/>
    <row r="477878" customHeight="1"/>
    <row r="477880" customHeight="1"/>
    <row r="477882" customHeight="1"/>
    <row r="477884" customHeight="1"/>
    <row r="477886" customHeight="1"/>
    <row r="477888" customHeight="1"/>
    <row r="477890" customHeight="1"/>
    <row r="477892" customHeight="1"/>
    <row r="477894" customHeight="1"/>
    <row r="477896" customHeight="1"/>
    <row r="477898" customHeight="1"/>
    <row r="477900" customHeight="1"/>
    <row r="477902" customHeight="1"/>
    <row r="477904" customHeight="1"/>
    <row r="477906" customHeight="1"/>
    <row r="477908" customHeight="1"/>
    <row r="477910" customHeight="1"/>
    <row r="477912" customHeight="1"/>
    <row r="477914" customHeight="1"/>
    <row r="477916" customHeight="1"/>
    <row r="477918" customHeight="1"/>
    <row r="477920" customHeight="1"/>
    <row r="477922" customHeight="1"/>
    <row r="477924" customHeight="1"/>
    <row r="477926" customHeight="1"/>
    <row r="477928" customHeight="1"/>
    <row r="477930" customHeight="1"/>
    <row r="477932" customHeight="1"/>
    <row r="477934" customHeight="1"/>
    <row r="477936" customHeight="1"/>
    <row r="477938" customHeight="1"/>
    <row r="477940" customHeight="1"/>
    <row r="477942" customHeight="1"/>
    <row r="477944" customHeight="1"/>
    <row r="477946" customHeight="1"/>
    <row r="477948" customHeight="1"/>
    <row r="477950" customHeight="1"/>
    <row r="477952" customHeight="1"/>
    <row r="477954" customHeight="1"/>
    <row r="477956" customHeight="1"/>
    <row r="477958" customHeight="1"/>
    <row r="477960" customHeight="1"/>
    <row r="477962" customHeight="1"/>
    <row r="477964" customHeight="1"/>
    <row r="477966" customHeight="1"/>
    <row r="477968" customHeight="1"/>
    <row r="477970" customHeight="1"/>
    <row r="477972" customHeight="1"/>
    <row r="477974" customHeight="1"/>
    <row r="477976" customHeight="1"/>
    <row r="477978" customHeight="1"/>
    <row r="477980" customHeight="1"/>
    <row r="477982" customHeight="1"/>
    <row r="477984" customHeight="1"/>
    <row r="477986" customHeight="1"/>
    <row r="477988" customHeight="1"/>
    <row r="477990" customHeight="1"/>
    <row r="477992" customHeight="1"/>
    <row r="477994" customHeight="1"/>
    <row r="477996" customHeight="1"/>
    <row r="477998" customHeight="1"/>
    <row r="478000" customHeight="1"/>
    <row r="478002" customHeight="1"/>
    <row r="478004" customHeight="1"/>
    <row r="478006" customHeight="1"/>
    <row r="478008" customHeight="1"/>
    <row r="478010" customHeight="1"/>
    <row r="478012" customHeight="1"/>
    <row r="478014" customHeight="1"/>
    <row r="478016" customHeight="1"/>
    <row r="478018" customHeight="1"/>
    <row r="478020" customHeight="1"/>
    <row r="478022" customHeight="1"/>
    <row r="478024" customHeight="1"/>
    <row r="478026" customHeight="1"/>
    <row r="478028" customHeight="1"/>
    <row r="478030" customHeight="1"/>
    <row r="478032" customHeight="1"/>
    <row r="478034" customHeight="1"/>
    <row r="478036" customHeight="1"/>
    <row r="478038" customHeight="1"/>
    <row r="478040" customHeight="1"/>
    <row r="478042" customHeight="1"/>
    <row r="478044" customHeight="1"/>
    <row r="478046" customHeight="1"/>
    <row r="478048" customHeight="1"/>
    <row r="478050" customHeight="1"/>
    <row r="478052" customHeight="1"/>
    <row r="478054" customHeight="1"/>
    <row r="478056" customHeight="1"/>
    <row r="478058" customHeight="1"/>
    <row r="478060" customHeight="1"/>
    <row r="478062" customHeight="1"/>
    <row r="478064" customHeight="1"/>
    <row r="478066" customHeight="1"/>
    <row r="478068" customHeight="1"/>
    <row r="478070" customHeight="1"/>
    <row r="478072" customHeight="1"/>
    <row r="478074" customHeight="1"/>
    <row r="478076" customHeight="1"/>
    <row r="478078" customHeight="1"/>
    <row r="478080" customHeight="1"/>
    <row r="478082" customHeight="1"/>
    <row r="478084" customHeight="1"/>
    <row r="478086" customHeight="1"/>
    <row r="478088" customHeight="1"/>
    <row r="478090" customHeight="1"/>
    <row r="478092" customHeight="1"/>
    <row r="478094" customHeight="1"/>
    <row r="478096" customHeight="1"/>
    <row r="478098" customHeight="1"/>
    <row r="478100" customHeight="1"/>
    <row r="478102" customHeight="1"/>
    <row r="478104" customHeight="1"/>
    <row r="478106" customHeight="1"/>
    <row r="478108" customHeight="1"/>
    <row r="478110" customHeight="1"/>
    <row r="478112" customHeight="1"/>
    <row r="478114" customHeight="1"/>
    <row r="478116" customHeight="1"/>
    <row r="478118" customHeight="1"/>
    <row r="478120" customHeight="1"/>
    <row r="478122" customHeight="1"/>
    <row r="478124" customHeight="1"/>
    <row r="478126" customHeight="1"/>
    <row r="478128" customHeight="1"/>
    <row r="478130" customHeight="1"/>
    <row r="478132" customHeight="1"/>
    <row r="478134" customHeight="1"/>
    <row r="478136" customHeight="1"/>
    <row r="478138" customHeight="1"/>
    <row r="478140" customHeight="1"/>
    <row r="478142" customHeight="1"/>
    <row r="478144" customHeight="1"/>
    <row r="478146" customHeight="1"/>
    <row r="478148" customHeight="1"/>
    <row r="478150" customHeight="1"/>
    <row r="478152" customHeight="1"/>
    <row r="478154" customHeight="1"/>
    <row r="478156" customHeight="1"/>
    <row r="478158" customHeight="1"/>
    <row r="478160" customHeight="1"/>
    <row r="478162" customHeight="1"/>
    <row r="478164" customHeight="1"/>
    <row r="478166" customHeight="1"/>
    <row r="478168" customHeight="1"/>
    <row r="478170" customHeight="1"/>
    <row r="478172" customHeight="1"/>
    <row r="478174" customHeight="1"/>
    <row r="478176" customHeight="1"/>
    <row r="478178" customHeight="1"/>
    <row r="478180" customHeight="1"/>
    <row r="478182" customHeight="1"/>
    <row r="478184" customHeight="1"/>
    <row r="478186" customHeight="1"/>
    <row r="478188" customHeight="1"/>
    <row r="478190" customHeight="1"/>
    <row r="478192" customHeight="1"/>
    <row r="478194" customHeight="1"/>
    <row r="478196" customHeight="1"/>
    <row r="478198" customHeight="1"/>
    <row r="478200" customHeight="1"/>
    <row r="478202" customHeight="1"/>
    <row r="478204" customHeight="1"/>
    <row r="478206" customHeight="1"/>
    <row r="478208" customHeight="1"/>
    <row r="478210" customHeight="1"/>
    <row r="478212" customHeight="1"/>
    <row r="478214" customHeight="1"/>
    <row r="478216" customHeight="1"/>
    <row r="478218" customHeight="1"/>
    <row r="478220" customHeight="1"/>
    <row r="478222" customHeight="1"/>
    <row r="478224" customHeight="1"/>
    <row r="478226" customHeight="1"/>
    <row r="478228" customHeight="1"/>
    <row r="478230" customHeight="1"/>
    <row r="478232" customHeight="1"/>
    <row r="478234" customHeight="1"/>
    <row r="478236" customHeight="1"/>
    <row r="478238" customHeight="1"/>
    <row r="478240" customHeight="1"/>
    <row r="478242" customHeight="1"/>
    <row r="478244" customHeight="1"/>
    <row r="478246" customHeight="1"/>
    <row r="478248" customHeight="1"/>
    <row r="478250" customHeight="1"/>
    <row r="478252" customHeight="1"/>
    <row r="478254" customHeight="1"/>
    <row r="478256" customHeight="1"/>
    <row r="478258" customHeight="1"/>
    <row r="478260" customHeight="1"/>
    <row r="478262" customHeight="1"/>
    <row r="478264" customHeight="1"/>
    <row r="478266" customHeight="1"/>
    <row r="478268" customHeight="1"/>
    <row r="478270" customHeight="1"/>
    <row r="478272" customHeight="1"/>
    <row r="478274" customHeight="1"/>
    <row r="478276" customHeight="1"/>
    <row r="478278" customHeight="1"/>
    <row r="478280" customHeight="1"/>
    <row r="478282" customHeight="1"/>
    <row r="478284" customHeight="1"/>
    <row r="478286" customHeight="1"/>
    <row r="478288" customHeight="1"/>
    <row r="478290" customHeight="1"/>
    <row r="478292" customHeight="1"/>
    <row r="478294" customHeight="1"/>
    <row r="478296" customHeight="1"/>
    <row r="478298" customHeight="1"/>
    <row r="478300" customHeight="1"/>
    <row r="478302" customHeight="1"/>
    <row r="478304" customHeight="1"/>
    <row r="478306" customHeight="1"/>
    <row r="478308" customHeight="1"/>
    <row r="478310" customHeight="1"/>
    <row r="478312" customHeight="1"/>
    <row r="478314" customHeight="1"/>
    <row r="478316" customHeight="1"/>
    <row r="478318" customHeight="1"/>
    <row r="478320" customHeight="1"/>
    <row r="478322" customHeight="1"/>
    <row r="478324" customHeight="1"/>
    <row r="478326" customHeight="1"/>
    <row r="478328" customHeight="1"/>
    <row r="478330" customHeight="1"/>
    <row r="478332" customHeight="1"/>
    <row r="478334" customHeight="1"/>
    <row r="478336" customHeight="1"/>
    <row r="478338" customHeight="1"/>
    <row r="478340" customHeight="1"/>
    <row r="478342" customHeight="1"/>
    <row r="478344" customHeight="1"/>
    <row r="478346" customHeight="1"/>
    <row r="478348" customHeight="1"/>
    <row r="478350" customHeight="1"/>
    <row r="478352" customHeight="1"/>
    <row r="478354" customHeight="1"/>
    <row r="478356" customHeight="1"/>
    <row r="478358" customHeight="1"/>
    <row r="478360" customHeight="1"/>
    <row r="478362" customHeight="1"/>
    <row r="478364" customHeight="1"/>
    <row r="478366" customHeight="1"/>
    <row r="478368" customHeight="1"/>
    <row r="478370" customHeight="1"/>
    <row r="478372" customHeight="1"/>
    <row r="478374" customHeight="1"/>
    <row r="478376" customHeight="1"/>
    <row r="478378" customHeight="1"/>
    <row r="478380" customHeight="1"/>
    <row r="478382" customHeight="1"/>
    <row r="478384" customHeight="1"/>
    <row r="478386" customHeight="1"/>
    <row r="478388" customHeight="1"/>
    <row r="478390" customHeight="1"/>
    <row r="478392" customHeight="1"/>
    <row r="478394" customHeight="1"/>
    <row r="478396" customHeight="1"/>
    <row r="478398" customHeight="1"/>
    <row r="478400" customHeight="1"/>
    <row r="478402" customHeight="1"/>
    <row r="478404" customHeight="1"/>
    <row r="478406" customHeight="1"/>
    <row r="478408" customHeight="1"/>
    <row r="478410" customHeight="1"/>
    <row r="478412" customHeight="1"/>
    <row r="478414" customHeight="1"/>
    <row r="478416" customHeight="1"/>
    <row r="478418" customHeight="1"/>
    <row r="478420" customHeight="1"/>
    <row r="478422" customHeight="1"/>
    <row r="478424" customHeight="1"/>
    <row r="478426" customHeight="1"/>
    <row r="478428" customHeight="1"/>
    <row r="478430" customHeight="1"/>
    <row r="478432" customHeight="1"/>
    <row r="478434" customHeight="1"/>
    <row r="478436" customHeight="1"/>
    <row r="478438" customHeight="1"/>
    <row r="478440" customHeight="1"/>
    <row r="478442" customHeight="1"/>
    <row r="478444" customHeight="1"/>
    <row r="478446" customHeight="1"/>
    <row r="478448" customHeight="1"/>
    <row r="478450" customHeight="1"/>
    <row r="478452" customHeight="1"/>
    <row r="478454" customHeight="1"/>
    <row r="478456" customHeight="1"/>
    <row r="478458" customHeight="1"/>
    <row r="478460" customHeight="1"/>
    <row r="478462" customHeight="1"/>
    <row r="478464" customHeight="1"/>
    <row r="478466" customHeight="1"/>
    <row r="478468" customHeight="1"/>
    <row r="478470" customHeight="1"/>
    <row r="478472" customHeight="1"/>
    <row r="478474" customHeight="1"/>
    <row r="478476" customHeight="1"/>
    <row r="478478" customHeight="1"/>
    <row r="478480" customHeight="1"/>
    <row r="478482" customHeight="1"/>
    <row r="478484" customHeight="1"/>
    <row r="478486" customHeight="1"/>
    <row r="478488" customHeight="1"/>
    <row r="478490" customHeight="1"/>
    <row r="478492" customHeight="1"/>
    <row r="478494" customHeight="1"/>
    <row r="478496" customHeight="1"/>
    <row r="478498" customHeight="1"/>
    <row r="478500" customHeight="1"/>
    <row r="478502" customHeight="1"/>
    <row r="478504" customHeight="1"/>
    <row r="478506" customHeight="1"/>
    <row r="478508" customHeight="1"/>
    <row r="478510" customHeight="1"/>
    <row r="478512" customHeight="1"/>
    <row r="478514" customHeight="1"/>
    <row r="478516" customHeight="1"/>
    <row r="478518" customHeight="1"/>
    <row r="478520" customHeight="1"/>
    <row r="478522" customHeight="1"/>
    <row r="478524" customHeight="1"/>
    <row r="478526" customHeight="1"/>
    <row r="478528" customHeight="1"/>
    <row r="478530" customHeight="1"/>
    <row r="478532" customHeight="1"/>
    <row r="478534" customHeight="1"/>
    <row r="478536" customHeight="1"/>
    <row r="478538" customHeight="1"/>
    <row r="478540" customHeight="1"/>
    <row r="478542" customHeight="1"/>
    <row r="478544" customHeight="1"/>
    <row r="478546" customHeight="1"/>
    <row r="478548" customHeight="1"/>
    <row r="478550" customHeight="1"/>
    <row r="478552" customHeight="1"/>
    <row r="478554" customHeight="1"/>
    <row r="478556" customHeight="1"/>
    <row r="478558" customHeight="1"/>
    <row r="478560" customHeight="1"/>
    <row r="478562" customHeight="1"/>
    <row r="478564" customHeight="1"/>
    <row r="478566" customHeight="1"/>
    <row r="478568" customHeight="1"/>
    <row r="478570" customHeight="1"/>
    <row r="478572" customHeight="1"/>
    <row r="478574" customHeight="1"/>
    <row r="478576" customHeight="1"/>
    <row r="478578" customHeight="1"/>
    <row r="478580" customHeight="1"/>
    <row r="478582" customHeight="1"/>
    <row r="478584" customHeight="1"/>
    <row r="478586" customHeight="1"/>
    <row r="478588" customHeight="1"/>
    <row r="478590" customHeight="1"/>
    <row r="478592" customHeight="1"/>
    <row r="478594" customHeight="1"/>
    <row r="478596" customHeight="1"/>
    <row r="478598" customHeight="1"/>
    <row r="478600" customHeight="1"/>
    <row r="478602" customHeight="1"/>
    <row r="478604" customHeight="1"/>
    <row r="478606" customHeight="1"/>
    <row r="478608" customHeight="1"/>
    <row r="478610" customHeight="1"/>
    <row r="478612" customHeight="1"/>
    <row r="478614" customHeight="1"/>
    <row r="478616" customHeight="1"/>
    <row r="478618" customHeight="1"/>
    <row r="478620" customHeight="1"/>
    <row r="478622" customHeight="1"/>
    <row r="478624" customHeight="1"/>
    <row r="478626" customHeight="1"/>
    <row r="478628" customHeight="1"/>
    <row r="478630" customHeight="1"/>
    <row r="478632" customHeight="1"/>
    <row r="478634" customHeight="1"/>
    <row r="478636" customHeight="1"/>
    <row r="478638" customHeight="1"/>
    <row r="478640" customHeight="1"/>
    <row r="478642" customHeight="1"/>
    <row r="478644" customHeight="1"/>
    <row r="478646" customHeight="1"/>
    <row r="478648" customHeight="1"/>
    <row r="478650" customHeight="1"/>
    <row r="478652" customHeight="1"/>
    <row r="478654" customHeight="1"/>
    <row r="478656" customHeight="1"/>
    <row r="478658" customHeight="1"/>
    <row r="478660" customHeight="1"/>
    <row r="478662" customHeight="1"/>
    <row r="478664" customHeight="1"/>
    <row r="478666" customHeight="1"/>
    <row r="478668" customHeight="1"/>
    <row r="478670" customHeight="1"/>
    <row r="478672" customHeight="1"/>
    <row r="478674" customHeight="1"/>
    <row r="478676" customHeight="1"/>
    <row r="478678" customHeight="1"/>
    <row r="478680" customHeight="1"/>
    <row r="478682" customHeight="1"/>
    <row r="478684" customHeight="1"/>
    <row r="478686" customHeight="1"/>
    <row r="478688" customHeight="1"/>
    <row r="478690" customHeight="1"/>
    <row r="478692" customHeight="1"/>
    <row r="478694" customHeight="1"/>
    <row r="478696" customHeight="1"/>
    <row r="478698" customHeight="1"/>
    <row r="478700" customHeight="1"/>
    <row r="478702" customHeight="1"/>
    <row r="478704" customHeight="1"/>
    <row r="478706" customHeight="1"/>
    <row r="478708" customHeight="1"/>
    <row r="478710" customHeight="1"/>
    <row r="478712" customHeight="1"/>
    <row r="478714" customHeight="1"/>
    <row r="478716" customHeight="1"/>
    <row r="478718" customHeight="1"/>
    <row r="478720" customHeight="1"/>
    <row r="478722" customHeight="1"/>
    <row r="478724" customHeight="1"/>
    <row r="478726" customHeight="1"/>
    <row r="478728" customHeight="1"/>
    <row r="478730" customHeight="1"/>
    <row r="478732" customHeight="1"/>
    <row r="478734" customHeight="1"/>
    <row r="478736" customHeight="1"/>
    <row r="478738" customHeight="1"/>
    <row r="478740" customHeight="1"/>
    <row r="478742" customHeight="1"/>
    <row r="478744" customHeight="1"/>
    <row r="478746" customHeight="1"/>
    <row r="478748" customHeight="1"/>
    <row r="478750" customHeight="1"/>
    <row r="478752" customHeight="1"/>
    <row r="478754" customHeight="1"/>
    <row r="478756" customHeight="1"/>
    <row r="478758" customHeight="1"/>
    <row r="478760" customHeight="1"/>
    <row r="478762" customHeight="1"/>
    <row r="478764" customHeight="1"/>
    <row r="478766" customHeight="1"/>
    <row r="478768" customHeight="1"/>
    <row r="478770" customHeight="1"/>
    <row r="478772" customHeight="1"/>
    <row r="478774" customHeight="1"/>
    <row r="478776" customHeight="1"/>
    <row r="478778" customHeight="1"/>
    <row r="478780" customHeight="1"/>
    <row r="478782" customHeight="1"/>
    <row r="478784" customHeight="1"/>
    <row r="478786" customHeight="1"/>
    <row r="478788" customHeight="1"/>
    <row r="478790" customHeight="1"/>
    <row r="478792" customHeight="1"/>
    <row r="478794" customHeight="1"/>
    <row r="478796" customHeight="1"/>
    <row r="478798" customHeight="1"/>
    <row r="478800" customHeight="1"/>
    <row r="478802" customHeight="1"/>
    <row r="478804" customHeight="1"/>
    <row r="478806" customHeight="1"/>
    <row r="478808" customHeight="1"/>
    <row r="478810" customHeight="1"/>
    <row r="478812" customHeight="1"/>
    <row r="478814" customHeight="1"/>
    <row r="478816" customHeight="1"/>
    <row r="478818" customHeight="1"/>
    <row r="478820" customHeight="1"/>
    <row r="478822" customHeight="1"/>
    <row r="478824" customHeight="1"/>
    <row r="478826" customHeight="1"/>
    <row r="478828" customHeight="1"/>
    <row r="478830" customHeight="1"/>
    <row r="478832" customHeight="1"/>
    <row r="478834" customHeight="1"/>
    <row r="478836" customHeight="1"/>
    <row r="478838" customHeight="1"/>
    <row r="478840" customHeight="1"/>
    <row r="478842" customHeight="1"/>
    <row r="478844" customHeight="1"/>
    <row r="478846" customHeight="1"/>
    <row r="478848" customHeight="1"/>
    <row r="478850" customHeight="1"/>
    <row r="478852" customHeight="1"/>
    <row r="478854" customHeight="1"/>
    <row r="478856" customHeight="1"/>
    <row r="478858" customHeight="1"/>
    <row r="478860" customHeight="1"/>
    <row r="478862" customHeight="1"/>
    <row r="478864" customHeight="1"/>
    <row r="478866" customHeight="1"/>
    <row r="478868" customHeight="1"/>
    <row r="478870" customHeight="1"/>
    <row r="478872" customHeight="1"/>
    <row r="478874" customHeight="1"/>
    <row r="478876" customHeight="1"/>
    <row r="478878" customHeight="1"/>
    <row r="478880" customHeight="1"/>
    <row r="478882" customHeight="1"/>
    <row r="478884" customHeight="1"/>
    <row r="478886" customHeight="1"/>
    <row r="478888" customHeight="1"/>
    <row r="478890" customHeight="1"/>
    <row r="478892" customHeight="1"/>
    <row r="478894" customHeight="1"/>
    <row r="478896" customHeight="1"/>
    <row r="478898" customHeight="1"/>
    <row r="478900" customHeight="1"/>
    <row r="478902" customHeight="1"/>
    <row r="478904" customHeight="1"/>
    <row r="478906" customHeight="1"/>
    <row r="478908" customHeight="1"/>
    <row r="478910" customHeight="1"/>
    <row r="478912" customHeight="1"/>
    <row r="478914" customHeight="1"/>
    <row r="478916" customHeight="1"/>
    <row r="478918" customHeight="1"/>
    <row r="478920" customHeight="1"/>
    <row r="478922" customHeight="1"/>
    <row r="478924" customHeight="1"/>
    <row r="478926" customHeight="1"/>
    <row r="478928" customHeight="1"/>
    <row r="478930" customHeight="1"/>
    <row r="478932" customHeight="1"/>
    <row r="478934" customHeight="1"/>
    <row r="478936" customHeight="1"/>
    <row r="478938" customHeight="1"/>
    <row r="478940" customHeight="1"/>
    <row r="478942" customHeight="1"/>
    <row r="478944" customHeight="1"/>
    <row r="478946" customHeight="1"/>
    <row r="478948" customHeight="1"/>
    <row r="478950" customHeight="1"/>
    <row r="478952" customHeight="1"/>
    <row r="478954" customHeight="1"/>
    <row r="478956" customHeight="1"/>
    <row r="478958" customHeight="1"/>
    <row r="478960" customHeight="1"/>
    <row r="478962" customHeight="1"/>
    <row r="478964" customHeight="1"/>
    <row r="478966" customHeight="1"/>
    <row r="478968" customHeight="1"/>
    <row r="478970" customHeight="1"/>
    <row r="478972" customHeight="1"/>
    <row r="478974" customHeight="1"/>
    <row r="478976" customHeight="1"/>
    <row r="478978" customHeight="1"/>
    <row r="478980" customHeight="1"/>
    <row r="478982" customHeight="1"/>
    <row r="478984" customHeight="1"/>
    <row r="478986" customHeight="1"/>
    <row r="478988" customHeight="1"/>
    <row r="478990" customHeight="1"/>
    <row r="478992" customHeight="1"/>
    <row r="478994" customHeight="1"/>
    <row r="478996" customHeight="1"/>
    <row r="478998" customHeight="1"/>
    <row r="479000" customHeight="1"/>
    <row r="479002" customHeight="1"/>
    <row r="479004" customHeight="1"/>
    <row r="479006" customHeight="1"/>
    <row r="479008" customHeight="1"/>
    <row r="479010" customHeight="1"/>
    <row r="479012" customHeight="1"/>
    <row r="479014" customHeight="1"/>
    <row r="479016" customHeight="1"/>
    <row r="479018" customHeight="1"/>
    <row r="479020" customHeight="1"/>
    <row r="479022" customHeight="1"/>
    <row r="479024" customHeight="1"/>
    <row r="479026" customHeight="1"/>
    <row r="479028" customHeight="1"/>
    <row r="479030" customHeight="1"/>
    <row r="479032" customHeight="1"/>
    <row r="479034" customHeight="1"/>
    <row r="479036" customHeight="1"/>
    <row r="479038" customHeight="1"/>
    <row r="479040" customHeight="1"/>
    <row r="479042" customHeight="1"/>
    <row r="479044" customHeight="1"/>
    <row r="479046" customHeight="1"/>
    <row r="479048" customHeight="1"/>
    <row r="479050" customHeight="1"/>
    <row r="479052" customHeight="1"/>
    <row r="479054" customHeight="1"/>
    <row r="479056" customHeight="1"/>
    <row r="479058" customHeight="1"/>
    <row r="479060" customHeight="1"/>
    <row r="479062" customHeight="1"/>
    <row r="479064" customHeight="1"/>
    <row r="479066" customHeight="1"/>
    <row r="479068" customHeight="1"/>
    <row r="479070" customHeight="1"/>
    <row r="479072" customHeight="1"/>
    <row r="479074" customHeight="1"/>
    <row r="479076" customHeight="1"/>
    <row r="479078" customHeight="1"/>
    <row r="479080" customHeight="1"/>
    <row r="479082" customHeight="1"/>
    <row r="479084" customHeight="1"/>
    <row r="479086" customHeight="1"/>
    <row r="479088" customHeight="1"/>
    <row r="479090" customHeight="1"/>
    <row r="479092" customHeight="1"/>
    <row r="479094" customHeight="1"/>
    <row r="479096" customHeight="1"/>
    <row r="479098" customHeight="1"/>
    <row r="479100" customHeight="1"/>
    <row r="479102" customHeight="1"/>
    <row r="479104" customHeight="1"/>
    <row r="479106" customHeight="1"/>
    <row r="479108" customHeight="1"/>
    <row r="479110" customHeight="1"/>
    <row r="479112" customHeight="1"/>
    <row r="479114" customHeight="1"/>
    <row r="479116" customHeight="1"/>
    <row r="479118" customHeight="1"/>
    <row r="479120" customHeight="1"/>
    <row r="479122" customHeight="1"/>
    <row r="479124" customHeight="1"/>
    <row r="479126" customHeight="1"/>
    <row r="479128" customHeight="1"/>
    <row r="479130" customHeight="1"/>
    <row r="479132" customHeight="1"/>
    <row r="479134" customHeight="1"/>
    <row r="479136" customHeight="1"/>
    <row r="479138" customHeight="1"/>
    <row r="479140" customHeight="1"/>
    <row r="479142" customHeight="1"/>
    <row r="479144" customHeight="1"/>
    <row r="479146" customHeight="1"/>
    <row r="479148" customHeight="1"/>
    <row r="479150" customHeight="1"/>
    <row r="479152" customHeight="1"/>
    <row r="479154" customHeight="1"/>
    <row r="479156" customHeight="1"/>
    <row r="479158" customHeight="1"/>
    <row r="479160" customHeight="1"/>
    <row r="479162" customHeight="1"/>
    <row r="479164" customHeight="1"/>
    <row r="479166" customHeight="1"/>
    <row r="479168" customHeight="1"/>
    <row r="479170" customHeight="1"/>
    <row r="479172" customHeight="1"/>
    <row r="479174" customHeight="1"/>
    <row r="479176" customHeight="1"/>
    <row r="479178" customHeight="1"/>
    <row r="479180" customHeight="1"/>
    <row r="479182" customHeight="1"/>
    <row r="479184" customHeight="1"/>
    <row r="479186" customHeight="1"/>
    <row r="479188" customHeight="1"/>
    <row r="479190" customHeight="1"/>
    <row r="479192" customHeight="1"/>
    <row r="479194" customHeight="1"/>
    <row r="479196" customHeight="1"/>
    <row r="479198" customHeight="1"/>
    <row r="479200" customHeight="1"/>
    <row r="479202" customHeight="1"/>
    <row r="479204" customHeight="1"/>
    <row r="479206" customHeight="1"/>
    <row r="479208" customHeight="1"/>
    <row r="479210" customHeight="1"/>
    <row r="479212" customHeight="1"/>
    <row r="479214" customHeight="1"/>
    <row r="479216" customHeight="1"/>
    <row r="479218" customHeight="1"/>
    <row r="479220" customHeight="1"/>
    <row r="479222" customHeight="1"/>
    <row r="479224" customHeight="1"/>
    <row r="479226" customHeight="1"/>
    <row r="479228" customHeight="1"/>
    <row r="479230" customHeight="1"/>
    <row r="479232" customHeight="1"/>
    <row r="479234" customHeight="1"/>
    <row r="479236" customHeight="1"/>
    <row r="479238" customHeight="1"/>
    <row r="479240" customHeight="1"/>
    <row r="479242" customHeight="1"/>
    <row r="479244" customHeight="1"/>
    <row r="479246" customHeight="1"/>
    <row r="479248" customHeight="1"/>
    <row r="479250" customHeight="1"/>
    <row r="479252" customHeight="1"/>
    <row r="479254" customHeight="1"/>
    <row r="479256" customHeight="1"/>
    <row r="479258" customHeight="1"/>
    <row r="479260" customHeight="1"/>
    <row r="479262" customHeight="1"/>
    <row r="479264" customHeight="1"/>
    <row r="479266" customHeight="1"/>
    <row r="479268" customHeight="1"/>
    <row r="479270" customHeight="1"/>
    <row r="479272" customHeight="1"/>
    <row r="479274" customHeight="1"/>
    <row r="479276" customHeight="1"/>
    <row r="479278" customHeight="1"/>
    <row r="479280" customHeight="1"/>
    <row r="479282" customHeight="1"/>
    <row r="479284" customHeight="1"/>
    <row r="479286" customHeight="1"/>
    <row r="479288" customHeight="1"/>
    <row r="479290" customHeight="1"/>
    <row r="479292" customHeight="1"/>
    <row r="479294" customHeight="1"/>
    <row r="479296" customHeight="1"/>
    <row r="479298" customHeight="1"/>
    <row r="479300" customHeight="1"/>
    <row r="479302" customHeight="1"/>
    <row r="479304" customHeight="1"/>
    <row r="479306" customHeight="1"/>
    <row r="479308" customHeight="1"/>
    <row r="479310" customHeight="1"/>
    <row r="479312" customHeight="1"/>
    <row r="479314" customHeight="1"/>
    <row r="479316" customHeight="1"/>
    <row r="479318" customHeight="1"/>
    <row r="479320" customHeight="1"/>
    <row r="479322" customHeight="1"/>
    <row r="479324" customHeight="1"/>
    <row r="479326" customHeight="1"/>
    <row r="479328" customHeight="1"/>
    <row r="479330" customHeight="1"/>
    <row r="479332" customHeight="1"/>
    <row r="479334" customHeight="1"/>
    <row r="479336" customHeight="1"/>
    <row r="479338" customHeight="1"/>
    <row r="479340" customHeight="1"/>
    <row r="479342" customHeight="1"/>
    <row r="479344" customHeight="1"/>
    <row r="479346" customHeight="1"/>
    <row r="479348" customHeight="1"/>
    <row r="479350" customHeight="1"/>
    <row r="479352" customHeight="1"/>
    <row r="479354" customHeight="1"/>
    <row r="479356" customHeight="1"/>
    <row r="479358" customHeight="1"/>
    <row r="479360" customHeight="1"/>
    <row r="479362" customHeight="1"/>
    <row r="479364" customHeight="1"/>
    <row r="479366" customHeight="1"/>
    <row r="479368" customHeight="1"/>
    <row r="479370" customHeight="1"/>
    <row r="479372" customHeight="1"/>
    <row r="479374" customHeight="1"/>
    <row r="479376" customHeight="1"/>
    <row r="479378" customHeight="1"/>
    <row r="479380" customHeight="1"/>
    <row r="479382" customHeight="1"/>
    <row r="479384" customHeight="1"/>
    <row r="479386" customHeight="1"/>
    <row r="479388" customHeight="1"/>
    <row r="479390" customHeight="1"/>
    <row r="479392" customHeight="1"/>
    <row r="479394" customHeight="1"/>
    <row r="479396" customHeight="1"/>
    <row r="479398" customHeight="1"/>
    <row r="479400" customHeight="1"/>
    <row r="479402" customHeight="1"/>
    <row r="479404" customHeight="1"/>
    <row r="479406" customHeight="1"/>
    <row r="479408" customHeight="1"/>
    <row r="479410" customHeight="1"/>
    <row r="479412" customHeight="1"/>
    <row r="479414" customHeight="1"/>
    <row r="479416" customHeight="1"/>
    <row r="479418" customHeight="1"/>
    <row r="479420" customHeight="1"/>
    <row r="479422" customHeight="1"/>
    <row r="479424" customHeight="1"/>
    <row r="479426" customHeight="1"/>
    <row r="479428" customHeight="1"/>
    <row r="479430" customHeight="1"/>
    <row r="479432" customHeight="1"/>
    <row r="479434" customHeight="1"/>
    <row r="479436" customHeight="1"/>
    <row r="479438" customHeight="1"/>
    <row r="479440" customHeight="1"/>
    <row r="479442" customHeight="1"/>
    <row r="479444" customHeight="1"/>
    <row r="479446" customHeight="1"/>
    <row r="479448" customHeight="1"/>
    <row r="479450" customHeight="1"/>
    <row r="479452" customHeight="1"/>
    <row r="479454" customHeight="1"/>
    <row r="479456" customHeight="1"/>
    <row r="479458" customHeight="1"/>
    <row r="479460" customHeight="1"/>
    <row r="479462" customHeight="1"/>
    <row r="479464" customHeight="1"/>
    <row r="479466" customHeight="1"/>
    <row r="479468" customHeight="1"/>
    <row r="479470" customHeight="1"/>
    <row r="479472" customHeight="1"/>
    <row r="479474" customHeight="1"/>
    <row r="479476" customHeight="1"/>
    <row r="479478" customHeight="1"/>
    <row r="479480" customHeight="1"/>
    <row r="479482" customHeight="1"/>
    <row r="479484" customHeight="1"/>
    <row r="479486" customHeight="1"/>
    <row r="479488" customHeight="1"/>
    <row r="479490" customHeight="1"/>
    <row r="479492" customHeight="1"/>
    <row r="479494" customHeight="1"/>
    <row r="479496" customHeight="1"/>
    <row r="479498" customHeight="1"/>
    <row r="479500" customHeight="1"/>
    <row r="479502" customHeight="1"/>
    <row r="479504" customHeight="1"/>
    <row r="479506" customHeight="1"/>
    <row r="479508" customHeight="1"/>
    <row r="479510" customHeight="1"/>
    <row r="479512" customHeight="1"/>
    <row r="479514" customHeight="1"/>
    <row r="479516" customHeight="1"/>
    <row r="479518" customHeight="1"/>
    <row r="479520" customHeight="1"/>
    <row r="479522" customHeight="1"/>
    <row r="479524" customHeight="1"/>
    <row r="479526" customHeight="1"/>
    <row r="479528" customHeight="1"/>
    <row r="479530" customHeight="1"/>
    <row r="479532" customHeight="1"/>
    <row r="479534" customHeight="1"/>
    <row r="479536" customHeight="1"/>
    <row r="479538" customHeight="1"/>
    <row r="479540" customHeight="1"/>
    <row r="479542" customHeight="1"/>
    <row r="479544" customHeight="1"/>
    <row r="479546" customHeight="1"/>
    <row r="479548" customHeight="1"/>
    <row r="479550" customHeight="1"/>
    <row r="479552" customHeight="1"/>
    <row r="479554" customHeight="1"/>
    <row r="479556" customHeight="1"/>
    <row r="479558" customHeight="1"/>
    <row r="479560" customHeight="1"/>
    <row r="479562" customHeight="1"/>
    <row r="479564" customHeight="1"/>
    <row r="479566" customHeight="1"/>
    <row r="479568" customHeight="1"/>
    <row r="479570" customHeight="1"/>
    <row r="479572" customHeight="1"/>
    <row r="479574" customHeight="1"/>
    <row r="479576" customHeight="1"/>
    <row r="479578" customHeight="1"/>
    <row r="479580" customHeight="1"/>
    <row r="479582" customHeight="1"/>
    <row r="479584" customHeight="1"/>
    <row r="479586" customHeight="1"/>
    <row r="479588" customHeight="1"/>
    <row r="479590" customHeight="1"/>
    <row r="479592" customHeight="1"/>
    <row r="479594" customHeight="1"/>
    <row r="479596" customHeight="1"/>
    <row r="479598" customHeight="1"/>
    <row r="479600" customHeight="1"/>
    <row r="479602" customHeight="1"/>
    <row r="479604" customHeight="1"/>
    <row r="479606" customHeight="1"/>
    <row r="479608" customHeight="1"/>
    <row r="479610" customHeight="1"/>
    <row r="479612" customHeight="1"/>
    <row r="479614" customHeight="1"/>
    <row r="479616" customHeight="1"/>
    <row r="479618" customHeight="1"/>
    <row r="479620" customHeight="1"/>
    <row r="479622" customHeight="1"/>
    <row r="479624" customHeight="1"/>
    <row r="479626" customHeight="1"/>
    <row r="479628" customHeight="1"/>
    <row r="479630" customHeight="1"/>
    <row r="479632" customHeight="1"/>
    <row r="479634" customHeight="1"/>
    <row r="479636" customHeight="1"/>
    <row r="479638" customHeight="1"/>
    <row r="479640" customHeight="1"/>
    <row r="479642" customHeight="1"/>
    <row r="479644" customHeight="1"/>
    <row r="479646" customHeight="1"/>
    <row r="479648" customHeight="1"/>
    <row r="479650" customHeight="1"/>
    <row r="479652" customHeight="1"/>
    <row r="479654" customHeight="1"/>
    <row r="479656" customHeight="1"/>
    <row r="479658" customHeight="1"/>
    <row r="479660" customHeight="1"/>
    <row r="479662" customHeight="1"/>
    <row r="479664" customHeight="1"/>
    <row r="479666" customHeight="1"/>
    <row r="479668" customHeight="1"/>
    <row r="479670" customHeight="1"/>
    <row r="479672" customHeight="1"/>
    <row r="479674" customHeight="1"/>
    <row r="479676" customHeight="1"/>
    <row r="479678" customHeight="1"/>
    <row r="479680" customHeight="1"/>
    <row r="479682" customHeight="1"/>
    <row r="479684" customHeight="1"/>
    <row r="479686" customHeight="1"/>
    <row r="479688" customHeight="1"/>
    <row r="479690" customHeight="1"/>
    <row r="479692" customHeight="1"/>
    <row r="479694" customHeight="1"/>
    <row r="479696" customHeight="1"/>
    <row r="479698" customHeight="1"/>
    <row r="479700" customHeight="1"/>
    <row r="479702" customHeight="1"/>
    <row r="479704" customHeight="1"/>
    <row r="479706" customHeight="1"/>
    <row r="479708" customHeight="1"/>
    <row r="479710" customHeight="1"/>
    <row r="479712" customHeight="1"/>
    <row r="479714" customHeight="1"/>
    <row r="479716" customHeight="1"/>
    <row r="479718" customHeight="1"/>
    <row r="479720" customHeight="1"/>
    <row r="479722" customHeight="1"/>
    <row r="479724" customHeight="1"/>
    <row r="479726" customHeight="1"/>
    <row r="479728" customHeight="1"/>
    <row r="479730" customHeight="1"/>
    <row r="479732" customHeight="1"/>
    <row r="479734" customHeight="1"/>
    <row r="479736" customHeight="1"/>
    <row r="479738" customHeight="1"/>
    <row r="479740" customHeight="1"/>
    <row r="479742" customHeight="1"/>
    <row r="479744" customHeight="1"/>
    <row r="479746" customHeight="1"/>
    <row r="479748" customHeight="1"/>
    <row r="479750" customHeight="1"/>
    <row r="479752" customHeight="1"/>
    <row r="479754" customHeight="1"/>
    <row r="479756" customHeight="1"/>
    <row r="479758" customHeight="1"/>
    <row r="479760" customHeight="1"/>
    <row r="479762" customHeight="1"/>
    <row r="479764" customHeight="1"/>
    <row r="479766" customHeight="1"/>
    <row r="479768" customHeight="1"/>
    <row r="479770" customHeight="1"/>
    <row r="479772" customHeight="1"/>
    <row r="479774" customHeight="1"/>
    <row r="479776" customHeight="1"/>
    <row r="479778" customHeight="1"/>
    <row r="479780" customHeight="1"/>
    <row r="479782" customHeight="1"/>
    <row r="479784" customHeight="1"/>
    <row r="479786" customHeight="1"/>
    <row r="479788" customHeight="1"/>
    <row r="479790" customHeight="1"/>
    <row r="479792" customHeight="1"/>
    <row r="479794" customHeight="1"/>
    <row r="479796" customHeight="1"/>
    <row r="479798" customHeight="1"/>
    <row r="479800" customHeight="1"/>
    <row r="479802" customHeight="1"/>
    <row r="479804" customHeight="1"/>
    <row r="479806" customHeight="1"/>
    <row r="479808" customHeight="1"/>
    <row r="479810" customHeight="1"/>
    <row r="479812" customHeight="1"/>
    <row r="479814" customHeight="1"/>
    <row r="479816" customHeight="1"/>
    <row r="479818" customHeight="1"/>
    <row r="479820" customHeight="1"/>
    <row r="479822" customHeight="1"/>
    <row r="479824" customHeight="1"/>
    <row r="479826" customHeight="1"/>
    <row r="479828" customHeight="1"/>
    <row r="479830" customHeight="1"/>
    <row r="479832" customHeight="1"/>
    <row r="479834" customHeight="1"/>
    <row r="479836" customHeight="1"/>
    <row r="479838" customHeight="1"/>
    <row r="479840" customHeight="1"/>
    <row r="479842" customHeight="1"/>
    <row r="479844" customHeight="1"/>
    <row r="479846" customHeight="1"/>
    <row r="479848" customHeight="1"/>
    <row r="479850" customHeight="1"/>
    <row r="479852" customHeight="1"/>
    <row r="479854" customHeight="1"/>
    <row r="479856" customHeight="1"/>
    <row r="479858" customHeight="1"/>
    <row r="479860" customHeight="1"/>
    <row r="479862" customHeight="1"/>
    <row r="479864" customHeight="1"/>
    <row r="479866" customHeight="1"/>
    <row r="479868" customHeight="1"/>
    <row r="479870" customHeight="1"/>
    <row r="479872" customHeight="1"/>
    <row r="479874" customHeight="1"/>
    <row r="479876" customHeight="1"/>
    <row r="479878" customHeight="1"/>
    <row r="479880" customHeight="1"/>
    <row r="479882" customHeight="1"/>
    <row r="479884" customHeight="1"/>
    <row r="479886" customHeight="1"/>
    <row r="479888" customHeight="1"/>
    <row r="479890" customHeight="1"/>
    <row r="479892" customHeight="1"/>
    <row r="479894" customHeight="1"/>
    <row r="479896" customHeight="1"/>
    <row r="479898" customHeight="1"/>
    <row r="479900" customHeight="1"/>
    <row r="479902" customHeight="1"/>
    <row r="479904" customHeight="1"/>
    <row r="479906" customHeight="1"/>
    <row r="479908" customHeight="1"/>
    <row r="479910" customHeight="1"/>
    <row r="479912" customHeight="1"/>
    <row r="479914" customHeight="1"/>
    <row r="479916" customHeight="1"/>
    <row r="479918" customHeight="1"/>
    <row r="479920" customHeight="1"/>
    <row r="479922" customHeight="1"/>
    <row r="479924" customHeight="1"/>
    <row r="479926" customHeight="1"/>
    <row r="479928" customHeight="1"/>
    <row r="479930" customHeight="1"/>
    <row r="479932" customHeight="1"/>
    <row r="479934" customHeight="1"/>
    <row r="479936" customHeight="1"/>
    <row r="479938" customHeight="1"/>
    <row r="479940" customHeight="1"/>
    <row r="479942" customHeight="1"/>
    <row r="479944" customHeight="1"/>
    <row r="479946" customHeight="1"/>
    <row r="479948" customHeight="1"/>
    <row r="479950" customHeight="1"/>
    <row r="479952" customHeight="1"/>
    <row r="479954" customHeight="1"/>
    <row r="479956" customHeight="1"/>
    <row r="479958" customHeight="1"/>
    <row r="479960" customHeight="1"/>
    <row r="479962" customHeight="1"/>
    <row r="479964" customHeight="1"/>
    <row r="479966" customHeight="1"/>
    <row r="479968" customHeight="1"/>
    <row r="479970" customHeight="1"/>
    <row r="479972" customHeight="1"/>
    <row r="479974" customHeight="1"/>
    <row r="479976" customHeight="1"/>
    <row r="479978" customHeight="1"/>
    <row r="479980" customHeight="1"/>
    <row r="479982" customHeight="1"/>
    <row r="479984" customHeight="1"/>
    <row r="479986" customHeight="1"/>
    <row r="479988" customHeight="1"/>
    <row r="479990" customHeight="1"/>
    <row r="479992" customHeight="1"/>
    <row r="479994" customHeight="1"/>
    <row r="479996" customHeight="1"/>
    <row r="479998" customHeight="1"/>
    <row r="480000" customHeight="1"/>
    <row r="480002" customHeight="1"/>
    <row r="480004" customHeight="1"/>
    <row r="480006" customHeight="1"/>
    <row r="480008" customHeight="1"/>
    <row r="480010" customHeight="1"/>
    <row r="480012" customHeight="1"/>
    <row r="480014" customHeight="1"/>
    <row r="480016" customHeight="1"/>
    <row r="480018" customHeight="1"/>
    <row r="480020" customHeight="1"/>
    <row r="480022" customHeight="1"/>
    <row r="480024" customHeight="1"/>
    <row r="480026" customHeight="1"/>
    <row r="480028" customHeight="1"/>
    <row r="480030" customHeight="1"/>
    <row r="480032" customHeight="1"/>
    <row r="480034" customHeight="1"/>
    <row r="480036" customHeight="1"/>
    <row r="480038" customHeight="1"/>
    <row r="480040" customHeight="1"/>
    <row r="480042" customHeight="1"/>
    <row r="480044" customHeight="1"/>
    <row r="480046" customHeight="1"/>
    <row r="480048" customHeight="1"/>
    <row r="480050" customHeight="1"/>
    <row r="480052" customHeight="1"/>
    <row r="480054" customHeight="1"/>
    <row r="480056" customHeight="1"/>
    <row r="480058" customHeight="1"/>
    <row r="480060" customHeight="1"/>
    <row r="480062" customHeight="1"/>
    <row r="480064" customHeight="1"/>
    <row r="480066" customHeight="1"/>
    <row r="480068" customHeight="1"/>
    <row r="480070" customHeight="1"/>
    <row r="480072" customHeight="1"/>
    <row r="480074" customHeight="1"/>
    <row r="480076" customHeight="1"/>
    <row r="480078" customHeight="1"/>
    <row r="480080" customHeight="1"/>
    <row r="480082" customHeight="1"/>
    <row r="480084" customHeight="1"/>
    <row r="480086" customHeight="1"/>
    <row r="480088" customHeight="1"/>
    <row r="480090" customHeight="1"/>
    <row r="480092" customHeight="1"/>
    <row r="480094" customHeight="1"/>
    <row r="480096" customHeight="1"/>
    <row r="480098" customHeight="1"/>
    <row r="480100" customHeight="1"/>
    <row r="480102" customHeight="1"/>
    <row r="480104" customHeight="1"/>
    <row r="480106" customHeight="1"/>
    <row r="480108" customHeight="1"/>
    <row r="480110" customHeight="1"/>
    <row r="480112" customHeight="1"/>
    <row r="480114" customHeight="1"/>
    <row r="480116" customHeight="1"/>
    <row r="480118" customHeight="1"/>
    <row r="480120" customHeight="1"/>
    <row r="480122" customHeight="1"/>
    <row r="480124" customHeight="1"/>
    <row r="480126" customHeight="1"/>
    <row r="480128" customHeight="1"/>
    <row r="480130" customHeight="1"/>
    <row r="480132" customHeight="1"/>
    <row r="480134" customHeight="1"/>
    <row r="480136" customHeight="1"/>
    <row r="480138" customHeight="1"/>
    <row r="480140" customHeight="1"/>
    <row r="480142" customHeight="1"/>
    <row r="480144" customHeight="1"/>
    <row r="480146" customHeight="1"/>
    <row r="480148" customHeight="1"/>
    <row r="480150" customHeight="1"/>
    <row r="480152" customHeight="1"/>
    <row r="480154" customHeight="1"/>
    <row r="480156" customHeight="1"/>
    <row r="480158" customHeight="1"/>
    <row r="480160" customHeight="1"/>
    <row r="480162" customHeight="1"/>
    <row r="480164" customHeight="1"/>
    <row r="480166" customHeight="1"/>
    <row r="480168" customHeight="1"/>
    <row r="480170" customHeight="1"/>
    <row r="480172" customHeight="1"/>
    <row r="480174" customHeight="1"/>
    <row r="480176" customHeight="1"/>
    <row r="480178" customHeight="1"/>
    <row r="480180" customHeight="1"/>
    <row r="480182" customHeight="1"/>
    <row r="480184" customHeight="1"/>
    <row r="480186" customHeight="1"/>
    <row r="480188" customHeight="1"/>
    <row r="480190" customHeight="1"/>
    <row r="480192" customHeight="1"/>
    <row r="480194" customHeight="1"/>
    <row r="480196" customHeight="1"/>
    <row r="480198" customHeight="1"/>
    <row r="480200" customHeight="1"/>
    <row r="480202" customHeight="1"/>
    <row r="480204" customHeight="1"/>
    <row r="480206" customHeight="1"/>
    <row r="480208" customHeight="1"/>
    <row r="480210" customHeight="1"/>
    <row r="480212" customHeight="1"/>
    <row r="480214" customHeight="1"/>
    <row r="480216" customHeight="1"/>
    <row r="480218" customHeight="1"/>
    <row r="480220" customHeight="1"/>
    <row r="480222" customHeight="1"/>
    <row r="480224" customHeight="1"/>
    <row r="480226" customHeight="1"/>
    <row r="480228" customHeight="1"/>
    <row r="480230" customHeight="1"/>
    <row r="480232" customHeight="1"/>
    <row r="480234" customHeight="1"/>
    <row r="480236" customHeight="1"/>
    <row r="480238" customHeight="1"/>
    <row r="480240" customHeight="1"/>
    <row r="480242" customHeight="1"/>
    <row r="480244" customHeight="1"/>
    <row r="480246" customHeight="1"/>
    <row r="480248" customHeight="1"/>
    <row r="480250" customHeight="1"/>
    <row r="480252" customHeight="1"/>
    <row r="480254" customHeight="1"/>
    <row r="480256" customHeight="1"/>
    <row r="480258" customHeight="1"/>
    <row r="480260" customHeight="1"/>
    <row r="480262" customHeight="1"/>
    <row r="480264" customHeight="1"/>
    <row r="480266" customHeight="1"/>
    <row r="480268" customHeight="1"/>
    <row r="480270" customHeight="1"/>
    <row r="480272" customHeight="1"/>
    <row r="480274" customHeight="1"/>
    <row r="480276" customHeight="1"/>
    <row r="480278" customHeight="1"/>
    <row r="480280" customHeight="1"/>
    <row r="480282" customHeight="1"/>
    <row r="480284" customHeight="1"/>
    <row r="480286" customHeight="1"/>
    <row r="480288" customHeight="1"/>
    <row r="480290" customHeight="1"/>
    <row r="480292" customHeight="1"/>
    <row r="480294" customHeight="1"/>
    <row r="480296" customHeight="1"/>
    <row r="480298" customHeight="1"/>
    <row r="480300" customHeight="1"/>
    <row r="480302" customHeight="1"/>
    <row r="480304" customHeight="1"/>
    <row r="480306" customHeight="1"/>
    <row r="480308" customHeight="1"/>
    <row r="480310" customHeight="1"/>
    <row r="480312" customHeight="1"/>
    <row r="480314" customHeight="1"/>
    <row r="480316" customHeight="1"/>
    <row r="480318" customHeight="1"/>
    <row r="480320" customHeight="1"/>
    <row r="480322" customHeight="1"/>
    <row r="480324" customHeight="1"/>
    <row r="480326" customHeight="1"/>
    <row r="480328" customHeight="1"/>
    <row r="480330" customHeight="1"/>
    <row r="480332" customHeight="1"/>
    <row r="480334" customHeight="1"/>
    <row r="480336" customHeight="1"/>
    <row r="480338" customHeight="1"/>
    <row r="480340" customHeight="1"/>
    <row r="480342" customHeight="1"/>
    <row r="480344" customHeight="1"/>
    <row r="480346" customHeight="1"/>
    <row r="480348" customHeight="1"/>
    <row r="480350" customHeight="1"/>
    <row r="480352" customHeight="1"/>
    <row r="480354" customHeight="1"/>
    <row r="480356" customHeight="1"/>
    <row r="480358" customHeight="1"/>
    <row r="480360" customHeight="1"/>
    <row r="480362" customHeight="1"/>
    <row r="480364" customHeight="1"/>
    <row r="480366" customHeight="1"/>
    <row r="480368" customHeight="1"/>
    <row r="480370" customHeight="1"/>
    <row r="480372" customHeight="1"/>
    <row r="480374" customHeight="1"/>
    <row r="480376" customHeight="1"/>
    <row r="480378" customHeight="1"/>
    <row r="480380" customHeight="1"/>
    <row r="480382" customHeight="1"/>
    <row r="480384" customHeight="1"/>
    <row r="480386" customHeight="1"/>
    <row r="480388" customHeight="1"/>
    <row r="480390" customHeight="1"/>
    <row r="480392" customHeight="1"/>
    <row r="480394" customHeight="1"/>
    <row r="480396" customHeight="1"/>
    <row r="480398" customHeight="1"/>
    <row r="480400" customHeight="1"/>
    <row r="480402" customHeight="1"/>
    <row r="480404" customHeight="1"/>
    <row r="480406" customHeight="1"/>
    <row r="480408" customHeight="1"/>
    <row r="480410" customHeight="1"/>
    <row r="480412" customHeight="1"/>
    <row r="480414" customHeight="1"/>
    <row r="480416" customHeight="1"/>
    <row r="480418" customHeight="1"/>
    <row r="480420" customHeight="1"/>
    <row r="480422" customHeight="1"/>
    <row r="480424" customHeight="1"/>
    <row r="480426" customHeight="1"/>
    <row r="480428" customHeight="1"/>
    <row r="480430" customHeight="1"/>
    <row r="480432" customHeight="1"/>
    <row r="480434" customHeight="1"/>
    <row r="480436" customHeight="1"/>
    <row r="480438" customHeight="1"/>
    <row r="480440" customHeight="1"/>
    <row r="480442" customHeight="1"/>
    <row r="480444" customHeight="1"/>
    <row r="480446" customHeight="1"/>
    <row r="480448" customHeight="1"/>
    <row r="480450" customHeight="1"/>
    <row r="480452" customHeight="1"/>
    <row r="480454" customHeight="1"/>
    <row r="480456" customHeight="1"/>
    <row r="480458" customHeight="1"/>
    <row r="480460" customHeight="1"/>
    <row r="480462" customHeight="1"/>
    <row r="480464" customHeight="1"/>
    <row r="480466" customHeight="1"/>
    <row r="480468" customHeight="1"/>
    <row r="480470" customHeight="1"/>
    <row r="480472" customHeight="1"/>
    <row r="480474" customHeight="1"/>
    <row r="480476" customHeight="1"/>
    <row r="480478" customHeight="1"/>
    <row r="480480" customHeight="1"/>
    <row r="480482" customHeight="1"/>
    <row r="480484" customHeight="1"/>
    <row r="480486" customHeight="1"/>
    <row r="480488" customHeight="1"/>
    <row r="480490" customHeight="1"/>
    <row r="480492" customHeight="1"/>
    <row r="480494" customHeight="1"/>
    <row r="480496" customHeight="1"/>
    <row r="480498" customHeight="1"/>
    <row r="480500" customHeight="1"/>
    <row r="480502" customHeight="1"/>
    <row r="480504" customHeight="1"/>
    <row r="480506" customHeight="1"/>
    <row r="480508" customHeight="1"/>
    <row r="480510" customHeight="1"/>
    <row r="480512" customHeight="1"/>
    <row r="480514" customHeight="1"/>
    <row r="480516" customHeight="1"/>
    <row r="480518" customHeight="1"/>
    <row r="480520" customHeight="1"/>
    <row r="480522" customHeight="1"/>
    <row r="480524" customHeight="1"/>
    <row r="480526" customHeight="1"/>
    <row r="480528" customHeight="1"/>
    <row r="480530" customHeight="1"/>
    <row r="480532" customHeight="1"/>
    <row r="480534" customHeight="1"/>
    <row r="480536" customHeight="1"/>
    <row r="480538" customHeight="1"/>
    <row r="480540" customHeight="1"/>
    <row r="480542" customHeight="1"/>
    <row r="480544" customHeight="1"/>
    <row r="480546" customHeight="1"/>
    <row r="480548" customHeight="1"/>
    <row r="480550" customHeight="1"/>
    <row r="480552" customHeight="1"/>
    <row r="480554" customHeight="1"/>
    <row r="480556" customHeight="1"/>
    <row r="480558" customHeight="1"/>
    <row r="480560" customHeight="1"/>
    <row r="480562" customHeight="1"/>
    <row r="480564" customHeight="1"/>
    <row r="480566" customHeight="1"/>
    <row r="480568" customHeight="1"/>
    <row r="480570" customHeight="1"/>
    <row r="480572" customHeight="1"/>
    <row r="480574" customHeight="1"/>
    <row r="480576" customHeight="1"/>
    <row r="480578" customHeight="1"/>
    <row r="480580" customHeight="1"/>
    <row r="480582" customHeight="1"/>
    <row r="480584" customHeight="1"/>
    <row r="480586" customHeight="1"/>
    <row r="480588" customHeight="1"/>
    <row r="480590" customHeight="1"/>
    <row r="480592" customHeight="1"/>
    <row r="480594" customHeight="1"/>
    <row r="480596" customHeight="1"/>
    <row r="480598" customHeight="1"/>
    <row r="480600" customHeight="1"/>
    <row r="480602" customHeight="1"/>
    <row r="480604" customHeight="1"/>
    <row r="480606" customHeight="1"/>
    <row r="480608" customHeight="1"/>
    <row r="480610" customHeight="1"/>
    <row r="480612" customHeight="1"/>
    <row r="480614" customHeight="1"/>
    <row r="480616" customHeight="1"/>
    <row r="480618" customHeight="1"/>
    <row r="480620" customHeight="1"/>
    <row r="480622" customHeight="1"/>
    <row r="480624" customHeight="1"/>
    <row r="480626" customHeight="1"/>
    <row r="480628" customHeight="1"/>
    <row r="480630" customHeight="1"/>
    <row r="480632" customHeight="1"/>
    <row r="480634" customHeight="1"/>
    <row r="480636" customHeight="1"/>
    <row r="480638" customHeight="1"/>
    <row r="480640" customHeight="1"/>
    <row r="480642" customHeight="1"/>
    <row r="480644" customHeight="1"/>
    <row r="480646" customHeight="1"/>
    <row r="480648" customHeight="1"/>
    <row r="480650" customHeight="1"/>
    <row r="480652" customHeight="1"/>
    <row r="480654" customHeight="1"/>
    <row r="480656" customHeight="1"/>
    <row r="480658" customHeight="1"/>
    <row r="480660" customHeight="1"/>
    <row r="480662" customHeight="1"/>
    <row r="480664" customHeight="1"/>
    <row r="480666" customHeight="1"/>
    <row r="480668" customHeight="1"/>
    <row r="480670" customHeight="1"/>
    <row r="480672" customHeight="1"/>
    <row r="480674" customHeight="1"/>
    <row r="480676" customHeight="1"/>
    <row r="480678" customHeight="1"/>
    <row r="480680" customHeight="1"/>
    <row r="480682" customHeight="1"/>
    <row r="480684" customHeight="1"/>
    <row r="480686" customHeight="1"/>
    <row r="480688" customHeight="1"/>
    <row r="480690" customHeight="1"/>
    <row r="480692" customHeight="1"/>
    <row r="480694" customHeight="1"/>
    <row r="480696" customHeight="1"/>
    <row r="480698" customHeight="1"/>
    <row r="480700" customHeight="1"/>
    <row r="480702" customHeight="1"/>
    <row r="480704" customHeight="1"/>
    <row r="480706" customHeight="1"/>
    <row r="480708" customHeight="1"/>
    <row r="480710" customHeight="1"/>
    <row r="480712" customHeight="1"/>
    <row r="480714" customHeight="1"/>
    <row r="480716" customHeight="1"/>
    <row r="480718" customHeight="1"/>
    <row r="480720" customHeight="1"/>
    <row r="480722" customHeight="1"/>
    <row r="480724" customHeight="1"/>
    <row r="480726" customHeight="1"/>
    <row r="480728" customHeight="1"/>
    <row r="480730" customHeight="1"/>
    <row r="480732" customHeight="1"/>
    <row r="480734" customHeight="1"/>
    <row r="480736" customHeight="1"/>
    <row r="480738" customHeight="1"/>
    <row r="480740" customHeight="1"/>
    <row r="480742" customHeight="1"/>
    <row r="480744" customHeight="1"/>
    <row r="480746" customHeight="1"/>
    <row r="480748" customHeight="1"/>
    <row r="480750" customHeight="1"/>
    <row r="480752" customHeight="1"/>
    <row r="480754" customHeight="1"/>
    <row r="480756" customHeight="1"/>
    <row r="480758" customHeight="1"/>
    <row r="480760" customHeight="1"/>
    <row r="480762" customHeight="1"/>
    <row r="480764" customHeight="1"/>
    <row r="480766" customHeight="1"/>
    <row r="480768" customHeight="1"/>
    <row r="480770" customHeight="1"/>
    <row r="480772" customHeight="1"/>
    <row r="480774" customHeight="1"/>
    <row r="480776" customHeight="1"/>
    <row r="480778" customHeight="1"/>
    <row r="480780" customHeight="1"/>
    <row r="480782" customHeight="1"/>
    <row r="480784" customHeight="1"/>
    <row r="480786" customHeight="1"/>
    <row r="480788" customHeight="1"/>
    <row r="480790" customHeight="1"/>
    <row r="480792" customHeight="1"/>
    <row r="480794" customHeight="1"/>
    <row r="480796" customHeight="1"/>
    <row r="480798" customHeight="1"/>
    <row r="480800" customHeight="1"/>
    <row r="480802" customHeight="1"/>
    <row r="480804" customHeight="1"/>
    <row r="480806" customHeight="1"/>
    <row r="480808" customHeight="1"/>
    <row r="480810" customHeight="1"/>
    <row r="480812" customHeight="1"/>
    <row r="480814" customHeight="1"/>
    <row r="480816" customHeight="1"/>
    <row r="480818" customHeight="1"/>
    <row r="480820" customHeight="1"/>
    <row r="480822" customHeight="1"/>
    <row r="480824" customHeight="1"/>
    <row r="480826" customHeight="1"/>
    <row r="480828" customHeight="1"/>
    <row r="480830" customHeight="1"/>
    <row r="480832" customHeight="1"/>
    <row r="480834" customHeight="1"/>
    <row r="480836" customHeight="1"/>
    <row r="480838" customHeight="1"/>
    <row r="480840" customHeight="1"/>
    <row r="480842" customHeight="1"/>
    <row r="480844" customHeight="1"/>
    <row r="480846" customHeight="1"/>
    <row r="480848" customHeight="1"/>
    <row r="480850" customHeight="1"/>
    <row r="480852" customHeight="1"/>
    <row r="480854" customHeight="1"/>
    <row r="480856" customHeight="1"/>
    <row r="480858" customHeight="1"/>
    <row r="480860" customHeight="1"/>
    <row r="480862" customHeight="1"/>
    <row r="480864" customHeight="1"/>
    <row r="480866" customHeight="1"/>
    <row r="480868" customHeight="1"/>
    <row r="480870" customHeight="1"/>
    <row r="480872" customHeight="1"/>
    <row r="480874" customHeight="1"/>
    <row r="480876" customHeight="1"/>
    <row r="480878" customHeight="1"/>
    <row r="480880" customHeight="1"/>
    <row r="480882" customHeight="1"/>
    <row r="480884" customHeight="1"/>
    <row r="480886" customHeight="1"/>
    <row r="480888" customHeight="1"/>
    <row r="480890" customHeight="1"/>
    <row r="480892" customHeight="1"/>
    <row r="480894" customHeight="1"/>
    <row r="480896" customHeight="1"/>
    <row r="480898" customHeight="1"/>
    <row r="480900" customHeight="1"/>
    <row r="480902" customHeight="1"/>
    <row r="480904" customHeight="1"/>
    <row r="480906" customHeight="1"/>
    <row r="480908" customHeight="1"/>
    <row r="480910" customHeight="1"/>
    <row r="480912" customHeight="1"/>
    <row r="480914" customHeight="1"/>
    <row r="480916" customHeight="1"/>
    <row r="480918" customHeight="1"/>
    <row r="480920" customHeight="1"/>
    <row r="480922" customHeight="1"/>
    <row r="480924" customHeight="1"/>
    <row r="480926" customHeight="1"/>
    <row r="480928" customHeight="1"/>
    <row r="480930" customHeight="1"/>
    <row r="480932" customHeight="1"/>
    <row r="480934" customHeight="1"/>
    <row r="480936" customHeight="1"/>
    <row r="480938" customHeight="1"/>
    <row r="480940" customHeight="1"/>
    <row r="480942" customHeight="1"/>
    <row r="480944" customHeight="1"/>
    <row r="480946" customHeight="1"/>
    <row r="480948" customHeight="1"/>
    <row r="480950" customHeight="1"/>
    <row r="480952" customHeight="1"/>
    <row r="480954" customHeight="1"/>
    <row r="480956" customHeight="1"/>
    <row r="480958" customHeight="1"/>
    <row r="480960" customHeight="1"/>
    <row r="480962" customHeight="1"/>
    <row r="480964" customHeight="1"/>
    <row r="480966" customHeight="1"/>
    <row r="480968" customHeight="1"/>
    <row r="480970" customHeight="1"/>
    <row r="480972" customHeight="1"/>
    <row r="480974" customHeight="1"/>
    <row r="480976" customHeight="1"/>
    <row r="480978" customHeight="1"/>
    <row r="480980" customHeight="1"/>
    <row r="480982" customHeight="1"/>
    <row r="480984" customHeight="1"/>
    <row r="480986" customHeight="1"/>
    <row r="480988" customHeight="1"/>
    <row r="480990" customHeight="1"/>
    <row r="480992" customHeight="1"/>
    <row r="480994" customHeight="1"/>
    <row r="480996" customHeight="1"/>
    <row r="480998" customHeight="1"/>
    <row r="481000" customHeight="1"/>
    <row r="481002" customHeight="1"/>
    <row r="481004" customHeight="1"/>
    <row r="481006" customHeight="1"/>
    <row r="481008" customHeight="1"/>
    <row r="481010" customHeight="1"/>
    <row r="481012" customHeight="1"/>
    <row r="481014" customHeight="1"/>
    <row r="481016" customHeight="1"/>
    <row r="481018" customHeight="1"/>
    <row r="481020" customHeight="1"/>
    <row r="481022" customHeight="1"/>
    <row r="481024" customHeight="1"/>
    <row r="481026" customHeight="1"/>
    <row r="481028" customHeight="1"/>
    <row r="481030" customHeight="1"/>
    <row r="481032" customHeight="1"/>
    <row r="481034" customHeight="1"/>
    <row r="481036" customHeight="1"/>
    <row r="481038" customHeight="1"/>
    <row r="481040" customHeight="1"/>
    <row r="481042" customHeight="1"/>
    <row r="481044" customHeight="1"/>
    <row r="481046" customHeight="1"/>
    <row r="481048" customHeight="1"/>
    <row r="481050" customHeight="1"/>
    <row r="481052" customHeight="1"/>
    <row r="481054" customHeight="1"/>
    <row r="481056" customHeight="1"/>
    <row r="481058" customHeight="1"/>
    <row r="481060" customHeight="1"/>
    <row r="481062" customHeight="1"/>
    <row r="481064" customHeight="1"/>
    <row r="481066" customHeight="1"/>
    <row r="481068" customHeight="1"/>
    <row r="481070" customHeight="1"/>
    <row r="481072" customHeight="1"/>
    <row r="481074" customHeight="1"/>
    <row r="481076" customHeight="1"/>
    <row r="481078" customHeight="1"/>
    <row r="481080" customHeight="1"/>
    <row r="481082" customHeight="1"/>
    <row r="481084" customHeight="1"/>
    <row r="481086" customHeight="1"/>
    <row r="481088" customHeight="1"/>
    <row r="481090" customHeight="1"/>
    <row r="481092" customHeight="1"/>
    <row r="481094" customHeight="1"/>
    <row r="481096" customHeight="1"/>
    <row r="481098" customHeight="1"/>
    <row r="481100" customHeight="1"/>
    <row r="481102" customHeight="1"/>
    <row r="481104" customHeight="1"/>
    <row r="481106" customHeight="1"/>
    <row r="481108" customHeight="1"/>
    <row r="481110" customHeight="1"/>
    <row r="481112" customHeight="1"/>
    <row r="481114" customHeight="1"/>
    <row r="481116" customHeight="1"/>
    <row r="481118" customHeight="1"/>
    <row r="481120" customHeight="1"/>
    <row r="481122" customHeight="1"/>
    <row r="481124" customHeight="1"/>
    <row r="481126" customHeight="1"/>
    <row r="481128" customHeight="1"/>
    <row r="481130" customHeight="1"/>
    <row r="481132" customHeight="1"/>
    <row r="481134" customHeight="1"/>
    <row r="481136" customHeight="1"/>
    <row r="481138" customHeight="1"/>
    <row r="481140" customHeight="1"/>
    <row r="481142" customHeight="1"/>
    <row r="481144" customHeight="1"/>
    <row r="481146" customHeight="1"/>
    <row r="481148" customHeight="1"/>
    <row r="481150" customHeight="1"/>
    <row r="481152" customHeight="1"/>
    <row r="481154" customHeight="1"/>
    <row r="481156" customHeight="1"/>
    <row r="481158" customHeight="1"/>
    <row r="481160" customHeight="1"/>
    <row r="481162" customHeight="1"/>
    <row r="481164" customHeight="1"/>
    <row r="481166" customHeight="1"/>
    <row r="481168" customHeight="1"/>
    <row r="481170" customHeight="1"/>
    <row r="481172" customHeight="1"/>
    <row r="481174" customHeight="1"/>
    <row r="481176" customHeight="1"/>
    <row r="481178" customHeight="1"/>
    <row r="481180" customHeight="1"/>
    <row r="481182" customHeight="1"/>
    <row r="481184" customHeight="1"/>
    <row r="481186" customHeight="1"/>
    <row r="481188" customHeight="1"/>
    <row r="481190" customHeight="1"/>
    <row r="481192" customHeight="1"/>
    <row r="481194" customHeight="1"/>
    <row r="481196" customHeight="1"/>
    <row r="481198" customHeight="1"/>
    <row r="481200" customHeight="1"/>
    <row r="481202" customHeight="1"/>
    <row r="481204" customHeight="1"/>
    <row r="481206" customHeight="1"/>
    <row r="481208" customHeight="1"/>
    <row r="481210" customHeight="1"/>
    <row r="481212" customHeight="1"/>
    <row r="481214" customHeight="1"/>
    <row r="481216" customHeight="1"/>
    <row r="481218" customHeight="1"/>
    <row r="481220" customHeight="1"/>
    <row r="481222" customHeight="1"/>
    <row r="481224" customHeight="1"/>
    <row r="481226" customHeight="1"/>
    <row r="481228" customHeight="1"/>
    <row r="481230" customHeight="1"/>
    <row r="481232" customHeight="1"/>
    <row r="481234" customHeight="1"/>
    <row r="481236" customHeight="1"/>
    <row r="481238" customHeight="1"/>
    <row r="481240" customHeight="1"/>
    <row r="481242" customHeight="1"/>
    <row r="481244" customHeight="1"/>
    <row r="481246" customHeight="1"/>
    <row r="481248" customHeight="1"/>
    <row r="481250" customHeight="1"/>
    <row r="481252" customHeight="1"/>
    <row r="481254" customHeight="1"/>
    <row r="481256" customHeight="1"/>
    <row r="481258" customHeight="1"/>
    <row r="481260" customHeight="1"/>
    <row r="481262" customHeight="1"/>
    <row r="481264" customHeight="1"/>
    <row r="481266" customHeight="1"/>
    <row r="481268" customHeight="1"/>
    <row r="481270" customHeight="1"/>
    <row r="481272" customHeight="1"/>
    <row r="481274" customHeight="1"/>
    <row r="481276" customHeight="1"/>
    <row r="481278" customHeight="1"/>
    <row r="481280" customHeight="1"/>
    <row r="481282" customHeight="1"/>
    <row r="481284" customHeight="1"/>
    <row r="481286" customHeight="1"/>
    <row r="481288" customHeight="1"/>
    <row r="481290" customHeight="1"/>
    <row r="481292" customHeight="1"/>
    <row r="481294" customHeight="1"/>
    <row r="481296" customHeight="1"/>
    <row r="481298" customHeight="1"/>
    <row r="481300" customHeight="1"/>
    <row r="481302" customHeight="1"/>
    <row r="481304" customHeight="1"/>
    <row r="481306" customHeight="1"/>
    <row r="481308" customHeight="1"/>
    <row r="481310" customHeight="1"/>
    <row r="481312" customHeight="1"/>
    <row r="481314" customHeight="1"/>
    <row r="481316" customHeight="1"/>
    <row r="481318" customHeight="1"/>
    <row r="481320" customHeight="1"/>
    <row r="481322" customHeight="1"/>
    <row r="481324" customHeight="1"/>
    <row r="481326" customHeight="1"/>
    <row r="481328" customHeight="1"/>
    <row r="481330" customHeight="1"/>
    <row r="481332" customHeight="1"/>
    <row r="481334" customHeight="1"/>
    <row r="481336" customHeight="1"/>
    <row r="481338" customHeight="1"/>
    <row r="481340" customHeight="1"/>
    <row r="481342" customHeight="1"/>
    <row r="481344" customHeight="1"/>
    <row r="481346" customHeight="1"/>
    <row r="481348" customHeight="1"/>
    <row r="481350" customHeight="1"/>
    <row r="481352" customHeight="1"/>
    <row r="481354" customHeight="1"/>
    <row r="481356" customHeight="1"/>
    <row r="481358" customHeight="1"/>
    <row r="481360" customHeight="1"/>
    <row r="481362" customHeight="1"/>
    <row r="481364" customHeight="1"/>
    <row r="481366" customHeight="1"/>
    <row r="481368" customHeight="1"/>
    <row r="481370" customHeight="1"/>
    <row r="481372" customHeight="1"/>
    <row r="481374" customHeight="1"/>
    <row r="481376" customHeight="1"/>
    <row r="481378" customHeight="1"/>
    <row r="481380" customHeight="1"/>
    <row r="481382" customHeight="1"/>
    <row r="481384" customHeight="1"/>
    <row r="481386" customHeight="1"/>
    <row r="481388" customHeight="1"/>
    <row r="481390" customHeight="1"/>
    <row r="481392" customHeight="1"/>
    <row r="481394" customHeight="1"/>
    <row r="481396" customHeight="1"/>
    <row r="481398" customHeight="1"/>
    <row r="481400" customHeight="1"/>
    <row r="481402" customHeight="1"/>
    <row r="481404" customHeight="1"/>
    <row r="481406" customHeight="1"/>
    <row r="481408" customHeight="1"/>
    <row r="481410" customHeight="1"/>
    <row r="481412" customHeight="1"/>
    <row r="481414" customHeight="1"/>
    <row r="481416" customHeight="1"/>
    <row r="481418" customHeight="1"/>
    <row r="481420" customHeight="1"/>
    <row r="481422" customHeight="1"/>
    <row r="481424" customHeight="1"/>
    <row r="481426" customHeight="1"/>
    <row r="481428" customHeight="1"/>
    <row r="481430" customHeight="1"/>
    <row r="481432" customHeight="1"/>
    <row r="481434" customHeight="1"/>
    <row r="481436" customHeight="1"/>
    <row r="481438" customHeight="1"/>
    <row r="481440" customHeight="1"/>
    <row r="481442" customHeight="1"/>
    <row r="481444" customHeight="1"/>
    <row r="481446" customHeight="1"/>
    <row r="481448" customHeight="1"/>
    <row r="481450" customHeight="1"/>
    <row r="481452" customHeight="1"/>
    <row r="481454" customHeight="1"/>
    <row r="481456" customHeight="1"/>
    <row r="481458" customHeight="1"/>
    <row r="481460" customHeight="1"/>
    <row r="481462" customHeight="1"/>
    <row r="481464" customHeight="1"/>
    <row r="481466" customHeight="1"/>
    <row r="481468" customHeight="1"/>
    <row r="481470" customHeight="1"/>
    <row r="481472" customHeight="1"/>
    <row r="481474" customHeight="1"/>
    <row r="481476" customHeight="1"/>
    <row r="481478" customHeight="1"/>
    <row r="481480" customHeight="1"/>
    <row r="481482" customHeight="1"/>
    <row r="481484" customHeight="1"/>
    <row r="481486" customHeight="1"/>
    <row r="481488" customHeight="1"/>
    <row r="481490" customHeight="1"/>
    <row r="481492" customHeight="1"/>
    <row r="481494" customHeight="1"/>
    <row r="481496" customHeight="1"/>
    <row r="481498" customHeight="1"/>
    <row r="481500" customHeight="1"/>
    <row r="481502" customHeight="1"/>
    <row r="481504" customHeight="1"/>
    <row r="481506" customHeight="1"/>
    <row r="481508" customHeight="1"/>
    <row r="481510" customHeight="1"/>
    <row r="481512" customHeight="1"/>
    <row r="481514" customHeight="1"/>
    <row r="481516" customHeight="1"/>
    <row r="481518" customHeight="1"/>
    <row r="481520" customHeight="1"/>
    <row r="481522" customHeight="1"/>
    <row r="481524" customHeight="1"/>
    <row r="481526" customHeight="1"/>
    <row r="481528" customHeight="1"/>
    <row r="481530" customHeight="1"/>
    <row r="481532" customHeight="1"/>
    <row r="481534" customHeight="1"/>
    <row r="481536" customHeight="1"/>
    <row r="481538" customHeight="1"/>
    <row r="481540" customHeight="1"/>
    <row r="481542" customHeight="1"/>
    <row r="481544" customHeight="1"/>
    <row r="481546" customHeight="1"/>
    <row r="481548" customHeight="1"/>
    <row r="481550" customHeight="1"/>
    <row r="481552" customHeight="1"/>
    <row r="481554" customHeight="1"/>
    <row r="481556" customHeight="1"/>
    <row r="481558" customHeight="1"/>
    <row r="481560" customHeight="1"/>
    <row r="481562" customHeight="1"/>
    <row r="481564" customHeight="1"/>
    <row r="481566" customHeight="1"/>
    <row r="481568" customHeight="1"/>
    <row r="481570" customHeight="1"/>
    <row r="481572" customHeight="1"/>
    <row r="481574" customHeight="1"/>
    <row r="481576" customHeight="1"/>
    <row r="481578" customHeight="1"/>
    <row r="481580" customHeight="1"/>
    <row r="481582" customHeight="1"/>
    <row r="481584" customHeight="1"/>
    <row r="481586" customHeight="1"/>
    <row r="481588" customHeight="1"/>
    <row r="481590" customHeight="1"/>
    <row r="481592" customHeight="1"/>
    <row r="481594" customHeight="1"/>
    <row r="481596" customHeight="1"/>
    <row r="481598" customHeight="1"/>
    <row r="481600" customHeight="1"/>
    <row r="481602" customHeight="1"/>
    <row r="481604" customHeight="1"/>
    <row r="481606" customHeight="1"/>
    <row r="481608" customHeight="1"/>
    <row r="481610" customHeight="1"/>
    <row r="481612" customHeight="1"/>
    <row r="481614" customHeight="1"/>
    <row r="481616" customHeight="1"/>
    <row r="481618" customHeight="1"/>
    <row r="481620" customHeight="1"/>
    <row r="481622" customHeight="1"/>
    <row r="481624" customHeight="1"/>
    <row r="481626" customHeight="1"/>
    <row r="481628" customHeight="1"/>
    <row r="481630" customHeight="1"/>
    <row r="481632" customHeight="1"/>
    <row r="481634" customHeight="1"/>
    <row r="481636" customHeight="1"/>
    <row r="481638" customHeight="1"/>
    <row r="481640" customHeight="1"/>
    <row r="481642" customHeight="1"/>
    <row r="481644" customHeight="1"/>
    <row r="481646" customHeight="1"/>
    <row r="481648" customHeight="1"/>
    <row r="481650" customHeight="1"/>
    <row r="481652" customHeight="1"/>
    <row r="481654" customHeight="1"/>
    <row r="481656" customHeight="1"/>
    <row r="481658" customHeight="1"/>
    <row r="481660" customHeight="1"/>
    <row r="481662" customHeight="1"/>
    <row r="481664" customHeight="1"/>
    <row r="481666" customHeight="1"/>
    <row r="481668" customHeight="1"/>
    <row r="481670" customHeight="1"/>
    <row r="481672" customHeight="1"/>
    <row r="481674" customHeight="1"/>
    <row r="481676" customHeight="1"/>
    <row r="481678" customHeight="1"/>
    <row r="481680" customHeight="1"/>
    <row r="481682" customHeight="1"/>
    <row r="481684" customHeight="1"/>
    <row r="481686" customHeight="1"/>
    <row r="481688" customHeight="1"/>
    <row r="481690" customHeight="1"/>
    <row r="481692" customHeight="1"/>
    <row r="481694" customHeight="1"/>
    <row r="481696" customHeight="1"/>
    <row r="481698" customHeight="1"/>
    <row r="481700" customHeight="1"/>
    <row r="481702" customHeight="1"/>
    <row r="481704" customHeight="1"/>
    <row r="481706" customHeight="1"/>
    <row r="481708" customHeight="1"/>
    <row r="481710" customHeight="1"/>
    <row r="481712" customHeight="1"/>
    <row r="481714" customHeight="1"/>
    <row r="481716" customHeight="1"/>
    <row r="481718" customHeight="1"/>
    <row r="481720" customHeight="1"/>
    <row r="481722" customHeight="1"/>
    <row r="481724" customHeight="1"/>
    <row r="481726" customHeight="1"/>
    <row r="481728" customHeight="1"/>
    <row r="481730" customHeight="1"/>
    <row r="481732" customHeight="1"/>
    <row r="481734" customHeight="1"/>
    <row r="481736" customHeight="1"/>
    <row r="481738" customHeight="1"/>
    <row r="481740" customHeight="1"/>
    <row r="481742" customHeight="1"/>
    <row r="481744" customHeight="1"/>
    <row r="481746" customHeight="1"/>
    <row r="481748" customHeight="1"/>
    <row r="481750" customHeight="1"/>
    <row r="481752" customHeight="1"/>
    <row r="481754" customHeight="1"/>
    <row r="481756" customHeight="1"/>
    <row r="481758" customHeight="1"/>
    <row r="481760" customHeight="1"/>
    <row r="481762" customHeight="1"/>
    <row r="481764" customHeight="1"/>
    <row r="481766" customHeight="1"/>
    <row r="481768" customHeight="1"/>
    <row r="481770" customHeight="1"/>
    <row r="481772" customHeight="1"/>
    <row r="481774" customHeight="1"/>
    <row r="481776" customHeight="1"/>
    <row r="481778" customHeight="1"/>
    <row r="481780" customHeight="1"/>
    <row r="481782" customHeight="1"/>
    <row r="481784" customHeight="1"/>
    <row r="481786" customHeight="1"/>
    <row r="481788" customHeight="1"/>
    <row r="481790" customHeight="1"/>
    <row r="481792" customHeight="1"/>
    <row r="481794" customHeight="1"/>
    <row r="481796" customHeight="1"/>
    <row r="481798" customHeight="1"/>
    <row r="481800" customHeight="1"/>
    <row r="481802" customHeight="1"/>
    <row r="481804" customHeight="1"/>
    <row r="481806" customHeight="1"/>
    <row r="481808" customHeight="1"/>
    <row r="481810" customHeight="1"/>
    <row r="481812" customHeight="1"/>
    <row r="481814" customHeight="1"/>
    <row r="481816" customHeight="1"/>
    <row r="481818" customHeight="1"/>
    <row r="481820" customHeight="1"/>
    <row r="481822" customHeight="1"/>
    <row r="481824" customHeight="1"/>
    <row r="481826" customHeight="1"/>
    <row r="481828" customHeight="1"/>
    <row r="481830" customHeight="1"/>
    <row r="481832" customHeight="1"/>
    <row r="481834" customHeight="1"/>
    <row r="481836" customHeight="1"/>
    <row r="481838" customHeight="1"/>
    <row r="481840" customHeight="1"/>
    <row r="481842" customHeight="1"/>
    <row r="481844" customHeight="1"/>
    <row r="481846" customHeight="1"/>
    <row r="481848" customHeight="1"/>
    <row r="481850" customHeight="1"/>
    <row r="481852" customHeight="1"/>
    <row r="481854" customHeight="1"/>
    <row r="481856" customHeight="1"/>
    <row r="481858" customHeight="1"/>
    <row r="481860" customHeight="1"/>
    <row r="481862" customHeight="1"/>
    <row r="481864" customHeight="1"/>
    <row r="481866" customHeight="1"/>
    <row r="481868" customHeight="1"/>
    <row r="481870" customHeight="1"/>
    <row r="481872" customHeight="1"/>
    <row r="481874" customHeight="1"/>
    <row r="481876" customHeight="1"/>
    <row r="481878" customHeight="1"/>
    <row r="481880" customHeight="1"/>
    <row r="481882" customHeight="1"/>
    <row r="481884" customHeight="1"/>
    <row r="481886" customHeight="1"/>
    <row r="481888" customHeight="1"/>
    <row r="481890" customHeight="1"/>
    <row r="481892" customHeight="1"/>
    <row r="481894" customHeight="1"/>
    <row r="481896" customHeight="1"/>
    <row r="481898" customHeight="1"/>
    <row r="481900" customHeight="1"/>
    <row r="481902" customHeight="1"/>
    <row r="481904" customHeight="1"/>
    <row r="481906" customHeight="1"/>
    <row r="481908" customHeight="1"/>
    <row r="481910" customHeight="1"/>
    <row r="481912" customHeight="1"/>
    <row r="481914" customHeight="1"/>
    <row r="481916" customHeight="1"/>
    <row r="481918" customHeight="1"/>
    <row r="481920" customHeight="1"/>
    <row r="481922" customHeight="1"/>
    <row r="481924" customHeight="1"/>
    <row r="481926" customHeight="1"/>
    <row r="481928" customHeight="1"/>
    <row r="481930" customHeight="1"/>
    <row r="481932" customHeight="1"/>
    <row r="481934" customHeight="1"/>
    <row r="481936" customHeight="1"/>
    <row r="481938" customHeight="1"/>
    <row r="481940" customHeight="1"/>
    <row r="481942" customHeight="1"/>
    <row r="481944" customHeight="1"/>
    <row r="481946" customHeight="1"/>
    <row r="481948" customHeight="1"/>
    <row r="481950" customHeight="1"/>
    <row r="481952" customHeight="1"/>
    <row r="481954" customHeight="1"/>
    <row r="481956" customHeight="1"/>
    <row r="481958" customHeight="1"/>
    <row r="481960" customHeight="1"/>
    <row r="481962" customHeight="1"/>
    <row r="481964" customHeight="1"/>
    <row r="481966" customHeight="1"/>
    <row r="481968" customHeight="1"/>
    <row r="481970" customHeight="1"/>
    <row r="481972" customHeight="1"/>
    <row r="481974" customHeight="1"/>
    <row r="481976" customHeight="1"/>
    <row r="481978" customHeight="1"/>
    <row r="481980" customHeight="1"/>
    <row r="481982" customHeight="1"/>
    <row r="481984" customHeight="1"/>
    <row r="481986" customHeight="1"/>
    <row r="481988" customHeight="1"/>
    <row r="481990" customHeight="1"/>
    <row r="481992" customHeight="1"/>
    <row r="481994" customHeight="1"/>
    <row r="481996" customHeight="1"/>
    <row r="481998" customHeight="1"/>
    <row r="482000" customHeight="1"/>
    <row r="482002" customHeight="1"/>
    <row r="482004" customHeight="1"/>
    <row r="482006" customHeight="1"/>
    <row r="482008" customHeight="1"/>
    <row r="482010" customHeight="1"/>
    <row r="482012" customHeight="1"/>
    <row r="482014" customHeight="1"/>
    <row r="482016" customHeight="1"/>
    <row r="482018" customHeight="1"/>
    <row r="482020" customHeight="1"/>
    <row r="482022" customHeight="1"/>
    <row r="482024" customHeight="1"/>
    <row r="482026" customHeight="1"/>
    <row r="482028" customHeight="1"/>
    <row r="482030" customHeight="1"/>
    <row r="482032" customHeight="1"/>
    <row r="482034" customHeight="1"/>
    <row r="482036" customHeight="1"/>
    <row r="482038" customHeight="1"/>
    <row r="482040" customHeight="1"/>
    <row r="482042" customHeight="1"/>
    <row r="482044" customHeight="1"/>
    <row r="482046" customHeight="1"/>
    <row r="482048" customHeight="1"/>
    <row r="482050" customHeight="1"/>
    <row r="482052" customHeight="1"/>
    <row r="482054" customHeight="1"/>
    <row r="482056" customHeight="1"/>
    <row r="482058" customHeight="1"/>
    <row r="482060" customHeight="1"/>
    <row r="482062" customHeight="1"/>
    <row r="482064" customHeight="1"/>
    <row r="482066" customHeight="1"/>
    <row r="482068" customHeight="1"/>
    <row r="482070" customHeight="1"/>
    <row r="482072" customHeight="1"/>
    <row r="482074" customHeight="1"/>
    <row r="482076" customHeight="1"/>
    <row r="482078" customHeight="1"/>
    <row r="482080" customHeight="1"/>
    <row r="482082" customHeight="1"/>
    <row r="482084" customHeight="1"/>
    <row r="482086" customHeight="1"/>
    <row r="482088" customHeight="1"/>
    <row r="482090" customHeight="1"/>
    <row r="482092" customHeight="1"/>
    <row r="482094" customHeight="1"/>
    <row r="482096" customHeight="1"/>
    <row r="482098" customHeight="1"/>
    <row r="482100" customHeight="1"/>
    <row r="482102" customHeight="1"/>
    <row r="482104" customHeight="1"/>
    <row r="482106" customHeight="1"/>
    <row r="482108" customHeight="1"/>
    <row r="482110" customHeight="1"/>
    <row r="482112" customHeight="1"/>
    <row r="482114" customHeight="1"/>
    <row r="482116" customHeight="1"/>
    <row r="482118" customHeight="1"/>
    <row r="482120" customHeight="1"/>
    <row r="482122" customHeight="1"/>
    <row r="482124" customHeight="1"/>
    <row r="482126" customHeight="1"/>
    <row r="482128" customHeight="1"/>
    <row r="482130" customHeight="1"/>
    <row r="482132" customHeight="1"/>
    <row r="482134" customHeight="1"/>
    <row r="482136" customHeight="1"/>
    <row r="482138" customHeight="1"/>
    <row r="482140" customHeight="1"/>
    <row r="482142" customHeight="1"/>
    <row r="482144" customHeight="1"/>
    <row r="482146" customHeight="1"/>
    <row r="482148" customHeight="1"/>
    <row r="482150" customHeight="1"/>
    <row r="482152" customHeight="1"/>
    <row r="482154" customHeight="1"/>
    <row r="482156" customHeight="1"/>
    <row r="482158" customHeight="1"/>
    <row r="482160" customHeight="1"/>
    <row r="482162" customHeight="1"/>
    <row r="482164" customHeight="1"/>
    <row r="482166" customHeight="1"/>
    <row r="482168" customHeight="1"/>
    <row r="482170" customHeight="1"/>
    <row r="482172" customHeight="1"/>
    <row r="482174" customHeight="1"/>
    <row r="482176" customHeight="1"/>
    <row r="482178" customHeight="1"/>
    <row r="482180" customHeight="1"/>
    <row r="482182" customHeight="1"/>
    <row r="482184" customHeight="1"/>
    <row r="482186" customHeight="1"/>
    <row r="482188" customHeight="1"/>
    <row r="482190" customHeight="1"/>
    <row r="482192" customHeight="1"/>
    <row r="482194" customHeight="1"/>
    <row r="482196" customHeight="1"/>
    <row r="482198" customHeight="1"/>
    <row r="482200" customHeight="1"/>
    <row r="482202" customHeight="1"/>
    <row r="482204" customHeight="1"/>
    <row r="482206" customHeight="1"/>
    <row r="482208" customHeight="1"/>
    <row r="482210" customHeight="1"/>
    <row r="482212" customHeight="1"/>
    <row r="482214" customHeight="1"/>
    <row r="482216" customHeight="1"/>
    <row r="482218" customHeight="1"/>
    <row r="482220" customHeight="1"/>
    <row r="482222" customHeight="1"/>
    <row r="482224" customHeight="1"/>
    <row r="482226" customHeight="1"/>
    <row r="482228" customHeight="1"/>
    <row r="482230" customHeight="1"/>
    <row r="482232" customHeight="1"/>
    <row r="482234" customHeight="1"/>
    <row r="482236" customHeight="1"/>
    <row r="482238" customHeight="1"/>
    <row r="482240" customHeight="1"/>
    <row r="482242" customHeight="1"/>
    <row r="482244" customHeight="1"/>
    <row r="482246" customHeight="1"/>
    <row r="482248" customHeight="1"/>
    <row r="482250" customHeight="1"/>
    <row r="482252" customHeight="1"/>
    <row r="482254" customHeight="1"/>
    <row r="482256" customHeight="1"/>
    <row r="482258" customHeight="1"/>
    <row r="482260" customHeight="1"/>
    <row r="482262" customHeight="1"/>
    <row r="482264" customHeight="1"/>
    <row r="482266" customHeight="1"/>
    <row r="482268" customHeight="1"/>
    <row r="482270" customHeight="1"/>
    <row r="482272" customHeight="1"/>
    <row r="482274" customHeight="1"/>
    <row r="482276" customHeight="1"/>
    <row r="482278" customHeight="1"/>
    <row r="482280" customHeight="1"/>
    <row r="482282" customHeight="1"/>
    <row r="482284" customHeight="1"/>
    <row r="482286" customHeight="1"/>
    <row r="482288" customHeight="1"/>
    <row r="482290" customHeight="1"/>
    <row r="482292" customHeight="1"/>
    <row r="482294" customHeight="1"/>
    <row r="482296" customHeight="1"/>
    <row r="482298" customHeight="1"/>
    <row r="482300" customHeight="1"/>
    <row r="482302" customHeight="1"/>
    <row r="482304" customHeight="1"/>
    <row r="482306" customHeight="1"/>
    <row r="482308" customHeight="1"/>
    <row r="482310" customHeight="1"/>
    <row r="482312" customHeight="1"/>
    <row r="482314" customHeight="1"/>
    <row r="482316" customHeight="1"/>
    <row r="482318" customHeight="1"/>
    <row r="482320" customHeight="1"/>
    <row r="482322" customHeight="1"/>
    <row r="482324" customHeight="1"/>
    <row r="482326" customHeight="1"/>
    <row r="482328" customHeight="1"/>
    <row r="482330" customHeight="1"/>
    <row r="482332" customHeight="1"/>
    <row r="482334" customHeight="1"/>
    <row r="482336" customHeight="1"/>
    <row r="482338" customHeight="1"/>
    <row r="482340" customHeight="1"/>
    <row r="482342" customHeight="1"/>
    <row r="482344" customHeight="1"/>
    <row r="482346" customHeight="1"/>
    <row r="482348" customHeight="1"/>
    <row r="482350" customHeight="1"/>
    <row r="482352" customHeight="1"/>
    <row r="482354" customHeight="1"/>
    <row r="482356" customHeight="1"/>
    <row r="482358" customHeight="1"/>
    <row r="482360" customHeight="1"/>
    <row r="482362" customHeight="1"/>
    <row r="482364" customHeight="1"/>
    <row r="482366" customHeight="1"/>
    <row r="482368" customHeight="1"/>
    <row r="482370" customHeight="1"/>
    <row r="482372" customHeight="1"/>
    <row r="482374" customHeight="1"/>
    <row r="482376" customHeight="1"/>
    <row r="482378" customHeight="1"/>
    <row r="482380" customHeight="1"/>
    <row r="482382" customHeight="1"/>
    <row r="482384" customHeight="1"/>
    <row r="482386" customHeight="1"/>
    <row r="482388" customHeight="1"/>
    <row r="482390" customHeight="1"/>
    <row r="482392" customHeight="1"/>
    <row r="482394" customHeight="1"/>
    <row r="482396" customHeight="1"/>
    <row r="482398" customHeight="1"/>
    <row r="482400" customHeight="1"/>
    <row r="482402" customHeight="1"/>
    <row r="482404" customHeight="1"/>
    <row r="482406" customHeight="1"/>
    <row r="482408" customHeight="1"/>
    <row r="482410" customHeight="1"/>
    <row r="482412" customHeight="1"/>
    <row r="482414" customHeight="1"/>
    <row r="482416" customHeight="1"/>
    <row r="482418" customHeight="1"/>
    <row r="482420" customHeight="1"/>
    <row r="482422" customHeight="1"/>
    <row r="482424" customHeight="1"/>
    <row r="482426" customHeight="1"/>
    <row r="482428" customHeight="1"/>
    <row r="482430" customHeight="1"/>
    <row r="482432" customHeight="1"/>
    <row r="482434" customHeight="1"/>
    <row r="482436" customHeight="1"/>
    <row r="482438" customHeight="1"/>
    <row r="482440" customHeight="1"/>
    <row r="482442" customHeight="1"/>
    <row r="482444" customHeight="1"/>
    <row r="482446" customHeight="1"/>
    <row r="482448" customHeight="1"/>
    <row r="482450" customHeight="1"/>
    <row r="482452" customHeight="1"/>
    <row r="482454" customHeight="1"/>
    <row r="482456" customHeight="1"/>
    <row r="482458" customHeight="1"/>
    <row r="482460" customHeight="1"/>
    <row r="482462" customHeight="1"/>
    <row r="482464" customHeight="1"/>
    <row r="482466" customHeight="1"/>
    <row r="482468" customHeight="1"/>
    <row r="482470" customHeight="1"/>
    <row r="482472" customHeight="1"/>
    <row r="482474" customHeight="1"/>
    <row r="482476" customHeight="1"/>
    <row r="482478" customHeight="1"/>
    <row r="482480" customHeight="1"/>
    <row r="482482" customHeight="1"/>
    <row r="482484" customHeight="1"/>
    <row r="482486" customHeight="1"/>
    <row r="482488" customHeight="1"/>
    <row r="482490" customHeight="1"/>
    <row r="482492" customHeight="1"/>
    <row r="482494" customHeight="1"/>
    <row r="482496" customHeight="1"/>
    <row r="482498" customHeight="1"/>
    <row r="482500" customHeight="1"/>
    <row r="482502" customHeight="1"/>
    <row r="482504" customHeight="1"/>
    <row r="482506" customHeight="1"/>
    <row r="482508" customHeight="1"/>
    <row r="482510" customHeight="1"/>
    <row r="482512" customHeight="1"/>
    <row r="482514" customHeight="1"/>
    <row r="482516" customHeight="1"/>
    <row r="482518" customHeight="1"/>
    <row r="482520" customHeight="1"/>
    <row r="482522" customHeight="1"/>
    <row r="482524" customHeight="1"/>
    <row r="482526" customHeight="1"/>
    <row r="482528" customHeight="1"/>
    <row r="482530" customHeight="1"/>
    <row r="482532" customHeight="1"/>
    <row r="482534" customHeight="1"/>
    <row r="482536" customHeight="1"/>
    <row r="482538" customHeight="1"/>
    <row r="482540" customHeight="1"/>
    <row r="482542" customHeight="1"/>
    <row r="482544" customHeight="1"/>
    <row r="482546" customHeight="1"/>
    <row r="482548" customHeight="1"/>
    <row r="482550" customHeight="1"/>
    <row r="482552" customHeight="1"/>
    <row r="482554" customHeight="1"/>
    <row r="482556" customHeight="1"/>
    <row r="482558" customHeight="1"/>
    <row r="482560" customHeight="1"/>
    <row r="482562" customHeight="1"/>
    <row r="482564" customHeight="1"/>
    <row r="482566" customHeight="1"/>
    <row r="482568" customHeight="1"/>
    <row r="482570" customHeight="1"/>
    <row r="482572" customHeight="1"/>
    <row r="482574" customHeight="1"/>
    <row r="482576" customHeight="1"/>
    <row r="482578" customHeight="1"/>
    <row r="482580" customHeight="1"/>
    <row r="482582" customHeight="1"/>
    <row r="482584" customHeight="1"/>
    <row r="482586" customHeight="1"/>
    <row r="482588" customHeight="1"/>
    <row r="482590" customHeight="1"/>
    <row r="482592" customHeight="1"/>
    <row r="482594" customHeight="1"/>
    <row r="482596" customHeight="1"/>
    <row r="482598" customHeight="1"/>
    <row r="482600" customHeight="1"/>
    <row r="482602" customHeight="1"/>
    <row r="482604" customHeight="1"/>
    <row r="482606" customHeight="1"/>
    <row r="482608" customHeight="1"/>
    <row r="482610" customHeight="1"/>
    <row r="482612" customHeight="1"/>
    <row r="482614" customHeight="1"/>
    <row r="482616" customHeight="1"/>
    <row r="482618" customHeight="1"/>
    <row r="482620" customHeight="1"/>
    <row r="482622" customHeight="1"/>
    <row r="482624" customHeight="1"/>
    <row r="482626" customHeight="1"/>
    <row r="482628" customHeight="1"/>
    <row r="482630" customHeight="1"/>
    <row r="482632" customHeight="1"/>
    <row r="482634" customHeight="1"/>
    <row r="482636" customHeight="1"/>
    <row r="482638" customHeight="1"/>
    <row r="482640" customHeight="1"/>
    <row r="482642" customHeight="1"/>
    <row r="482644" customHeight="1"/>
    <row r="482646" customHeight="1"/>
    <row r="482648" customHeight="1"/>
    <row r="482650" customHeight="1"/>
    <row r="482652" customHeight="1"/>
    <row r="482654" customHeight="1"/>
    <row r="482656" customHeight="1"/>
    <row r="482658" customHeight="1"/>
    <row r="482660" customHeight="1"/>
    <row r="482662" customHeight="1"/>
    <row r="482664" customHeight="1"/>
    <row r="482666" customHeight="1"/>
    <row r="482668" customHeight="1"/>
    <row r="482670" customHeight="1"/>
    <row r="482672" customHeight="1"/>
    <row r="482674" customHeight="1"/>
    <row r="482676" customHeight="1"/>
    <row r="482678" customHeight="1"/>
    <row r="482680" customHeight="1"/>
    <row r="482682" customHeight="1"/>
    <row r="482684" customHeight="1"/>
    <row r="482686" customHeight="1"/>
    <row r="482688" customHeight="1"/>
    <row r="482690" customHeight="1"/>
    <row r="482692" customHeight="1"/>
    <row r="482694" customHeight="1"/>
    <row r="482696" customHeight="1"/>
    <row r="482698" customHeight="1"/>
    <row r="482700" customHeight="1"/>
    <row r="482702" customHeight="1"/>
    <row r="482704" customHeight="1"/>
    <row r="482706" customHeight="1"/>
    <row r="482708" customHeight="1"/>
    <row r="482710" customHeight="1"/>
    <row r="482712" customHeight="1"/>
    <row r="482714" customHeight="1"/>
    <row r="482716" customHeight="1"/>
    <row r="482718" customHeight="1"/>
    <row r="482720" customHeight="1"/>
    <row r="482722" customHeight="1"/>
    <row r="482724" customHeight="1"/>
    <row r="482726" customHeight="1"/>
    <row r="482728" customHeight="1"/>
    <row r="482730" customHeight="1"/>
    <row r="482732" customHeight="1"/>
    <row r="482734" customHeight="1"/>
    <row r="482736" customHeight="1"/>
    <row r="482738" customHeight="1"/>
    <row r="482740" customHeight="1"/>
    <row r="482742" customHeight="1"/>
    <row r="482744" customHeight="1"/>
    <row r="482746" customHeight="1"/>
    <row r="482748" customHeight="1"/>
    <row r="482750" customHeight="1"/>
    <row r="482752" customHeight="1"/>
    <row r="482754" customHeight="1"/>
    <row r="482756" customHeight="1"/>
    <row r="482758" customHeight="1"/>
    <row r="482760" customHeight="1"/>
    <row r="482762" customHeight="1"/>
    <row r="482764" customHeight="1"/>
    <row r="482766" customHeight="1"/>
    <row r="482768" customHeight="1"/>
    <row r="482770" customHeight="1"/>
    <row r="482772" customHeight="1"/>
    <row r="482774" customHeight="1"/>
    <row r="482776" customHeight="1"/>
    <row r="482778" customHeight="1"/>
    <row r="482780" customHeight="1"/>
    <row r="482782" customHeight="1"/>
    <row r="482784" customHeight="1"/>
    <row r="482786" customHeight="1"/>
    <row r="482788" customHeight="1"/>
    <row r="482790" customHeight="1"/>
    <row r="482792" customHeight="1"/>
    <row r="482794" customHeight="1"/>
    <row r="482796" customHeight="1"/>
    <row r="482798" customHeight="1"/>
    <row r="482800" customHeight="1"/>
    <row r="482802" customHeight="1"/>
    <row r="482804" customHeight="1"/>
    <row r="482806" customHeight="1"/>
    <row r="482808" customHeight="1"/>
    <row r="482810" customHeight="1"/>
    <row r="482812" customHeight="1"/>
    <row r="482814" customHeight="1"/>
    <row r="482816" customHeight="1"/>
    <row r="482818" customHeight="1"/>
    <row r="482820" customHeight="1"/>
    <row r="482822" customHeight="1"/>
    <row r="482824" customHeight="1"/>
    <row r="482826" customHeight="1"/>
    <row r="482828" customHeight="1"/>
    <row r="482830" customHeight="1"/>
    <row r="482832" customHeight="1"/>
    <row r="482834" customHeight="1"/>
    <row r="482836" customHeight="1"/>
    <row r="482838" customHeight="1"/>
    <row r="482840" customHeight="1"/>
    <row r="482842" customHeight="1"/>
    <row r="482844" customHeight="1"/>
    <row r="482846" customHeight="1"/>
    <row r="482848" customHeight="1"/>
    <row r="482850" customHeight="1"/>
    <row r="482852" customHeight="1"/>
    <row r="482854" customHeight="1"/>
    <row r="482856" customHeight="1"/>
    <row r="482858" customHeight="1"/>
    <row r="482860" customHeight="1"/>
    <row r="482862" customHeight="1"/>
    <row r="482864" customHeight="1"/>
    <row r="482866" customHeight="1"/>
    <row r="482868" customHeight="1"/>
    <row r="482870" customHeight="1"/>
    <row r="482872" customHeight="1"/>
    <row r="482874" customHeight="1"/>
    <row r="482876" customHeight="1"/>
    <row r="482878" customHeight="1"/>
    <row r="482880" customHeight="1"/>
    <row r="482882" customHeight="1"/>
    <row r="482884" customHeight="1"/>
    <row r="482886" customHeight="1"/>
    <row r="482888" customHeight="1"/>
    <row r="482890" customHeight="1"/>
    <row r="482892" customHeight="1"/>
    <row r="482894" customHeight="1"/>
    <row r="482896" customHeight="1"/>
    <row r="482898" customHeight="1"/>
    <row r="482900" customHeight="1"/>
    <row r="482902" customHeight="1"/>
    <row r="482904" customHeight="1"/>
    <row r="482906" customHeight="1"/>
    <row r="482908" customHeight="1"/>
    <row r="482910" customHeight="1"/>
    <row r="482912" customHeight="1"/>
    <row r="482914" customHeight="1"/>
    <row r="482916" customHeight="1"/>
    <row r="482918" customHeight="1"/>
    <row r="482920" customHeight="1"/>
    <row r="482922" customHeight="1"/>
    <row r="482924" customHeight="1"/>
    <row r="482926" customHeight="1"/>
    <row r="482928" customHeight="1"/>
    <row r="482930" customHeight="1"/>
    <row r="482932" customHeight="1"/>
    <row r="482934" customHeight="1"/>
    <row r="482936" customHeight="1"/>
    <row r="482938" customHeight="1"/>
    <row r="482940" customHeight="1"/>
    <row r="482942" customHeight="1"/>
    <row r="482944" customHeight="1"/>
    <row r="482946" customHeight="1"/>
    <row r="482948" customHeight="1"/>
    <row r="482950" customHeight="1"/>
    <row r="482952" customHeight="1"/>
    <row r="482954" customHeight="1"/>
    <row r="482956" customHeight="1"/>
    <row r="482958" customHeight="1"/>
    <row r="482960" customHeight="1"/>
    <row r="482962" customHeight="1"/>
    <row r="482964" customHeight="1"/>
    <row r="482966" customHeight="1"/>
    <row r="482968" customHeight="1"/>
    <row r="482970" customHeight="1"/>
    <row r="482972" customHeight="1"/>
    <row r="482974" customHeight="1"/>
    <row r="482976" customHeight="1"/>
    <row r="482978" customHeight="1"/>
    <row r="482980" customHeight="1"/>
    <row r="482982" customHeight="1"/>
    <row r="482984" customHeight="1"/>
    <row r="482986" customHeight="1"/>
    <row r="482988" customHeight="1"/>
    <row r="482990" customHeight="1"/>
    <row r="482992" customHeight="1"/>
    <row r="482994" customHeight="1"/>
    <row r="482996" customHeight="1"/>
    <row r="482998" customHeight="1"/>
    <row r="483000" customHeight="1"/>
    <row r="483002" customHeight="1"/>
    <row r="483004" customHeight="1"/>
    <row r="483006" customHeight="1"/>
    <row r="483008" customHeight="1"/>
    <row r="483010" customHeight="1"/>
    <row r="483012" customHeight="1"/>
    <row r="483014" customHeight="1"/>
    <row r="483016" customHeight="1"/>
    <row r="483018" customHeight="1"/>
    <row r="483020" customHeight="1"/>
    <row r="483022" customHeight="1"/>
    <row r="483024" customHeight="1"/>
    <row r="483026" customHeight="1"/>
    <row r="483028" customHeight="1"/>
    <row r="483030" customHeight="1"/>
    <row r="483032" customHeight="1"/>
    <row r="483034" customHeight="1"/>
    <row r="483036" customHeight="1"/>
    <row r="483038" customHeight="1"/>
    <row r="483040" customHeight="1"/>
    <row r="483042" customHeight="1"/>
    <row r="483044" customHeight="1"/>
    <row r="483046" customHeight="1"/>
    <row r="483048" customHeight="1"/>
    <row r="483050" customHeight="1"/>
    <row r="483052" customHeight="1"/>
    <row r="483054" customHeight="1"/>
    <row r="483056" customHeight="1"/>
    <row r="483058" customHeight="1"/>
    <row r="483060" customHeight="1"/>
    <row r="483062" customHeight="1"/>
    <row r="483064" customHeight="1"/>
    <row r="483066" customHeight="1"/>
    <row r="483068" customHeight="1"/>
    <row r="483070" customHeight="1"/>
    <row r="483072" customHeight="1"/>
    <row r="483074" customHeight="1"/>
    <row r="483076" customHeight="1"/>
    <row r="483078" customHeight="1"/>
    <row r="483080" customHeight="1"/>
    <row r="483082" customHeight="1"/>
    <row r="483084" customHeight="1"/>
    <row r="483086" customHeight="1"/>
    <row r="483088" customHeight="1"/>
    <row r="483090" customHeight="1"/>
    <row r="483092" customHeight="1"/>
    <row r="483094" customHeight="1"/>
    <row r="483096" customHeight="1"/>
    <row r="483098" customHeight="1"/>
    <row r="483100" customHeight="1"/>
    <row r="483102" customHeight="1"/>
    <row r="483104" customHeight="1"/>
    <row r="483106" customHeight="1"/>
    <row r="483108" customHeight="1"/>
    <row r="483110" customHeight="1"/>
    <row r="483112" customHeight="1"/>
    <row r="483114" customHeight="1"/>
    <row r="483116" customHeight="1"/>
    <row r="483118" customHeight="1"/>
    <row r="483120" customHeight="1"/>
    <row r="483122" customHeight="1"/>
    <row r="483124" customHeight="1"/>
    <row r="483126" customHeight="1"/>
    <row r="483128" customHeight="1"/>
    <row r="483130" customHeight="1"/>
    <row r="483132" customHeight="1"/>
    <row r="483134" customHeight="1"/>
    <row r="483136" customHeight="1"/>
    <row r="483138" customHeight="1"/>
    <row r="483140" customHeight="1"/>
    <row r="483142" customHeight="1"/>
    <row r="483144" customHeight="1"/>
    <row r="483146" customHeight="1"/>
    <row r="483148" customHeight="1"/>
    <row r="483150" customHeight="1"/>
    <row r="483152" customHeight="1"/>
    <row r="483154" customHeight="1"/>
    <row r="483156" customHeight="1"/>
    <row r="483158" customHeight="1"/>
    <row r="483160" customHeight="1"/>
    <row r="483162" customHeight="1"/>
    <row r="483164" customHeight="1"/>
    <row r="483166" customHeight="1"/>
    <row r="483168" customHeight="1"/>
    <row r="483170" customHeight="1"/>
    <row r="483172" customHeight="1"/>
    <row r="483174" customHeight="1"/>
    <row r="483176" customHeight="1"/>
    <row r="483178" customHeight="1"/>
    <row r="483180" customHeight="1"/>
    <row r="483182" customHeight="1"/>
    <row r="483184" customHeight="1"/>
    <row r="483186" customHeight="1"/>
    <row r="483188" customHeight="1"/>
    <row r="483190" customHeight="1"/>
    <row r="483192" customHeight="1"/>
    <row r="483194" customHeight="1"/>
    <row r="483196" customHeight="1"/>
    <row r="483198" customHeight="1"/>
    <row r="483200" customHeight="1"/>
    <row r="483202" customHeight="1"/>
    <row r="483204" customHeight="1"/>
    <row r="483206" customHeight="1"/>
    <row r="483208" customHeight="1"/>
    <row r="483210" customHeight="1"/>
    <row r="483212" customHeight="1"/>
    <row r="483214" customHeight="1"/>
    <row r="483216" customHeight="1"/>
    <row r="483218" customHeight="1"/>
    <row r="483220" customHeight="1"/>
    <row r="483222" customHeight="1"/>
    <row r="483224" customHeight="1"/>
    <row r="483226" customHeight="1"/>
    <row r="483228" customHeight="1"/>
    <row r="483230" customHeight="1"/>
    <row r="483232" customHeight="1"/>
    <row r="483234" customHeight="1"/>
    <row r="483236" customHeight="1"/>
    <row r="483238" customHeight="1"/>
    <row r="483240" customHeight="1"/>
    <row r="483242" customHeight="1"/>
    <row r="483244" customHeight="1"/>
    <row r="483246" customHeight="1"/>
    <row r="483248" customHeight="1"/>
    <row r="483250" customHeight="1"/>
    <row r="483252" customHeight="1"/>
    <row r="483254" customHeight="1"/>
    <row r="483256" customHeight="1"/>
    <row r="483258" customHeight="1"/>
    <row r="483260" customHeight="1"/>
    <row r="483262" customHeight="1"/>
    <row r="483264" customHeight="1"/>
    <row r="483266" customHeight="1"/>
    <row r="483268" customHeight="1"/>
    <row r="483270" customHeight="1"/>
    <row r="483272" customHeight="1"/>
    <row r="483274" customHeight="1"/>
    <row r="483276" customHeight="1"/>
    <row r="483278" customHeight="1"/>
    <row r="483280" customHeight="1"/>
    <row r="483282" customHeight="1"/>
    <row r="483284" customHeight="1"/>
    <row r="483286" customHeight="1"/>
    <row r="483288" customHeight="1"/>
    <row r="483290" customHeight="1"/>
    <row r="483292" customHeight="1"/>
    <row r="483294" customHeight="1"/>
    <row r="483296" customHeight="1"/>
    <row r="483298" customHeight="1"/>
    <row r="483300" customHeight="1"/>
    <row r="483302" customHeight="1"/>
    <row r="483304" customHeight="1"/>
    <row r="483306" customHeight="1"/>
    <row r="483308" customHeight="1"/>
    <row r="483310" customHeight="1"/>
    <row r="483312" customHeight="1"/>
    <row r="483314" customHeight="1"/>
    <row r="483316" customHeight="1"/>
    <row r="483318" customHeight="1"/>
    <row r="483320" customHeight="1"/>
    <row r="483322" customHeight="1"/>
    <row r="483324" customHeight="1"/>
    <row r="483326" customHeight="1"/>
    <row r="483328" customHeight="1"/>
    <row r="483330" customHeight="1"/>
    <row r="483332" customHeight="1"/>
    <row r="483334" customHeight="1"/>
    <row r="483336" customHeight="1"/>
    <row r="483338" customHeight="1"/>
    <row r="483340" customHeight="1"/>
    <row r="483342" customHeight="1"/>
    <row r="483344" customHeight="1"/>
    <row r="483346" customHeight="1"/>
    <row r="483348" customHeight="1"/>
    <row r="483350" customHeight="1"/>
    <row r="483352" customHeight="1"/>
    <row r="483354" customHeight="1"/>
    <row r="483356" customHeight="1"/>
    <row r="483358" customHeight="1"/>
    <row r="483360" customHeight="1"/>
    <row r="483362" customHeight="1"/>
    <row r="483364" customHeight="1"/>
    <row r="483366" customHeight="1"/>
    <row r="483368" customHeight="1"/>
    <row r="483370" customHeight="1"/>
    <row r="483372" customHeight="1"/>
    <row r="483374" customHeight="1"/>
    <row r="483376" customHeight="1"/>
    <row r="483378" customHeight="1"/>
    <row r="483380" customHeight="1"/>
    <row r="483382" customHeight="1"/>
    <row r="483384" customHeight="1"/>
    <row r="483386" customHeight="1"/>
    <row r="483388" customHeight="1"/>
    <row r="483390" customHeight="1"/>
    <row r="483392" customHeight="1"/>
    <row r="483394" customHeight="1"/>
    <row r="483396" customHeight="1"/>
    <row r="483398" customHeight="1"/>
    <row r="483400" customHeight="1"/>
    <row r="483402" customHeight="1"/>
    <row r="483404" customHeight="1"/>
    <row r="483406" customHeight="1"/>
    <row r="483408" customHeight="1"/>
    <row r="483410" customHeight="1"/>
    <row r="483412" customHeight="1"/>
    <row r="483414" customHeight="1"/>
    <row r="483416" customHeight="1"/>
    <row r="483418" customHeight="1"/>
    <row r="483420" customHeight="1"/>
    <row r="483422" customHeight="1"/>
    <row r="483424" customHeight="1"/>
    <row r="483426" customHeight="1"/>
    <row r="483428" customHeight="1"/>
    <row r="483430" customHeight="1"/>
    <row r="483432" customHeight="1"/>
    <row r="483434" customHeight="1"/>
    <row r="483436" customHeight="1"/>
    <row r="483438" customHeight="1"/>
    <row r="483440" customHeight="1"/>
    <row r="483442" customHeight="1"/>
    <row r="483444" customHeight="1"/>
    <row r="483446" customHeight="1"/>
    <row r="483448" customHeight="1"/>
    <row r="483450" customHeight="1"/>
    <row r="483452" customHeight="1"/>
    <row r="483454" customHeight="1"/>
    <row r="483456" customHeight="1"/>
    <row r="483458" customHeight="1"/>
    <row r="483460" customHeight="1"/>
    <row r="483462" customHeight="1"/>
    <row r="483464" customHeight="1"/>
    <row r="483466" customHeight="1"/>
    <row r="483468" customHeight="1"/>
    <row r="483470" customHeight="1"/>
    <row r="483472" customHeight="1"/>
    <row r="483474" customHeight="1"/>
    <row r="483476" customHeight="1"/>
    <row r="483478" customHeight="1"/>
    <row r="483480" customHeight="1"/>
    <row r="483482" customHeight="1"/>
    <row r="483484" customHeight="1"/>
    <row r="483486" customHeight="1"/>
    <row r="483488" customHeight="1"/>
    <row r="483490" customHeight="1"/>
    <row r="483492" customHeight="1"/>
    <row r="483494" customHeight="1"/>
    <row r="483496" customHeight="1"/>
    <row r="483498" customHeight="1"/>
    <row r="483500" customHeight="1"/>
    <row r="483502" customHeight="1"/>
    <row r="483504" customHeight="1"/>
    <row r="483506" customHeight="1"/>
    <row r="483508" customHeight="1"/>
    <row r="483510" customHeight="1"/>
    <row r="483512" customHeight="1"/>
    <row r="483514" customHeight="1"/>
    <row r="483516" customHeight="1"/>
    <row r="483518" customHeight="1"/>
    <row r="483520" customHeight="1"/>
    <row r="483522" customHeight="1"/>
    <row r="483524" customHeight="1"/>
    <row r="483526" customHeight="1"/>
    <row r="483528" customHeight="1"/>
    <row r="483530" customHeight="1"/>
    <row r="483532" customHeight="1"/>
    <row r="483534" customHeight="1"/>
    <row r="483536" customHeight="1"/>
    <row r="483538" customHeight="1"/>
    <row r="483540" customHeight="1"/>
    <row r="483542" customHeight="1"/>
    <row r="483544" customHeight="1"/>
    <row r="483546" customHeight="1"/>
    <row r="483548" customHeight="1"/>
    <row r="483550" customHeight="1"/>
    <row r="483552" customHeight="1"/>
    <row r="483554" customHeight="1"/>
    <row r="483556" customHeight="1"/>
    <row r="483558" customHeight="1"/>
    <row r="483560" customHeight="1"/>
    <row r="483562" customHeight="1"/>
    <row r="483564" customHeight="1"/>
    <row r="483566" customHeight="1"/>
    <row r="483568" customHeight="1"/>
    <row r="483570" customHeight="1"/>
    <row r="483572" customHeight="1"/>
    <row r="483574" customHeight="1"/>
    <row r="483576" customHeight="1"/>
    <row r="483578" customHeight="1"/>
    <row r="483580" customHeight="1"/>
    <row r="483582" customHeight="1"/>
    <row r="483584" customHeight="1"/>
    <row r="483586" customHeight="1"/>
    <row r="483588" customHeight="1"/>
    <row r="483590" customHeight="1"/>
    <row r="483592" customHeight="1"/>
    <row r="483594" customHeight="1"/>
    <row r="483596" customHeight="1"/>
    <row r="483598" customHeight="1"/>
    <row r="483600" customHeight="1"/>
    <row r="483602" customHeight="1"/>
    <row r="483604" customHeight="1"/>
    <row r="483606" customHeight="1"/>
    <row r="483608" customHeight="1"/>
    <row r="483610" customHeight="1"/>
    <row r="483612" customHeight="1"/>
    <row r="483614" customHeight="1"/>
    <row r="483616" customHeight="1"/>
    <row r="483618" customHeight="1"/>
    <row r="483620" customHeight="1"/>
    <row r="483622" customHeight="1"/>
    <row r="483624" customHeight="1"/>
    <row r="483626" customHeight="1"/>
    <row r="483628" customHeight="1"/>
    <row r="483630" customHeight="1"/>
    <row r="483632" customHeight="1"/>
    <row r="483634" customHeight="1"/>
    <row r="483636" customHeight="1"/>
    <row r="483638" customHeight="1"/>
    <row r="483640" customHeight="1"/>
    <row r="483642" customHeight="1"/>
    <row r="483644" customHeight="1"/>
    <row r="483646" customHeight="1"/>
    <row r="483648" customHeight="1"/>
    <row r="483650" customHeight="1"/>
    <row r="483652" customHeight="1"/>
    <row r="483654" customHeight="1"/>
    <row r="483656" customHeight="1"/>
    <row r="483658" customHeight="1"/>
    <row r="483660" customHeight="1"/>
    <row r="483662" customHeight="1"/>
    <row r="483664" customHeight="1"/>
    <row r="483666" customHeight="1"/>
    <row r="483668" customHeight="1"/>
    <row r="483670" customHeight="1"/>
    <row r="483672" customHeight="1"/>
    <row r="483674" customHeight="1"/>
    <row r="483676" customHeight="1"/>
    <row r="483678" customHeight="1"/>
    <row r="483680" customHeight="1"/>
    <row r="483682" customHeight="1"/>
    <row r="483684" customHeight="1"/>
    <row r="483686" customHeight="1"/>
    <row r="483688" customHeight="1"/>
    <row r="483690" customHeight="1"/>
    <row r="483692" customHeight="1"/>
    <row r="483694" customHeight="1"/>
    <row r="483696" customHeight="1"/>
    <row r="483698" customHeight="1"/>
    <row r="483700" customHeight="1"/>
    <row r="483702" customHeight="1"/>
    <row r="483704" customHeight="1"/>
    <row r="483706" customHeight="1"/>
    <row r="483708" customHeight="1"/>
    <row r="483710" customHeight="1"/>
    <row r="483712" customHeight="1"/>
    <row r="483714" customHeight="1"/>
    <row r="483716" customHeight="1"/>
    <row r="483718" customHeight="1"/>
    <row r="483720" customHeight="1"/>
    <row r="483722" customHeight="1"/>
    <row r="483724" customHeight="1"/>
    <row r="483726" customHeight="1"/>
    <row r="483728" customHeight="1"/>
    <row r="483730" customHeight="1"/>
    <row r="483732" customHeight="1"/>
    <row r="483734" customHeight="1"/>
    <row r="483736" customHeight="1"/>
    <row r="483738" customHeight="1"/>
    <row r="483740" customHeight="1"/>
    <row r="483742" customHeight="1"/>
    <row r="483744" customHeight="1"/>
    <row r="483746" customHeight="1"/>
    <row r="483748" customHeight="1"/>
    <row r="483750" customHeight="1"/>
    <row r="483752" customHeight="1"/>
    <row r="483754" customHeight="1"/>
    <row r="483756" customHeight="1"/>
    <row r="483758" customHeight="1"/>
    <row r="483760" customHeight="1"/>
    <row r="483762" customHeight="1"/>
    <row r="483764" customHeight="1"/>
    <row r="483766" customHeight="1"/>
    <row r="483768" customHeight="1"/>
    <row r="483770" customHeight="1"/>
    <row r="483772" customHeight="1"/>
    <row r="483774" customHeight="1"/>
    <row r="483776" customHeight="1"/>
    <row r="483778" customHeight="1"/>
    <row r="483780" customHeight="1"/>
    <row r="483782" customHeight="1"/>
    <row r="483784" customHeight="1"/>
    <row r="483786" customHeight="1"/>
    <row r="483788" customHeight="1"/>
    <row r="483790" customHeight="1"/>
    <row r="483792" customHeight="1"/>
    <row r="483794" customHeight="1"/>
    <row r="483796" customHeight="1"/>
    <row r="483798" customHeight="1"/>
    <row r="483800" customHeight="1"/>
    <row r="483802" customHeight="1"/>
    <row r="483804" customHeight="1"/>
    <row r="483806" customHeight="1"/>
    <row r="483808" customHeight="1"/>
    <row r="483810" customHeight="1"/>
    <row r="483812" customHeight="1"/>
    <row r="483814" customHeight="1"/>
    <row r="483816" customHeight="1"/>
    <row r="483818" customHeight="1"/>
    <row r="483820" customHeight="1"/>
    <row r="483822" customHeight="1"/>
    <row r="483824" customHeight="1"/>
    <row r="483826" customHeight="1"/>
    <row r="483828" customHeight="1"/>
    <row r="483830" customHeight="1"/>
    <row r="483832" customHeight="1"/>
    <row r="483834" customHeight="1"/>
    <row r="483836" customHeight="1"/>
    <row r="483838" customHeight="1"/>
    <row r="483840" customHeight="1"/>
    <row r="483842" customHeight="1"/>
    <row r="483844" customHeight="1"/>
    <row r="483846" customHeight="1"/>
    <row r="483848" customHeight="1"/>
    <row r="483850" customHeight="1"/>
    <row r="483852" customHeight="1"/>
    <row r="483854" customHeight="1"/>
    <row r="483856" customHeight="1"/>
    <row r="483858" customHeight="1"/>
    <row r="483860" customHeight="1"/>
    <row r="483862" customHeight="1"/>
    <row r="483864" customHeight="1"/>
    <row r="483866" customHeight="1"/>
    <row r="483868" customHeight="1"/>
    <row r="483870" customHeight="1"/>
    <row r="483872" customHeight="1"/>
    <row r="483874" customHeight="1"/>
    <row r="483876" customHeight="1"/>
    <row r="483878" customHeight="1"/>
    <row r="483880" customHeight="1"/>
    <row r="483882" customHeight="1"/>
    <row r="483884" customHeight="1"/>
    <row r="483886" customHeight="1"/>
    <row r="483888" customHeight="1"/>
    <row r="483890" customHeight="1"/>
    <row r="483892" customHeight="1"/>
    <row r="483894" customHeight="1"/>
    <row r="483896" customHeight="1"/>
    <row r="483898" customHeight="1"/>
    <row r="483900" customHeight="1"/>
    <row r="483902" customHeight="1"/>
    <row r="483904" customHeight="1"/>
    <row r="483906" customHeight="1"/>
    <row r="483908" customHeight="1"/>
    <row r="483910" customHeight="1"/>
    <row r="483912" customHeight="1"/>
    <row r="483914" customHeight="1"/>
    <row r="483916" customHeight="1"/>
    <row r="483918" customHeight="1"/>
    <row r="483920" customHeight="1"/>
    <row r="483922" customHeight="1"/>
    <row r="483924" customHeight="1"/>
    <row r="483926" customHeight="1"/>
    <row r="483928" customHeight="1"/>
    <row r="483930" customHeight="1"/>
    <row r="483932" customHeight="1"/>
    <row r="483934" customHeight="1"/>
    <row r="483936" customHeight="1"/>
    <row r="483938" customHeight="1"/>
    <row r="483940" customHeight="1"/>
    <row r="483942" customHeight="1"/>
    <row r="483944" customHeight="1"/>
    <row r="483946" customHeight="1"/>
    <row r="483948" customHeight="1"/>
    <row r="483950" customHeight="1"/>
    <row r="483952" customHeight="1"/>
    <row r="483954" customHeight="1"/>
    <row r="483956" customHeight="1"/>
    <row r="483958" customHeight="1"/>
    <row r="483960" customHeight="1"/>
    <row r="483962" customHeight="1"/>
    <row r="483964" customHeight="1"/>
    <row r="483966" customHeight="1"/>
    <row r="483968" customHeight="1"/>
    <row r="483970" customHeight="1"/>
    <row r="483972" customHeight="1"/>
    <row r="483974" customHeight="1"/>
    <row r="483976" customHeight="1"/>
    <row r="483978" customHeight="1"/>
    <row r="483980" customHeight="1"/>
    <row r="483982" customHeight="1"/>
    <row r="483984" customHeight="1"/>
    <row r="483986" customHeight="1"/>
    <row r="483988" customHeight="1"/>
    <row r="483990" customHeight="1"/>
    <row r="483992" customHeight="1"/>
    <row r="483994" customHeight="1"/>
    <row r="483996" customHeight="1"/>
    <row r="483998" customHeight="1"/>
    <row r="484000" customHeight="1"/>
    <row r="484002" customHeight="1"/>
    <row r="484004" customHeight="1"/>
    <row r="484006" customHeight="1"/>
    <row r="484008" customHeight="1"/>
    <row r="484010" customHeight="1"/>
    <row r="484012" customHeight="1"/>
    <row r="484014" customHeight="1"/>
    <row r="484016" customHeight="1"/>
    <row r="484018" customHeight="1"/>
    <row r="484020" customHeight="1"/>
    <row r="484022" customHeight="1"/>
    <row r="484024" customHeight="1"/>
    <row r="484026" customHeight="1"/>
    <row r="484028" customHeight="1"/>
    <row r="484030" customHeight="1"/>
    <row r="484032" customHeight="1"/>
    <row r="484034" customHeight="1"/>
    <row r="484036" customHeight="1"/>
    <row r="484038" customHeight="1"/>
    <row r="484040" customHeight="1"/>
    <row r="484042" customHeight="1"/>
    <row r="484044" customHeight="1"/>
    <row r="484046" customHeight="1"/>
    <row r="484048" customHeight="1"/>
    <row r="484050" customHeight="1"/>
    <row r="484052" customHeight="1"/>
    <row r="484054" customHeight="1"/>
    <row r="484056" customHeight="1"/>
    <row r="484058" customHeight="1"/>
    <row r="484060" customHeight="1"/>
    <row r="484062" customHeight="1"/>
    <row r="484064" customHeight="1"/>
    <row r="484066" customHeight="1"/>
    <row r="484068" customHeight="1"/>
    <row r="484070" customHeight="1"/>
    <row r="484072" customHeight="1"/>
    <row r="484074" customHeight="1"/>
    <row r="484076" customHeight="1"/>
    <row r="484078" customHeight="1"/>
    <row r="484080" customHeight="1"/>
    <row r="484082" customHeight="1"/>
    <row r="484084" customHeight="1"/>
    <row r="484086" customHeight="1"/>
    <row r="484088" customHeight="1"/>
    <row r="484090" customHeight="1"/>
    <row r="484092" customHeight="1"/>
    <row r="484094" customHeight="1"/>
    <row r="484096" customHeight="1"/>
    <row r="484098" customHeight="1"/>
    <row r="484100" customHeight="1"/>
    <row r="484102" customHeight="1"/>
    <row r="484104" customHeight="1"/>
    <row r="484106" customHeight="1"/>
    <row r="484108" customHeight="1"/>
    <row r="484110" customHeight="1"/>
    <row r="484112" customHeight="1"/>
    <row r="484114" customHeight="1"/>
    <row r="484116" customHeight="1"/>
    <row r="484118" customHeight="1"/>
    <row r="484120" customHeight="1"/>
    <row r="484122" customHeight="1"/>
    <row r="484124" customHeight="1"/>
    <row r="484126" customHeight="1"/>
    <row r="484128" customHeight="1"/>
    <row r="484130" customHeight="1"/>
    <row r="484132" customHeight="1"/>
    <row r="484134" customHeight="1"/>
    <row r="484136" customHeight="1"/>
    <row r="484138" customHeight="1"/>
    <row r="484140" customHeight="1"/>
    <row r="484142" customHeight="1"/>
    <row r="484144" customHeight="1"/>
    <row r="484146" customHeight="1"/>
    <row r="484148" customHeight="1"/>
    <row r="484150" customHeight="1"/>
    <row r="484152" customHeight="1"/>
    <row r="484154" customHeight="1"/>
    <row r="484156" customHeight="1"/>
    <row r="484158" customHeight="1"/>
    <row r="484160" customHeight="1"/>
    <row r="484162" customHeight="1"/>
    <row r="484164" customHeight="1"/>
    <row r="484166" customHeight="1"/>
    <row r="484168" customHeight="1"/>
    <row r="484170" customHeight="1"/>
    <row r="484172" customHeight="1"/>
    <row r="484174" customHeight="1"/>
    <row r="484176" customHeight="1"/>
    <row r="484178" customHeight="1"/>
    <row r="484180" customHeight="1"/>
    <row r="484182" customHeight="1"/>
    <row r="484184" customHeight="1"/>
    <row r="484186" customHeight="1"/>
    <row r="484188" customHeight="1"/>
    <row r="484190" customHeight="1"/>
    <row r="484192" customHeight="1"/>
    <row r="484194" customHeight="1"/>
    <row r="484196" customHeight="1"/>
    <row r="484198" customHeight="1"/>
    <row r="484200" customHeight="1"/>
    <row r="484202" customHeight="1"/>
    <row r="484204" customHeight="1"/>
    <row r="484206" customHeight="1"/>
    <row r="484208" customHeight="1"/>
    <row r="484210" customHeight="1"/>
    <row r="484212" customHeight="1"/>
    <row r="484214" customHeight="1"/>
    <row r="484216" customHeight="1"/>
    <row r="484218" customHeight="1"/>
    <row r="484220" customHeight="1"/>
    <row r="484222" customHeight="1"/>
    <row r="484224" customHeight="1"/>
    <row r="484226" customHeight="1"/>
    <row r="484228" customHeight="1"/>
    <row r="484230" customHeight="1"/>
    <row r="484232" customHeight="1"/>
    <row r="484234" customHeight="1"/>
    <row r="484236" customHeight="1"/>
    <row r="484238" customHeight="1"/>
    <row r="484240" customHeight="1"/>
    <row r="484242" customHeight="1"/>
    <row r="484244" customHeight="1"/>
    <row r="484246" customHeight="1"/>
    <row r="484248" customHeight="1"/>
    <row r="484250" customHeight="1"/>
    <row r="484252" customHeight="1"/>
    <row r="484254" customHeight="1"/>
    <row r="484256" customHeight="1"/>
    <row r="484258" customHeight="1"/>
    <row r="484260" customHeight="1"/>
    <row r="484262" customHeight="1"/>
    <row r="484264" customHeight="1"/>
    <row r="484266" customHeight="1"/>
    <row r="484268" customHeight="1"/>
    <row r="484270" customHeight="1"/>
    <row r="484272" customHeight="1"/>
    <row r="484274" customHeight="1"/>
    <row r="484276" customHeight="1"/>
    <row r="484278" customHeight="1"/>
    <row r="484280" customHeight="1"/>
    <row r="484282" customHeight="1"/>
    <row r="484284" customHeight="1"/>
    <row r="484286" customHeight="1"/>
    <row r="484288" customHeight="1"/>
    <row r="484290" customHeight="1"/>
    <row r="484292" customHeight="1"/>
    <row r="484294" customHeight="1"/>
    <row r="484296" customHeight="1"/>
    <row r="484298" customHeight="1"/>
    <row r="484300" customHeight="1"/>
    <row r="484302" customHeight="1"/>
    <row r="484304" customHeight="1"/>
    <row r="484306" customHeight="1"/>
    <row r="484308" customHeight="1"/>
    <row r="484310" customHeight="1"/>
    <row r="484312" customHeight="1"/>
    <row r="484314" customHeight="1"/>
    <row r="484316" customHeight="1"/>
    <row r="484318" customHeight="1"/>
    <row r="484320" customHeight="1"/>
    <row r="484322" customHeight="1"/>
    <row r="484324" customHeight="1"/>
    <row r="484326" customHeight="1"/>
    <row r="484328" customHeight="1"/>
    <row r="484330" customHeight="1"/>
    <row r="484332" customHeight="1"/>
    <row r="484334" customHeight="1"/>
    <row r="484336" customHeight="1"/>
    <row r="484338" customHeight="1"/>
    <row r="484340" customHeight="1"/>
    <row r="484342" customHeight="1"/>
    <row r="484344" customHeight="1"/>
    <row r="484346" customHeight="1"/>
    <row r="484348" customHeight="1"/>
    <row r="484350" customHeight="1"/>
    <row r="484352" customHeight="1"/>
    <row r="484354" customHeight="1"/>
    <row r="484356" customHeight="1"/>
    <row r="484358" customHeight="1"/>
    <row r="484360" customHeight="1"/>
    <row r="484362" customHeight="1"/>
    <row r="484364" customHeight="1"/>
    <row r="484366" customHeight="1"/>
    <row r="484368" customHeight="1"/>
    <row r="484370" customHeight="1"/>
    <row r="484372" customHeight="1"/>
    <row r="484374" customHeight="1"/>
    <row r="484376" customHeight="1"/>
    <row r="484378" customHeight="1"/>
    <row r="484380" customHeight="1"/>
    <row r="484382" customHeight="1"/>
    <row r="484384" customHeight="1"/>
    <row r="484386" customHeight="1"/>
    <row r="484388" customHeight="1"/>
    <row r="484390" customHeight="1"/>
    <row r="484392" customHeight="1"/>
    <row r="484394" customHeight="1"/>
    <row r="484396" customHeight="1"/>
    <row r="484398" customHeight="1"/>
    <row r="484400" customHeight="1"/>
    <row r="484402" customHeight="1"/>
    <row r="484404" customHeight="1"/>
    <row r="484406" customHeight="1"/>
    <row r="484408" customHeight="1"/>
    <row r="484410" customHeight="1"/>
    <row r="484412" customHeight="1"/>
    <row r="484414" customHeight="1"/>
    <row r="484416" customHeight="1"/>
    <row r="484418" customHeight="1"/>
    <row r="484420" customHeight="1"/>
    <row r="484422" customHeight="1"/>
    <row r="484424" customHeight="1"/>
    <row r="484426" customHeight="1"/>
    <row r="484428" customHeight="1"/>
    <row r="484430" customHeight="1"/>
    <row r="484432" customHeight="1"/>
    <row r="484434" customHeight="1"/>
    <row r="484436" customHeight="1"/>
    <row r="484438" customHeight="1"/>
    <row r="484440" customHeight="1"/>
    <row r="484442" customHeight="1"/>
    <row r="484444" customHeight="1"/>
    <row r="484446" customHeight="1"/>
    <row r="484448" customHeight="1"/>
    <row r="484450" customHeight="1"/>
    <row r="484452" customHeight="1"/>
    <row r="484454" customHeight="1"/>
    <row r="484456" customHeight="1"/>
    <row r="484458" customHeight="1"/>
    <row r="484460" customHeight="1"/>
    <row r="484462" customHeight="1"/>
    <row r="484464" customHeight="1"/>
    <row r="484466" customHeight="1"/>
    <row r="484468" customHeight="1"/>
    <row r="484470" customHeight="1"/>
    <row r="484472" customHeight="1"/>
    <row r="484474" customHeight="1"/>
    <row r="484476" customHeight="1"/>
    <row r="484478" customHeight="1"/>
    <row r="484480" customHeight="1"/>
    <row r="484482" customHeight="1"/>
    <row r="484484" customHeight="1"/>
    <row r="484486" customHeight="1"/>
    <row r="484488" customHeight="1"/>
    <row r="484490" customHeight="1"/>
    <row r="484492" customHeight="1"/>
    <row r="484494" customHeight="1"/>
    <row r="484496" customHeight="1"/>
    <row r="484498" customHeight="1"/>
    <row r="484500" customHeight="1"/>
    <row r="484502" customHeight="1"/>
    <row r="484504" customHeight="1"/>
    <row r="484506" customHeight="1"/>
    <row r="484508" customHeight="1"/>
    <row r="484510" customHeight="1"/>
    <row r="484512" customHeight="1"/>
    <row r="484514" customHeight="1"/>
    <row r="484516" customHeight="1"/>
    <row r="484518" customHeight="1"/>
    <row r="484520" customHeight="1"/>
    <row r="484522" customHeight="1"/>
    <row r="484524" customHeight="1"/>
    <row r="484526" customHeight="1"/>
    <row r="484528" customHeight="1"/>
    <row r="484530" customHeight="1"/>
    <row r="484532" customHeight="1"/>
    <row r="484534" customHeight="1"/>
    <row r="484536" customHeight="1"/>
    <row r="484538" customHeight="1"/>
    <row r="484540" customHeight="1"/>
    <row r="484542" customHeight="1"/>
    <row r="484544" customHeight="1"/>
    <row r="484546" customHeight="1"/>
    <row r="484548" customHeight="1"/>
    <row r="484550" customHeight="1"/>
    <row r="484552" customHeight="1"/>
    <row r="484554" customHeight="1"/>
    <row r="484556" customHeight="1"/>
    <row r="484558" customHeight="1"/>
    <row r="484560" customHeight="1"/>
    <row r="484562" customHeight="1"/>
    <row r="484564" customHeight="1"/>
    <row r="484566" customHeight="1"/>
    <row r="484568" customHeight="1"/>
    <row r="484570" customHeight="1"/>
    <row r="484572" customHeight="1"/>
    <row r="484574" customHeight="1"/>
    <row r="484576" customHeight="1"/>
    <row r="484578" customHeight="1"/>
    <row r="484580" customHeight="1"/>
    <row r="484582" customHeight="1"/>
    <row r="484584" customHeight="1"/>
    <row r="484586" customHeight="1"/>
    <row r="484588" customHeight="1"/>
    <row r="484590" customHeight="1"/>
    <row r="484592" customHeight="1"/>
    <row r="484594" customHeight="1"/>
    <row r="484596" customHeight="1"/>
    <row r="484598" customHeight="1"/>
    <row r="484600" customHeight="1"/>
    <row r="484602" customHeight="1"/>
    <row r="484604" customHeight="1"/>
    <row r="484606" customHeight="1"/>
    <row r="484608" customHeight="1"/>
    <row r="484610" customHeight="1"/>
    <row r="484612" customHeight="1"/>
    <row r="484614" customHeight="1"/>
    <row r="484616" customHeight="1"/>
    <row r="484618" customHeight="1"/>
    <row r="484620" customHeight="1"/>
    <row r="484622" customHeight="1"/>
    <row r="484624" customHeight="1"/>
    <row r="484626" customHeight="1"/>
    <row r="484628" customHeight="1"/>
    <row r="484630" customHeight="1"/>
    <row r="484632" customHeight="1"/>
    <row r="484634" customHeight="1"/>
    <row r="484636" customHeight="1"/>
    <row r="484638" customHeight="1"/>
    <row r="484640" customHeight="1"/>
    <row r="484642" customHeight="1"/>
    <row r="484644" customHeight="1"/>
    <row r="484646" customHeight="1"/>
    <row r="484648" customHeight="1"/>
    <row r="484650" customHeight="1"/>
    <row r="484652" customHeight="1"/>
    <row r="484654" customHeight="1"/>
    <row r="484656" customHeight="1"/>
    <row r="484658" customHeight="1"/>
    <row r="484660" customHeight="1"/>
    <row r="484662" customHeight="1"/>
    <row r="484664" customHeight="1"/>
    <row r="484666" customHeight="1"/>
    <row r="484668" customHeight="1"/>
    <row r="484670" customHeight="1"/>
    <row r="484672" customHeight="1"/>
    <row r="484674" customHeight="1"/>
    <row r="484676" customHeight="1"/>
    <row r="484678" customHeight="1"/>
    <row r="484680" customHeight="1"/>
    <row r="484682" customHeight="1"/>
    <row r="484684" customHeight="1"/>
    <row r="484686" customHeight="1"/>
    <row r="484688" customHeight="1"/>
    <row r="484690" customHeight="1"/>
    <row r="484692" customHeight="1"/>
    <row r="484694" customHeight="1"/>
    <row r="484696" customHeight="1"/>
    <row r="484698" customHeight="1"/>
    <row r="484700" customHeight="1"/>
    <row r="484702" customHeight="1"/>
    <row r="484704" customHeight="1"/>
    <row r="484706" customHeight="1"/>
    <row r="484708" customHeight="1"/>
    <row r="484710" customHeight="1"/>
    <row r="484712" customHeight="1"/>
    <row r="484714" customHeight="1"/>
    <row r="484716" customHeight="1"/>
    <row r="484718" customHeight="1"/>
    <row r="484720" customHeight="1"/>
    <row r="484722" customHeight="1"/>
    <row r="484724" customHeight="1"/>
    <row r="484726" customHeight="1"/>
    <row r="484728" customHeight="1"/>
    <row r="484730" customHeight="1"/>
    <row r="484732" customHeight="1"/>
    <row r="484734" customHeight="1"/>
    <row r="484736" customHeight="1"/>
    <row r="484738" customHeight="1"/>
    <row r="484740" customHeight="1"/>
    <row r="484742" customHeight="1"/>
    <row r="484744" customHeight="1"/>
    <row r="484746" customHeight="1"/>
    <row r="484748" customHeight="1"/>
    <row r="484750" customHeight="1"/>
    <row r="484752" customHeight="1"/>
    <row r="484754" customHeight="1"/>
    <row r="484756" customHeight="1"/>
    <row r="484758" customHeight="1"/>
    <row r="484760" customHeight="1"/>
    <row r="484762" customHeight="1"/>
    <row r="484764" customHeight="1"/>
    <row r="484766" customHeight="1"/>
    <row r="484768" customHeight="1"/>
    <row r="484770" customHeight="1"/>
    <row r="484772" customHeight="1"/>
    <row r="484774" customHeight="1"/>
    <row r="484776" customHeight="1"/>
    <row r="484778" customHeight="1"/>
    <row r="484780" customHeight="1"/>
    <row r="484782" customHeight="1"/>
    <row r="484784" customHeight="1"/>
    <row r="484786" customHeight="1"/>
    <row r="484788" customHeight="1"/>
    <row r="484790" customHeight="1"/>
    <row r="484792" customHeight="1"/>
    <row r="484794" customHeight="1"/>
    <row r="484796" customHeight="1"/>
    <row r="484798" customHeight="1"/>
    <row r="484800" customHeight="1"/>
    <row r="484802" customHeight="1"/>
    <row r="484804" customHeight="1"/>
    <row r="484806" customHeight="1"/>
    <row r="484808" customHeight="1"/>
    <row r="484810" customHeight="1"/>
    <row r="484812" customHeight="1"/>
    <row r="484814" customHeight="1"/>
    <row r="484816" customHeight="1"/>
    <row r="484818" customHeight="1"/>
    <row r="484820" customHeight="1"/>
    <row r="484822" customHeight="1"/>
    <row r="484824" customHeight="1"/>
    <row r="484826" customHeight="1"/>
    <row r="484828" customHeight="1"/>
    <row r="484830" customHeight="1"/>
    <row r="484832" customHeight="1"/>
    <row r="484834" customHeight="1"/>
    <row r="484836" customHeight="1"/>
    <row r="484838" customHeight="1"/>
    <row r="484840" customHeight="1"/>
    <row r="484842" customHeight="1"/>
    <row r="484844" customHeight="1"/>
    <row r="484846" customHeight="1"/>
    <row r="484848" customHeight="1"/>
    <row r="484850" customHeight="1"/>
    <row r="484852" customHeight="1"/>
    <row r="484854" customHeight="1"/>
    <row r="484856" customHeight="1"/>
    <row r="484858" customHeight="1"/>
    <row r="484860" customHeight="1"/>
    <row r="484862" customHeight="1"/>
    <row r="484864" customHeight="1"/>
    <row r="484866" customHeight="1"/>
    <row r="484868" customHeight="1"/>
    <row r="484870" customHeight="1"/>
    <row r="484872" customHeight="1"/>
    <row r="484874" customHeight="1"/>
    <row r="484876" customHeight="1"/>
    <row r="484878" customHeight="1"/>
    <row r="484880" customHeight="1"/>
    <row r="484882" customHeight="1"/>
    <row r="484884" customHeight="1"/>
    <row r="484886" customHeight="1"/>
    <row r="484888" customHeight="1"/>
    <row r="484890" customHeight="1"/>
    <row r="484892" customHeight="1"/>
    <row r="484894" customHeight="1"/>
    <row r="484896" customHeight="1"/>
    <row r="484898" customHeight="1"/>
    <row r="484900" customHeight="1"/>
    <row r="484902" customHeight="1"/>
    <row r="484904" customHeight="1"/>
    <row r="484906" customHeight="1"/>
    <row r="484908" customHeight="1"/>
    <row r="484910" customHeight="1"/>
    <row r="484912" customHeight="1"/>
    <row r="484914" customHeight="1"/>
    <row r="484916" customHeight="1"/>
    <row r="484918" customHeight="1"/>
    <row r="484920" customHeight="1"/>
    <row r="484922" customHeight="1"/>
    <row r="484924" customHeight="1"/>
    <row r="484926" customHeight="1"/>
    <row r="484928" customHeight="1"/>
    <row r="484930" customHeight="1"/>
    <row r="484932" customHeight="1"/>
    <row r="484934" customHeight="1"/>
    <row r="484936" customHeight="1"/>
    <row r="484938" customHeight="1"/>
    <row r="484940" customHeight="1"/>
    <row r="484942" customHeight="1"/>
    <row r="484944" customHeight="1"/>
    <row r="484946" customHeight="1"/>
    <row r="484948" customHeight="1"/>
    <row r="484950" customHeight="1"/>
    <row r="484952" customHeight="1"/>
    <row r="484954" customHeight="1"/>
    <row r="484956" customHeight="1"/>
    <row r="484958" customHeight="1"/>
    <row r="484960" customHeight="1"/>
    <row r="484962" customHeight="1"/>
    <row r="484964" customHeight="1"/>
    <row r="484966" customHeight="1"/>
    <row r="484968" customHeight="1"/>
    <row r="484970" customHeight="1"/>
    <row r="484972" customHeight="1"/>
    <row r="484974" customHeight="1"/>
    <row r="484976" customHeight="1"/>
    <row r="484978" customHeight="1"/>
    <row r="484980" customHeight="1"/>
    <row r="484982" customHeight="1"/>
    <row r="484984" customHeight="1"/>
    <row r="484986" customHeight="1"/>
    <row r="484988" customHeight="1"/>
    <row r="484990" customHeight="1"/>
    <row r="484992" customHeight="1"/>
    <row r="484994" customHeight="1"/>
    <row r="484996" customHeight="1"/>
    <row r="484998" customHeight="1"/>
    <row r="485000" customHeight="1"/>
    <row r="485002" customHeight="1"/>
    <row r="485004" customHeight="1"/>
    <row r="485006" customHeight="1"/>
    <row r="485008" customHeight="1"/>
    <row r="485010" customHeight="1"/>
    <row r="485012" customHeight="1"/>
    <row r="485014" customHeight="1"/>
    <row r="485016" customHeight="1"/>
    <row r="485018" customHeight="1"/>
    <row r="485020" customHeight="1"/>
    <row r="485022" customHeight="1"/>
    <row r="485024" customHeight="1"/>
    <row r="485026" customHeight="1"/>
    <row r="485028" customHeight="1"/>
    <row r="485030" customHeight="1"/>
    <row r="485032" customHeight="1"/>
    <row r="485034" customHeight="1"/>
    <row r="485036" customHeight="1"/>
    <row r="485038" customHeight="1"/>
    <row r="485040" customHeight="1"/>
    <row r="485042" customHeight="1"/>
    <row r="485044" customHeight="1"/>
    <row r="485046" customHeight="1"/>
    <row r="485048" customHeight="1"/>
    <row r="485050" customHeight="1"/>
    <row r="485052" customHeight="1"/>
    <row r="485054" customHeight="1"/>
    <row r="485056" customHeight="1"/>
    <row r="485058" customHeight="1"/>
    <row r="485060" customHeight="1"/>
    <row r="485062" customHeight="1"/>
    <row r="485064" customHeight="1"/>
    <row r="485066" customHeight="1"/>
    <row r="485068" customHeight="1"/>
    <row r="485070" customHeight="1"/>
    <row r="485072" customHeight="1"/>
    <row r="485074" customHeight="1"/>
    <row r="485076" customHeight="1"/>
    <row r="485078" customHeight="1"/>
    <row r="485080" customHeight="1"/>
    <row r="485082" customHeight="1"/>
    <row r="485084" customHeight="1"/>
    <row r="485086" customHeight="1"/>
    <row r="485088" customHeight="1"/>
    <row r="485090" customHeight="1"/>
    <row r="485092" customHeight="1"/>
    <row r="485094" customHeight="1"/>
    <row r="485096" customHeight="1"/>
    <row r="485098" customHeight="1"/>
    <row r="485100" customHeight="1"/>
    <row r="485102" customHeight="1"/>
    <row r="485104" customHeight="1"/>
    <row r="485106" customHeight="1"/>
    <row r="485108" customHeight="1"/>
    <row r="485110" customHeight="1"/>
    <row r="485112" customHeight="1"/>
    <row r="485114" customHeight="1"/>
    <row r="485116" customHeight="1"/>
    <row r="485118" customHeight="1"/>
    <row r="485120" customHeight="1"/>
    <row r="485122" customHeight="1"/>
    <row r="485124" customHeight="1"/>
    <row r="485126" customHeight="1"/>
    <row r="485128" customHeight="1"/>
    <row r="485130" customHeight="1"/>
    <row r="485132" customHeight="1"/>
    <row r="485134" customHeight="1"/>
    <row r="485136" customHeight="1"/>
    <row r="485138" customHeight="1"/>
    <row r="485140" customHeight="1"/>
    <row r="485142" customHeight="1"/>
    <row r="485144" customHeight="1"/>
    <row r="485146" customHeight="1"/>
    <row r="485148" customHeight="1"/>
    <row r="485150" customHeight="1"/>
    <row r="485152" customHeight="1"/>
    <row r="485154" customHeight="1"/>
    <row r="485156" customHeight="1"/>
    <row r="485158" customHeight="1"/>
    <row r="485160" customHeight="1"/>
    <row r="485162" customHeight="1"/>
    <row r="485164" customHeight="1"/>
    <row r="485166" customHeight="1"/>
    <row r="485168" customHeight="1"/>
    <row r="485170" customHeight="1"/>
    <row r="485172" customHeight="1"/>
    <row r="485174" customHeight="1"/>
    <row r="485176" customHeight="1"/>
    <row r="485178" customHeight="1"/>
    <row r="485180" customHeight="1"/>
    <row r="485182" customHeight="1"/>
    <row r="485184" customHeight="1"/>
    <row r="485186" customHeight="1"/>
    <row r="485188" customHeight="1"/>
    <row r="485190" customHeight="1"/>
    <row r="485192" customHeight="1"/>
    <row r="485194" customHeight="1"/>
    <row r="485196" customHeight="1"/>
    <row r="485198" customHeight="1"/>
    <row r="485200" customHeight="1"/>
    <row r="485202" customHeight="1"/>
    <row r="485204" customHeight="1"/>
    <row r="485206" customHeight="1"/>
    <row r="485208" customHeight="1"/>
    <row r="485210" customHeight="1"/>
    <row r="485212" customHeight="1"/>
    <row r="485214" customHeight="1"/>
    <row r="485216" customHeight="1"/>
    <row r="485218" customHeight="1"/>
    <row r="485220" customHeight="1"/>
    <row r="485222" customHeight="1"/>
    <row r="485224" customHeight="1"/>
    <row r="485226" customHeight="1"/>
    <row r="485228" customHeight="1"/>
    <row r="485230" customHeight="1"/>
    <row r="485232" customHeight="1"/>
    <row r="485234" customHeight="1"/>
    <row r="485236" customHeight="1"/>
    <row r="485238" customHeight="1"/>
    <row r="485240" customHeight="1"/>
    <row r="485242" customHeight="1"/>
    <row r="485244" customHeight="1"/>
    <row r="485246" customHeight="1"/>
    <row r="485248" customHeight="1"/>
    <row r="485250" customHeight="1"/>
    <row r="485252" customHeight="1"/>
    <row r="485254" customHeight="1"/>
    <row r="485256" customHeight="1"/>
    <row r="485258" customHeight="1"/>
    <row r="485260" customHeight="1"/>
    <row r="485262" customHeight="1"/>
    <row r="485264" customHeight="1"/>
    <row r="485266" customHeight="1"/>
    <row r="485268" customHeight="1"/>
    <row r="485270" customHeight="1"/>
    <row r="485272" customHeight="1"/>
    <row r="485274" customHeight="1"/>
    <row r="485276" customHeight="1"/>
    <row r="485278" customHeight="1"/>
    <row r="485280" customHeight="1"/>
    <row r="485282" customHeight="1"/>
    <row r="485284" customHeight="1"/>
    <row r="485286" customHeight="1"/>
    <row r="485288" customHeight="1"/>
    <row r="485290" customHeight="1"/>
    <row r="485292" customHeight="1"/>
    <row r="485294" customHeight="1"/>
    <row r="485296" customHeight="1"/>
    <row r="485298" customHeight="1"/>
    <row r="485300" customHeight="1"/>
    <row r="485302" customHeight="1"/>
    <row r="485304" customHeight="1"/>
    <row r="485306" customHeight="1"/>
    <row r="485308" customHeight="1"/>
    <row r="485310" customHeight="1"/>
    <row r="485312" customHeight="1"/>
    <row r="485314" customHeight="1"/>
    <row r="485316" customHeight="1"/>
    <row r="485318" customHeight="1"/>
    <row r="485320" customHeight="1"/>
    <row r="485322" customHeight="1"/>
    <row r="485324" customHeight="1"/>
    <row r="485326" customHeight="1"/>
    <row r="485328" customHeight="1"/>
    <row r="485330" customHeight="1"/>
    <row r="485332" customHeight="1"/>
    <row r="485334" customHeight="1"/>
    <row r="485336" customHeight="1"/>
    <row r="485338" customHeight="1"/>
    <row r="485340" customHeight="1"/>
    <row r="485342" customHeight="1"/>
    <row r="485344" customHeight="1"/>
    <row r="485346" customHeight="1"/>
    <row r="485348" customHeight="1"/>
    <row r="485350" customHeight="1"/>
    <row r="485352" customHeight="1"/>
    <row r="485354" customHeight="1"/>
    <row r="485356" customHeight="1"/>
    <row r="485358" customHeight="1"/>
    <row r="485360" customHeight="1"/>
    <row r="485362" customHeight="1"/>
    <row r="485364" customHeight="1"/>
    <row r="485366" customHeight="1"/>
    <row r="485368" customHeight="1"/>
    <row r="485370" customHeight="1"/>
    <row r="485372" customHeight="1"/>
    <row r="485374" customHeight="1"/>
    <row r="485376" customHeight="1"/>
    <row r="485378" customHeight="1"/>
    <row r="485380" customHeight="1"/>
    <row r="485382" customHeight="1"/>
    <row r="485384" customHeight="1"/>
    <row r="485386" customHeight="1"/>
    <row r="485388" customHeight="1"/>
    <row r="485390" customHeight="1"/>
    <row r="485392" customHeight="1"/>
    <row r="485394" customHeight="1"/>
    <row r="485396" customHeight="1"/>
    <row r="485398" customHeight="1"/>
    <row r="485400" customHeight="1"/>
    <row r="485402" customHeight="1"/>
    <row r="485404" customHeight="1"/>
    <row r="485406" customHeight="1"/>
    <row r="485408" customHeight="1"/>
    <row r="485410" customHeight="1"/>
    <row r="485412" customHeight="1"/>
    <row r="485414" customHeight="1"/>
    <row r="485416" customHeight="1"/>
    <row r="485418" customHeight="1"/>
    <row r="485420" customHeight="1"/>
    <row r="485422" customHeight="1"/>
    <row r="485424" customHeight="1"/>
    <row r="485426" customHeight="1"/>
    <row r="485428" customHeight="1"/>
    <row r="485430" customHeight="1"/>
    <row r="485432" customHeight="1"/>
    <row r="485434" customHeight="1"/>
    <row r="485436" customHeight="1"/>
    <row r="485438" customHeight="1"/>
    <row r="485440" customHeight="1"/>
    <row r="485442" customHeight="1"/>
    <row r="485444" customHeight="1"/>
    <row r="485446" customHeight="1"/>
    <row r="485448" customHeight="1"/>
    <row r="485450" customHeight="1"/>
    <row r="485452" customHeight="1"/>
    <row r="485454" customHeight="1"/>
    <row r="485456" customHeight="1"/>
    <row r="485458" customHeight="1"/>
    <row r="485460" customHeight="1"/>
    <row r="485462" customHeight="1"/>
    <row r="485464" customHeight="1"/>
    <row r="485466" customHeight="1"/>
    <row r="485468" customHeight="1"/>
    <row r="485470" customHeight="1"/>
    <row r="485472" customHeight="1"/>
    <row r="485474" customHeight="1"/>
    <row r="485476" customHeight="1"/>
    <row r="485478" customHeight="1"/>
    <row r="485480" customHeight="1"/>
    <row r="485482" customHeight="1"/>
    <row r="485484" customHeight="1"/>
    <row r="485486" customHeight="1"/>
    <row r="485488" customHeight="1"/>
    <row r="485490" customHeight="1"/>
    <row r="485492" customHeight="1"/>
    <row r="485494" customHeight="1"/>
    <row r="485496" customHeight="1"/>
    <row r="485498" customHeight="1"/>
    <row r="485500" customHeight="1"/>
    <row r="485502" customHeight="1"/>
    <row r="485504" customHeight="1"/>
    <row r="485506" customHeight="1"/>
    <row r="485508" customHeight="1"/>
    <row r="485510" customHeight="1"/>
    <row r="485512" customHeight="1"/>
    <row r="485514" customHeight="1"/>
    <row r="485516" customHeight="1"/>
    <row r="485518" customHeight="1"/>
    <row r="485520" customHeight="1"/>
    <row r="485522" customHeight="1"/>
    <row r="485524" customHeight="1"/>
    <row r="485526" customHeight="1"/>
    <row r="485528" customHeight="1"/>
    <row r="485530" customHeight="1"/>
    <row r="485532" customHeight="1"/>
    <row r="485534" customHeight="1"/>
    <row r="485536" customHeight="1"/>
    <row r="485538" customHeight="1"/>
    <row r="485540" customHeight="1"/>
    <row r="485542" customHeight="1"/>
    <row r="485544" customHeight="1"/>
    <row r="485546" customHeight="1"/>
    <row r="485548" customHeight="1"/>
    <row r="485550" customHeight="1"/>
    <row r="485552" customHeight="1"/>
    <row r="485554" customHeight="1"/>
    <row r="485556" customHeight="1"/>
    <row r="485558" customHeight="1"/>
    <row r="485560" customHeight="1"/>
    <row r="485562" customHeight="1"/>
    <row r="485564" customHeight="1"/>
    <row r="485566" customHeight="1"/>
    <row r="485568" customHeight="1"/>
    <row r="485570" customHeight="1"/>
    <row r="485572" customHeight="1"/>
    <row r="485574" customHeight="1"/>
    <row r="485576" customHeight="1"/>
    <row r="485578" customHeight="1"/>
    <row r="485580" customHeight="1"/>
    <row r="485582" customHeight="1"/>
    <row r="485584" customHeight="1"/>
    <row r="485586" customHeight="1"/>
    <row r="485588" customHeight="1"/>
    <row r="485590" customHeight="1"/>
    <row r="485592" customHeight="1"/>
    <row r="485594" customHeight="1"/>
    <row r="485596" customHeight="1"/>
    <row r="485598" customHeight="1"/>
    <row r="485600" customHeight="1"/>
    <row r="485602" customHeight="1"/>
    <row r="485604" customHeight="1"/>
    <row r="485606" customHeight="1"/>
    <row r="485608" customHeight="1"/>
    <row r="485610" customHeight="1"/>
    <row r="485612" customHeight="1"/>
    <row r="485614" customHeight="1"/>
    <row r="485616" customHeight="1"/>
    <row r="485618" customHeight="1"/>
    <row r="485620" customHeight="1"/>
    <row r="485622" customHeight="1"/>
    <row r="485624" customHeight="1"/>
    <row r="485626" customHeight="1"/>
    <row r="485628" customHeight="1"/>
    <row r="485630" customHeight="1"/>
    <row r="485632" customHeight="1"/>
    <row r="485634" customHeight="1"/>
    <row r="485636" customHeight="1"/>
    <row r="485638" customHeight="1"/>
    <row r="485640" customHeight="1"/>
    <row r="485642" customHeight="1"/>
    <row r="485644" customHeight="1"/>
    <row r="485646" customHeight="1"/>
    <row r="485648" customHeight="1"/>
    <row r="485650" customHeight="1"/>
    <row r="485652" customHeight="1"/>
    <row r="485654" customHeight="1"/>
    <row r="485656" customHeight="1"/>
    <row r="485658" customHeight="1"/>
    <row r="485660" customHeight="1"/>
    <row r="485662" customHeight="1"/>
    <row r="485664" customHeight="1"/>
    <row r="485666" customHeight="1"/>
    <row r="485668" customHeight="1"/>
    <row r="485670" customHeight="1"/>
    <row r="485672" customHeight="1"/>
    <row r="485674" customHeight="1"/>
    <row r="485676" customHeight="1"/>
    <row r="485678" customHeight="1"/>
    <row r="485680" customHeight="1"/>
    <row r="485682" customHeight="1"/>
    <row r="485684" customHeight="1"/>
    <row r="485686" customHeight="1"/>
    <row r="485688" customHeight="1"/>
    <row r="485690" customHeight="1"/>
    <row r="485692" customHeight="1"/>
    <row r="485694" customHeight="1"/>
    <row r="485696" customHeight="1"/>
    <row r="485698" customHeight="1"/>
    <row r="485700" customHeight="1"/>
    <row r="485702" customHeight="1"/>
    <row r="485704" customHeight="1"/>
    <row r="485706" customHeight="1"/>
    <row r="485708" customHeight="1"/>
    <row r="485710" customHeight="1"/>
    <row r="485712" customHeight="1"/>
    <row r="485714" customHeight="1"/>
    <row r="485716" customHeight="1"/>
    <row r="485718" customHeight="1"/>
    <row r="485720" customHeight="1"/>
    <row r="485722" customHeight="1"/>
    <row r="485724" customHeight="1"/>
    <row r="485726" customHeight="1"/>
    <row r="485728" customHeight="1"/>
    <row r="485730" customHeight="1"/>
    <row r="485732" customHeight="1"/>
    <row r="485734" customHeight="1"/>
    <row r="485736" customHeight="1"/>
    <row r="485738" customHeight="1"/>
    <row r="485740" customHeight="1"/>
    <row r="485742" customHeight="1"/>
    <row r="485744" customHeight="1"/>
    <row r="485746" customHeight="1"/>
    <row r="485748" customHeight="1"/>
    <row r="485750" customHeight="1"/>
    <row r="485752" customHeight="1"/>
    <row r="485754" customHeight="1"/>
    <row r="485756" customHeight="1"/>
    <row r="485758" customHeight="1"/>
    <row r="485760" customHeight="1"/>
    <row r="485762" customHeight="1"/>
    <row r="485764" customHeight="1"/>
    <row r="485766" customHeight="1"/>
    <row r="485768" customHeight="1"/>
    <row r="485770" customHeight="1"/>
    <row r="485772" customHeight="1"/>
    <row r="485774" customHeight="1"/>
    <row r="485776" customHeight="1"/>
    <row r="485778" customHeight="1"/>
    <row r="485780" customHeight="1"/>
    <row r="485782" customHeight="1"/>
    <row r="485784" customHeight="1"/>
    <row r="485786" customHeight="1"/>
    <row r="485788" customHeight="1"/>
    <row r="485790" customHeight="1"/>
    <row r="485792" customHeight="1"/>
    <row r="485794" customHeight="1"/>
    <row r="485796" customHeight="1"/>
    <row r="485798" customHeight="1"/>
    <row r="485800" customHeight="1"/>
    <row r="485802" customHeight="1"/>
    <row r="485804" customHeight="1"/>
    <row r="485806" customHeight="1"/>
    <row r="485808" customHeight="1"/>
    <row r="485810" customHeight="1"/>
    <row r="485812" customHeight="1"/>
    <row r="485814" customHeight="1"/>
    <row r="485816" customHeight="1"/>
    <row r="485818" customHeight="1"/>
    <row r="485820" customHeight="1"/>
    <row r="485822" customHeight="1"/>
    <row r="485824" customHeight="1"/>
    <row r="485826" customHeight="1"/>
    <row r="485828" customHeight="1"/>
    <row r="485830" customHeight="1"/>
    <row r="485832" customHeight="1"/>
    <row r="485834" customHeight="1"/>
    <row r="485836" customHeight="1"/>
    <row r="485838" customHeight="1"/>
    <row r="485840" customHeight="1"/>
    <row r="485842" customHeight="1"/>
    <row r="485844" customHeight="1"/>
    <row r="485846" customHeight="1"/>
    <row r="485848" customHeight="1"/>
    <row r="485850" customHeight="1"/>
    <row r="485852" customHeight="1"/>
    <row r="485854" customHeight="1"/>
    <row r="485856" customHeight="1"/>
    <row r="485858" customHeight="1"/>
    <row r="485860" customHeight="1"/>
    <row r="485862" customHeight="1"/>
    <row r="485864" customHeight="1"/>
    <row r="485866" customHeight="1"/>
    <row r="485868" customHeight="1"/>
    <row r="485870" customHeight="1"/>
    <row r="485872" customHeight="1"/>
    <row r="485874" customHeight="1"/>
    <row r="485876" customHeight="1"/>
    <row r="485878" customHeight="1"/>
    <row r="485880" customHeight="1"/>
    <row r="485882" customHeight="1"/>
    <row r="485884" customHeight="1"/>
    <row r="485886" customHeight="1"/>
    <row r="485888" customHeight="1"/>
    <row r="485890" customHeight="1"/>
    <row r="485892" customHeight="1"/>
    <row r="485894" customHeight="1"/>
    <row r="485896" customHeight="1"/>
    <row r="485898" customHeight="1"/>
    <row r="485900" customHeight="1"/>
    <row r="485902" customHeight="1"/>
    <row r="485904" customHeight="1"/>
    <row r="485906" customHeight="1"/>
    <row r="485908" customHeight="1"/>
    <row r="485910" customHeight="1"/>
    <row r="485912" customHeight="1"/>
    <row r="485914" customHeight="1"/>
    <row r="485916" customHeight="1"/>
    <row r="485918" customHeight="1"/>
    <row r="485920" customHeight="1"/>
    <row r="485922" customHeight="1"/>
    <row r="485924" customHeight="1"/>
    <row r="485926" customHeight="1"/>
    <row r="485928" customHeight="1"/>
    <row r="485930" customHeight="1"/>
    <row r="485932" customHeight="1"/>
    <row r="485934" customHeight="1"/>
    <row r="485936" customHeight="1"/>
    <row r="485938" customHeight="1"/>
    <row r="485940" customHeight="1"/>
    <row r="485942" customHeight="1"/>
    <row r="485944" customHeight="1"/>
    <row r="485946" customHeight="1"/>
    <row r="485948" customHeight="1"/>
    <row r="485950" customHeight="1"/>
    <row r="485952" customHeight="1"/>
    <row r="485954" customHeight="1"/>
    <row r="485956" customHeight="1"/>
    <row r="485958" customHeight="1"/>
    <row r="485960" customHeight="1"/>
    <row r="485962" customHeight="1"/>
    <row r="485964" customHeight="1"/>
    <row r="485966" customHeight="1"/>
    <row r="485968" customHeight="1"/>
    <row r="485970" customHeight="1"/>
    <row r="485972" customHeight="1"/>
    <row r="485974" customHeight="1"/>
    <row r="485976" customHeight="1"/>
    <row r="485978" customHeight="1"/>
    <row r="485980" customHeight="1"/>
    <row r="485982" customHeight="1"/>
    <row r="485984" customHeight="1"/>
    <row r="485986" customHeight="1"/>
    <row r="485988" customHeight="1"/>
    <row r="485990" customHeight="1"/>
    <row r="485992" customHeight="1"/>
    <row r="485994" customHeight="1"/>
    <row r="485996" customHeight="1"/>
    <row r="485998" customHeight="1"/>
    <row r="486000" customHeight="1"/>
    <row r="486002" customHeight="1"/>
    <row r="486004" customHeight="1"/>
    <row r="486006" customHeight="1"/>
    <row r="486008" customHeight="1"/>
    <row r="486010" customHeight="1"/>
    <row r="486012" customHeight="1"/>
    <row r="486014" customHeight="1"/>
    <row r="486016" customHeight="1"/>
    <row r="486018" customHeight="1"/>
    <row r="486020" customHeight="1"/>
    <row r="486022" customHeight="1"/>
    <row r="486024" customHeight="1"/>
    <row r="486026" customHeight="1"/>
    <row r="486028" customHeight="1"/>
    <row r="486030" customHeight="1"/>
    <row r="486032" customHeight="1"/>
    <row r="486034" customHeight="1"/>
    <row r="486036" customHeight="1"/>
    <row r="486038" customHeight="1"/>
    <row r="486040" customHeight="1"/>
    <row r="486042" customHeight="1"/>
    <row r="486044" customHeight="1"/>
    <row r="486046" customHeight="1"/>
    <row r="486048" customHeight="1"/>
    <row r="486050" customHeight="1"/>
    <row r="486052" customHeight="1"/>
    <row r="486054" customHeight="1"/>
    <row r="486056" customHeight="1"/>
    <row r="486058" customHeight="1"/>
    <row r="486060" customHeight="1"/>
    <row r="486062" customHeight="1"/>
    <row r="486064" customHeight="1"/>
    <row r="486066" customHeight="1"/>
    <row r="486068" customHeight="1"/>
    <row r="486070" customHeight="1"/>
    <row r="486072" customHeight="1"/>
    <row r="486074" customHeight="1"/>
    <row r="486076" customHeight="1"/>
    <row r="486078" customHeight="1"/>
    <row r="486080" customHeight="1"/>
    <row r="486082" customHeight="1"/>
    <row r="486084" customHeight="1"/>
    <row r="486086" customHeight="1"/>
    <row r="486088" customHeight="1"/>
    <row r="486090" customHeight="1"/>
    <row r="486092" customHeight="1"/>
    <row r="486094" customHeight="1"/>
    <row r="486096" customHeight="1"/>
    <row r="486098" customHeight="1"/>
    <row r="486100" customHeight="1"/>
    <row r="486102" customHeight="1"/>
    <row r="486104" customHeight="1"/>
    <row r="486106" customHeight="1"/>
    <row r="486108" customHeight="1"/>
    <row r="486110" customHeight="1"/>
    <row r="486112" customHeight="1"/>
    <row r="486114" customHeight="1"/>
    <row r="486116" customHeight="1"/>
    <row r="486118" customHeight="1"/>
    <row r="486120" customHeight="1"/>
    <row r="486122" customHeight="1"/>
    <row r="486124" customHeight="1"/>
    <row r="486126" customHeight="1"/>
    <row r="486128" customHeight="1"/>
    <row r="486130" customHeight="1"/>
    <row r="486132" customHeight="1"/>
    <row r="486134" customHeight="1"/>
    <row r="486136" customHeight="1"/>
    <row r="486138" customHeight="1"/>
    <row r="486140" customHeight="1"/>
    <row r="486142" customHeight="1"/>
    <row r="486144" customHeight="1"/>
    <row r="486146" customHeight="1"/>
    <row r="486148" customHeight="1"/>
    <row r="486150" customHeight="1"/>
    <row r="486152" customHeight="1"/>
    <row r="486154" customHeight="1"/>
    <row r="486156" customHeight="1"/>
    <row r="486158" customHeight="1"/>
    <row r="486160" customHeight="1"/>
    <row r="486162" customHeight="1"/>
    <row r="486164" customHeight="1"/>
    <row r="486166" customHeight="1"/>
    <row r="486168" customHeight="1"/>
    <row r="486170" customHeight="1"/>
    <row r="486172" customHeight="1"/>
    <row r="486174" customHeight="1"/>
    <row r="486176" customHeight="1"/>
    <row r="486178" customHeight="1"/>
    <row r="486180" customHeight="1"/>
    <row r="486182" customHeight="1"/>
    <row r="486184" customHeight="1"/>
    <row r="486186" customHeight="1"/>
    <row r="486188" customHeight="1"/>
    <row r="486190" customHeight="1"/>
    <row r="486192" customHeight="1"/>
    <row r="486194" customHeight="1"/>
    <row r="486196" customHeight="1"/>
    <row r="486198" customHeight="1"/>
    <row r="486200" customHeight="1"/>
    <row r="486202" customHeight="1"/>
    <row r="486204" customHeight="1"/>
    <row r="486206" customHeight="1"/>
    <row r="486208" customHeight="1"/>
    <row r="486210" customHeight="1"/>
    <row r="486212" customHeight="1"/>
    <row r="486214" customHeight="1"/>
    <row r="486216" customHeight="1"/>
    <row r="486218" customHeight="1"/>
    <row r="486220" customHeight="1"/>
    <row r="486222" customHeight="1"/>
    <row r="486224" customHeight="1"/>
    <row r="486226" customHeight="1"/>
    <row r="486228" customHeight="1"/>
    <row r="486230" customHeight="1"/>
    <row r="486232" customHeight="1"/>
    <row r="486234" customHeight="1"/>
    <row r="486236" customHeight="1"/>
    <row r="486238" customHeight="1"/>
    <row r="486240" customHeight="1"/>
    <row r="486242" customHeight="1"/>
    <row r="486244" customHeight="1"/>
    <row r="486246" customHeight="1"/>
    <row r="486248" customHeight="1"/>
    <row r="486250" customHeight="1"/>
    <row r="486252" customHeight="1"/>
    <row r="486254" customHeight="1"/>
    <row r="486256" customHeight="1"/>
    <row r="486258" customHeight="1"/>
    <row r="486260" customHeight="1"/>
    <row r="486262" customHeight="1"/>
    <row r="486264" customHeight="1"/>
    <row r="486266" customHeight="1"/>
    <row r="486268" customHeight="1"/>
    <row r="486270" customHeight="1"/>
    <row r="486272" customHeight="1"/>
    <row r="486274" customHeight="1"/>
    <row r="486276" customHeight="1"/>
    <row r="486278" customHeight="1"/>
    <row r="486280" customHeight="1"/>
    <row r="486282" customHeight="1"/>
    <row r="486284" customHeight="1"/>
    <row r="486286" customHeight="1"/>
    <row r="486288" customHeight="1"/>
    <row r="486290" customHeight="1"/>
    <row r="486292" customHeight="1"/>
    <row r="486294" customHeight="1"/>
    <row r="486296" customHeight="1"/>
    <row r="486298" customHeight="1"/>
    <row r="486300" customHeight="1"/>
    <row r="486302" customHeight="1"/>
    <row r="486304" customHeight="1"/>
    <row r="486306" customHeight="1"/>
    <row r="486308" customHeight="1"/>
    <row r="486310" customHeight="1"/>
    <row r="486312" customHeight="1"/>
    <row r="486314" customHeight="1"/>
    <row r="486316" customHeight="1"/>
    <row r="486318" customHeight="1"/>
    <row r="486320" customHeight="1"/>
    <row r="486322" customHeight="1"/>
    <row r="486324" customHeight="1"/>
    <row r="486326" customHeight="1"/>
    <row r="486328" customHeight="1"/>
    <row r="486330" customHeight="1"/>
    <row r="486332" customHeight="1"/>
    <row r="486334" customHeight="1"/>
    <row r="486336" customHeight="1"/>
    <row r="486338" customHeight="1"/>
    <row r="486340" customHeight="1"/>
    <row r="486342" customHeight="1"/>
    <row r="486344" customHeight="1"/>
    <row r="486346" customHeight="1"/>
    <row r="486348" customHeight="1"/>
    <row r="486350" customHeight="1"/>
    <row r="486352" customHeight="1"/>
    <row r="486354" customHeight="1"/>
    <row r="486356" customHeight="1"/>
    <row r="486358" customHeight="1"/>
    <row r="486360" customHeight="1"/>
    <row r="486362" customHeight="1"/>
    <row r="486364" customHeight="1"/>
    <row r="486366" customHeight="1"/>
    <row r="486368" customHeight="1"/>
    <row r="486370" customHeight="1"/>
    <row r="486372" customHeight="1"/>
    <row r="486374" customHeight="1"/>
    <row r="486376" customHeight="1"/>
    <row r="486378" customHeight="1"/>
    <row r="486380" customHeight="1"/>
    <row r="486382" customHeight="1"/>
    <row r="486384" customHeight="1"/>
    <row r="486386" customHeight="1"/>
    <row r="486388" customHeight="1"/>
    <row r="486390" customHeight="1"/>
    <row r="486392" customHeight="1"/>
    <row r="486394" customHeight="1"/>
    <row r="486396" customHeight="1"/>
    <row r="486398" customHeight="1"/>
    <row r="486400" customHeight="1"/>
    <row r="486402" customHeight="1"/>
    <row r="486404" customHeight="1"/>
    <row r="486406" customHeight="1"/>
    <row r="486408" customHeight="1"/>
    <row r="486410" customHeight="1"/>
    <row r="486412" customHeight="1"/>
    <row r="486414" customHeight="1"/>
    <row r="486416" customHeight="1"/>
    <row r="486418" customHeight="1"/>
    <row r="486420" customHeight="1"/>
    <row r="486422" customHeight="1"/>
    <row r="486424" customHeight="1"/>
    <row r="486426" customHeight="1"/>
    <row r="486428" customHeight="1"/>
    <row r="486430" customHeight="1"/>
    <row r="486432" customHeight="1"/>
    <row r="486434" customHeight="1"/>
    <row r="486436" customHeight="1"/>
    <row r="486438" customHeight="1"/>
    <row r="486440" customHeight="1"/>
    <row r="486442" customHeight="1"/>
    <row r="486444" customHeight="1"/>
    <row r="486446" customHeight="1"/>
    <row r="486448" customHeight="1"/>
    <row r="486450" customHeight="1"/>
    <row r="486452" customHeight="1"/>
    <row r="486454" customHeight="1"/>
    <row r="486456" customHeight="1"/>
    <row r="486458" customHeight="1"/>
    <row r="486460" customHeight="1"/>
    <row r="486462" customHeight="1"/>
    <row r="486464" customHeight="1"/>
    <row r="486466" customHeight="1"/>
    <row r="486468" customHeight="1"/>
    <row r="486470" customHeight="1"/>
    <row r="486472" customHeight="1"/>
    <row r="486474" customHeight="1"/>
    <row r="486476" customHeight="1"/>
    <row r="486478" customHeight="1"/>
    <row r="486480" customHeight="1"/>
    <row r="486482" customHeight="1"/>
    <row r="486484" customHeight="1"/>
    <row r="486486" customHeight="1"/>
    <row r="486488" customHeight="1"/>
    <row r="486490" customHeight="1"/>
    <row r="486492" customHeight="1"/>
    <row r="486494" customHeight="1"/>
    <row r="486496" customHeight="1"/>
    <row r="486498" customHeight="1"/>
    <row r="486500" customHeight="1"/>
    <row r="486502" customHeight="1"/>
    <row r="486504" customHeight="1"/>
    <row r="486506" customHeight="1"/>
    <row r="486508" customHeight="1"/>
    <row r="486510" customHeight="1"/>
    <row r="486512" customHeight="1"/>
    <row r="486514" customHeight="1"/>
    <row r="486516" customHeight="1"/>
    <row r="486518" customHeight="1"/>
    <row r="486520" customHeight="1"/>
    <row r="486522" customHeight="1"/>
    <row r="486524" customHeight="1"/>
    <row r="486526" customHeight="1"/>
    <row r="486528" customHeight="1"/>
    <row r="486530" customHeight="1"/>
    <row r="486532" customHeight="1"/>
    <row r="486534" customHeight="1"/>
    <row r="486536" customHeight="1"/>
    <row r="486538" customHeight="1"/>
    <row r="486540" customHeight="1"/>
    <row r="486542" customHeight="1"/>
    <row r="486544" customHeight="1"/>
    <row r="486546" customHeight="1"/>
    <row r="486548" customHeight="1"/>
    <row r="486550" customHeight="1"/>
    <row r="486552" customHeight="1"/>
    <row r="486554" customHeight="1"/>
    <row r="486556" customHeight="1"/>
    <row r="486558" customHeight="1"/>
    <row r="486560" customHeight="1"/>
    <row r="486562" customHeight="1"/>
    <row r="486564" customHeight="1"/>
    <row r="486566" customHeight="1"/>
    <row r="486568" customHeight="1"/>
    <row r="486570" customHeight="1"/>
    <row r="486572" customHeight="1"/>
    <row r="486574" customHeight="1"/>
    <row r="486576" customHeight="1"/>
    <row r="486578" customHeight="1"/>
    <row r="486580" customHeight="1"/>
    <row r="486582" customHeight="1"/>
    <row r="486584" customHeight="1"/>
    <row r="486586" customHeight="1"/>
    <row r="486588" customHeight="1"/>
    <row r="486590" customHeight="1"/>
    <row r="486592" customHeight="1"/>
    <row r="486594" customHeight="1"/>
    <row r="486596" customHeight="1"/>
    <row r="486598" customHeight="1"/>
    <row r="486600" customHeight="1"/>
    <row r="486602" customHeight="1"/>
    <row r="486604" customHeight="1"/>
    <row r="486606" customHeight="1"/>
    <row r="486608" customHeight="1"/>
    <row r="486610" customHeight="1"/>
    <row r="486612" customHeight="1"/>
    <row r="486614" customHeight="1"/>
    <row r="486616" customHeight="1"/>
    <row r="486618" customHeight="1"/>
    <row r="486620" customHeight="1"/>
    <row r="486622" customHeight="1"/>
    <row r="486624" customHeight="1"/>
    <row r="486626" customHeight="1"/>
    <row r="486628" customHeight="1"/>
    <row r="486630" customHeight="1"/>
    <row r="486632" customHeight="1"/>
    <row r="486634" customHeight="1"/>
    <row r="486636" customHeight="1"/>
    <row r="486638" customHeight="1"/>
    <row r="486640" customHeight="1"/>
    <row r="486642" customHeight="1"/>
    <row r="486644" customHeight="1"/>
    <row r="486646" customHeight="1"/>
    <row r="486648" customHeight="1"/>
    <row r="486650" customHeight="1"/>
    <row r="486652" customHeight="1"/>
    <row r="486654" customHeight="1"/>
    <row r="486656" customHeight="1"/>
    <row r="486658" customHeight="1"/>
    <row r="486660" customHeight="1"/>
    <row r="486662" customHeight="1"/>
    <row r="486664" customHeight="1"/>
    <row r="486666" customHeight="1"/>
    <row r="486668" customHeight="1"/>
    <row r="486670" customHeight="1"/>
    <row r="486672" customHeight="1"/>
    <row r="486674" customHeight="1"/>
    <row r="486676" customHeight="1"/>
    <row r="486678" customHeight="1"/>
    <row r="486680" customHeight="1"/>
    <row r="486682" customHeight="1"/>
    <row r="486684" customHeight="1"/>
    <row r="486686" customHeight="1"/>
    <row r="486688" customHeight="1"/>
    <row r="486690" customHeight="1"/>
    <row r="486692" customHeight="1"/>
    <row r="486694" customHeight="1"/>
    <row r="486696" customHeight="1"/>
    <row r="486698" customHeight="1"/>
    <row r="486700" customHeight="1"/>
    <row r="486702" customHeight="1"/>
    <row r="486704" customHeight="1"/>
    <row r="486706" customHeight="1"/>
    <row r="486708" customHeight="1"/>
    <row r="486710" customHeight="1"/>
    <row r="486712" customHeight="1"/>
    <row r="486714" customHeight="1"/>
    <row r="486716" customHeight="1"/>
    <row r="486718" customHeight="1"/>
    <row r="486720" customHeight="1"/>
    <row r="486722" customHeight="1"/>
    <row r="486724" customHeight="1"/>
    <row r="486726" customHeight="1"/>
    <row r="486728" customHeight="1"/>
    <row r="486730" customHeight="1"/>
    <row r="486732" customHeight="1"/>
    <row r="486734" customHeight="1"/>
    <row r="486736" customHeight="1"/>
    <row r="486738" customHeight="1"/>
    <row r="486740" customHeight="1"/>
    <row r="486742" customHeight="1"/>
    <row r="486744" customHeight="1"/>
    <row r="486746" customHeight="1"/>
    <row r="486748" customHeight="1"/>
    <row r="486750" customHeight="1"/>
    <row r="486752" customHeight="1"/>
    <row r="486754" customHeight="1"/>
    <row r="486756" customHeight="1"/>
    <row r="486758" customHeight="1"/>
    <row r="486760" customHeight="1"/>
    <row r="486762" customHeight="1"/>
    <row r="486764" customHeight="1"/>
    <row r="486766" customHeight="1"/>
    <row r="486768" customHeight="1"/>
    <row r="486770" customHeight="1"/>
    <row r="486772" customHeight="1"/>
    <row r="486774" customHeight="1"/>
    <row r="486776" customHeight="1"/>
    <row r="486778" customHeight="1"/>
    <row r="486780" customHeight="1"/>
    <row r="486782" customHeight="1"/>
    <row r="486784" customHeight="1"/>
    <row r="486786" customHeight="1"/>
    <row r="486788" customHeight="1"/>
    <row r="486790" customHeight="1"/>
    <row r="486792" customHeight="1"/>
    <row r="486794" customHeight="1"/>
    <row r="486796" customHeight="1"/>
    <row r="486798" customHeight="1"/>
    <row r="486800" customHeight="1"/>
    <row r="486802" customHeight="1"/>
    <row r="486804" customHeight="1"/>
    <row r="486806" customHeight="1"/>
    <row r="486808" customHeight="1"/>
    <row r="486810" customHeight="1"/>
    <row r="486812" customHeight="1"/>
    <row r="486814" customHeight="1"/>
    <row r="486816" customHeight="1"/>
    <row r="486818" customHeight="1"/>
    <row r="486820" customHeight="1"/>
    <row r="486822" customHeight="1"/>
    <row r="486824" customHeight="1"/>
    <row r="486826" customHeight="1"/>
    <row r="486828" customHeight="1"/>
    <row r="486830" customHeight="1"/>
    <row r="486832" customHeight="1"/>
    <row r="486834" customHeight="1"/>
    <row r="486836" customHeight="1"/>
    <row r="486838" customHeight="1"/>
    <row r="486840" customHeight="1"/>
    <row r="486842" customHeight="1"/>
    <row r="486844" customHeight="1"/>
    <row r="486846" customHeight="1"/>
    <row r="486848" customHeight="1"/>
    <row r="486850" customHeight="1"/>
    <row r="486852" customHeight="1"/>
    <row r="486854" customHeight="1"/>
    <row r="486856" customHeight="1"/>
    <row r="486858" customHeight="1"/>
    <row r="486860" customHeight="1"/>
    <row r="486862" customHeight="1"/>
    <row r="486864" customHeight="1"/>
    <row r="486866" customHeight="1"/>
    <row r="486868" customHeight="1"/>
    <row r="486870" customHeight="1"/>
    <row r="486872" customHeight="1"/>
    <row r="486874" customHeight="1"/>
    <row r="486876" customHeight="1"/>
    <row r="486878" customHeight="1"/>
    <row r="486880" customHeight="1"/>
    <row r="486882" customHeight="1"/>
    <row r="486884" customHeight="1"/>
    <row r="486886" customHeight="1"/>
    <row r="486888" customHeight="1"/>
    <row r="486890" customHeight="1"/>
    <row r="486892" customHeight="1"/>
    <row r="486894" customHeight="1"/>
    <row r="486896" customHeight="1"/>
    <row r="486898" customHeight="1"/>
    <row r="486900" customHeight="1"/>
    <row r="486902" customHeight="1"/>
    <row r="486904" customHeight="1"/>
    <row r="486906" customHeight="1"/>
    <row r="486908" customHeight="1"/>
    <row r="486910" customHeight="1"/>
    <row r="486912" customHeight="1"/>
    <row r="486914" customHeight="1"/>
    <row r="486916" customHeight="1"/>
    <row r="486918" customHeight="1"/>
    <row r="486920" customHeight="1"/>
    <row r="486922" customHeight="1"/>
    <row r="486924" customHeight="1"/>
    <row r="486926" customHeight="1"/>
    <row r="486928" customHeight="1"/>
    <row r="486930" customHeight="1"/>
    <row r="486932" customHeight="1"/>
    <row r="486934" customHeight="1"/>
    <row r="486936" customHeight="1"/>
    <row r="486938" customHeight="1"/>
    <row r="486940" customHeight="1"/>
    <row r="486942" customHeight="1"/>
    <row r="486944" customHeight="1"/>
    <row r="486946" customHeight="1"/>
    <row r="486948" customHeight="1"/>
    <row r="486950" customHeight="1"/>
    <row r="486952" customHeight="1"/>
    <row r="486954" customHeight="1"/>
    <row r="486956" customHeight="1"/>
    <row r="486958" customHeight="1"/>
    <row r="486960" customHeight="1"/>
    <row r="486962" customHeight="1"/>
    <row r="486964" customHeight="1"/>
    <row r="486966" customHeight="1"/>
    <row r="486968" customHeight="1"/>
    <row r="486970" customHeight="1"/>
    <row r="486972" customHeight="1"/>
    <row r="486974" customHeight="1"/>
    <row r="486976" customHeight="1"/>
    <row r="486978" customHeight="1"/>
    <row r="486980" customHeight="1"/>
    <row r="486982" customHeight="1"/>
    <row r="486984" customHeight="1"/>
    <row r="486986" customHeight="1"/>
    <row r="486988" customHeight="1"/>
    <row r="486990" customHeight="1"/>
    <row r="486992" customHeight="1"/>
    <row r="486994" customHeight="1"/>
    <row r="486996" customHeight="1"/>
    <row r="486998" customHeight="1"/>
    <row r="487000" customHeight="1"/>
    <row r="487002" customHeight="1"/>
    <row r="487004" customHeight="1"/>
    <row r="487006" customHeight="1"/>
    <row r="487008" customHeight="1"/>
    <row r="487010" customHeight="1"/>
    <row r="487012" customHeight="1"/>
    <row r="487014" customHeight="1"/>
    <row r="487016" customHeight="1"/>
    <row r="487018" customHeight="1"/>
    <row r="487020" customHeight="1"/>
    <row r="487022" customHeight="1"/>
    <row r="487024" customHeight="1"/>
    <row r="487026" customHeight="1"/>
    <row r="487028" customHeight="1"/>
    <row r="487030" customHeight="1"/>
    <row r="487032" customHeight="1"/>
    <row r="487034" customHeight="1"/>
    <row r="487036" customHeight="1"/>
    <row r="487038" customHeight="1"/>
    <row r="487040" customHeight="1"/>
    <row r="487042" customHeight="1"/>
    <row r="487044" customHeight="1"/>
    <row r="487046" customHeight="1"/>
    <row r="487048" customHeight="1"/>
    <row r="487050" customHeight="1"/>
    <row r="487052" customHeight="1"/>
    <row r="487054" customHeight="1"/>
    <row r="487056" customHeight="1"/>
    <row r="487058" customHeight="1"/>
    <row r="487060" customHeight="1"/>
    <row r="487062" customHeight="1"/>
    <row r="487064" customHeight="1"/>
    <row r="487066" customHeight="1"/>
    <row r="487068" customHeight="1"/>
    <row r="487070" customHeight="1"/>
    <row r="487072" customHeight="1"/>
    <row r="487074" customHeight="1"/>
    <row r="487076" customHeight="1"/>
    <row r="487078" customHeight="1"/>
    <row r="487080" customHeight="1"/>
    <row r="487082" customHeight="1"/>
    <row r="487084" customHeight="1"/>
    <row r="487086" customHeight="1"/>
    <row r="487088" customHeight="1"/>
    <row r="487090" customHeight="1"/>
    <row r="487092" customHeight="1"/>
    <row r="487094" customHeight="1"/>
    <row r="487096" customHeight="1"/>
    <row r="487098" customHeight="1"/>
    <row r="487100" customHeight="1"/>
    <row r="487102" customHeight="1"/>
    <row r="487104" customHeight="1"/>
    <row r="487106" customHeight="1"/>
    <row r="487108" customHeight="1"/>
    <row r="487110" customHeight="1"/>
    <row r="487112" customHeight="1"/>
    <row r="487114" customHeight="1"/>
    <row r="487116" customHeight="1"/>
    <row r="487118" customHeight="1"/>
    <row r="487120" customHeight="1"/>
    <row r="487122" customHeight="1"/>
    <row r="487124" customHeight="1"/>
    <row r="487126" customHeight="1"/>
    <row r="487128" customHeight="1"/>
    <row r="487130" customHeight="1"/>
    <row r="487132" customHeight="1"/>
    <row r="487134" customHeight="1"/>
    <row r="487136" customHeight="1"/>
    <row r="487138" customHeight="1"/>
    <row r="487140" customHeight="1"/>
    <row r="487142" customHeight="1"/>
    <row r="487144" customHeight="1"/>
    <row r="487146" customHeight="1"/>
    <row r="487148" customHeight="1"/>
    <row r="487150" customHeight="1"/>
    <row r="487152" customHeight="1"/>
    <row r="487154" customHeight="1"/>
    <row r="487156" customHeight="1"/>
    <row r="487158" customHeight="1"/>
    <row r="487160" customHeight="1"/>
    <row r="487162" customHeight="1"/>
    <row r="487164" customHeight="1"/>
    <row r="487166" customHeight="1"/>
    <row r="487168" customHeight="1"/>
    <row r="487170" customHeight="1"/>
    <row r="487172" customHeight="1"/>
    <row r="487174" customHeight="1"/>
    <row r="487176" customHeight="1"/>
    <row r="487178" customHeight="1"/>
    <row r="487180" customHeight="1"/>
    <row r="487182" customHeight="1"/>
    <row r="487184" customHeight="1"/>
    <row r="487186" customHeight="1"/>
    <row r="487188" customHeight="1"/>
    <row r="487190" customHeight="1"/>
    <row r="487192" customHeight="1"/>
    <row r="487194" customHeight="1"/>
    <row r="487196" customHeight="1"/>
    <row r="487198" customHeight="1"/>
    <row r="487200" customHeight="1"/>
    <row r="487202" customHeight="1"/>
    <row r="487204" customHeight="1"/>
    <row r="487206" customHeight="1"/>
    <row r="487208" customHeight="1"/>
    <row r="487210" customHeight="1"/>
    <row r="487212" customHeight="1"/>
    <row r="487214" customHeight="1"/>
    <row r="487216" customHeight="1"/>
    <row r="487218" customHeight="1"/>
    <row r="487220" customHeight="1"/>
    <row r="487222" customHeight="1"/>
    <row r="487224" customHeight="1"/>
    <row r="487226" customHeight="1"/>
    <row r="487228" customHeight="1"/>
    <row r="487230" customHeight="1"/>
    <row r="487232" customHeight="1"/>
    <row r="487234" customHeight="1"/>
    <row r="487236" customHeight="1"/>
    <row r="487238" customHeight="1"/>
    <row r="487240" customHeight="1"/>
    <row r="487242" customHeight="1"/>
    <row r="487244" customHeight="1"/>
    <row r="487246" customHeight="1"/>
    <row r="487248" customHeight="1"/>
    <row r="487250" customHeight="1"/>
    <row r="487252" customHeight="1"/>
    <row r="487254" customHeight="1"/>
    <row r="487256" customHeight="1"/>
    <row r="487258" customHeight="1"/>
    <row r="487260" customHeight="1"/>
    <row r="487262" customHeight="1"/>
    <row r="487264" customHeight="1"/>
    <row r="487266" customHeight="1"/>
    <row r="487268" customHeight="1"/>
    <row r="487270" customHeight="1"/>
    <row r="487272" customHeight="1"/>
    <row r="487274" customHeight="1"/>
    <row r="487276" customHeight="1"/>
    <row r="487278" customHeight="1"/>
    <row r="487280" customHeight="1"/>
    <row r="487282" customHeight="1"/>
    <row r="487284" customHeight="1"/>
    <row r="487286" customHeight="1"/>
    <row r="487288" customHeight="1"/>
    <row r="487290" customHeight="1"/>
    <row r="487292" customHeight="1"/>
    <row r="487294" customHeight="1"/>
    <row r="487296" customHeight="1"/>
    <row r="487298" customHeight="1"/>
    <row r="487300" customHeight="1"/>
    <row r="487302" customHeight="1"/>
    <row r="487304" customHeight="1"/>
    <row r="487306" customHeight="1"/>
    <row r="487308" customHeight="1"/>
    <row r="487310" customHeight="1"/>
    <row r="487312" customHeight="1"/>
    <row r="487314" customHeight="1"/>
    <row r="487316" customHeight="1"/>
    <row r="487318" customHeight="1"/>
    <row r="487320" customHeight="1"/>
    <row r="487322" customHeight="1"/>
    <row r="487324" customHeight="1"/>
    <row r="487326" customHeight="1"/>
    <row r="487328" customHeight="1"/>
    <row r="487330" customHeight="1"/>
    <row r="487332" customHeight="1"/>
    <row r="487334" customHeight="1"/>
    <row r="487336" customHeight="1"/>
    <row r="487338" customHeight="1"/>
    <row r="487340" customHeight="1"/>
    <row r="487342" customHeight="1"/>
    <row r="487344" customHeight="1"/>
    <row r="487346" customHeight="1"/>
    <row r="487348" customHeight="1"/>
    <row r="487350" customHeight="1"/>
    <row r="487352" customHeight="1"/>
    <row r="487354" customHeight="1"/>
    <row r="487356" customHeight="1"/>
    <row r="487358" customHeight="1"/>
    <row r="487360" customHeight="1"/>
    <row r="487362" customHeight="1"/>
    <row r="487364" customHeight="1"/>
    <row r="487366" customHeight="1"/>
    <row r="487368" customHeight="1"/>
    <row r="487370" customHeight="1"/>
    <row r="487372" customHeight="1"/>
    <row r="487374" customHeight="1"/>
    <row r="487376" customHeight="1"/>
    <row r="487378" customHeight="1"/>
    <row r="487380" customHeight="1"/>
    <row r="487382" customHeight="1"/>
    <row r="487384" customHeight="1"/>
    <row r="487386" customHeight="1"/>
    <row r="487388" customHeight="1"/>
    <row r="487390" customHeight="1"/>
    <row r="487392" customHeight="1"/>
    <row r="487394" customHeight="1"/>
    <row r="487396" customHeight="1"/>
    <row r="487398" customHeight="1"/>
    <row r="487400" customHeight="1"/>
    <row r="487402" customHeight="1"/>
    <row r="487404" customHeight="1"/>
    <row r="487406" customHeight="1"/>
    <row r="487408" customHeight="1"/>
    <row r="487410" customHeight="1"/>
    <row r="487412" customHeight="1"/>
    <row r="487414" customHeight="1"/>
    <row r="487416" customHeight="1"/>
    <row r="487418" customHeight="1"/>
    <row r="487420" customHeight="1"/>
    <row r="487422" customHeight="1"/>
    <row r="487424" customHeight="1"/>
    <row r="487426" customHeight="1"/>
    <row r="487428" customHeight="1"/>
    <row r="487430" customHeight="1"/>
    <row r="487432" customHeight="1"/>
    <row r="487434" customHeight="1"/>
    <row r="487436" customHeight="1"/>
    <row r="487438" customHeight="1"/>
    <row r="487440" customHeight="1"/>
    <row r="487442" customHeight="1"/>
    <row r="487444" customHeight="1"/>
    <row r="487446" customHeight="1"/>
    <row r="487448" customHeight="1"/>
    <row r="487450" customHeight="1"/>
    <row r="487452" customHeight="1"/>
    <row r="487454" customHeight="1"/>
    <row r="487456" customHeight="1"/>
    <row r="487458" customHeight="1"/>
    <row r="487460" customHeight="1"/>
    <row r="487462" customHeight="1"/>
    <row r="487464" customHeight="1"/>
    <row r="487466" customHeight="1"/>
    <row r="487468" customHeight="1"/>
    <row r="487470" customHeight="1"/>
    <row r="487472" customHeight="1"/>
    <row r="487474" customHeight="1"/>
    <row r="487476" customHeight="1"/>
    <row r="487478" customHeight="1"/>
    <row r="487480" customHeight="1"/>
    <row r="487482" customHeight="1"/>
    <row r="487484" customHeight="1"/>
    <row r="487486" customHeight="1"/>
    <row r="487488" customHeight="1"/>
    <row r="487490" customHeight="1"/>
    <row r="487492" customHeight="1"/>
    <row r="487494" customHeight="1"/>
    <row r="487496" customHeight="1"/>
    <row r="487498" customHeight="1"/>
    <row r="487500" customHeight="1"/>
    <row r="487502" customHeight="1"/>
    <row r="487504" customHeight="1"/>
    <row r="487506" customHeight="1"/>
    <row r="487508" customHeight="1"/>
    <row r="487510" customHeight="1"/>
    <row r="487512" customHeight="1"/>
    <row r="487514" customHeight="1"/>
    <row r="487516" customHeight="1"/>
    <row r="487518" customHeight="1"/>
    <row r="487520" customHeight="1"/>
    <row r="487522" customHeight="1"/>
    <row r="487524" customHeight="1"/>
    <row r="487526" customHeight="1"/>
    <row r="487528" customHeight="1"/>
    <row r="487530" customHeight="1"/>
    <row r="487532" customHeight="1"/>
    <row r="487534" customHeight="1"/>
    <row r="487536" customHeight="1"/>
    <row r="487538" customHeight="1"/>
    <row r="487540" customHeight="1"/>
    <row r="487542" customHeight="1"/>
    <row r="487544" customHeight="1"/>
    <row r="487546" customHeight="1"/>
    <row r="487548" customHeight="1"/>
    <row r="487550" customHeight="1"/>
    <row r="487552" customHeight="1"/>
    <row r="487554" customHeight="1"/>
    <row r="487556" customHeight="1"/>
    <row r="487558" customHeight="1"/>
    <row r="487560" customHeight="1"/>
    <row r="487562" customHeight="1"/>
    <row r="487564" customHeight="1"/>
    <row r="487566" customHeight="1"/>
    <row r="487568" customHeight="1"/>
    <row r="487570" customHeight="1"/>
    <row r="487572" customHeight="1"/>
    <row r="487574" customHeight="1"/>
    <row r="487576" customHeight="1"/>
    <row r="487578" customHeight="1"/>
    <row r="487580" customHeight="1"/>
    <row r="487582" customHeight="1"/>
    <row r="487584" customHeight="1"/>
    <row r="487586" customHeight="1"/>
    <row r="487588" customHeight="1"/>
    <row r="487590" customHeight="1"/>
    <row r="487592" customHeight="1"/>
    <row r="487594" customHeight="1"/>
    <row r="487596" customHeight="1"/>
    <row r="487598" customHeight="1"/>
    <row r="487600" customHeight="1"/>
    <row r="487602" customHeight="1"/>
    <row r="487604" customHeight="1"/>
    <row r="487606" customHeight="1"/>
    <row r="487608" customHeight="1"/>
    <row r="487610" customHeight="1"/>
    <row r="487612" customHeight="1"/>
    <row r="487614" customHeight="1"/>
    <row r="487616" customHeight="1"/>
    <row r="487618" customHeight="1"/>
    <row r="487620" customHeight="1"/>
    <row r="487622" customHeight="1"/>
    <row r="487624" customHeight="1"/>
    <row r="487626" customHeight="1"/>
    <row r="487628" customHeight="1"/>
    <row r="487630" customHeight="1"/>
    <row r="487632" customHeight="1"/>
    <row r="487634" customHeight="1"/>
    <row r="487636" customHeight="1"/>
    <row r="487638" customHeight="1"/>
    <row r="487640" customHeight="1"/>
    <row r="487642" customHeight="1"/>
    <row r="487644" customHeight="1"/>
    <row r="487646" customHeight="1"/>
    <row r="487648" customHeight="1"/>
    <row r="487650" customHeight="1"/>
    <row r="487652" customHeight="1"/>
    <row r="487654" customHeight="1"/>
    <row r="487656" customHeight="1"/>
    <row r="487658" customHeight="1"/>
    <row r="487660" customHeight="1"/>
    <row r="487662" customHeight="1"/>
    <row r="487664" customHeight="1"/>
    <row r="487666" customHeight="1"/>
    <row r="487668" customHeight="1"/>
    <row r="487670" customHeight="1"/>
    <row r="487672" customHeight="1"/>
    <row r="487674" customHeight="1"/>
    <row r="487676" customHeight="1"/>
    <row r="487678" customHeight="1"/>
    <row r="487680" customHeight="1"/>
    <row r="487682" customHeight="1"/>
    <row r="487684" customHeight="1"/>
    <row r="487686" customHeight="1"/>
    <row r="487688" customHeight="1"/>
    <row r="487690" customHeight="1"/>
    <row r="487692" customHeight="1"/>
    <row r="487694" customHeight="1"/>
    <row r="487696" customHeight="1"/>
    <row r="487698" customHeight="1"/>
    <row r="487700" customHeight="1"/>
    <row r="487702" customHeight="1"/>
    <row r="487704" customHeight="1"/>
    <row r="487706" customHeight="1"/>
    <row r="487708" customHeight="1"/>
    <row r="487710" customHeight="1"/>
    <row r="487712" customHeight="1"/>
    <row r="487714" customHeight="1"/>
    <row r="487716" customHeight="1"/>
    <row r="487718" customHeight="1"/>
    <row r="487720" customHeight="1"/>
    <row r="487722" customHeight="1"/>
    <row r="487724" customHeight="1"/>
    <row r="487726" customHeight="1"/>
    <row r="487728" customHeight="1"/>
    <row r="487730" customHeight="1"/>
    <row r="487732" customHeight="1"/>
    <row r="487734" customHeight="1"/>
    <row r="487736" customHeight="1"/>
    <row r="487738" customHeight="1"/>
    <row r="487740" customHeight="1"/>
    <row r="487742" customHeight="1"/>
    <row r="487744" customHeight="1"/>
    <row r="487746" customHeight="1"/>
    <row r="487748" customHeight="1"/>
    <row r="487750" customHeight="1"/>
    <row r="487752" customHeight="1"/>
    <row r="487754" customHeight="1"/>
    <row r="487756" customHeight="1"/>
    <row r="487758" customHeight="1"/>
    <row r="487760" customHeight="1"/>
    <row r="487762" customHeight="1"/>
    <row r="487764" customHeight="1"/>
    <row r="487766" customHeight="1"/>
    <row r="487768" customHeight="1"/>
    <row r="487770" customHeight="1"/>
    <row r="487772" customHeight="1"/>
    <row r="487774" customHeight="1"/>
    <row r="487776" customHeight="1"/>
    <row r="487778" customHeight="1"/>
    <row r="487780" customHeight="1"/>
    <row r="487782" customHeight="1"/>
    <row r="487784" customHeight="1"/>
    <row r="487786" customHeight="1"/>
    <row r="487788" customHeight="1"/>
    <row r="487790" customHeight="1"/>
    <row r="487792" customHeight="1"/>
    <row r="487794" customHeight="1"/>
    <row r="487796" customHeight="1"/>
    <row r="487798" customHeight="1"/>
    <row r="487800" customHeight="1"/>
    <row r="487802" customHeight="1"/>
    <row r="487804" customHeight="1"/>
    <row r="487806" customHeight="1"/>
    <row r="487808" customHeight="1"/>
    <row r="487810" customHeight="1"/>
    <row r="487812" customHeight="1"/>
    <row r="487814" customHeight="1"/>
    <row r="487816" customHeight="1"/>
    <row r="487818" customHeight="1"/>
    <row r="487820" customHeight="1"/>
    <row r="487822" customHeight="1"/>
    <row r="487824" customHeight="1"/>
    <row r="487826" customHeight="1"/>
    <row r="487828" customHeight="1"/>
    <row r="487830" customHeight="1"/>
    <row r="487832" customHeight="1"/>
    <row r="487834" customHeight="1"/>
    <row r="487836" customHeight="1"/>
    <row r="487838" customHeight="1"/>
    <row r="487840" customHeight="1"/>
    <row r="487842" customHeight="1"/>
    <row r="487844" customHeight="1"/>
    <row r="487846" customHeight="1"/>
    <row r="487848" customHeight="1"/>
    <row r="487850" customHeight="1"/>
    <row r="487852" customHeight="1"/>
    <row r="487854" customHeight="1"/>
    <row r="487856" customHeight="1"/>
    <row r="487858" customHeight="1"/>
    <row r="487860" customHeight="1"/>
    <row r="487862" customHeight="1"/>
    <row r="487864" customHeight="1"/>
    <row r="487866" customHeight="1"/>
    <row r="487868" customHeight="1"/>
    <row r="487870" customHeight="1"/>
    <row r="487872" customHeight="1"/>
    <row r="487874" customHeight="1"/>
    <row r="487876" customHeight="1"/>
    <row r="487878" customHeight="1"/>
    <row r="487880" customHeight="1"/>
    <row r="487882" customHeight="1"/>
    <row r="487884" customHeight="1"/>
    <row r="487886" customHeight="1"/>
    <row r="487888" customHeight="1"/>
    <row r="487890" customHeight="1"/>
    <row r="487892" customHeight="1"/>
    <row r="487894" customHeight="1"/>
    <row r="487896" customHeight="1"/>
    <row r="487898" customHeight="1"/>
    <row r="487900" customHeight="1"/>
    <row r="487902" customHeight="1"/>
    <row r="487904" customHeight="1"/>
    <row r="487906" customHeight="1"/>
    <row r="487908" customHeight="1"/>
    <row r="487910" customHeight="1"/>
    <row r="487912" customHeight="1"/>
    <row r="487914" customHeight="1"/>
    <row r="487916" customHeight="1"/>
    <row r="487918" customHeight="1"/>
    <row r="487920" customHeight="1"/>
    <row r="487922" customHeight="1"/>
    <row r="487924" customHeight="1"/>
    <row r="487926" customHeight="1"/>
    <row r="487928" customHeight="1"/>
    <row r="487930" customHeight="1"/>
    <row r="487932" customHeight="1"/>
    <row r="487934" customHeight="1"/>
    <row r="487936" customHeight="1"/>
    <row r="487938" customHeight="1"/>
    <row r="487940" customHeight="1"/>
    <row r="487942" customHeight="1"/>
    <row r="487944" customHeight="1"/>
    <row r="487946" customHeight="1"/>
    <row r="487948" customHeight="1"/>
    <row r="487950" customHeight="1"/>
    <row r="487952" customHeight="1"/>
    <row r="487954" customHeight="1"/>
    <row r="487956" customHeight="1"/>
    <row r="487958" customHeight="1"/>
    <row r="487960" customHeight="1"/>
    <row r="487962" customHeight="1"/>
    <row r="487964" customHeight="1"/>
    <row r="487966" customHeight="1"/>
    <row r="487968" customHeight="1"/>
    <row r="487970" customHeight="1"/>
    <row r="487972" customHeight="1"/>
    <row r="487974" customHeight="1"/>
    <row r="487976" customHeight="1"/>
    <row r="487978" customHeight="1"/>
    <row r="487980" customHeight="1"/>
    <row r="487982" customHeight="1"/>
    <row r="487984" customHeight="1"/>
    <row r="487986" customHeight="1"/>
    <row r="487988" customHeight="1"/>
    <row r="487990" customHeight="1"/>
    <row r="487992" customHeight="1"/>
    <row r="487994" customHeight="1"/>
    <row r="487996" customHeight="1"/>
    <row r="487998" customHeight="1"/>
    <row r="488000" customHeight="1"/>
    <row r="488002" customHeight="1"/>
    <row r="488004" customHeight="1"/>
    <row r="488006" customHeight="1"/>
    <row r="488008" customHeight="1"/>
    <row r="488010" customHeight="1"/>
    <row r="488012" customHeight="1"/>
    <row r="488014" customHeight="1"/>
    <row r="488016" customHeight="1"/>
    <row r="488018" customHeight="1"/>
    <row r="488020" customHeight="1"/>
    <row r="488022" customHeight="1"/>
    <row r="488024" customHeight="1"/>
    <row r="488026" customHeight="1"/>
    <row r="488028" customHeight="1"/>
    <row r="488030" customHeight="1"/>
    <row r="488032" customHeight="1"/>
    <row r="488034" customHeight="1"/>
    <row r="488036" customHeight="1"/>
    <row r="488038" customHeight="1"/>
    <row r="488040" customHeight="1"/>
    <row r="488042" customHeight="1"/>
    <row r="488044" customHeight="1"/>
    <row r="488046" customHeight="1"/>
    <row r="488048" customHeight="1"/>
    <row r="488050" customHeight="1"/>
    <row r="488052" customHeight="1"/>
    <row r="488054" customHeight="1"/>
    <row r="488056" customHeight="1"/>
    <row r="488058" customHeight="1"/>
    <row r="488060" customHeight="1"/>
    <row r="488062" customHeight="1"/>
    <row r="488064" customHeight="1"/>
    <row r="488066" customHeight="1"/>
    <row r="488068" customHeight="1"/>
    <row r="488070" customHeight="1"/>
    <row r="488072" customHeight="1"/>
    <row r="488074" customHeight="1"/>
    <row r="488076" customHeight="1"/>
    <row r="488078" customHeight="1"/>
    <row r="488080" customHeight="1"/>
    <row r="488082" customHeight="1"/>
    <row r="488084" customHeight="1"/>
    <row r="488086" customHeight="1"/>
    <row r="488088" customHeight="1"/>
    <row r="488090" customHeight="1"/>
    <row r="488092" customHeight="1"/>
    <row r="488094" customHeight="1"/>
    <row r="488096" customHeight="1"/>
    <row r="488098" customHeight="1"/>
    <row r="488100" customHeight="1"/>
    <row r="488102" customHeight="1"/>
    <row r="488104" customHeight="1"/>
    <row r="488106" customHeight="1"/>
    <row r="488108" customHeight="1"/>
    <row r="488110" customHeight="1"/>
    <row r="488112" customHeight="1"/>
    <row r="488114" customHeight="1"/>
    <row r="488116" customHeight="1"/>
    <row r="488118" customHeight="1"/>
    <row r="488120" customHeight="1"/>
    <row r="488122" customHeight="1"/>
    <row r="488124" customHeight="1"/>
    <row r="488126" customHeight="1"/>
    <row r="488128" customHeight="1"/>
    <row r="488130" customHeight="1"/>
    <row r="488132" customHeight="1"/>
    <row r="488134" customHeight="1"/>
    <row r="488136" customHeight="1"/>
    <row r="488138" customHeight="1"/>
    <row r="488140" customHeight="1"/>
    <row r="488142" customHeight="1"/>
    <row r="488144" customHeight="1"/>
    <row r="488146" customHeight="1"/>
    <row r="488148" customHeight="1"/>
    <row r="488150" customHeight="1"/>
    <row r="488152" customHeight="1"/>
    <row r="488154" customHeight="1"/>
    <row r="488156" customHeight="1"/>
    <row r="488158" customHeight="1"/>
    <row r="488160" customHeight="1"/>
    <row r="488162" customHeight="1"/>
    <row r="488164" customHeight="1"/>
    <row r="488166" customHeight="1"/>
    <row r="488168" customHeight="1"/>
    <row r="488170" customHeight="1"/>
    <row r="488172" customHeight="1"/>
    <row r="488174" customHeight="1"/>
    <row r="488176" customHeight="1"/>
    <row r="488178" customHeight="1"/>
    <row r="488180" customHeight="1"/>
    <row r="488182" customHeight="1"/>
    <row r="488184" customHeight="1"/>
    <row r="488186" customHeight="1"/>
    <row r="488188" customHeight="1"/>
    <row r="488190" customHeight="1"/>
    <row r="488192" customHeight="1"/>
    <row r="488194" customHeight="1"/>
    <row r="488196" customHeight="1"/>
    <row r="488198" customHeight="1"/>
    <row r="488200" customHeight="1"/>
    <row r="488202" customHeight="1"/>
    <row r="488204" customHeight="1"/>
    <row r="488206" customHeight="1"/>
    <row r="488208" customHeight="1"/>
    <row r="488210" customHeight="1"/>
    <row r="488212" customHeight="1"/>
    <row r="488214" customHeight="1"/>
    <row r="488216" customHeight="1"/>
    <row r="488218" customHeight="1"/>
    <row r="488220" customHeight="1"/>
    <row r="488222" customHeight="1"/>
    <row r="488224" customHeight="1"/>
    <row r="488226" customHeight="1"/>
    <row r="488228" customHeight="1"/>
    <row r="488230" customHeight="1"/>
    <row r="488232" customHeight="1"/>
    <row r="488234" customHeight="1"/>
    <row r="488236" customHeight="1"/>
    <row r="488238" customHeight="1"/>
    <row r="488240" customHeight="1"/>
    <row r="488242" customHeight="1"/>
    <row r="488244" customHeight="1"/>
    <row r="488246" customHeight="1"/>
    <row r="488248" customHeight="1"/>
    <row r="488250" customHeight="1"/>
    <row r="488252" customHeight="1"/>
    <row r="488254" customHeight="1"/>
    <row r="488256" customHeight="1"/>
    <row r="488258" customHeight="1"/>
    <row r="488260" customHeight="1"/>
    <row r="488262" customHeight="1"/>
    <row r="488264" customHeight="1"/>
    <row r="488266" customHeight="1"/>
    <row r="488268" customHeight="1"/>
    <row r="488270" customHeight="1"/>
    <row r="488272" customHeight="1"/>
    <row r="488274" customHeight="1"/>
    <row r="488276" customHeight="1"/>
    <row r="488278" customHeight="1"/>
    <row r="488280" customHeight="1"/>
    <row r="488282" customHeight="1"/>
    <row r="488284" customHeight="1"/>
    <row r="488286" customHeight="1"/>
    <row r="488288" customHeight="1"/>
    <row r="488290" customHeight="1"/>
    <row r="488292" customHeight="1"/>
    <row r="488294" customHeight="1"/>
    <row r="488296" customHeight="1"/>
    <row r="488298" customHeight="1"/>
    <row r="488300" customHeight="1"/>
    <row r="488302" customHeight="1"/>
    <row r="488304" customHeight="1"/>
    <row r="488306" customHeight="1"/>
    <row r="488308" customHeight="1"/>
    <row r="488310" customHeight="1"/>
    <row r="488312" customHeight="1"/>
    <row r="488314" customHeight="1"/>
    <row r="488316" customHeight="1"/>
    <row r="488318" customHeight="1"/>
    <row r="488320" customHeight="1"/>
    <row r="488322" customHeight="1"/>
    <row r="488324" customHeight="1"/>
    <row r="488326" customHeight="1"/>
    <row r="488328" customHeight="1"/>
    <row r="488330" customHeight="1"/>
    <row r="488332" customHeight="1"/>
    <row r="488334" customHeight="1"/>
    <row r="488336" customHeight="1"/>
    <row r="488338" customHeight="1"/>
    <row r="488340" customHeight="1"/>
    <row r="488342" customHeight="1"/>
    <row r="488344" customHeight="1"/>
    <row r="488346" customHeight="1"/>
    <row r="488348" customHeight="1"/>
    <row r="488350" customHeight="1"/>
    <row r="488352" customHeight="1"/>
    <row r="488354" customHeight="1"/>
    <row r="488356" customHeight="1"/>
    <row r="488358" customHeight="1"/>
    <row r="488360" customHeight="1"/>
    <row r="488362" customHeight="1"/>
    <row r="488364" customHeight="1"/>
    <row r="488366" customHeight="1"/>
    <row r="488368" customHeight="1"/>
    <row r="488370" customHeight="1"/>
    <row r="488372" customHeight="1"/>
    <row r="488374" customHeight="1"/>
    <row r="488376" customHeight="1"/>
    <row r="488378" customHeight="1"/>
    <row r="488380" customHeight="1"/>
    <row r="488382" customHeight="1"/>
    <row r="488384" customHeight="1"/>
    <row r="488386" customHeight="1"/>
    <row r="488388" customHeight="1"/>
    <row r="488390" customHeight="1"/>
    <row r="488392" customHeight="1"/>
    <row r="488394" customHeight="1"/>
    <row r="488396" customHeight="1"/>
    <row r="488398" customHeight="1"/>
    <row r="488400" customHeight="1"/>
    <row r="488402" customHeight="1"/>
    <row r="488404" customHeight="1"/>
    <row r="488406" customHeight="1"/>
    <row r="488408" customHeight="1"/>
    <row r="488410" customHeight="1"/>
    <row r="488412" customHeight="1"/>
    <row r="488414" customHeight="1"/>
    <row r="488416" customHeight="1"/>
    <row r="488418" customHeight="1"/>
    <row r="488420" customHeight="1"/>
    <row r="488422" customHeight="1"/>
    <row r="488424" customHeight="1"/>
    <row r="488426" customHeight="1"/>
    <row r="488428" customHeight="1"/>
    <row r="488430" customHeight="1"/>
    <row r="488432" customHeight="1"/>
    <row r="488434" customHeight="1"/>
    <row r="488436" customHeight="1"/>
    <row r="488438" customHeight="1"/>
    <row r="488440" customHeight="1"/>
    <row r="488442" customHeight="1"/>
    <row r="488444" customHeight="1"/>
    <row r="488446" customHeight="1"/>
    <row r="488448" customHeight="1"/>
    <row r="488450" customHeight="1"/>
    <row r="488452" customHeight="1"/>
    <row r="488454" customHeight="1"/>
    <row r="488456" customHeight="1"/>
    <row r="488458" customHeight="1"/>
    <row r="488460" customHeight="1"/>
    <row r="488462" customHeight="1"/>
    <row r="488464" customHeight="1"/>
    <row r="488466" customHeight="1"/>
    <row r="488468" customHeight="1"/>
    <row r="488470" customHeight="1"/>
    <row r="488472" customHeight="1"/>
    <row r="488474" customHeight="1"/>
    <row r="488476" customHeight="1"/>
    <row r="488478" customHeight="1"/>
    <row r="488480" customHeight="1"/>
    <row r="488482" customHeight="1"/>
    <row r="488484" customHeight="1"/>
    <row r="488486" customHeight="1"/>
    <row r="488488" customHeight="1"/>
    <row r="488490" customHeight="1"/>
    <row r="488492" customHeight="1"/>
    <row r="488494" customHeight="1"/>
    <row r="488496" customHeight="1"/>
    <row r="488498" customHeight="1"/>
    <row r="488500" customHeight="1"/>
    <row r="488502" customHeight="1"/>
    <row r="488504" customHeight="1"/>
    <row r="488506" customHeight="1"/>
    <row r="488508" customHeight="1"/>
    <row r="488510" customHeight="1"/>
    <row r="488512" customHeight="1"/>
    <row r="488514" customHeight="1"/>
    <row r="488516" customHeight="1"/>
    <row r="488518" customHeight="1"/>
    <row r="488520" customHeight="1"/>
    <row r="488522" customHeight="1"/>
    <row r="488524" customHeight="1"/>
    <row r="488526" customHeight="1"/>
    <row r="488528" customHeight="1"/>
    <row r="488530" customHeight="1"/>
    <row r="488532" customHeight="1"/>
    <row r="488534" customHeight="1"/>
    <row r="488536" customHeight="1"/>
    <row r="488538" customHeight="1"/>
    <row r="488540" customHeight="1"/>
    <row r="488542" customHeight="1"/>
    <row r="488544" customHeight="1"/>
    <row r="488546" customHeight="1"/>
    <row r="488548" customHeight="1"/>
    <row r="488550" customHeight="1"/>
    <row r="488552" customHeight="1"/>
    <row r="488554" customHeight="1"/>
    <row r="488556" customHeight="1"/>
    <row r="488558" customHeight="1"/>
    <row r="488560" customHeight="1"/>
    <row r="488562" customHeight="1"/>
    <row r="488564" customHeight="1"/>
    <row r="488566" customHeight="1"/>
    <row r="488568" customHeight="1"/>
    <row r="488570" customHeight="1"/>
    <row r="488572" customHeight="1"/>
    <row r="488574" customHeight="1"/>
    <row r="488576" customHeight="1"/>
    <row r="488578" customHeight="1"/>
    <row r="488580" customHeight="1"/>
    <row r="488582" customHeight="1"/>
    <row r="488584" customHeight="1"/>
    <row r="488586" customHeight="1"/>
    <row r="488588" customHeight="1"/>
    <row r="488590" customHeight="1"/>
    <row r="488592" customHeight="1"/>
    <row r="488594" customHeight="1"/>
    <row r="488596" customHeight="1"/>
    <row r="488598" customHeight="1"/>
    <row r="488600" customHeight="1"/>
    <row r="488602" customHeight="1"/>
    <row r="488604" customHeight="1"/>
    <row r="488606" customHeight="1"/>
    <row r="488608" customHeight="1"/>
    <row r="488610" customHeight="1"/>
    <row r="488612" customHeight="1"/>
    <row r="488614" customHeight="1"/>
    <row r="488616" customHeight="1"/>
    <row r="488618" customHeight="1"/>
    <row r="488620" customHeight="1"/>
    <row r="488622" customHeight="1"/>
    <row r="488624" customHeight="1"/>
    <row r="488626" customHeight="1"/>
    <row r="488628" customHeight="1"/>
    <row r="488630" customHeight="1"/>
    <row r="488632" customHeight="1"/>
    <row r="488634" customHeight="1"/>
    <row r="488636" customHeight="1"/>
    <row r="488638" customHeight="1"/>
    <row r="488640" customHeight="1"/>
    <row r="488642" customHeight="1"/>
    <row r="488644" customHeight="1"/>
    <row r="488646" customHeight="1"/>
    <row r="488648" customHeight="1"/>
    <row r="488650" customHeight="1"/>
    <row r="488652" customHeight="1"/>
    <row r="488654" customHeight="1"/>
    <row r="488656" customHeight="1"/>
    <row r="488658" customHeight="1"/>
    <row r="488660" customHeight="1"/>
    <row r="488662" customHeight="1"/>
    <row r="488664" customHeight="1"/>
    <row r="488666" customHeight="1"/>
    <row r="488668" customHeight="1"/>
    <row r="488670" customHeight="1"/>
    <row r="488672" customHeight="1"/>
    <row r="488674" customHeight="1"/>
    <row r="488676" customHeight="1"/>
    <row r="488678" customHeight="1"/>
    <row r="488680" customHeight="1"/>
    <row r="488682" customHeight="1"/>
    <row r="488684" customHeight="1"/>
    <row r="488686" customHeight="1"/>
    <row r="488688" customHeight="1"/>
    <row r="488690" customHeight="1"/>
    <row r="488692" customHeight="1"/>
    <row r="488694" customHeight="1"/>
    <row r="488696" customHeight="1"/>
    <row r="488698" customHeight="1"/>
    <row r="488700" customHeight="1"/>
    <row r="488702" customHeight="1"/>
    <row r="488704" customHeight="1"/>
    <row r="488706" customHeight="1"/>
    <row r="488708" customHeight="1"/>
    <row r="488710" customHeight="1"/>
    <row r="488712" customHeight="1"/>
    <row r="488714" customHeight="1"/>
    <row r="488716" customHeight="1"/>
    <row r="488718" customHeight="1"/>
    <row r="488720" customHeight="1"/>
    <row r="488722" customHeight="1"/>
    <row r="488724" customHeight="1"/>
    <row r="488726" customHeight="1"/>
    <row r="488728" customHeight="1"/>
    <row r="488730" customHeight="1"/>
    <row r="488732" customHeight="1"/>
    <row r="488734" customHeight="1"/>
    <row r="488736" customHeight="1"/>
    <row r="488738" customHeight="1"/>
    <row r="488740" customHeight="1"/>
    <row r="488742" customHeight="1"/>
    <row r="488744" customHeight="1"/>
    <row r="488746" customHeight="1"/>
    <row r="488748" customHeight="1"/>
    <row r="488750" customHeight="1"/>
    <row r="488752" customHeight="1"/>
    <row r="488754" customHeight="1"/>
    <row r="488756" customHeight="1"/>
    <row r="488758" customHeight="1"/>
    <row r="488760" customHeight="1"/>
    <row r="488762" customHeight="1"/>
    <row r="488764" customHeight="1"/>
    <row r="488766" customHeight="1"/>
    <row r="488768" customHeight="1"/>
    <row r="488770" customHeight="1"/>
    <row r="488772" customHeight="1"/>
    <row r="488774" customHeight="1"/>
    <row r="488776" customHeight="1"/>
    <row r="488778" customHeight="1"/>
    <row r="488780" customHeight="1"/>
    <row r="488782" customHeight="1"/>
    <row r="488784" customHeight="1"/>
    <row r="488786" customHeight="1"/>
    <row r="488788" customHeight="1"/>
    <row r="488790" customHeight="1"/>
    <row r="488792" customHeight="1"/>
    <row r="488794" customHeight="1"/>
    <row r="488796" customHeight="1"/>
    <row r="488798" customHeight="1"/>
    <row r="488800" customHeight="1"/>
    <row r="488802" customHeight="1"/>
    <row r="488804" customHeight="1"/>
    <row r="488806" customHeight="1"/>
    <row r="488808" customHeight="1"/>
    <row r="488810" customHeight="1"/>
    <row r="488812" customHeight="1"/>
    <row r="488814" customHeight="1"/>
    <row r="488816" customHeight="1"/>
    <row r="488818" customHeight="1"/>
    <row r="488820" customHeight="1"/>
    <row r="488822" customHeight="1"/>
    <row r="488824" customHeight="1"/>
    <row r="488826" customHeight="1"/>
    <row r="488828" customHeight="1"/>
    <row r="488830" customHeight="1"/>
    <row r="488832" customHeight="1"/>
    <row r="488834" customHeight="1"/>
    <row r="488836" customHeight="1"/>
    <row r="488838" customHeight="1"/>
    <row r="488840" customHeight="1"/>
    <row r="488842" customHeight="1"/>
    <row r="488844" customHeight="1"/>
    <row r="488846" customHeight="1"/>
    <row r="488848" customHeight="1"/>
    <row r="488850" customHeight="1"/>
    <row r="488852" customHeight="1"/>
    <row r="488854" customHeight="1"/>
    <row r="488856" customHeight="1"/>
    <row r="488858" customHeight="1"/>
    <row r="488860" customHeight="1"/>
    <row r="488862" customHeight="1"/>
    <row r="488864" customHeight="1"/>
    <row r="488866" customHeight="1"/>
    <row r="488868" customHeight="1"/>
    <row r="488870" customHeight="1"/>
    <row r="488872" customHeight="1"/>
    <row r="488874" customHeight="1"/>
    <row r="488876" customHeight="1"/>
    <row r="488878" customHeight="1"/>
    <row r="488880" customHeight="1"/>
    <row r="488882" customHeight="1"/>
    <row r="488884" customHeight="1"/>
    <row r="488886" customHeight="1"/>
    <row r="488888" customHeight="1"/>
    <row r="488890" customHeight="1"/>
    <row r="488892" customHeight="1"/>
    <row r="488894" customHeight="1"/>
    <row r="488896" customHeight="1"/>
    <row r="488898" customHeight="1"/>
    <row r="488900" customHeight="1"/>
    <row r="488902" customHeight="1"/>
    <row r="488904" customHeight="1"/>
    <row r="488906" customHeight="1"/>
    <row r="488908" customHeight="1"/>
    <row r="488910" customHeight="1"/>
    <row r="488912" customHeight="1"/>
    <row r="488914" customHeight="1"/>
    <row r="488916" customHeight="1"/>
    <row r="488918" customHeight="1"/>
    <row r="488920" customHeight="1"/>
    <row r="488922" customHeight="1"/>
    <row r="488924" customHeight="1"/>
    <row r="488926" customHeight="1"/>
    <row r="488928" customHeight="1"/>
    <row r="488930" customHeight="1"/>
    <row r="488932" customHeight="1"/>
    <row r="488934" customHeight="1"/>
    <row r="488936" customHeight="1"/>
    <row r="488938" customHeight="1"/>
    <row r="488940" customHeight="1"/>
    <row r="488942" customHeight="1"/>
    <row r="488944" customHeight="1"/>
    <row r="488946" customHeight="1"/>
    <row r="488948" customHeight="1"/>
    <row r="488950" customHeight="1"/>
    <row r="488952" customHeight="1"/>
    <row r="488954" customHeight="1"/>
    <row r="488956" customHeight="1"/>
    <row r="488958" customHeight="1"/>
    <row r="488960" customHeight="1"/>
    <row r="488962" customHeight="1"/>
    <row r="488964" customHeight="1"/>
    <row r="488966" customHeight="1"/>
    <row r="488968" customHeight="1"/>
    <row r="488970" customHeight="1"/>
    <row r="488972" customHeight="1"/>
    <row r="488974" customHeight="1"/>
    <row r="488976" customHeight="1"/>
    <row r="488978" customHeight="1"/>
    <row r="488980" customHeight="1"/>
    <row r="488982" customHeight="1"/>
    <row r="488984" customHeight="1"/>
    <row r="488986" customHeight="1"/>
    <row r="488988" customHeight="1"/>
    <row r="488990" customHeight="1"/>
    <row r="488992" customHeight="1"/>
    <row r="488994" customHeight="1"/>
    <row r="488996" customHeight="1"/>
    <row r="488998" customHeight="1"/>
    <row r="489000" customHeight="1"/>
    <row r="489002" customHeight="1"/>
    <row r="489004" customHeight="1"/>
    <row r="489006" customHeight="1"/>
    <row r="489008" customHeight="1"/>
    <row r="489010" customHeight="1"/>
    <row r="489012" customHeight="1"/>
    <row r="489014" customHeight="1"/>
    <row r="489016" customHeight="1"/>
    <row r="489018" customHeight="1"/>
    <row r="489020" customHeight="1"/>
    <row r="489022" customHeight="1"/>
    <row r="489024" customHeight="1"/>
    <row r="489026" customHeight="1"/>
    <row r="489028" customHeight="1"/>
    <row r="489030" customHeight="1"/>
    <row r="489032" customHeight="1"/>
    <row r="489034" customHeight="1"/>
    <row r="489036" customHeight="1"/>
    <row r="489038" customHeight="1"/>
    <row r="489040" customHeight="1"/>
    <row r="489042" customHeight="1"/>
    <row r="489044" customHeight="1"/>
    <row r="489046" customHeight="1"/>
    <row r="489048" customHeight="1"/>
    <row r="489050" customHeight="1"/>
    <row r="489052" customHeight="1"/>
    <row r="489054" customHeight="1"/>
    <row r="489056" customHeight="1"/>
    <row r="489058" customHeight="1"/>
    <row r="489060" customHeight="1"/>
    <row r="489062" customHeight="1"/>
    <row r="489064" customHeight="1"/>
    <row r="489066" customHeight="1"/>
    <row r="489068" customHeight="1"/>
    <row r="489070" customHeight="1"/>
    <row r="489072" customHeight="1"/>
    <row r="489074" customHeight="1"/>
    <row r="489076" customHeight="1"/>
    <row r="489078" customHeight="1"/>
    <row r="489080" customHeight="1"/>
    <row r="489082" customHeight="1"/>
    <row r="489084" customHeight="1"/>
    <row r="489086" customHeight="1"/>
    <row r="489088" customHeight="1"/>
    <row r="489090" customHeight="1"/>
    <row r="489092" customHeight="1"/>
    <row r="489094" customHeight="1"/>
    <row r="489096" customHeight="1"/>
    <row r="489098" customHeight="1"/>
    <row r="489100" customHeight="1"/>
    <row r="489102" customHeight="1"/>
    <row r="489104" customHeight="1"/>
    <row r="489106" customHeight="1"/>
    <row r="489108" customHeight="1"/>
    <row r="489110" customHeight="1"/>
    <row r="489112" customHeight="1"/>
    <row r="489114" customHeight="1"/>
    <row r="489116" customHeight="1"/>
    <row r="489118" customHeight="1"/>
    <row r="489120" customHeight="1"/>
    <row r="489122" customHeight="1"/>
    <row r="489124" customHeight="1"/>
    <row r="489126" customHeight="1"/>
    <row r="489128" customHeight="1"/>
    <row r="489130" customHeight="1"/>
    <row r="489132" customHeight="1"/>
    <row r="489134" customHeight="1"/>
    <row r="489136" customHeight="1"/>
    <row r="489138" customHeight="1"/>
    <row r="489140" customHeight="1"/>
    <row r="489142" customHeight="1"/>
    <row r="489144" customHeight="1"/>
    <row r="489146" customHeight="1"/>
    <row r="489148" customHeight="1"/>
    <row r="489150" customHeight="1"/>
    <row r="489152" customHeight="1"/>
    <row r="489154" customHeight="1"/>
    <row r="489156" customHeight="1"/>
    <row r="489158" customHeight="1"/>
    <row r="489160" customHeight="1"/>
    <row r="489162" customHeight="1"/>
    <row r="489164" customHeight="1"/>
    <row r="489166" customHeight="1"/>
    <row r="489168" customHeight="1"/>
    <row r="489170" customHeight="1"/>
    <row r="489172" customHeight="1"/>
    <row r="489174" customHeight="1"/>
    <row r="489176" customHeight="1"/>
    <row r="489178" customHeight="1"/>
    <row r="489180" customHeight="1"/>
    <row r="489182" customHeight="1"/>
    <row r="489184" customHeight="1"/>
    <row r="489186" customHeight="1"/>
    <row r="489188" customHeight="1"/>
    <row r="489190" customHeight="1"/>
    <row r="489192" customHeight="1"/>
    <row r="489194" customHeight="1"/>
    <row r="489196" customHeight="1"/>
    <row r="489198" customHeight="1"/>
    <row r="489200" customHeight="1"/>
    <row r="489202" customHeight="1"/>
    <row r="489204" customHeight="1"/>
    <row r="489206" customHeight="1"/>
    <row r="489208" customHeight="1"/>
    <row r="489210" customHeight="1"/>
    <row r="489212" customHeight="1"/>
    <row r="489214" customHeight="1"/>
    <row r="489216" customHeight="1"/>
    <row r="489218" customHeight="1"/>
    <row r="489220" customHeight="1"/>
    <row r="489222" customHeight="1"/>
    <row r="489224" customHeight="1"/>
    <row r="489226" customHeight="1"/>
    <row r="489228" customHeight="1"/>
    <row r="489230" customHeight="1"/>
    <row r="489232" customHeight="1"/>
    <row r="489234" customHeight="1"/>
    <row r="489236" customHeight="1"/>
    <row r="489238" customHeight="1"/>
    <row r="489240" customHeight="1"/>
    <row r="489242" customHeight="1"/>
    <row r="489244" customHeight="1"/>
    <row r="489246" customHeight="1"/>
    <row r="489248" customHeight="1"/>
    <row r="489250" customHeight="1"/>
    <row r="489252" customHeight="1"/>
    <row r="489254" customHeight="1"/>
    <row r="489256" customHeight="1"/>
    <row r="489258" customHeight="1"/>
    <row r="489260" customHeight="1"/>
    <row r="489262" customHeight="1"/>
    <row r="489264" customHeight="1"/>
    <row r="489266" customHeight="1"/>
    <row r="489268" customHeight="1"/>
    <row r="489270" customHeight="1"/>
    <row r="489272" customHeight="1"/>
    <row r="489274" customHeight="1"/>
    <row r="489276" customHeight="1"/>
    <row r="489278" customHeight="1"/>
    <row r="489280" customHeight="1"/>
    <row r="489282" customHeight="1"/>
    <row r="489284" customHeight="1"/>
    <row r="489286" customHeight="1"/>
    <row r="489288" customHeight="1"/>
    <row r="489290" customHeight="1"/>
    <row r="489292" customHeight="1"/>
    <row r="489294" customHeight="1"/>
    <row r="489296" customHeight="1"/>
    <row r="489298" customHeight="1"/>
    <row r="489300" customHeight="1"/>
    <row r="489302" customHeight="1"/>
    <row r="489304" customHeight="1"/>
    <row r="489306" customHeight="1"/>
    <row r="489308" customHeight="1"/>
    <row r="489310" customHeight="1"/>
    <row r="489312" customHeight="1"/>
    <row r="489314" customHeight="1"/>
    <row r="489316" customHeight="1"/>
    <row r="489318" customHeight="1"/>
    <row r="489320" customHeight="1"/>
    <row r="489322" customHeight="1"/>
    <row r="489324" customHeight="1"/>
    <row r="489326" customHeight="1"/>
    <row r="489328" customHeight="1"/>
    <row r="489330" customHeight="1"/>
    <row r="489332" customHeight="1"/>
    <row r="489334" customHeight="1"/>
    <row r="489336" customHeight="1"/>
    <row r="489338" customHeight="1"/>
    <row r="489340" customHeight="1"/>
    <row r="489342" customHeight="1"/>
    <row r="489344" customHeight="1"/>
    <row r="489346" customHeight="1"/>
    <row r="489348" customHeight="1"/>
    <row r="489350" customHeight="1"/>
    <row r="489352" customHeight="1"/>
    <row r="489354" customHeight="1"/>
    <row r="489356" customHeight="1"/>
    <row r="489358" customHeight="1"/>
    <row r="489360" customHeight="1"/>
    <row r="489362" customHeight="1"/>
    <row r="489364" customHeight="1"/>
    <row r="489366" customHeight="1"/>
    <row r="489368" customHeight="1"/>
    <row r="489370" customHeight="1"/>
    <row r="489372" customHeight="1"/>
    <row r="489374" customHeight="1"/>
    <row r="489376" customHeight="1"/>
    <row r="489378" customHeight="1"/>
    <row r="489380" customHeight="1"/>
    <row r="489382" customHeight="1"/>
    <row r="489384" customHeight="1"/>
    <row r="489386" customHeight="1"/>
    <row r="489388" customHeight="1"/>
    <row r="489390" customHeight="1"/>
    <row r="489392" customHeight="1"/>
    <row r="489394" customHeight="1"/>
    <row r="489396" customHeight="1"/>
    <row r="489398" customHeight="1"/>
    <row r="489400" customHeight="1"/>
    <row r="489402" customHeight="1"/>
    <row r="489404" customHeight="1"/>
    <row r="489406" customHeight="1"/>
    <row r="489408" customHeight="1"/>
    <row r="489410" customHeight="1"/>
    <row r="489412" customHeight="1"/>
    <row r="489414" customHeight="1"/>
    <row r="489416" customHeight="1"/>
    <row r="489418" customHeight="1"/>
    <row r="489420" customHeight="1"/>
    <row r="489422" customHeight="1"/>
    <row r="489424" customHeight="1"/>
    <row r="489426" customHeight="1"/>
    <row r="489428" customHeight="1"/>
    <row r="489430" customHeight="1"/>
    <row r="489432" customHeight="1"/>
    <row r="489434" customHeight="1"/>
    <row r="489436" customHeight="1"/>
    <row r="489438" customHeight="1"/>
    <row r="489440" customHeight="1"/>
    <row r="489442" customHeight="1"/>
    <row r="489444" customHeight="1"/>
    <row r="489446" customHeight="1"/>
    <row r="489448" customHeight="1"/>
    <row r="489450" customHeight="1"/>
    <row r="489452" customHeight="1"/>
    <row r="489454" customHeight="1"/>
    <row r="489456" customHeight="1"/>
    <row r="489458" customHeight="1"/>
    <row r="489460" customHeight="1"/>
    <row r="489462" customHeight="1"/>
    <row r="489464" customHeight="1"/>
    <row r="489466" customHeight="1"/>
    <row r="489468" customHeight="1"/>
    <row r="489470" customHeight="1"/>
    <row r="489472" customHeight="1"/>
    <row r="489474" customHeight="1"/>
    <row r="489476" customHeight="1"/>
    <row r="489478" customHeight="1"/>
    <row r="489480" customHeight="1"/>
    <row r="489482" customHeight="1"/>
    <row r="489484" customHeight="1"/>
    <row r="489486" customHeight="1"/>
    <row r="489488" customHeight="1"/>
    <row r="489490" customHeight="1"/>
    <row r="489492" customHeight="1"/>
    <row r="489494" customHeight="1"/>
    <row r="489496" customHeight="1"/>
    <row r="489498" customHeight="1"/>
    <row r="489500" customHeight="1"/>
    <row r="489502" customHeight="1"/>
    <row r="489504" customHeight="1"/>
    <row r="489506" customHeight="1"/>
    <row r="489508" customHeight="1"/>
    <row r="489510" customHeight="1"/>
    <row r="489512" customHeight="1"/>
    <row r="489514" customHeight="1"/>
    <row r="489516" customHeight="1"/>
    <row r="489518" customHeight="1"/>
    <row r="489520" customHeight="1"/>
    <row r="489522" customHeight="1"/>
    <row r="489524" customHeight="1"/>
    <row r="489526" customHeight="1"/>
    <row r="489528" customHeight="1"/>
    <row r="489530" customHeight="1"/>
    <row r="489532" customHeight="1"/>
    <row r="489534" customHeight="1"/>
    <row r="489536" customHeight="1"/>
    <row r="489538" customHeight="1"/>
    <row r="489540" customHeight="1"/>
    <row r="489542" customHeight="1"/>
    <row r="489544" customHeight="1"/>
    <row r="489546" customHeight="1"/>
    <row r="489548" customHeight="1"/>
    <row r="489550" customHeight="1"/>
    <row r="489552" customHeight="1"/>
    <row r="489554" customHeight="1"/>
    <row r="489556" customHeight="1"/>
    <row r="489558" customHeight="1"/>
    <row r="489560" customHeight="1"/>
    <row r="489562" customHeight="1"/>
    <row r="489564" customHeight="1"/>
    <row r="489566" customHeight="1"/>
    <row r="489568" customHeight="1"/>
    <row r="489570" customHeight="1"/>
    <row r="489572" customHeight="1"/>
    <row r="489574" customHeight="1"/>
    <row r="489576" customHeight="1"/>
    <row r="489578" customHeight="1"/>
    <row r="489580" customHeight="1"/>
    <row r="489582" customHeight="1"/>
    <row r="489584" customHeight="1"/>
    <row r="489586" customHeight="1"/>
    <row r="489588" customHeight="1"/>
    <row r="489590" customHeight="1"/>
    <row r="489592" customHeight="1"/>
    <row r="489594" customHeight="1"/>
    <row r="489596" customHeight="1"/>
    <row r="489598" customHeight="1"/>
    <row r="489600" customHeight="1"/>
    <row r="489602" customHeight="1"/>
    <row r="489604" customHeight="1"/>
    <row r="489606" customHeight="1"/>
    <row r="489608" customHeight="1"/>
    <row r="489610" customHeight="1"/>
    <row r="489612" customHeight="1"/>
    <row r="489614" customHeight="1"/>
    <row r="489616" customHeight="1"/>
    <row r="489618" customHeight="1"/>
    <row r="489620" customHeight="1"/>
    <row r="489622" customHeight="1"/>
    <row r="489624" customHeight="1"/>
    <row r="489626" customHeight="1"/>
    <row r="489628" customHeight="1"/>
    <row r="489630" customHeight="1"/>
    <row r="489632" customHeight="1"/>
    <row r="489634" customHeight="1"/>
    <row r="489636" customHeight="1"/>
    <row r="489638" customHeight="1"/>
    <row r="489640" customHeight="1"/>
    <row r="489642" customHeight="1"/>
    <row r="489644" customHeight="1"/>
    <row r="489646" customHeight="1"/>
    <row r="489648" customHeight="1"/>
    <row r="489650" customHeight="1"/>
    <row r="489652" customHeight="1"/>
    <row r="489654" customHeight="1"/>
    <row r="489656" customHeight="1"/>
    <row r="489658" customHeight="1"/>
    <row r="489660" customHeight="1"/>
    <row r="489662" customHeight="1"/>
    <row r="489664" customHeight="1"/>
    <row r="489666" customHeight="1"/>
    <row r="489668" customHeight="1"/>
    <row r="489670" customHeight="1"/>
    <row r="489672" customHeight="1"/>
    <row r="489674" customHeight="1"/>
    <row r="489676" customHeight="1"/>
    <row r="489678" customHeight="1"/>
    <row r="489680" customHeight="1"/>
    <row r="489682" customHeight="1"/>
    <row r="489684" customHeight="1"/>
    <row r="489686" customHeight="1"/>
    <row r="489688" customHeight="1"/>
    <row r="489690" customHeight="1"/>
    <row r="489692" customHeight="1"/>
    <row r="489694" customHeight="1"/>
    <row r="489696" customHeight="1"/>
    <row r="489698" customHeight="1"/>
    <row r="489700" customHeight="1"/>
    <row r="489702" customHeight="1"/>
    <row r="489704" customHeight="1"/>
    <row r="489706" customHeight="1"/>
    <row r="489708" customHeight="1"/>
    <row r="489710" customHeight="1"/>
    <row r="489712" customHeight="1"/>
    <row r="489714" customHeight="1"/>
    <row r="489716" customHeight="1"/>
    <row r="489718" customHeight="1"/>
    <row r="489720" customHeight="1"/>
    <row r="489722" customHeight="1"/>
    <row r="489724" customHeight="1"/>
    <row r="489726" customHeight="1"/>
    <row r="489728" customHeight="1"/>
    <row r="489730" customHeight="1"/>
    <row r="489732" customHeight="1"/>
    <row r="489734" customHeight="1"/>
    <row r="489736" customHeight="1"/>
    <row r="489738" customHeight="1"/>
    <row r="489740" customHeight="1"/>
    <row r="489742" customHeight="1"/>
    <row r="489744" customHeight="1"/>
    <row r="489746" customHeight="1"/>
    <row r="489748" customHeight="1"/>
    <row r="489750" customHeight="1"/>
    <row r="489752" customHeight="1"/>
    <row r="489754" customHeight="1"/>
    <row r="489756" customHeight="1"/>
    <row r="489758" customHeight="1"/>
    <row r="489760" customHeight="1"/>
    <row r="489762" customHeight="1"/>
    <row r="489764" customHeight="1"/>
    <row r="489766" customHeight="1"/>
    <row r="489768" customHeight="1"/>
    <row r="489770" customHeight="1"/>
    <row r="489772" customHeight="1"/>
    <row r="489774" customHeight="1"/>
    <row r="489776" customHeight="1"/>
    <row r="489778" customHeight="1"/>
    <row r="489780" customHeight="1"/>
    <row r="489782" customHeight="1"/>
    <row r="489784" customHeight="1"/>
    <row r="489786" customHeight="1"/>
    <row r="489788" customHeight="1"/>
    <row r="489790" customHeight="1"/>
    <row r="489792" customHeight="1"/>
    <row r="489794" customHeight="1"/>
    <row r="489796" customHeight="1"/>
    <row r="489798" customHeight="1"/>
    <row r="489800" customHeight="1"/>
    <row r="489802" customHeight="1"/>
    <row r="489804" customHeight="1"/>
    <row r="489806" customHeight="1"/>
    <row r="489808" customHeight="1"/>
    <row r="489810" customHeight="1"/>
    <row r="489812" customHeight="1"/>
    <row r="489814" customHeight="1"/>
    <row r="489816" customHeight="1"/>
    <row r="489818" customHeight="1"/>
    <row r="489820" customHeight="1"/>
    <row r="489822" customHeight="1"/>
    <row r="489824" customHeight="1"/>
    <row r="489826" customHeight="1"/>
    <row r="489828" customHeight="1"/>
    <row r="489830" customHeight="1"/>
    <row r="489832" customHeight="1"/>
    <row r="489834" customHeight="1"/>
    <row r="489836" customHeight="1"/>
    <row r="489838" customHeight="1"/>
    <row r="489840" customHeight="1"/>
    <row r="489842" customHeight="1"/>
    <row r="489844" customHeight="1"/>
    <row r="489846" customHeight="1"/>
    <row r="489848" customHeight="1"/>
    <row r="489850" customHeight="1"/>
    <row r="489852" customHeight="1"/>
    <row r="489854" customHeight="1"/>
    <row r="489856" customHeight="1"/>
    <row r="489858" customHeight="1"/>
    <row r="489860" customHeight="1"/>
    <row r="489862" customHeight="1"/>
    <row r="489864" customHeight="1"/>
    <row r="489866" customHeight="1"/>
    <row r="489868" customHeight="1"/>
    <row r="489870" customHeight="1"/>
    <row r="489872" customHeight="1"/>
    <row r="489874" customHeight="1"/>
    <row r="489876" customHeight="1"/>
    <row r="489878" customHeight="1"/>
    <row r="489880" customHeight="1"/>
    <row r="489882" customHeight="1"/>
    <row r="489884" customHeight="1"/>
    <row r="489886" customHeight="1"/>
    <row r="489888" customHeight="1"/>
    <row r="489890" customHeight="1"/>
    <row r="489892" customHeight="1"/>
    <row r="489894" customHeight="1"/>
    <row r="489896" customHeight="1"/>
    <row r="489898" customHeight="1"/>
    <row r="489900" customHeight="1"/>
    <row r="489902" customHeight="1"/>
    <row r="489904" customHeight="1"/>
    <row r="489906" customHeight="1"/>
    <row r="489908" customHeight="1"/>
    <row r="489910" customHeight="1"/>
    <row r="489912" customHeight="1"/>
    <row r="489914" customHeight="1"/>
    <row r="489916" customHeight="1"/>
    <row r="489918" customHeight="1"/>
    <row r="489920" customHeight="1"/>
    <row r="489922" customHeight="1"/>
    <row r="489924" customHeight="1"/>
    <row r="489926" customHeight="1"/>
    <row r="489928" customHeight="1"/>
    <row r="489930" customHeight="1"/>
    <row r="489932" customHeight="1"/>
    <row r="489934" customHeight="1"/>
    <row r="489936" customHeight="1"/>
    <row r="489938" customHeight="1"/>
    <row r="489940" customHeight="1"/>
    <row r="489942" customHeight="1"/>
    <row r="489944" customHeight="1"/>
    <row r="489946" customHeight="1"/>
    <row r="489948" customHeight="1"/>
    <row r="489950" customHeight="1"/>
    <row r="489952" customHeight="1"/>
    <row r="489954" customHeight="1"/>
    <row r="489956" customHeight="1"/>
    <row r="489958" customHeight="1"/>
    <row r="489960" customHeight="1"/>
    <row r="489962" customHeight="1"/>
    <row r="489964" customHeight="1"/>
    <row r="489966" customHeight="1"/>
    <row r="489968" customHeight="1"/>
    <row r="489970" customHeight="1"/>
    <row r="489972" customHeight="1"/>
    <row r="489974" customHeight="1"/>
    <row r="489976" customHeight="1"/>
    <row r="489978" customHeight="1"/>
    <row r="489980" customHeight="1"/>
    <row r="489982" customHeight="1"/>
    <row r="489984" customHeight="1"/>
    <row r="489986" customHeight="1"/>
    <row r="489988" customHeight="1"/>
    <row r="489990" customHeight="1"/>
    <row r="489992" customHeight="1"/>
    <row r="489994" customHeight="1"/>
    <row r="489996" customHeight="1"/>
    <row r="489998" customHeight="1"/>
    <row r="490000" customHeight="1"/>
    <row r="490002" customHeight="1"/>
    <row r="490004" customHeight="1"/>
    <row r="490006" customHeight="1"/>
    <row r="490008" customHeight="1"/>
    <row r="490010" customHeight="1"/>
    <row r="490012" customHeight="1"/>
    <row r="490014" customHeight="1"/>
    <row r="490016" customHeight="1"/>
    <row r="490018" customHeight="1"/>
    <row r="490020" customHeight="1"/>
    <row r="490022" customHeight="1"/>
    <row r="490024" customHeight="1"/>
    <row r="490026" customHeight="1"/>
    <row r="490028" customHeight="1"/>
    <row r="490030" customHeight="1"/>
    <row r="490032" customHeight="1"/>
    <row r="490034" customHeight="1"/>
    <row r="490036" customHeight="1"/>
    <row r="490038" customHeight="1"/>
    <row r="490040" customHeight="1"/>
    <row r="490042" customHeight="1"/>
    <row r="490044" customHeight="1"/>
    <row r="490046" customHeight="1"/>
    <row r="490048" customHeight="1"/>
    <row r="490050" customHeight="1"/>
    <row r="490052" customHeight="1"/>
    <row r="490054" customHeight="1"/>
    <row r="490056" customHeight="1"/>
    <row r="490058" customHeight="1"/>
    <row r="490060" customHeight="1"/>
    <row r="490062" customHeight="1"/>
    <row r="490064" customHeight="1"/>
    <row r="490066" customHeight="1"/>
    <row r="490068" customHeight="1"/>
    <row r="490070" customHeight="1"/>
    <row r="490072" customHeight="1"/>
    <row r="490074" customHeight="1"/>
    <row r="490076" customHeight="1"/>
    <row r="490078" customHeight="1"/>
    <row r="490080" customHeight="1"/>
    <row r="490082" customHeight="1"/>
    <row r="490084" customHeight="1"/>
    <row r="490086" customHeight="1"/>
    <row r="490088" customHeight="1"/>
    <row r="490090" customHeight="1"/>
    <row r="490092" customHeight="1"/>
    <row r="490094" customHeight="1"/>
    <row r="490096" customHeight="1"/>
    <row r="490098" customHeight="1"/>
    <row r="490100" customHeight="1"/>
    <row r="490102" customHeight="1"/>
    <row r="490104" customHeight="1"/>
    <row r="490106" customHeight="1"/>
    <row r="490108" customHeight="1"/>
    <row r="490110" customHeight="1"/>
    <row r="490112" customHeight="1"/>
    <row r="490114" customHeight="1"/>
    <row r="490116" customHeight="1"/>
    <row r="490118" customHeight="1"/>
    <row r="490120" customHeight="1"/>
    <row r="490122" customHeight="1"/>
    <row r="490124" customHeight="1"/>
    <row r="490126" customHeight="1"/>
    <row r="490128" customHeight="1"/>
    <row r="490130" customHeight="1"/>
    <row r="490132" customHeight="1"/>
    <row r="490134" customHeight="1"/>
    <row r="490136" customHeight="1"/>
    <row r="490138" customHeight="1"/>
    <row r="490140" customHeight="1"/>
    <row r="490142" customHeight="1"/>
    <row r="490144" customHeight="1"/>
    <row r="490146" customHeight="1"/>
    <row r="490148" customHeight="1"/>
    <row r="490150" customHeight="1"/>
    <row r="490152" customHeight="1"/>
    <row r="490154" customHeight="1"/>
    <row r="490156" customHeight="1"/>
    <row r="490158" customHeight="1"/>
    <row r="490160" customHeight="1"/>
    <row r="490162" customHeight="1"/>
    <row r="490164" customHeight="1"/>
    <row r="490166" customHeight="1"/>
    <row r="490168" customHeight="1"/>
    <row r="490170" customHeight="1"/>
    <row r="490172" customHeight="1"/>
    <row r="490174" customHeight="1"/>
    <row r="490176" customHeight="1"/>
    <row r="490178" customHeight="1"/>
    <row r="490180" customHeight="1"/>
    <row r="490182" customHeight="1"/>
    <row r="490184" customHeight="1"/>
    <row r="490186" customHeight="1"/>
    <row r="490188" customHeight="1"/>
    <row r="490190" customHeight="1"/>
    <row r="490192" customHeight="1"/>
    <row r="490194" customHeight="1"/>
    <row r="490196" customHeight="1"/>
    <row r="490198" customHeight="1"/>
    <row r="490200" customHeight="1"/>
    <row r="490202" customHeight="1"/>
    <row r="490204" customHeight="1"/>
    <row r="490206" customHeight="1"/>
    <row r="490208" customHeight="1"/>
    <row r="490210" customHeight="1"/>
    <row r="490212" customHeight="1"/>
    <row r="490214" customHeight="1"/>
    <row r="490216" customHeight="1"/>
    <row r="490218" customHeight="1"/>
    <row r="490220" customHeight="1"/>
    <row r="490222" customHeight="1"/>
    <row r="490224" customHeight="1"/>
    <row r="490226" customHeight="1"/>
    <row r="490228" customHeight="1"/>
    <row r="490230" customHeight="1"/>
    <row r="490232" customHeight="1"/>
    <row r="490234" customHeight="1"/>
    <row r="490236" customHeight="1"/>
    <row r="490238" customHeight="1"/>
    <row r="490240" customHeight="1"/>
    <row r="490242" customHeight="1"/>
    <row r="490244" customHeight="1"/>
    <row r="490246" customHeight="1"/>
    <row r="490248" customHeight="1"/>
    <row r="490250" customHeight="1"/>
    <row r="490252" customHeight="1"/>
    <row r="490254" customHeight="1"/>
    <row r="490256" customHeight="1"/>
    <row r="490258" customHeight="1"/>
    <row r="490260" customHeight="1"/>
    <row r="490262" customHeight="1"/>
    <row r="490264" customHeight="1"/>
    <row r="490266" customHeight="1"/>
    <row r="490268" customHeight="1"/>
    <row r="490270" customHeight="1"/>
    <row r="490272" customHeight="1"/>
    <row r="490274" customHeight="1"/>
    <row r="490276" customHeight="1"/>
    <row r="490278" customHeight="1"/>
    <row r="490280" customHeight="1"/>
    <row r="490282" customHeight="1"/>
    <row r="490284" customHeight="1"/>
    <row r="490286" customHeight="1"/>
    <row r="490288" customHeight="1"/>
    <row r="490290" customHeight="1"/>
    <row r="490292" customHeight="1"/>
    <row r="490294" customHeight="1"/>
    <row r="490296" customHeight="1"/>
    <row r="490298" customHeight="1"/>
    <row r="490300" customHeight="1"/>
    <row r="490302" customHeight="1"/>
    <row r="490304" customHeight="1"/>
    <row r="490306" customHeight="1"/>
    <row r="490308" customHeight="1"/>
    <row r="490310" customHeight="1"/>
    <row r="490312" customHeight="1"/>
    <row r="490314" customHeight="1"/>
    <row r="490316" customHeight="1"/>
    <row r="490318" customHeight="1"/>
    <row r="490320" customHeight="1"/>
    <row r="490322" customHeight="1"/>
    <row r="490324" customHeight="1"/>
    <row r="490326" customHeight="1"/>
    <row r="490328" customHeight="1"/>
    <row r="490330" customHeight="1"/>
    <row r="490332" customHeight="1"/>
    <row r="490334" customHeight="1"/>
    <row r="490336" customHeight="1"/>
    <row r="490338" customHeight="1"/>
    <row r="490340" customHeight="1"/>
    <row r="490342" customHeight="1"/>
    <row r="490344" customHeight="1"/>
    <row r="490346" customHeight="1"/>
    <row r="490348" customHeight="1"/>
    <row r="490350" customHeight="1"/>
    <row r="490352" customHeight="1"/>
    <row r="490354" customHeight="1"/>
    <row r="490356" customHeight="1"/>
    <row r="490358" customHeight="1"/>
    <row r="490360" customHeight="1"/>
    <row r="490362" customHeight="1"/>
    <row r="490364" customHeight="1"/>
    <row r="490366" customHeight="1"/>
    <row r="490368" customHeight="1"/>
    <row r="490370" customHeight="1"/>
    <row r="490372" customHeight="1"/>
    <row r="490374" customHeight="1"/>
    <row r="490376" customHeight="1"/>
    <row r="490378" customHeight="1"/>
    <row r="490380" customHeight="1"/>
    <row r="490382" customHeight="1"/>
    <row r="490384" customHeight="1"/>
    <row r="490386" customHeight="1"/>
    <row r="490388" customHeight="1"/>
    <row r="490390" customHeight="1"/>
    <row r="490392" customHeight="1"/>
    <row r="490394" customHeight="1"/>
    <row r="490396" customHeight="1"/>
    <row r="490398" customHeight="1"/>
    <row r="490400" customHeight="1"/>
    <row r="490402" customHeight="1"/>
    <row r="490404" customHeight="1"/>
    <row r="490406" customHeight="1"/>
    <row r="490408" customHeight="1"/>
    <row r="490410" customHeight="1"/>
    <row r="490412" customHeight="1"/>
    <row r="490414" customHeight="1"/>
    <row r="490416" customHeight="1"/>
    <row r="490418" customHeight="1"/>
    <row r="490420" customHeight="1"/>
    <row r="490422" customHeight="1"/>
    <row r="490424" customHeight="1"/>
    <row r="490426" customHeight="1"/>
    <row r="490428" customHeight="1"/>
    <row r="490430" customHeight="1"/>
    <row r="490432" customHeight="1"/>
    <row r="490434" customHeight="1"/>
    <row r="490436" customHeight="1"/>
    <row r="490438" customHeight="1"/>
    <row r="490440" customHeight="1"/>
    <row r="490442" customHeight="1"/>
    <row r="490444" customHeight="1"/>
    <row r="490446" customHeight="1"/>
    <row r="490448" customHeight="1"/>
    <row r="490450" customHeight="1"/>
    <row r="490452" customHeight="1"/>
    <row r="490454" customHeight="1"/>
    <row r="490456" customHeight="1"/>
    <row r="490458" customHeight="1"/>
    <row r="490460" customHeight="1"/>
    <row r="490462" customHeight="1"/>
    <row r="490464" customHeight="1"/>
    <row r="490466" customHeight="1"/>
    <row r="490468" customHeight="1"/>
    <row r="490470" customHeight="1"/>
    <row r="490472" customHeight="1"/>
    <row r="490474" customHeight="1"/>
    <row r="490476" customHeight="1"/>
    <row r="490478" customHeight="1"/>
    <row r="490480" customHeight="1"/>
    <row r="490482" customHeight="1"/>
    <row r="490484" customHeight="1"/>
    <row r="490486" customHeight="1"/>
    <row r="490488" customHeight="1"/>
    <row r="490490" customHeight="1"/>
    <row r="490492" customHeight="1"/>
    <row r="490494" customHeight="1"/>
    <row r="490496" customHeight="1"/>
    <row r="490498" customHeight="1"/>
    <row r="490500" customHeight="1"/>
    <row r="490502" customHeight="1"/>
    <row r="490504" customHeight="1"/>
    <row r="490506" customHeight="1"/>
    <row r="490508" customHeight="1"/>
    <row r="490510" customHeight="1"/>
    <row r="490512" customHeight="1"/>
    <row r="490514" customHeight="1"/>
    <row r="490516" customHeight="1"/>
    <row r="490518" customHeight="1"/>
    <row r="490520" customHeight="1"/>
    <row r="490522" customHeight="1"/>
    <row r="490524" customHeight="1"/>
    <row r="490526" customHeight="1"/>
    <row r="490528" customHeight="1"/>
    <row r="490530" customHeight="1"/>
    <row r="490532" customHeight="1"/>
    <row r="490534" customHeight="1"/>
    <row r="490536" customHeight="1"/>
    <row r="490538" customHeight="1"/>
    <row r="490540" customHeight="1"/>
    <row r="490542" customHeight="1"/>
    <row r="490544" customHeight="1"/>
    <row r="490546" customHeight="1"/>
    <row r="490548" customHeight="1"/>
    <row r="490550" customHeight="1"/>
    <row r="490552" customHeight="1"/>
    <row r="490554" customHeight="1"/>
    <row r="490556" customHeight="1"/>
    <row r="490558" customHeight="1"/>
    <row r="490560" customHeight="1"/>
    <row r="490562" customHeight="1"/>
    <row r="490564" customHeight="1"/>
    <row r="490566" customHeight="1"/>
    <row r="490568" customHeight="1"/>
    <row r="490570" customHeight="1"/>
    <row r="490572" customHeight="1"/>
    <row r="490574" customHeight="1"/>
    <row r="490576" customHeight="1"/>
    <row r="490578" customHeight="1"/>
    <row r="490580" customHeight="1"/>
    <row r="490582" customHeight="1"/>
    <row r="490584" customHeight="1"/>
    <row r="490586" customHeight="1"/>
    <row r="490588" customHeight="1"/>
    <row r="490590" customHeight="1"/>
    <row r="490592" customHeight="1"/>
    <row r="490594" customHeight="1"/>
    <row r="490596" customHeight="1"/>
    <row r="490598" customHeight="1"/>
    <row r="490600" customHeight="1"/>
    <row r="490602" customHeight="1"/>
    <row r="490604" customHeight="1"/>
    <row r="490606" customHeight="1"/>
    <row r="490608" customHeight="1"/>
    <row r="490610" customHeight="1"/>
    <row r="490612" customHeight="1"/>
    <row r="490614" customHeight="1"/>
    <row r="490616" customHeight="1"/>
    <row r="490618" customHeight="1"/>
    <row r="490620" customHeight="1"/>
    <row r="490622" customHeight="1"/>
    <row r="490624" customHeight="1"/>
    <row r="490626" customHeight="1"/>
    <row r="490628" customHeight="1"/>
    <row r="490630" customHeight="1"/>
    <row r="490632" customHeight="1"/>
    <row r="490634" customHeight="1"/>
    <row r="490636" customHeight="1"/>
    <row r="490638" customHeight="1"/>
    <row r="490640" customHeight="1"/>
    <row r="490642" customHeight="1"/>
    <row r="490644" customHeight="1"/>
    <row r="490646" customHeight="1"/>
    <row r="490648" customHeight="1"/>
    <row r="490650" customHeight="1"/>
    <row r="490652" customHeight="1"/>
    <row r="490654" customHeight="1"/>
    <row r="490656" customHeight="1"/>
    <row r="490658" customHeight="1"/>
    <row r="490660" customHeight="1"/>
    <row r="490662" customHeight="1"/>
    <row r="490664" customHeight="1"/>
    <row r="490666" customHeight="1"/>
    <row r="490668" customHeight="1"/>
    <row r="490670" customHeight="1"/>
    <row r="490672" customHeight="1"/>
    <row r="490674" customHeight="1"/>
    <row r="490676" customHeight="1"/>
    <row r="490678" customHeight="1"/>
    <row r="490680" customHeight="1"/>
    <row r="490682" customHeight="1"/>
    <row r="490684" customHeight="1"/>
    <row r="490686" customHeight="1"/>
    <row r="490688" customHeight="1"/>
    <row r="490690" customHeight="1"/>
    <row r="490692" customHeight="1"/>
    <row r="490694" customHeight="1"/>
    <row r="490696" customHeight="1"/>
    <row r="490698" customHeight="1"/>
    <row r="490700" customHeight="1"/>
    <row r="490702" customHeight="1"/>
    <row r="490704" customHeight="1"/>
    <row r="490706" customHeight="1"/>
    <row r="490708" customHeight="1"/>
    <row r="490710" customHeight="1"/>
    <row r="490712" customHeight="1"/>
    <row r="490714" customHeight="1"/>
    <row r="490716" customHeight="1"/>
    <row r="490718" customHeight="1"/>
    <row r="490720" customHeight="1"/>
    <row r="490722" customHeight="1"/>
    <row r="490724" customHeight="1"/>
    <row r="490726" customHeight="1"/>
    <row r="490728" customHeight="1"/>
    <row r="490730" customHeight="1"/>
    <row r="490732" customHeight="1"/>
    <row r="490734" customHeight="1"/>
    <row r="490736" customHeight="1"/>
    <row r="490738" customHeight="1"/>
    <row r="490740" customHeight="1"/>
    <row r="490742" customHeight="1"/>
    <row r="490744" customHeight="1"/>
    <row r="490746" customHeight="1"/>
    <row r="490748" customHeight="1"/>
    <row r="490750" customHeight="1"/>
    <row r="490752" customHeight="1"/>
    <row r="490754" customHeight="1"/>
    <row r="490756" customHeight="1"/>
    <row r="490758" customHeight="1"/>
    <row r="490760" customHeight="1"/>
    <row r="490762" customHeight="1"/>
    <row r="490764" customHeight="1"/>
    <row r="490766" customHeight="1"/>
    <row r="490768" customHeight="1"/>
    <row r="490770" customHeight="1"/>
    <row r="490772" customHeight="1"/>
    <row r="490774" customHeight="1"/>
    <row r="490776" customHeight="1"/>
    <row r="490778" customHeight="1"/>
    <row r="490780" customHeight="1"/>
    <row r="490782" customHeight="1"/>
    <row r="490784" customHeight="1"/>
    <row r="490786" customHeight="1"/>
    <row r="490788" customHeight="1"/>
    <row r="490790" customHeight="1"/>
    <row r="490792" customHeight="1"/>
    <row r="490794" customHeight="1"/>
    <row r="490796" customHeight="1"/>
    <row r="490798" customHeight="1"/>
    <row r="490800" customHeight="1"/>
    <row r="490802" customHeight="1"/>
    <row r="490804" customHeight="1"/>
    <row r="490806" customHeight="1"/>
    <row r="490808" customHeight="1"/>
    <row r="490810" customHeight="1"/>
    <row r="490812" customHeight="1"/>
    <row r="490814" customHeight="1"/>
    <row r="490816" customHeight="1"/>
    <row r="490818" customHeight="1"/>
    <row r="490820" customHeight="1"/>
    <row r="490822" customHeight="1"/>
    <row r="490824" customHeight="1"/>
    <row r="490826" customHeight="1"/>
    <row r="490828" customHeight="1"/>
    <row r="490830" customHeight="1"/>
    <row r="490832" customHeight="1"/>
    <row r="490834" customHeight="1"/>
    <row r="490836" customHeight="1"/>
    <row r="490838" customHeight="1"/>
    <row r="490840" customHeight="1"/>
    <row r="490842" customHeight="1"/>
    <row r="490844" customHeight="1"/>
    <row r="490846" customHeight="1"/>
    <row r="490848" customHeight="1"/>
    <row r="490850" customHeight="1"/>
    <row r="490852" customHeight="1"/>
    <row r="490854" customHeight="1"/>
    <row r="490856" customHeight="1"/>
    <row r="490858" customHeight="1"/>
    <row r="490860" customHeight="1"/>
    <row r="490862" customHeight="1"/>
    <row r="490864" customHeight="1"/>
    <row r="490866" customHeight="1"/>
    <row r="490868" customHeight="1"/>
    <row r="490870" customHeight="1"/>
    <row r="490872" customHeight="1"/>
    <row r="490874" customHeight="1"/>
    <row r="490876" customHeight="1"/>
    <row r="490878" customHeight="1"/>
    <row r="490880" customHeight="1"/>
    <row r="490882" customHeight="1"/>
    <row r="490884" customHeight="1"/>
    <row r="490886" customHeight="1"/>
    <row r="490888" customHeight="1"/>
    <row r="490890" customHeight="1"/>
    <row r="490892" customHeight="1"/>
    <row r="490894" customHeight="1"/>
    <row r="490896" customHeight="1"/>
    <row r="490898" customHeight="1"/>
    <row r="490900" customHeight="1"/>
    <row r="490902" customHeight="1"/>
    <row r="490904" customHeight="1"/>
    <row r="490906" customHeight="1"/>
    <row r="490908" customHeight="1"/>
    <row r="490910" customHeight="1"/>
    <row r="490912" customHeight="1"/>
    <row r="490914" customHeight="1"/>
    <row r="490916" customHeight="1"/>
    <row r="490918" customHeight="1"/>
    <row r="490920" customHeight="1"/>
    <row r="490922" customHeight="1"/>
    <row r="490924" customHeight="1"/>
    <row r="490926" customHeight="1"/>
    <row r="490928" customHeight="1"/>
    <row r="490930" customHeight="1"/>
    <row r="490932" customHeight="1"/>
    <row r="490934" customHeight="1"/>
    <row r="490936" customHeight="1"/>
    <row r="490938" customHeight="1"/>
    <row r="490940" customHeight="1"/>
    <row r="490942" customHeight="1"/>
    <row r="490944" customHeight="1"/>
    <row r="490946" customHeight="1"/>
    <row r="490948" customHeight="1"/>
    <row r="490950" customHeight="1"/>
    <row r="490952" customHeight="1"/>
    <row r="490954" customHeight="1"/>
    <row r="490956" customHeight="1"/>
    <row r="490958" customHeight="1"/>
    <row r="490960" customHeight="1"/>
    <row r="490962" customHeight="1"/>
    <row r="490964" customHeight="1"/>
    <row r="490966" customHeight="1"/>
    <row r="490968" customHeight="1"/>
    <row r="490970" customHeight="1"/>
    <row r="490972" customHeight="1"/>
    <row r="490974" customHeight="1"/>
    <row r="490976" customHeight="1"/>
    <row r="490978" customHeight="1"/>
    <row r="490980" customHeight="1"/>
    <row r="490982" customHeight="1"/>
    <row r="490984" customHeight="1"/>
    <row r="490986" customHeight="1"/>
    <row r="490988" customHeight="1"/>
    <row r="490990" customHeight="1"/>
    <row r="490992" customHeight="1"/>
    <row r="490994" customHeight="1"/>
    <row r="490996" customHeight="1"/>
    <row r="490998" customHeight="1"/>
    <row r="491000" customHeight="1"/>
    <row r="491002" customHeight="1"/>
    <row r="491004" customHeight="1"/>
    <row r="491006" customHeight="1"/>
    <row r="491008" customHeight="1"/>
    <row r="491010" customHeight="1"/>
    <row r="491012" customHeight="1"/>
    <row r="491014" customHeight="1"/>
    <row r="491016" customHeight="1"/>
    <row r="491018" customHeight="1"/>
    <row r="491020" customHeight="1"/>
    <row r="491022" customHeight="1"/>
    <row r="491024" customHeight="1"/>
    <row r="491026" customHeight="1"/>
    <row r="491028" customHeight="1"/>
    <row r="491030" customHeight="1"/>
    <row r="491032" customHeight="1"/>
    <row r="491034" customHeight="1"/>
    <row r="491036" customHeight="1"/>
    <row r="491038" customHeight="1"/>
    <row r="491040" customHeight="1"/>
    <row r="491042" customHeight="1"/>
    <row r="491044" customHeight="1"/>
    <row r="491046" customHeight="1"/>
    <row r="491048" customHeight="1"/>
    <row r="491050" customHeight="1"/>
    <row r="491052" customHeight="1"/>
    <row r="491054" customHeight="1"/>
    <row r="491056" customHeight="1"/>
    <row r="491058" customHeight="1"/>
    <row r="491060" customHeight="1"/>
    <row r="491062" customHeight="1"/>
    <row r="491064" customHeight="1"/>
    <row r="491066" customHeight="1"/>
    <row r="491068" customHeight="1"/>
    <row r="491070" customHeight="1"/>
    <row r="491072" customHeight="1"/>
    <row r="491074" customHeight="1"/>
    <row r="491076" customHeight="1"/>
    <row r="491078" customHeight="1"/>
    <row r="491080" customHeight="1"/>
    <row r="491082" customHeight="1"/>
    <row r="491084" customHeight="1"/>
    <row r="491086" customHeight="1"/>
    <row r="491088" customHeight="1"/>
    <row r="491090" customHeight="1"/>
    <row r="491092" customHeight="1"/>
    <row r="491094" customHeight="1"/>
    <row r="491096" customHeight="1"/>
    <row r="491098" customHeight="1"/>
    <row r="491100" customHeight="1"/>
    <row r="491102" customHeight="1"/>
    <row r="491104" customHeight="1"/>
    <row r="491106" customHeight="1"/>
    <row r="491108" customHeight="1"/>
    <row r="491110" customHeight="1"/>
    <row r="491112" customHeight="1"/>
    <row r="491114" customHeight="1"/>
    <row r="491116" customHeight="1"/>
    <row r="491118" customHeight="1"/>
    <row r="491120" customHeight="1"/>
    <row r="491122" customHeight="1"/>
    <row r="491124" customHeight="1"/>
    <row r="491126" customHeight="1"/>
    <row r="491128" customHeight="1"/>
    <row r="491130" customHeight="1"/>
    <row r="491132" customHeight="1"/>
    <row r="491134" customHeight="1"/>
    <row r="491136" customHeight="1"/>
    <row r="491138" customHeight="1"/>
    <row r="491140" customHeight="1"/>
    <row r="491142" customHeight="1"/>
    <row r="491144" customHeight="1"/>
    <row r="491146" customHeight="1"/>
    <row r="491148" customHeight="1"/>
    <row r="491150" customHeight="1"/>
    <row r="491152" customHeight="1"/>
    <row r="491154" customHeight="1"/>
    <row r="491156" customHeight="1"/>
    <row r="491158" customHeight="1"/>
    <row r="491160" customHeight="1"/>
    <row r="491162" customHeight="1"/>
    <row r="491164" customHeight="1"/>
    <row r="491166" customHeight="1"/>
    <row r="491168" customHeight="1"/>
    <row r="491170" customHeight="1"/>
    <row r="491172" customHeight="1"/>
    <row r="491174" customHeight="1"/>
    <row r="491176" customHeight="1"/>
    <row r="491178" customHeight="1"/>
    <row r="491180" customHeight="1"/>
    <row r="491182" customHeight="1"/>
    <row r="491184" customHeight="1"/>
    <row r="491186" customHeight="1"/>
    <row r="491188" customHeight="1"/>
    <row r="491190" customHeight="1"/>
    <row r="491192" customHeight="1"/>
    <row r="491194" customHeight="1"/>
    <row r="491196" customHeight="1"/>
    <row r="491198" customHeight="1"/>
    <row r="491200" customHeight="1"/>
    <row r="491202" customHeight="1"/>
    <row r="491204" customHeight="1"/>
    <row r="491206" customHeight="1"/>
    <row r="491208" customHeight="1"/>
    <row r="491210" customHeight="1"/>
    <row r="491212" customHeight="1"/>
    <row r="491214" customHeight="1"/>
    <row r="491216" customHeight="1"/>
    <row r="491218" customHeight="1"/>
    <row r="491220" customHeight="1"/>
    <row r="491222" customHeight="1"/>
    <row r="491224" customHeight="1"/>
    <row r="491226" customHeight="1"/>
    <row r="491228" customHeight="1"/>
    <row r="491230" customHeight="1"/>
    <row r="491232" customHeight="1"/>
    <row r="491234" customHeight="1"/>
    <row r="491236" customHeight="1"/>
    <row r="491238" customHeight="1"/>
    <row r="491240" customHeight="1"/>
    <row r="491242" customHeight="1"/>
    <row r="491244" customHeight="1"/>
    <row r="491246" customHeight="1"/>
    <row r="491248" customHeight="1"/>
    <row r="491250" customHeight="1"/>
    <row r="491252" customHeight="1"/>
    <row r="491254" customHeight="1"/>
    <row r="491256" customHeight="1"/>
    <row r="491258" customHeight="1"/>
    <row r="491260" customHeight="1"/>
    <row r="491262" customHeight="1"/>
    <row r="491264" customHeight="1"/>
    <row r="491266" customHeight="1"/>
    <row r="491268" customHeight="1"/>
    <row r="491270" customHeight="1"/>
    <row r="491272" customHeight="1"/>
    <row r="491274" customHeight="1"/>
    <row r="491276" customHeight="1"/>
    <row r="491278" customHeight="1"/>
    <row r="491280" customHeight="1"/>
    <row r="491282" customHeight="1"/>
    <row r="491284" customHeight="1"/>
    <row r="491286" customHeight="1"/>
    <row r="491288" customHeight="1"/>
    <row r="491290" customHeight="1"/>
    <row r="491292" customHeight="1"/>
    <row r="491294" customHeight="1"/>
    <row r="491296" customHeight="1"/>
    <row r="491298" customHeight="1"/>
    <row r="491300" customHeight="1"/>
    <row r="491302" customHeight="1"/>
    <row r="491304" customHeight="1"/>
    <row r="491306" customHeight="1"/>
    <row r="491308" customHeight="1"/>
    <row r="491310" customHeight="1"/>
    <row r="491312" customHeight="1"/>
    <row r="491314" customHeight="1"/>
    <row r="491316" customHeight="1"/>
    <row r="491318" customHeight="1"/>
    <row r="491320" customHeight="1"/>
    <row r="491322" customHeight="1"/>
    <row r="491324" customHeight="1"/>
    <row r="491326" customHeight="1"/>
    <row r="491328" customHeight="1"/>
    <row r="491330" customHeight="1"/>
    <row r="491332" customHeight="1"/>
    <row r="491334" customHeight="1"/>
    <row r="491336" customHeight="1"/>
    <row r="491338" customHeight="1"/>
    <row r="491340" customHeight="1"/>
    <row r="491342" customHeight="1"/>
    <row r="491344" customHeight="1"/>
    <row r="491346" customHeight="1"/>
    <row r="491348" customHeight="1"/>
    <row r="491350" customHeight="1"/>
    <row r="491352" customHeight="1"/>
    <row r="491354" customHeight="1"/>
    <row r="491356" customHeight="1"/>
    <row r="491358" customHeight="1"/>
    <row r="491360" customHeight="1"/>
    <row r="491362" customHeight="1"/>
    <row r="491364" customHeight="1"/>
    <row r="491366" customHeight="1"/>
    <row r="491368" customHeight="1"/>
    <row r="491370" customHeight="1"/>
    <row r="491372" customHeight="1"/>
    <row r="491374" customHeight="1"/>
    <row r="491376" customHeight="1"/>
    <row r="491378" customHeight="1"/>
    <row r="491380" customHeight="1"/>
    <row r="491382" customHeight="1"/>
    <row r="491384" customHeight="1"/>
    <row r="491386" customHeight="1"/>
    <row r="491388" customHeight="1"/>
    <row r="491390" customHeight="1"/>
    <row r="491392" customHeight="1"/>
    <row r="491394" customHeight="1"/>
    <row r="491396" customHeight="1"/>
    <row r="491398" customHeight="1"/>
    <row r="491400" customHeight="1"/>
    <row r="491402" customHeight="1"/>
    <row r="491404" customHeight="1"/>
    <row r="491406" customHeight="1"/>
    <row r="491408" customHeight="1"/>
    <row r="491410" customHeight="1"/>
    <row r="491412" customHeight="1"/>
    <row r="491414" customHeight="1"/>
    <row r="491416" customHeight="1"/>
    <row r="491418" customHeight="1"/>
    <row r="491420" customHeight="1"/>
    <row r="491422" customHeight="1"/>
    <row r="491424" customHeight="1"/>
    <row r="491426" customHeight="1"/>
    <row r="491428" customHeight="1"/>
    <row r="491430" customHeight="1"/>
    <row r="491432" customHeight="1"/>
    <row r="491434" customHeight="1"/>
    <row r="491436" customHeight="1"/>
    <row r="491438" customHeight="1"/>
    <row r="491440" customHeight="1"/>
    <row r="491442" customHeight="1"/>
    <row r="491444" customHeight="1"/>
    <row r="491446" customHeight="1"/>
    <row r="491448" customHeight="1"/>
    <row r="491450" customHeight="1"/>
    <row r="491452" customHeight="1"/>
    <row r="491454" customHeight="1"/>
    <row r="491456" customHeight="1"/>
    <row r="491458" customHeight="1"/>
    <row r="491460" customHeight="1"/>
    <row r="491462" customHeight="1"/>
    <row r="491464" customHeight="1"/>
    <row r="491466" customHeight="1"/>
    <row r="491468" customHeight="1"/>
    <row r="491470" customHeight="1"/>
    <row r="491472" customHeight="1"/>
    <row r="491474" customHeight="1"/>
    <row r="491476" customHeight="1"/>
    <row r="491478" customHeight="1"/>
    <row r="491480" customHeight="1"/>
    <row r="491482" customHeight="1"/>
    <row r="491484" customHeight="1"/>
    <row r="491486" customHeight="1"/>
    <row r="491488" customHeight="1"/>
    <row r="491490" customHeight="1"/>
    <row r="491492" customHeight="1"/>
    <row r="491494" customHeight="1"/>
    <row r="491496" customHeight="1"/>
    <row r="491498" customHeight="1"/>
    <row r="491500" customHeight="1"/>
    <row r="491502" customHeight="1"/>
    <row r="491504" customHeight="1"/>
    <row r="491506" customHeight="1"/>
    <row r="491508" customHeight="1"/>
    <row r="491510" customHeight="1"/>
    <row r="491512" customHeight="1"/>
    <row r="491514" customHeight="1"/>
    <row r="491516" customHeight="1"/>
    <row r="491518" customHeight="1"/>
    <row r="491520" customHeight="1"/>
    <row r="491522" customHeight="1"/>
    <row r="491524" customHeight="1"/>
    <row r="491526" customHeight="1"/>
    <row r="491528" customHeight="1"/>
    <row r="491530" customHeight="1"/>
    <row r="491532" customHeight="1"/>
    <row r="491534" customHeight="1"/>
    <row r="491536" customHeight="1"/>
    <row r="491538" customHeight="1"/>
    <row r="491540" customHeight="1"/>
    <row r="491542" customHeight="1"/>
    <row r="491544" customHeight="1"/>
    <row r="491546" customHeight="1"/>
    <row r="491548" customHeight="1"/>
    <row r="491550" customHeight="1"/>
    <row r="491552" customHeight="1"/>
    <row r="491554" customHeight="1"/>
    <row r="491556" customHeight="1"/>
    <row r="491558" customHeight="1"/>
    <row r="491560" customHeight="1"/>
    <row r="491562" customHeight="1"/>
    <row r="491564" customHeight="1"/>
    <row r="491566" customHeight="1"/>
    <row r="491568" customHeight="1"/>
    <row r="491570" customHeight="1"/>
    <row r="491572" customHeight="1"/>
    <row r="491574" customHeight="1"/>
    <row r="491576" customHeight="1"/>
    <row r="491578" customHeight="1"/>
    <row r="491580" customHeight="1"/>
    <row r="491582" customHeight="1"/>
    <row r="491584" customHeight="1"/>
    <row r="491586" customHeight="1"/>
    <row r="491588" customHeight="1"/>
    <row r="491590" customHeight="1"/>
    <row r="491592" customHeight="1"/>
    <row r="491594" customHeight="1"/>
    <row r="491596" customHeight="1"/>
    <row r="491598" customHeight="1"/>
    <row r="491600" customHeight="1"/>
    <row r="491602" customHeight="1"/>
    <row r="491604" customHeight="1"/>
    <row r="491606" customHeight="1"/>
    <row r="491608" customHeight="1"/>
    <row r="491610" customHeight="1"/>
    <row r="491612" customHeight="1"/>
    <row r="491614" customHeight="1"/>
    <row r="491616" customHeight="1"/>
    <row r="491618" customHeight="1"/>
    <row r="491620" customHeight="1"/>
    <row r="491622" customHeight="1"/>
    <row r="491624" customHeight="1"/>
    <row r="491626" customHeight="1"/>
    <row r="491628" customHeight="1"/>
    <row r="491630" customHeight="1"/>
    <row r="491632" customHeight="1"/>
    <row r="491634" customHeight="1"/>
    <row r="491636" customHeight="1"/>
    <row r="491638" customHeight="1"/>
    <row r="491640" customHeight="1"/>
    <row r="491642" customHeight="1"/>
    <row r="491644" customHeight="1"/>
    <row r="491646" customHeight="1"/>
    <row r="491648" customHeight="1"/>
    <row r="491650" customHeight="1"/>
    <row r="491652" customHeight="1"/>
    <row r="491654" customHeight="1"/>
    <row r="491656" customHeight="1"/>
    <row r="491658" customHeight="1"/>
    <row r="491660" customHeight="1"/>
    <row r="491662" customHeight="1"/>
    <row r="491664" customHeight="1"/>
    <row r="491666" customHeight="1"/>
    <row r="491668" customHeight="1"/>
    <row r="491670" customHeight="1"/>
    <row r="491672" customHeight="1"/>
    <row r="491674" customHeight="1"/>
    <row r="491676" customHeight="1"/>
    <row r="491678" customHeight="1"/>
    <row r="491680" customHeight="1"/>
    <row r="491682" customHeight="1"/>
    <row r="491684" customHeight="1"/>
    <row r="491686" customHeight="1"/>
    <row r="491688" customHeight="1"/>
    <row r="491690" customHeight="1"/>
    <row r="491692" customHeight="1"/>
    <row r="491694" customHeight="1"/>
    <row r="491696" customHeight="1"/>
    <row r="491698" customHeight="1"/>
    <row r="491700" customHeight="1"/>
    <row r="491702" customHeight="1"/>
    <row r="491704" customHeight="1"/>
    <row r="491706" customHeight="1"/>
    <row r="491708" customHeight="1"/>
    <row r="491710" customHeight="1"/>
    <row r="491712" customHeight="1"/>
    <row r="491714" customHeight="1"/>
    <row r="491716" customHeight="1"/>
    <row r="491718" customHeight="1"/>
    <row r="491720" customHeight="1"/>
    <row r="491722" customHeight="1"/>
    <row r="491724" customHeight="1"/>
    <row r="491726" customHeight="1"/>
    <row r="491728" customHeight="1"/>
    <row r="491730" customHeight="1"/>
    <row r="491732" customHeight="1"/>
    <row r="491734" customHeight="1"/>
    <row r="491736" customHeight="1"/>
    <row r="491738" customHeight="1"/>
    <row r="491740" customHeight="1"/>
    <row r="491742" customHeight="1"/>
    <row r="491744" customHeight="1"/>
    <row r="491746" customHeight="1"/>
    <row r="491748" customHeight="1"/>
    <row r="491750" customHeight="1"/>
    <row r="491752" customHeight="1"/>
    <row r="491754" customHeight="1"/>
    <row r="491756" customHeight="1"/>
    <row r="491758" customHeight="1"/>
    <row r="491760" customHeight="1"/>
    <row r="491762" customHeight="1"/>
    <row r="491764" customHeight="1"/>
    <row r="491766" customHeight="1"/>
    <row r="491768" customHeight="1"/>
    <row r="491770" customHeight="1"/>
    <row r="491772" customHeight="1"/>
    <row r="491774" customHeight="1"/>
    <row r="491776" customHeight="1"/>
    <row r="491778" customHeight="1"/>
    <row r="491780" customHeight="1"/>
    <row r="491782" customHeight="1"/>
    <row r="491784" customHeight="1"/>
    <row r="491786" customHeight="1"/>
    <row r="491788" customHeight="1"/>
    <row r="491790" customHeight="1"/>
    <row r="491792" customHeight="1"/>
    <row r="491794" customHeight="1"/>
    <row r="491796" customHeight="1"/>
    <row r="491798" customHeight="1"/>
    <row r="491800" customHeight="1"/>
    <row r="491802" customHeight="1"/>
    <row r="491804" customHeight="1"/>
    <row r="491806" customHeight="1"/>
    <row r="491808" customHeight="1"/>
    <row r="491810" customHeight="1"/>
    <row r="491812" customHeight="1"/>
    <row r="491814" customHeight="1"/>
    <row r="491816" customHeight="1"/>
    <row r="491818" customHeight="1"/>
    <row r="491820" customHeight="1"/>
    <row r="491822" customHeight="1"/>
    <row r="491824" customHeight="1"/>
    <row r="491826" customHeight="1"/>
    <row r="491828" customHeight="1"/>
    <row r="491830" customHeight="1"/>
    <row r="491832" customHeight="1"/>
    <row r="491834" customHeight="1"/>
    <row r="491836" customHeight="1"/>
    <row r="491838" customHeight="1"/>
    <row r="491840" customHeight="1"/>
    <row r="491842" customHeight="1"/>
    <row r="491844" customHeight="1"/>
    <row r="491846" customHeight="1"/>
    <row r="491848" customHeight="1"/>
    <row r="491850" customHeight="1"/>
    <row r="491852" customHeight="1"/>
    <row r="491854" customHeight="1"/>
    <row r="491856" customHeight="1"/>
    <row r="491858" customHeight="1"/>
    <row r="491860" customHeight="1"/>
    <row r="491862" customHeight="1"/>
    <row r="491864" customHeight="1"/>
    <row r="491866" customHeight="1"/>
    <row r="491868" customHeight="1"/>
    <row r="491870" customHeight="1"/>
    <row r="491872" customHeight="1"/>
    <row r="491874" customHeight="1"/>
    <row r="491876" customHeight="1"/>
    <row r="491878" customHeight="1"/>
    <row r="491880" customHeight="1"/>
    <row r="491882" customHeight="1"/>
    <row r="491884" customHeight="1"/>
    <row r="491886" customHeight="1"/>
    <row r="491888" customHeight="1"/>
    <row r="491890" customHeight="1"/>
    <row r="491892" customHeight="1"/>
    <row r="491894" customHeight="1"/>
    <row r="491896" customHeight="1"/>
    <row r="491898" customHeight="1"/>
    <row r="491900" customHeight="1"/>
    <row r="491902" customHeight="1"/>
    <row r="491904" customHeight="1"/>
    <row r="491906" customHeight="1"/>
    <row r="491908" customHeight="1"/>
    <row r="491910" customHeight="1"/>
    <row r="491912" customHeight="1"/>
    <row r="491914" customHeight="1"/>
    <row r="491916" customHeight="1"/>
    <row r="491918" customHeight="1"/>
    <row r="491920" customHeight="1"/>
    <row r="491922" customHeight="1"/>
    <row r="491924" customHeight="1"/>
    <row r="491926" customHeight="1"/>
    <row r="491928" customHeight="1"/>
    <row r="491930" customHeight="1"/>
    <row r="491932" customHeight="1"/>
    <row r="491934" customHeight="1"/>
    <row r="491936" customHeight="1"/>
    <row r="491938" customHeight="1"/>
    <row r="491940" customHeight="1"/>
    <row r="491942" customHeight="1"/>
    <row r="491944" customHeight="1"/>
    <row r="491946" customHeight="1"/>
    <row r="491948" customHeight="1"/>
    <row r="491950" customHeight="1"/>
    <row r="491952" customHeight="1"/>
    <row r="491954" customHeight="1"/>
    <row r="491956" customHeight="1"/>
    <row r="491958" customHeight="1"/>
    <row r="491960" customHeight="1"/>
    <row r="491962" customHeight="1"/>
    <row r="491964" customHeight="1"/>
    <row r="491966" customHeight="1"/>
    <row r="491968" customHeight="1"/>
    <row r="491970" customHeight="1"/>
    <row r="491972" customHeight="1"/>
    <row r="491974" customHeight="1"/>
    <row r="491976" customHeight="1"/>
    <row r="491978" customHeight="1"/>
    <row r="491980" customHeight="1"/>
    <row r="491982" customHeight="1"/>
    <row r="491984" customHeight="1"/>
    <row r="491986" customHeight="1"/>
    <row r="491988" customHeight="1"/>
    <row r="491990" customHeight="1"/>
    <row r="491992" customHeight="1"/>
    <row r="491994" customHeight="1"/>
    <row r="491996" customHeight="1"/>
    <row r="491998" customHeight="1"/>
    <row r="492000" customHeight="1"/>
    <row r="492002" customHeight="1"/>
    <row r="492004" customHeight="1"/>
    <row r="492006" customHeight="1"/>
    <row r="492008" customHeight="1"/>
    <row r="492010" customHeight="1"/>
    <row r="492012" customHeight="1"/>
    <row r="492014" customHeight="1"/>
    <row r="492016" customHeight="1"/>
    <row r="492018" customHeight="1"/>
    <row r="492020" customHeight="1"/>
    <row r="492022" customHeight="1"/>
    <row r="492024" customHeight="1"/>
    <row r="492026" customHeight="1"/>
    <row r="492028" customHeight="1"/>
    <row r="492030" customHeight="1"/>
    <row r="492032" customHeight="1"/>
    <row r="492034" customHeight="1"/>
    <row r="492036" customHeight="1"/>
    <row r="492038" customHeight="1"/>
    <row r="492040" customHeight="1"/>
    <row r="492042" customHeight="1"/>
    <row r="492044" customHeight="1"/>
    <row r="492046" customHeight="1"/>
    <row r="492048" customHeight="1"/>
    <row r="492050" customHeight="1"/>
    <row r="492052" customHeight="1"/>
    <row r="492054" customHeight="1"/>
    <row r="492056" customHeight="1"/>
    <row r="492058" customHeight="1"/>
    <row r="492060" customHeight="1"/>
    <row r="492062" customHeight="1"/>
    <row r="492064" customHeight="1"/>
    <row r="492066" customHeight="1"/>
    <row r="492068" customHeight="1"/>
    <row r="492070" customHeight="1"/>
    <row r="492072" customHeight="1"/>
    <row r="492074" customHeight="1"/>
    <row r="492076" customHeight="1"/>
    <row r="492078" customHeight="1"/>
    <row r="492080" customHeight="1"/>
    <row r="492082" customHeight="1"/>
    <row r="492084" customHeight="1"/>
    <row r="492086" customHeight="1"/>
    <row r="492088" customHeight="1"/>
    <row r="492090" customHeight="1"/>
    <row r="492092" customHeight="1"/>
    <row r="492094" customHeight="1"/>
    <row r="492096" customHeight="1"/>
    <row r="492098" customHeight="1"/>
    <row r="492100" customHeight="1"/>
    <row r="492102" customHeight="1"/>
    <row r="492104" customHeight="1"/>
    <row r="492106" customHeight="1"/>
    <row r="492108" customHeight="1"/>
    <row r="492110" customHeight="1"/>
    <row r="492112" customHeight="1"/>
    <row r="492114" customHeight="1"/>
    <row r="492116" customHeight="1"/>
    <row r="492118" customHeight="1"/>
    <row r="492120" customHeight="1"/>
    <row r="492122" customHeight="1"/>
    <row r="492124" customHeight="1"/>
    <row r="492126" customHeight="1"/>
    <row r="492128" customHeight="1"/>
    <row r="492130" customHeight="1"/>
    <row r="492132" customHeight="1"/>
    <row r="492134" customHeight="1"/>
    <row r="492136" customHeight="1"/>
    <row r="492138" customHeight="1"/>
    <row r="492140" customHeight="1"/>
    <row r="492142" customHeight="1"/>
    <row r="492144" customHeight="1"/>
    <row r="492146" customHeight="1"/>
    <row r="492148" customHeight="1"/>
    <row r="492150" customHeight="1"/>
    <row r="492152" customHeight="1"/>
    <row r="492154" customHeight="1"/>
    <row r="492156" customHeight="1"/>
    <row r="492158" customHeight="1"/>
    <row r="492160" customHeight="1"/>
    <row r="492162" customHeight="1"/>
    <row r="492164" customHeight="1"/>
    <row r="492166" customHeight="1"/>
    <row r="492168" customHeight="1"/>
    <row r="492170" customHeight="1"/>
    <row r="492172" customHeight="1"/>
    <row r="492174" customHeight="1"/>
    <row r="492176" customHeight="1"/>
    <row r="492178" customHeight="1"/>
    <row r="492180" customHeight="1"/>
    <row r="492182" customHeight="1"/>
    <row r="492184" customHeight="1"/>
    <row r="492186" customHeight="1"/>
    <row r="492188" customHeight="1"/>
    <row r="492190" customHeight="1"/>
    <row r="492192" customHeight="1"/>
    <row r="492194" customHeight="1"/>
    <row r="492196" customHeight="1"/>
    <row r="492198" customHeight="1"/>
    <row r="492200" customHeight="1"/>
    <row r="492202" customHeight="1"/>
    <row r="492204" customHeight="1"/>
    <row r="492206" customHeight="1"/>
    <row r="492208" customHeight="1"/>
    <row r="492210" customHeight="1"/>
    <row r="492212" customHeight="1"/>
    <row r="492214" customHeight="1"/>
    <row r="492216" customHeight="1"/>
    <row r="492218" customHeight="1"/>
    <row r="492220" customHeight="1"/>
    <row r="492222" customHeight="1"/>
    <row r="492224" customHeight="1"/>
    <row r="492226" customHeight="1"/>
    <row r="492228" customHeight="1"/>
    <row r="492230" customHeight="1"/>
    <row r="492232" customHeight="1"/>
    <row r="492234" customHeight="1"/>
    <row r="492236" customHeight="1"/>
    <row r="492238" customHeight="1"/>
    <row r="492240" customHeight="1"/>
    <row r="492242" customHeight="1"/>
    <row r="492244" customHeight="1"/>
    <row r="492246" customHeight="1"/>
    <row r="492248" customHeight="1"/>
    <row r="492250" customHeight="1"/>
    <row r="492252" customHeight="1"/>
    <row r="492254" customHeight="1"/>
    <row r="492256" customHeight="1"/>
    <row r="492258" customHeight="1"/>
    <row r="492260" customHeight="1"/>
    <row r="492262" customHeight="1"/>
    <row r="492264" customHeight="1"/>
    <row r="492266" customHeight="1"/>
    <row r="492268" customHeight="1"/>
    <row r="492270" customHeight="1"/>
    <row r="492272" customHeight="1"/>
    <row r="492274" customHeight="1"/>
    <row r="492276" customHeight="1"/>
    <row r="492278" customHeight="1"/>
    <row r="492280" customHeight="1"/>
    <row r="492282" customHeight="1"/>
    <row r="492284" customHeight="1"/>
    <row r="492286" customHeight="1"/>
    <row r="492288" customHeight="1"/>
    <row r="492290" customHeight="1"/>
    <row r="492292" customHeight="1"/>
    <row r="492294" customHeight="1"/>
    <row r="492296" customHeight="1"/>
    <row r="492298" customHeight="1"/>
    <row r="492300" customHeight="1"/>
    <row r="492302" customHeight="1"/>
    <row r="492304" customHeight="1"/>
    <row r="492306" customHeight="1"/>
    <row r="492308" customHeight="1"/>
    <row r="492310" customHeight="1"/>
    <row r="492312" customHeight="1"/>
    <row r="492314" customHeight="1"/>
    <row r="492316" customHeight="1"/>
    <row r="492318" customHeight="1"/>
    <row r="492320" customHeight="1"/>
    <row r="492322" customHeight="1"/>
    <row r="492324" customHeight="1"/>
    <row r="492326" customHeight="1"/>
    <row r="492328" customHeight="1"/>
    <row r="492330" customHeight="1"/>
    <row r="492332" customHeight="1"/>
    <row r="492334" customHeight="1"/>
    <row r="492336" customHeight="1"/>
    <row r="492338" customHeight="1"/>
    <row r="492340" customHeight="1"/>
    <row r="492342" customHeight="1"/>
    <row r="492344" customHeight="1"/>
    <row r="492346" customHeight="1"/>
    <row r="492348" customHeight="1"/>
    <row r="492350" customHeight="1"/>
    <row r="492352" customHeight="1"/>
    <row r="492354" customHeight="1"/>
    <row r="492356" customHeight="1"/>
    <row r="492358" customHeight="1"/>
    <row r="492360" customHeight="1"/>
    <row r="492362" customHeight="1"/>
    <row r="492364" customHeight="1"/>
    <row r="492366" customHeight="1"/>
    <row r="492368" customHeight="1"/>
    <row r="492370" customHeight="1"/>
    <row r="492372" customHeight="1"/>
    <row r="492374" customHeight="1"/>
    <row r="492376" customHeight="1"/>
    <row r="492378" customHeight="1"/>
    <row r="492380" customHeight="1"/>
    <row r="492382" customHeight="1"/>
    <row r="492384" customHeight="1"/>
    <row r="492386" customHeight="1"/>
    <row r="492388" customHeight="1"/>
    <row r="492390" customHeight="1"/>
    <row r="492392" customHeight="1"/>
    <row r="492394" customHeight="1"/>
    <row r="492396" customHeight="1"/>
    <row r="492398" customHeight="1"/>
    <row r="492400" customHeight="1"/>
    <row r="492402" customHeight="1"/>
    <row r="492404" customHeight="1"/>
    <row r="492406" customHeight="1"/>
    <row r="492408" customHeight="1"/>
    <row r="492410" customHeight="1"/>
    <row r="492412" customHeight="1"/>
    <row r="492414" customHeight="1"/>
    <row r="492416" customHeight="1"/>
    <row r="492418" customHeight="1"/>
    <row r="492420" customHeight="1"/>
    <row r="492422" customHeight="1"/>
    <row r="492424" customHeight="1"/>
    <row r="492426" customHeight="1"/>
    <row r="492428" customHeight="1"/>
    <row r="492430" customHeight="1"/>
    <row r="492432" customHeight="1"/>
    <row r="492434" customHeight="1"/>
    <row r="492436" customHeight="1"/>
    <row r="492438" customHeight="1"/>
    <row r="492440" customHeight="1"/>
    <row r="492442" customHeight="1"/>
    <row r="492444" customHeight="1"/>
    <row r="492446" customHeight="1"/>
    <row r="492448" customHeight="1"/>
    <row r="492450" customHeight="1"/>
    <row r="492452" customHeight="1"/>
    <row r="492454" customHeight="1"/>
    <row r="492456" customHeight="1"/>
    <row r="492458" customHeight="1"/>
    <row r="492460" customHeight="1"/>
    <row r="492462" customHeight="1"/>
    <row r="492464" customHeight="1"/>
    <row r="492466" customHeight="1"/>
    <row r="492468" customHeight="1"/>
    <row r="492470" customHeight="1"/>
    <row r="492472" customHeight="1"/>
    <row r="492474" customHeight="1"/>
    <row r="492476" customHeight="1"/>
    <row r="492478" customHeight="1"/>
    <row r="492480" customHeight="1"/>
    <row r="492482" customHeight="1"/>
    <row r="492484" customHeight="1"/>
    <row r="492486" customHeight="1"/>
    <row r="492488" customHeight="1"/>
    <row r="492490" customHeight="1"/>
    <row r="492492" customHeight="1"/>
    <row r="492494" customHeight="1"/>
    <row r="492496" customHeight="1"/>
    <row r="492498" customHeight="1"/>
    <row r="492500" customHeight="1"/>
    <row r="492502" customHeight="1"/>
    <row r="492504" customHeight="1"/>
    <row r="492506" customHeight="1"/>
    <row r="492508" customHeight="1"/>
    <row r="492510" customHeight="1"/>
    <row r="492512" customHeight="1"/>
    <row r="492514" customHeight="1"/>
    <row r="492516" customHeight="1"/>
    <row r="492518" customHeight="1"/>
    <row r="492520" customHeight="1"/>
    <row r="492522" customHeight="1"/>
    <row r="492524" customHeight="1"/>
    <row r="492526" customHeight="1"/>
    <row r="492528" customHeight="1"/>
    <row r="492530" customHeight="1"/>
    <row r="492532" customHeight="1"/>
    <row r="492534" customHeight="1"/>
    <row r="492536" customHeight="1"/>
    <row r="492538" customHeight="1"/>
    <row r="492540" customHeight="1"/>
    <row r="492542" customHeight="1"/>
    <row r="492544" customHeight="1"/>
    <row r="492546" customHeight="1"/>
    <row r="492548" customHeight="1"/>
    <row r="492550" customHeight="1"/>
    <row r="492552" customHeight="1"/>
    <row r="492554" customHeight="1"/>
    <row r="492556" customHeight="1"/>
    <row r="492558" customHeight="1"/>
    <row r="492560" customHeight="1"/>
    <row r="492562" customHeight="1"/>
    <row r="492564" customHeight="1"/>
    <row r="492566" customHeight="1"/>
    <row r="492568" customHeight="1"/>
    <row r="492570" customHeight="1"/>
    <row r="492572" customHeight="1"/>
    <row r="492574" customHeight="1"/>
    <row r="492576" customHeight="1"/>
    <row r="492578" customHeight="1"/>
    <row r="492580" customHeight="1"/>
    <row r="492582" customHeight="1"/>
    <row r="492584" customHeight="1"/>
    <row r="492586" customHeight="1"/>
    <row r="492588" customHeight="1"/>
    <row r="492590" customHeight="1"/>
    <row r="492592" customHeight="1"/>
    <row r="492594" customHeight="1"/>
    <row r="492596" customHeight="1"/>
    <row r="492598" customHeight="1"/>
    <row r="492600" customHeight="1"/>
    <row r="492602" customHeight="1"/>
    <row r="492604" customHeight="1"/>
    <row r="492606" customHeight="1"/>
    <row r="492608" customHeight="1"/>
    <row r="492610" customHeight="1"/>
    <row r="492612" customHeight="1"/>
    <row r="492614" customHeight="1"/>
    <row r="492616" customHeight="1"/>
    <row r="492618" customHeight="1"/>
    <row r="492620" customHeight="1"/>
    <row r="492622" customHeight="1"/>
    <row r="492624" customHeight="1"/>
    <row r="492626" customHeight="1"/>
    <row r="492628" customHeight="1"/>
    <row r="492630" customHeight="1"/>
    <row r="492632" customHeight="1"/>
    <row r="492634" customHeight="1"/>
    <row r="492636" customHeight="1"/>
    <row r="492638" customHeight="1"/>
    <row r="492640" customHeight="1"/>
    <row r="492642" customHeight="1"/>
    <row r="492644" customHeight="1"/>
    <row r="492646" customHeight="1"/>
    <row r="492648" customHeight="1"/>
    <row r="492650" customHeight="1"/>
    <row r="492652" customHeight="1"/>
    <row r="492654" customHeight="1"/>
    <row r="492656" customHeight="1"/>
    <row r="492658" customHeight="1"/>
    <row r="492660" customHeight="1"/>
    <row r="492662" customHeight="1"/>
    <row r="492664" customHeight="1"/>
    <row r="492666" customHeight="1"/>
    <row r="492668" customHeight="1"/>
    <row r="492670" customHeight="1"/>
    <row r="492672" customHeight="1"/>
    <row r="492674" customHeight="1"/>
    <row r="492676" customHeight="1"/>
    <row r="492678" customHeight="1"/>
    <row r="492680" customHeight="1"/>
    <row r="492682" customHeight="1"/>
    <row r="492684" customHeight="1"/>
    <row r="492686" customHeight="1"/>
    <row r="492688" customHeight="1"/>
    <row r="492690" customHeight="1"/>
    <row r="492692" customHeight="1"/>
    <row r="492694" customHeight="1"/>
    <row r="492696" customHeight="1"/>
    <row r="492698" customHeight="1"/>
    <row r="492700" customHeight="1"/>
    <row r="492702" customHeight="1"/>
    <row r="492704" customHeight="1"/>
    <row r="492706" customHeight="1"/>
    <row r="492708" customHeight="1"/>
    <row r="492710" customHeight="1"/>
    <row r="492712" customHeight="1"/>
    <row r="492714" customHeight="1"/>
    <row r="492716" customHeight="1"/>
    <row r="492718" customHeight="1"/>
    <row r="492720" customHeight="1"/>
    <row r="492722" customHeight="1"/>
    <row r="492724" customHeight="1"/>
    <row r="492726" customHeight="1"/>
    <row r="492728" customHeight="1"/>
    <row r="492730" customHeight="1"/>
    <row r="492732" customHeight="1"/>
    <row r="492734" customHeight="1"/>
    <row r="492736" customHeight="1"/>
    <row r="492738" customHeight="1"/>
    <row r="492740" customHeight="1"/>
    <row r="492742" customHeight="1"/>
    <row r="492744" customHeight="1"/>
    <row r="492746" customHeight="1"/>
    <row r="492748" customHeight="1"/>
    <row r="492750" customHeight="1"/>
    <row r="492752" customHeight="1"/>
    <row r="492754" customHeight="1"/>
    <row r="492756" customHeight="1"/>
    <row r="492758" customHeight="1"/>
    <row r="492760" customHeight="1"/>
    <row r="492762" customHeight="1"/>
    <row r="492764" customHeight="1"/>
    <row r="492766" customHeight="1"/>
    <row r="492768" customHeight="1"/>
    <row r="492770" customHeight="1"/>
    <row r="492772" customHeight="1"/>
    <row r="492774" customHeight="1"/>
    <row r="492776" customHeight="1"/>
    <row r="492778" customHeight="1"/>
    <row r="492780" customHeight="1"/>
    <row r="492782" customHeight="1"/>
    <row r="492784" customHeight="1"/>
    <row r="492786" customHeight="1"/>
    <row r="492788" customHeight="1"/>
    <row r="492790" customHeight="1"/>
    <row r="492792" customHeight="1"/>
    <row r="492794" customHeight="1"/>
    <row r="492796" customHeight="1"/>
    <row r="492798" customHeight="1"/>
    <row r="492800" customHeight="1"/>
    <row r="492802" customHeight="1"/>
    <row r="492804" customHeight="1"/>
    <row r="492806" customHeight="1"/>
    <row r="492808" customHeight="1"/>
    <row r="492810" customHeight="1"/>
    <row r="492812" customHeight="1"/>
    <row r="492814" customHeight="1"/>
    <row r="492816" customHeight="1"/>
    <row r="492818" customHeight="1"/>
    <row r="492820" customHeight="1"/>
    <row r="492822" customHeight="1"/>
    <row r="492824" customHeight="1"/>
    <row r="492826" customHeight="1"/>
    <row r="492828" customHeight="1"/>
    <row r="492830" customHeight="1"/>
    <row r="492832" customHeight="1"/>
    <row r="492834" customHeight="1"/>
    <row r="492836" customHeight="1"/>
    <row r="492838" customHeight="1"/>
    <row r="492840" customHeight="1"/>
    <row r="492842" customHeight="1"/>
    <row r="492844" customHeight="1"/>
    <row r="492846" customHeight="1"/>
    <row r="492848" customHeight="1"/>
    <row r="492850" customHeight="1"/>
    <row r="492852" customHeight="1"/>
    <row r="492854" customHeight="1"/>
    <row r="492856" customHeight="1"/>
    <row r="492858" customHeight="1"/>
    <row r="492860" customHeight="1"/>
    <row r="492862" customHeight="1"/>
    <row r="492864" customHeight="1"/>
    <row r="492866" customHeight="1"/>
    <row r="492868" customHeight="1"/>
    <row r="492870" customHeight="1"/>
    <row r="492872" customHeight="1"/>
    <row r="492874" customHeight="1"/>
    <row r="492876" customHeight="1"/>
    <row r="492878" customHeight="1"/>
    <row r="492880" customHeight="1"/>
    <row r="492882" customHeight="1"/>
    <row r="492884" customHeight="1"/>
    <row r="492886" customHeight="1"/>
    <row r="492888" customHeight="1"/>
    <row r="492890" customHeight="1"/>
    <row r="492892" customHeight="1"/>
    <row r="492894" customHeight="1"/>
    <row r="492896" customHeight="1"/>
    <row r="492898" customHeight="1"/>
    <row r="492900" customHeight="1"/>
    <row r="492902" customHeight="1"/>
    <row r="492904" customHeight="1"/>
    <row r="492906" customHeight="1"/>
    <row r="492908" customHeight="1"/>
    <row r="492910" customHeight="1"/>
    <row r="492912" customHeight="1"/>
    <row r="492914" customHeight="1"/>
    <row r="492916" customHeight="1"/>
    <row r="492918" customHeight="1"/>
    <row r="492920" customHeight="1"/>
    <row r="492922" customHeight="1"/>
    <row r="492924" customHeight="1"/>
    <row r="492926" customHeight="1"/>
    <row r="492928" customHeight="1"/>
    <row r="492930" customHeight="1"/>
    <row r="492932" customHeight="1"/>
    <row r="492934" customHeight="1"/>
    <row r="492936" customHeight="1"/>
    <row r="492938" customHeight="1"/>
    <row r="492940" customHeight="1"/>
    <row r="492942" customHeight="1"/>
    <row r="492944" customHeight="1"/>
    <row r="492946" customHeight="1"/>
    <row r="492948" customHeight="1"/>
    <row r="492950" customHeight="1"/>
    <row r="492952" customHeight="1"/>
    <row r="492954" customHeight="1"/>
    <row r="492956" customHeight="1"/>
    <row r="492958" customHeight="1"/>
    <row r="492960" customHeight="1"/>
    <row r="492962" customHeight="1"/>
    <row r="492964" customHeight="1"/>
    <row r="492966" customHeight="1"/>
    <row r="492968" customHeight="1"/>
    <row r="492970" customHeight="1"/>
    <row r="492972" customHeight="1"/>
    <row r="492974" customHeight="1"/>
    <row r="492976" customHeight="1"/>
    <row r="492978" customHeight="1"/>
    <row r="492980" customHeight="1"/>
    <row r="492982" customHeight="1"/>
    <row r="492984" customHeight="1"/>
    <row r="492986" customHeight="1"/>
    <row r="492988" customHeight="1"/>
    <row r="492990" customHeight="1"/>
    <row r="492992" customHeight="1"/>
    <row r="492994" customHeight="1"/>
    <row r="492996" customHeight="1"/>
    <row r="492998" customHeight="1"/>
    <row r="493000" customHeight="1"/>
    <row r="493002" customHeight="1"/>
    <row r="493004" customHeight="1"/>
    <row r="493006" customHeight="1"/>
    <row r="493008" customHeight="1"/>
    <row r="493010" customHeight="1"/>
    <row r="493012" customHeight="1"/>
    <row r="493014" customHeight="1"/>
    <row r="493016" customHeight="1"/>
    <row r="493018" customHeight="1"/>
    <row r="493020" customHeight="1"/>
    <row r="493022" customHeight="1"/>
    <row r="493024" customHeight="1"/>
    <row r="493026" customHeight="1"/>
    <row r="493028" customHeight="1"/>
    <row r="493030" customHeight="1"/>
    <row r="493032" customHeight="1"/>
    <row r="493034" customHeight="1"/>
    <row r="493036" customHeight="1"/>
    <row r="493038" customHeight="1"/>
    <row r="493040" customHeight="1"/>
    <row r="493042" customHeight="1"/>
    <row r="493044" customHeight="1"/>
    <row r="493046" customHeight="1"/>
    <row r="493048" customHeight="1"/>
    <row r="493050" customHeight="1"/>
    <row r="493052" customHeight="1"/>
    <row r="493054" customHeight="1"/>
    <row r="493056" customHeight="1"/>
    <row r="493058" customHeight="1"/>
    <row r="493060" customHeight="1"/>
    <row r="493062" customHeight="1"/>
    <row r="493064" customHeight="1"/>
    <row r="493066" customHeight="1"/>
    <row r="493068" customHeight="1"/>
    <row r="493070" customHeight="1"/>
    <row r="493072" customHeight="1"/>
    <row r="493074" customHeight="1"/>
    <row r="493076" customHeight="1"/>
    <row r="493078" customHeight="1"/>
    <row r="493080" customHeight="1"/>
    <row r="493082" customHeight="1"/>
    <row r="493084" customHeight="1"/>
    <row r="493086" customHeight="1"/>
    <row r="493088" customHeight="1"/>
    <row r="493090" customHeight="1"/>
    <row r="493092" customHeight="1"/>
    <row r="493094" customHeight="1"/>
    <row r="493096" customHeight="1"/>
    <row r="493098" customHeight="1"/>
    <row r="493100" customHeight="1"/>
    <row r="493102" customHeight="1"/>
    <row r="493104" customHeight="1"/>
    <row r="493106" customHeight="1"/>
    <row r="493108" customHeight="1"/>
    <row r="493110" customHeight="1"/>
    <row r="493112" customHeight="1"/>
    <row r="493114" customHeight="1"/>
    <row r="493116" customHeight="1"/>
    <row r="493118" customHeight="1"/>
    <row r="493120" customHeight="1"/>
    <row r="493122" customHeight="1"/>
    <row r="493124" customHeight="1"/>
    <row r="493126" customHeight="1"/>
    <row r="493128" customHeight="1"/>
    <row r="493130" customHeight="1"/>
    <row r="493132" customHeight="1"/>
    <row r="493134" customHeight="1"/>
    <row r="493136" customHeight="1"/>
    <row r="493138" customHeight="1"/>
    <row r="493140" customHeight="1"/>
    <row r="493142" customHeight="1"/>
    <row r="493144" customHeight="1"/>
    <row r="493146" customHeight="1"/>
    <row r="493148" customHeight="1"/>
    <row r="493150" customHeight="1"/>
    <row r="493152" customHeight="1"/>
    <row r="493154" customHeight="1"/>
    <row r="493156" customHeight="1"/>
    <row r="493158" customHeight="1"/>
    <row r="493160" customHeight="1"/>
    <row r="493162" customHeight="1"/>
    <row r="493164" customHeight="1"/>
    <row r="493166" customHeight="1"/>
    <row r="493168" customHeight="1"/>
    <row r="493170" customHeight="1"/>
    <row r="493172" customHeight="1"/>
    <row r="493174" customHeight="1"/>
    <row r="493176" customHeight="1"/>
    <row r="493178" customHeight="1"/>
    <row r="493180" customHeight="1"/>
    <row r="493182" customHeight="1"/>
    <row r="493184" customHeight="1"/>
    <row r="493186" customHeight="1"/>
    <row r="493188" customHeight="1"/>
    <row r="493190" customHeight="1"/>
    <row r="493192" customHeight="1"/>
    <row r="493194" customHeight="1"/>
    <row r="493196" customHeight="1"/>
    <row r="493198" customHeight="1"/>
    <row r="493200" customHeight="1"/>
    <row r="493202" customHeight="1"/>
    <row r="493204" customHeight="1"/>
    <row r="493206" customHeight="1"/>
    <row r="493208" customHeight="1"/>
    <row r="493210" customHeight="1"/>
    <row r="493212" customHeight="1"/>
    <row r="493214" customHeight="1"/>
    <row r="493216" customHeight="1"/>
    <row r="493218" customHeight="1"/>
    <row r="493220" customHeight="1"/>
    <row r="493222" customHeight="1"/>
    <row r="493224" customHeight="1"/>
    <row r="493226" customHeight="1"/>
    <row r="493228" customHeight="1"/>
    <row r="493230" customHeight="1"/>
    <row r="493232" customHeight="1"/>
    <row r="493234" customHeight="1"/>
    <row r="493236" customHeight="1"/>
    <row r="493238" customHeight="1"/>
    <row r="493240" customHeight="1"/>
    <row r="493242" customHeight="1"/>
    <row r="493244" customHeight="1"/>
    <row r="493246" customHeight="1"/>
    <row r="493248" customHeight="1"/>
    <row r="493250" customHeight="1"/>
    <row r="493252" customHeight="1"/>
    <row r="493254" customHeight="1"/>
    <row r="493256" customHeight="1"/>
    <row r="493258" customHeight="1"/>
    <row r="493260" customHeight="1"/>
    <row r="493262" customHeight="1"/>
    <row r="493264" customHeight="1"/>
    <row r="493266" customHeight="1"/>
    <row r="493268" customHeight="1"/>
    <row r="493270" customHeight="1"/>
    <row r="493272" customHeight="1"/>
    <row r="493274" customHeight="1"/>
    <row r="493276" customHeight="1"/>
    <row r="493278" customHeight="1"/>
    <row r="493280" customHeight="1"/>
    <row r="493282" customHeight="1"/>
    <row r="493284" customHeight="1"/>
    <row r="493286" customHeight="1"/>
    <row r="493288" customHeight="1"/>
    <row r="493290" customHeight="1"/>
    <row r="493292" customHeight="1"/>
    <row r="493294" customHeight="1"/>
    <row r="493296" customHeight="1"/>
    <row r="493298" customHeight="1"/>
    <row r="493300" customHeight="1"/>
    <row r="493302" customHeight="1"/>
    <row r="493304" customHeight="1"/>
    <row r="493306" customHeight="1"/>
    <row r="493308" customHeight="1"/>
    <row r="493310" customHeight="1"/>
    <row r="493312" customHeight="1"/>
    <row r="493314" customHeight="1"/>
    <row r="493316" customHeight="1"/>
    <row r="493318" customHeight="1"/>
    <row r="493320" customHeight="1"/>
    <row r="493322" customHeight="1"/>
    <row r="493324" customHeight="1"/>
    <row r="493326" customHeight="1"/>
    <row r="493328" customHeight="1"/>
    <row r="493330" customHeight="1"/>
    <row r="493332" customHeight="1"/>
    <row r="493334" customHeight="1"/>
    <row r="493336" customHeight="1"/>
    <row r="493338" customHeight="1"/>
    <row r="493340" customHeight="1"/>
    <row r="493342" customHeight="1"/>
    <row r="493344" customHeight="1"/>
    <row r="493346" customHeight="1"/>
    <row r="493348" customHeight="1"/>
    <row r="493350" customHeight="1"/>
    <row r="493352" customHeight="1"/>
    <row r="493354" customHeight="1"/>
    <row r="493356" customHeight="1"/>
    <row r="493358" customHeight="1"/>
    <row r="493360" customHeight="1"/>
    <row r="493362" customHeight="1"/>
    <row r="493364" customHeight="1"/>
    <row r="493366" customHeight="1"/>
    <row r="493368" customHeight="1"/>
    <row r="493370" customHeight="1"/>
    <row r="493372" customHeight="1"/>
    <row r="493374" customHeight="1"/>
    <row r="493376" customHeight="1"/>
    <row r="493378" customHeight="1"/>
    <row r="493380" customHeight="1"/>
    <row r="493382" customHeight="1"/>
    <row r="493384" customHeight="1"/>
    <row r="493386" customHeight="1"/>
    <row r="493388" customHeight="1"/>
    <row r="493390" customHeight="1"/>
    <row r="493392" customHeight="1"/>
    <row r="493394" customHeight="1"/>
    <row r="493396" customHeight="1"/>
    <row r="493398" customHeight="1"/>
    <row r="493400" customHeight="1"/>
    <row r="493402" customHeight="1"/>
    <row r="493404" customHeight="1"/>
    <row r="493406" customHeight="1"/>
    <row r="493408" customHeight="1"/>
    <row r="493410" customHeight="1"/>
    <row r="493412" customHeight="1"/>
    <row r="493414" customHeight="1"/>
    <row r="493416" customHeight="1"/>
    <row r="493418" customHeight="1"/>
    <row r="493420" customHeight="1"/>
    <row r="493422" customHeight="1"/>
    <row r="493424" customHeight="1"/>
    <row r="493426" customHeight="1"/>
    <row r="493428" customHeight="1"/>
    <row r="493430" customHeight="1"/>
    <row r="493432" customHeight="1"/>
    <row r="493434" customHeight="1"/>
    <row r="493436" customHeight="1"/>
    <row r="493438" customHeight="1"/>
    <row r="493440" customHeight="1"/>
    <row r="493442" customHeight="1"/>
    <row r="493444" customHeight="1"/>
    <row r="493446" customHeight="1"/>
    <row r="493448" customHeight="1"/>
    <row r="493450" customHeight="1"/>
    <row r="493452" customHeight="1"/>
    <row r="493454" customHeight="1"/>
    <row r="493456" customHeight="1"/>
    <row r="493458" customHeight="1"/>
    <row r="493460" customHeight="1"/>
    <row r="493462" customHeight="1"/>
    <row r="493464" customHeight="1"/>
    <row r="493466" customHeight="1"/>
    <row r="493468" customHeight="1"/>
    <row r="493470" customHeight="1"/>
    <row r="493472" customHeight="1"/>
    <row r="493474" customHeight="1"/>
    <row r="493476" customHeight="1"/>
    <row r="493478" customHeight="1"/>
    <row r="493480" customHeight="1"/>
    <row r="493482" customHeight="1"/>
    <row r="493484" customHeight="1"/>
    <row r="493486" customHeight="1"/>
    <row r="493488" customHeight="1"/>
    <row r="493490" customHeight="1"/>
    <row r="493492" customHeight="1"/>
    <row r="493494" customHeight="1"/>
    <row r="493496" customHeight="1"/>
    <row r="493498" customHeight="1"/>
    <row r="493500" customHeight="1"/>
    <row r="493502" customHeight="1"/>
    <row r="493504" customHeight="1"/>
    <row r="493506" customHeight="1"/>
    <row r="493508" customHeight="1"/>
    <row r="493510" customHeight="1"/>
    <row r="493512" customHeight="1"/>
    <row r="493514" customHeight="1"/>
    <row r="493516" customHeight="1"/>
    <row r="493518" customHeight="1"/>
    <row r="493520" customHeight="1"/>
    <row r="493522" customHeight="1"/>
    <row r="493524" customHeight="1"/>
    <row r="493526" customHeight="1"/>
    <row r="493528" customHeight="1"/>
    <row r="493530" customHeight="1"/>
    <row r="493532" customHeight="1"/>
    <row r="493534" customHeight="1"/>
    <row r="493536" customHeight="1"/>
    <row r="493538" customHeight="1"/>
    <row r="493540" customHeight="1"/>
    <row r="493542" customHeight="1"/>
    <row r="493544" customHeight="1"/>
    <row r="493546" customHeight="1"/>
    <row r="493548" customHeight="1"/>
    <row r="493550" customHeight="1"/>
    <row r="493552" customHeight="1"/>
    <row r="493554" customHeight="1"/>
    <row r="493556" customHeight="1"/>
    <row r="493558" customHeight="1"/>
    <row r="493560" customHeight="1"/>
    <row r="493562" customHeight="1"/>
    <row r="493564" customHeight="1"/>
    <row r="493566" customHeight="1"/>
    <row r="493568" customHeight="1"/>
    <row r="493570" customHeight="1"/>
    <row r="493572" customHeight="1"/>
    <row r="493574" customHeight="1"/>
    <row r="493576" customHeight="1"/>
    <row r="493578" customHeight="1"/>
    <row r="493580" customHeight="1"/>
    <row r="493582" customHeight="1"/>
    <row r="493584" customHeight="1"/>
    <row r="493586" customHeight="1"/>
    <row r="493588" customHeight="1"/>
    <row r="493590" customHeight="1"/>
    <row r="493592" customHeight="1"/>
    <row r="493594" customHeight="1"/>
    <row r="493596" customHeight="1"/>
    <row r="493598" customHeight="1"/>
    <row r="493600" customHeight="1"/>
    <row r="493602" customHeight="1"/>
    <row r="493604" customHeight="1"/>
    <row r="493606" customHeight="1"/>
    <row r="493608" customHeight="1"/>
    <row r="493610" customHeight="1"/>
    <row r="493612" customHeight="1"/>
    <row r="493614" customHeight="1"/>
    <row r="493616" customHeight="1"/>
    <row r="493618" customHeight="1"/>
    <row r="493620" customHeight="1"/>
    <row r="493622" customHeight="1"/>
    <row r="493624" customHeight="1"/>
    <row r="493626" customHeight="1"/>
    <row r="493628" customHeight="1"/>
    <row r="493630" customHeight="1"/>
    <row r="493632" customHeight="1"/>
    <row r="493634" customHeight="1"/>
    <row r="493636" customHeight="1"/>
    <row r="493638" customHeight="1"/>
    <row r="493640" customHeight="1"/>
    <row r="493642" customHeight="1"/>
    <row r="493644" customHeight="1"/>
    <row r="493646" customHeight="1"/>
    <row r="493648" customHeight="1"/>
    <row r="493650" customHeight="1"/>
    <row r="493652" customHeight="1"/>
    <row r="493654" customHeight="1"/>
    <row r="493656" customHeight="1"/>
    <row r="493658" customHeight="1"/>
    <row r="493660" customHeight="1"/>
    <row r="493662" customHeight="1"/>
    <row r="493664" customHeight="1"/>
    <row r="493666" customHeight="1"/>
    <row r="493668" customHeight="1"/>
    <row r="493670" customHeight="1"/>
    <row r="493672" customHeight="1"/>
    <row r="493674" customHeight="1"/>
    <row r="493676" customHeight="1"/>
    <row r="493678" customHeight="1"/>
    <row r="493680" customHeight="1"/>
    <row r="493682" customHeight="1"/>
    <row r="493684" customHeight="1"/>
    <row r="493686" customHeight="1"/>
    <row r="493688" customHeight="1"/>
    <row r="493690" customHeight="1"/>
    <row r="493692" customHeight="1"/>
    <row r="493694" customHeight="1"/>
    <row r="493696" customHeight="1"/>
    <row r="493698" customHeight="1"/>
    <row r="493700" customHeight="1"/>
    <row r="493702" customHeight="1"/>
    <row r="493704" customHeight="1"/>
    <row r="493706" customHeight="1"/>
    <row r="493708" customHeight="1"/>
    <row r="493710" customHeight="1"/>
    <row r="493712" customHeight="1"/>
    <row r="493714" customHeight="1"/>
    <row r="493716" customHeight="1"/>
    <row r="493718" customHeight="1"/>
    <row r="493720" customHeight="1"/>
    <row r="493722" customHeight="1"/>
    <row r="493724" customHeight="1"/>
    <row r="493726" customHeight="1"/>
    <row r="493728" customHeight="1"/>
    <row r="493730" customHeight="1"/>
    <row r="493732" customHeight="1"/>
    <row r="493734" customHeight="1"/>
    <row r="493736" customHeight="1"/>
    <row r="493738" customHeight="1"/>
    <row r="493740" customHeight="1"/>
    <row r="493742" customHeight="1"/>
    <row r="493744" customHeight="1"/>
    <row r="493746" customHeight="1"/>
    <row r="493748" customHeight="1"/>
    <row r="493750" customHeight="1"/>
    <row r="493752" customHeight="1"/>
    <row r="493754" customHeight="1"/>
    <row r="493756" customHeight="1"/>
    <row r="493758" customHeight="1"/>
    <row r="493760" customHeight="1"/>
    <row r="493762" customHeight="1"/>
    <row r="493764" customHeight="1"/>
    <row r="493766" customHeight="1"/>
    <row r="493768" customHeight="1"/>
    <row r="493770" customHeight="1"/>
    <row r="493772" customHeight="1"/>
    <row r="493774" customHeight="1"/>
    <row r="493776" customHeight="1"/>
    <row r="493778" customHeight="1"/>
    <row r="493780" customHeight="1"/>
    <row r="493782" customHeight="1"/>
    <row r="493784" customHeight="1"/>
    <row r="493786" customHeight="1"/>
    <row r="493788" customHeight="1"/>
    <row r="493790" customHeight="1"/>
    <row r="493792" customHeight="1"/>
    <row r="493794" customHeight="1"/>
    <row r="493796" customHeight="1"/>
    <row r="493798" customHeight="1"/>
    <row r="493800" customHeight="1"/>
    <row r="493802" customHeight="1"/>
    <row r="493804" customHeight="1"/>
    <row r="493806" customHeight="1"/>
    <row r="493808" customHeight="1"/>
    <row r="493810" customHeight="1"/>
    <row r="493812" customHeight="1"/>
    <row r="493814" customHeight="1"/>
    <row r="493816" customHeight="1"/>
    <row r="493818" customHeight="1"/>
    <row r="493820" customHeight="1"/>
    <row r="493822" customHeight="1"/>
    <row r="493824" customHeight="1"/>
    <row r="493826" customHeight="1"/>
    <row r="493828" customHeight="1"/>
    <row r="493830" customHeight="1"/>
    <row r="493832" customHeight="1"/>
    <row r="493834" customHeight="1"/>
    <row r="493836" customHeight="1"/>
    <row r="493838" customHeight="1"/>
    <row r="493840" customHeight="1"/>
    <row r="493842" customHeight="1"/>
    <row r="493844" customHeight="1"/>
    <row r="493846" customHeight="1"/>
    <row r="493848" customHeight="1"/>
    <row r="493850" customHeight="1"/>
    <row r="493852" customHeight="1"/>
    <row r="493854" customHeight="1"/>
    <row r="493856" customHeight="1"/>
    <row r="493858" customHeight="1"/>
    <row r="493860" customHeight="1"/>
    <row r="493862" customHeight="1"/>
    <row r="493864" customHeight="1"/>
    <row r="493866" customHeight="1"/>
    <row r="493868" customHeight="1"/>
    <row r="493870" customHeight="1"/>
    <row r="493872" customHeight="1"/>
    <row r="493874" customHeight="1"/>
    <row r="493876" customHeight="1"/>
    <row r="493878" customHeight="1"/>
    <row r="493880" customHeight="1"/>
    <row r="493882" customHeight="1"/>
    <row r="493884" customHeight="1"/>
    <row r="493886" customHeight="1"/>
    <row r="493888" customHeight="1"/>
    <row r="493890" customHeight="1"/>
    <row r="493892" customHeight="1"/>
    <row r="493894" customHeight="1"/>
    <row r="493896" customHeight="1"/>
    <row r="493898" customHeight="1"/>
    <row r="493900" customHeight="1"/>
    <row r="493902" customHeight="1"/>
    <row r="493904" customHeight="1"/>
    <row r="493906" customHeight="1"/>
    <row r="493908" customHeight="1"/>
    <row r="493910" customHeight="1"/>
    <row r="493912" customHeight="1"/>
    <row r="493914" customHeight="1"/>
    <row r="493916" customHeight="1"/>
    <row r="493918" customHeight="1"/>
    <row r="493920" customHeight="1"/>
    <row r="493922" customHeight="1"/>
    <row r="493924" customHeight="1"/>
    <row r="493926" customHeight="1"/>
    <row r="493928" customHeight="1"/>
    <row r="493930" customHeight="1"/>
    <row r="493932" customHeight="1"/>
    <row r="493934" customHeight="1"/>
    <row r="493936" customHeight="1"/>
    <row r="493938" customHeight="1"/>
    <row r="493940" customHeight="1"/>
    <row r="493942" customHeight="1"/>
    <row r="493944" customHeight="1"/>
    <row r="493946" customHeight="1"/>
    <row r="493948" customHeight="1"/>
    <row r="493950" customHeight="1"/>
    <row r="493952" customHeight="1"/>
    <row r="493954" customHeight="1"/>
    <row r="493956" customHeight="1"/>
    <row r="493958" customHeight="1"/>
    <row r="493960" customHeight="1"/>
    <row r="493962" customHeight="1"/>
    <row r="493964" customHeight="1"/>
    <row r="493966" customHeight="1"/>
    <row r="493968" customHeight="1"/>
    <row r="493970" customHeight="1"/>
    <row r="493972" customHeight="1"/>
    <row r="493974" customHeight="1"/>
    <row r="493976" customHeight="1"/>
    <row r="493978" customHeight="1"/>
    <row r="493980" customHeight="1"/>
    <row r="493982" customHeight="1"/>
    <row r="493984" customHeight="1"/>
    <row r="493986" customHeight="1"/>
    <row r="493988" customHeight="1"/>
    <row r="493990" customHeight="1"/>
    <row r="493992" customHeight="1"/>
    <row r="493994" customHeight="1"/>
    <row r="493996" customHeight="1"/>
    <row r="493998" customHeight="1"/>
    <row r="494000" customHeight="1"/>
    <row r="494002" customHeight="1"/>
    <row r="494004" customHeight="1"/>
    <row r="494006" customHeight="1"/>
    <row r="494008" customHeight="1"/>
    <row r="494010" customHeight="1"/>
    <row r="494012" customHeight="1"/>
    <row r="494014" customHeight="1"/>
    <row r="494016" customHeight="1"/>
    <row r="494018" customHeight="1"/>
    <row r="494020" customHeight="1"/>
    <row r="494022" customHeight="1"/>
    <row r="494024" customHeight="1"/>
    <row r="494026" customHeight="1"/>
    <row r="494028" customHeight="1"/>
    <row r="494030" customHeight="1"/>
    <row r="494032" customHeight="1"/>
    <row r="494034" customHeight="1"/>
    <row r="494036" customHeight="1"/>
    <row r="494038" customHeight="1"/>
    <row r="494040" customHeight="1"/>
    <row r="494042" customHeight="1"/>
    <row r="494044" customHeight="1"/>
    <row r="494046" customHeight="1"/>
    <row r="494048" customHeight="1"/>
    <row r="494050" customHeight="1"/>
    <row r="494052" customHeight="1"/>
    <row r="494054" customHeight="1"/>
    <row r="494056" customHeight="1"/>
    <row r="494058" customHeight="1"/>
    <row r="494060" customHeight="1"/>
    <row r="494062" customHeight="1"/>
    <row r="494064" customHeight="1"/>
    <row r="494066" customHeight="1"/>
    <row r="494068" customHeight="1"/>
    <row r="494070" customHeight="1"/>
    <row r="494072" customHeight="1"/>
    <row r="494074" customHeight="1"/>
    <row r="494076" customHeight="1"/>
    <row r="494078" customHeight="1"/>
    <row r="494080" customHeight="1"/>
    <row r="494082" customHeight="1"/>
    <row r="494084" customHeight="1"/>
    <row r="494086" customHeight="1"/>
    <row r="494088" customHeight="1"/>
    <row r="494090" customHeight="1"/>
    <row r="494092" customHeight="1"/>
    <row r="494094" customHeight="1"/>
    <row r="494096" customHeight="1"/>
    <row r="494098" customHeight="1"/>
    <row r="494100" customHeight="1"/>
    <row r="494102" customHeight="1"/>
    <row r="494104" customHeight="1"/>
    <row r="494106" customHeight="1"/>
    <row r="494108" customHeight="1"/>
    <row r="494110" customHeight="1"/>
    <row r="494112" customHeight="1"/>
    <row r="494114" customHeight="1"/>
    <row r="494116" customHeight="1"/>
    <row r="494118" customHeight="1"/>
    <row r="494120" customHeight="1"/>
    <row r="494122" customHeight="1"/>
    <row r="494124" customHeight="1"/>
    <row r="494126" customHeight="1"/>
    <row r="494128" customHeight="1"/>
    <row r="494130" customHeight="1"/>
    <row r="494132" customHeight="1"/>
    <row r="494134" customHeight="1"/>
    <row r="494136" customHeight="1"/>
    <row r="494138" customHeight="1"/>
    <row r="494140" customHeight="1"/>
    <row r="494142" customHeight="1"/>
    <row r="494144" customHeight="1"/>
    <row r="494146" customHeight="1"/>
    <row r="494148" customHeight="1"/>
    <row r="494150" customHeight="1"/>
    <row r="494152" customHeight="1"/>
    <row r="494154" customHeight="1"/>
    <row r="494156" customHeight="1"/>
    <row r="494158" customHeight="1"/>
    <row r="494160" customHeight="1"/>
    <row r="494162" customHeight="1"/>
    <row r="494164" customHeight="1"/>
    <row r="494166" customHeight="1"/>
    <row r="494168" customHeight="1"/>
    <row r="494170" customHeight="1"/>
    <row r="494172" customHeight="1"/>
    <row r="494174" customHeight="1"/>
    <row r="494176" customHeight="1"/>
    <row r="494178" customHeight="1"/>
    <row r="494180" customHeight="1"/>
    <row r="494182" customHeight="1"/>
    <row r="494184" customHeight="1"/>
    <row r="494186" customHeight="1"/>
    <row r="494188" customHeight="1"/>
    <row r="494190" customHeight="1"/>
    <row r="494192" customHeight="1"/>
    <row r="494194" customHeight="1"/>
    <row r="494196" customHeight="1"/>
    <row r="494198" customHeight="1"/>
    <row r="494200" customHeight="1"/>
    <row r="494202" customHeight="1"/>
    <row r="494204" customHeight="1"/>
    <row r="494206" customHeight="1"/>
    <row r="494208" customHeight="1"/>
    <row r="494210" customHeight="1"/>
    <row r="494212" customHeight="1"/>
    <row r="494214" customHeight="1"/>
    <row r="494216" customHeight="1"/>
    <row r="494218" customHeight="1"/>
    <row r="494220" customHeight="1"/>
    <row r="494222" customHeight="1"/>
    <row r="494224" customHeight="1"/>
    <row r="494226" customHeight="1"/>
    <row r="494228" customHeight="1"/>
    <row r="494230" customHeight="1"/>
    <row r="494232" customHeight="1"/>
    <row r="494234" customHeight="1"/>
    <row r="494236" customHeight="1"/>
    <row r="494238" customHeight="1"/>
    <row r="494240" customHeight="1"/>
    <row r="494242" customHeight="1"/>
    <row r="494244" customHeight="1"/>
    <row r="494246" customHeight="1"/>
    <row r="494248" customHeight="1"/>
    <row r="494250" customHeight="1"/>
    <row r="494252" customHeight="1"/>
    <row r="494254" customHeight="1"/>
    <row r="494256" customHeight="1"/>
    <row r="494258" customHeight="1"/>
    <row r="494260" customHeight="1"/>
    <row r="494262" customHeight="1"/>
    <row r="494264" customHeight="1"/>
    <row r="494266" customHeight="1"/>
    <row r="494268" customHeight="1"/>
    <row r="494270" customHeight="1"/>
    <row r="494272" customHeight="1"/>
    <row r="494274" customHeight="1"/>
    <row r="494276" customHeight="1"/>
    <row r="494278" customHeight="1"/>
    <row r="494280" customHeight="1"/>
    <row r="494282" customHeight="1"/>
    <row r="494284" customHeight="1"/>
    <row r="494286" customHeight="1"/>
    <row r="494288" customHeight="1"/>
    <row r="494290" customHeight="1"/>
    <row r="494292" customHeight="1"/>
    <row r="494294" customHeight="1"/>
    <row r="494296" customHeight="1"/>
    <row r="494298" customHeight="1"/>
    <row r="494300" customHeight="1"/>
    <row r="494302" customHeight="1"/>
    <row r="494304" customHeight="1"/>
    <row r="494306" customHeight="1"/>
    <row r="494308" customHeight="1"/>
    <row r="494310" customHeight="1"/>
    <row r="494312" customHeight="1"/>
    <row r="494314" customHeight="1"/>
    <row r="494316" customHeight="1"/>
    <row r="494318" customHeight="1"/>
    <row r="494320" customHeight="1"/>
    <row r="494322" customHeight="1"/>
    <row r="494324" customHeight="1"/>
    <row r="494326" customHeight="1"/>
    <row r="494328" customHeight="1"/>
    <row r="494330" customHeight="1"/>
    <row r="494332" customHeight="1"/>
    <row r="494334" customHeight="1"/>
    <row r="494336" customHeight="1"/>
    <row r="494338" customHeight="1"/>
    <row r="494340" customHeight="1"/>
    <row r="494342" customHeight="1"/>
    <row r="494344" customHeight="1"/>
    <row r="494346" customHeight="1"/>
    <row r="494348" customHeight="1"/>
    <row r="494350" customHeight="1"/>
    <row r="494352" customHeight="1"/>
    <row r="494354" customHeight="1"/>
    <row r="494356" customHeight="1"/>
    <row r="494358" customHeight="1"/>
    <row r="494360" customHeight="1"/>
    <row r="494362" customHeight="1"/>
    <row r="494364" customHeight="1"/>
    <row r="494366" customHeight="1"/>
    <row r="494368" customHeight="1"/>
    <row r="494370" customHeight="1"/>
    <row r="494372" customHeight="1"/>
    <row r="494374" customHeight="1"/>
    <row r="494376" customHeight="1"/>
    <row r="494378" customHeight="1"/>
    <row r="494380" customHeight="1"/>
    <row r="494382" customHeight="1"/>
    <row r="494384" customHeight="1"/>
    <row r="494386" customHeight="1"/>
    <row r="494388" customHeight="1"/>
    <row r="494390" customHeight="1"/>
    <row r="494392" customHeight="1"/>
    <row r="494394" customHeight="1"/>
    <row r="494396" customHeight="1"/>
    <row r="494398" customHeight="1"/>
    <row r="494400" customHeight="1"/>
    <row r="494402" customHeight="1"/>
    <row r="494404" customHeight="1"/>
    <row r="494406" customHeight="1"/>
    <row r="494408" customHeight="1"/>
    <row r="494410" customHeight="1"/>
    <row r="494412" customHeight="1"/>
    <row r="494414" customHeight="1"/>
    <row r="494416" customHeight="1"/>
    <row r="494418" customHeight="1"/>
    <row r="494420" customHeight="1"/>
    <row r="494422" customHeight="1"/>
    <row r="494424" customHeight="1"/>
    <row r="494426" customHeight="1"/>
    <row r="494428" customHeight="1"/>
    <row r="494430" customHeight="1"/>
    <row r="494432" customHeight="1"/>
    <row r="494434" customHeight="1"/>
    <row r="494436" customHeight="1"/>
    <row r="494438" customHeight="1"/>
    <row r="494440" customHeight="1"/>
    <row r="494442" customHeight="1"/>
    <row r="494444" customHeight="1"/>
    <row r="494446" customHeight="1"/>
    <row r="494448" customHeight="1"/>
    <row r="494450" customHeight="1"/>
    <row r="494452" customHeight="1"/>
    <row r="494454" customHeight="1"/>
    <row r="494456" customHeight="1"/>
    <row r="494458" customHeight="1"/>
    <row r="494460" customHeight="1"/>
    <row r="494462" customHeight="1"/>
    <row r="494464" customHeight="1"/>
    <row r="494466" customHeight="1"/>
    <row r="494468" customHeight="1"/>
    <row r="494470" customHeight="1"/>
    <row r="494472" customHeight="1"/>
    <row r="494474" customHeight="1"/>
    <row r="494476" customHeight="1"/>
    <row r="494478" customHeight="1"/>
    <row r="494480" customHeight="1"/>
    <row r="494482" customHeight="1"/>
    <row r="494484" customHeight="1"/>
    <row r="494486" customHeight="1"/>
    <row r="494488" customHeight="1"/>
    <row r="494490" customHeight="1"/>
    <row r="494492" customHeight="1"/>
    <row r="494494" customHeight="1"/>
    <row r="494496" customHeight="1"/>
    <row r="494498" customHeight="1"/>
    <row r="494500" customHeight="1"/>
    <row r="494502" customHeight="1"/>
    <row r="494504" customHeight="1"/>
    <row r="494506" customHeight="1"/>
    <row r="494508" customHeight="1"/>
    <row r="494510" customHeight="1"/>
    <row r="494512" customHeight="1"/>
    <row r="494514" customHeight="1"/>
    <row r="494516" customHeight="1"/>
    <row r="494518" customHeight="1"/>
    <row r="494520" customHeight="1"/>
    <row r="494522" customHeight="1"/>
    <row r="494524" customHeight="1"/>
    <row r="494526" customHeight="1"/>
    <row r="494528" customHeight="1"/>
    <row r="494530" customHeight="1"/>
    <row r="494532" customHeight="1"/>
    <row r="494534" customHeight="1"/>
    <row r="494536" customHeight="1"/>
    <row r="494538" customHeight="1"/>
    <row r="494540" customHeight="1"/>
    <row r="494542" customHeight="1"/>
    <row r="494544" customHeight="1"/>
    <row r="494546" customHeight="1"/>
    <row r="494548" customHeight="1"/>
    <row r="494550" customHeight="1"/>
    <row r="494552" customHeight="1"/>
    <row r="494554" customHeight="1"/>
    <row r="494556" customHeight="1"/>
    <row r="494558" customHeight="1"/>
    <row r="494560" customHeight="1"/>
    <row r="494562" customHeight="1"/>
    <row r="494564" customHeight="1"/>
    <row r="494566" customHeight="1"/>
    <row r="494568" customHeight="1"/>
    <row r="494570" customHeight="1"/>
    <row r="494572" customHeight="1"/>
    <row r="494574" customHeight="1"/>
    <row r="494576" customHeight="1"/>
    <row r="494578" customHeight="1"/>
    <row r="494580" customHeight="1"/>
    <row r="494582" customHeight="1"/>
    <row r="494584" customHeight="1"/>
    <row r="494586" customHeight="1"/>
    <row r="494588" customHeight="1"/>
    <row r="494590" customHeight="1"/>
    <row r="494592" customHeight="1"/>
    <row r="494594" customHeight="1"/>
    <row r="494596" customHeight="1"/>
    <row r="494598" customHeight="1"/>
    <row r="494600" customHeight="1"/>
    <row r="494602" customHeight="1"/>
    <row r="494604" customHeight="1"/>
    <row r="494606" customHeight="1"/>
    <row r="494608" customHeight="1"/>
    <row r="494610" customHeight="1"/>
    <row r="494612" customHeight="1"/>
    <row r="494614" customHeight="1"/>
    <row r="494616" customHeight="1"/>
    <row r="494618" customHeight="1"/>
    <row r="494620" customHeight="1"/>
    <row r="494622" customHeight="1"/>
    <row r="494624" customHeight="1"/>
    <row r="494626" customHeight="1"/>
    <row r="494628" customHeight="1"/>
    <row r="494630" customHeight="1"/>
    <row r="494632" customHeight="1"/>
    <row r="494634" customHeight="1"/>
    <row r="494636" customHeight="1"/>
    <row r="494638" customHeight="1"/>
    <row r="494640" customHeight="1"/>
    <row r="494642" customHeight="1"/>
    <row r="494644" customHeight="1"/>
    <row r="494646" customHeight="1"/>
    <row r="494648" customHeight="1"/>
    <row r="494650" customHeight="1"/>
    <row r="494652" customHeight="1"/>
    <row r="494654" customHeight="1"/>
    <row r="494656" customHeight="1"/>
    <row r="494658" customHeight="1"/>
    <row r="494660" customHeight="1"/>
    <row r="494662" customHeight="1"/>
    <row r="494664" customHeight="1"/>
    <row r="494666" customHeight="1"/>
    <row r="494668" customHeight="1"/>
    <row r="494670" customHeight="1"/>
    <row r="494672" customHeight="1"/>
    <row r="494674" customHeight="1"/>
    <row r="494676" customHeight="1"/>
    <row r="494678" customHeight="1"/>
    <row r="494680" customHeight="1"/>
    <row r="494682" customHeight="1"/>
    <row r="494684" customHeight="1"/>
    <row r="494686" customHeight="1"/>
    <row r="494688" customHeight="1"/>
    <row r="494690" customHeight="1"/>
    <row r="494692" customHeight="1"/>
    <row r="494694" customHeight="1"/>
    <row r="494696" customHeight="1"/>
    <row r="494698" customHeight="1"/>
    <row r="494700" customHeight="1"/>
    <row r="494702" customHeight="1"/>
    <row r="494704" customHeight="1"/>
    <row r="494706" customHeight="1"/>
    <row r="494708" customHeight="1"/>
    <row r="494710" customHeight="1"/>
    <row r="494712" customHeight="1"/>
    <row r="494714" customHeight="1"/>
    <row r="494716" customHeight="1"/>
    <row r="494718" customHeight="1"/>
    <row r="494720" customHeight="1"/>
    <row r="494722" customHeight="1"/>
    <row r="494724" customHeight="1"/>
    <row r="494726" customHeight="1"/>
    <row r="494728" customHeight="1"/>
    <row r="494730" customHeight="1"/>
    <row r="494732" customHeight="1"/>
    <row r="494734" customHeight="1"/>
    <row r="494736" customHeight="1"/>
    <row r="494738" customHeight="1"/>
    <row r="494740" customHeight="1"/>
    <row r="494742" customHeight="1"/>
    <row r="494744" customHeight="1"/>
    <row r="494746" customHeight="1"/>
    <row r="494748" customHeight="1"/>
    <row r="494750" customHeight="1"/>
    <row r="494752" customHeight="1"/>
    <row r="494754" customHeight="1"/>
    <row r="494756" customHeight="1"/>
    <row r="494758" customHeight="1"/>
    <row r="494760" customHeight="1"/>
    <row r="494762" customHeight="1"/>
    <row r="494764" customHeight="1"/>
    <row r="494766" customHeight="1"/>
    <row r="494768" customHeight="1"/>
    <row r="494770" customHeight="1"/>
    <row r="494772" customHeight="1"/>
    <row r="494774" customHeight="1"/>
    <row r="494776" customHeight="1"/>
    <row r="494778" customHeight="1"/>
    <row r="494780" customHeight="1"/>
    <row r="494782" customHeight="1"/>
    <row r="494784" customHeight="1"/>
    <row r="494786" customHeight="1"/>
    <row r="494788" customHeight="1"/>
    <row r="494790" customHeight="1"/>
    <row r="494792" customHeight="1"/>
    <row r="494794" customHeight="1"/>
    <row r="494796" customHeight="1"/>
    <row r="494798" customHeight="1"/>
    <row r="494800" customHeight="1"/>
    <row r="494802" customHeight="1"/>
    <row r="494804" customHeight="1"/>
    <row r="494806" customHeight="1"/>
    <row r="494808" customHeight="1"/>
    <row r="494810" customHeight="1"/>
    <row r="494812" customHeight="1"/>
    <row r="494814" customHeight="1"/>
    <row r="494816" customHeight="1"/>
    <row r="494818" customHeight="1"/>
    <row r="494820" customHeight="1"/>
    <row r="494822" customHeight="1"/>
    <row r="494824" customHeight="1"/>
    <row r="494826" customHeight="1"/>
    <row r="494828" customHeight="1"/>
    <row r="494830" customHeight="1"/>
    <row r="494832" customHeight="1"/>
    <row r="494834" customHeight="1"/>
    <row r="494836" customHeight="1"/>
    <row r="494838" customHeight="1"/>
    <row r="494840" customHeight="1"/>
    <row r="494842" customHeight="1"/>
    <row r="494844" customHeight="1"/>
    <row r="494846" customHeight="1"/>
    <row r="494848" customHeight="1"/>
    <row r="494850" customHeight="1"/>
    <row r="494852" customHeight="1"/>
    <row r="494854" customHeight="1"/>
    <row r="494856" customHeight="1"/>
    <row r="494858" customHeight="1"/>
    <row r="494860" customHeight="1"/>
    <row r="494862" customHeight="1"/>
    <row r="494864" customHeight="1"/>
    <row r="494866" customHeight="1"/>
    <row r="494868" customHeight="1"/>
    <row r="494870" customHeight="1"/>
    <row r="494872" customHeight="1"/>
    <row r="494874" customHeight="1"/>
    <row r="494876" customHeight="1"/>
    <row r="494878" customHeight="1"/>
    <row r="494880" customHeight="1"/>
    <row r="494882" customHeight="1"/>
    <row r="494884" customHeight="1"/>
    <row r="494886" customHeight="1"/>
    <row r="494888" customHeight="1"/>
    <row r="494890" customHeight="1"/>
    <row r="494892" customHeight="1"/>
    <row r="494894" customHeight="1"/>
    <row r="494896" customHeight="1"/>
    <row r="494898" customHeight="1"/>
    <row r="494900" customHeight="1"/>
    <row r="494902" customHeight="1"/>
    <row r="494904" customHeight="1"/>
    <row r="494906" customHeight="1"/>
    <row r="494908" customHeight="1"/>
    <row r="494910" customHeight="1"/>
    <row r="494912" customHeight="1"/>
    <row r="494914" customHeight="1"/>
    <row r="494916" customHeight="1"/>
    <row r="494918" customHeight="1"/>
    <row r="494920" customHeight="1"/>
    <row r="494922" customHeight="1"/>
    <row r="494924" customHeight="1"/>
    <row r="494926" customHeight="1"/>
    <row r="494928" customHeight="1"/>
    <row r="494930" customHeight="1"/>
    <row r="494932" customHeight="1"/>
    <row r="494934" customHeight="1"/>
    <row r="494936" customHeight="1"/>
    <row r="494938" customHeight="1"/>
    <row r="494940" customHeight="1"/>
    <row r="494942" customHeight="1"/>
    <row r="494944" customHeight="1"/>
    <row r="494946" customHeight="1"/>
    <row r="494948" customHeight="1"/>
    <row r="494950" customHeight="1"/>
    <row r="494952" customHeight="1"/>
    <row r="494954" customHeight="1"/>
    <row r="494956" customHeight="1"/>
    <row r="494958" customHeight="1"/>
    <row r="494960" customHeight="1"/>
    <row r="494962" customHeight="1"/>
    <row r="494964" customHeight="1"/>
    <row r="494966" customHeight="1"/>
    <row r="494968" customHeight="1"/>
    <row r="494970" customHeight="1"/>
    <row r="494972" customHeight="1"/>
    <row r="494974" customHeight="1"/>
    <row r="494976" customHeight="1"/>
    <row r="494978" customHeight="1"/>
    <row r="494980" customHeight="1"/>
    <row r="494982" customHeight="1"/>
    <row r="494984" customHeight="1"/>
    <row r="494986" customHeight="1"/>
    <row r="494988" customHeight="1"/>
    <row r="494990" customHeight="1"/>
    <row r="494992" customHeight="1"/>
    <row r="494994" customHeight="1"/>
    <row r="494996" customHeight="1"/>
    <row r="494998" customHeight="1"/>
    <row r="495000" customHeight="1"/>
    <row r="495002" customHeight="1"/>
    <row r="495004" customHeight="1"/>
    <row r="495006" customHeight="1"/>
    <row r="495008" customHeight="1"/>
    <row r="495010" customHeight="1"/>
    <row r="495012" customHeight="1"/>
    <row r="495014" customHeight="1"/>
    <row r="495016" customHeight="1"/>
    <row r="495018" customHeight="1"/>
    <row r="495020" customHeight="1"/>
    <row r="495022" customHeight="1"/>
    <row r="495024" customHeight="1"/>
    <row r="495026" customHeight="1"/>
    <row r="495028" customHeight="1"/>
    <row r="495030" customHeight="1"/>
    <row r="495032" customHeight="1"/>
    <row r="495034" customHeight="1"/>
    <row r="495036" customHeight="1"/>
    <row r="495038" customHeight="1"/>
    <row r="495040" customHeight="1"/>
    <row r="495042" customHeight="1"/>
    <row r="495044" customHeight="1"/>
    <row r="495046" customHeight="1"/>
    <row r="495048" customHeight="1"/>
    <row r="495050" customHeight="1"/>
    <row r="495052" customHeight="1"/>
    <row r="495054" customHeight="1"/>
    <row r="495056" customHeight="1"/>
    <row r="495058" customHeight="1"/>
    <row r="495060" customHeight="1"/>
    <row r="495062" customHeight="1"/>
    <row r="495064" customHeight="1"/>
    <row r="495066" customHeight="1"/>
    <row r="495068" customHeight="1"/>
    <row r="495070" customHeight="1"/>
    <row r="495072" customHeight="1"/>
    <row r="495074" customHeight="1"/>
    <row r="495076" customHeight="1"/>
    <row r="495078" customHeight="1"/>
    <row r="495080" customHeight="1"/>
    <row r="495082" customHeight="1"/>
    <row r="495084" customHeight="1"/>
    <row r="495086" customHeight="1"/>
    <row r="495088" customHeight="1"/>
    <row r="495090" customHeight="1"/>
    <row r="495092" customHeight="1"/>
    <row r="495094" customHeight="1"/>
    <row r="495096" customHeight="1"/>
    <row r="495098" customHeight="1"/>
    <row r="495100" customHeight="1"/>
    <row r="495102" customHeight="1"/>
    <row r="495104" customHeight="1"/>
    <row r="495106" customHeight="1"/>
    <row r="495108" customHeight="1"/>
    <row r="495110" customHeight="1"/>
    <row r="495112" customHeight="1"/>
    <row r="495114" customHeight="1"/>
    <row r="495116" customHeight="1"/>
    <row r="495118" customHeight="1"/>
    <row r="495120" customHeight="1"/>
    <row r="495122" customHeight="1"/>
    <row r="495124" customHeight="1"/>
    <row r="495126" customHeight="1"/>
    <row r="495128" customHeight="1"/>
    <row r="495130" customHeight="1"/>
    <row r="495132" customHeight="1"/>
    <row r="495134" customHeight="1"/>
    <row r="495136" customHeight="1"/>
    <row r="495138" customHeight="1"/>
    <row r="495140" customHeight="1"/>
    <row r="495142" customHeight="1"/>
    <row r="495144" customHeight="1"/>
    <row r="495146" customHeight="1"/>
    <row r="495148" customHeight="1"/>
    <row r="495150" customHeight="1"/>
    <row r="495152" customHeight="1"/>
    <row r="495154" customHeight="1"/>
    <row r="495156" customHeight="1"/>
    <row r="495158" customHeight="1"/>
    <row r="495160" customHeight="1"/>
    <row r="495162" customHeight="1"/>
    <row r="495164" customHeight="1"/>
    <row r="495166" customHeight="1"/>
    <row r="495168" customHeight="1"/>
    <row r="495170" customHeight="1"/>
    <row r="495172" customHeight="1"/>
    <row r="495174" customHeight="1"/>
    <row r="495176" customHeight="1"/>
    <row r="495178" customHeight="1"/>
    <row r="495180" customHeight="1"/>
    <row r="495182" customHeight="1"/>
    <row r="495184" customHeight="1"/>
    <row r="495186" customHeight="1"/>
    <row r="495188" customHeight="1"/>
    <row r="495190" customHeight="1"/>
    <row r="495192" customHeight="1"/>
    <row r="495194" customHeight="1"/>
    <row r="495196" customHeight="1"/>
    <row r="495198" customHeight="1"/>
    <row r="495200" customHeight="1"/>
    <row r="495202" customHeight="1"/>
    <row r="495204" customHeight="1"/>
    <row r="495206" customHeight="1"/>
    <row r="495208" customHeight="1"/>
    <row r="495210" customHeight="1"/>
    <row r="495212" customHeight="1"/>
    <row r="495214" customHeight="1"/>
    <row r="495216" customHeight="1"/>
    <row r="495218" customHeight="1"/>
    <row r="495220" customHeight="1"/>
    <row r="495222" customHeight="1"/>
    <row r="495224" customHeight="1"/>
    <row r="495226" customHeight="1"/>
    <row r="495228" customHeight="1"/>
    <row r="495230" customHeight="1"/>
    <row r="495232" customHeight="1"/>
    <row r="495234" customHeight="1"/>
    <row r="495236" customHeight="1"/>
    <row r="495238" customHeight="1"/>
    <row r="495240" customHeight="1"/>
    <row r="495242" customHeight="1"/>
    <row r="495244" customHeight="1"/>
    <row r="495246" customHeight="1"/>
    <row r="495248" customHeight="1"/>
    <row r="495250" customHeight="1"/>
    <row r="495252" customHeight="1"/>
    <row r="495254" customHeight="1"/>
    <row r="495256" customHeight="1"/>
    <row r="495258" customHeight="1"/>
    <row r="495260" customHeight="1"/>
    <row r="495262" customHeight="1"/>
    <row r="495264" customHeight="1"/>
    <row r="495266" customHeight="1"/>
    <row r="495268" customHeight="1"/>
    <row r="495270" customHeight="1"/>
    <row r="495272" customHeight="1"/>
    <row r="495274" customHeight="1"/>
    <row r="495276" customHeight="1"/>
    <row r="495278" customHeight="1"/>
    <row r="495280" customHeight="1"/>
    <row r="495282" customHeight="1"/>
    <row r="495284" customHeight="1"/>
    <row r="495286" customHeight="1"/>
    <row r="495288" customHeight="1"/>
    <row r="495290" customHeight="1"/>
    <row r="495292" customHeight="1"/>
    <row r="495294" customHeight="1"/>
    <row r="495296" customHeight="1"/>
    <row r="495298" customHeight="1"/>
    <row r="495300" customHeight="1"/>
    <row r="495302" customHeight="1"/>
    <row r="495304" customHeight="1"/>
    <row r="495306" customHeight="1"/>
    <row r="495308" customHeight="1"/>
    <row r="495310" customHeight="1"/>
    <row r="495312" customHeight="1"/>
    <row r="495314" customHeight="1"/>
    <row r="495316" customHeight="1"/>
    <row r="495318" customHeight="1"/>
    <row r="495320" customHeight="1"/>
    <row r="495322" customHeight="1"/>
    <row r="495324" customHeight="1"/>
    <row r="495326" customHeight="1"/>
    <row r="495328" customHeight="1"/>
    <row r="495330" customHeight="1"/>
    <row r="495332" customHeight="1"/>
    <row r="495334" customHeight="1"/>
    <row r="495336" customHeight="1"/>
    <row r="495338" customHeight="1"/>
    <row r="495340" customHeight="1"/>
    <row r="495342" customHeight="1"/>
    <row r="495344" customHeight="1"/>
    <row r="495346" customHeight="1"/>
    <row r="495348" customHeight="1"/>
    <row r="495350" customHeight="1"/>
    <row r="495352" customHeight="1"/>
    <row r="495354" customHeight="1"/>
    <row r="495356" customHeight="1"/>
    <row r="495358" customHeight="1"/>
    <row r="495360" customHeight="1"/>
    <row r="495362" customHeight="1"/>
    <row r="495364" customHeight="1"/>
    <row r="495366" customHeight="1"/>
    <row r="495368" customHeight="1"/>
    <row r="495370" customHeight="1"/>
    <row r="495372" customHeight="1"/>
    <row r="495374" customHeight="1"/>
    <row r="495376" customHeight="1"/>
    <row r="495378" customHeight="1"/>
    <row r="495380" customHeight="1"/>
    <row r="495382" customHeight="1"/>
    <row r="495384" customHeight="1"/>
    <row r="495386" customHeight="1"/>
    <row r="495388" customHeight="1"/>
    <row r="495390" customHeight="1"/>
    <row r="495392" customHeight="1"/>
    <row r="495394" customHeight="1"/>
    <row r="495396" customHeight="1"/>
    <row r="495398" customHeight="1"/>
    <row r="495400" customHeight="1"/>
    <row r="495402" customHeight="1"/>
    <row r="495404" customHeight="1"/>
    <row r="495406" customHeight="1"/>
    <row r="495408" customHeight="1"/>
    <row r="495410" customHeight="1"/>
    <row r="495412" customHeight="1"/>
    <row r="495414" customHeight="1"/>
    <row r="495416" customHeight="1"/>
    <row r="495418" customHeight="1"/>
    <row r="495420" customHeight="1"/>
    <row r="495422" customHeight="1"/>
    <row r="495424" customHeight="1"/>
    <row r="495426" customHeight="1"/>
    <row r="495428" customHeight="1"/>
    <row r="495430" customHeight="1"/>
    <row r="495432" customHeight="1"/>
    <row r="495434" customHeight="1"/>
    <row r="495436" customHeight="1"/>
    <row r="495438" customHeight="1"/>
    <row r="495440" customHeight="1"/>
    <row r="495442" customHeight="1"/>
    <row r="495444" customHeight="1"/>
    <row r="495446" customHeight="1"/>
    <row r="495448" customHeight="1"/>
    <row r="495450" customHeight="1"/>
    <row r="495452" customHeight="1"/>
    <row r="495454" customHeight="1"/>
    <row r="495456" customHeight="1"/>
    <row r="495458" customHeight="1"/>
    <row r="495460" customHeight="1"/>
    <row r="495462" customHeight="1"/>
    <row r="495464" customHeight="1"/>
    <row r="495466" customHeight="1"/>
    <row r="495468" customHeight="1"/>
    <row r="495470" customHeight="1"/>
    <row r="495472" customHeight="1"/>
    <row r="495474" customHeight="1"/>
    <row r="495476" customHeight="1"/>
    <row r="495478" customHeight="1"/>
    <row r="495480" customHeight="1"/>
    <row r="495482" customHeight="1"/>
    <row r="495484" customHeight="1"/>
    <row r="495486" customHeight="1"/>
    <row r="495488" customHeight="1"/>
    <row r="495490" customHeight="1"/>
    <row r="495492" customHeight="1"/>
    <row r="495494" customHeight="1"/>
    <row r="495496" customHeight="1"/>
    <row r="495498" customHeight="1"/>
    <row r="495500" customHeight="1"/>
    <row r="495502" customHeight="1"/>
    <row r="495504" customHeight="1"/>
    <row r="495506" customHeight="1"/>
    <row r="495508" customHeight="1"/>
    <row r="495510" customHeight="1"/>
    <row r="495512" customHeight="1"/>
    <row r="495514" customHeight="1"/>
    <row r="495516" customHeight="1"/>
    <row r="495518" customHeight="1"/>
    <row r="495520" customHeight="1"/>
    <row r="495522" customHeight="1"/>
    <row r="495524" customHeight="1"/>
    <row r="495526" customHeight="1"/>
    <row r="495528" customHeight="1"/>
    <row r="495530" customHeight="1"/>
    <row r="495532" customHeight="1"/>
    <row r="495534" customHeight="1"/>
    <row r="495536" customHeight="1"/>
    <row r="495538" customHeight="1"/>
    <row r="495540" customHeight="1"/>
    <row r="495542" customHeight="1"/>
    <row r="495544" customHeight="1"/>
    <row r="495546" customHeight="1"/>
    <row r="495548" customHeight="1"/>
    <row r="495550" customHeight="1"/>
    <row r="495552" customHeight="1"/>
    <row r="495554" customHeight="1"/>
    <row r="495556" customHeight="1"/>
    <row r="495558" customHeight="1"/>
    <row r="495560" customHeight="1"/>
    <row r="495562" customHeight="1"/>
    <row r="495564" customHeight="1"/>
    <row r="495566" customHeight="1"/>
    <row r="495568" customHeight="1"/>
    <row r="495570" customHeight="1"/>
    <row r="495572" customHeight="1"/>
    <row r="495574" customHeight="1"/>
    <row r="495576" customHeight="1"/>
    <row r="495578" customHeight="1"/>
    <row r="495580" customHeight="1"/>
    <row r="495582" customHeight="1"/>
    <row r="495584" customHeight="1"/>
    <row r="495586" customHeight="1"/>
    <row r="495588" customHeight="1"/>
    <row r="495590" customHeight="1"/>
    <row r="495592" customHeight="1"/>
    <row r="495594" customHeight="1"/>
    <row r="495596" customHeight="1"/>
    <row r="495598" customHeight="1"/>
    <row r="495600" customHeight="1"/>
    <row r="495602" customHeight="1"/>
    <row r="495604" customHeight="1"/>
    <row r="495606" customHeight="1"/>
    <row r="495608" customHeight="1"/>
    <row r="495610" customHeight="1"/>
    <row r="495612" customHeight="1"/>
    <row r="495614" customHeight="1"/>
    <row r="495616" customHeight="1"/>
    <row r="495618" customHeight="1"/>
    <row r="495620" customHeight="1"/>
    <row r="495622" customHeight="1"/>
    <row r="495624" customHeight="1"/>
    <row r="495626" customHeight="1"/>
    <row r="495628" customHeight="1"/>
    <row r="495630" customHeight="1"/>
    <row r="495632" customHeight="1"/>
    <row r="495634" customHeight="1"/>
    <row r="495636" customHeight="1"/>
    <row r="495638" customHeight="1"/>
    <row r="495640" customHeight="1"/>
    <row r="495642" customHeight="1"/>
    <row r="495644" customHeight="1"/>
    <row r="495646" customHeight="1"/>
    <row r="495648" customHeight="1"/>
    <row r="495650" customHeight="1"/>
    <row r="495652" customHeight="1"/>
    <row r="495654" customHeight="1"/>
    <row r="495656" customHeight="1"/>
    <row r="495658" customHeight="1"/>
    <row r="495660" customHeight="1"/>
    <row r="495662" customHeight="1"/>
    <row r="495664" customHeight="1"/>
    <row r="495666" customHeight="1"/>
    <row r="495668" customHeight="1"/>
    <row r="495670" customHeight="1"/>
    <row r="495672" customHeight="1"/>
    <row r="495674" customHeight="1"/>
    <row r="495676" customHeight="1"/>
    <row r="495678" customHeight="1"/>
    <row r="495680" customHeight="1"/>
    <row r="495682" customHeight="1"/>
    <row r="495684" customHeight="1"/>
    <row r="495686" customHeight="1"/>
    <row r="495688" customHeight="1"/>
    <row r="495690" customHeight="1"/>
    <row r="495692" customHeight="1"/>
    <row r="495694" customHeight="1"/>
    <row r="495696" customHeight="1"/>
    <row r="495698" customHeight="1"/>
    <row r="495700" customHeight="1"/>
    <row r="495702" customHeight="1"/>
    <row r="495704" customHeight="1"/>
    <row r="495706" customHeight="1"/>
    <row r="495708" customHeight="1"/>
    <row r="495710" customHeight="1"/>
    <row r="495712" customHeight="1"/>
    <row r="495714" customHeight="1"/>
    <row r="495716" customHeight="1"/>
    <row r="495718" customHeight="1"/>
    <row r="495720" customHeight="1"/>
    <row r="495722" customHeight="1"/>
    <row r="495724" customHeight="1"/>
    <row r="495726" customHeight="1"/>
    <row r="495728" customHeight="1"/>
    <row r="495730" customHeight="1"/>
    <row r="495732" customHeight="1"/>
    <row r="495734" customHeight="1"/>
    <row r="495736" customHeight="1"/>
    <row r="495738" customHeight="1"/>
    <row r="495740" customHeight="1"/>
    <row r="495742" customHeight="1"/>
    <row r="495744" customHeight="1"/>
    <row r="495746" customHeight="1"/>
    <row r="495748" customHeight="1"/>
    <row r="495750" customHeight="1"/>
    <row r="495752" customHeight="1"/>
    <row r="495754" customHeight="1"/>
    <row r="495756" customHeight="1"/>
    <row r="495758" customHeight="1"/>
    <row r="495760" customHeight="1"/>
    <row r="495762" customHeight="1"/>
    <row r="495764" customHeight="1"/>
    <row r="495766" customHeight="1"/>
    <row r="495768" customHeight="1"/>
    <row r="495770" customHeight="1"/>
    <row r="495772" customHeight="1"/>
    <row r="495774" customHeight="1"/>
    <row r="495776" customHeight="1"/>
    <row r="495778" customHeight="1"/>
    <row r="495780" customHeight="1"/>
    <row r="495782" customHeight="1"/>
    <row r="495784" customHeight="1"/>
    <row r="495786" customHeight="1"/>
    <row r="495788" customHeight="1"/>
    <row r="495790" customHeight="1"/>
    <row r="495792" customHeight="1"/>
    <row r="495794" customHeight="1"/>
    <row r="495796" customHeight="1"/>
    <row r="495798" customHeight="1"/>
    <row r="495800" customHeight="1"/>
    <row r="495802" customHeight="1"/>
    <row r="495804" customHeight="1"/>
    <row r="495806" customHeight="1"/>
    <row r="495808" customHeight="1"/>
    <row r="495810" customHeight="1"/>
    <row r="495812" customHeight="1"/>
    <row r="495814" customHeight="1"/>
    <row r="495816" customHeight="1"/>
    <row r="495818" customHeight="1"/>
    <row r="495820" customHeight="1"/>
    <row r="495822" customHeight="1"/>
    <row r="495824" customHeight="1"/>
    <row r="495826" customHeight="1"/>
    <row r="495828" customHeight="1"/>
    <row r="495830" customHeight="1"/>
    <row r="495832" customHeight="1"/>
    <row r="495834" customHeight="1"/>
    <row r="495836" customHeight="1"/>
    <row r="495838" customHeight="1"/>
    <row r="495840" customHeight="1"/>
    <row r="495842" customHeight="1"/>
    <row r="495844" customHeight="1"/>
    <row r="495846" customHeight="1"/>
    <row r="495848" customHeight="1"/>
    <row r="495850" customHeight="1"/>
    <row r="495852" customHeight="1"/>
    <row r="495854" customHeight="1"/>
    <row r="495856" customHeight="1"/>
    <row r="495858" customHeight="1"/>
    <row r="495860" customHeight="1"/>
    <row r="495862" customHeight="1"/>
    <row r="495864" customHeight="1"/>
    <row r="495866" customHeight="1"/>
    <row r="495868" customHeight="1"/>
    <row r="495870" customHeight="1"/>
    <row r="495872" customHeight="1"/>
    <row r="495874" customHeight="1"/>
    <row r="495876" customHeight="1"/>
    <row r="495878" customHeight="1"/>
    <row r="495880" customHeight="1"/>
    <row r="495882" customHeight="1"/>
    <row r="495884" customHeight="1"/>
    <row r="495886" customHeight="1"/>
    <row r="495888" customHeight="1"/>
    <row r="495890" customHeight="1"/>
    <row r="495892" customHeight="1"/>
    <row r="495894" customHeight="1"/>
    <row r="495896" customHeight="1"/>
    <row r="495898" customHeight="1"/>
    <row r="495900" customHeight="1"/>
    <row r="495902" customHeight="1"/>
    <row r="495904" customHeight="1"/>
    <row r="495906" customHeight="1"/>
    <row r="495908" customHeight="1"/>
    <row r="495910" customHeight="1"/>
    <row r="495912" customHeight="1"/>
    <row r="495914" customHeight="1"/>
    <row r="495916" customHeight="1"/>
    <row r="495918" customHeight="1"/>
    <row r="495920" customHeight="1"/>
    <row r="495922" customHeight="1"/>
    <row r="495924" customHeight="1"/>
    <row r="495926" customHeight="1"/>
    <row r="495928" customHeight="1"/>
    <row r="495930" customHeight="1"/>
    <row r="495932" customHeight="1"/>
    <row r="495934" customHeight="1"/>
    <row r="495936" customHeight="1"/>
    <row r="495938" customHeight="1"/>
    <row r="495940" customHeight="1"/>
    <row r="495942" customHeight="1"/>
    <row r="495944" customHeight="1"/>
    <row r="495946" customHeight="1"/>
    <row r="495948" customHeight="1"/>
    <row r="495950" customHeight="1"/>
    <row r="495952" customHeight="1"/>
    <row r="495954" customHeight="1"/>
    <row r="495956" customHeight="1"/>
    <row r="495958" customHeight="1"/>
    <row r="495960" customHeight="1"/>
    <row r="495962" customHeight="1"/>
    <row r="495964" customHeight="1"/>
    <row r="495966" customHeight="1"/>
    <row r="495968" customHeight="1"/>
    <row r="495970" customHeight="1"/>
    <row r="495972" customHeight="1"/>
    <row r="495974" customHeight="1"/>
    <row r="495976" customHeight="1"/>
    <row r="495978" customHeight="1"/>
    <row r="495980" customHeight="1"/>
    <row r="495982" customHeight="1"/>
    <row r="495984" customHeight="1"/>
    <row r="495986" customHeight="1"/>
    <row r="495988" customHeight="1"/>
    <row r="495990" customHeight="1"/>
    <row r="495992" customHeight="1"/>
    <row r="495994" customHeight="1"/>
    <row r="495996" customHeight="1"/>
    <row r="495998" customHeight="1"/>
    <row r="496000" customHeight="1"/>
    <row r="496002" customHeight="1"/>
    <row r="496004" customHeight="1"/>
    <row r="496006" customHeight="1"/>
    <row r="496008" customHeight="1"/>
    <row r="496010" customHeight="1"/>
    <row r="496012" customHeight="1"/>
    <row r="496014" customHeight="1"/>
    <row r="496016" customHeight="1"/>
    <row r="496018" customHeight="1"/>
    <row r="496020" customHeight="1"/>
    <row r="496022" customHeight="1"/>
    <row r="496024" customHeight="1"/>
    <row r="496026" customHeight="1"/>
    <row r="496028" customHeight="1"/>
    <row r="496030" customHeight="1"/>
    <row r="496032" customHeight="1"/>
    <row r="496034" customHeight="1"/>
    <row r="496036" customHeight="1"/>
    <row r="496038" customHeight="1"/>
    <row r="496040" customHeight="1"/>
    <row r="496042" customHeight="1"/>
    <row r="496044" customHeight="1"/>
    <row r="496046" customHeight="1"/>
    <row r="496048" customHeight="1"/>
    <row r="496050" customHeight="1"/>
    <row r="496052" customHeight="1"/>
    <row r="496054" customHeight="1"/>
    <row r="496056" customHeight="1"/>
    <row r="496058" customHeight="1"/>
    <row r="496060" customHeight="1"/>
    <row r="496062" customHeight="1"/>
    <row r="496064" customHeight="1"/>
    <row r="496066" customHeight="1"/>
    <row r="496068" customHeight="1"/>
    <row r="496070" customHeight="1"/>
    <row r="496072" customHeight="1"/>
    <row r="496074" customHeight="1"/>
    <row r="496076" customHeight="1"/>
    <row r="496078" customHeight="1"/>
    <row r="496080" customHeight="1"/>
    <row r="496082" customHeight="1"/>
    <row r="496084" customHeight="1"/>
    <row r="496086" customHeight="1"/>
    <row r="496088" customHeight="1"/>
    <row r="496090" customHeight="1"/>
    <row r="496092" customHeight="1"/>
    <row r="496094" customHeight="1"/>
    <row r="496096" customHeight="1"/>
    <row r="496098" customHeight="1"/>
    <row r="496100" customHeight="1"/>
    <row r="496102" customHeight="1"/>
    <row r="496104" customHeight="1"/>
    <row r="496106" customHeight="1"/>
    <row r="496108" customHeight="1"/>
    <row r="496110" customHeight="1"/>
    <row r="496112" customHeight="1"/>
    <row r="496114" customHeight="1"/>
    <row r="496116" customHeight="1"/>
    <row r="496118" customHeight="1"/>
    <row r="496120" customHeight="1"/>
    <row r="496122" customHeight="1"/>
    <row r="496124" customHeight="1"/>
    <row r="496126" customHeight="1"/>
    <row r="496128" customHeight="1"/>
    <row r="496130" customHeight="1"/>
    <row r="496132" customHeight="1"/>
    <row r="496134" customHeight="1"/>
    <row r="496136" customHeight="1"/>
    <row r="496138" customHeight="1"/>
    <row r="496140" customHeight="1"/>
    <row r="496142" customHeight="1"/>
    <row r="496144" customHeight="1"/>
    <row r="496146" customHeight="1"/>
    <row r="496148" customHeight="1"/>
    <row r="496150" customHeight="1"/>
    <row r="496152" customHeight="1"/>
    <row r="496154" customHeight="1"/>
    <row r="496156" customHeight="1"/>
    <row r="496158" customHeight="1"/>
    <row r="496160" customHeight="1"/>
    <row r="496162" customHeight="1"/>
    <row r="496164" customHeight="1"/>
    <row r="496166" customHeight="1"/>
    <row r="496168" customHeight="1"/>
    <row r="496170" customHeight="1"/>
    <row r="496172" customHeight="1"/>
    <row r="496174" customHeight="1"/>
    <row r="496176" customHeight="1"/>
    <row r="496178" customHeight="1"/>
    <row r="496180" customHeight="1"/>
    <row r="496182" customHeight="1"/>
    <row r="496184" customHeight="1"/>
    <row r="496186" customHeight="1"/>
    <row r="496188" customHeight="1"/>
    <row r="496190" customHeight="1"/>
    <row r="496192" customHeight="1"/>
    <row r="496194" customHeight="1"/>
    <row r="496196" customHeight="1"/>
    <row r="496198" customHeight="1"/>
    <row r="496200" customHeight="1"/>
    <row r="496202" customHeight="1"/>
    <row r="496204" customHeight="1"/>
    <row r="496206" customHeight="1"/>
    <row r="496208" customHeight="1"/>
    <row r="496210" customHeight="1"/>
    <row r="496212" customHeight="1"/>
    <row r="496214" customHeight="1"/>
    <row r="496216" customHeight="1"/>
    <row r="496218" customHeight="1"/>
    <row r="496220" customHeight="1"/>
    <row r="496222" customHeight="1"/>
    <row r="496224" customHeight="1"/>
    <row r="496226" customHeight="1"/>
    <row r="496228" customHeight="1"/>
    <row r="496230" customHeight="1"/>
    <row r="496232" customHeight="1"/>
    <row r="496234" customHeight="1"/>
    <row r="496236" customHeight="1"/>
    <row r="496238" customHeight="1"/>
    <row r="496240" customHeight="1"/>
    <row r="496242" customHeight="1"/>
    <row r="496244" customHeight="1"/>
    <row r="496246" customHeight="1"/>
    <row r="496248" customHeight="1"/>
    <row r="496250" customHeight="1"/>
    <row r="496252" customHeight="1"/>
    <row r="496254" customHeight="1"/>
    <row r="496256" customHeight="1"/>
    <row r="496258" customHeight="1"/>
    <row r="496260" customHeight="1"/>
    <row r="496262" customHeight="1"/>
    <row r="496264" customHeight="1"/>
    <row r="496266" customHeight="1"/>
    <row r="496268" customHeight="1"/>
    <row r="496270" customHeight="1"/>
    <row r="496272" customHeight="1"/>
    <row r="496274" customHeight="1"/>
    <row r="496276" customHeight="1"/>
    <row r="496278" customHeight="1"/>
    <row r="496280" customHeight="1"/>
    <row r="496282" customHeight="1"/>
    <row r="496284" customHeight="1"/>
    <row r="496286" customHeight="1"/>
    <row r="496288" customHeight="1"/>
    <row r="496290" customHeight="1"/>
    <row r="496292" customHeight="1"/>
    <row r="496294" customHeight="1"/>
    <row r="496296" customHeight="1"/>
    <row r="496298" customHeight="1"/>
    <row r="496300" customHeight="1"/>
    <row r="496302" customHeight="1"/>
    <row r="496304" customHeight="1"/>
    <row r="496306" customHeight="1"/>
    <row r="496308" customHeight="1"/>
    <row r="496310" customHeight="1"/>
    <row r="496312" customHeight="1"/>
    <row r="496314" customHeight="1"/>
    <row r="496316" customHeight="1"/>
    <row r="496318" customHeight="1"/>
    <row r="496320" customHeight="1"/>
    <row r="496322" customHeight="1"/>
    <row r="496324" customHeight="1"/>
    <row r="496326" customHeight="1"/>
    <row r="496328" customHeight="1"/>
    <row r="496330" customHeight="1"/>
    <row r="496332" customHeight="1"/>
    <row r="496334" customHeight="1"/>
    <row r="496336" customHeight="1"/>
    <row r="496338" customHeight="1"/>
    <row r="496340" customHeight="1"/>
    <row r="496342" customHeight="1"/>
    <row r="496344" customHeight="1"/>
    <row r="496346" customHeight="1"/>
    <row r="496348" customHeight="1"/>
    <row r="496350" customHeight="1"/>
    <row r="496352" customHeight="1"/>
    <row r="496354" customHeight="1"/>
    <row r="496356" customHeight="1"/>
    <row r="496358" customHeight="1"/>
    <row r="496360" customHeight="1"/>
    <row r="496362" customHeight="1"/>
    <row r="496364" customHeight="1"/>
    <row r="496366" customHeight="1"/>
    <row r="496368" customHeight="1"/>
    <row r="496370" customHeight="1"/>
    <row r="496372" customHeight="1"/>
    <row r="496374" customHeight="1"/>
    <row r="496376" customHeight="1"/>
    <row r="496378" customHeight="1"/>
    <row r="496380" customHeight="1"/>
    <row r="496382" customHeight="1"/>
    <row r="496384" customHeight="1"/>
    <row r="496386" customHeight="1"/>
    <row r="496388" customHeight="1"/>
    <row r="496390" customHeight="1"/>
    <row r="496392" customHeight="1"/>
    <row r="496394" customHeight="1"/>
    <row r="496396" customHeight="1"/>
    <row r="496398" customHeight="1"/>
    <row r="496400" customHeight="1"/>
    <row r="496402" customHeight="1"/>
    <row r="496404" customHeight="1"/>
    <row r="496406" customHeight="1"/>
    <row r="496408" customHeight="1"/>
    <row r="496410" customHeight="1"/>
    <row r="496412" customHeight="1"/>
    <row r="496414" customHeight="1"/>
    <row r="496416" customHeight="1"/>
    <row r="496418" customHeight="1"/>
    <row r="496420" customHeight="1"/>
    <row r="496422" customHeight="1"/>
    <row r="496424" customHeight="1"/>
    <row r="496426" customHeight="1"/>
    <row r="496428" customHeight="1"/>
    <row r="496430" customHeight="1"/>
    <row r="496432" customHeight="1"/>
    <row r="496434" customHeight="1"/>
    <row r="496436" customHeight="1"/>
    <row r="496438" customHeight="1"/>
    <row r="496440" customHeight="1"/>
    <row r="496442" customHeight="1"/>
    <row r="496444" customHeight="1"/>
    <row r="496446" customHeight="1"/>
    <row r="496448" customHeight="1"/>
    <row r="496450" customHeight="1"/>
    <row r="496452" customHeight="1"/>
    <row r="496454" customHeight="1"/>
    <row r="496456" customHeight="1"/>
    <row r="496458" customHeight="1"/>
    <row r="496460" customHeight="1"/>
    <row r="496462" customHeight="1"/>
    <row r="496464" customHeight="1"/>
    <row r="496466" customHeight="1"/>
    <row r="496468" customHeight="1"/>
    <row r="496470" customHeight="1"/>
    <row r="496472" customHeight="1"/>
    <row r="496474" customHeight="1"/>
    <row r="496476" customHeight="1"/>
    <row r="496478" customHeight="1"/>
    <row r="496480" customHeight="1"/>
    <row r="496482" customHeight="1"/>
    <row r="496484" customHeight="1"/>
    <row r="496486" customHeight="1"/>
    <row r="496488" customHeight="1"/>
    <row r="496490" customHeight="1"/>
    <row r="496492" customHeight="1"/>
    <row r="496494" customHeight="1"/>
    <row r="496496" customHeight="1"/>
    <row r="496498" customHeight="1"/>
    <row r="496500" customHeight="1"/>
    <row r="496502" customHeight="1"/>
    <row r="496504" customHeight="1"/>
    <row r="496506" customHeight="1"/>
    <row r="496508" customHeight="1"/>
    <row r="496510" customHeight="1"/>
    <row r="496512" customHeight="1"/>
    <row r="496514" customHeight="1"/>
    <row r="496516" customHeight="1"/>
    <row r="496518" customHeight="1"/>
    <row r="496520" customHeight="1"/>
    <row r="496522" customHeight="1"/>
    <row r="496524" customHeight="1"/>
    <row r="496526" customHeight="1"/>
    <row r="496528" customHeight="1"/>
    <row r="496530" customHeight="1"/>
    <row r="496532" customHeight="1"/>
    <row r="496534" customHeight="1"/>
    <row r="496536" customHeight="1"/>
    <row r="496538" customHeight="1"/>
    <row r="496540" customHeight="1"/>
    <row r="496542" customHeight="1"/>
    <row r="496544" customHeight="1"/>
    <row r="496546" customHeight="1"/>
    <row r="496548" customHeight="1"/>
    <row r="496550" customHeight="1"/>
    <row r="496552" customHeight="1"/>
    <row r="496554" customHeight="1"/>
    <row r="496556" customHeight="1"/>
    <row r="496558" customHeight="1"/>
    <row r="496560" customHeight="1"/>
    <row r="496562" customHeight="1"/>
    <row r="496564" customHeight="1"/>
    <row r="496566" customHeight="1"/>
    <row r="496568" customHeight="1"/>
    <row r="496570" customHeight="1"/>
    <row r="496572" customHeight="1"/>
    <row r="496574" customHeight="1"/>
    <row r="496576" customHeight="1"/>
    <row r="496578" customHeight="1"/>
    <row r="496580" customHeight="1"/>
    <row r="496582" customHeight="1"/>
    <row r="496584" customHeight="1"/>
    <row r="496586" customHeight="1"/>
    <row r="496588" customHeight="1"/>
    <row r="496590" customHeight="1"/>
    <row r="496592" customHeight="1"/>
    <row r="496594" customHeight="1"/>
    <row r="496596" customHeight="1"/>
    <row r="496598" customHeight="1"/>
    <row r="496600" customHeight="1"/>
    <row r="496602" customHeight="1"/>
    <row r="496604" customHeight="1"/>
    <row r="496606" customHeight="1"/>
    <row r="496608" customHeight="1"/>
    <row r="496610" customHeight="1"/>
    <row r="496612" customHeight="1"/>
    <row r="496614" customHeight="1"/>
    <row r="496616" customHeight="1"/>
    <row r="496618" customHeight="1"/>
    <row r="496620" customHeight="1"/>
    <row r="496622" customHeight="1"/>
    <row r="496624" customHeight="1"/>
    <row r="496626" customHeight="1"/>
    <row r="496628" customHeight="1"/>
    <row r="496630" customHeight="1"/>
    <row r="496632" customHeight="1"/>
    <row r="496634" customHeight="1"/>
    <row r="496636" customHeight="1"/>
    <row r="496638" customHeight="1"/>
    <row r="496640" customHeight="1"/>
    <row r="496642" customHeight="1"/>
    <row r="496644" customHeight="1"/>
    <row r="496646" customHeight="1"/>
    <row r="496648" customHeight="1"/>
    <row r="496650" customHeight="1"/>
    <row r="496652" customHeight="1"/>
    <row r="496654" customHeight="1"/>
    <row r="496656" customHeight="1"/>
    <row r="496658" customHeight="1"/>
    <row r="496660" customHeight="1"/>
    <row r="496662" customHeight="1"/>
    <row r="496664" customHeight="1"/>
    <row r="496666" customHeight="1"/>
    <row r="496668" customHeight="1"/>
    <row r="496670" customHeight="1"/>
    <row r="496672" customHeight="1"/>
    <row r="496674" customHeight="1"/>
    <row r="496676" customHeight="1"/>
    <row r="496678" customHeight="1"/>
    <row r="496680" customHeight="1"/>
    <row r="496682" customHeight="1"/>
    <row r="496684" customHeight="1"/>
    <row r="496686" customHeight="1"/>
    <row r="496688" customHeight="1"/>
    <row r="496690" customHeight="1"/>
    <row r="496692" customHeight="1"/>
    <row r="496694" customHeight="1"/>
    <row r="496696" customHeight="1"/>
    <row r="496698" customHeight="1"/>
    <row r="496700" customHeight="1"/>
    <row r="496702" customHeight="1"/>
    <row r="496704" customHeight="1"/>
    <row r="496706" customHeight="1"/>
    <row r="496708" customHeight="1"/>
    <row r="496710" customHeight="1"/>
    <row r="496712" customHeight="1"/>
    <row r="496714" customHeight="1"/>
    <row r="496716" customHeight="1"/>
    <row r="496718" customHeight="1"/>
    <row r="496720" customHeight="1"/>
    <row r="496722" customHeight="1"/>
    <row r="496724" customHeight="1"/>
    <row r="496726" customHeight="1"/>
    <row r="496728" customHeight="1"/>
    <row r="496730" customHeight="1"/>
    <row r="496732" customHeight="1"/>
    <row r="496734" customHeight="1"/>
    <row r="496736" customHeight="1"/>
    <row r="496738" customHeight="1"/>
    <row r="496740" customHeight="1"/>
    <row r="496742" customHeight="1"/>
    <row r="496744" customHeight="1"/>
    <row r="496746" customHeight="1"/>
    <row r="496748" customHeight="1"/>
    <row r="496750" customHeight="1"/>
    <row r="496752" customHeight="1"/>
    <row r="496754" customHeight="1"/>
    <row r="496756" customHeight="1"/>
    <row r="496758" customHeight="1"/>
    <row r="496760" customHeight="1"/>
    <row r="496762" customHeight="1"/>
    <row r="496764" customHeight="1"/>
    <row r="496766" customHeight="1"/>
    <row r="496768" customHeight="1"/>
    <row r="496770" customHeight="1"/>
    <row r="496772" customHeight="1"/>
    <row r="496774" customHeight="1"/>
    <row r="496776" customHeight="1"/>
    <row r="496778" customHeight="1"/>
    <row r="496780" customHeight="1"/>
    <row r="496782" customHeight="1"/>
    <row r="496784" customHeight="1"/>
    <row r="496786" customHeight="1"/>
    <row r="496788" customHeight="1"/>
    <row r="496790" customHeight="1"/>
    <row r="496792" customHeight="1"/>
    <row r="496794" customHeight="1"/>
    <row r="496796" customHeight="1"/>
    <row r="496798" customHeight="1"/>
    <row r="496800" customHeight="1"/>
    <row r="496802" customHeight="1"/>
    <row r="496804" customHeight="1"/>
    <row r="496806" customHeight="1"/>
    <row r="496808" customHeight="1"/>
    <row r="496810" customHeight="1"/>
    <row r="496812" customHeight="1"/>
    <row r="496814" customHeight="1"/>
    <row r="496816" customHeight="1"/>
    <row r="496818" customHeight="1"/>
    <row r="496820" customHeight="1"/>
    <row r="496822" customHeight="1"/>
    <row r="496824" customHeight="1"/>
    <row r="496826" customHeight="1"/>
    <row r="496828" customHeight="1"/>
    <row r="496830" customHeight="1"/>
    <row r="496832" customHeight="1"/>
    <row r="496834" customHeight="1"/>
    <row r="496836" customHeight="1"/>
    <row r="496838" customHeight="1"/>
    <row r="496840" customHeight="1"/>
    <row r="496842" customHeight="1"/>
    <row r="496844" customHeight="1"/>
    <row r="496846" customHeight="1"/>
    <row r="496848" customHeight="1"/>
    <row r="496850" customHeight="1"/>
    <row r="496852" customHeight="1"/>
    <row r="496854" customHeight="1"/>
    <row r="496856" customHeight="1"/>
    <row r="496858" customHeight="1"/>
    <row r="496860" customHeight="1"/>
    <row r="496862" customHeight="1"/>
    <row r="496864" customHeight="1"/>
    <row r="496866" customHeight="1"/>
    <row r="496868" customHeight="1"/>
    <row r="496870" customHeight="1"/>
    <row r="496872" customHeight="1"/>
    <row r="496874" customHeight="1"/>
    <row r="496876" customHeight="1"/>
    <row r="496878" customHeight="1"/>
    <row r="496880" customHeight="1"/>
    <row r="496882" customHeight="1"/>
    <row r="496884" customHeight="1"/>
    <row r="496886" customHeight="1"/>
    <row r="496888" customHeight="1"/>
    <row r="496890" customHeight="1"/>
    <row r="496892" customHeight="1"/>
    <row r="496894" customHeight="1"/>
    <row r="496896" customHeight="1"/>
    <row r="496898" customHeight="1"/>
    <row r="496900" customHeight="1"/>
    <row r="496902" customHeight="1"/>
    <row r="496904" customHeight="1"/>
    <row r="496906" customHeight="1"/>
    <row r="496908" customHeight="1"/>
    <row r="496910" customHeight="1"/>
    <row r="496912" customHeight="1"/>
    <row r="496914" customHeight="1"/>
    <row r="496916" customHeight="1"/>
    <row r="496918" customHeight="1"/>
    <row r="496920" customHeight="1"/>
    <row r="496922" customHeight="1"/>
    <row r="496924" customHeight="1"/>
    <row r="496926" customHeight="1"/>
    <row r="496928" customHeight="1"/>
    <row r="496930" customHeight="1"/>
    <row r="496932" customHeight="1"/>
    <row r="496934" customHeight="1"/>
    <row r="496936" customHeight="1"/>
    <row r="496938" customHeight="1"/>
    <row r="496940" customHeight="1"/>
    <row r="496942" customHeight="1"/>
    <row r="496944" customHeight="1"/>
    <row r="496946" customHeight="1"/>
    <row r="496948" customHeight="1"/>
    <row r="496950" customHeight="1"/>
    <row r="496952" customHeight="1"/>
    <row r="496954" customHeight="1"/>
    <row r="496956" customHeight="1"/>
    <row r="496958" customHeight="1"/>
    <row r="496960" customHeight="1"/>
    <row r="496962" customHeight="1"/>
    <row r="496964" customHeight="1"/>
    <row r="496966" customHeight="1"/>
    <row r="496968" customHeight="1"/>
    <row r="496970" customHeight="1"/>
    <row r="496972" customHeight="1"/>
    <row r="496974" customHeight="1"/>
    <row r="496976" customHeight="1"/>
    <row r="496978" customHeight="1"/>
    <row r="496980" customHeight="1"/>
    <row r="496982" customHeight="1"/>
    <row r="496984" customHeight="1"/>
    <row r="496986" customHeight="1"/>
    <row r="496988" customHeight="1"/>
    <row r="496990" customHeight="1"/>
    <row r="496992" customHeight="1"/>
    <row r="496994" customHeight="1"/>
    <row r="496996" customHeight="1"/>
    <row r="496998" customHeight="1"/>
    <row r="497000" customHeight="1"/>
    <row r="497002" customHeight="1"/>
    <row r="497004" customHeight="1"/>
    <row r="497006" customHeight="1"/>
    <row r="497008" customHeight="1"/>
    <row r="497010" customHeight="1"/>
    <row r="497012" customHeight="1"/>
    <row r="497014" customHeight="1"/>
    <row r="497016" customHeight="1"/>
    <row r="497018" customHeight="1"/>
    <row r="497020" customHeight="1"/>
    <row r="497022" customHeight="1"/>
    <row r="497024" customHeight="1"/>
    <row r="497026" customHeight="1"/>
    <row r="497028" customHeight="1"/>
    <row r="497030" customHeight="1"/>
    <row r="497032" customHeight="1"/>
    <row r="497034" customHeight="1"/>
    <row r="497036" customHeight="1"/>
    <row r="497038" customHeight="1"/>
    <row r="497040" customHeight="1"/>
    <row r="497042" customHeight="1"/>
    <row r="497044" customHeight="1"/>
    <row r="497046" customHeight="1"/>
    <row r="497048" customHeight="1"/>
    <row r="497050" customHeight="1"/>
    <row r="497052" customHeight="1"/>
    <row r="497054" customHeight="1"/>
    <row r="497056" customHeight="1"/>
    <row r="497058" customHeight="1"/>
    <row r="497060" customHeight="1"/>
    <row r="497062" customHeight="1"/>
    <row r="497064" customHeight="1"/>
    <row r="497066" customHeight="1"/>
    <row r="497068" customHeight="1"/>
    <row r="497070" customHeight="1"/>
    <row r="497072" customHeight="1"/>
    <row r="497074" customHeight="1"/>
    <row r="497076" customHeight="1"/>
    <row r="497078" customHeight="1"/>
    <row r="497080" customHeight="1"/>
    <row r="497082" customHeight="1"/>
    <row r="497084" customHeight="1"/>
    <row r="497086" customHeight="1"/>
    <row r="497088" customHeight="1"/>
    <row r="497090" customHeight="1"/>
    <row r="497092" customHeight="1"/>
    <row r="497094" customHeight="1"/>
    <row r="497096" customHeight="1"/>
    <row r="497098" customHeight="1"/>
    <row r="497100" customHeight="1"/>
    <row r="497102" customHeight="1"/>
    <row r="497104" customHeight="1"/>
    <row r="497106" customHeight="1"/>
    <row r="497108" customHeight="1"/>
    <row r="497110" customHeight="1"/>
    <row r="497112" customHeight="1"/>
    <row r="497114" customHeight="1"/>
    <row r="497116" customHeight="1"/>
    <row r="497118" customHeight="1"/>
    <row r="497120" customHeight="1"/>
    <row r="497122" customHeight="1"/>
    <row r="497124" customHeight="1"/>
    <row r="497126" customHeight="1"/>
    <row r="497128" customHeight="1"/>
    <row r="497130" customHeight="1"/>
    <row r="497132" customHeight="1"/>
    <row r="497134" customHeight="1"/>
    <row r="497136" customHeight="1"/>
    <row r="497138" customHeight="1"/>
    <row r="497140" customHeight="1"/>
    <row r="497142" customHeight="1"/>
    <row r="497144" customHeight="1"/>
    <row r="497146" customHeight="1"/>
    <row r="497148" customHeight="1"/>
    <row r="497150" customHeight="1"/>
    <row r="497152" customHeight="1"/>
    <row r="497154" customHeight="1"/>
    <row r="497156" customHeight="1"/>
    <row r="497158" customHeight="1"/>
    <row r="497160" customHeight="1"/>
    <row r="497162" customHeight="1"/>
    <row r="497164" customHeight="1"/>
    <row r="497166" customHeight="1"/>
    <row r="497168" customHeight="1"/>
    <row r="497170" customHeight="1"/>
    <row r="497172" customHeight="1"/>
    <row r="497174" customHeight="1"/>
    <row r="497176" customHeight="1"/>
    <row r="497178" customHeight="1"/>
    <row r="497180" customHeight="1"/>
    <row r="497182" customHeight="1"/>
    <row r="497184" customHeight="1"/>
    <row r="497186" customHeight="1"/>
    <row r="497188" customHeight="1"/>
    <row r="497190" customHeight="1"/>
    <row r="497192" customHeight="1"/>
    <row r="497194" customHeight="1"/>
    <row r="497196" customHeight="1"/>
    <row r="497198" customHeight="1"/>
    <row r="497200" customHeight="1"/>
    <row r="497202" customHeight="1"/>
    <row r="497204" customHeight="1"/>
    <row r="497206" customHeight="1"/>
    <row r="497208" customHeight="1"/>
    <row r="497210" customHeight="1"/>
    <row r="497212" customHeight="1"/>
    <row r="497214" customHeight="1"/>
    <row r="497216" customHeight="1"/>
    <row r="497218" customHeight="1"/>
    <row r="497220" customHeight="1"/>
    <row r="497222" customHeight="1"/>
    <row r="497224" customHeight="1"/>
    <row r="497226" customHeight="1"/>
    <row r="497228" customHeight="1"/>
    <row r="497230" customHeight="1"/>
    <row r="497232" customHeight="1"/>
    <row r="497234" customHeight="1"/>
    <row r="497236" customHeight="1"/>
    <row r="497238" customHeight="1"/>
    <row r="497240" customHeight="1"/>
    <row r="497242" customHeight="1"/>
    <row r="497244" customHeight="1"/>
    <row r="497246" customHeight="1"/>
    <row r="497248" customHeight="1"/>
    <row r="497250" customHeight="1"/>
    <row r="497252" customHeight="1"/>
    <row r="497254" customHeight="1"/>
    <row r="497256" customHeight="1"/>
    <row r="497258" customHeight="1"/>
    <row r="497260" customHeight="1"/>
    <row r="497262" customHeight="1"/>
    <row r="497264" customHeight="1"/>
    <row r="497266" customHeight="1"/>
    <row r="497268" customHeight="1"/>
    <row r="497270" customHeight="1"/>
    <row r="497272" customHeight="1"/>
    <row r="497274" customHeight="1"/>
    <row r="497276" customHeight="1"/>
    <row r="497278" customHeight="1"/>
    <row r="497280" customHeight="1"/>
    <row r="497282" customHeight="1"/>
    <row r="497284" customHeight="1"/>
    <row r="497286" customHeight="1"/>
    <row r="497288" customHeight="1"/>
    <row r="497290" customHeight="1"/>
    <row r="497292" customHeight="1"/>
    <row r="497294" customHeight="1"/>
    <row r="497296" customHeight="1"/>
    <row r="497298" customHeight="1"/>
    <row r="497300" customHeight="1"/>
    <row r="497302" customHeight="1"/>
    <row r="497304" customHeight="1"/>
    <row r="497306" customHeight="1"/>
    <row r="497308" customHeight="1"/>
    <row r="497310" customHeight="1"/>
    <row r="497312" customHeight="1"/>
    <row r="497314" customHeight="1"/>
    <row r="497316" customHeight="1"/>
    <row r="497318" customHeight="1"/>
    <row r="497320" customHeight="1"/>
    <row r="497322" customHeight="1"/>
    <row r="497324" customHeight="1"/>
    <row r="497326" customHeight="1"/>
    <row r="497328" customHeight="1"/>
    <row r="497330" customHeight="1"/>
    <row r="497332" customHeight="1"/>
    <row r="497334" customHeight="1"/>
    <row r="497336" customHeight="1"/>
    <row r="497338" customHeight="1"/>
    <row r="497340" customHeight="1"/>
    <row r="497342" customHeight="1"/>
    <row r="497344" customHeight="1"/>
    <row r="497346" customHeight="1"/>
    <row r="497348" customHeight="1"/>
    <row r="497350" customHeight="1"/>
    <row r="497352" customHeight="1"/>
    <row r="497354" customHeight="1"/>
    <row r="497356" customHeight="1"/>
    <row r="497358" customHeight="1"/>
    <row r="497360" customHeight="1"/>
    <row r="497362" customHeight="1"/>
    <row r="497364" customHeight="1"/>
    <row r="497366" customHeight="1"/>
    <row r="497368" customHeight="1"/>
    <row r="497370" customHeight="1"/>
    <row r="497372" customHeight="1"/>
    <row r="497374" customHeight="1"/>
    <row r="497376" customHeight="1"/>
    <row r="497378" customHeight="1"/>
    <row r="497380" customHeight="1"/>
    <row r="497382" customHeight="1"/>
    <row r="497384" customHeight="1"/>
    <row r="497386" customHeight="1"/>
    <row r="497388" customHeight="1"/>
    <row r="497390" customHeight="1"/>
    <row r="497392" customHeight="1"/>
    <row r="497394" customHeight="1"/>
    <row r="497396" customHeight="1"/>
    <row r="497398" customHeight="1"/>
    <row r="497400" customHeight="1"/>
    <row r="497402" customHeight="1"/>
    <row r="497404" customHeight="1"/>
    <row r="497406" customHeight="1"/>
    <row r="497408" customHeight="1"/>
    <row r="497410" customHeight="1"/>
    <row r="497412" customHeight="1"/>
    <row r="497414" customHeight="1"/>
    <row r="497416" customHeight="1"/>
    <row r="497418" customHeight="1"/>
    <row r="497420" customHeight="1"/>
    <row r="497422" customHeight="1"/>
    <row r="497424" customHeight="1"/>
    <row r="497426" customHeight="1"/>
    <row r="497428" customHeight="1"/>
    <row r="497430" customHeight="1"/>
    <row r="497432" customHeight="1"/>
    <row r="497434" customHeight="1"/>
    <row r="497436" customHeight="1"/>
    <row r="497438" customHeight="1"/>
    <row r="497440" customHeight="1"/>
    <row r="497442" customHeight="1"/>
    <row r="497444" customHeight="1"/>
    <row r="497446" customHeight="1"/>
    <row r="497448" customHeight="1"/>
    <row r="497450" customHeight="1"/>
    <row r="497452" customHeight="1"/>
    <row r="497454" customHeight="1"/>
    <row r="497456" customHeight="1"/>
    <row r="497458" customHeight="1"/>
    <row r="497460" customHeight="1"/>
    <row r="497462" customHeight="1"/>
    <row r="497464" customHeight="1"/>
    <row r="497466" customHeight="1"/>
    <row r="497468" customHeight="1"/>
    <row r="497470" customHeight="1"/>
    <row r="497472" customHeight="1"/>
    <row r="497474" customHeight="1"/>
    <row r="497476" customHeight="1"/>
    <row r="497478" customHeight="1"/>
    <row r="497480" customHeight="1"/>
    <row r="497482" customHeight="1"/>
    <row r="497484" customHeight="1"/>
    <row r="497486" customHeight="1"/>
    <row r="497488" customHeight="1"/>
    <row r="497490" customHeight="1"/>
    <row r="497492" customHeight="1"/>
    <row r="497494" customHeight="1"/>
    <row r="497496" customHeight="1"/>
    <row r="497498" customHeight="1"/>
    <row r="497500" customHeight="1"/>
    <row r="497502" customHeight="1"/>
    <row r="497504" customHeight="1"/>
    <row r="497506" customHeight="1"/>
    <row r="497508" customHeight="1"/>
    <row r="497510" customHeight="1"/>
    <row r="497512" customHeight="1"/>
    <row r="497514" customHeight="1"/>
    <row r="497516" customHeight="1"/>
    <row r="497518" customHeight="1"/>
    <row r="497520" customHeight="1"/>
    <row r="497522" customHeight="1"/>
    <row r="497524" customHeight="1"/>
    <row r="497526" customHeight="1"/>
    <row r="497528" customHeight="1"/>
    <row r="497530" customHeight="1"/>
    <row r="497532" customHeight="1"/>
    <row r="497534" customHeight="1"/>
    <row r="497536" customHeight="1"/>
    <row r="497538" customHeight="1"/>
    <row r="497540" customHeight="1"/>
    <row r="497542" customHeight="1"/>
    <row r="497544" customHeight="1"/>
    <row r="497546" customHeight="1"/>
    <row r="497548" customHeight="1"/>
    <row r="497550" customHeight="1"/>
    <row r="497552" customHeight="1"/>
    <row r="497554" customHeight="1"/>
    <row r="497556" customHeight="1"/>
    <row r="497558" customHeight="1"/>
    <row r="497560" customHeight="1"/>
    <row r="497562" customHeight="1"/>
    <row r="497564" customHeight="1"/>
    <row r="497566" customHeight="1"/>
    <row r="497568" customHeight="1"/>
    <row r="497570" customHeight="1"/>
    <row r="497572" customHeight="1"/>
    <row r="497574" customHeight="1"/>
    <row r="497576" customHeight="1"/>
    <row r="497578" customHeight="1"/>
    <row r="497580" customHeight="1"/>
    <row r="497582" customHeight="1"/>
    <row r="497584" customHeight="1"/>
    <row r="497586" customHeight="1"/>
    <row r="497588" customHeight="1"/>
    <row r="497590" customHeight="1"/>
    <row r="497592" customHeight="1"/>
    <row r="497594" customHeight="1"/>
    <row r="497596" customHeight="1"/>
    <row r="497598" customHeight="1"/>
    <row r="497600" customHeight="1"/>
    <row r="497602" customHeight="1"/>
    <row r="497604" customHeight="1"/>
    <row r="497606" customHeight="1"/>
    <row r="497608" customHeight="1"/>
    <row r="497610" customHeight="1"/>
    <row r="497612" customHeight="1"/>
    <row r="497614" customHeight="1"/>
    <row r="497616" customHeight="1"/>
    <row r="497618" customHeight="1"/>
    <row r="497620" customHeight="1"/>
    <row r="497622" customHeight="1"/>
    <row r="497624" customHeight="1"/>
    <row r="497626" customHeight="1"/>
    <row r="497628" customHeight="1"/>
    <row r="497630" customHeight="1"/>
    <row r="497632" customHeight="1"/>
    <row r="497634" customHeight="1"/>
    <row r="497636" customHeight="1"/>
    <row r="497638" customHeight="1"/>
    <row r="497640" customHeight="1"/>
    <row r="497642" customHeight="1"/>
    <row r="497644" customHeight="1"/>
    <row r="497646" customHeight="1"/>
    <row r="497648" customHeight="1"/>
    <row r="497650" customHeight="1"/>
    <row r="497652" customHeight="1"/>
    <row r="497654" customHeight="1"/>
    <row r="497656" customHeight="1"/>
    <row r="497658" customHeight="1"/>
    <row r="497660" customHeight="1"/>
    <row r="497662" customHeight="1"/>
    <row r="497664" customHeight="1"/>
    <row r="497666" customHeight="1"/>
    <row r="497668" customHeight="1"/>
    <row r="497670" customHeight="1"/>
    <row r="497672" customHeight="1"/>
    <row r="497674" customHeight="1"/>
    <row r="497676" customHeight="1"/>
    <row r="497678" customHeight="1"/>
    <row r="497680" customHeight="1"/>
    <row r="497682" customHeight="1"/>
    <row r="497684" customHeight="1"/>
    <row r="497686" customHeight="1"/>
    <row r="497688" customHeight="1"/>
    <row r="497690" customHeight="1"/>
    <row r="497692" customHeight="1"/>
    <row r="497694" customHeight="1"/>
    <row r="497696" customHeight="1"/>
    <row r="497698" customHeight="1"/>
    <row r="497700" customHeight="1"/>
    <row r="497702" customHeight="1"/>
    <row r="497704" customHeight="1"/>
    <row r="497706" customHeight="1"/>
    <row r="497708" customHeight="1"/>
    <row r="497710" customHeight="1"/>
    <row r="497712" customHeight="1"/>
    <row r="497714" customHeight="1"/>
    <row r="497716" customHeight="1"/>
    <row r="497718" customHeight="1"/>
    <row r="497720" customHeight="1"/>
    <row r="497722" customHeight="1"/>
    <row r="497724" customHeight="1"/>
    <row r="497726" customHeight="1"/>
    <row r="497728" customHeight="1"/>
    <row r="497730" customHeight="1"/>
    <row r="497732" customHeight="1"/>
    <row r="497734" customHeight="1"/>
    <row r="497736" customHeight="1"/>
    <row r="497738" customHeight="1"/>
    <row r="497740" customHeight="1"/>
    <row r="497742" customHeight="1"/>
    <row r="497744" customHeight="1"/>
    <row r="497746" customHeight="1"/>
    <row r="497748" customHeight="1"/>
    <row r="497750" customHeight="1"/>
    <row r="497752" customHeight="1"/>
    <row r="497754" customHeight="1"/>
    <row r="497756" customHeight="1"/>
    <row r="497758" customHeight="1"/>
    <row r="497760" customHeight="1"/>
    <row r="497762" customHeight="1"/>
    <row r="497764" customHeight="1"/>
    <row r="497766" customHeight="1"/>
    <row r="497768" customHeight="1"/>
    <row r="497770" customHeight="1"/>
    <row r="497772" customHeight="1"/>
    <row r="497774" customHeight="1"/>
    <row r="497776" customHeight="1"/>
    <row r="497778" customHeight="1"/>
    <row r="497780" customHeight="1"/>
    <row r="497782" customHeight="1"/>
    <row r="497784" customHeight="1"/>
    <row r="497786" customHeight="1"/>
    <row r="497788" customHeight="1"/>
    <row r="497790" customHeight="1"/>
    <row r="497792" customHeight="1"/>
    <row r="497794" customHeight="1"/>
    <row r="497796" customHeight="1"/>
    <row r="497798" customHeight="1"/>
    <row r="497800" customHeight="1"/>
    <row r="497802" customHeight="1"/>
    <row r="497804" customHeight="1"/>
    <row r="497806" customHeight="1"/>
    <row r="497808" customHeight="1"/>
    <row r="497810" customHeight="1"/>
    <row r="497812" customHeight="1"/>
    <row r="497814" customHeight="1"/>
    <row r="497816" customHeight="1"/>
    <row r="497818" customHeight="1"/>
    <row r="497820" customHeight="1"/>
    <row r="497822" customHeight="1"/>
    <row r="497824" customHeight="1"/>
    <row r="497826" customHeight="1"/>
    <row r="497828" customHeight="1"/>
    <row r="497830" customHeight="1"/>
    <row r="497832" customHeight="1"/>
    <row r="497834" customHeight="1"/>
    <row r="497836" customHeight="1"/>
    <row r="497838" customHeight="1"/>
    <row r="497840" customHeight="1"/>
    <row r="497842" customHeight="1"/>
    <row r="497844" customHeight="1"/>
    <row r="497846" customHeight="1"/>
    <row r="497848" customHeight="1"/>
    <row r="497850" customHeight="1"/>
    <row r="497852" customHeight="1"/>
    <row r="497854" customHeight="1"/>
    <row r="497856" customHeight="1"/>
    <row r="497858" customHeight="1"/>
    <row r="497860" customHeight="1"/>
    <row r="497862" customHeight="1"/>
    <row r="497864" customHeight="1"/>
    <row r="497866" customHeight="1"/>
    <row r="497868" customHeight="1"/>
    <row r="497870" customHeight="1"/>
    <row r="497872" customHeight="1"/>
    <row r="497874" customHeight="1"/>
    <row r="497876" customHeight="1"/>
    <row r="497878" customHeight="1"/>
    <row r="497880" customHeight="1"/>
    <row r="497882" customHeight="1"/>
    <row r="497884" customHeight="1"/>
    <row r="497886" customHeight="1"/>
    <row r="497888" customHeight="1"/>
    <row r="497890" customHeight="1"/>
    <row r="497892" customHeight="1"/>
    <row r="497894" customHeight="1"/>
    <row r="497896" customHeight="1"/>
    <row r="497898" customHeight="1"/>
    <row r="497900" customHeight="1"/>
    <row r="497902" customHeight="1"/>
    <row r="497904" customHeight="1"/>
    <row r="497906" customHeight="1"/>
    <row r="497908" customHeight="1"/>
    <row r="497910" customHeight="1"/>
    <row r="497912" customHeight="1"/>
    <row r="497914" customHeight="1"/>
    <row r="497916" customHeight="1"/>
    <row r="497918" customHeight="1"/>
    <row r="497920" customHeight="1"/>
    <row r="497922" customHeight="1"/>
    <row r="497924" customHeight="1"/>
    <row r="497926" customHeight="1"/>
    <row r="497928" customHeight="1"/>
    <row r="497930" customHeight="1"/>
    <row r="497932" customHeight="1"/>
    <row r="497934" customHeight="1"/>
    <row r="497936" customHeight="1"/>
    <row r="497938" customHeight="1"/>
    <row r="497940" customHeight="1"/>
    <row r="497942" customHeight="1"/>
    <row r="497944" customHeight="1"/>
    <row r="497946" customHeight="1"/>
    <row r="497948" customHeight="1"/>
    <row r="497950" customHeight="1"/>
    <row r="497952" customHeight="1"/>
    <row r="497954" customHeight="1"/>
    <row r="497956" customHeight="1"/>
    <row r="497958" customHeight="1"/>
    <row r="497960" customHeight="1"/>
    <row r="497962" customHeight="1"/>
    <row r="497964" customHeight="1"/>
    <row r="497966" customHeight="1"/>
    <row r="497968" customHeight="1"/>
    <row r="497970" customHeight="1"/>
    <row r="497972" customHeight="1"/>
    <row r="497974" customHeight="1"/>
    <row r="497976" customHeight="1"/>
    <row r="497978" customHeight="1"/>
    <row r="497980" customHeight="1"/>
    <row r="497982" customHeight="1"/>
    <row r="497984" customHeight="1"/>
    <row r="497986" customHeight="1"/>
    <row r="497988" customHeight="1"/>
    <row r="497990" customHeight="1"/>
    <row r="497992" customHeight="1"/>
    <row r="497994" customHeight="1"/>
    <row r="497996" customHeight="1"/>
    <row r="497998" customHeight="1"/>
    <row r="498000" customHeight="1"/>
    <row r="498002" customHeight="1"/>
    <row r="498004" customHeight="1"/>
    <row r="498006" customHeight="1"/>
    <row r="498008" customHeight="1"/>
    <row r="498010" customHeight="1"/>
    <row r="498012" customHeight="1"/>
    <row r="498014" customHeight="1"/>
    <row r="498016" customHeight="1"/>
    <row r="498018" customHeight="1"/>
    <row r="498020" customHeight="1"/>
    <row r="498022" customHeight="1"/>
    <row r="498024" customHeight="1"/>
    <row r="498026" customHeight="1"/>
    <row r="498028" customHeight="1"/>
    <row r="498030" customHeight="1"/>
    <row r="498032" customHeight="1"/>
    <row r="498034" customHeight="1"/>
    <row r="498036" customHeight="1"/>
    <row r="498038" customHeight="1"/>
    <row r="498040" customHeight="1"/>
    <row r="498042" customHeight="1"/>
    <row r="498044" customHeight="1"/>
    <row r="498046" customHeight="1"/>
    <row r="498048" customHeight="1"/>
    <row r="498050" customHeight="1"/>
    <row r="498052" customHeight="1"/>
    <row r="498054" customHeight="1"/>
    <row r="498056" customHeight="1"/>
    <row r="498058" customHeight="1"/>
    <row r="498060" customHeight="1"/>
    <row r="498062" customHeight="1"/>
    <row r="498064" customHeight="1"/>
    <row r="498066" customHeight="1"/>
    <row r="498068" customHeight="1"/>
    <row r="498070" customHeight="1"/>
    <row r="498072" customHeight="1"/>
    <row r="498074" customHeight="1"/>
    <row r="498076" customHeight="1"/>
    <row r="498078" customHeight="1"/>
    <row r="498080" customHeight="1"/>
    <row r="498082" customHeight="1"/>
    <row r="498084" customHeight="1"/>
    <row r="498086" customHeight="1"/>
    <row r="498088" customHeight="1"/>
    <row r="498090" customHeight="1"/>
    <row r="498092" customHeight="1"/>
    <row r="498094" customHeight="1"/>
    <row r="498096" customHeight="1"/>
    <row r="498098" customHeight="1"/>
    <row r="498100" customHeight="1"/>
    <row r="498102" customHeight="1"/>
    <row r="498104" customHeight="1"/>
    <row r="498106" customHeight="1"/>
    <row r="498108" customHeight="1"/>
    <row r="498110" customHeight="1"/>
    <row r="498112" customHeight="1"/>
    <row r="498114" customHeight="1"/>
    <row r="498116" customHeight="1"/>
    <row r="498118" customHeight="1"/>
    <row r="498120" customHeight="1"/>
    <row r="498122" customHeight="1"/>
    <row r="498124" customHeight="1"/>
    <row r="498126" customHeight="1"/>
    <row r="498128" customHeight="1"/>
    <row r="498130" customHeight="1"/>
    <row r="498132" customHeight="1"/>
    <row r="498134" customHeight="1"/>
    <row r="498136" customHeight="1"/>
    <row r="498138" customHeight="1"/>
    <row r="498140" customHeight="1"/>
    <row r="498142" customHeight="1"/>
    <row r="498144" customHeight="1"/>
    <row r="498146" customHeight="1"/>
    <row r="498148" customHeight="1"/>
    <row r="498150" customHeight="1"/>
    <row r="498152" customHeight="1"/>
    <row r="498154" customHeight="1"/>
    <row r="498156" customHeight="1"/>
    <row r="498158" customHeight="1"/>
    <row r="498160" customHeight="1"/>
    <row r="498162" customHeight="1"/>
    <row r="498164" customHeight="1"/>
    <row r="498166" customHeight="1"/>
    <row r="498168" customHeight="1"/>
    <row r="498170" customHeight="1"/>
    <row r="498172" customHeight="1"/>
    <row r="498174" customHeight="1"/>
    <row r="498176" customHeight="1"/>
    <row r="498178" customHeight="1"/>
    <row r="498180" customHeight="1"/>
    <row r="498182" customHeight="1"/>
    <row r="498184" customHeight="1"/>
    <row r="498186" customHeight="1"/>
    <row r="498188" customHeight="1"/>
    <row r="498190" customHeight="1"/>
    <row r="498192" customHeight="1"/>
    <row r="498194" customHeight="1"/>
    <row r="498196" customHeight="1"/>
    <row r="498198" customHeight="1"/>
    <row r="498200" customHeight="1"/>
    <row r="498202" customHeight="1"/>
    <row r="498204" customHeight="1"/>
    <row r="498206" customHeight="1"/>
    <row r="498208" customHeight="1"/>
    <row r="498210" customHeight="1"/>
    <row r="498212" customHeight="1"/>
    <row r="498214" customHeight="1"/>
    <row r="498216" customHeight="1"/>
    <row r="498218" customHeight="1"/>
    <row r="498220" customHeight="1"/>
    <row r="498222" customHeight="1"/>
    <row r="498224" customHeight="1"/>
    <row r="498226" customHeight="1"/>
    <row r="498228" customHeight="1"/>
    <row r="498230" customHeight="1"/>
    <row r="498232" customHeight="1"/>
    <row r="498234" customHeight="1"/>
    <row r="498236" customHeight="1"/>
    <row r="498238" customHeight="1"/>
    <row r="498240" customHeight="1"/>
    <row r="498242" customHeight="1"/>
    <row r="498244" customHeight="1"/>
    <row r="498246" customHeight="1"/>
    <row r="498248" customHeight="1"/>
    <row r="498250" customHeight="1"/>
    <row r="498252" customHeight="1"/>
    <row r="498254" customHeight="1"/>
    <row r="498256" customHeight="1"/>
    <row r="498258" customHeight="1"/>
    <row r="498260" customHeight="1"/>
    <row r="498262" customHeight="1"/>
    <row r="498264" customHeight="1"/>
    <row r="498266" customHeight="1"/>
    <row r="498268" customHeight="1"/>
    <row r="498270" customHeight="1"/>
    <row r="498272" customHeight="1"/>
    <row r="498274" customHeight="1"/>
    <row r="498276" customHeight="1"/>
    <row r="498278" customHeight="1"/>
    <row r="498280" customHeight="1"/>
    <row r="498282" customHeight="1"/>
    <row r="498284" customHeight="1"/>
    <row r="498286" customHeight="1"/>
    <row r="498288" customHeight="1"/>
    <row r="498290" customHeight="1"/>
    <row r="498292" customHeight="1"/>
    <row r="498294" customHeight="1"/>
    <row r="498296" customHeight="1"/>
    <row r="498298" customHeight="1"/>
    <row r="498300" customHeight="1"/>
    <row r="498302" customHeight="1"/>
    <row r="498304" customHeight="1"/>
    <row r="498306" customHeight="1"/>
    <row r="498308" customHeight="1"/>
    <row r="498310" customHeight="1"/>
    <row r="498312" customHeight="1"/>
    <row r="498314" customHeight="1"/>
    <row r="498316" customHeight="1"/>
    <row r="498318" customHeight="1"/>
    <row r="498320" customHeight="1"/>
    <row r="498322" customHeight="1"/>
    <row r="498324" customHeight="1"/>
    <row r="498326" customHeight="1"/>
    <row r="498328" customHeight="1"/>
    <row r="498330" customHeight="1"/>
    <row r="498332" customHeight="1"/>
    <row r="498334" customHeight="1"/>
    <row r="498336" customHeight="1"/>
    <row r="498338" customHeight="1"/>
    <row r="498340" customHeight="1"/>
    <row r="498342" customHeight="1"/>
    <row r="498344" customHeight="1"/>
    <row r="498346" customHeight="1"/>
    <row r="498348" customHeight="1"/>
    <row r="498350" customHeight="1"/>
    <row r="498352" customHeight="1"/>
    <row r="498354" customHeight="1"/>
    <row r="498356" customHeight="1"/>
    <row r="498358" customHeight="1"/>
    <row r="498360" customHeight="1"/>
    <row r="498362" customHeight="1"/>
    <row r="498364" customHeight="1"/>
    <row r="498366" customHeight="1"/>
    <row r="498368" customHeight="1"/>
    <row r="498370" customHeight="1"/>
    <row r="498372" customHeight="1"/>
    <row r="498374" customHeight="1"/>
    <row r="498376" customHeight="1"/>
    <row r="498378" customHeight="1"/>
    <row r="498380" customHeight="1"/>
    <row r="498382" customHeight="1"/>
    <row r="498384" customHeight="1"/>
    <row r="498386" customHeight="1"/>
    <row r="498388" customHeight="1"/>
    <row r="498390" customHeight="1"/>
    <row r="498392" customHeight="1"/>
    <row r="498394" customHeight="1"/>
    <row r="498396" customHeight="1"/>
    <row r="498398" customHeight="1"/>
    <row r="498400" customHeight="1"/>
    <row r="498402" customHeight="1"/>
    <row r="498404" customHeight="1"/>
    <row r="498406" customHeight="1"/>
    <row r="498408" customHeight="1"/>
    <row r="498410" customHeight="1"/>
    <row r="498412" customHeight="1"/>
    <row r="498414" customHeight="1"/>
    <row r="498416" customHeight="1"/>
    <row r="498418" customHeight="1"/>
    <row r="498420" customHeight="1"/>
    <row r="498422" customHeight="1"/>
    <row r="498424" customHeight="1"/>
    <row r="498426" customHeight="1"/>
    <row r="498428" customHeight="1"/>
    <row r="498430" customHeight="1"/>
    <row r="498432" customHeight="1"/>
    <row r="498434" customHeight="1"/>
    <row r="498436" customHeight="1"/>
    <row r="498438" customHeight="1"/>
    <row r="498440" customHeight="1"/>
    <row r="498442" customHeight="1"/>
    <row r="498444" customHeight="1"/>
    <row r="498446" customHeight="1"/>
    <row r="498448" customHeight="1"/>
    <row r="498450" customHeight="1"/>
    <row r="498452" customHeight="1"/>
    <row r="498454" customHeight="1"/>
    <row r="498456" customHeight="1"/>
    <row r="498458" customHeight="1"/>
    <row r="498460" customHeight="1"/>
    <row r="498462" customHeight="1"/>
    <row r="498464" customHeight="1"/>
    <row r="498466" customHeight="1"/>
    <row r="498468" customHeight="1"/>
    <row r="498470" customHeight="1"/>
    <row r="498472" customHeight="1"/>
    <row r="498474" customHeight="1"/>
    <row r="498476" customHeight="1"/>
    <row r="498478" customHeight="1"/>
    <row r="498480" customHeight="1"/>
    <row r="498482" customHeight="1"/>
    <row r="498484" customHeight="1"/>
    <row r="498486" customHeight="1"/>
    <row r="498488" customHeight="1"/>
    <row r="498490" customHeight="1"/>
    <row r="498492" customHeight="1"/>
    <row r="498494" customHeight="1"/>
    <row r="498496" customHeight="1"/>
    <row r="498498" customHeight="1"/>
    <row r="498500" customHeight="1"/>
    <row r="498502" customHeight="1"/>
    <row r="498504" customHeight="1"/>
    <row r="498506" customHeight="1"/>
    <row r="498508" customHeight="1"/>
    <row r="498510" customHeight="1"/>
    <row r="498512" customHeight="1"/>
    <row r="498514" customHeight="1"/>
    <row r="498516" customHeight="1"/>
    <row r="498518" customHeight="1"/>
    <row r="498520" customHeight="1"/>
    <row r="498522" customHeight="1"/>
    <row r="498524" customHeight="1"/>
    <row r="498526" customHeight="1"/>
    <row r="498528" customHeight="1"/>
    <row r="498530" customHeight="1"/>
    <row r="498532" customHeight="1"/>
    <row r="498534" customHeight="1"/>
    <row r="498536" customHeight="1"/>
    <row r="498538" customHeight="1"/>
    <row r="498540" customHeight="1"/>
    <row r="498542" customHeight="1"/>
    <row r="498544" customHeight="1"/>
    <row r="498546" customHeight="1"/>
    <row r="498548" customHeight="1"/>
    <row r="498550" customHeight="1"/>
    <row r="498552" customHeight="1"/>
    <row r="498554" customHeight="1"/>
    <row r="498556" customHeight="1"/>
    <row r="498558" customHeight="1"/>
    <row r="498560" customHeight="1"/>
    <row r="498562" customHeight="1"/>
    <row r="498564" customHeight="1"/>
    <row r="498566" customHeight="1"/>
    <row r="498568" customHeight="1"/>
    <row r="498570" customHeight="1"/>
    <row r="498572" customHeight="1"/>
    <row r="498574" customHeight="1"/>
    <row r="498576" customHeight="1"/>
    <row r="498578" customHeight="1"/>
    <row r="498580" customHeight="1"/>
    <row r="498582" customHeight="1"/>
    <row r="498584" customHeight="1"/>
    <row r="498586" customHeight="1"/>
    <row r="498588" customHeight="1"/>
    <row r="498590" customHeight="1"/>
    <row r="498592" customHeight="1"/>
    <row r="498594" customHeight="1"/>
    <row r="498596" customHeight="1"/>
    <row r="498598" customHeight="1"/>
    <row r="498600" customHeight="1"/>
    <row r="498602" customHeight="1"/>
    <row r="498604" customHeight="1"/>
    <row r="498606" customHeight="1"/>
    <row r="498608" customHeight="1"/>
    <row r="498610" customHeight="1"/>
    <row r="498612" customHeight="1"/>
    <row r="498614" customHeight="1"/>
    <row r="498616" customHeight="1"/>
    <row r="498618" customHeight="1"/>
    <row r="498620" customHeight="1"/>
    <row r="498622" customHeight="1"/>
    <row r="498624" customHeight="1"/>
    <row r="498626" customHeight="1"/>
    <row r="498628" customHeight="1"/>
    <row r="498630" customHeight="1"/>
    <row r="498632" customHeight="1"/>
    <row r="498634" customHeight="1"/>
    <row r="498636" customHeight="1"/>
    <row r="498638" customHeight="1"/>
    <row r="498640" customHeight="1"/>
    <row r="498642" customHeight="1"/>
    <row r="498644" customHeight="1"/>
    <row r="498646" customHeight="1"/>
    <row r="498648" customHeight="1"/>
    <row r="498650" customHeight="1"/>
    <row r="498652" customHeight="1"/>
    <row r="498654" customHeight="1"/>
    <row r="498656" customHeight="1"/>
    <row r="498658" customHeight="1"/>
    <row r="498660" customHeight="1"/>
    <row r="498662" customHeight="1"/>
    <row r="498664" customHeight="1"/>
    <row r="498666" customHeight="1"/>
    <row r="498668" customHeight="1"/>
    <row r="498670" customHeight="1"/>
    <row r="498672" customHeight="1"/>
    <row r="498674" customHeight="1"/>
    <row r="498676" customHeight="1"/>
    <row r="498678" customHeight="1"/>
    <row r="498680" customHeight="1"/>
    <row r="498682" customHeight="1"/>
    <row r="498684" customHeight="1"/>
    <row r="498686" customHeight="1"/>
    <row r="498688" customHeight="1"/>
    <row r="498690" customHeight="1"/>
    <row r="498692" customHeight="1"/>
    <row r="498694" customHeight="1"/>
    <row r="498696" customHeight="1"/>
    <row r="498698" customHeight="1"/>
    <row r="498700" customHeight="1"/>
    <row r="498702" customHeight="1"/>
    <row r="498704" customHeight="1"/>
    <row r="498706" customHeight="1"/>
    <row r="498708" customHeight="1"/>
    <row r="498710" customHeight="1"/>
    <row r="498712" customHeight="1"/>
    <row r="498714" customHeight="1"/>
    <row r="498716" customHeight="1"/>
    <row r="498718" customHeight="1"/>
    <row r="498720" customHeight="1"/>
    <row r="498722" customHeight="1"/>
    <row r="498724" customHeight="1"/>
    <row r="498726" customHeight="1"/>
    <row r="498728" customHeight="1"/>
    <row r="498730" customHeight="1"/>
    <row r="498732" customHeight="1"/>
    <row r="498734" customHeight="1"/>
    <row r="498736" customHeight="1"/>
    <row r="498738" customHeight="1"/>
    <row r="498740" customHeight="1"/>
    <row r="498742" customHeight="1"/>
    <row r="498744" customHeight="1"/>
    <row r="498746" customHeight="1"/>
    <row r="498748" customHeight="1"/>
    <row r="498750" customHeight="1"/>
    <row r="498752" customHeight="1"/>
    <row r="498754" customHeight="1"/>
    <row r="498756" customHeight="1"/>
    <row r="498758" customHeight="1"/>
    <row r="498760" customHeight="1"/>
    <row r="498762" customHeight="1"/>
    <row r="498764" customHeight="1"/>
    <row r="498766" customHeight="1"/>
    <row r="498768" customHeight="1"/>
    <row r="498770" customHeight="1"/>
    <row r="498772" customHeight="1"/>
    <row r="498774" customHeight="1"/>
    <row r="498776" customHeight="1"/>
    <row r="498778" customHeight="1"/>
    <row r="498780" customHeight="1"/>
    <row r="498782" customHeight="1"/>
    <row r="498784" customHeight="1"/>
    <row r="498786" customHeight="1"/>
    <row r="498788" customHeight="1"/>
    <row r="498790" customHeight="1"/>
    <row r="498792" customHeight="1"/>
    <row r="498794" customHeight="1"/>
    <row r="498796" customHeight="1"/>
    <row r="498798" customHeight="1"/>
    <row r="498800" customHeight="1"/>
    <row r="498802" customHeight="1"/>
    <row r="498804" customHeight="1"/>
    <row r="498806" customHeight="1"/>
    <row r="498808" customHeight="1"/>
    <row r="498810" customHeight="1"/>
    <row r="498812" customHeight="1"/>
    <row r="498814" customHeight="1"/>
    <row r="498816" customHeight="1"/>
    <row r="498818" customHeight="1"/>
    <row r="498820" customHeight="1"/>
    <row r="498822" customHeight="1"/>
    <row r="498824" customHeight="1"/>
    <row r="498826" customHeight="1"/>
    <row r="498828" customHeight="1"/>
    <row r="498830" customHeight="1"/>
    <row r="498832" customHeight="1"/>
    <row r="498834" customHeight="1"/>
    <row r="498836" customHeight="1"/>
    <row r="498838" customHeight="1"/>
    <row r="498840" customHeight="1"/>
    <row r="498842" customHeight="1"/>
    <row r="498844" customHeight="1"/>
    <row r="498846" customHeight="1"/>
    <row r="498848" customHeight="1"/>
    <row r="498850" customHeight="1"/>
    <row r="498852" customHeight="1"/>
    <row r="498854" customHeight="1"/>
    <row r="498856" customHeight="1"/>
    <row r="498858" customHeight="1"/>
    <row r="498860" customHeight="1"/>
    <row r="498862" customHeight="1"/>
    <row r="498864" customHeight="1"/>
    <row r="498866" customHeight="1"/>
    <row r="498868" customHeight="1"/>
    <row r="498870" customHeight="1"/>
    <row r="498872" customHeight="1"/>
    <row r="498874" customHeight="1"/>
    <row r="498876" customHeight="1"/>
    <row r="498878" customHeight="1"/>
    <row r="498880" customHeight="1"/>
    <row r="498882" customHeight="1"/>
    <row r="498884" customHeight="1"/>
    <row r="498886" customHeight="1"/>
    <row r="498888" customHeight="1"/>
    <row r="498890" customHeight="1"/>
    <row r="498892" customHeight="1"/>
    <row r="498894" customHeight="1"/>
    <row r="498896" customHeight="1"/>
    <row r="498898" customHeight="1"/>
    <row r="498900" customHeight="1"/>
    <row r="498902" customHeight="1"/>
    <row r="498904" customHeight="1"/>
    <row r="498906" customHeight="1"/>
    <row r="498908" customHeight="1"/>
    <row r="498910" customHeight="1"/>
    <row r="498912" customHeight="1"/>
    <row r="498914" customHeight="1"/>
    <row r="498916" customHeight="1"/>
    <row r="498918" customHeight="1"/>
    <row r="498920" customHeight="1"/>
    <row r="498922" customHeight="1"/>
    <row r="498924" customHeight="1"/>
    <row r="498926" customHeight="1"/>
    <row r="498928" customHeight="1"/>
    <row r="498930" customHeight="1"/>
    <row r="498932" customHeight="1"/>
    <row r="498934" customHeight="1"/>
    <row r="498936" customHeight="1"/>
    <row r="498938" customHeight="1"/>
    <row r="498940" customHeight="1"/>
    <row r="498942" customHeight="1"/>
    <row r="498944" customHeight="1"/>
    <row r="498946" customHeight="1"/>
    <row r="498948" customHeight="1"/>
    <row r="498950" customHeight="1"/>
    <row r="498952" customHeight="1"/>
    <row r="498954" customHeight="1"/>
    <row r="498956" customHeight="1"/>
    <row r="498958" customHeight="1"/>
    <row r="498960" customHeight="1"/>
    <row r="498962" customHeight="1"/>
    <row r="498964" customHeight="1"/>
    <row r="498966" customHeight="1"/>
    <row r="498968" customHeight="1"/>
    <row r="498970" customHeight="1"/>
    <row r="498972" customHeight="1"/>
    <row r="498974" customHeight="1"/>
    <row r="498976" customHeight="1"/>
    <row r="498978" customHeight="1"/>
    <row r="498980" customHeight="1"/>
    <row r="498982" customHeight="1"/>
    <row r="498984" customHeight="1"/>
    <row r="498986" customHeight="1"/>
    <row r="498988" customHeight="1"/>
    <row r="498990" customHeight="1"/>
    <row r="498992" customHeight="1"/>
    <row r="498994" customHeight="1"/>
    <row r="498996" customHeight="1"/>
    <row r="498998" customHeight="1"/>
    <row r="499000" customHeight="1"/>
    <row r="499002" customHeight="1"/>
    <row r="499004" customHeight="1"/>
    <row r="499006" customHeight="1"/>
    <row r="499008" customHeight="1"/>
    <row r="499010" customHeight="1"/>
    <row r="499012" customHeight="1"/>
    <row r="499014" customHeight="1"/>
    <row r="499016" customHeight="1"/>
    <row r="499018" customHeight="1"/>
    <row r="499020" customHeight="1"/>
    <row r="499022" customHeight="1"/>
    <row r="499024" customHeight="1"/>
    <row r="499026" customHeight="1"/>
    <row r="499028" customHeight="1"/>
    <row r="499030" customHeight="1"/>
    <row r="499032" customHeight="1"/>
    <row r="499034" customHeight="1"/>
    <row r="499036" customHeight="1"/>
    <row r="499038" customHeight="1"/>
    <row r="499040" customHeight="1"/>
    <row r="499042" customHeight="1"/>
    <row r="499044" customHeight="1"/>
    <row r="499046" customHeight="1"/>
    <row r="499048" customHeight="1"/>
    <row r="499050" customHeight="1"/>
    <row r="499052" customHeight="1"/>
    <row r="499054" customHeight="1"/>
    <row r="499056" customHeight="1"/>
    <row r="499058" customHeight="1"/>
    <row r="499060" customHeight="1"/>
    <row r="499062" customHeight="1"/>
    <row r="499064" customHeight="1"/>
    <row r="499066" customHeight="1"/>
    <row r="499068" customHeight="1"/>
    <row r="499070" customHeight="1"/>
    <row r="499072" customHeight="1"/>
    <row r="499074" customHeight="1"/>
    <row r="499076" customHeight="1"/>
    <row r="499078" customHeight="1"/>
    <row r="499080" customHeight="1"/>
    <row r="499082" customHeight="1"/>
    <row r="499084" customHeight="1"/>
    <row r="499086" customHeight="1"/>
    <row r="499088" customHeight="1"/>
    <row r="499090" customHeight="1"/>
    <row r="499092" customHeight="1"/>
    <row r="499094" customHeight="1"/>
    <row r="499096" customHeight="1"/>
    <row r="499098" customHeight="1"/>
    <row r="499100" customHeight="1"/>
    <row r="499102" customHeight="1"/>
    <row r="499104" customHeight="1"/>
    <row r="499106" customHeight="1"/>
    <row r="499108" customHeight="1"/>
    <row r="499110" customHeight="1"/>
    <row r="499112" customHeight="1"/>
    <row r="499114" customHeight="1"/>
    <row r="499116" customHeight="1"/>
    <row r="499118" customHeight="1"/>
    <row r="499120" customHeight="1"/>
    <row r="499122" customHeight="1"/>
    <row r="499124" customHeight="1"/>
    <row r="499126" customHeight="1"/>
    <row r="499128" customHeight="1"/>
    <row r="499130" customHeight="1"/>
    <row r="499132" customHeight="1"/>
    <row r="499134" customHeight="1"/>
    <row r="499136" customHeight="1"/>
    <row r="499138" customHeight="1"/>
    <row r="499140" customHeight="1"/>
    <row r="499142" customHeight="1"/>
    <row r="499144" customHeight="1"/>
    <row r="499146" customHeight="1"/>
    <row r="499148" customHeight="1"/>
    <row r="499150" customHeight="1"/>
    <row r="499152" customHeight="1"/>
    <row r="499154" customHeight="1"/>
    <row r="499156" customHeight="1"/>
    <row r="499158" customHeight="1"/>
    <row r="499160" customHeight="1"/>
    <row r="499162" customHeight="1"/>
    <row r="499164" customHeight="1"/>
    <row r="499166" customHeight="1"/>
    <row r="499168" customHeight="1"/>
    <row r="499170" customHeight="1"/>
    <row r="499172" customHeight="1"/>
    <row r="499174" customHeight="1"/>
    <row r="499176" customHeight="1"/>
    <row r="499178" customHeight="1"/>
    <row r="499180" customHeight="1"/>
    <row r="499182" customHeight="1"/>
    <row r="499184" customHeight="1"/>
    <row r="499186" customHeight="1"/>
    <row r="499188" customHeight="1"/>
    <row r="499190" customHeight="1"/>
    <row r="499192" customHeight="1"/>
    <row r="499194" customHeight="1"/>
    <row r="499196" customHeight="1"/>
    <row r="499198" customHeight="1"/>
    <row r="499200" customHeight="1"/>
    <row r="499202" customHeight="1"/>
    <row r="499204" customHeight="1"/>
    <row r="499206" customHeight="1"/>
    <row r="499208" customHeight="1"/>
    <row r="499210" customHeight="1"/>
    <row r="499212" customHeight="1"/>
    <row r="499214" customHeight="1"/>
    <row r="499216" customHeight="1"/>
    <row r="499218" customHeight="1"/>
    <row r="499220" customHeight="1"/>
    <row r="499222" customHeight="1"/>
    <row r="499224" customHeight="1"/>
    <row r="499226" customHeight="1"/>
    <row r="499228" customHeight="1"/>
    <row r="499230" customHeight="1"/>
    <row r="499232" customHeight="1"/>
    <row r="499234" customHeight="1"/>
    <row r="499236" customHeight="1"/>
    <row r="499238" customHeight="1"/>
    <row r="499240" customHeight="1"/>
    <row r="499242" customHeight="1"/>
    <row r="499244" customHeight="1"/>
    <row r="499246" customHeight="1"/>
    <row r="499248" customHeight="1"/>
    <row r="499250" customHeight="1"/>
    <row r="499252" customHeight="1"/>
    <row r="499254" customHeight="1"/>
    <row r="499256" customHeight="1"/>
    <row r="499258" customHeight="1"/>
    <row r="499260" customHeight="1"/>
    <row r="499262" customHeight="1"/>
    <row r="499264" customHeight="1"/>
    <row r="499266" customHeight="1"/>
    <row r="499268" customHeight="1"/>
    <row r="499270" customHeight="1"/>
    <row r="499272" customHeight="1"/>
    <row r="499274" customHeight="1"/>
    <row r="499276" customHeight="1"/>
    <row r="499278" customHeight="1"/>
    <row r="499280" customHeight="1"/>
    <row r="499282" customHeight="1"/>
    <row r="499284" customHeight="1"/>
    <row r="499286" customHeight="1"/>
    <row r="499288" customHeight="1"/>
    <row r="499290" customHeight="1"/>
    <row r="499292" customHeight="1"/>
    <row r="499294" customHeight="1"/>
    <row r="499296" customHeight="1"/>
    <row r="499298" customHeight="1"/>
    <row r="499300" customHeight="1"/>
    <row r="499302" customHeight="1"/>
    <row r="499304" customHeight="1"/>
    <row r="499306" customHeight="1"/>
    <row r="499308" customHeight="1"/>
    <row r="499310" customHeight="1"/>
    <row r="499312" customHeight="1"/>
    <row r="499314" customHeight="1"/>
    <row r="499316" customHeight="1"/>
    <row r="499318" customHeight="1"/>
    <row r="499320" customHeight="1"/>
    <row r="499322" customHeight="1"/>
    <row r="499324" customHeight="1"/>
    <row r="499326" customHeight="1"/>
    <row r="499328" customHeight="1"/>
    <row r="499330" customHeight="1"/>
    <row r="499332" customHeight="1"/>
    <row r="499334" customHeight="1"/>
    <row r="499336" customHeight="1"/>
    <row r="499338" customHeight="1"/>
    <row r="499340" customHeight="1"/>
    <row r="499342" customHeight="1"/>
    <row r="499344" customHeight="1"/>
    <row r="499346" customHeight="1"/>
    <row r="499348" customHeight="1"/>
    <row r="499350" customHeight="1"/>
    <row r="499352" customHeight="1"/>
    <row r="499354" customHeight="1"/>
    <row r="499356" customHeight="1"/>
    <row r="499358" customHeight="1"/>
    <row r="499360" customHeight="1"/>
    <row r="499362" customHeight="1"/>
    <row r="499364" customHeight="1"/>
    <row r="499366" customHeight="1"/>
    <row r="499368" customHeight="1"/>
    <row r="499370" customHeight="1"/>
    <row r="499372" customHeight="1"/>
    <row r="499374" customHeight="1"/>
    <row r="499376" customHeight="1"/>
    <row r="499378" customHeight="1"/>
    <row r="499380" customHeight="1"/>
    <row r="499382" customHeight="1"/>
    <row r="499384" customHeight="1"/>
    <row r="499386" customHeight="1"/>
    <row r="499388" customHeight="1"/>
    <row r="499390" customHeight="1"/>
    <row r="499392" customHeight="1"/>
    <row r="499394" customHeight="1"/>
    <row r="499396" customHeight="1"/>
    <row r="499398" customHeight="1"/>
    <row r="499400" customHeight="1"/>
    <row r="499402" customHeight="1"/>
    <row r="499404" customHeight="1"/>
    <row r="499406" customHeight="1"/>
    <row r="499408" customHeight="1"/>
    <row r="499410" customHeight="1"/>
    <row r="499412" customHeight="1"/>
    <row r="499414" customHeight="1"/>
    <row r="499416" customHeight="1"/>
    <row r="499418" customHeight="1"/>
    <row r="499420" customHeight="1"/>
    <row r="499422" customHeight="1"/>
    <row r="499424" customHeight="1"/>
    <row r="499426" customHeight="1"/>
    <row r="499428" customHeight="1"/>
    <row r="499430" customHeight="1"/>
    <row r="499432" customHeight="1"/>
    <row r="499434" customHeight="1"/>
    <row r="499436" customHeight="1"/>
    <row r="499438" customHeight="1"/>
    <row r="499440" customHeight="1"/>
    <row r="499442" customHeight="1"/>
    <row r="499444" customHeight="1"/>
    <row r="499446" customHeight="1"/>
    <row r="499448" customHeight="1"/>
    <row r="499450" customHeight="1"/>
    <row r="499452" customHeight="1"/>
    <row r="499454" customHeight="1"/>
    <row r="499456" customHeight="1"/>
    <row r="499458" customHeight="1"/>
    <row r="499460" customHeight="1"/>
    <row r="499462" customHeight="1"/>
    <row r="499464" customHeight="1"/>
    <row r="499466" customHeight="1"/>
    <row r="499468" customHeight="1"/>
    <row r="499470" customHeight="1"/>
    <row r="499472" customHeight="1"/>
    <row r="499474" customHeight="1"/>
    <row r="499476" customHeight="1"/>
    <row r="499478" customHeight="1"/>
    <row r="499480" customHeight="1"/>
    <row r="499482" customHeight="1"/>
    <row r="499484" customHeight="1"/>
    <row r="499486" customHeight="1"/>
    <row r="499488" customHeight="1"/>
    <row r="499490" customHeight="1"/>
    <row r="499492" customHeight="1"/>
    <row r="499494" customHeight="1"/>
    <row r="499496" customHeight="1"/>
    <row r="499498" customHeight="1"/>
    <row r="499500" customHeight="1"/>
    <row r="499502" customHeight="1"/>
    <row r="499504" customHeight="1"/>
    <row r="499506" customHeight="1"/>
    <row r="499508" customHeight="1"/>
    <row r="499510" customHeight="1"/>
    <row r="499512" customHeight="1"/>
    <row r="499514" customHeight="1"/>
    <row r="499516" customHeight="1"/>
    <row r="499518" customHeight="1"/>
    <row r="499520" customHeight="1"/>
    <row r="499522" customHeight="1"/>
    <row r="499524" customHeight="1"/>
    <row r="499526" customHeight="1"/>
    <row r="499528" customHeight="1"/>
    <row r="499530" customHeight="1"/>
    <row r="499532" customHeight="1"/>
    <row r="499534" customHeight="1"/>
    <row r="499536" customHeight="1"/>
    <row r="499538" customHeight="1"/>
    <row r="499540" customHeight="1"/>
    <row r="499542" customHeight="1"/>
    <row r="499544" customHeight="1"/>
    <row r="499546" customHeight="1"/>
    <row r="499548" customHeight="1"/>
    <row r="499550" customHeight="1"/>
    <row r="499552" customHeight="1"/>
    <row r="499554" customHeight="1"/>
    <row r="499556" customHeight="1"/>
    <row r="499558" customHeight="1"/>
    <row r="499560" customHeight="1"/>
    <row r="499562" customHeight="1"/>
    <row r="499564" customHeight="1"/>
    <row r="499566" customHeight="1"/>
    <row r="499568" customHeight="1"/>
    <row r="499570" customHeight="1"/>
    <row r="499572" customHeight="1"/>
    <row r="499574" customHeight="1"/>
    <row r="499576" customHeight="1"/>
    <row r="499578" customHeight="1"/>
    <row r="499580" customHeight="1"/>
    <row r="499582" customHeight="1"/>
    <row r="499584" customHeight="1"/>
    <row r="499586" customHeight="1"/>
    <row r="499588" customHeight="1"/>
    <row r="499590" customHeight="1"/>
    <row r="499592" customHeight="1"/>
    <row r="499594" customHeight="1"/>
    <row r="499596" customHeight="1"/>
    <row r="499598" customHeight="1"/>
    <row r="499600" customHeight="1"/>
    <row r="499602" customHeight="1"/>
    <row r="499604" customHeight="1"/>
    <row r="499606" customHeight="1"/>
    <row r="499608" customHeight="1"/>
    <row r="499610" customHeight="1"/>
    <row r="499612" customHeight="1"/>
    <row r="499614" customHeight="1"/>
    <row r="499616" customHeight="1"/>
    <row r="499618" customHeight="1"/>
    <row r="499620" customHeight="1"/>
    <row r="499622" customHeight="1"/>
    <row r="499624" customHeight="1"/>
    <row r="499626" customHeight="1"/>
    <row r="499628" customHeight="1"/>
    <row r="499630" customHeight="1"/>
    <row r="499632" customHeight="1"/>
    <row r="499634" customHeight="1"/>
    <row r="499636" customHeight="1"/>
    <row r="499638" customHeight="1"/>
    <row r="499640" customHeight="1"/>
    <row r="499642" customHeight="1"/>
    <row r="499644" customHeight="1"/>
    <row r="499646" customHeight="1"/>
    <row r="499648" customHeight="1"/>
    <row r="499650" customHeight="1"/>
    <row r="499652" customHeight="1"/>
    <row r="499654" customHeight="1"/>
    <row r="499656" customHeight="1"/>
    <row r="499658" customHeight="1"/>
    <row r="499660" customHeight="1"/>
    <row r="499662" customHeight="1"/>
    <row r="499664" customHeight="1"/>
    <row r="499666" customHeight="1"/>
    <row r="499668" customHeight="1"/>
    <row r="499670" customHeight="1"/>
    <row r="499672" customHeight="1"/>
    <row r="499674" customHeight="1"/>
    <row r="499676" customHeight="1"/>
    <row r="499678" customHeight="1"/>
    <row r="499680" customHeight="1"/>
    <row r="499682" customHeight="1"/>
    <row r="499684" customHeight="1"/>
    <row r="499686" customHeight="1"/>
    <row r="499688" customHeight="1"/>
    <row r="499690" customHeight="1"/>
    <row r="499692" customHeight="1"/>
    <row r="499694" customHeight="1"/>
    <row r="499696" customHeight="1"/>
    <row r="499698" customHeight="1"/>
    <row r="499700" customHeight="1"/>
    <row r="499702" customHeight="1"/>
    <row r="499704" customHeight="1"/>
    <row r="499706" customHeight="1"/>
    <row r="499708" customHeight="1"/>
    <row r="499710" customHeight="1"/>
    <row r="499712" customHeight="1"/>
    <row r="499714" customHeight="1"/>
    <row r="499716" customHeight="1"/>
    <row r="499718" customHeight="1"/>
    <row r="499720" customHeight="1"/>
    <row r="499722" customHeight="1"/>
    <row r="499724" customHeight="1"/>
    <row r="499726" customHeight="1"/>
    <row r="499728" customHeight="1"/>
    <row r="499730" customHeight="1"/>
    <row r="499732" customHeight="1"/>
    <row r="499734" customHeight="1"/>
    <row r="499736" customHeight="1"/>
    <row r="499738" customHeight="1"/>
    <row r="499740" customHeight="1"/>
    <row r="499742" customHeight="1"/>
    <row r="499744" customHeight="1"/>
    <row r="499746" customHeight="1"/>
    <row r="499748" customHeight="1"/>
    <row r="499750" customHeight="1"/>
    <row r="499752" customHeight="1"/>
    <row r="499754" customHeight="1"/>
    <row r="499756" customHeight="1"/>
    <row r="499758" customHeight="1"/>
    <row r="499760" customHeight="1"/>
    <row r="499762" customHeight="1"/>
    <row r="499764" customHeight="1"/>
    <row r="499766" customHeight="1"/>
    <row r="499768" customHeight="1"/>
    <row r="499770" customHeight="1"/>
    <row r="499772" customHeight="1"/>
    <row r="499774" customHeight="1"/>
    <row r="499776" customHeight="1"/>
    <row r="499778" customHeight="1"/>
    <row r="499780" customHeight="1"/>
    <row r="499782" customHeight="1"/>
    <row r="499784" customHeight="1"/>
    <row r="499786" customHeight="1"/>
    <row r="499788" customHeight="1"/>
    <row r="499790" customHeight="1"/>
    <row r="499792" customHeight="1"/>
    <row r="499794" customHeight="1"/>
    <row r="499796" customHeight="1"/>
    <row r="499798" customHeight="1"/>
    <row r="499800" customHeight="1"/>
    <row r="499802" customHeight="1"/>
    <row r="499804" customHeight="1"/>
    <row r="499806" customHeight="1"/>
    <row r="499808" customHeight="1"/>
    <row r="499810" customHeight="1"/>
    <row r="499812" customHeight="1"/>
    <row r="499814" customHeight="1"/>
    <row r="499816" customHeight="1"/>
    <row r="499818" customHeight="1"/>
    <row r="499820" customHeight="1"/>
    <row r="499822" customHeight="1"/>
    <row r="499824" customHeight="1"/>
    <row r="499826" customHeight="1"/>
    <row r="499828" customHeight="1"/>
    <row r="499830" customHeight="1"/>
    <row r="499832" customHeight="1"/>
    <row r="499834" customHeight="1"/>
    <row r="499836" customHeight="1"/>
    <row r="499838" customHeight="1"/>
    <row r="499840" customHeight="1"/>
    <row r="499842" customHeight="1"/>
    <row r="499844" customHeight="1"/>
    <row r="499846" customHeight="1"/>
    <row r="499848" customHeight="1"/>
    <row r="499850" customHeight="1"/>
    <row r="499852" customHeight="1"/>
    <row r="499854" customHeight="1"/>
    <row r="499856" customHeight="1"/>
    <row r="499858" customHeight="1"/>
    <row r="499860" customHeight="1"/>
    <row r="499862" customHeight="1"/>
    <row r="499864" customHeight="1"/>
    <row r="499866" customHeight="1"/>
    <row r="499868" customHeight="1"/>
    <row r="499870" customHeight="1"/>
    <row r="499872" customHeight="1"/>
    <row r="499874" customHeight="1"/>
    <row r="499876" customHeight="1"/>
    <row r="499878" customHeight="1"/>
    <row r="499880" customHeight="1"/>
    <row r="499882" customHeight="1"/>
    <row r="499884" customHeight="1"/>
    <row r="499886" customHeight="1"/>
    <row r="499888" customHeight="1"/>
    <row r="499890" customHeight="1"/>
    <row r="499892" customHeight="1"/>
    <row r="499894" customHeight="1"/>
    <row r="499896" customHeight="1"/>
    <row r="499898" customHeight="1"/>
    <row r="499900" customHeight="1"/>
    <row r="499902" customHeight="1"/>
    <row r="499904" customHeight="1"/>
    <row r="499906" customHeight="1"/>
    <row r="499908" customHeight="1"/>
    <row r="499910" customHeight="1"/>
    <row r="499912" customHeight="1"/>
    <row r="499914" customHeight="1"/>
    <row r="499916" customHeight="1"/>
    <row r="499918" customHeight="1"/>
    <row r="499920" customHeight="1"/>
    <row r="499922" customHeight="1"/>
    <row r="499924" customHeight="1"/>
    <row r="499926" customHeight="1"/>
    <row r="499928" customHeight="1"/>
    <row r="499930" customHeight="1"/>
    <row r="499932" customHeight="1"/>
    <row r="499934" customHeight="1"/>
    <row r="499936" customHeight="1"/>
    <row r="499938" customHeight="1"/>
    <row r="499940" customHeight="1"/>
    <row r="499942" customHeight="1"/>
    <row r="499944" customHeight="1"/>
    <row r="499946" customHeight="1"/>
    <row r="499948" customHeight="1"/>
    <row r="499950" customHeight="1"/>
    <row r="499952" customHeight="1"/>
    <row r="499954" customHeight="1"/>
    <row r="499956" customHeight="1"/>
    <row r="499958" customHeight="1"/>
    <row r="499960" customHeight="1"/>
    <row r="499962" customHeight="1"/>
    <row r="499964" customHeight="1"/>
    <row r="499966" customHeight="1"/>
    <row r="499968" customHeight="1"/>
    <row r="499970" customHeight="1"/>
    <row r="499972" customHeight="1"/>
    <row r="499974" customHeight="1"/>
    <row r="499976" customHeight="1"/>
    <row r="499978" customHeight="1"/>
    <row r="499980" customHeight="1"/>
    <row r="499982" customHeight="1"/>
    <row r="499984" customHeight="1"/>
    <row r="499986" customHeight="1"/>
    <row r="499988" customHeight="1"/>
    <row r="499990" customHeight="1"/>
    <row r="499992" customHeight="1"/>
    <row r="499994" customHeight="1"/>
    <row r="499996" customHeight="1"/>
    <row r="499998" customHeight="1"/>
    <row r="500000" customHeight="1"/>
    <row r="500002" customHeight="1"/>
    <row r="500004" customHeight="1"/>
    <row r="500006" customHeight="1"/>
    <row r="500008" customHeight="1"/>
    <row r="500010" customHeight="1"/>
    <row r="500012" customHeight="1"/>
    <row r="500014" customHeight="1"/>
    <row r="500016" customHeight="1"/>
    <row r="500018" customHeight="1"/>
    <row r="500020" customHeight="1"/>
    <row r="500022" customHeight="1"/>
    <row r="500024" customHeight="1"/>
    <row r="500026" customHeight="1"/>
    <row r="500028" customHeight="1"/>
    <row r="500030" customHeight="1"/>
    <row r="500032" customHeight="1"/>
    <row r="500034" customHeight="1"/>
    <row r="500036" customHeight="1"/>
    <row r="500038" customHeight="1"/>
    <row r="500040" customHeight="1"/>
    <row r="500042" customHeight="1"/>
    <row r="500044" customHeight="1"/>
    <row r="500046" customHeight="1"/>
    <row r="500048" customHeight="1"/>
    <row r="500050" customHeight="1"/>
    <row r="500052" customHeight="1"/>
    <row r="500054" customHeight="1"/>
    <row r="500056" customHeight="1"/>
    <row r="500058" customHeight="1"/>
    <row r="500060" customHeight="1"/>
    <row r="500062" customHeight="1"/>
    <row r="500064" customHeight="1"/>
    <row r="500066" customHeight="1"/>
    <row r="500068" customHeight="1"/>
    <row r="500070" customHeight="1"/>
    <row r="500072" customHeight="1"/>
    <row r="500074" customHeight="1"/>
    <row r="500076" customHeight="1"/>
    <row r="500078" customHeight="1"/>
    <row r="500080" customHeight="1"/>
    <row r="500082" customHeight="1"/>
    <row r="500084" customHeight="1"/>
    <row r="500086" customHeight="1"/>
    <row r="500088" customHeight="1"/>
    <row r="500090" customHeight="1"/>
    <row r="500092" customHeight="1"/>
    <row r="500094" customHeight="1"/>
    <row r="500096" customHeight="1"/>
    <row r="500098" customHeight="1"/>
    <row r="500100" customHeight="1"/>
    <row r="500102" customHeight="1"/>
    <row r="500104" customHeight="1"/>
    <row r="500106" customHeight="1"/>
    <row r="500108" customHeight="1"/>
    <row r="500110" customHeight="1"/>
    <row r="500112" customHeight="1"/>
    <row r="500114" customHeight="1"/>
    <row r="500116" customHeight="1"/>
    <row r="500118" customHeight="1"/>
    <row r="500120" customHeight="1"/>
    <row r="500122" customHeight="1"/>
    <row r="500124" customHeight="1"/>
    <row r="500126" customHeight="1"/>
    <row r="500128" customHeight="1"/>
    <row r="500130" customHeight="1"/>
    <row r="500132" customHeight="1"/>
    <row r="500134" customHeight="1"/>
    <row r="500136" customHeight="1"/>
    <row r="500138" customHeight="1"/>
    <row r="500140" customHeight="1"/>
    <row r="500142" customHeight="1"/>
    <row r="500144" customHeight="1"/>
    <row r="500146" customHeight="1"/>
    <row r="500148" customHeight="1"/>
    <row r="500150" customHeight="1"/>
    <row r="500152" customHeight="1"/>
    <row r="500154" customHeight="1"/>
    <row r="500156" customHeight="1"/>
    <row r="500158" customHeight="1"/>
    <row r="500160" customHeight="1"/>
    <row r="500162" customHeight="1"/>
    <row r="500164" customHeight="1"/>
    <row r="500166" customHeight="1"/>
    <row r="500168" customHeight="1"/>
    <row r="500170" customHeight="1"/>
    <row r="500172" customHeight="1"/>
    <row r="500174" customHeight="1"/>
    <row r="500176" customHeight="1"/>
    <row r="500178" customHeight="1"/>
    <row r="500180" customHeight="1"/>
    <row r="500182" customHeight="1"/>
    <row r="500184" customHeight="1"/>
    <row r="500186" customHeight="1"/>
    <row r="500188" customHeight="1"/>
    <row r="500190" customHeight="1"/>
    <row r="500192" customHeight="1"/>
    <row r="500194" customHeight="1"/>
    <row r="500196" customHeight="1"/>
    <row r="500198" customHeight="1"/>
    <row r="500200" customHeight="1"/>
    <row r="500202" customHeight="1"/>
    <row r="500204" customHeight="1"/>
    <row r="500206" customHeight="1"/>
    <row r="500208" customHeight="1"/>
    <row r="500210" customHeight="1"/>
    <row r="500212" customHeight="1"/>
    <row r="500214" customHeight="1"/>
    <row r="500216" customHeight="1"/>
    <row r="500218" customHeight="1"/>
    <row r="500220" customHeight="1"/>
    <row r="500222" customHeight="1"/>
    <row r="500224" customHeight="1"/>
    <row r="500226" customHeight="1"/>
    <row r="500228" customHeight="1"/>
    <row r="500230" customHeight="1"/>
    <row r="500232" customHeight="1"/>
    <row r="500234" customHeight="1"/>
    <row r="500236" customHeight="1"/>
    <row r="500238" customHeight="1"/>
    <row r="500240" customHeight="1"/>
    <row r="500242" customHeight="1"/>
    <row r="500244" customHeight="1"/>
    <row r="500246" customHeight="1"/>
    <row r="500248" customHeight="1"/>
    <row r="500250" customHeight="1"/>
    <row r="500252" customHeight="1"/>
    <row r="500254" customHeight="1"/>
    <row r="500256" customHeight="1"/>
    <row r="500258" customHeight="1"/>
    <row r="500260" customHeight="1"/>
    <row r="500262" customHeight="1"/>
    <row r="500264" customHeight="1"/>
    <row r="500266" customHeight="1"/>
    <row r="500268" customHeight="1"/>
    <row r="500270" customHeight="1"/>
    <row r="500272" customHeight="1"/>
    <row r="500274" customHeight="1"/>
    <row r="500276" customHeight="1"/>
    <row r="500278" customHeight="1"/>
    <row r="500280" customHeight="1"/>
    <row r="500282" customHeight="1"/>
    <row r="500284" customHeight="1"/>
    <row r="500286" customHeight="1"/>
    <row r="500288" customHeight="1"/>
    <row r="500290" customHeight="1"/>
    <row r="500292" customHeight="1"/>
    <row r="500294" customHeight="1"/>
    <row r="500296" customHeight="1"/>
    <row r="500298" customHeight="1"/>
    <row r="500300" customHeight="1"/>
    <row r="500302" customHeight="1"/>
    <row r="500304" customHeight="1"/>
    <row r="500306" customHeight="1"/>
    <row r="500308" customHeight="1"/>
    <row r="500310" customHeight="1"/>
    <row r="500312" customHeight="1"/>
    <row r="500314" customHeight="1"/>
    <row r="500316" customHeight="1"/>
    <row r="500318" customHeight="1"/>
    <row r="500320" customHeight="1"/>
    <row r="500322" customHeight="1"/>
    <row r="500324" customHeight="1"/>
    <row r="500326" customHeight="1"/>
    <row r="500328" customHeight="1"/>
    <row r="500330" customHeight="1"/>
    <row r="500332" customHeight="1"/>
    <row r="500334" customHeight="1"/>
    <row r="500336" customHeight="1"/>
    <row r="500338" customHeight="1"/>
    <row r="500340" customHeight="1"/>
    <row r="500342" customHeight="1"/>
    <row r="500344" customHeight="1"/>
    <row r="500346" customHeight="1"/>
    <row r="500348" customHeight="1"/>
    <row r="500350" customHeight="1"/>
    <row r="500352" customHeight="1"/>
    <row r="500354" customHeight="1"/>
    <row r="500356" customHeight="1"/>
    <row r="500358" customHeight="1"/>
    <row r="500360" customHeight="1"/>
    <row r="500362" customHeight="1"/>
    <row r="500364" customHeight="1"/>
    <row r="500366" customHeight="1"/>
    <row r="500368" customHeight="1"/>
    <row r="500370" customHeight="1"/>
    <row r="500372" customHeight="1"/>
    <row r="500374" customHeight="1"/>
    <row r="500376" customHeight="1"/>
    <row r="500378" customHeight="1"/>
    <row r="500380" customHeight="1"/>
    <row r="500382" customHeight="1"/>
    <row r="500384" customHeight="1"/>
    <row r="500386" customHeight="1"/>
    <row r="500388" customHeight="1"/>
    <row r="500390" customHeight="1"/>
    <row r="500392" customHeight="1"/>
    <row r="500394" customHeight="1"/>
    <row r="500396" customHeight="1"/>
    <row r="500398" customHeight="1"/>
    <row r="500400" customHeight="1"/>
    <row r="500402" customHeight="1"/>
    <row r="500404" customHeight="1"/>
    <row r="500406" customHeight="1"/>
    <row r="500408" customHeight="1"/>
    <row r="500410" customHeight="1"/>
    <row r="500412" customHeight="1"/>
    <row r="500414" customHeight="1"/>
    <row r="500416" customHeight="1"/>
    <row r="500418" customHeight="1"/>
    <row r="500420" customHeight="1"/>
    <row r="500422" customHeight="1"/>
    <row r="500424" customHeight="1"/>
    <row r="500426" customHeight="1"/>
    <row r="500428" customHeight="1"/>
    <row r="500430" customHeight="1"/>
    <row r="500432" customHeight="1"/>
    <row r="500434" customHeight="1"/>
    <row r="500436" customHeight="1"/>
    <row r="500438" customHeight="1"/>
    <row r="500440" customHeight="1"/>
    <row r="500442" customHeight="1"/>
    <row r="500444" customHeight="1"/>
    <row r="500446" customHeight="1"/>
    <row r="500448" customHeight="1"/>
    <row r="500450" customHeight="1"/>
    <row r="500452" customHeight="1"/>
    <row r="500454" customHeight="1"/>
    <row r="500456" customHeight="1"/>
    <row r="500458" customHeight="1"/>
    <row r="500460" customHeight="1"/>
    <row r="500462" customHeight="1"/>
    <row r="500464" customHeight="1"/>
    <row r="500466" customHeight="1"/>
    <row r="500468" customHeight="1"/>
    <row r="500470" customHeight="1"/>
    <row r="500472" customHeight="1"/>
    <row r="500474" customHeight="1"/>
    <row r="500476" customHeight="1"/>
    <row r="500478" customHeight="1"/>
    <row r="500480" customHeight="1"/>
    <row r="500482" customHeight="1"/>
    <row r="500484" customHeight="1"/>
    <row r="500486" customHeight="1"/>
    <row r="500488" customHeight="1"/>
    <row r="500490" customHeight="1"/>
    <row r="500492" customHeight="1"/>
    <row r="500494" customHeight="1"/>
    <row r="500496" customHeight="1"/>
    <row r="500498" customHeight="1"/>
    <row r="500500" customHeight="1"/>
    <row r="500502" customHeight="1"/>
    <row r="500504" customHeight="1"/>
    <row r="500506" customHeight="1"/>
    <row r="500508" customHeight="1"/>
    <row r="500510" customHeight="1"/>
    <row r="500512" customHeight="1"/>
    <row r="500514" customHeight="1"/>
    <row r="500516" customHeight="1"/>
    <row r="500518" customHeight="1"/>
    <row r="500520" customHeight="1"/>
    <row r="500522" customHeight="1"/>
    <row r="500524" customHeight="1"/>
    <row r="500526" customHeight="1"/>
    <row r="500528" customHeight="1"/>
    <row r="500530" customHeight="1"/>
    <row r="500532" customHeight="1"/>
    <row r="500534" customHeight="1"/>
    <row r="500536" customHeight="1"/>
    <row r="500538" customHeight="1"/>
    <row r="500540" customHeight="1"/>
    <row r="500542" customHeight="1"/>
    <row r="500544" customHeight="1"/>
    <row r="500546" customHeight="1"/>
    <row r="500548" customHeight="1"/>
    <row r="500550" customHeight="1"/>
    <row r="500552" customHeight="1"/>
    <row r="500554" customHeight="1"/>
    <row r="500556" customHeight="1"/>
    <row r="500558" customHeight="1"/>
    <row r="500560" customHeight="1"/>
    <row r="500562" customHeight="1"/>
    <row r="500564" customHeight="1"/>
    <row r="500566" customHeight="1"/>
    <row r="500568" customHeight="1"/>
    <row r="500570" customHeight="1"/>
    <row r="500572" customHeight="1"/>
    <row r="500574" customHeight="1"/>
    <row r="500576" customHeight="1"/>
    <row r="500578" customHeight="1"/>
    <row r="500580" customHeight="1"/>
    <row r="500582" customHeight="1"/>
    <row r="500584" customHeight="1"/>
    <row r="500586" customHeight="1"/>
    <row r="500588" customHeight="1"/>
    <row r="500590" customHeight="1"/>
    <row r="500592" customHeight="1"/>
    <row r="500594" customHeight="1"/>
    <row r="500596" customHeight="1"/>
    <row r="500598" customHeight="1"/>
    <row r="500600" customHeight="1"/>
    <row r="500602" customHeight="1"/>
    <row r="500604" customHeight="1"/>
    <row r="500606" customHeight="1"/>
    <row r="500608" customHeight="1"/>
    <row r="500610" customHeight="1"/>
    <row r="500612" customHeight="1"/>
    <row r="500614" customHeight="1"/>
    <row r="500616" customHeight="1"/>
    <row r="500618" customHeight="1"/>
    <row r="500620" customHeight="1"/>
    <row r="500622" customHeight="1"/>
    <row r="500624" customHeight="1"/>
    <row r="500626" customHeight="1"/>
    <row r="500628" customHeight="1"/>
    <row r="500630" customHeight="1"/>
    <row r="500632" customHeight="1"/>
    <row r="500634" customHeight="1"/>
    <row r="500636" customHeight="1"/>
    <row r="500638" customHeight="1"/>
    <row r="500640" customHeight="1"/>
    <row r="500642" customHeight="1"/>
    <row r="500644" customHeight="1"/>
    <row r="500646" customHeight="1"/>
    <row r="500648" customHeight="1"/>
    <row r="500650" customHeight="1"/>
    <row r="500652" customHeight="1"/>
    <row r="500654" customHeight="1"/>
    <row r="500656" customHeight="1"/>
    <row r="500658" customHeight="1"/>
    <row r="500660" customHeight="1"/>
    <row r="500662" customHeight="1"/>
    <row r="500664" customHeight="1"/>
    <row r="500666" customHeight="1"/>
    <row r="500668" customHeight="1"/>
    <row r="500670" customHeight="1"/>
    <row r="500672" customHeight="1"/>
    <row r="500674" customHeight="1"/>
    <row r="500676" customHeight="1"/>
    <row r="500678" customHeight="1"/>
    <row r="500680" customHeight="1"/>
    <row r="500682" customHeight="1"/>
    <row r="500684" customHeight="1"/>
    <row r="500686" customHeight="1"/>
    <row r="500688" customHeight="1"/>
    <row r="500690" customHeight="1"/>
    <row r="500692" customHeight="1"/>
    <row r="500694" customHeight="1"/>
    <row r="500696" customHeight="1"/>
    <row r="500698" customHeight="1"/>
    <row r="500700" customHeight="1"/>
    <row r="500702" customHeight="1"/>
    <row r="500704" customHeight="1"/>
    <row r="500706" customHeight="1"/>
    <row r="500708" customHeight="1"/>
    <row r="500710" customHeight="1"/>
    <row r="500712" customHeight="1"/>
    <row r="500714" customHeight="1"/>
    <row r="500716" customHeight="1"/>
    <row r="500718" customHeight="1"/>
    <row r="500720" customHeight="1"/>
    <row r="500722" customHeight="1"/>
    <row r="500724" customHeight="1"/>
    <row r="500726" customHeight="1"/>
    <row r="500728" customHeight="1"/>
    <row r="500730" customHeight="1"/>
    <row r="500732" customHeight="1"/>
    <row r="500734" customHeight="1"/>
    <row r="500736" customHeight="1"/>
    <row r="500738" customHeight="1"/>
    <row r="500740" customHeight="1"/>
    <row r="500742" customHeight="1"/>
    <row r="500744" customHeight="1"/>
    <row r="500746" customHeight="1"/>
    <row r="500748" customHeight="1"/>
    <row r="500750" customHeight="1"/>
    <row r="500752" customHeight="1"/>
    <row r="500754" customHeight="1"/>
    <row r="500756" customHeight="1"/>
    <row r="500758" customHeight="1"/>
    <row r="500760" customHeight="1"/>
    <row r="500762" customHeight="1"/>
    <row r="500764" customHeight="1"/>
    <row r="500766" customHeight="1"/>
    <row r="500768" customHeight="1"/>
    <row r="500770" customHeight="1"/>
    <row r="500772" customHeight="1"/>
    <row r="500774" customHeight="1"/>
    <row r="500776" customHeight="1"/>
    <row r="500778" customHeight="1"/>
    <row r="500780" customHeight="1"/>
    <row r="500782" customHeight="1"/>
    <row r="500784" customHeight="1"/>
    <row r="500786" customHeight="1"/>
    <row r="500788" customHeight="1"/>
    <row r="500790" customHeight="1"/>
    <row r="500792" customHeight="1"/>
    <row r="500794" customHeight="1"/>
    <row r="500796" customHeight="1"/>
    <row r="500798" customHeight="1"/>
    <row r="500800" customHeight="1"/>
    <row r="500802" customHeight="1"/>
    <row r="500804" customHeight="1"/>
    <row r="500806" customHeight="1"/>
    <row r="500808" customHeight="1"/>
    <row r="500810" customHeight="1"/>
    <row r="500812" customHeight="1"/>
    <row r="500814" customHeight="1"/>
    <row r="500816" customHeight="1"/>
    <row r="500818" customHeight="1"/>
    <row r="500820" customHeight="1"/>
    <row r="500822" customHeight="1"/>
    <row r="500824" customHeight="1"/>
    <row r="500826" customHeight="1"/>
    <row r="500828" customHeight="1"/>
    <row r="500830" customHeight="1"/>
    <row r="500832" customHeight="1"/>
    <row r="500834" customHeight="1"/>
    <row r="500836" customHeight="1"/>
    <row r="500838" customHeight="1"/>
    <row r="500840" customHeight="1"/>
    <row r="500842" customHeight="1"/>
    <row r="500844" customHeight="1"/>
    <row r="500846" customHeight="1"/>
    <row r="500848" customHeight="1"/>
    <row r="500850" customHeight="1"/>
    <row r="500852" customHeight="1"/>
    <row r="500854" customHeight="1"/>
    <row r="500856" customHeight="1"/>
    <row r="500858" customHeight="1"/>
    <row r="500860" customHeight="1"/>
    <row r="500862" customHeight="1"/>
    <row r="500864" customHeight="1"/>
    <row r="500866" customHeight="1"/>
    <row r="500868" customHeight="1"/>
    <row r="500870" customHeight="1"/>
    <row r="500872" customHeight="1"/>
    <row r="500874" customHeight="1"/>
    <row r="500876" customHeight="1"/>
    <row r="500878" customHeight="1"/>
    <row r="500880" customHeight="1"/>
    <row r="500882" customHeight="1"/>
    <row r="500884" customHeight="1"/>
    <row r="500886" customHeight="1"/>
    <row r="500888" customHeight="1"/>
    <row r="500890" customHeight="1"/>
    <row r="500892" customHeight="1"/>
    <row r="500894" customHeight="1"/>
    <row r="500896" customHeight="1"/>
    <row r="500898" customHeight="1"/>
    <row r="500900" customHeight="1"/>
    <row r="500902" customHeight="1"/>
    <row r="500904" customHeight="1"/>
    <row r="500906" customHeight="1"/>
    <row r="500908" customHeight="1"/>
    <row r="500910" customHeight="1"/>
    <row r="500912" customHeight="1"/>
    <row r="500914" customHeight="1"/>
    <row r="500916" customHeight="1"/>
    <row r="500918" customHeight="1"/>
    <row r="500920" customHeight="1"/>
    <row r="500922" customHeight="1"/>
    <row r="500924" customHeight="1"/>
    <row r="500926" customHeight="1"/>
    <row r="500928" customHeight="1"/>
    <row r="500930" customHeight="1"/>
    <row r="500932" customHeight="1"/>
    <row r="500934" customHeight="1"/>
    <row r="500936" customHeight="1"/>
    <row r="500938" customHeight="1"/>
    <row r="500940" customHeight="1"/>
    <row r="500942" customHeight="1"/>
    <row r="500944" customHeight="1"/>
    <row r="500946" customHeight="1"/>
    <row r="500948" customHeight="1"/>
    <row r="500950" customHeight="1"/>
    <row r="500952" customHeight="1"/>
    <row r="500954" customHeight="1"/>
    <row r="500956" customHeight="1"/>
    <row r="500958" customHeight="1"/>
    <row r="500960" customHeight="1"/>
    <row r="500962" customHeight="1"/>
    <row r="500964" customHeight="1"/>
    <row r="500966" customHeight="1"/>
    <row r="500968" customHeight="1"/>
    <row r="500970" customHeight="1"/>
    <row r="500972" customHeight="1"/>
    <row r="500974" customHeight="1"/>
    <row r="500976" customHeight="1"/>
    <row r="500978" customHeight="1"/>
    <row r="500980" customHeight="1"/>
    <row r="500982" customHeight="1"/>
    <row r="500984" customHeight="1"/>
    <row r="500986" customHeight="1"/>
    <row r="500988" customHeight="1"/>
    <row r="500990" customHeight="1"/>
    <row r="500992" customHeight="1"/>
    <row r="500994" customHeight="1"/>
    <row r="500996" customHeight="1"/>
    <row r="500998" customHeight="1"/>
    <row r="501000" customHeight="1"/>
    <row r="501002" customHeight="1"/>
    <row r="501004" customHeight="1"/>
    <row r="501006" customHeight="1"/>
    <row r="501008" customHeight="1"/>
    <row r="501010" customHeight="1"/>
    <row r="501012" customHeight="1"/>
    <row r="501014" customHeight="1"/>
    <row r="501016" customHeight="1"/>
    <row r="501018" customHeight="1"/>
    <row r="501020" customHeight="1"/>
    <row r="501022" customHeight="1"/>
    <row r="501024" customHeight="1"/>
    <row r="501026" customHeight="1"/>
    <row r="501028" customHeight="1"/>
    <row r="501030" customHeight="1"/>
    <row r="501032" customHeight="1"/>
    <row r="501034" customHeight="1"/>
    <row r="501036" customHeight="1"/>
    <row r="501038" customHeight="1"/>
    <row r="501040" customHeight="1"/>
    <row r="501042" customHeight="1"/>
    <row r="501044" customHeight="1"/>
    <row r="501046" customHeight="1"/>
    <row r="501048" customHeight="1"/>
    <row r="501050" customHeight="1"/>
    <row r="501052" customHeight="1"/>
    <row r="501054" customHeight="1"/>
    <row r="501056" customHeight="1"/>
    <row r="501058" customHeight="1"/>
    <row r="501060" customHeight="1"/>
    <row r="501062" customHeight="1"/>
    <row r="501064" customHeight="1"/>
    <row r="501066" customHeight="1"/>
    <row r="501068" customHeight="1"/>
    <row r="501070" customHeight="1"/>
    <row r="501072" customHeight="1"/>
    <row r="501074" customHeight="1"/>
    <row r="501076" customHeight="1"/>
    <row r="501078" customHeight="1"/>
    <row r="501080" customHeight="1"/>
    <row r="501082" customHeight="1"/>
    <row r="501084" customHeight="1"/>
    <row r="501086" customHeight="1"/>
    <row r="501088" customHeight="1"/>
    <row r="501090" customHeight="1"/>
    <row r="501092" customHeight="1"/>
    <row r="501094" customHeight="1"/>
    <row r="501096" customHeight="1"/>
    <row r="501098" customHeight="1"/>
    <row r="501100" customHeight="1"/>
    <row r="501102" customHeight="1"/>
    <row r="501104" customHeight="1"/>
    <row r="501106" customHeight="1"/>
    <row r="501108" customHeight="1"/>
    <row r="501110" customHeight="1"/>
    <row r="501112" customHeight="1"/>
    <row r="501114" customHeight="1"/>
    <row r="501116" customHeight="1"/>
    <row r="501118" customHeight="1"/>
    <row r="501120" customHeight="1"/>
    <row r="501122" customHeight="1"/>
    <row r="501124" customHeight="1"/>
    <row r="501126" customHeight="1"/>
    <row r="501128" customHeight="1"/>
    <row r="501130" customHeight="1"/>
    <row r="501132" customHeight="1"/>
    <row r="501134" customHeight="1"/>
    <row r="501136" customHeight="1"/>
    <row r="501138" customHeight="1"/>
    <row r="501140" customHeight="1"/>
    <row r="501142" customHeight="1"/>
    <row r="501144" customHeight="1"/>
    <row r="501146" customHeight="1"/>
    <row r="501148" customHeight="1"/>
    <row r="501150" customHeight="1"/>
    <row r="501152" customHeight="1"/>
    <row r="501154" customHeight="1"/>
    <row r="501156" customHeight="1"/>
    <row r="501158" customHeight="1"/>
    <row r="501160" customHeight="1"/>
    <row r="501162" customHeight="1"/>
    <row r="501164" customHeight="1"/>
    <row r="501166" customHeight="1"/>
    <row r="501168" customHeight="1"/>
    <row r="501170" customHeight="1"/>
    <row r="501172" customHeight="1"/>
    <row r="501174" customHeight="1"/>
    <row r="501176" customHeight="1"/>
    <row r="501178" customHeight="1"/>
    <row r="501180" customHeight="1"/>
    <row r="501182" customHeight="1"/>
    <row r="501184" customHeight="1"/>
    <row r="501186" customHeight="1"/>
    <row r="501188" customHeight="1"/>
    <row r="501190" customHeight="1"/>
    <row r="501192" customHeight="1"/>
    <row r="501194" customHeight="1"/>
    <row r="501196" customHeight="1"/>
    <row r="501198" customHeight="1"/>
    <row r="501200" customHeight="1"/>
    <row r="501202" customHeight="1"/>
    <row r="501204" customHeight="1"/>
    <row r="501206" customHeight="1"/>
    <row r="501208" customHeight="1"/>
    <row r="501210" customHeight="1"/>
    <row r="501212" customHeight="1"/>
    <row r="501214" customHeight="1"/>
    <row r="501216" customHeight="1"/>
    <row r="501218" customHeight="1"/>
    <row r="501220" customHeight="1"/>
    <row r="501222" customHeight="1"/>
    <row r="501224" customHeight="1"/>
    <row r="501226" customHeight="1"/>
    <row r="501228" customHeight="1"/>
    <row r="501230" customHeight="1"/>
    <row r="501232" customHeight="1"/>
    <row r="501234" customHeight="1"/>
    <row r="501236" customHeight="1"/>
    <row r="501238" customHeight="1"/>
    <row r="501240" customHeight="1"/>
    <row r="501242" customHeight="1"/>
    <row r="501244" customHeight="1"/>
    <row r="501246" customHeight="1"/>
    <row r="501248" customHeight="1"/>
    <row r="501250" customHeight="1"/>
    <row r="501252" customHeight="1"/>
    <row r="501254" customHeight="1"/>
    <row r="501256" customHeight="1"/>
    <row r="501258" customHeight="1"/>
    <row r="501260" customHeight="1"/>
    <row r="501262" customHeight="1"/>
    <row r="501264" customHeight="1"/>
    <row r="501266" customHeight="1"/>
    <row r="501268" customHeight="1"/>
    <row r="501270" customHeight="1"/>
    <row r="501272" customHeight="1"/>
    <row r="501274" customHeight="1"/>
    <row r="501276" customHeight="1"/>
    <row r="501278" customHeight="1"/>
    <row r="501280" customHeight="1"/>
    <row r="501282" customHeight="1"/>
    <row r="501284" customHeight="1"/>
    <row r="501286" customHeight="1"/>
    <row r="501288" customHeight="1"/>
    <row r="501290" customHeight="1"/>
    <row r="501292" customHeight="1"/>
    <row r="501294" customHeight="1"/>
    <row r="501296" customHeight="1"/>
    <row r="501298" customHeight="1"/>
    <row r="501300" customHeight="1"/>
    <row r="501302" customHeight="1"/>
    <row r="501304" customHeight="1"/>
    <row r="501306" customHeight="1"/>
    <row r="501308" customHeight="1"/>
    <row r="501310" customHeight="1"/>
    <row r="501312" customHeight="1"/>
    <row r="501314" customHeight="1"/>
    <row r="501316" customHeight="1"/>
    <row r="501318" customHeight="1"/>
    <row r="501320" customHeight="1"/>
    <row r="501322" customHeight="1"/>
    <row r="501324" customHeight="1"/>
    <row r="501326" customHeight="1"/>
    <row r="501328" customHeight="1"/>
    <row r="501330" customHeight="1"/>
    <row r="501332" customHeight="1"/>
    <row r="501334" customHeight="1"/>
    <row r="501336" customHeight="1"/>
    <row r="501338" customHeight="1"/>
    <row r="501340" customHeight="1"/>
    <row r="501342" customHeight="1"/>
    <row r="501344" customHeight="1"/>
    <row r="501346" customHeight="1"/>
    <row r="501348" customHeight="1"/>
    <row r="501350" customHeight="1"/>
    <row r="501352" customHeight="1"/>
    <row r="501354" customHeight="1"/>
    <row r="501356" customHeight="1"/>
    <row r="501358" customHeight="1"/>
    <row r="501360" customHeight="1"/>
    <row r="501362" customHeight="1"/>
    <row r="501364" customHeight="1"/>
    <row r="501366" customHeight="1"/>
    <row r="501368" customHeight="1"/>
    <row r="501370" customHeight="1"/>
    <row r="501372" customHeight="1"/>
    <row r="501374" customHeight="1"/>
    <row r="501376" customHeight="1"/>
    <row r="501378" customHeight="1"/>
    <row r="501380" customHeight="1"/>
    <row r="501382" customHeight="1"/>
    <row r="501384" customHeight="1"/>
    <row r="501386" customHeight="1"/>
    <row r="501388" customHeight="1"/>
    <row r="501390" customHeight="1"/>
    <row r="501392" customHeight="1"/>
    <row r="501394" customHeight="1"/>
    <row r="501396" customHeight="1"/>
    <row r="501398" customHeight="1"/>
    <row r="501400" customHeight="1"/>
    <row r="501402" customHeight="1"/>
    <row r="501404" customHeight="1"/>
    <row r="501406" customHeight="1"/>
    <row r="501408" customHeight="1"/>
    <row r="501410" customHeight="1"/>
    <row r="501412" customHeight="1"/>
    <row r="501414" customHeight="1"/>
    <row r="501416" customHeight="1"/>
    <row r="501418" customHeight="1"/>
    <row r="501420" customHeight="1"/>
    <row r="501422" customHeight="1"/>
    <row r="501424" customHeight="1"/>
    <row r="501426" customHeight="1"/>
    <row r="501428" customHeight="1"/>
    <row r="501430" customHeight="1"/>
    <row r="501432" customHeight="1"/>
    <row r="501434" customHeight="1"/>
    <row r="501436" customHeight="1"/>
    <row r="501438" customHeight="1"/>
    <row r="501440" customHeight="1"/>
    <row r="501442" customHeight="1"/>
    <row r="501444" customHeight="1"/>
    <row r="501446" customHeight="1"/>
    <row r="501448" customHeight="1"/>
    <row r="501450" customHeight="1"/>
    <row r="501452" customHeight="1"/>
    <row r="501454" customHeight="1"/>
    <row r="501456" customHeight="1"/>
    <row r="501458" customHeight="1"/>
    <row r="501460" customHeight="1"/>
    <row r="501462" customHeight="1"/>
    <row r="501464" customHeight="1"/>
    <row r="501466" customHeight="1"/>
    <row r="501468" customHeight="1"/>
    <row r="501470" customHeight="1"/>
    <row r="501472" customHeight="1"/>
    <row r="501474" customHeight="1"/>
    <row r="501476" customHeight="1"/>
    <row r="501478" customHeight="1"/>
    <row r="501480" customHeight="1"/>
    <row r="501482" customHeight="1"/>
    <row r="501484" customHeight="1"/>
    <row r="501486" customHeight="1"/>
    <row r="501488" customHeight="1"/>
    <row r="501490" customHeight="1"/>
    <row r="501492" customHeight="1"/>
    <row r="501494" customHeight="1"/>
    <row r="501496" customHeight="1"/>
    <row r="501498" customHeight="1"/>
    <row r="501500" customHeight="1"/>
    <row r="501502" customHeight="1"/>
    <row r="501504" customHeight="1"/>
    <row r="501506" customHeight="1"/>
    <row r="501508" customHeight="1"/>
    <row r="501510" customHeight="1"/>
    <row r="501512" customHeight="1"/>
    <row r="501514" customHeight="1"/>
    <row r="501516" customHeight="1"/>
    <row r="501518" customHeight="1"/>
    <row r="501520" customHeight="1"/>
    <row r="501522" customHeight="1"/>
    <row r="501524" customHeight="1"/>
    <row r="501526" customHeight="1"/>
    <row r="501528" customHeight="1"/>
    <row r="501530" customHeight="1"/>
    <row r="501532" customHeight="1"/>
    <row r="501534" customHeight="1"/>
    <row r="501536" customHeight="1"/>
    <row r="501538" customHeight="1"/>
    <row r="501540" customHeight="1"/>
    <row r="501542" customHeight="1"/>
    <row r="501544" customHeight="1"/>
    <row r="501546" customHeight="1"/>
    <row r="501548" customHeight="1"/>
    <row r="501550" customHeight="1"/>
    <row r="501552" customHeight="1"/>
    <row r="501554" customHeight="1"/>
    <row r="501556" customHeight="1"/>
    <row r="501558" customHeight="1"/>
    <row r="501560" customHeight="1"/>
    <row r="501562" customHeight="1"/>
    <row r="501564" customHeight="1"/>
    <row r="501566" customHeight="1"/>
    <row r="501568" customHeight="1"/>
    <row r="501570" customHeight="1"/>
    <row r="501572" customHeight="1"/>
    <row r="501574" customHeight="1"/>
    <row r="501576" customHeight="1"/>
    <row r="501578" customHeight="1"/>
    <row r="501580" customHeight="1"/>
    <row r="501582" customHeight="1"/>
    <row r="501584" customHeight="1"/>
    <row r="501586" customHeight="1"/>
    <row r="501588" customHeight="1"/>
    <row r="501590" customHeight="1"/>
    <row r="501592" customHeight="1"/>
    <row r="501594" customHeight="1"/>
    <row r="501596" customHeight="1"/>
    <row r="501598" customHeight="1"/>
    <row r="501600" customHeight="1"/>
    <row r="501602" customHeight="1"/>
    <row r="501604" customHeight="1"/>
    <row r="501606" customHeight="1"/>
    <row r="501608" customHeight="1"/>
    <row r="501610" customHeight="1"/>
    <row r="501612" customHeight="1"/>
    <row r="501614" customHeight="1"/>
    <row r="501616" customHeight="1"/>
    <row r="501618" customHeight="1"/>
    <row r="501620" customHeight="1"/>
    <row r="501622" customHeight="1"/>
    <row r="501624" customHeight="1"/>
    <row r="501626" customHeight="1"/>
    <row r="501628" customHeight="1"/>
    <row r="501630" customHeight="1"/>
    <row r="501632" customHeight="1"/>
    <row r="501634" customHeight="1"/>
    <row r="501636" customHeight="1"/>
    <row r="501638" customHeight="1"/>
    <row r="501640" customHeight="1"/>
    <row r="501642" customHeight="1"/>
    <row r="501644" customHeight="1"/>
    <row r="501646" customHeight="1"/>
    <row r="501648" customHeight="1"/>
    <row r="501650" customHeight="1"/>
    <row r="501652" customHeight="1"/>
    <row r="501654" customHeight="1"/>
    <row r="501656" customHeight="1"/>
    <row r="501658" customHeight="1"/>
    <row r="501660" customHeight="1"/>
    <row r="501662" customHeight="1"/>
    <row r="501664" customHeight="1"/>
    <row r="501666" customHeight="1"/>
    <row r="501668" customHeight="1"/>
    <row r="501670" customHeight="1"/>
    <row r="501672" customHeight="1"/>
    <row r="501674" customHeight="1"/>
    <row r="501676" customHeight="1"/>
    <row r="501678" customHeight="1"/>
    <row r="501680" customHeight="1"/>
    <row r="501682" customHeight="1"/>
    <row r="501684" customHeight="1"/>
    <row r="501686" customHeight="1"/>
    <row r="501688" customHeight="1"/>
    <row r="501690" customHeight="1"/>
    <row r="501692" customHeight="1"/>
    <row r="501694" customHeight="1"/>
    <row r="501696" customHeight="1"/>
    <row r="501698" customHeight="1"/>
    <row r="501700" customHeight="1"/>
    <row r="501702" customHeight="1"/>
    <row r="501704" customHeight="1"/>
    <row r="501706" customHeight="1"/>
    <row r="501708" customHeight="1"/>
    <row r="501710" customHeight="1"/>
    <row r="501712" customHeight="1"/>
    <row r="501714" customHeight="1"/>
    <row r="501716" customHeight="1"/>
    <row r="501718" customHeight="1"/>
    <row r="501720" customHeight="1"/>
    <row r="501722" customHeight="1"/>
    <row r="501724" customHeight="1"/>
    <row r="501726" customHeight="1"/>
    <row r="501728" customHeight="1"/>
    <row r="501730" customHeight="1"/>
    <row r="501732" customHeight="1"/>
    <row r="501734" customHeight="1"/>
    <row r="501736" customHeight="1"/>
    <row r="501738" customHeight="1"/>
    <row r="501740" customHeight="1"/>
    <row r="501742" customHeight="1"/>
    <row r="501744" customHeight="1"/>
    <row r="501746" customHeight="1"/>
    <row r="501748" customHeight="1"/>
    <row r="501750" customHeight="1"/>
    <row r="501752" customHeight="1"/>
    <row r="501754" customHeight="1"/>
    <row r="501756" customHeight="1"/>
    <row r="501758" customHeight="1"/>
    <row r="501760" customHeight="1"/>
    <row r="501762" customHeight="1"/>
    <row r="501764" customHeight="1"/>
    <row r="501766" customHeight="1"/>
    <row r="501768" customHeight="1"/>
    <row r="501770" customHeight="1"/>
    <row r="501772" customHeight="1"/>
    <row r="501774" customHeight="1"/>
    <row r="501776" customHeight="1"/>
    <row r="501778" customHeight="1"/>
    <row r="501780" customHeight="1"/>
    <row r="501782" customHeight="1"/>
    <row r="501784" customHeight="1"/>
    <row r="501786" customHeight="1"/>
    <row r="501788" customHeight="1"/>
    <row r="501790" customHeight="1"/>
    <row r="501792" customHeight="1"/>
    <row r="501794" customHeight="1"/>
    <row r="501796" customHeight="1"/>
    <row r="501798" customHeight="1"/>
    <row r="501800" customHeight="1"/>
    <row r="501802" customHeight="1"/>
    <row r="501804" customHeight="1"/>
    <row r="501806" customHeight="1"/>
    <row r="501808" customHeight="1"/>
    <row r="501810" customHeight="1"/>
    <row r="501812" customHeight="1"/>
    <row r="501814" customHeight="1"/>
    <row r="501816" customHeight="1"/>
    <row r="501818" customHeight="1"/>
    <row r="501820" customHeight="1"/>
    <row r="501822" customHeight="1"/>
    <row r="501824" customHeight="1"/>
    <row r="501826" customHeight="1"/>
    <row r="501828" customHeight="1"/>
    <row r="501830" customHeight="1"/>
    <row r="501832" customHeight="1"/>
    <row r="501834" customHeight="1"/>
    <row r="501836" customHeight="1"/>
    <row r="501838" customHeight="1"/>
    <row r="501840" customHeight="1"/>
    <row r="501842" customHeight="1"/>
    <row r="501844" customHeight="1"/>
    <row r="501846" customHeight="1"/>
    <row r="501848" customHeight="1"/>
    <row r="501850" customHeight="1"/>
    <row r="501852" customHeight="1"/>
    <row r="501854" customHeight="1"/>
    <row r="501856" customHeight="1"/>
    <row r="501858" customHeight="1"/>
    <row r="501860" customHeight="1"/>
    <row r="501862" customHeight="1"/>
    <row r="501864" customHeight="1"/>
    <row r="501866" customHeight="1"/>
    <row r="501868" customHeight="1"/>
    <row r="501870" customHeight="1"/>
    <row r="501872" customHeight="1"/>
    <row r="501874" customHeight="1"/>
    <row r="501876" customHeight="1"/>
    <row r="501878" customHeight="1"/>
    <row r="501880" customHeight="1"/>
    <row r="501882" customHeight="1"/>
    <row r="501884" customHeight="1"/>
    <row r="501886" customHeight="1"/>
    <row r="501888" customHeight="1"/>
    <row r="501890" customHeight="1"/>
    <row r="501892" customHeight="1"/>
    <row r="501894" customHeight="1"/>
    <row r="501896" customHeight="1"/>
    <row r="501898" customHeight="1"/>
    <row r="501900" customHeight="1"/>
    <row r="501902" customHeight="1"/>
    <row r="501904" customHeight="1"/>
    <row r="501906" customHeight="1"/>
    <row r="501908" customHeight="1"/>
    <row r="501910" customHeight="1"/>
    <row r="501912" customHeight="1"/>
    <row r="501914" customHeight="1"/>
    <row r="501916" customHeight="1"/>
    <row r="501918" customHeight="1"/>
    <row r="501920" customHeight="1"/>
    <row r="501922" customHeight="1"/>
    <row r="501924" customHeight="1"/>
    <row r="501926" customHeight="1"/>
    <row r="501928" customHeight="1"/>
    <row r="501930" customHeight="1"/>
    <row r="501932" customHeight="1"/>
    <row r="501934" customHeight="1"/>
    <row r="501936" customHeight="1"/>
    <row r="501938" customHeight="1"/>
    <row r="501940" customHeight="1"/>
    <row r="501942" customHeight="1"/>
    <row r="501944" customHeight="1"/>
    <row r="501946" customHeight="1"/>
    <row r="501948" customHeight="1"/>
    <row r="501950" customHeight="1"/>
    <row r="501952" customHeight="1"/>
    <row r="501954" customHeight="1"/>
    <row r="501956" customHeight="1"/>
    <row r="501958" customHeight="1"/>
    <row r="501960" customHeight="1"/>
    <row r="501962" customHeight="1"/>
    <row r="501964" customHeight="1"/>
    <row r="501966" customHeight="1"/>
    <row r="501968" customHeight="1"/>
    <row r="501970" customHeight="1"/>
    <row r="501972" customHeight="1"/>
    <row r="501974" customHeight="1"/>
    <row r="501976" customHeight="1"/>
    <row r="501978" customHeight="1"/>
    <row r="501980" customHeight="1"/>
    <row r="501982" customHeight="1"/>
    <row r="501984" customHeight="1"/>
    <row r="501986" customHeight="1"/>
    <row r="501988" customHeight="1"/>
    <row r="501990" customHeight="1"/>
    <row r="501992" customHeight="1"/>
    <row r="501994" customHeight="1"/>
    <row r="501996" customHeight="1"/>
    <row r="501998" customHeight="1"/>
    <row r="502000" customHeight="1"/>
    <row r="502002" customHeight="1"/>
    <row r="502004" customHeight="1"/>
    <row r="502006" customHeight="1"/>
    <row r="502008" customHeight="1"/>
    <row r="502010" customHeight="1"/>
    <row r="502012" customHeight="1"/>
    <row r="502014" customHeight="1"/>
    <row r="502016" customHeight="1"/>
    <row r="502018" customHeight="1"/>
    <row r="502020" customHeight="1"/>
    <row r="502022" customHeight="1"/>
    <row r="502024" customHeight="1"/>
    <row r="502026" customHeight="1"/>
    <row r="502028" customHeight="1"/>
    <row r="502030" customHeight="1"/>
    <row r="502032" customHeight="1"/>
    <row r="502034" customHeight="1"/>
    <row r="502036" customHeight="1"/>
    <row r="502038" customHeight="1"/>
    <row r="502040" customHeight="1"/>
    <row r="502042" customHeight="1"/>
    <row r="502044" customHeight="1"/>
    <row r="502046" customHeight="1"/>
    <row r="502048" customHeight="1"/>
    <row r="502050" customHeight="1"/>
    <row r="502052" customHeight="1"/>
    <row r="502054" customHeight="1"/>
    <row r="502056" customHeight="1"/>
    <row r="502058" customHeight="1"/>
    <row r="502060" customHeight="1"/>
    <row r="502062" customHeight="1"/>
    <row r="502064" customHeight="1"/>
    <row r="502066" customHeight="1"/>
    <row r="502068" customHeight="1"/>
    <row r="502070" customHeight="1"/>
    <row r="502072" customHeight="1"/>
    <row r="502074" customHeight="1"/>
    <row r="502076" customHeight="1"/>
    <row r="502078" customHeight="1"/>
    <row r="502080" customHeight="1"/>
    <row r="502082" customHeight="1"/>
    <row r="502084" customHeight="1"/>
    <row r="502086" customHeight="1"/>
    <row r="502088" customHeight="1"/>
    <row r="502090" customHeight="1"/>
    <row r="502092" customHeight="1"/>
    <row r="502094" customHeight="1"/>
    <row r="502096" customHeight="1"/>
    <row r="502098" customHeight="1"/>
    <row r="502100" customHeight="1"/>
    <row r="502102" customHeight="1"/>
    <row r="502104" customHeight="1"/>
    <row r="502106" customHeight="1"/>
    <row r="502108" customHeight="1"/>
    <row r="502110" customHeight="1"/>
    <row r="502112" customHeight="1"/>
    <row r="502114" customHeight="1"/>
    <row r="502116" customHeight="1"/>
    <row r="502118" customHeight="1"/>
    <row r="502120" customHeight="1"/>
    <row r="502122" customHeight="1"/>
    <row r="502124" customHeight="1"/>
    <row r="502126" customHeight="1"/>
    <row r="502128" customHeight="1"/>
    <row r="502130" customHeight="1"/>
    <row r="502132" customHeight="1"/>
    <row r="502134" customHeight="1"/>
    <row r="502136" customHeight="1"/>
    <row r="502138" customHeight="1"/>
    <row r="502140" customHeight="1"/>
    <row r="502142" customHeight="1"/>
    <row r="502144" customHeight="1"/>
    <row r="502146" customHeight="1"/>
    <row r="502148" customHeight="1"/>
    <row r="502150" customHeight="1"/>
    <row r="502152" customHeight="1"/>
    <row r="502154" customHeight="1"/>
    <row r="502156" customHeight="1"/>
    <row r="502158" customHeight="1"/>
    <row r="502160" customHeight="1"/>
    <row r="502162" customHeight="1"/>
    <row r="502164" customHeight="1"/>
    <row r="502166" customHeight="1"/>
    <row r="502168" customHeight="1"/>
    <row r="502170" customHeight="1"/>
    <row r="502172" customHeight="1"/>
    <row r="502174" customHeight="1"/>
    <row r="502176" customHeight="1"/>
    <row r="502178" customHeight="1"/>
    <row r="502180" customHeight="1"/>
    <row r="502182" customHeight="1"/>
    <row r="502184" customHeight="1"/>
    <row r="502186" customHeight="1"/>
    <row r="502188" customHeight="1"/>
    <row r="502190" customHeight="1"/>
    <row r="502192" customHeight="1"/>
    <row r="502194" customHeight="1"/>
    <row r="502196" customHeight="1"/>
    <row r="502198" customHeight="1"/>
    <row r="502200" customHeight="1"/>
    <row r="502202" customHeight="1"/>
    <row r="502204" customHeight="1"/>
    <row r="502206" customHeight="1"/>
    <row r="502208" customHeight="1"/>
    <row r="502210" customHeight="1"/>
    <row r="502212" customHeight="1"/>
    <row r="502214" customHeight="1"/>
    <row r="502216" customHeight="1"/>
    <row r="502218" customHeight="1"/>
    <row r="502220" customHeight="1"/>
    <row r="502222" customHeight="1"/>
    <row r="502224" customHeight="1"/>
    <row r="502226" customHeight="1"/>
    <row r="502228" customHeight="1"/>
    <row r="502230" customHeight="1"/>
    <row r="502232" customHeight="1"/>
    <row r="502234" customHeight="1"/>
    <row r="502236" customHeight="1"/>
    <row r="502238" customHeight="1"/>
    <row r="502240" customHeight="1"/>
    <row r="502242" customHeight="1"/>
    <row r="502244" customHeight="1"/>
    <row r="502246" customHeight="1"/>
    <row r="502248" customHeight="1"/>
    <row r="502250" customHeight="1"/>
    <row r="502252" customHeight="1"/>
    <row r="502254" customHeight="1"/>
    <row r="502256" customHeight="1"/>
    <row r="502258" customHeight="1"/>
    <row r="502260" customHeight="1"/>
    <row r="502262" customHeight="1"/>
    <row r="502264" customHeight="1"/>
    <row r="502266" customHeight="1"/>
    <row r="502268" customHeight="1"/>
    <row r="502270" customHeight="1"/>
    <row r="502272" customHeight="1"/>
    <row r="502274" customHeight="1"/>
    <row r="502276" customHeight="1"/>
    <row r="502278" customHeight="1"/>
    <row r="502280" customHeight="1"/>
    <row r="502282" customHeight="1"/>
    <row r="502284" customHeight="1"/>
    <row r="502286" customHeight="1"/>
    <row r="502288" customHeight="1"/>
    <row r="502290" customHeight="1"/>
    <row r="502292" customHeight="1"/>
    <row r="502294" customHeight="1"/>
    <row r="502296" customHeight="1"/>
    <row r="502298" customHeight="1"/>
    <row r="502300" customHeight="1"/>
    <row r="502302" customHeight="1"/>
    <row r="502304" customHeight="1"/>
    <row r="502306" customHeight="1"/>
    <row r="502308" customHeight="1"/>
    <row r="502310" customHeight="1"/>
    <row r="502312" customHeight="1"/>
    <row r="502314" customHeight="1"/>
    <row r="502316" customHeight="1"/>
    <row r="502318" customHeight="1"/>
    <row r="502320" customHeight="1"/>
    <row r="502322" customHeight="1"/>
    <row r="502324" customHeight="1"/>
    <row r="502326" customHeight="1"/>
    <row r="502328" customHeight="1"/>
    <row r="502330" customHeight="1"/>
    <row r="502332" customHeight="1"/>
    <row r="502334" customHeight="1"/>
    <row r="502336" customHeight="1"/>
    <row r="502338" customHeight="1"/>
    <row r="502340" customHeight="1"/>
    <row r="502342" customHeight="1"/>
    <row r="502344" customHeight="1"/>
    <row r="502346" customHeight="1"/>
    <row r="502348" customHeight="1"/>
    <row r="502350" customHeight="1"/>
    <row r="502352" customHeight="1"/>
    <row r="502354" customHeight="1"/>
    <row r="502356" customHeight="1"/>
    <row r="502358" customHeight="1"/>
    <row r="502360" customHeight="1"/>
    <row r="502362" customHeight="1"/>
    <row r="502364" customHeight="1"/>
    <row r="502366" customHeight="1"/>
    <row r="502368" customHeight="1"/>
    <row r="502370" customHeight="1"/>
    <row r="502372" customHeight="1"/>
    <row r="502374" customHeight="1"/>
    <row r="502376" customHeight="1"/>
    <row r="502378" customHeight="1"/>
    <row r="502380" customHeight="1"/>
    <row r="502382" customHeight="1"/>
    <row r="502384" customHeight="1"/>
    <row r="502386" customHeight="1"/>
    <row r="502388" customHeight="1"/>
    <row r="502390" customHeight="1"/>
    <row r="502392" customHeight="1"/>
    <row r="502394" customHeight="1"/>
    <row r="502396" customHeight="1"/>
    <row r="502398" customHeight="1"/>
    <row r="502400" customHeight="1"/>
    <row r="502402" customHeight="1"/>
    <row r="502404" customHeight="1"/>
    <row r="502406" customHeight="1"/>
    <row r="502408" customHeight="1"/>
    <row r="502410" customHeight="1"/>
    <row r="502412" customHeight="1"/>
    <row r="502414" customHeight="1"/>
    <row r="502416" customHeight="1"/>
    <row r="502418" customHeight="1"/>
    <row r="502420" customHeight="1"/>
    <row r="502422" customHeight="1"/>
    <row r="502424" customHeight="1"/>
    <row r="502426" customHeight="1"/>
    <row r="502428" customHeight="1"/>
    <row r="502430" customHeight="1"/>
    <row r="502432" customHeight="1"/>
    <row r="502434" customHeight="1"/>
    <row r="502436" customHeight="1"/>
    <row r="502438" customHeight="1"/>
    <row r="502440" customHeight="1"/>
    <row r="502442" customHeight="1"/>
    <row r="502444" customHeight="1"/>
    <row r="502446" customHeight="1"/>
    <row r="502448" customHeight="1"/>
    <row r="502450" customHeight="1"/>
    <row r="502452" customHeight="1"/>
    <row r="502454" customHeight="1"/>
    <row r="502456" customHeight="1"/>
    <row r="502458" customHeight="1"/>
    <row r="502460" customHeight="1"/>
    <row r="502462" customHeight="1"/>
    <row r="502464" customHeight="1"/>
    <row r="502466" customHeight="1"/>
    <row r="502468" customHeight="1"/>
    <row r="502470" customHeight="1"/>
    <row r="502472" customHeight="1"/>
    <row r="502474" customHeight="1"/>
    <row r="502476" customHeight="1"/>
    <row r="502478" customHeight="1"/>
    <row r="502480" customHeight="1"/>
    <row r="502482" customHeight="1"/>
    <row r="502484" customHeight="1"/>
    <row r="502486" customHeight="1"/>
    <row r="502488" customHeight="1"/>
    <row r="502490" customHeight="1"/>
    <row r="502492" customHeight="1"/>
    <row r="502494" customHeight="1"/>
    <row r="502496" customHeight="1"/>
    <row r="502498" customHeight="1"/>
    <row r="502500" customHeight="1"/>
    <row r="502502" customHeight="1"/>
    <row r="502504" customHeight="1"/>
    <row r="502506" customHeight="1"/>
    <row r="502508" customHeight="1"/>
    <row r="502510" customHeight="1"/>
    <row r="502512" customHeight="1"/>
    <row r="502514" customHeight="1"/>
    <row r="502516" customHeight="1"/>
    <row r="502518" customHeight="1"/>
    <row r="502520" customHeight="1"/>
    <row r="502522" customHeight="1"/>
    <row r="502524" customHeight="1"/>
    <row r="502526" customHeight="1"/>
    <row r="502528" customHeight="1"/>
    <row r="502530" customHeight="1"/>
    <row r="502532" customHeight="1"/>
    <row r="502534" customHeight="1"/>
    <row r="502536" customHeight="1"/>
    <row r="502538" customHeight="1"/>
    <row r="502540" customHeight="1"/>
    <row r="502542" customHeight="1"/>
    <row r="502544" customHeight="1"/>
    <row r="502546" customHeight="1"/>
    <row r="502548" customHeight="1"/>
    <row r="502550" customHeight="1"/>
    <row r="502552" customHeight="1"/>
    <row r="502554" customHeight="1"/>
    <row r="502556" customHeight="1"/>
    <row r="502558" customHeight="1"/>
    <row r="502560" customHeight="1"/>
    <row r="502562" customHeight="1"/>
    <row r="502564" customHeight="1"/>
    <row r="502566" customHeight="1"/>
    <row r="502568" customHeight="1"/>
    <row r="502570" customHeight="1"/>
    <row r="502572" customHeight="1"/>
    <row r="502574" customHeight="1"/>
    <row r="502576" customHeight="1"/>
    <row r="502578" customHeight="1"/>
    <row r="502580" customHeight="1"/>
    <row r="502582" customHeight="1"/>
    <row r="502584" customHeight="1"/>
    <row r="502586" customHeight="1"/>
    <row r="502588" customHeight="1"/>
    <row r="502590" customHeight="1"/>
    <row r="502592" customHeight="1"/>
    <row r="502594" customHeight="1"/>
    <row r="502596" customHeight="1"/>
    <row r="502598" customHeight="1"/>
    <row r="502600" customHeight="1"/>
    <row r="502602" customHeight="1"/>
    <row r="502604" customHeight="1"/>
    <row r="502606" customHeight="1"/>
    <row r="502608" customHeight="1"/>
    <row r="502610" customHeight="1"/>
    <row r="502612" customHeight="1"/>
    <row r="502614" customHeight="1"/>
    <row r="502616" customHeight="1"/>
    <row r="502618" customHeight="1"/>
    <row r="502620" customHeight="1"/>
    <row r="502622" customHeight="1"/>
    <row r="502624" customHeight="1"/>
    <row r="502626" customHeight="1"/>
    <row r="502628" customHeight="1"/>
    <row r="502630" customHeight="1"/>
    <row r="502632" customHeight="1"/>
    <row r="502634" customHeight="1"/>
    <row r="502636" customHeight="1"/>
    <row r="502638" customHeight="1"/>
    <row r="502640" customHeight="1"/>
    <row r="502642" customHeight="1"/>
    <row r="502644" customHeight="1"/>
    <row r="502646" customHeight="1"/>
    <row r="502648" customHeight="1"/>
    <row r="502650" customHeight="1"/>
    <row r="502652" customHeight="1"/>
    <row r="502654" customHeight="1"/>
    <row r="502656" customHeight="1"/>
    <row r="502658" customHeight="1"/>
    <row r="502660" customHeight="1"/>
    <row r="502662" customHeight="1"/>
    <row r="502664" customHeight="1"/>
    <row r="502666" customHeight="1"/>
    <row r="502668" customHeight="1"/>
    <row r="502670" customHeight="1"/>
    <row r="502672" customHeight="1"/>
    <row r="502674" customHeight="1"/>
    <row r="502676" customHeight="1"/>
    <row r="502678" customHeight="1"/>
    <row r="502680" customHeight="1"/>
    <row r="502682" customHeight="1"/>
    <row r="502684" customHeight="1"/>
    <row r="502686" customHeight="1"/>
    <row r="502688" customHeight="1"/>
    <row r="502690" customHeight="1"/>
    <row r="502692" customHeight="1"/>
    <row r="502694" customHeight="1"/>
    <row r="502696" customHeight="1"/>
    <row r="502698" customHeight="1"/>
    <row r="502700" customHeight="1"/>
    <row r="502702" customHeight="1"/>
    <row r="502704" customHeight="1"/>
    <row r="502706" customHeight="1"/>
    <row r="502708" customHeight="1"/>
    <row r="502710" customHeight="1"/>
    <row r="502712" customHeight="1"/>
    <row r="502714" customHeight="1"/>
    <row r="502716" customHeight="1"/>
    <row r="502718" customHeight="1"/>
    <row r="502720" customHeight="1"/>
    <row r="502722" customHeight="1"/>
    <row r="502724" customHeight="1"/>
    <row r="502726" customHeight="1"/>
    <row r="502728" customHeight="1"/>
    <row r="502730" customHeight="1"/>
    <row r="502732" customHeight="1"/>
    <row r="502734" customHeight="1"/>
    <row r="502736" customHeight="1"/>
    <row r="502738" customHeight="1"/>
    <row r="502740" customHeight="1"/>
    <row r="502742" customHeight="1"/>
    <row r="502744" customHeight="1"/>
    <row r="502746" customHeight="1"/>
    <row r="502748" customHeight="1"/>
    <row r="502750" customHeight="1"/>
    <row r="502752" customHeight="1"/>
    <row r="502754" customHeight="1"/>
    <row r="502756" customHeight="1"/>
    <row r="502758" customHeight="1"/>
    <row r="502760" customHeight="1"/>
    <row r="502762" customHeight="1"/>
    <row r="502764" customHeight="1"/>
    <row r="502766" customHeight="1"/>
    <row r="502768" customHeight="1"/>
    <row r="502770" customHeight="1"/>
    <row r="502772" customHeight="1"/>
    <row r="502774" customHeight="1"/>
    <row r="502776" customHeight="1"/>
    <row r="502778" customHeight="1"/>
    <row r="502780" customHeight="1"/>
    <row r="502782" customHeight="1"/>
    <row r="502784" customHeight="1"/>
    <row r="502786" customHeight="1"/>
    <row r="502788" customHeight="1"/>
    <row r="502790" customHeight="1"/>
    <row r="502792" customHeight="1"/>
    <row r="502794" customHeight="1"/>
    <row r="502796" customHeight="1"/>
    <row r="502798" customHeight="1"/>
    <row r="502800" customHeight="1"/>
    <row r="502802" customHeight="1"/>
    <row r="502804" customHeight="1"/>
    <row r="502806" customHeight="1"/>
    <row r="502808" customHeight="1"/>
    <row r="502810" customHeight="1"/>
    <row r="502812" customHeight="1"/>
    <row r="502814" customHeight="1"/>
    <row r="502816" customHeight="1"/>
    <row r="502818" customHeight="1"/>
    <row r="502820" customHeight="1"/>
    <row r="502822" customHeight="1"/>
    <row r="502824" customHeight="1"/>
    <row r="502826" customHeight="1"/>
    <row r="502828" customHeight="1"/>
    <row r="502830" customHeight="1"/>
    <row r="502832" customHeight="1"/>
    <row r="502834" customHeight="1"/>
    <row r="502836" customHeight="1"/>
    <row r="502838" customHeight="1"/>
    <row r="502840" customHeight="1"/>
    <row r="502842" customHeight="1"/>
    <row r="502844" customHeight="1"/>
    <row r="502846" customHeight="1"/>
    <row r="502848" customHeight="1"/>
    <row r="502850" customHeight="1"/>
    <row r="502852" customHeight="1"/>
    <row r="502854" customHeight="1"/>
    <row r="502856" customHeight="1"/>
    <row r="502858" customHeight="1"/>
    <row r="502860" customHeight="1"/>
    <row r="502862" customHeight="1"/>
    <row r="502864" customHeight="1"/>
    <row r="502866" customHeight="1"/>
    <row r="502868" customHeight="1"/>
    <row r="502870" customHeight="1"/>
    <row r="502872" customHeight="1"/>
    <row r="502874" customHeight="1"/>
    <row r="502876" customHeight="1"/>
    <row r="502878" customHeight="1"/>
    <row r="502880" customHeight="1"/>
    <row r="502882" customHeight="1"/>
    <row r="502884" customHeight="1"/>
    <row r="502886" customHeight="1"/>
    <row r="502888" customHeight="1"/>
    <row r="502890" customHeight="1"/>
    <row r="502892" customHeight="1"/>
    <row r="502894" customHeight="1"/>
    <row r="502896" customHeight="1"/>
    <row r="502898" customHeight="1"/>
    <row r="502900" customHeight="1"/>
    <row r="502902" customHeight="1"/>
    <row r="502904" customHeight="1"/>
    <row r="502906" customHeight="1"/>
    <row r="502908" customHeight="1"/>
    <row r="502910" customHeight="1"/>
    <row r="502912" customHeight="1"/>
    <row r="502914" customHeight="1"/>
    <row r="502916" customHeight="1"/>
    <row r="502918" customHeight="1"/>
    <row r="502920" customHeight="1"/>
    <row r="502922" customHeight="1"/>
    <row r="502924" customHeight="1"/>
    <row r="502926" customHeight="1"/>
    <row r="502928" customHeight="1"/>
    <row r="502930" customHeight="1"/>
    <row r="502932" customHeight="1"/>
    <row r="502934" customHeight="1"/>
    <row r="502936" customHeight="1"/>
    <row r="502938" customHeight="1"/>
    <row r="502940" customHeight="1"/>
    <row r="502942" customHeight="1"/>
    <row r="502944" customHeight="1"/>
    <row r="502946" customHeight="1"/>
    <row r="502948" customHeight="1"/>
    <row r="502950" customHeight="1"/>
    <row r="502952" customHeight="1"/>
    <row r="502954" customHeight="1"/>
    <row r="502956" customHeight="1"/>
    <row r="502958" customHeight="1"/>
    <row r="502960" customHeight="1"/>
    <row r="502962" customHeight="1"/>
    <row r="502964" customHeight="1"/>
    <row r="502966" customHeight="1"/>
    <row r="502968" customHeight="1"/>
    <row r="502970" customHeight="1"/>
    <row r="502972" customHeight="1"/>
    <row r="502974" customHeight="1"/>
    <row r="502976" customHeight="1"/>
    <row r="502978" customHeight="1"/>
    <row r="502980" customHeight="1"/>
    <row r="502982" customHeight="1"/>
    <row r="502984" customHeight="1"/>
    <row r="502986" customHeight="1"/>
    <row r="502988" customHeight="1"/>
    <row r="502990" customHeight="1"/>
    <row r="502992" customHeight="1"/>
    <row r="502994" customHeight="1"/>
    <row r="502996" customHeight="1"/>
    <row r="502998" customHeight="1"/>
    <row r="503000" customHeight="1"/>
    <row r="503002" customHeight="1"/>
    <row r="503004" customHeight="1"/>
    <row r="503006" customHeight="1"/>
    <row r="503008" customHeight="1"/>
    <row r="503010" customHeight="1"/>
    <row r="503012" customHeight="1"/>
    <row r="503014" customHeight="1"/>
    <row r="503016" customHeight="1"/>
    <row r="503018" customHeight="1"/>
    <row r="503020" customHeight="1"/>
    <row r="503022" customHeight="1"/>
    <row r="503024" customHeight="1"/>
    <row r="503026" customHeight="1"/>
    <row r="503028" customHeight="1"/>
    <row r="503030" customHeight="1"/>
    <row r="503032" customHeight="1"/>
    <row r="503034" customHeight="1"/>
    <row r="503036" customHeight="1"/>
    <row r="503038" customHeight="1"/>
    <row r="503040" customHeight="1"/>
    <row r="503042" customHeight="1"/>
    <row r="503044" customHeight="1"/>
    <row r="503046" customHeight="1"/>
    <row r="503048" customHeight="1"/>
    <row r="503050" customHeight="1"/>
    <row r="503052" customHeight="1"/>
    <row r="503054" customHeight="1"/>
    <row r="503056" customHeight="1"/>
    <row r="503058" customHeight="1"/>
    <row r="503060" customHeight="1"/>
    <row r="503062" customHeight="1"/>
    <row r="503064" customHeight="1"/>
    <row r="503066" customHeight="1"/>
    <row r="503068" customHeight="1"/>
    <row r="503070" customHeight="1"/>
    <row r="503072" customHeight="1"/>
    <row r="503074" customHeight="1"/>
    <row r="503076" customHeight="1"/>
    <row r="503078" customHeight="1"/>
    <row r="503080" customHeight="1"/>
    <row r="503082" customHeight="1"/>
    <row r="503084" customHeight="1"/>
    <row r="503086" customHeight="1"/>
    <row r="503088" customHeight="1"/>
    <row r="503090" customHeight="1"/>
    <row r="503092" customHeight="1"/>
    <row r="503094" customHeight="1"/>
    <row r="503096" customHeight="1"/>
    <row r="503098" customHeight="1"/>
    <row r="503100" customHeight="1"/>
    <row r="503102" customHeight="1"/>
    <row r="503104" customHeight="1"/>
    <row r="503106" customHeight="1"/>
    <row r="503108" customHeight="1"/>
    <row r="503110" customHeight="1"/>
    <row r="503112" customHeight="1"/>
    <row r="503114" customHeight="1"/>
    <row r="503116" customHeight="1"/>
    <row r="503118" customHeight="1"/>
    <row r="503120" customHeight="1"/>
    <row r="503122" customHeight="1"/>
    <row r="503124" customHeight="1"/>
    <row r="503126" customHeight="1"/>
    <row r="503128" customHeight="1"/>
    <row r="503130" customHeight="1"/>
    <row r="503132" customHeight="1"/>
    <row r="503134" customHeight="1"/>
    <row r="503136" customHeight="1"/>
    <row r="503138" customHeight="1"/>
    <row r="503140" customHeight="1"/>
    <row r="503142" customHeight="1"/>
    <row r="503144" customHeight="1"/>
    <row r="503146" customHeight="1"/>
    <row r="503148" customHeight="1"/>
    <row r="503150" customHeight="1"/>
    <row r="503152" customHeight="1"/>
    <row r="503154" customHeight="1"/>
    <row r="503156" customHeight="1"/>
    <row r="503158" customHeight="1"/>
    <row r="503160" customHeight="1"/>
    <row r="503162" customHeight="1"/>
    <row r="503164" customHeight="1"/>
    <row r="503166" customHeight="1"/>
    <row r="503168" customHeight="1"/>
    <row r="503170" customHeight="1"/>
    <row r="503172" customHeight="1"/>
    <row r="503174" customHeight="1"/>
    <row r="503176" customHeight="1"/>
    <row r="503178" customHeight="1"/>
    <row r="503180" customHeight="1"/>
    <row r="503182" customHeight="1"/>
    <row r="503184" customHeight="1"/>
    <row r="503186" customHeight="1"/>
    <row r="503188" customHeight="1"/>
    <row r="503190" customHeight="1"/>
    <row r="503192" customHeight="1"/>
    <row r="503194" customHeight="1"/>
    <row r="503196" customHeight="1"/>
    <row r="503198" customHeight="1"/>
    <row r="503200" customHeight="1"/>
    <row r="503202" customHeight="1"/>
    <row r="503204" customHeight="1"/>
    <row r="503206" customHeight="1"/>
    <row r="503208" customHeight="1"/>
    <row r="503210" customHeight="1"/>
    <row r="503212" customHeight="1"/>
    <row r="503214" customHeight="1"/>
    <row r="503216" customHeight="1"/>
    <row r="503218" customHeight="1"/>
    <row r="503220" customHeight="1"/>
    <row r="503222" customHeight="1"/>
    <row r="503224" customHeight="1"/>
    <row r="503226" customHeight="1"/>
    <row r="503228" customHeight="1"/>
    <row r="503230" customHeight="1"/>
    <row r="503232" customHeight="1"/>
    <row r="503234" customHeight="1"/>
    <row r="503236" customHeight="1"/>
    <row r="503238" customHeight="1"/>
    <row r="503240" customHeight="1"/>
    <row r="503242" customHeight="1"/>
    <row r="503244" customHeight="1"/>
    <row r="503246" customHeight="1"/>
    <row r="503248" customHeight="1"/>
    <row r="503250" customHeight="1"/>
    <row r="503252" customHeight="1"/>
    <row r="503254" customHeight="1"/>
    <row r="503256" customHeight="1"/>
    <row r="503258" customHeight="1"/>
    <row r="503260" customHeight="1"/>
    <row r="503262" customHeight="1"/>
    <row r="503264" customHeight="1"/>
    <row r="503266" customHeight="1"/>
    <row r="503268" customHeight="1"/>
    <row r="503270" customHeight="1"/>
    <row r="503272" customHeight="1"/>
    <row r="503274" customHeight="1"/>
    <row r="503276" customHeight="1"/>
    <row r="503278" customHeight="1"/>
    <row r="503280" customHeight="1"/>
    <row r="503282" customHeight="1"/>
    <row r="503284" customHeight="1"/>
    <row r="503286" customHeight="1"/>
    <row r="503288" customHeight="1"/>
    <row r="503290" customHeight="1"/>
    <row r="503292" customHeight="1"/>
    <row r="503294" customHeight="1"/>
    <row r="503296" customHeight="1"/>
    <row r="503298" customHeight="1"/>
    <row r="503300" customHeight="1"/>
    <row r="503302" customHeight="1"/>
    <row r="503304" customHeight="1"/>
    <row r="503306" customHeight="1"/>
    <row r="503308" customHeight="1"/>
    <row r="503310" customHeight="1"/>
    <row r="503312" customHeight="1"/>
    <row r="503314" customHeight="1"/>
    <row r="503316" customHeight="1"/>
    <row r="503318" customHeight="1"/>
    <row r="503320" customHeight="1"/>
    <row r="503322" customHeight="1"/>
    <row r="503324" customHeight="1"/>
    <row r="503326" customHeight="1"/>
    <row r="503328" customHeight="1"/>
    <row r="503330" customHeight="1"/>
    <row r="503332" customHeight="1"/>
    <row r="503334" customHeight="1"/>
    <row r="503336" customHeight="1"/>
    <row r="503338" customHeight="1"/>
    <row r="503340" customHeight="1"/>
    <row r="503342" customHeight="1"/>
    <row r="503344" customHeight="1"/>
    <row r="503346" customHeight="1"/>
    <row r="503348" customHeight="1"/>
    <row r="503350" customHeight="1"/>
    <row r="503352" customHeight="1"/>
    <row r="503354" customHeight="1"/>
    <row r="503356" customHeight="1"/>
    <row r="503358" customHeight="1"/>
    <row r="503360" customHeight="1"/>
    <row r="503362" customHeight="1"/>
    <row r="503364" customHeight="1"/>
    <row r="503366" customHeight="1"/>
    <row r="503368" customHeight="1"/>
    <row r="503370" customHeight="1"/>
    <row r="503372" customHeight="1"/>
    <row r="503374" customHeight="1"/>
    <row r="503376" customHeight="1"/>
    <row r="503378" customHeight="1"/>
    <row r="503380" customHeight="1"/>
    <row r="503382" customHeight="1"/>
    <row r="503384" customHeight="1"/>
    <row r="503386" customHeight="1"/>
    <row r="503388" customHeight="1"/>
    <row r="503390" customHeight="1"/>
    <row r="503392" customHeight="1"/>
    <row r="503394" customHeight="1"/>
    <row r="503396" customHeight="1"/>
    <row r="503398" customHeight="1"/>
    <row r="503400" customHeight="1"/>
    <row r="503402" customHeight="1"/>
    <row r="503404" customHeight="1"/>
    <row r="503406" customHeight="1"/>
    <row r="503408" customHeight="1"/>
    <row r="503410" customHeight="1"/>
    <row r="503412" customHeight="1"/>
    <row r="503414" customHeight="1"/>
    <row r="503416" customHeight="1"/>
    <row r="503418" customHeight="1"/>
    <row r="503420" customHeight="1"/>
    <row r="503422" customHeight="1"/>
    <row r="503424" customHeight="1"/>
    <row r="503426" customHeight="1"/>
    <row r="503428" customHeight="1"/>
    <row r="503430" customHeight="1"/>
    <row r="503432" customHeight="1"/>
    <row r="503434" customHeight="1"/>
    <row r="503436" customHeight="1"/>
    <row r="503438" customHeight="1"/>
    <row r="503440" customHeight="1"/>
    <row r="503442" customHeight="1"/>
    <row r="503444" customHeight="1"/>
    <row r="503446" customHeight="1"/>
    <row r="503448" customHeight="1"/>
    <row r="503450" customHeight="1"/>
    <row r="503452" customHeight="1"/>
    <row r="503454" customHeight="1"/>
    <row r="503456" customHeight="1"/>
    <row r="503458" customHeight="1"/>
    <row r="503460" customHeight="1"/>
    <row r="503462" customHeight="1"/>
    <row r="503464" customHeight="1"/>
    <row r="503466" customHeight="1"/>
    <row r="503468" customHeight="1"/>
    <row r="503470" customHeight="1"/>
    <row r="503472" customHeight="1"/>
    <row r="503474" customHeight="1"/>
    <row r="503476" customHeight="1"/>
    <row r="503478" customHeight="1"/>
    <row r="503480" customHeight="1"/>
    <row r="503482" customHeight="1"/>
    <row r="503484" customHeight="1"/>
    <row r="503486" customHeight="1"/>
    <row r="503488" customHeight="1"/>
    <row r="503490" customHeight="1"/>
    <row r="503492" customHeight="1"/>
    <row r="503494" customHeight="1"/>
    <row r="503496" customHeight="1"/>
    <row r="503498" customHeight="1"/>
    <row r="503500" customHeight="1"/>
    <row r="503502" customHeight="1"/>
    <row r="503504" customHeight="1"/>
    <row r="503506" customHeight="1"/>
    <row r="503508" customHeight="1"/>
    <row r="503510" customHeight="1"/>
    <row r="503512" customHeight="1"/>
    <row r="503514" customHeight="1"/>
    <row r="503516" customHeight="1"/>
    <row r="503518" customHeight="1"/>
    <row r="503520" customHeight="1"/>
    <row r="503522" customHeight="1"/>
    <row r="503524" customHeight="1"/>
    <row r="503526" customHeight="1"/>
    <row r="503528" customHeight="1"/>
    <row r="503530" customHeight="1"/>
    <row r="503532" customHeight="1"/>
    <row r="503534" customHeight="1"/>
    <row r="503536" customHeight="1"/>
    <row r="503538" customHeight="1"/>
    <row r="503540" customHeight="1"/>
    <row r="503542" customHeight="1"/>
    <row r="503544" customHeight="1"/>
    <row r="503546" customHeight="1"/>
    <row r="503548" customHeight="1"/>
    <row r="503550" customHeight="1"/>
    <row r="503552" customHeight="1"/>
    <row r="503554" customHeight="1"/>
    <row r="503556" customHeight="1"/>
    <row r="503558" customHeight="1"/>
    <row r="503560" customHeight="1"/>
    <row r="503562" customHeight="1"/>
    <row r="503564" customHeight="1"/>
    <row r="503566" customHeight="1"/>
    <row r="503568" customHeight="1"/>
    <row r="503570" customHeight="1"/>
    <row r="503572" customHeight="1"/>
    <row r="503574" customHeight="1"/>
    <row r="503576" customHeight="1"/>
    <row r="503578" customHeight="1"/>
    <row r="503580" customHeight="1"/>
    <row r="503582" customHeight="1"/>
    <row r="503584" customHeight="1"/>
    <row r="503586" customHeight="1"/>
    <row r="503588" customHeight="1"/>
    <row r="503590" customHeight="1"/>
    <row r="503592" customHeight="1"/>
    <row r="503594" customHeight="1"/>
    <row r="503596" customHeight="1"/>
    <row r="503598" customHeight="1"/>
    <row r="503600" customHeight="1"/>
    <row r="503602" customHeight="1"/>
    <row r="503604" customHeight="1"/>
    <row r="503606" customHeight="1"/>
    <row r="503608" customHeight="1"/>
    <row r="503610" customHeight="1"/>
    <row r="503612" customHeight="1"/>
    <row r="503614" customHeight="1"/>
    <row r="503616" customHeight="1"/>
    <row r="503618" customHeight="1"/>
    <row r="503620" customHeight="1"/>
    <row r="503622" customHeight="1"/>
    <row r="503624" customHeight="1"/>
    <row r="503626" customHeight="1"/>
    <row r="503628" customHeight="1"/>
    <row r="503630" customHeight="1"/>
    <row r="503632" customHeight="1"/>
    <row r="503634" customHeight="1"/>
    <row r="503636" customHeight="1"/>
    <row r="503638" customHeight="1"/>
    <row r="503640" customHeight="1"/>
    <row r="503642" customHeight="1"/>
    <row r="503644" customHeight="1"/>
    <row r="503646" customHeight="1"/>
    <row r="503648" customHeight="1"/>
    <row r="503650" customHeight="1"/>
    <row r="503652" customHeight="1"/>
    <row r="503654" customHeight="1"/>
    <row r="503656" customHeight="1"/>
    <row r="503658" customHeight="1"/>
    <row r="503660" customHeight="1"/>
    <row r="503662" customHeight="1"/>
    <row r="503664" customHeight="1"/>
    <row r="503666" customHeight="1"/>
    <row r="503668" customHeight="1"/>
    <row r="503670" customHeight="1"/>
    <row r="503672" customHeight="1"/>
    <row r="503674" customHeight="1"/>
    <row r="503676" customHeight="1"/>
    <row r="503678" customHeight="1"/>
    <row r="503680" customHeight="1"/>
    <row r="503682" customHeight="1"/>
    <row r="503684" customHeight="1"/>
    <row r="503686" customHeight="1"/>
    <row r="503688" customHeight="1"/>
    <row r="503690" customHeight="1"/>
    <row r="503692" customHeight="1"/>
    <row r="503694" customHeight="1"/>
    <row r="503696" customHeight="1"/>
    <row r="503698" customHeight="1"/>
    <row r="503700" customHeight="1"/>
    <row r="503702" customHeight="1"/>
    <row r="503704" customHeight="1"/>
    <row r="503706" customHeight="1"/>
    <row r="503708" customHeight="1"/>
    <row r="503710" customHeight="1"/>
    <row r="503712" customHeight="1"/>
    <row r="503714" customHeight="1"/>
    <row r="503716" customHeight="1"/>
    <row r="503718" customHeight="1"/>
    <row r="503720" customHeight="1"/>
    <row r="503722" customHeight="1"/>
    <row r="503724" customHeight="1"/>
    <row r="503726" customHeight="1"/>
    <row r="503728" customHeight="1"/>
    <row r="503730" customHeight="1"/>
    <row r="503732" customHeight="1"/>
    <row r="503734" customHeight="1"/>
    <row r="503736" customHeight="1"/>
    <row r="503738" customHeight="1"/>
    <row r="503740" customHeight="1"/>
    <row r="503742" customHeight="1"/>
    <row r="503744" customHeight="1"/>
    <row r="503746" customHeight="1"/>
    <row r="503748" customHeight="1"/>
    <row r="503750" customHeight="1"/>
    <row r="503752" customHeight="1"/>
    <row r="503754" customHeight="1"/>
    <row r="503756" customHeight="1"/>
    <row r="503758" customHeight="1"/>
    <row r="503760" customHeight="1"/>
    <row r="503762" customHeight="1"/>
    <row r="503764" customHeight="1"/>
    <row r="503766" customHeight="1"/>
    <row r="503768" customHeight="1"/>
    <row r="503770" customHeight="1"/>
    <row r="503772" customHeight="1"/>
    <row r="503774" customHeight="1"/>
    <row r="503776" customHeight="1"/>
    <row r="503778" customHeight="1"/>
    <row r="503780" customHeight="1"/>
    <row r="503782" customHeight="1"/>
    <row r="503784" customHeight="1"/>
    <row r="503786" customHeight="1"/>
    <row r="503788" customHeight="1"/>
    <row r="503790" customHeight="1"/>
    <row r="503792" customHeight="1"/>
    <row r="503794" customHeight="1"/>
    <row r="503796" customHeight="1"/>
    <row r="503798" customHeight="1"/>
    <row r="503800" customHeight="1"/>
    <row r="503802" customHeight="1"/>
    <row r="503804" customHeight="1"/>
    <row r="503806" customHeight="1"/>
    <row r="503808" customHeight="1"/>
    <row r="503810" customHeight="1"/>
    <row r="503812" customHeight="1"/>
    <row r="503814" customHeight="1"/>
    <row r="503816" customHeight="1"/>
    <row r="503818" customHeight="1"/>
    <row r="503820" customHeight="1"/>
    <row r="503822" customHeight="1"/>
    <row r="503824" customHeight="1"/>
    <row r="503826" customHeight="1"/>
    <row r="503828" customHeight="1"/>
    <row r="503830" customHeight="1"/>
    <row r="503832" customHeight="1"/>
    <row r="503834" customHeight="1"/>
    <row r="503836" customHeight="1"/>
    <row r="503838" customHeight="1"/>
    <row r="503840" customHeight="1"/>
    <row r="503842" customHeight="1"/>
    <row r="503844" customHeight="1"/>
    <row r="503846" customHeight="1"/>
    <row r="503848" customHeight="1"/>
    <row r="503850" customHeight="1"/>
    <row r="503852" customHeight="1"/>
    <row r="503854" customHeight="1"/>
    <row r="503856" customHeight="1"/>
    <row r="503858" customHeight="1"/>
    <row r="503860" customHeight="1"/>
    <row r="503862" customHeight="1"/>
    <row r="503864" customHeight="1"/>
    <row r="503866" customHeight="1"/>
    <row r="503868" customHeight="1"/>
    <row r="503870" customHeight="1"/>
    <row r="503872" customHeight="1"/>
    <row r="503874" customHeight="1"/>
    <row r="503876" customHeight="1"/>
    <row r="503878" customHeight="1"/>
    <row r="503880" customHeight="1"/>
    <row r="503882" customHeight="1"/>
    <row r="503884" customHeight="1"/>
    <row r="503886" customHeight="1"/>
    <row r="503888" customHeight="1"/>
    <row r="503890" customHeight="1"/>
    <row r="503892" customHeight="1"/>
    <row r="503894" customHeight="1"/>
    <row r="503896" customHeight="1"/>
    <row r="503898" customHeight="1"/>
    <row r="503900" customHeight="1"/>
    <row r="503902" customHeight="1"/>
    <row r="503904" customHeight="1"/>
    <row r="503906" customHeight="1"/>
    <row r="503908" customHeight="1"/>
    <row r="503910" customHeight="1"/>
    <row r="503912" customHeight="1"/>
    <row r="503914" customHeight="1"/>
    <row r="503916" customHeight="1"/>
    <row r="503918" customHeight="1"/>
    <row r="503920" customHeight="1"/>
    <row r="503922" customHeight="1"/>
    <row r="503924" customHeight="1"/>
    <row r="503926" customHeight="1"/>
    <row r="503928" customHeight="1"/>
    <row r="503930" customHeight="1"/>
    <row r="503932" customHeight="1"/>
    <row r="503934" customHeight="1"/>
    <row r="503936" customHeight="1"/>
    <row r="503938" customHeight="1"/>
    <row r="503940" customHeight="1"/>
    <row r="503942" customHeight="1"/>
    <row r="503944" customHeight="1"/>
    <row r="503946" customHeight="1"/>
    <row r="503948" customHeight="1"/>
    <row r="503950" customHeight="1"/>
    <row r="503952" customHeight="1"/>
    <row r="503954" customHeight="1"/>
    <row r="503956" customHeight="1"/>
    <row r="503958" customHeight="1"/>
    <row r="503960" customHeight="1"/>
    <row r="503962" customHeight="1"/>
    <row r="503964" customHeight="1"/>
    <row r="503966" customHeight="1"/>
    <row r="503968" customHeight="1"/>
    <row r="503970" customHeight="1"/>
    <row r="503972" customHeight="1"/>
    <row r="503974" customHeight="1"/>
    <row r="503976" customHeight="1"/>
    <row r="503978" customHeight="1"/>
    <row r="503980" customHeight="1"/>
    <row r="503982" customHeight="1"/>
    <row r="503984" customHeight="1"/>
    <row r="503986" customHeight="1"/>
    <row r="503988" customHeight="1"/>
    <row r="503990" customHeight="1"/>
    <row r="503992" customHeight="1"/>
    <row r="503994" customHeight="1"/>
    <row r="503996" customHeight="1"/>
    <row r="503998" customHeight="1"/>
    <row r="504000" customHeight="1"/>
    <row r="504002" customHeight="1"/>
    <row r="504004" customHeight="1"/>
    <row r="504006" customHeight="1"/>
    <row r="504008" customHeight="1"/>
    <row r="504010" customHeight="1"/>
    <row r="504012" customHeight="1"/>
    <row r="504014" customHeight="1"/>
    <row r="504016" customHeight="1"/>
    <row r="504018" customHeight="1"/>
    <row r="504020" customHeight="1"/>
    <row r="504022" customHeight="1"/>
    <row r="504024" customHeight="1"/>
    <row r="504026" customHeight="1"/>
    <row r="504028" customHeight="1"/>
    <row r="504030" customHeight="1"/>
    <row r="504032" customHeight="1"/>
    <row r="504034" customHeight="1"/>
    <row r="504036" customHeight="1"/>
    <row r="504038" customHeight="1"/>
    <row r="504040" customHeight="1"/>
    <row r="504042" customHeight="1"/>
    <row r="504044" customHeight="1"/>
    <row r="504046" customHeight="1"/>
    <row r="504048" customHeight="1"/>
    <row r="504050" customHeight="1"/>
    <row r="504052" customHeight="1"/>
    <row r="504054" customHeight="1"/>
    <row r="504056" customHeight="1"/>
    <row r="504058" customHeight="1"/>
    <row r="504060" customHeight="1"/>
    <row r="504062" customHeight="1"/>
    <row r="504064" customHeight="1"/>
    <row r="504066" customHeight="1"/>
    <row r="504068" customHeight="1"/>
    <row r="504070" customHeight="1"/>
    <row r="504072" customHeight="1"/>
    <row r="504074" customHeight="1"/>
    <row r="504076" customHeight="1"/>
    <row r="504078" customHeight="1"/>
    <row r="504080" customHeight="1"/>
    <row r="504082" customHeight="1"/>
    <row r="504084" customHeight="1"/>
    <row r="504086" customHeight="1"/>
    <row r="504088" customHeight="1"/>
    <row r="504090" customHeight="1"/>
    <row r="504092" customHeight="1"/>
    <row r="504094" customHeight="1"/>
    <row r="504096" customHeight="1"/>
    <row r="504098" customHeight="1"/>
    <row r="504100" customHeight="1"/>
    <row r="504102" customHeight="1"/>
    <row r="504104" customHeight="1"/>
    <row r="504106" customHeight="1"/>
    <row r="504108" customHeight="1"/>
    <row r="504110" customHeight="1"/>
    <row r="504112" customHeight="1"/>
    <row r="504114" customHeight="1"/>
    <row r="504116" customHeight="1"/>
    <row r="504118" customHeight="1"/>
    <row r="504120" customHeight="1"/>
    <row r="504122" customHeight="1"/>
    <row r="504124" customHeight="1"/>
    <row r="504126" customHeight="1"/>
    <row r="504128" customHeight="1"/>
    <row r="504130" customHeight="1"/>
    <row r="504132" customHeight="1"/>
    <row r="504134" customHeight="1"/>
    <row r="504136" customHeight="1"/>
    <row r="504138" customHeight="1"/>
    <row r="504140" customHeight="1"/>
    <row r="504142" customHeight="1"/>
    <row r="504144" customHeight="1"/>
    <row r="504146" customHeight="1"/>
    <row r="504148" customHeight="1"/>
    <row r="504150" customHeight="1"/>
    <row r="504152" customHeight="1"/>
    <row r="504154" customHeight="1"/>
    <row r="504156" customHeight="1"/>
    <row r="504158" customHeight="1"/>
    <row r="504160" customHeight="1"/>
    <row r="504162" customHeight="1"/>
    <row r="504164" customHeight="1"/>
    <row r="504166" customHeight="1"/>
    <row r="504168" customHeight="1"/>
    <row r="504170" customHeight="1"/>
    <row r="504172" customHeight="1"/>
    <row r="504174" customHeight="1"/>
    <row r="504176" customHeight="1"/>
    <row r="504178" customHeight="1"/>
    <row r="504180" customHeight="1"/>
    <row r="504182" customHeight="1"/>
    <row r="504184" customHeight="1"/>
    <row r="504186" customHeight="1"/>
    <row r="504188" customHeight="1"/>
    <row r="504190" customHeight="1"/>
    <row r="504192" customHeight="1"/>
    <row r="504194" customHeight="1"/>
    <row r="504196" customHeight="1"/>
    <row r="504198" customHeight="1"/>
    <row r="504200" customHeight="1"/>
    <row r="504202" customHeight="1"/>
    <row r="504204" customHeight="1"/>
    <row r="504206" customHeight="1"/>
    <row r="504208" customHeight="1"/>
    <row r="504210" customHeight="1"/>
    <row r="504212" customHeight="1"/>
    <row r="504214" customHeight="1"/>
    <row r="504216" customHeight="1"/>
    <row r="504218" customHeight="1"/>
    <row r="504220" customHeight="1"/>
    <row r="504222" customHeight="1"/>
    <row r="504224" customHeight="1"/>
    <row r="504226" customHeight="1"/>
    <row r="504228" customHeight="1"/>
    <row r="504230" customHeight="1"/>
    <row r="504232" customHeight="1"/>
    <row r="504234" customHeight="1"/>
    <row r="504236" customHeight="1"/>
    <row r="504238" customHeight="1"/>
    <row r="504240" customHeight="1"/>
    <row r="504242" customHeight="1"/>
    <row r="504244" customHeight="1"/>
    <row r="504246" customHeight="1"/>
    <row r="504248" customHeight="1"/>
    <row r="504250" customHeight="1"/>
    <row r="504252" customHeight="1"/>
    <row r="504254" customHeight="1"/>
    <row r="504256" customHeight="1"/>
    <row r="504258" customHeight="1"/>
    <row r="504260" customHeight="1"/>
    <row r="504262" customHeight="1"/>
    <row r="504264" customHeight="1"/>
    <row r="504266" customHeight="1"/>
    <row r="504268" customHeight="1"/>
    <row r="504270" customHeight="1"/>
    <row r="504272" customHeight="1"/>
    <row r="504274" customHeight="1"/>
    <row r="504276" customHeight="1"/>
    <row r="504278" customHeight="1"/>
    <row r="504280" customHeight="1"/>
    <row r="504282" customHeight="1"/>
    <row r="504284" customHeight="1"/>
    <row r="504286" customHeight="1"/>
    <row r="504288" customHeight="1"/>
    <row r="504290" customHeight="1"/>
    <row r="504292" customHeight="1"/>
    <row r="504294" customHeight="1"/>
    <row r="504296" customHeight="1"/>
    <row r="504298" customHeight="1"/>
    <row r="504300" customHeight="1"/>
    <row r="504302" customHeight="1"/>
    <row r="504304" customHeight="1"/>
    <row r="504306" customHeight="1"/>
    <row r="504308" customHeight="1"/>
    <row r="504310" customHeight="1"/>
    <row r="504312" customHeight="1"/>
    <row r="504314" customHeight="1"/>
    <row r="504316" customHeight="1"/>
    <row r="504318" customHeight="1"/>
    <row r="504320" customHeight="1"/>
    <row r="504322" customHeight="1"/>
    <row r="504324" customHeight="1"/>
    <row r="504326" customHeight="1"/>
    <row r="504328" customHeight="1"/>
    <row r="504330" customHeight="1"/>
    <row r="504332" customHeight="1"/>
    <row r="504334" customHeight="1"/>
    <row r="504336" customHeight="1"/>
    <row r="504338" customHeight="1"/>
    <row r="504340" customHeight="1"/>
    <row r="504342" customHeight="1"/>
    <row r="504344" customHeight="1"/>
    <row r="504346" customHeight="1"/>
    <row r="504348" customHeight="1"/>
    <row r="504350" customHeight="1"/>
    <row r="504352" customHeight="1"/>
    <row r="504354" customHeight="1"/>
    <row r="504356" customHeight="1"/>
    <row r="504358" customHeight="1"/>
    <row r="504360" customHeight="1"/>
    <row r="504362" customHeight="1"/>
    <row r="504364" customHeight="1"/>
    <row r="504366" customHeight="1"/>
    <row r="504368" customHeight="1"/>
    <row r="504370" customHeight="1"/>
    <row r="504372" customHeight="1"/>
    <row r="504374" customHeight="1"/>
    <row r="504376" customHeight="1"/>
    <row r="504378" customHeight="1"/>
    <row r="504380" customHeight="1"/>
    <row r="504382" customHeight="1"/>
    <row r="504384" customHeight="1"/>
    <row r="504386" customHeight="1"/>
    <row r="504388" customHeight="1"/>
    <row r="504390" customHeight="1"/>
    <row r="504392" customHeight="1"/>
    <row r="504394" customHeight="1"/>
    <row r="504396" customHeight="1"/>
    <row r="504398" customHeight="1"/>
    <row r="504400" customHeight="1"/>
    <row r="504402" customHeight="1"/>
    <row r="504404" customHeight="1"/>
    <row r="504406" customHeight="1"/>
    <row r="504408" customHeight="1"/>
    <row r="504410" customHeight="1"/>
    <row r="504412" customHeight="1"/>
    <row r="504414" customHeight="1"/>
    <row r="504416" customHeight="1"/>
    <row r="504418" customHeight="1"/>
    <row r="504420" customHeight="1"/>
    <row r="504422" customHeight="1"/>
    <row r="504424" customHeight="1"/>
    <row r="504426" customHeight="1"/>
    <row r="504428" customHeight="1"/>
    <row r="504430" customHeight="1"/>
    <row r="504432" customHeight="1"/>
    <row r="504434" customHeight="1"/>
    <row r="504436" customHeight="1"/>
    <row r="504438" customHeight="1"/>
    <row r="504440" customHeight="1"/>
    <row r="504442" customHeight="1"/>
    <row r="504444" customHeight="1"/>
    <row r="504446" customHeight="1"/>
    <row r="504448" customHeight="1"/>
    <row r="504450" customHeight="1"/>
    <row r="504452" customHeight="1"/>
    <row r="504454" customHeight="1"/>
    <row r="504456" customHeight="1"/>
    <row r="504458" customHeight="1"/>
    <row r="504460" customHeight="1"/>
    <row r="504462" customHeight="1"/>
    <row r="504464" customHeight="1"/>
    <row r="504466" customHeight="1"/>
    <row r="504468" customHeight="1"/>
    <row r="504470" customHeight="1"/>
    <row r="504472" customHeight="1"/>
    <row r="504474" customHeight="1"/>
    <row r="504476" customHeight="1"/>
    <row r="504478" customHeight="1"/>
    <row r="504480" customHeight="1"/>
    <row r="504482" customHeight="1"/>
    <row r="504484" customHeight="1"/>
    <row r="504486" customHeight="1"/>
    <row r="504488" customHeight="1"/>
    <row r="504490" customHeight="1"/>
    <row r="504492" customHeight="1"/>
    <row r="504494" customHeight="1"/>
    <row r="504496" customHeight="1"/>
    <row r="504498" customHeight="1"/>
    <row r="504500" customHeight="1"/>
    <row r="504502" customHeight="1"/>
    <row r="504504" customHeight="1"/>
    <row r="504506" customHeight="1"/>
    <row r="504508" customHeight="1"/>
    <row r="504510" customHeight="1"/>
    <row r="504512" customHeight="1"/>
    <row r="504514" customHeight="1"/>
    <row r="504516" customHeight="1"/>
    <row r="504518" customHeight="1"/>
    <row r="504520" customHeight="1"/>
    <row r="504522" customHeight="1"/>
    <row r="504524" customHeight="1"/>
    <row r="504526" customHeight="1"/>
    <row r="504528" customHeight="1"/>
    <row r="504530" customHeight="1"/>
    <row r="504532" customHeight="1"/>
    <row r="504534" customHeight="1"/>
    <row r="504536" customHeight="1"/>
    <row r="504538" customHeight="1"/>
    <row r="504540" customHeight="1"/>
    <row r="504542" customHeight="1"/>
    <row r="504544" customHeight="1"/>
    <row r="504546" customHeight="1"/>
    <row r="504548" customHeight="1"/>
    <row r="504550" customHeight="1"/>
    <row r="504552" customHeight="1"/>
    <row r="504554" customHeight="1"/>
    <row r="504556" customHeight="1"/>
    <row r="504558" customHeight="1"/>
    <row r="504560" customHeight="1"/>
    <row r="504562" customHeight="1"/>
    <row r="504564" customHeight="1"/>
    <row r="504566" customHeight="1"/>
    <row r="504568" customHeight="1"/>
    <row r="504570" customHeight="1"/>
    <row r="504572" customHeight="1"/>
    <row r="504574" customHeight="1"/>
    <row r="504576" customHeight="1"/>
    <row r="504578" customHeight="1"/>
    <row r="504580" customHeight="1"/>
    <row r="504582" customHeight="1"/>
    <row r="504584" customHeight="1"/>
    <row r="504586" customHeight="1"/>
    <row r="504588" customHeight="1"/>
    <row r="504590" customHeight="1"/>
    <row r="504592" customHeight="1"/>
    <row r="504594" customHeight="1"/>
    <row r="504596" customHeight="1"/>
    <row r="504598" customHeight="1"/>
    <row r="504600" customHeight="1"/>
    <row r="504602" customHeight="1"/>
    <row r="504604" customHeight="1"/>
    <row r="504606" customHeight="1"/>
    <row r="504608" customHeight="1"/>
    <row r="504610" customHeight="1"/>
    <row r="504612" customHeight="1"/>
    <row r="504614" customHeight="1"/>
    <row r="504616" customHeight="1"/>
    <row r="504618" customHeight="1"/>
    <row r="504620" customHeight="1"/>
    <row r="504622" customHeight="1"/>
    <row r="504624" customHeight="1"/>
    <row r="504626" customHeight="1"/>
    <row r="504628" customHeight="1"/>
    <row r="504630" customHeight="1"/>
    <row r="504632" customHeight="1"/>
    <row r="504634" customHeight="1"/>
    <row r="504636" customHeight="1"/>
    <row r="504638" customHeight="1"/>
    <row r="504640" customHeight="1"/>
    <row r="504642" customHeight="1"/>
    <row r="504644" customHeight="1"/>
    <row r="504646" customHeight="1"/>
    <row r="504648" customHeight="1"/>
    <row r="504650" customHeight="1"/>
    <row r="504652" customHeight="1"/>
    <row r="504654" customHeight="1"/>
    <row r="504656" customHeight="1"/>
    <row r="504658" customHeight="1"/>
    <row r="504660" customHeight="1"/>
    <row r="504662" customHeight="1"/>
    <row r="504664" customHeight="1"/>
    <row r="504666" customHeight="1"/>
    <row r="504668" customHeight="1"/>
    <row r="504670" customHeight="1"/>
    <row r="504672" customHeight="1"/>
    <row r="504674" customHeight="1"/>
    <row r="504676" customHeight="1"/>
    <row r="504678" customHeight="1"/>
    <row r="504680" customHeight="1"/>
    <row r="504682" customHeight="1"/>
    <row r="504684" customHeight="1"/>
    <row r="504686" customHeight="1"/>
    <row r="504688" customHeight="1"/>
    <row r="504690" customHeight="1"/>
    <row r="504692" customHeight="1"/>
    <row r="504694" customHeight="1"/>
    <row r="504696" customHeight="1"/>
    <row r="504698" customHeight="1"/>
    <row r="504700" customHeight="1"/>
    <row r="504702" customHeight="1"/>
    <row r="504704" customHeight="1"/>
    <row r="504706" customHeight="1"/>
    <row r="504708" customHeight="1"/>
    <row r="504710" customHeight="1"/>
    <row r="504712" customHeight="1"/>
    <row r="504714" customHeight="1"/>
    <row r="504716" customHeight="1"/>
    <row r="504718" customHeight="1"/>
    <row r="504720" customHeight="1"/>
    <row r="504722" customHeight="1"/>
    <row r="504724" customHeight="1"/>
    <row r="504726" customHeight="1"/>
    <row r="504728" customHeight="1"/>
    <row r="504730" customHeight="1"/>
    <row r="504732" customHeight="1"/>
    <row r="504734" customHeight="1"/>
    <row r="504736" customHeight="1"/>
    <row r="504738" customHeight="1"/>
    <row r="504740" customHeight="1"/>
    <row r="504742" customHeight="1"/>
    <row r="504744" customHeight="1"/>
    <row r="504746" customHeight="1"/>
    <row r="504748" customHeight="1"/>
    <row r="504750" customHeight="1"/>
    <row r="504752" customHeight="1"/>
    <row r="504754" customHeight="1"/>
    <row r="504756" customHeight="1"/>
    <row r="504758" customHeight="1"/>
    <row r="504760" customHeight="1"/>
    <row r="504762" customHeight="1"/>
    <row r="504764" customHeight="1"/>
    <row r="504766" customHeight="1"/>
    <row r="504768" customHeight="1"/>
    <row r="504770" customHeight="1"/>
    <row r="504772" customHeight="1"/>
    <row r="504774" customHeight="1"/>
    <row r="504776" customHeight="1"/>
    <row r="504778" customHeight="1"/>
    <row r="504780" customHeight="1"/>
    <row r="504782" customHeight="1"/>
    <row r="504784" customHeight="1"/>
    <row r="504786" customHeight="1"/>
    <row r="504788" customHeight="1"/>
    <row r="504790" customHeight="1"/>
    <row r="504792" customHeight="1"/>
    <row r="504794" customHeight="1"/>
    <row r="504796" customHeight="1"/>
    <row r="504798" customHeight="1"/>
    <row r="504800" customHeight="1"/>
    <row r="504802" customHeight="1"/>
    <row r="504804" customHeight="1"/>
    <row r="504806" customHeight="1"/>
    <row r="504808" customHeight="1"/>
    <row r="504810" customHeight="1"/>
    <row r="504812" customHeight="1"/>
    <row r="504814" customHeight="1"/>
    <row r="504816" customHeight="1"/>
    <row r="504818" customHeight="1"/>
    <row r="504820" customHeight="1"/>
    <row r="504822" customHeight="1"/>
    <row r="504824" customHeight="1"/>
    <row r="504826" customHeight="1"/>
    <row r="504828" customHeight="1"/>
    <row r="504830" customHeight="1"/>
    <row r="504832" customHeight="1"/>
    <row r="504834" customHeight="1"/>
    <row r="504836" customHeight="1"/>
    <row r="504838" customHeight="1"/>
    <row r="504840" customHeight="1"/>
    <row r="504842" customHeight="1"/>
    <row r="504844" customHeight="1"/>
    <row r="504846" customHeight="1"/>
    <row r="504848" customHeight="1"/>
    <row r="504850" customHeight="1"/>
    <row r="504852" customHeight="1"/>
    <row r="504854" customHeight="1"/>
    <row r="504856" customHeight="1"/>
    <row r="504858" customHeight="1"/>
    <row r="504860" customHeight="1"/>
    <row r="504862" customHeight="1"/>
    <row r="504864" customHeight="1"/>
    <row r="504866" customHeight="1"/>
    <row r="504868" customHeight="1"/>
    <row r="504870" customHeight="1"/>
    <row r="504872" customHeight="1"/>
    <row r="504874" customHeight="1"/>
    <row r="504876" customHeight="1"/>
    <row r="504878" customHeight="1"/>
    <row r="504880" customHeight="1"/>
    <row r="504882" customHeight="1"/>
    <row r="504884" customHeight="1"/>
    <row r="504886" customHeight="1"/>
    <row r="504888" customHeight="1"/>
    <row r="504890" customHeight="1"/>
    <row r="504892" customHeight="1"/>
    <row r="504894" customHeight="1"/>
    <row r="504896" customHeight="1"/>
    <row r="504898" customHeight="1"/>
    <row r="504900" customHeight="1"/>
    <row r="504902" customHeight="1"/>
    <row r="504904" customHeight="1"/>
    <row r="504906" customHeight="1"/>
    <row r="504908" customHeight="1"/>
    <row r="504910" customHeight="1"/>
    <row r="504912" customHeight="1"/>
    <row r="504914" customHeight="1"/>
    <row r="504916" customHeight="1"/>
    <row r="504918" customHeight="1"/>
    <row r="504920" customHeight="1"/>
    <row r="504922" customHeight="1"/>
    <row r="504924" customHeight="1"/>
    <row r="504926" customHeight="1"/>
    <row r="504928" customHeight="1"/>
    <row r="504930" customHeight="1"/>
    <row r="504932" customHeight="1"/>
    <row r="504934" customHeight="1"/>
    <row r="504936" customHeight="1"/>
    <row r="504938" customHeight="1"/>
    <row r="504940" customHeight="1"/>
    <row r="504942" customHeight="1"/>
    <row r="504944" customHeight="1"/>
    <row r="504946" customHeight="1"/>
    <row r="504948" customHeight="1"/>
    <row r="504950" customHeight="1"/>
    <row r="504952" customHeight="1"/>
    <row r="504954" customHeight="1"/>
    <row r="504956" customHeight="1"/>
    <row r="504958" customHeight="1"/>
    <row r="504960" customHeight="1"/>
    <row r="504962" customHeight="1"/>
    <row r="504964" customHeight="1"/>
    <row r="504966" customHeight="1"/>
    <row r="504968" customHeight="1"/>
    <row r="504970" customHeight="1"/>
    <row r="504972" customHeight="1"/>
    <row r="504974" customHeight="1"/>
    <row r="504976" customHeight="1"/>
    <row r="504978" customHeight="1"/>
    <row r="504980" customHeight="1"/>
    <row r="504982" customHeight="1"/>
    <row r="504984" customHeight="1"/>
    <row r="504986" customHeight="1"/>
    <row r="504988" customHeight="1"/>
    <row r="504990" customHeight="1"/>
    <row r="504992" customHeight="1"/>
    <row r="504994" customHeight="1"/>
    <row r="504996" customHeight="1"/>
    <row r="504998" customHeight="1"/>
    <row r="505000" customHeight="1"/>
    <row r="505002" customHeight="1"/>
    <row r="505004" customHeight="1"/>
    <row r="505006" customHeight="1"/>
    <row r="505008" customHeight="1"/>
    <row r="505010" customHeight="1"/>
    <row r="505012" customHeight="1"/>
    <row r="505014" customHeight="1"/>
    <row r="505016" customHeight="1"/>
    <row r="505018" customHeight="1"/>
    <row r="505020" customHeight="1"/>
    <row r="505022" customHeight="1"/>
    <row r="505024" customHeight="1"/>
    <row r="505026" customHeight="1"/>
    <row r="505028" customHeight="1"/>
    <row r="505030" customHeight="1"/>
    <row r="505032" customHeight="1"/>
    <row r="505034" customHeight="1"/>
    <row r="505036" customHeight="1"/>
    <row r="505038" customHeight="1"/>
    <row r="505040" customHeight="1"/>
    <row r="505042" customHeight="1"/>
    <row r="505044" customHeight="1"/>
    <row r="505046" customHeight="1"/>
    <row r="505048" customHeight="1"/>
    <row r="505050" customHeight="1"/>
    <row r="505052" customHeight="1"/>
    <row r="505054" customHeight="1"/>
    <row r="505056" customHeight="1"/>
    <row r="505058" customHeight="1"/>
    <row r="505060" customHeight="1"/>
    <row r="505062" customHeight="1"/>
    <row r="505064" customHeight="1"/>
    <row r="505066" customHeight="1"/>
    <row r="505068" customHeight="1"/>
    <row r="505070" customHeight="1"/>
    <row r="505072" customHeight="1"/>
    <row r="505074" customHeight="1"/>
    <row r="505076" customHeight="1"/>
    <row r="505078" customHeight="1"/>
    <row r="505080" customHeight="1"/>
    <row r="505082" customHeight="1"/>
    <row r="505084" customHeight="1"/>
    <row r="505086" customHeight="1"/>
    <row r="505088" customHeight="1"/>
    <row r="505090" customHeight="1"/>
    <row r="505092" customHeight="1"/>
    <row r="505094" customHeight="1"/>
    <row r="505096" customHeight="1"/>
    <row r="505098" customHeight="1"/>
    <row r="505100" customHeight="1"/>
    <row r="505102" customHeight="1"/>
    <row r="505104" customHeight="1"/>
    <row r="505106" customHeight="1"/>
    <row r="505108" customHeight="1"/>
    <row r="505110" customHeight="1"/>
    <row r="505112" customHeight="1"/>
    <row r="505114" customHeight="1"/>
    <row r="505116" customHeight="1"/>
    <row r="505118" customHeight="1"/>
    <row r="505120" customHeight="1"/>
    <row r="505122" customHeight="1"/>
    <row r="505124" customHeight="1"/>
    <row r="505126" customHeight="1"/>
    <row r="505128" customHeight="1"/>
    <row r="505130" customHeight="1"/>
    <row r="505132" customHeight="1"/>
    <row r="505134" customHeight="1"/>
    <row r="505136" customHeight="1"/>
    <row r="505138" customHeight="1"/>
    <row r="505140" customHeight="1"/>
    <row r="505142" customHeight="1"/>
    <row r="505144" customHeight="1"/>
    <row r="505146" customHeight="1"/>
    <row r="505148" customHeight="1"/>
    <row r="505150" customHeight="1"/>
    <row r="505152" customHeight="1"/>
    <row r="505154" customHeight="1"/>
    <row r="505156" customHeight="1"/>
    <row r="505158" customHeight="1"/>
    <row r="505160" customHeight="1"/>
    <row r="505162" customHeight="1"/>
    <row r="505164" customHeight="1"/>
    <row r="505166" customHeight="1"/>
    <row r="505168" customHeight="1"/>
    <row r="505170" customHeight="1"/>
    <row r="505172" customHeight="1"/>
    <row r="505174" customHeight="1"/>
    <row r="505176" customHeight="1"/>
    <row r="505178" customHeight="1"/>
    <row r="505180" customHeight="1"/>
    <row r="505182" customHeight="1"/>
    <row r="505184" customHeight="1"/>
    <row r="505186" customHeight="1"/>
    <row r="505188" customHeight="1"/>
    <row r="505190" customHeight="1"/>
    <row r="505192" customHeight="1"/>
    <row r="505194" customHeight="1"/>
    <row r="505196" customHeight="1"/>
    <row r="505198" customHeight="1"/>
    <row r="505200" customHeight="1"/>
    <row r="505202" customHeight="1"/>
    <row r="505204" customHeight="1"/>
    <row r="505206" customHeight="1"/>
    <row r="505208" customHeight="1"/>
    <row r="505210" customHeight="1"/>
    <row r="505212" customHeight="1"/>
    <row r="505214" customHeight="1"/>
    <row r="505216" customHeight="1"/>
    <row r="505218" customHeight="1"/>
    <row r="505220" customHeight="1"/>
    <row r="505222" customHeight="1"/>
    <row r="505224" customHeight="1"/>
    <row r="505226" customHeight="1"/>
    <row r="505228" customHeight="1"/>
    <row r="505230" customHeight="1"/>
    <row r="505232" customHeight="1"/>
    <row r="505234" customHeight="1"/>
    <row r="505236" customHeight="1"/>
    <row r="505238" customHeight="1"/>
    <row r="505240" customHeight="1"/>
    <row r="505242" customHeight="1"/>
    <row r="505244" customHeight="1"/>
    <row r="505246" customHeight="1"/>
    <row r="505248" customHeight="1"/>
    <row r="505250" customHeight="1"/>
    <row r="505252" customHeight="1"/>
    <row r="505254" customHeight="1"/>
    <row r="505256" customHeight="1"/>
    <row r="505258" customHeight="1"/>
    <row r="505260" customHeight="1"/>
    <row r="505262" customHeight="1"/>
    <row r="505264" customHeight="1"/>
    <row r="505266" customHeight="1"/>
    <row r="505268" customHeight="1"/>
    <row r="505270" customHeight="1"/>
    <row r="505272" customHeight="1"/>
    <row r="505274" customHeight="1"/>
    <row r="505276" customHeight="1"/>
    <row r="505278" customHeight="1"/>
    <row r="505280" customHeight="1"/>
    <row r="505282" customHeight="1"/>
    <row r="505284" customHeight="1"/>
    <row r="505286" customHeight="1"/>
    <row r="505288" customHeight="1"/>
    <row r="505290" customHeight="1"/>
    <row r="505292" customHeight="1"/>
    <row r="505294" customHeight="1"/>
    <row r="505296" customHeight="1"/>
    <row r="505298" customHeight="1"/>
    <row r="505300" customHeight="1"/>
    <row r="505302" customHeight="1"/>
    <row r="505304" customHeight="1"/>
    <row r="505306" customHeight="1"/>
    <row r="505308" customHeight="1"/>
    <row r="505310" customHeight="1"/>
    <row r="505312" customHeight="1"/>
    <row r="505314" customHeight="1"/>
    <row r="505316" customHeight="1"/>
    <row r="505318" customHeight="1"/>
    <row r="505320" customHeight="1"/>
    <row r="505322" customHeight="1"/>
    <row r="505324" customHeight="1"/>
    <row r="505326" customHeight="1"/>
    <row r="505328" customHeight="1"/>
    <row r="505330" customHeight="1"/>
    <row r="505332" customHeight="1"/>
    <row r="505334" customHeight="1"/>
    <row r="505336" customHeight="1"/>
    <row r="505338" customHeight="1"/>
    <row r="505340" customHeight="1"/>
    <row r="505342" customHeight="1"/>
    <row r="505344" customHeight="1"/>
    <row r="505346" customHeight="1"/>
    <row r="505348" customHeight="1"/>
    <row r="505350" customHeight="1"/>
    <row r="505352" customHeight="1"/>
    <row r="505354" customHeight="1"/>
    <row r="505356" customHeight="1"/>
    <row r="505358" customHeight="1"/>
    <row r="505360" customHeight="1"/>
    <row r="505362" customHeight="1"/>
    <row r="505364" customHeight="1"/>
    <row r="505366" customHeight="1"/>
    <row r="505368" customHeight="1"/>
    <row r="505370" customHeight="1"/>
    <row r="505372" customHeight="1"/>
    <row r="505374" customHeight="1"/>
    <row r="505376" customHeight="1"/>
    <row r="505378" customHeight="1"/>
    <row r="505380" customHeight="1"/>
    <row r="505382" customHeight="1"/>
    <row r="505384" customHeight="1"/>
    <row r="505386" customHeight="1"/>
    <row r="505388" customHeight="1"/>
    <row r="505390" customHeight="1"/>
    <row r="505392" customHeight="1"/>
    <row r="505394" customHeight="1"/>
    <row r="505396" customHeight="1"/>
    <row r="505398" customHeight="1"/>
    <row r="505400" customHeight="1"/>
    <row r="505402" customHeight="1"/>
    <row r="505404" customHeight="1"/>
    <row r="505406" customHeight="1"/>
    <row r="505408" customHeight="1"/>
    <row r="505410" customHeight="1"/>
    <row r="505412" customHeight="1"/>
    <row r="505414" customHeight="1"/>
    <row r="505416" customHeight="1"/>
    <row r="505418" customHeight="1"/>
    <row r="505420" customHeight="1"/>
    <row r="505422" customHeight="1"/>
    <row r="505424" customHeight="1"/>
    <row r="505426" customHeight="1"/>
    <row r="505428" customHeight="1"/>
    <row r="505430" customHeight="1"/>
    <row r="505432" customHeight="1"/>
    <row r="505434" customHeight="1"/>
    <row r="505436" customHeight="1"/>
    <row r="505438" customHeight="1"/>
    <row r="505440" customHeight="1"/>
    <row r="505442" customHeight="1"/>
    <row r="505444" customHeight="1"/>
    <row r="505446" customHeight="1"/>
    <row r="505448" customHeight="1"/>
    <row r="505450" customHeight="1"/>
    <row r="505452" customHeight="1"/>
    <row r="505454" customHeight="1"/>
    <row r="505456" customHeight="1"/>
    <row r="505458" customHeight="1"/>
    <row r="505460" customHeight="1"/>
    <row r="505462" customHeight="1"/>
    <row r="505464" customHeight="1"/>
    <row r="505466" customHeight="1"/>
    <row r="505468" customHeight="1"/>
    <row r="505470" customHeight="1"/>
    <row r="505472" customHeight="1"/>
    <row r="505474" customHeight="1"/>
    <row r="505476" customHeight="1"/>
    <row r="505478" customHeight="1"/>
    <row r="505480" customHeight="1"/>
    <row r="505482" customHeight="1"/>
    <row r="505484" customHeight="1"/>
    <row r="505486" customHeight="1"/>
    <row r="505488" customHeight="1"/>
    <row r="505490" customHeight="1"/>
    <row r="505492" customHeight="1"/>
    <row r="505494" customHeight="1"/>
    <row r="505496" customHeight="1"/>
    <row r="505498" customHeight="1"/>
    <row r="505500" customHeight="1"/>
    <row r="505502" customHeight="1"/>
    <row r="505504" customHeight="1"/>
    <row r="505506" customHeight="1"/>
    <row r="505508" customHeight="1"/>
    <row r="505510" customHeight="1"/>
    <row r="505512" customHeight="1"/>
    <row r="505514" customHeight="1"/>
    <row r="505516" customHeight="1"/>
    <row r="505518" customHeight="1"/>
    <row r="505520" customHeight="1"/>
    <row r="505522" customHeight="1"/>
    <row r="505524" customHeight="1"/>
    <row r="505526" customHeight="1"/>
    <row r="505528" customHeight="1"/>
    <row r="505530" customHeight="1"/>
    <row r="505532" customHeight="1"/>
    <row r="505534" customHeight="1"/>
    <row r="505536" customHeight="1"/>
    <row r="505538" customHeight="1"/>
    <row r="505540" customHeight="1"/>
    <row r="505542" customHeight="1"/>
    <row r="505544" customHeight="1"/>
    <row r="505546" customHeight="1"/>
    <row r="505548" customHeight="1"/>
    <row r="505550" customHeight="1"/>
    <row r="505552" customHeight="1"/>
    <row r="505554" customHeight="1"/>
    <row r="505556" customHeight="1"/>
    <row r="505558" customHeight="1"/>
    <row r="505560" customHeight="1"/>
    <row r="505562" customHeight="1"/>
    <row r="505564" customHeight="1"/>
    <row r="505566" customHeight="1"/>
    <row r="505568" customHeight="1"/>
    <row r="505570" customHeight="1"/>
    <row r="505572" customHeight="1"/>
    <row r="505574" customHeight="1"/>
    <row r="505576" customHeight="1"/>
    <row r="505578" customHeight="1"/>
    <row r="505580" customHeight="1"/>
    <row r="505582" customHeight="1"/>
    <row r="505584" customHeight="1"/>
    <row r="505586" customHeight="1"/>
    <row r="505588" customHeight="1"/>
    <row r="505590" customHeight="1"/>
    <row r="505592" customHeight="1"/>
    <row r="505594" customHeight="1"/>
    <row r="505596" customHeight="1"/>
    <row r="505598" customHeight="1"/>
    <row r="505600" customHeight="1"/>
    <row r="505602" customHeight="1"/>
    <row r="505604" customHeight="1"/>
    <row r="505606" customHeight="1"/>
    <row r="505608" customHeight="1"/>
    <row r="505610" customHeight="1"/>
    <row r="505612" customHeight="1"/>
    <row r="505614" customHeight="1"/>
    <row r="505616" customHeight="1"/>
    <row r="505618" customHeight="1"/>
    <row r="505620" customHeight="1"/>
    <row r="505622" customHeight="1"/>
    <row r="505624" customHeight="1"/>
    <row r="505626" customHeight="1"/>
    <row r="505628" customHeight="1"/>
    <row r="505630" customHeight="1"/>
    <row r="505632" customHeight="1"/>
    <row r="505634" customHeight="1"/>
    <row r="505636" customHeight="1"/>
    <row r="505638" customHeight="1"/>
    <row r="505640" customHeight="1"/>
    <row r="505642" customHeight="1"/>
    <row r="505644" customHeight="1"/>
    <row r="505646" customHeight="1"/>
    <row r="505648" customHeight="1"/>
    <row r="505650" customHeight="1"/>
    <row r="505652" customHeight="1"/>
    <row r="505654" customHeight="1"/>
    <row r="505656" customHeight="1"/>
    <row r="505658" customHeight="1"/>
    <row r="505660" customHeight="1"/>
    <row r="505662" customHeight="1"/>
    <row r="505664" customHeight="1"/>
    <row r="505666" customHeight="1"/>
    <row r="505668" customHeight="1"/>
    <row r="505670" customHeight="1"/>
    <row r="505672" customHeight="1"/>
    <row r="505674" customHeight="1"/>
    <row r="505676" customHeight="1"/>
    <row r="505678" customHeight="1"/>
    <row r="505680" customHeight="1"/>
    <row r="505682" customHeight="1"/>
    <row r="505684" customHeight="1"/>
    <row r="505686" customHeight="1"/>
    <row r="505688" customHeight="1"/>
    <row r="505690" customHeight="1"/>
    <row r="505692" customHeight="1"/>
    <row r="505694" customHeight="1"/>
    <row r="505696" customHeight="1"/>
    <row r="505698" customHeight="1"/>
    <row r="505700" customHeight="1"/>
    <row r="505702" customHeight="1"/>
    <row r="505704" customHeight="1"/>
    <row r="505706" customHeight="1"/>
    <row r="505708" customHeight="1"/>
    <row r="505710" customHeight="1"/>
    <row r="505712" customHeight="1"/>
    <row r="505714" customHeight="1"/>
    <row r="505716" customHeight="1"/>
    <row r="505718" customHeight="1"/>
    <row r="505720" customHeight="1"/>
    <row r="505722" customHeight="1"/>
    <row r="505724" customHeight="1"/>
    <row r="505726" customHeight="1"/>
    <row r="505728" customHeight="1"/>
    <row r="505730" customHeight="1"/>
    <row r="505732" customHeight="1"/>
    <row r="505734" customHeight="1"/>
    <row r="505736" customHeight="1"/>
    <row r="505738" customHeight="1"/>
    <row r="505740" customHeight="1"/>
    <row r="505742" customHeight="1"/>
    <row r="505744" customHeight="1"/>
    <row r="505746" customHeight="1"/>
    <row r="505748" customHeight="1"/>
    <row r="505750" customHeight="1"/>
    <row r="505752" customHeight="1"/>
    <row r="505754" customHeight="1"/>
    <row r="505756" customHeight="1"/>
    <row r="505758" customHeight="1"/>
    <row r="505760" customHeight="1"/>
    <row r="505762" customHeight="1"/>
    <row r="505764" customHeight="1"/>
    <row r="505766" customHeight="1"/>
    <row r="505768" customHeight="1"/>
    <row r="505770" customHeight="1"/>
    <row r="505772" customHeight="1"/>
    <row r="505774" customHeight="1"/>
    <row r="505776" customHeight="1"/>
    <row r="505778" customHeight="1"/>
    <row r="505780" customHeight="1"/>
    <row r="505782" customHeight="1"/>
    <row r="505784" customHeight="1"/>
    <row r="505786" customHeight="1"/>
    <row r="505788" customHeight="1"/>
    <row r="505790" customHeight="1"/>
    <row r="505792" customHeight="1"/>
    <row r="505794" customHeight="1"/>
    <row r="505796" customHeight="1"/>
    <row r="505798" customHeight="1"/>
    <row r="505800" customHeight="1"/>
    <row r="505802" customHeight="1"/>
    <row r="505804" customHeight="1"/>
    <row r="505806" customHeight="1"/>
    <row r="505808" customHeight="1"/>
    <row r="505810" customHeight="1"/>
    <row r="505812" customHeight="1"/>
    <row r="505814" customHeight="1"/>
    <row r="505816" customHeight="1"/>
    <row r="505818" customHeight="1"/>
    <row r="505820" customHeight="1"/>
    <row r="505822" customHeight="1"/>
    <row r="505824" customHeight="1"/>
    <row r="505826" customHeight="1"/>
    <row r="505828" customHeight="1"/>
    <row r="505830" customHeight="1"/>
    <row r="505832" customHeight="1"/>
    <row r="505834" customHeight="1"/>
    <row r="505836" customHeight="1"/>
    <row r="505838" customHeight="1"/>
    <row r="505840" customHeight="1"/>
    <row r="505842" customHeight="1"/>
    <row r="505844" customHeight="1"/>
    <row r="505846" customHeight="1"/>
    <row r="505848" customHeight="1"/>
    <row r="505850" customHeight="1"/>
    <row r="505852" customHeight="1"/>
    <row r="505854" customHeight="1"/>
    <row r="505856" customHeight="1"/>
    <row r="505858" customHeight="1"/>
    <row r="505860" customHeight="1"/>
    <row r="505862" customHeight="1"/>
    <row r="505864" customHeight="1"/>
    <row r="505866" customHeight="1"/>
    <row r="505868" customHeight="1"/>
    <row r="505870" customHeight="1"/>
    <row r="505872" customHeight="1"/>
    <row r="505874" customHeight="1"/>
    <row r="505876" customHeight="1"/>
    <row r="505878" customHeight="1"/>
    <row r="505880" customHeight="1"/>
    <row r="505882" customHeight="1"/>
    <row r="505884" customHeight="1"/>
    <row r="505886" customHeight="1"/>
    <row r="505888" customHeight="1"/>
    <row r="505890" customHeight="1"/>
    <row r="505892" customHeight="1"/>
    <row r="505894" customHeight="1"/>
    <row r="505896" customHeight="1"/>
    <row r="505898" customHeight="1"/>
    <row r="505900" customHeight="1"/>
    <row r="505902" customHeight="1"/>
    <row r="505904" customHeight="1"/>
    <row r="505906" customHeight="1"/>
    <row r="505908" customHeight="1"/>
    <row r="505910" customHeight="1"/>
    <row r="505912" customHeight="1"/>
    <row r="505914" customHeight="1"/>
    <row r="505916" customHeight="1"/>
    <row r="505918" customHeight="1"/>
    <row r="505920" customHeight="1"/>
    <row r="505922" customHeight="1"/>
    <row r="505924" customHeight="1"/>
    <row r="505926" customHeight="1"/>
    <row r="505928" customHeight="1"/>
    <row r="505930" customHeight="1"/>
    <row r="505932" customHeight="1"/>
    <row r="505934" customHeight="1"/>
    <row r="505936" customHeight="1"/>
    <row r="505938" customHeight="1"/>
    <row r="505940" customHeight="1"/>
    <row r="505942" customHeight="1"/>
    <row r="505944" customHeight="1"/>
    <row r="505946" customHeight="1"/>
    <row r="505948" customHeight="1"/>
    <row r="505950" customHeight="1"/>
    <row r="505952" customHeight="1"/>
    <row r="505954" customHeight="1"/>
    <row r="505956" customHeight="1"/>
    <row r="505958" customHeight="1"/>
    <row r="505960" customHeight="1"/>
    <row r="505962" customHeight="1"/>
    <row r="505964" customHeight="1"/>
    <row r="505966" customHeight="1"/>
    <row r="505968" customHeight="1"/>
    <row r="505970" customHeight="1"/>
    <row r="505972" customHeight="1"/>
    <row r="505974" customHeight="1"/>
    <row r="505976" customHeight="1"/>
    <row r="505978" customHeight="1"/>
    <row r="505980" customHeight="1"/>
    <row r="505982" customHeight="1"/>
    <row r="505984" customHeight="1"/>
    <row r="505986" customHeight="1"/>
    <row r="505988" customHeight="1"/>
    <row r="505990" customHeight="1"/>
    <row r="505992" customHeight="1"/>
    <row r="505994" customHeight="1"/>
    <row r="505996" customHeight="1"/>
    <row r="505998" customHeight="1"/>
    <row r="506000" customHeight="1"/>
    <row r="506002" customHeight="1"/>
    <row r="506004" customHeight="1"/>
    <row r="506006" customHeight="1"/>
    <row r="506008" customHeight="1"/>
    <row r="506010" customHeight="1"/>
    <row r="506012" customHeight="1"/>
    <row r="506014" customHeight="1"/>
    <row r="506016" customHeight="1"/>
    <row r="506018" customHeight="1"/>
    <row r="506020" customHeight="1"/>
    <row r="506022" customHeight="1"/>
    <row r="506024" customHeight="1"/>
    <row r="506026" customHeight="1"/>
    <row r="506028" customHeight="1"/>
    <row r="506030" customHeight="1"/>
    <row r="506032" customHeight="1"/>
    <row r="506034" customHeight="1"/>
    <row r="506036" customHeight="1"/>
    <row r="506038" customHeight="1"/>
    <row r="506040" customHeight="1"/>
    <row r="506042" customHeight="1"/>
    <row r="506044" customHeight="1"/>
    <row r="506046" customHeight="1"/>
    <row r="506048" customHeight="1"/>
    <row r="506050" customHeight="1"/>
    <row r="506052" customHeight="1"/>
    <row r="506054" customHeight="1"/>
    <row r="506056" customHeight="1"/>
    <row r="506058" customHeight="1"/>
    <row r="506060" customHeight="1"/>
    <row r="506062" customHeight="1"/>
    <row r="506064" customHeight="1"/>
    <row r="506066" customHeight="1"/>
    <row r="506068" customHeight="1"/>
    <row r="506070" customHeight="1"/>
    <row r="506072" customHeight="1"/>
    <row r="506074" customHeight="1"/>
    <row r="506076" customHeight="1"/>
    <row r="506078" customHeight="1"/>
    <row r="506080" customHeight="1"/>
    <row r="506082" customHeight="1"/>
    <row r="506084" customHeight="1"/>
    <row r="506086" customHeight="1"/>
    <row r="506088" customHeight="1"/>
    <row r="506090" customHeight="1"/>
    <row r="506092" customHeight="1"/>
    <row r="506094" customHeight="1"/>
    <row r="506096" customHeight="1"/>
    <row r="506098" customHeight="1"/>
    <row r="506100" customHeight="1"/>
    <row r="506102" customHeight="1"/>
    <row r="506104" customHeight="1"/>
    <row r="506106" customHeight="1"/>
    <row r="506108" customHeight="1"/>
    <row r="506110" customHeight="1"/>
    <row r="506112" customHeight="1"/>
    <row r="506114" customHeight="1"/>
    <row r="506116" customHeight="1"/>
    <row r="506118" customHeight="1"/>
    <row r="506120" customHeight="1"/>
    <row r="506122" customHeight="1"/>
    <row r="506124" customHeight="1"/>
    <row r="506126" customHeight="1"/>
    <row r="506128" customHeight="1"/>
    <row r="506130" customHeight="1"/>
    <row r="506132" customHeight="1"/>
    <row r="506134" customHeight="1"/>
    <row r="506136" customHeight="1"/>
    <row r="506138" customHeight="1"/>
    <row r="506140" customHeight="1"/>
    <row r="506142" customHeight="1"/>
    <row r="506144" customHeight="1"/>
    <row r="506146" customHeight="1"/>
    <row r="506148" customHeight="1"/>
    <row r="506150" customHeight="1"/>
    <row r="506152" customHeight="1"/>
    <row r="506154" customHeight="1"/>
    <row r="506156" customHeight="1"/>
    <row r="506158" customHeight="1"/>
    <row r="506160" customHeight="1"/>
    <row r="506162" customHeight="1"/>
    <row r="506164" customHeight="1"/>
    <row r="506166" customHeight="1"/>
    <row r="506168" customHeight="1"/>
    <row r="506170" customHeight="1"/>
    <row r="506172" customHeight="1"/>
    <row r="506174" customHeight="1"/>
    <row r="506176" customHeight="1"/>
    <row r="506178" customHeight="1"/>
    <row r="506180" customHeight="1"/>
    <row r="506182" customHeight="1"/>
    <row r="506184" customHeight="1"/>
    <row r="506186" customHeight="1"/>
    <row r="506188" customHeight="1"/>
    <row r="506190" customHeight="1"/>
    <row r="506192" customHeight="1"/>
    <row r="506194" customHeight="1"/>
    <row r="506196" customHeight="1"/>
    <row r="506198" customHeight="1"/>
    <row r="506200" customHeight="1"/>
    <row r="506202" customHeight="1"/>
    <row r="506204" customHeight="1"/>
    <row r="506206" customHeight="1"/>
    <row r="506208" customHeight="1"/>
    <row r="506210" customHeight="1"/>
    <row r="506212" customHeight="1"/>
    <row r="506214" customHeight="1"/>
    <row r="506216" customHeight="1"/>
    <row r="506218" customHeight="1"/>
    <row r="506220" customHeight="1"/>
    <row r="506222" customHeight="1"/>
    <row r="506224" customHeight="1"/>
    <row r="506226" customHeight="1"/>
    <row r="506228" customHeight="1"/>
    <row r="506230" customHeight="1"/>
    <row r="506232" customHeight="1"/>
    <row r="506234" customHeight="1"/>
    <row r="506236" customHeight="1"/>
    <row r="506238" customHeight="1"/>
    <row r="506240" customHeight="1"/>
    <row r="506242" customHeight="1"/>
    <row r="506244" customHeight="1"/>
    <row r="506246" customHeight="1"/>
    <row r="506248" customHeight="1"/>
    <row r="506250" customHeight="1"/>
    <row r="506252" customHeight="1"/>
    <row r="506254" customHeight="1"/>
    <row r="506256" customHeight="1"/>
    <row r="506258" customHeight="1"/>
    <row r="506260" customHeight="1"/>
    <row r="506262" customHeight="1"/>
    <row r="506264" customHeight="1"/>
    <row r="506266" customHeight="1"/>
    <row r="506268" customHeight="1"/>
    <row r="506270" customHeight="1"/>
    <row r="506272" customHeight="1"/>
    <row r="506274" customHeight="1"/>
    <row r="506276" customHeight="1"/>
    <row r="506278" customHeight="1"/>
    <row r="506280" customHeight="1"/>
    <row r="506282" customHeight="1"/>
    <row r="506284" customHeight="1"/>
    <row r="506286" customHeight="1"/>
    <row r="506288" customHeight="1"/>
    <row r="506290" customHeight="1"/>
    <row r="506292" customHeight="1"/>
    <row r="506294" customHeight="1"/>
    <row r="506296" customHeight="1"/>
    <row r="506298" customHeight="1"/>
    <row r="506300" customHeight="1"/>
    <row r="506302" customHeight="1"/>
    <row r="506304" customHeight="1"/>
    <row r="506306" customHeight="1"/>
    <row r="506308" customHeight="1"/>
    <row r="506310" customHeight="1"/>
    <row r="506312" customHeight="1"/>
    <row r="506314" customHeight="1"/>
    <row r="506316" customHeight="1"/>
    <row r="506318" customHeight="1"/>
    <row r="506320" customHeight="1"/>
    <row r="506322" customHeight="1"/>
    <row r="506324" customHeight="1"/>
    <row r="506326" customHeight="1"/>
    <row r="506328" customHeight="1"/>
    <row r="506330" customHeight="1"/>
    <row r="506332" customHeight="1"/>
    <row r="506334" customHeight="1"/>
    <row r="506336" customHeight="1"/>
    <row r="506338" customHeight="1"/>
    <row r="506340" customHeight="1"/>
    <row r="506342" customHeight="1"/>
    <row r="506344" customHeight="1"/>
    <row r="506346" customHeight="1"/>
    <row r="506348" customHeight="1"/>
    <row r="506350" customHeight="1"/>
    <row r="506352" customHeight="1"/>
    <row r="506354" customHeight="1"/>
    <row r="506356" customHeight="1"/>
    <row r="506358" customHeight="1"/>
    <row r="506360" customHeight="1"/>
    <row r="506362" customHeight="1"/>
    <row r="506364" customHeight="1"/>
    <row r="506366" customHeight="1"/>
    <row r="506368" customHeight="1"/>
    <row r="506370" customHeight="1"/>
    <row r="506372" customHeight="1"/>
    <row r="506374" customHeight="1"/>
    <row r="506376" customHeight="1"/>
    <row r="506378" customHeight="1"/>
    <row r="506380" customHeight="1"/>
    <row r="506382" customHeight="1"/>
    <row r="506384" customHeight="1"/>
    <row r="506386" customHeight="1"/>
    <row r="506388" customHeight="1"/>
    <row r="506390" customHeight="1"/>
    <row r="506392" customHeight="1"/>
    <row r="506394" customHeight="1"/>
    <row r="506396" customHeight="1"/>
    <row r="506398" customHeight="1"/>
    <row r="506400" customHeight="1"/>
    <row r="506402" customHeight="1"/>
    <row r="506404" customHeight="1"/>
    <row r="506406" customHeight="1"/>
    <row r="506408" customHeight="1"/>
    <row r="506410" customHeight="1"/>
    <row r="506412" customHeight="1"/>
    <row r="506414" customHeight="1"/>
    <row r="506416" customHeight="1"/>
    <row r="506418" customHeight="1"/>
    <row r="506420" customHeight="1"/>
    <row r="506422" customHeight="1"/>
    <row r="506424" customHeight="1"/>
    <row r="506426" customHeight="1"/>
    <row r="506428" customHeight="1"/>
    <row r="506430" customHeight="1"/>
    <row r="506432" customHeight="1"/>
    <row r="506434" customHeight="1"/>
    <row r="506436" customHeight="1"/>
    <row r="506438" customHeight="1"/>
    <row r="506440" customHeight="1"/>
    <row r="506442" customHeight="1"/>
    <row r="506444" customHeight="1"/>
    <row r="506446" customHeight="1"/>
    <row r="506448" customHeight="1"/>
    <row r="506450" customHeight="1"/>
    <row r="506452" customHeight="1"/>
    <row r="506454" customHeight="1"/>
    <row r="506456" customHeight="1"/>
    <row r="506458" customHeight="1"/>
    <row r="506460" customHeight="1"/>
    <row r="506462" customHeight="1"/>
    <row r="506464" customHeight="1"/>
    <row r="506466" customHeight="1"/>
    <row r="506468" customHeight="1"/>
    <row r="506470" customHeight="1"/>
    <row r="506472" customHeight="1"/>
    <row r="506474" customHeight="1"/>
    <row r="506476" customHeight="1"/>
    <row r="506478" customHeight="1"/>
    <row r="506480" customHeight="1"/>
    <row r="506482" customHeight="1"/>
    <row r="506484" customHeight="1"/>
    <row r="506486" customHeight="1"/>
    <row r="506488" customHeight="1"/>
    <row r="506490" customHeight="1"/>
    <row r="506492" customHeight="1"/>
    <row r="506494" customHeight="1"/>
    <row r="506496" customHeight="1"/>
    <row r="506498" customHeight="1"/>
    <row r="506500" customHeight="1"/>
    <row r="506502" customHeight="1"/>
    <row r="506504" customHeight="1"/>
    <row r="506506" customHeight="1"/>
    <row r="506508" customHeight="1"/>
    <row r="506510" customHeight="1"/>
    <row r="506512" customHeight="1"/>
    <row r="506514" customHeight="1"/>
    <row r="506516" customHeight="1"/>
    <row r="506518" customHeight="1"/>
    <row r="506520" customHeight="1"/>
    <row r="506522" customHeight="1"/>
    <row r="506524" customHeight="1"/>
    <row r="506526" customHeight="1"/>
    <row r="506528" customHeight="1"/>
    <row r="506530" customHeight="1"/>
    <row r="506532" customHeight="1"/>
    <row r="506534" customHeight="1"/>
    <row r="506536" customHeight="1"/>
    <row r="506538" customHeight="1"/>
    <row r="506540" customHeight="1"/>
    <row r="506542" customHeight="1"/>
    <row r="506544" customHeight="1"/>
    <row r="506546" customHeight="1"/>
    <row r="506548" customHeight="1"/>
    <row r="506550" customHeight="1"/>
    <row r="506552" customHeight="1"/>
    <row r="506554" customHeight="1"/>
    <row r="506556" customHeight="1"/>
    <row r="506558" customHeight="1"/>
    <row r="506560" customHeight="1"/>
    <row r="506562" customHeight="1"/>
    <row r="506564" customHeight="1"/>
    <row r="506566" customHeight="1"/>
    <row r="506568" customHeight="1"/>
    <row r="506570" customHeight="1"/>
    <row r="506572" customHeight="1"/>
    <row r="506574" customHeight="1"/>
    <row r="506576" customHeight="1"/>
    <row r="506578" customHeight="1"/>
    <row r="506580" customHeight="1"/>
    <row r="506582" customHeight="1"/>
    <row r="506584" customHeight="1"/>
    <row r="506586" customHeight="1"/>
    <row r="506588" customHeight="1"/>
    <row r="506590" customHeight="1"/>
    <row r="506592" customHeight="1"/>
    <row r="506594" customHeight="1"/>
    <row r="506596" customHeight="1"/>
    <row r="506598" customHeight="1"/>
    <row r="506600" customHeight="1"/>
    <row r="506602" customHeight="1"/>
    <row r="506604" customHeight="1"/>
    <row r="506606" customHeight="1"/>
    <row r="506608" customHeight="1"/>
    <row r="506610" customHeight="1"/>
    <row r="506612" customHeight="1"/>
    <row r="506614" customHeight="1"/>
    <row r="506616" customHeight="1"/>
    <row r="506618" customHeight="1"/>
    <row r="506620" customHeight="1"/>
    <row r="506622" customHeight="1"/>
    <row r="506624" customHeight="1"/>
    <row r="506626" customHeight="1"/>
    <row r="506628" customHeight="1"/>
    <row r="506630" customHeight="1"/>
    <row r="506632" customHeight="1"/>
    <row r="506634" customHeight="1"/>
    <row r="506636" customHeight="1"/>
    <row r="506638" customHeight="1"/>
    <row r="506640" customHeight="1"/>
    <row r="506642" customHeight="1"/>
    <row r="506644" customHeight="1"/>
    <row r="506646" customHeight="1"/>
    <row r="506648" customHeight="1"/>
    <row r="506650" customHeight="1"/>
    <row r="506652" customHeight="1"/>
    <row r="506654" customHeight="1"/>
    <row r="506656" customHeight="1"/>
    <row r="506658" customHeight="1"/>
    <row r="506660" customHeight="1"/>
    <row r="506662" customHeight="1"/>
    <row r="506664" customHeight="1"/>
    <row r="506666" customHeight="1"/>
    <row r="506668" customHeight="1"/>
    <row r="506670" customHeight="1"/>
    <row r="506672" customHeight="1"/>
    <row r="506674" customHeight="1"/>
    <row r="506676" customHeight="1"/>
    <row r="506678" customHeight="1"/>
    <row r="506680" customHeight="1"/>
    <row r="506682" customHeight="1"/>
    <row r="506684" customHeight="1"/>
    <row r="506686" customHeight="1"/>
    <row r="506688" customHeight="1"/>
    <row r="506690" customHeight="1"/>
    <row r="506692" customHeight="1"/>
    <row r="506694" customHeight="1"/>
    <row r="506696" customHeight="1"/>
    <row r="506698" customHeight="1"/>
    <row r="506700" customHeight="1"/>
    <row r="506702" customHeight="1"/>
    <row r="506704" customHeight="1"/>
    <row r="506706" customHeight="1"/>
    <row r="506708" customHeight="1"/>
    <row r="506710" customHeight="1"/>
    <row r="506712" customHeight="1"/>
    <row r="506714" customHeight="1"/>
    <row r="506716" customHeight="1"/>
    <row r="506718" customHeight="1"/>
    <row r="506720" customHeight="1"/>
    <row r="506722" customHeight="1"/>
    <row r="506724" customHeight="1"/>
    <row r="506726" customHeight="1"/>
    <row r="506728" customHeight="1"/>
    <row r="506730" customHeight="1"/>
    <row r="506732" customHeight="1"/>
    <row r="506734" customHeight="1"/>
    <row r="506736" customHeight="1"/>
    <row r="506738" customHeight="1"/>
    <row r="506740" customHeight="1"/>
    <row r="506742" customHeight="1"/>
    <row r="506744" customHeight="1"/>
    <row r="506746" customHeight="1"/>
    <row r="506748" customHeight="1"/>
    <row r="506750" customHeight="1"/>
    <row r="506752" customHeight="1"/>
    <row r="506754" customHeight="1"/>
    <row r="506756" customHeight="1"/>
    <row r="506758" customHeight="1"/>
    <row r="506760" customHeight="1"/>
    <row r="506762" customHeight="1"/>
    <row r="506764" customHeight="1"/>
    <row r="506766" customHeight="1"/>
    <row r="506768" customHeight="1"/>
    <row r="506770" customHeight="1"/>
    <row r="506772" customHeight="1"/>
    <row r="506774" customHeight="1"/>
    <row r="506776" customHeight="1"/>
    <row r="506778" customHeight="1"/>
    <row r="506780" customHeight="1"/>
    <row r="506782" customHeight="1"/>
    <row r="506784" customHeight="1"/>
    <row r="506786" customHeight="1"/>
    <row r="506788" customHeight="1"/>
    <row r="506790" customHeight="1"/>
    <row r="506792" customHeight="1"/>
    <row r="506794" customHeight="1"/>
    <row r="506796" customHeight="1"/>
    <row r="506798" customHeight="1"/>
    <row r="506800" customHeight="1"/>
    <row r="506802" customHeight="1"/>
    <row r="506804" customHeight="1"/>
    <row r="506806" customHeight="1"/>
    <row r="506808" customHeight="1"/>
    <row r="506810" customHeight="1"/>
    <row r="506812" customHeight="1"/>
    <row r="506814" customHeight="1"/>
    <row r="506816" customHeight="1"/>
    <row r="506818" customHeight="1"/>
    <row r="506820" customHeight="1"/>
    <row r="506822" customHeight="1"/>
    <row r="506824" customHeight="1"/>
    <row r="506826" customHeight="1"/>
    <row r="506828" customHeight="1"/>
    <row r="506830" customHeight="1"/>
    <row r="506832" customHeight="1"/>
    <row r="506834" customHeight="1"/>
    <row r="506836" customHeight="1"/>
    <row r="506838" customHeight="1"/>
    <row r="506840" customHeight="1"/>
    <row r="506842" customHeight="1"/>
    <row r="506844" customHeight="1"/>
    <row r="506846" customHeight="1"/>
    <row r="506848" customHeight="1"/>
    <row r="506850" customHeight="1"/>
    <row r="506852" customHeight="1"/>
    <row r="506854" customHeight="1"/>
    <row r="506856" customHeight="1"/>
    <row r="506858" customHeight="1"/>
    <row r="506860" customHeight="1"/>
    <row r="506862" customHeight="1"/>
    <row r="506864" customHeight="1"/>
    <row r="506866" customHeight="1"/>
    <row r="506868" customHeight="1"/>
    <row r="506870" customHeight="1"/>
    <row r="506872" customHeight="1"/>
    <row r="506874" customHeight="1"/>
    <row r="506876" customHeight="1"/>
    <row r="506878" customHeight="1"/>
    <row r="506880" customHeight="1"/>
    <row r="506882" customHeight="1"/>
    <row r="506884" customHeight="1"/>
    <row r="506886" customHeight="1"/>
    <row r="506888" customHeight="1"/>
    <row r="506890" customHeight="1"/>
    <row r="506892" customHeight="1"/>
    <row r="506894" customHeight="1"/>
    <row r="506896" customHeight="1"/>
    <row r="506898" customHeight="1"/>
    <row r="506900" customHeight="1"/>
    <row r="506902" customHeight="1"/>
    <row r="506904" customHeight="1"/>
    <row r="506906" customHeight="1"/>
    <row r="506908" customHeight="1"/>
    <row r="506910" customHeight="1"/>
    <row r="506912" customHeight="1"/>
    <row r="506914" customHeight="1"/>
    <row r="506916" customHeight="1"/>
    <row r="506918" customHeight="1"/>
    <row r="506920" customHeight="1"/>
    <row r="506922" customHeight="1"/>
    <row r="506924" customHeight="1"/>
    <row r="506926" customHeight="1"/>
    <row r="506928" customHeight="1"/>
    <row r="506930" customHeight="1"/>
    <row r="506932" customHeight="1"/>
    <row r="506934" customHeight="1"/>
    <row r="506936" customHeight="1"/>
    <row r="506938" customHeight="1"/>
    <row r="506940" customHeight="1"/>
    <row r="506942" customHeight="1"/>
    <row r="506944" customHeight="1"/>
    <row r="506946" customHeight="1"/>
    <row r="506948" customHeight="1"/>
    <row r="506950" customHeight="1"/>
    <row r="506952" customHeight="1"/>
    <row r="506954" customHeight="1"/>
    <row r="506956" customHeight="1"/>
    <row r="506958" customHeight="1"/>
    <row r="506960" customHeight="1"/>
    <row r="506962" customHeight="1"/>
    <row r="506964" customHeight="1"/>
    <row r="506966" customHeight="1"/>
    <row r="506968" customHeight="1"/>
    <row r="506970" customHeight="1"/>
    <row r="506972" customHeight="1"/>
    <row r="506974" customHeight="1"/>
    <row r="506976" customHeight="1"/>
    <row r="506978" customHeight="1"/>
    <row r="506980" customHeight="1"/>
    <row r="506982" customHeight="1"/>
    <row r="506984" customHeight="1"/>
    <row r="506986" customHeight="1"/>
    <row r="506988" customHeight="1"/>
    <row r="506990" customHeight="1"/>
    <row r="506992" customHeight="1"/>
    <row r="506994" customHeight="1"/>
    <row r="506996" customHeight="1"/>
    <row r="506998" customHeight="1"/>
    <row r="507000" customHeight="1"/>
    <row r="507002" customHeight="1"/>
    <row r="507004" customHeight="1"/>
    <row r="507006" customHeight="1"/>
    <row r="507008" customHeight="1"/>
    <row r="507010" customHeight="1"/>
    <row r="507012" customHeight="1"/>
    <row r="507014" customHeight="1"/>
    <row r="507016" customHeight="1"/>
    <row r="507018" customHeight="1"/>
    <row r="507020" customHeight="1"/>
    <row r="507022" customHeight="1"/>
    <row r="507024" customHeight="1"/>
    <row r="507026" customHeight="1"/>
    <row r="507028" customHeight="1"/>
    <row r="507030" customHeight="1"/>
    <row r="507032" customHeight="1"/>
    <row r="507034" customHeight="1"/>
    <row r="507036" customHeight="1"/>
    <row r="507038" customHeight="1"/>
    <row r="507040" customHeight="1"/>
    <row r="507042" customHeight="1"/>
    <row r="507044" customHeight="1"/>
    <row r="507046" customHeight="1"/>
    <row r="507048" customHeight="1"/>
    <row r="507050" customHeight="1"/>
    <row r="507052" customHeight="1"/>
    <row r="507054" customHeight="1"/>
    <row r="507056" customHeight="1"/>
    <row r="507058" customHeight="1"/>
    <row r="507060" customHeight="1"/>
    <row r="507062" customHeight="1"/>
    <row r="507064" customHeight="1"/>
    <row r="507066" customHeight="1"/>
    <row r="507068" customHeight="1"/>
    <row r="507070" customHeight="1"/>
    <row r="507072" customHeight="1"/>
    <row r="507074" customHeight="1"/>
    <row r="507076" customHeight="1"/>
    <row r="507078" customHeight="1"/>
    <row r="507080" customHeight="1"/>
    <row r="507082" customHeight="1"/>
    <row r="507084" customHeight="1"/>
    <row r="507086" customHeight="1"/>
    <row r="507088" customHeight="1"/>
    <row r="507090" customHeight="1"/>
    <row r="507092" customHeight="1"/>
    <row r="507094" customHeight="1"/>
    <row r="507096" customHeight="1"/>
    <row r="507098" customHeight="1"/>
    <row r="507100" customHeight="1"/>
    <row r="507102" customHeight="1"/>
    <row r="507104" customHeight="1"/>
    <row r="507106" customHeight="1"/>
    <row r="507108" customHeight="1"/>
    <row r="507110" customHeight="1"/>
    <row r="507112" customHeight="1"/>
    <row r="507114" customHeight="1"/>
    <row r="507116" customHeight="1"/>
    <row r="507118" customHeight="1"/>
    <row r="507120" customHeight="1"/>
    <row r="507122" customHeight="1"/>
    <row r="507124" customHeight="1"/>
    <row r="507126" customHeight="1"/>
    <row r="507128" customHeight="1"/>
    <row r="507130" customHeight="1"/>
    <row r="507132" customHeight="1"/>
    <row r="507134" customHeight="1"/>
    <row r="507136" customHeight="1"/>
    <row r="507138" customHeight="1"/>
    <row r="507140" customHeight="1"/>
    <row r="507142" customHeight="1"/>
    <row r="507144" customHeight="1"/>
    <row r="507146" customHeight="1"/>
    <row r="507148" customHeight="1"/>
    <row r="507150" customHeight="1"/>
    <row r="507152" customHeight="1"/>
    <row r="507154" customHeight="1"/>
    <row r="507156" customHeight="1"/>
    <row r="507158" customHeight="1"/>
    <row r="507160" customHeight="1"/>
    <row r="507162" customHeight="1"/>
    <row r="507164" customHeight="1"/>
    <row r="507166" customHeight="1"/>
    <row r="507168" customHeight="1"/>
    <row r="507170" customHeight="1"/>
    <row r="507172" customHeight="1"/>
    <row r="507174" customHeight="1"/>
    <row r="507176" customHeight="1"/>
    <row r="507178" customHeight="1"/>
    <row r="507180" customHeight="1"/>
    <row r="507182" customHeight="1"/>
    <row r="507184" customHeight="1"/>
    <row r="507186" customHeight="1"/>
    <row r="507188" customHeight="1"/>
    <row r="507190" customHeight="1"/>
    <row r="507192" customHeight="1"/>
    <row r="507194" customHeight="1"/>
    <row r="507196" customHeight="1"/>
    <row r="507198" customHeight="1"/>
    <row r="507200" customHeight="1"/>
    <row r="507202" customHeight="1"/>
    <row r="507204" customHeight="1"/>
    <row r="507206" customHeight="1"/>
    <row r="507208" customHeight="1"/>
    <row r="507210" customHeight="1"/>
    <row r="507212" customHeight="1"/>
    <row r="507214" customHeight="1"/>
    <row r="507216" customHeight="1"/>
    <row r="507218" customHeight="1"/>
    <row r="507220" customHeight="1"/>
    <row r="507222" customHeight="1"/>
    <row r="507224" customHeight="1"/>
    <row r="507226" customHeight="1"/>
    <row r="507228" customHeight="1"/>
    <row r="507230" customHeight="1"/>
    <row r="507232" customHeight="1"/>
    <row r="507234" customHeight="1"/>
    <row r="507236" customHeight="1"/>
    <row r="507238" customHeight="1"/>
    <row r="507240" customHeight="1"/>
    <row r="507242" customHeight="1"/>
    <row r="507244" customHeight="1"/>
    <row r="507246" customHeight="1"/>
    <row r="507248" customHeight="1"/>
    <row r="507250" customHeight="1"/>
    <row r="507252" customHeight="1"/>
    <row r="507254" customHeight="1"/>
    <row r="507256" customHeight="1"/>
    <row r="507258" customHeight="1"/>
    <row r="507260" customHeight="1"/>
    <row r="507262" customHeight="1"/>
    <row r="507264" customHeight="1"/>
    <row r="507266" customHeight="1"/>
    <row r="507268" customHeight="1"/>
    <row r="507270" customHeight="1"/>
    <row r="507272" customHeight="1"/>
    <row r="507274" customHeight="1"/>
    <row r="507276" customHeight="1"/>
    <row r="507278" customHeight="1"/>
    <row r="507280" customHeight="1"/>
    <row r="507282" customHeight="1"/>
    <row r="507284" customHeight="1"/>
    <row r="507286" customHeight="1"/>
    <row r="507288" customHeight="1"/>
    <row r="507290" customHeight="1"/>
    <row r="507292" customHeight="1"/>
    <row r="507294" customHeight="1"/>
    <row r="507296" customHeight="1"/>
    <row r="507298" customHeight="1"/>
    <row r="507300" customHeight="1"/>
    <row r="507302" customHeight="1"/>
    <row r="507304" customHeight="1"/>
    <row r="507306" customHeight="1"/>
    <row r="507308" customHeight="1"/>
    <row r="507310" customHeight="1"/>
    <row r="507312" customHeight="1"/>
    <row r="507314" customHeight="1"/>
    <row r="507316" customHeight="1"/>
    <row r="507318" customHeight="1"/>
    <row r="507320" customHeight="1"/>
    <row r="507322" customHeight="1"/>
    <row r="507324" customHeight="1"/>
    <row r="507326" customHeight="1"/>
    <row r="507328" customHeight="1"/>
    <row r="507330" customHeight="1"/>
    <row r="507332" customHeight="1"/>
    <row r="507334" customHeight="1"/>
    <row r="507336" customHeight="1"/>
    <row r="507338" customHeight="1"/>
    <row r="507340" customHeight="1"/>
    <row r="507342" customHeight="1"/>
    <row r="507344" customHeight="1"/>
    <row r="507346" customHeight="1"/>
    <row r="507348" customHeight="1"/>
    <row r="507350" customHeight="1"/>
    <row r="507352" customHeight="1"/>
    <row r="507354" customHeight="1"/>
    <row r="507356" customHeight="1"/>
    <row r="507358" customHeight="1"/>
    <row r="507360" customHeight="1"/>
    <row r="507362" customHeight="1"/>
    <row r="507364" customHeight="1"/>
    <row r="507366" customHeight="1"/>
    <row r="507368" customHeight="1"/>
    <row r="507370" customHeight="1"/>
    <row r="507372" customHeight="1"/>
    <row r="507374" customHeight="1"/>
    <row r="507376" customHeight="1"/>
    <row r="507378" customHeight="1"/>
    <row r="507380" customHeight="1"/>
    <row r="507382" customHeight="1"/>
    <row r="507384" customHeight="1"/>
    <row r="507386" customHeight="1"/>
    <row r="507388" customHeight="1"/>
    <row r="507390" customHeight="1"/>
    <row r="507392" customHeight="1"/>
    <row r="507394" customHeight="1"/>
    <row r="507396" customHeight="1"/>
    <row r="507398" customHeight="1"/>
    <row r="507400" customHeight="1"/>
    <row r="507402" customHeight="1"/>
    <row r="507404" customHeight="1"/>
    <row r="507406" customHeight="1"/>
    <row r="507408" customHeight="1"/>
    <row r="507410" customHeight="1"/>
    <row r="507412" customHeight="1"/>
    <row r="507414" customHeight="1"/>
    <row r="507416" customHeight="1"/>
    <row r="507418" customHeight="1"/>
    <row r="507420" customHeight="1"/>
    <row r="507422" customHeight="1"/>
    <row r="507424" customHeight="1"/>
    <row r="507426" customHeight="1"/>
    <row r="507428" customHeight="1"/>
    <row r="507430" customHeight="1"/>
    <row r="507432" customHeight="1"/>
    <row r="507434" customHeight="1"/>
    <row r="507436" customHeight="1"/>
    <row r="507438" customHeight="1"/>
    <row r="507440" customHeight="1"/>
    <row r="507442" customHeight="1"/>
    <row r="507444" customHeight="1"/>
    <row r="507446" customHeight="1"/>
    <row r="507448" customHeight="1"/>
    <row r="507450" customHeight="1"/>
    <row r="507452" customHeight="1"/>
    <row r="507454" customHeight="1"/>
    <row r="507456" customHeight="1"/>
    <row r="507458" customHeight="1"/>
    <row r="507460" customHeight="1"/>
    <row r="507462" customHeight="1"/>
    <row r="507464" customHeight="1"/>
    <row r="507466" customHeight="1"/>
    <row r="507468" customHeight="1"/>
    <row r="507470" customHeight="1"/>
    <row r="507472" customHeight="1"/>
    <row r="507474" customHeight="1"/>
    <row r="507476" customHeight="1"/>
    <row r="507478" customHeight="1"/>
    <row r="507480" customHeight="1"/>
    <row r="507482" customHeight="1"/>
    <row r="507484" customHeight="1"/>
    <row r="507486" customHeight="1"/>
    <row r="507488" customHeight="1"/>
    <row r="507490" customHeight="1"/>
    <row r="507492" customHeight="1"/>
    <row r="507494" customHeight="1"/>
    <row r="507496" customHeight="1"/>
    <row r="507498" customHeight="1"/>
    <row r="507500" customHeight="1"/>
    <row r="507502" customHeight="1"/>
    <row r="507504" customHeight="1"/>
    <row r="507506" customHeight="1"/>
    <row r="507508" customHeight="1"/>
    <row r="507510" customHeight="1"/>
    <row r="507512" customHeight="1"/>
    <row r="507514" customHeight="1"/>
    <row r="507516" customHeight="1"/>
    <row r="507518" customHeight="1"/>
    <row r="507520" customHeight="1"/>
    <row r="507522" customHeight="1"/>
    <row r="507524" customHeight="1"/>
    <row r="507526" customHeight="1"/>
    <row r="507528" customHeight="1"/>
    <row r="507530" customHeight="1"/>
    <row r="507532" customHeight="1"/>
    <row r="507534" customHeight="1"/>
    <row r="507536" customHeight="1"/>
    <row r="507538" customHeight="1"/>
    <row r="507540" customHeight="1"/>
    <row r="507542" customHeight="1"/>
    <row r="507544" customHeight="1"/>
    <row r="507546" customHeight="1"/>
    <row r="507548" customHeight="1"/>
    <row r="507550" customHeight="1"/>
    <row r="507552" customHeight="1"/>
    <row r="507554" customHeight="1"/>
    <row r="507556" customHeight="1"/>
    <row r="507558" customHeight="1"/>
    <row r="507560" customHeight="1"/>
    <row r="507562" customHeight="1"/>
    <row r="507564" customHeight="1"/>
    <row r="507566" customHeight="1"/>
    <row r="507568" customHeight="1"/>
    <row r="507570" customHeight="1"/>
    <row r="507572" customHeight="1"/>
    <row r="507574" customHeight="1"/>
    <row r="507576" customHeight="1"/>
    <row r="507578" customHeight="1"/>
    <row r="507580" customHeight="1"/>
    <row r="507582" customHeight="1"/>
    <row r="507584" customHeight="1"/>
    <row r="507586" customHeight="1"/>
    <row r="507588" customHeight="1"/>
    <row r="507590" customHeight="1"/>
    <row r="507592" customHeight="1"/>
    <row r="507594" customHeight="1"/>
    <row r="507596" customHeight="1"/>
    <row r="507598" customHeight="1"/>
    <row r="507600" customHeight="1"/>
    <row r="507602" customHeight="1"/>
    <row r="507604" customHeight="1"/>
    <row r="507606" customHeight="1"/>
    <row r="507608" customHeight="1"/>
    <row r="507610" customHeight="1"/>
    <row r="507612" customHeight="1"/>
    <row r="507614" customHeight="1"/>
    <row r="507616" customHeight="1"/>
    <row r="507618" customHeight="1"/>
    <row r="507620" customHeight="1"/>
    <row r="507622" customHeight="1"/>
    <row r="507624" customHeight="1"/>
    <row r="507626" customHeight="1"/>
    <row r="507628" customHeight="1"/>
    <row r="507630" customHeight="1"/>
    <row r="507632" customHeight="1"/>
    <row r="507634" customHeight="1"/>
    <row r="507636" customHeight="1"/>
    <row r="507638" customHeight="1"/>
    <row r="507640" customHeight="1"/>
    <row r="507642" customHeight="1"/>
    <row r="507644" customHeight="1"/>
    <row r="507646" customHeight="1"/>
    <row r="507648" customHeight="1"/>
    <row r="507650" customHeight="1"/>
    <row r="507652" customHeight="1"/>
    <row r="507654" customHeight="1"/>
    <row r="507656" customHeight="1"/>
    <row r="507658" customHeight="1"/>
    <row r="507660" customHeight="1"/>
    <row r="507662" customHeight="1"/>
    <row r="507664" customHeight="1"/>
    <row r="507666" customHeight="1"/>
    <row r="507668" customHeight="1"/>
    <row r="507670" customHeight="1"/>
    <row r="507672" customHeight="1"/>
    <row r="507674" customHeight="1"/>
    <row r="507676" customHeight="1"/>
    <row r="507678" customHeight="1"/>
    <row r="507680" customHeight="1"/>
    <row r="507682" customHeight="1"/>
    <row r="507684" customHeight="1"/>
    <row r="507686" customHeight="1"/>
    <row r="507688" customHeight="1"/>
    <row r="507690" customHeight="1"/>
    <row r="507692" customHeight="1"/>
    <row r="507694" customHeight="1"/>
    <row r="507696" customHeight="1"/>
    <row r="507698" customHeight="1"/>
    <row r="507700" customHeight="1"/>
    <row r="507702" customHeight="1"/>
    <row r="507704" customHeight="1"/>
    <row r="507706" customHeight="1"/>
    <row r="507708" customHeight="1"/>
    <row r="507710" customHeight="1"/>
    <row r="507712" customHeight="1"/>
    <row r="507714" customHeight="1"/>
    <row r="507716" customHeight="1"/>
    <row r="507718" customHeight="1"/>
    <row r="507720" customHeight="1"/>
    <row r="507722" customHeight="1"/>
    <row r="507724" customHeight="1"/>
    <row r="507726" customHeight="1"/>
    <row r="507728" customHeight="1"/>
    <row r="507730" customHeight="1"/>
    <row r="507732" customHeight="1"/>
    <row r="507734" customHeight="1"/>
    <row r="507736" customHeight="1"/>
    <row r="507738" customHeight="1"/>
    <row r="507740" customHeight="1"/>
    <row r="507742" customHeight="1"/>
    <row r="507744" customHeight="1"/>
    <row r="507746" customHeight="1"/>
    <row r="507748" customHeight="1"/>
    <row r="507750" customHeight="1"/>
    <row r="507752" customHeight="1"/>
    <row r="507754" customHeight="1"/>
    <row r="507756" customHeight="1"/>
    <row r="507758" customHeight="1"/>
    <row r="507760" customHeight="1"/>
    <row r="507762" customHeight="1"/>
    <row r="507764" customHeight="1"/>
    <row r="507766" customHeight="1"/>
    <row r="507768" customHeight="1"/>
    <row r="507770" customHeight="1"/>
    <row r="507772" customHeight="1"/>
    <row r="507774" customHeight="1"/>
    <row r="507776" customHeight="1"/>
    <row r="507778" customHeight="1"/>
    <row r="507780" customHeight="1"/>
    <row r="507782" customHeight="1"/>
    <row r="507784" customHeight="1"/>
    <row r="507786" customHeight="1"/>
    <row r="507788" customHeight="1"/>
    <row r="507790" customHeight="1"/>
    <row r="507792" customHeight="1"/>
    <row r="507794" customHeight="1"/>
    <row r="507796" customHeight="1"/>
    <row r="507798" customHeight="1"/>
    <row r="507800" customHeight="1"/>
    <row r="507802" customHeight="1"/>
    <row r="507804" customHeight="1"/>
    <row r="507806" customHeight="1"/>
    <row r="507808" customHeight="1"/>
    <row r="507810" customHeight="1"/>
    <row r="507812" customHeight="1"/>
    <row r="507814" customHeight="1"/>
    <row r="507816" customHeight="1"/>
    <row r="507818" customHeight="1"/>
    <row r="507820" customHeight="1"/>
    <row r="507822" customHeight="1"/>
    <row r="507824" customHeight="1"/>
    <row r="507826" customHeight="1"/>
    <row r="507828" customHeight="1"/>
    <row r="507830" customHeight="1"/>
    <row r="507832" customHeight="1"/>
    <row r="507834" customHeight="1"/>
    <row r="507836" customHeight="1"/>
    <row r="507838" customHeight="1"/>
    <row r="507840" customHeight="1"/>
    <row r="507842" customHeight="1"/>
    <row r="507844" customHeight="1"/>
    <row r="507846" customHeight="1"/>
    <row r="507848" customHeight="1"/>
    <row r="507850" customHeight="1"/>
    <row r="507852" customHeight="1"/>
    <row r="507854" customHeight="1"/>
    <row r="507856" customHeight="1"/>
    <row r="507858" customHeight="1"/>
    <row r="507860" customHeight="1"/>
    <row r="507862" customHeight="1"/>
    <row r="507864" customHeight="1"/>
    <row r="507866" customHeight="1"/>
    <row r="507868" customHeight="1"/>
    <row r="507870" customHeight="1"/>
    <row r="507872" customHeight="1"/>
    <row r="507874" customHeight="1"/>
    <row r="507876" customHeight="1"/>
    <row r="507878" customHeight="1"/>
    <row r="507880" customHeight="1"/>
    <row r="507882" customHeight="1"/>
    <row r="507884" customHeight="1"/>
    <row r="507886" customHeight="1"/>
    <row r="507888" customHeight="1"/>
    <row r="507890" customHeight="1"/>
    <row r="507892" customHeight="1"/>
    <row r="507894" customHeight="1"/>
    <row r="507896" customHeight="1"/>
    <row r="507898" customHeight="1"/>
    <row r="507900" customHeight="1"/>
    <row r="507902" customHeight="1"/>
    <row r="507904" customHeight="1"/>
    <row r="507906" customHeight="1"/>
    <row r="507908" customHeight="1"/>
    <row r="507910" customHeight="1"/>
    <row r="507912" customHeight="1"/>
    <row r="507914" customHeight="1"/>
    <row r="507916" customHeight="1"/>
    <row r="507918" customHeight="1"/>
    <row r="507920" customHeight="1"/>
    <row r="507922" customHeight="1"/>
    <row r="507924" customHeight="1"/>
    <row r="507926" customHeight="1"/>
    <row r="507928" customHeight="1"/>
    <row r="507930" customHeight="1"/>
    <row r="507932" customHeight="1"/>
    <row r="507934" customHeight="1"/>
    <row r="507936" customHeight="1"/>
    <row r="507938" customHeight="1"/>
    <row r="507940" customHeight="1"/>
    <row r="507942" customHeight="1"/>
    <row r="507944" customHeight="1"/>
    <row r="507946" customHeight="1"/>
    <row r="507948" customHeight="1"/>
    <row r="507950" customHeight="1"/>
    <row r="507952" customHeight="1"/>
    <row r="507954" customHeight="1"/>
    <row r="507956" customHeight="1"/>
    <row r="507958" customHeight="1"/>
    <row r="507960" customHeight="1"/>
    <row r="507962" customHeight="1"/>
    <row r="507964" customHeight="1"/>
    <row r="507966" customHeight="1"/>
    <row r="507968" customHeight="1"/>
    <row r="507970" customHeight="1"/>
    <row r="507972" customHeight="1"/>
    <row r="507974" customHeight="1"/>
    <row r="507976" customHeight="1"/>
    <row r="507978" customHeight="1"/>
    <row r="507980" customHeight="1"/>
    <row r="507982" customHeight="1"/>
    <row r="507984" customHeight="1"/>
    <row r="507986" customHeight="1"/>
    <row r="507988" customHeight="1"/>
    <row r="507990" customHeight="1"/>
    <row r="507992" customHeight="1"/>
    <row r="507994" customHeight="1"/>
    <row r="507996" customHeight="1"/>
    <row r="507998" customHeight="1"/>
    <row r="508000" customHeight="1"/>
    <row r="508002" customHeight="1"/>
    <row r="508004" customHeight="1"/>
    <row r="508006" customHeight="1"/>
    <row r="508008" customHeight="1"/>
    <row r="508010" customHeight="1"/>
    <row r="508012" customHeight="1"/>
    <row r="508014" customHeight="1"/>
    <row r="508016" customHeight="1"/>
    <row r="508018" customHeight="1"/>
    <row r="508020" customHeight="1"/>
    <row r="508022" customHeight="1"/>
    <row r="508024" customHeight="1"/>
    <row r="508026" customHeight="1"/>
    <row r="508028" customHeight="1"/>
    <row r="508030" customHeight="1"/>
    <row r="508032" customHeight="1"/>
    <row r="508034" customHeight="1"/>
    <row r="508036" customHeight="1"/>
    <row r="508038" customHeight="1"/>
    <row r="508040" customHeight="1"/>
    <row r="508042" customHeight="1"/>
    <row r="508044" customHeight="1"/>
    <row r="508046" customHeight="1"/>
    <row r="508048" customHeight="1"/>
    <row r="508050" customHeight="1"/>
    <row r="508052" customHeight="1"/>
    <row r="508054" customHeight="1"/>
    <row r="508056" customHeight="1"/>
    <row r="508058" customHeight="1"/>
    <row r="508060" customHeight="1"/>
    <row r="508062" customHeight="1"/>
    <row r="508064" customHeight="1"/>
    <row r="508066" customHeight="1"/>
    <row r="508068" customHeight="1"/>
    <row r="508070" customHeight="1"/>
    <row r="508072" customHeight="1"/>
    <row r="508074" customHeight="1"/>
    <row r="508076" customHeight="1"/>
    <row r="508078" customHeight="1"/>
    <row r="508080" customHeight="1"/>
    <row r="508082" customHeight="1"/>
    <row r="508084" customHeight="1"/>
    <row r="508086" customHeight="1"/>
    <row r="508088" customHeight="1"/>
    <row r="508090" customHeight="1"/>
    <row r="508092" customHeight="1"/>
    <row r="508094" customHeight="1"/>
    <row r="508096" customHeight="1"/>
    <row r="508098" customHeight="1"/>
    <row r="508100" customHeight="1"/>
    <row r="508102" customHeight="1"/>
    <row r="508104" customHeight="1"/>
    <row r="508106" customHeight="1"/>
    <row r="508108" customHeight="1"/>
    <row r="508110" customHeight="1"/>
    <row r="508112" customHeight="1"/>
    <row r="508114" customHeight="1"/>
    <row r="508116" customHeight="1"/>
    <row r="508118" customHeight="1"/>
    <row r="508120" customHeight="1"/>
    <row r="508122" customHeight="1"/>
    <row r="508124" customHeight="1"/>
    <row r="508126" customHeight="1"/>
    <row r="508128" customHeight="1"/>
    <row r="508130" customHeight="1"/>
    <row r="508132" customHeight="1"/>
    <row r="508134" customHeight="1"/>
    <row r="508136" customHeight="1"/>
    <row r="508138" customHeight="1"/>
    <row r="508140" customHeight="1"/>
    <row r="508142" customHeight="1"/>
    <row r="508144" customHeight="1"/>
    <row r="508146" customHeight="1"/>
    <row r="508148" customHeight="1"/>
    <row r="508150" customHeight="1"/>
    <row r="508152" customHeight="1"/>
    <row r="508154" customHeight="1"/>
    <row r="508156" customHeight="1"/>
    <row r="508158" customHeight="1"/>
    <row r="508160" customHeight="1"/>
    <row r="508162" customHeight="1"/>
    <row r="508164" customHeight="1"/>
    <row r="508166" customHeight="1"/>
    <row r="508168" customHeight="1"/>
    <row r="508170" customHeight="1"/>
    <row r="508172" customHeight="1"/>
    <row r="508174" customHeight="1"/>
    <row r="508176" customHeight="1"/>
    <row r="508178" customHeight="1"/>
    <row r="508180" customHeight="1"/>
    <row r="508182" customHeight="1"/>
    <row r="508184" customHeight="1"/>
    <row r="508186" customHeight="1"/>
    <row r="508188" customHeight="1"/>
    <row r="508190" customHeight="1"/>
    <row r="508192" customHeight="1"/>
    <row r="508194" customHeight="1"/>
    <row r="508196" customHeight="1"/>
    <row r="508198" customHeight="1"/>
    <row r="508200" customHeight="1"/>
    <row r="508202" customHeight="1"/>
    <row r="508204" customHeight="1"/>
    <row r="508206" customHeight="1"/>
    <row r="508208" customHeight="1"/>
    <row r="508210" customHeight="1"/>
    <row r="508212" customHeight="1"/>
    <row r="508214" customHeight="1"/>
    <row r="508216" customHeight="1"/>
    <row r="508218" customHeight="1"/>
    <row r="508220" customHeight="1"/>
    <row r="508222" customHeight="1"/>
    <row r="508224" customHeight="1"/>
    <row r="508226" customHeight="1"/>
    <row r="508228" customHeight="1"/>
    <row r="508230" customHeight="1"/>
    <row r="508232" customHeight="1"/>
    <row r="508234" customHeight="1"/>
    <row r="508236" customHeight="1"/>
    <row r="508238" customHeight="1"/>
    <row r="508240" customHeight="1"/>
    <row r="508242" customHeight="1"/>
    <row r="508244" customHeight="1"/>
    <row r="508246" customHeight="1"/>
    <row r="508248" customHeight="1"/>
    <row r="508250" customHeight="1"/>
    <row r="508252" customHeight="1"/>
    <row r="508254" customHeight="1"/>
    <row r="508256" customHeight="1"/>
    <row r="508258" customHeight="1"/>
    <row r="508260" customHeight="1"/>
    <row r="508262" customHeight="1"/>
    <row r="508264" customHeight="1"/>
    <row r="508266" customHeight="1"/>
    <row r="508268" customHeight="1"/>
    <row r="508270" customHeight="1"/>
    <row r="508272" customHeight="1"/>
    <row r="508274" customHeight="1"/>
    <row r="508276" customHeight="1"/>
    <row r="508278" customHeight="1"/>
    <row r="508280" customHeight="1"/>
    <row r="508282" customHeight="1"/>
    <row r="508284" customHeight="1"/>
    <row r="508286" customHeight="1"/>
    <row r="508288" customHeight="1"/>
    <row r="508290" customHeight="1"/>
    <row r="508292" customHeight="1"/>
    <row r="508294" customHeight="1"/>
    <row r="508296" customHeight="1"/>
    <row r="508298" customHeight="1"/>
    <row r="508300" customHeight="1"/>
    <row r="508302" customHeight="1"/>
    <row r="508304" customHeight="1"/>
    <row r="508306" customHeight="1"/>
    <row r="508308" customHeight="1"/>
    <row r="508310" customHeight="1"/>
    <row r="508312" customHeight="1"/>
    <row r="508314" customHeight="1"/>
    <row r="508316" customHeight="1"/>
    <row r="508318" customHeight="1"/>
    <row r="508320" customHeight="1"/>
    <row r="508322" customHeight="1"/>
    <row r="508324" customHeight="1"/>
    <row r="508326" customHeight="1"/>
    <row r="508328" customHeight="1"/>
    <row r="508330" customHeight="1"/>
    <row r="508332" customHeight="1"/>
    <row r="508334" customHeight="1"/>
    <row r="508336" customHeight="1"/>
    <row r="508338" customHeight="1"/>
    <row r="508340" customHeight="1"/>
    <row r="508342" customHeight="1"/>
    <row r="508344" customHeight="1"/>
    <row r="508346" customHeight="1"/>
    <row r="508348" customHeight="1"/>
    <row r="508350" customHeight="1"/>
    <row r="508352" customHeight="1"/>
    <row r="508354" customHeight="1"/>
    <row r="508356" customHeight="1"/>
    <row r="508358" customHeight="1"/>
    <row r="508360" customHeight="1"/>
    <row r="508362" customHeight="1"/>
    <row r="508364" customHeight="1"/>
    <row r="508366" customHeight="1"/>
    <row r="508368" customHeight="1"/>
    <row r="508370" customHeight="1"/>
    <row r="508372" customHeight="1"/>
    <row r="508374" customHeight="1"/>
    <row r="508376" customHeight="1"/>
    <row r="508378" customHeight="1"/>
    <row r="508380" customHeight="1"/>
    <row r="508382" customHeight="1"/>
    <row r="508384" customHeight="1"/>
    <row r="508386" customHeight="1"/>
    <row r="508388" customHeight="1"/>
    <row r="508390" customHeight="1"/>
    <row r="508392" customHeight="1"/>
    <row r="508394" customHeight="1"/>
    <row r="508396" customHeight="1"/>
    <row r="508398" customHeight="1"/>
    <row r="508400" customHeight="1"/>
    <row r="508402" customHeight="1"/>
    <row r="508404" customHeight="1"/>
    <row r="508406" customHeight="1"/>
    <row r="508408" customHeight="1"/>
    <row r="508410" customHeight="1"/>
    <row r="508412" customHeight="1"/>
    <row r="508414" customHeight="1"/>
    <row r="508416" customHeight="1"/>
    <row r="508418" customHeight="1"/>
    <row r="508420" customHeight="1"/>
    <row r="508422" customHeight="1"/>
    <row r="508424" customHeight="1"/>
    <row r="508426" customHeight="1"/>
    <row r="508428" customHeight="1"/>
    <row r="508430" customHeight="1"/>
    <row r="508432" customHeight="1"/>
    <row r="508434" customHeight="1"/>
    <row r="508436" customHeight="1"/>
    <row r="508438" customHeight="1"/>
    <row r="508440" customHeight="1"/>
    <row r="508442" customHeight="1"/>
    <row r="508444" customHeight="1"/>
    <row r="508446" customHeight="1"/>
    <row r="508448" customHeight="1"/>
    <row r="508450" customHeight="1"/>
    <row r="508452" customHeight="1"/>
    <row r="508454" customHeight="1"/>
    <row r="508456" customHeight="1"/>
    <row r="508458" customHeight="1"/>
    <row r="508460" customHeight="1"/>
    <row r="508462" customHeight="1"/>
    <row r="508464" customHeight="1"/>
    <row r="508466" customHeight="1"/>
    <row r="508468" customHeight="1"/>
    <row r="508470" customHeight="1"/>
    <row r="508472" customHeight="1"/>
    <row r="508474" customHeight="1"/>
    <row r="508476" customHeight="1"/>
    <row r="508478" customHeight="1"/>
    <row r="508480" customHeight="1"/>
    <row r="508482" customHeight="1"/>
    <row r="508484" customHeight="1"/>
    <row r="508486" customHeight="1"/>
    <row r="508488" customHeight="1"/>
    <row r="508490" customHeight="1"/>
    <row r="508492" customHeight="1"/>
    <row r="508494" customHeight="1"/>
    <row r="508496" customHeight="1"/>
    <row r="508498" customHeight="1"/>
    <row r="508500" customHeight="1"/>
    <row r="508502" customHeight="1"/>
    <row r="508504" customHeight="1"/>
    <row r="508506" customHeight="1"/>
    <row r="508508" customHeight="1"/>
    <row r="508510" customHeight="1"/>
    <row r="508512" customHeight="1"/>
    <row r="508514" customHeight="1"/>
    <row r="508516" customHeight="1"/>
    <row r="508518" customHeight="1"/>
    <row r="508520" customHeight="1"/>
    <row r="508522" customHeight="1"/>
    <row r="508524" customHeight="1"/>
    <row r="508526" customHeight="1"/>
    <row r="508528" customHeight="1"/>
    <row r="508530" customHeight="1"/>
    <row r="508532" customHeight="1"/>
    <row r="508534" customHeight="1"/>
    <row r="508536" customHeight="1"/>
    <row r="508538" customHeight="1"/>
    <row r="508540" customHeight="1"/>
    <row r="508542" customHeight="1"/>
    <row r="508544" customHeight="1"/>
    <row r="508546" customHeight="1"/>
    <row r="508548" customHeight="1"/>
    <row r="508550" customHeight="1"/>
    <row r="508552" customHeight="1"/>
    <row r="508554" customHeight="1"/>
    <row r="508556" customHeight="1"/>
    <row r="508558" customHeight="1"/>
    <row r="508560" customHeight="1"/>
    <row r="508562" customHeight="1"/>
    <row r="508564" customHeight="1"/>
    <row r="508566" customHeight="1"/>
    <row r="508568" customHeight="1"/>
    <row r="508570" customHeight="1"/>
    <row r="508572" customHeight="1"/>
    <row r="508574" customHeight="1"/>
    <row r="508576" customHeight="1"/>
    <row r="508578" customHeight="1"/>
    <row r="508580" customHeight="1"/>
    <row r="508582" customHeight="1"/>
    <row r="508584" customHeight="1"/>
    <row r="508586" customHeight="1"/>
    <row r="508588" customHeight="1"/>
    <row r="508590" customHeight="1"/>
    <row r="508592" customHeight="1"/>
    <row r="508594" customHeight="1"/>
    <row r="508596" customHeight="1"/>
    <row r="508598" customHeight="1"/>
    <row r="508600" customHeight="1"/>
    <row r="508602" customHeight="1"/>
    <row r="508604" customHeight="1"/>
    <row r="508606" customHeight="1"/>
    <row r="508608" customHeight="1"/>
    <row r="508610" customHeight="1"/>
    <row r="508612" customHeight="1"/>
    <row r="508614" customHeight="1"/>
    <row r="508616" customHeight="1"/>
    <row r="508618" customHeight="1"/>
    <row r="508620" customHeight="1"/>
    <row r="508622" customHeight="1"/>
    <row r="508624" customHeight="1"/>
    <row r="508626" customHeight="1"/>
    <row r="508628" customHeight="1"/>
    <row r="508630" customHeight="1"/>
    <row r="508632" customHeight="1"/>
    <row r="508634" customHeight="1"/>
    <row r="508636" customHeight="1"/>
    <row r="508638" customHeight="1"/>
    <row r="508640" customHeight="1"/>
    <row r="508642" customHeight="1"/>
    <row r="508644" customHeight="1"/>
    <row r="508646" customHeight="1"/>
    <row r="508648" customHeight="1"/>
    <row r="508650" customHeight="1"/>
    <row r="508652" customHeight="1"/>
    <row r="508654" customHeight="1"/>
    <row r="508656" customHeight="1"/>
    <row r="508658" customHeight="1"/>
    <row r="508660" customHeight="1"/>
    <row r="508662" customHeight="1"/>
    <row r="508664" customHeight="1"/>
    <row r="508666" customHeight="1"/>
    <row r="508668" customHeight="1"/>
    <row r="508670" customHeight="1"/>
    <row r="508672" customHeight="1"/>
    <row r="508674" customHeight="1"/>
    <row r="508676" customHeight="1"/>
    <row r="508678" customHeight="1"/>
    <row r="508680" customHeight="1"/>
    <row r="508682" customHeight="1"/>
    <row r="508684" customHeight="1"/>
    <row r="508686" customHeight="1"/>
    <row r="508688" customHeight="1"/>
    <row r="508690" customHeight="1"/>
    <row r="508692" customHeight="1"/>
    <row r="508694" customHeight="1"/>
    <row r="508696" customHeight="1"/>
    <row r="508698" customHeight="1"/>
    <row r="508700" customHeight="1"/>
    <row r="508702" customHeight="1"/>
    <row r="508704" customHeight="1"/>
    <row r="508706" customHeight="1"/>
    <row r="508708" customHeight="1"/>
    <row r="508710" customHeight="1"/>
    <row r="508712" customHeight="1"/>
    <row r="508714" customHeight="1"/>
    <row r="508716" customHeight="1"/>
    <row r="508718" customHeight="1"/>
    <row r="508720" customHeight="1"/>
    <row r="508722" customHeight="1"/>
    <row r="508724" customHeight="1"/>
    <row r="508726" customHeight="1"/>
    <row r="508728" customHeight="1"/>
    <row r="508730" customHeight="1"/>
    <row r="508732" customHeight="1"/>
    <row r="508734" customHeight="1"/>
    <row r="508736" customHeight="1"/>
    <row r="508738" customHeight="1"/>
    <row r="508740" customHeight="1"/>
    <row r="508742" customHeight="1"/>
    <row r="508744" customHeight="1"/>
    <row r="508746" customHeight="1"/>
    <row r="508748" customHeight="1"/>
    <row r="508750" customHeight="1"/>
    <row r="508752" customHeight="1"/>
    <row r="508754" customHeight="1"/>
    <row r="508756" customHeight="1"/>
    <row r="508758" customHeight="1"/>
    <row r="508760" customHeight="1"/>
    <row r="508762" customHeight="1"/>
    <row r="508764" customHeight="1"/>
    <row r="508766" customHeight="1"/>
    <row r="508768" customHeight="1"/>
    <row r="508770" customHeight="1"/>
    <row r="508772" customHeight="1"/>
    <row r="508774" customHeight="1"/>
    <row r="508776" customHeight="1"/>
    <row r="508778" customHeight="1"/>
    <row r="508780" customHeight="1"/>
    <row r="508782" customHeight="1"/>
    <row r="508784" customHeight="1"/>
    <row r="508786" customHeight="1"/>
    <row r="508788" customHeight="1"/>
    <row r="508790" customHeight="1"/>
    <row r="508792" customHeight="1"/>
    <row r="508794" customHeight="1"/>
    <row r="508796" customHeight="1"/>
    <row r="508798" customHeight="1"/>
    <row r="508800" customHeight="1"/>
    <row r="508802" customHeight="1"/>
    <row r="508804" customHeight="1"/>
    <row r="508806" customHeight="1"/>
    <row r="508808" customHeight="1"/>
    <row r="508810" customHeight="1"/>
    <row r="508812" customHeight="1"/>
    <row r="508814" customHeight="1"/>
    <row r="508816" customHeight="1"/>
    <row r="508818" customHeight="1"/>
    <row r="508820" customHeight="1"/>
    <row r="508822" customHeight="1"/>
    <row r="508824" customHeight="1"/>
    <row r="508826" customHeight="1"/>
    <row r="508828" customHeight="1"/>
    <row r="508830" customHeight="1"/>
    <row r="508832" customHeight="1"/>
    <row r="508834" customHeight="1"/>
    <row r="508836" customHeight="1"/>
    <row r="508838" customHeight="1"/>
    <row r="508840" customHeight="1"/>
    <row r="508842" customHeight="1"/>
    <row r="508844" customHeight="1"/>
    <row r="508846" customHeight="1"/>
    <row r="508848" customHeight="1"/>
    <row r="508850" customHeight="1"/>
    <row r="508852" customHeight="1"/>
    <row r="508854" customHeight="1"/>
    <row r="508856" customHeight="1"/>
    <row r="508858" customHeight="1"/>
    <row r="508860" customHeight="1"/>
    <row r="508862" customHeight="1"/>
    <row r="508864" customHeight="1"/>
    <row r="508866" customHeight="1"/>
    <row r="508868" customHeight="1"/>
    <row r="508870" customHeight="1"/>
    <row r="508872" customHeight="1"/>
    <row r="508874" customHeight="1"/>
    <row r="508876" customHeight="1"/>
    <row r="508878" customHeight="1"/>
    <row r="508880" customHeight="1"/>
    <row r="508882" customHeight="1"/>
    <row r="508884" customHeight="1"/>
    <row r="508886" customHeight="1"/>
    <row r="508888" customHeight="1"/>
    <row r="508890" customHeight="1"/>
    <row r="508892" customHeight="1"/>
    <row r="508894" customHeight="1"/>
    <row r="508896" customHeight="1"/>
    <row r="508898" customHeight="1"/>
    <row r="508900" customHeight="1"/>
    <row r="508902" customHeight="1"/>
    <row r="508904" customHeight="1"/>
    <row r="508906" customHeight="1"/>
    <row r="508908" customHeight="1"/>
    <row r="508910" customHeight="1"/>
    <row r="508912" customHeight="1"/>
    <row r="508914" customHeight="1"/>
    <row r="508916" customHeight="1"/>
    <row r="508918" customHeight="1"/>
    <row r="508920" customHeight="1"/>
    <row r="508922" customHeight="1"/>
    <row r="508924" customHeight="1"/>
    <row r="508926" customHeight="1"/>
    <row r="508928" customHeight="1"/>
    <row r="508930" customHeight="1"/>
    <row r="508932" customHeight="1"/>
    <row r="508934" customHeight="1"/>
    <row r="508936" customHeight="1"/>
    <row r="508938" customHeight="1"/>
    <row r="508940" customHeight="1"/>
    <row r="508942" customHeight="1"/>
    <row r="508944" customHeight="1"/>
    <row r="508946" customHeight="1"/>
    <row r="508948" customHeight="1"/>
    <row r="508950" customHeight="1"/>
    <row r="508952" customHeight="1"/>
    <row r="508954" customHeight="1"/>
    <row r="508956" customHeight="1"/>
    <row r="508958" customHeight="1"/>
    <row r="508960" customHeight="1"/>
    <row r="508962" customHeight="1"/>
    <row r="508964" customHeight="1"/>
    <row r="508966" customHeight="1"/>
    <row r="508968" customHeight="1"/>
    <row r="508970" customHeight="1"/>
    <row r="508972" customHeight="1"/>
    <row r="508974" customHeight="1"/>
    <row r="508976" customHeight="1"/>
    <row r="508978" customHeight="1"/>
    <row r="508980" customHeight="1"/>
    <row r="508982" customHeight="1"/>
    <row r="508984" customHeight="1"/>
    <row r="508986" customHeight="1"/>
    <row r="508988" customHeight="1"/>
    <row r="508990" customHeight="1"/>
    <row r="508992" customHeight="1"/>
    <row r="508994" customHeight="1"/>
    <row r="508996" customHeight="1"/>
    <row r="508998" customHeight="1"/>
    <row r="509000" customHeight="1"/>
    <row r="509002" customHeight="1"/>
    <row r="509004" customHeight="1"/>
    <row r="509006" customHeight="1"/>
    <row r="509008" customHeight="1"/>
    <row r="509010" customHeight="1"/>
    <row r="509012" customHeight="1"/>
    <row r="509014" customHeight="1"/>
    <row r="509016" customHeight="1"/>
    <row r="509018" customHeight="1"/>
    <row r="509020" customHeight="1"/>
    <row r="509022" customHeight="1"/>
    <row r="509024" customHeight="1"/>
    <row r="509026" customHeight="1"/>
    <row r="509028" customHeight="1"/>
    <row r="509030" customHeight="1"/>
    <row r="509032" customHeight="1"/>
    <row r="509034" customHeight="1"/>
    <row r="509036" customHeight="1"/>
    <row r="509038" customHeight="1"/>
    <row r="509040" customHeight="1"/>
    <row r="509042" customHeight="1"/>
    <row r="509044" customHeight="1"/>
    <row r="509046" customHeight="1"/>
    <row r="509048" customHeight="1"/>
    <row r="509050" customHeight="1"/>
    <row r="509052" customHeight="1"/>
    <row r="509054" customHeight="1"/>
    <row r="509056" customHeight="1"/>
    <row r="509058" customHeight="1"/>
    <row r="509060" customHeight="1"/>
    <row r="509062" customHeight="1"/>
    <row r="509064" customHeight="1"/>
    <row r="509066" customHeight="1"/>
    <row r="509068" customHeight="1"/>
    <row r="509070" customHeight="1"/>
    <row r="509072" customHeight="1"/>
    <row r="509074" customHeight="1"/>
    <row r="509076" customHeight="1"/>
    <row r="509078" customHeight="1"/>
    <row r="509080" customHeight="1"/>
    <row r="509082" customHeight="1"/>
    <row r="509084" customHeight="1"/>
    <row r="509086" customHeight="1"/>
    <row r="509088" customHeight="1"/>
    <row r="509090" customHeight="1"/>
    <row r="509092" customHeight="1"/>
    <row r="509094" customHeight="1"/>
    <row r="509096" customHeight="1"/>
    <row r="509098" customHeight="1"/>
    <row r="509100" customHeight="1"/>
    <row r="509102" customHeight="1"/>
    <row r="509104" customHeight="1"/>
    <row r="509106" customHeight="1"/>
    <row r="509108" customHeight="1"/>
    <row r="509110" customHeight="1"/>
    <row r="509112" customHeight="1"/>
    <row r="509114" customHeight="1"/>
    <row r="509116" customHeight="1"/>
    <row r="509118" customHeight="1"/>
    <row r="509120" customHeight="1"/>
    <row r="509122" customHeight="1"/>
    <row r="509124" customHeight="1"/>
    <row r="509126" customHeight="1"/>
    <row r="509128" customHeight="1"/>
    <row r="509130" customHeight="1"/>
    <row r="509132" customHeight="1"/>
    <row r="509134" customHeight="1"/>
    <row r="509136" customHeight="1"/>
    <row r="509138" customHeight="1"/>
    <row r="509140" customHeight="1"/>
    <row r="509142" customHeight="1"/>
    <row r="509144" customHeight="1"/>
    <row r="509146" customHeight="1"/>
    <row r="509148" customHeight="1"/>
    <row r="509150" customHeight="1"/>
    <row r="509152" customHeight="1"/>
    <row r="509154" customHeight="1"/>
    <row r="509156" customHeight="1"/>
    <row r="509158" customHeight="1"/>
    <row r="509160" customHeight="1"/>
    <row r="509162" customHeight="1"/>
    <row r="509164" customHeight="1"/>
    <row r="509166" customHeight="1"/>
    <row r="509168" customHeight="1"/>
    <row r="509170" customHeight="1"/>
    <row r="509172" customHeight="1"/>
    <row r="509174" customHeight="1"/>
    <row r="509176" customHeight="1"/>
    <row r="509178" customHeight="1"/>
    <row r="509180" customHeight="1"/>
    <row r="509182" customHeight="1"/>
    <row r="509184" customHeight="1"/>
    <row r="509186" customHeight="1"/>
    <row r="509188" customHeight="1"/>
    <row r="509190" customHeight="1"/>
    <row r="509192" customHeight="1"/>
    <row r="509194" customHeight="1"/>
    <row r="509196" customHeight="1"/>
    <row r="509198" customHeight="1"/>
    <row r="509200" customHeight="1"/>
    <row r="509202" customHeight="1"/>
    <row r="509204" customHeight="1"/>
    <row r="509206" customHeight="1"/>
    <row r="509208" customHeight="1"/>
    <row r="509210" customHeight="1"/>
    <row r="509212" customHeight="1"/>
    <row r="509214" customHeight="1"/>
    <row r="509216" customHeight="1"/>
    <row r="509218" customHeight="1"/>
    <row r="509220" customHeight="1"/>
    <row r="509222" customHeight="1"/>
    <row r="509224" customHeight="1"/>
    <row r="509226" customHeight="1"/>
    <row r="509228" customHeight="1"/>
    <row r="509230" customHeight="1"/>
    <row r="509232" customHeight="1"/>
    <row r="509234" customHeight="1"/>
    <row r="509236" customHeight="1"/>
    <row r="509238" customHeight="1"/>
    <row r="509240" customHeight="1"/>
    <row r="509242" customHeight="1"/>
    <row r="509244" customHeight="1"/>
    <row r="509246" customHeight="1"/>
    <row r="509248" customHeight="1"/>
    <row r="509250" customHeight="1"/>
    <row r="509252" customHeight="1"/>
    <row r="509254" customHeight="1"/>
    <row r="509256" customHeight="1"/>
    <row r="509258" customHeight="1"/>
    <row r="509260" customHeight="1"/>
    <row r="509262" customHeight="1"/>
    <row r="509264" customHeight="1"/>
    <row r="509266" customHeight="1"/>
    <row r="509268" customHeight="1"/>
    <row r="509270" customHeight="1"/>
    <row r="509272" customHeight="1"/>
    <row r="509274" customHeight="1"/>
    <row r="509276" customHeight="1"/>
    <row r="509278" customHeight="1"/>
    <row r="509280" customHeight="1"/>
    <row r="509282" customHeight="1"/>
    <row r="509284" customHeight="1"/>
    <row r="509286" customHeight="1"/>
    <row r="509288" customHeight="1"/>
    <row r="509290" customHeight="1"/>
    <row r="509292" customHeight="1"/>
    <row r="509294" customHeight="1"/>
    <row r="509296" customHeight="1"/>
    <row r="509298" customHeight="1"/>
    <row r="509300" customHeight="1"/>
    <row r="509302" customHeight="1"/>
    <row r="509304" customHeight="1"/>
    <row r="509306" customHeight="1"/>
    <row r="509308" customHeight="1"/>
    <row r="509310" customHeight="1"/>
    <row r="509312" customHeight="1"/>
    <row r="509314" customHeight="1"/>
    <row r="509316" customHeight="1"/>
    <row r="509318" customHeight="1"/>
    <row r="509320" customHeight="1"/>
    <row r="509322" customHeight="1"/>
    <row r="509324" customHeight="1"/>
    <row r="509326" customHeight="1"/>
    <row r="509328" customHeight="1"/>
    <row r="509330" customHeight="1"/>
    <row r="509332" customHeight="1"/>
    <row r="509334" customHeight="1"/>
    <row r="509336" customHeight="1"/>
    <row r="509338" customHeight="1"/>
    <row r="509340" customHeight="1"/>
    <row r="509342" customHeight="1"/>
    <row r="509344" customHeight="1"/>
    <row r="509346" customHeight="1"/>
    <row r="509348" customHeight="1"/>
    <row r="509350" customHeight="1"/>
    <row r="509352" customHeight="1"/>
    <row r="509354" customHeight="1"/>
    <row r="509356" customHeight="1"/>
    <row r="509358" customHeight="1"/>
    <row r="509360" customHeight="1"/>
    <row r="509362" customHeight="1"/>
    <row r="509364" customHeight="1"/>
    <row r="509366" customHeight="1"/>
    <row r="509368" customHeight="1"/>
    <row r="509370" customHeight="1"/>
    <row r="509372" customHeight="1"/>
    <row r="509374" customHeight="1"/>
    <row r="509376" customHeight="1"/>
    <row r="509378" customHeight="1"/>
    <row r="509380" customHeight="1"/>
    <row r="509382" customHeight="1"/>
    <row r="509384" customHeight="1"/>
    <row r="509386" customHeight="1"/>
    <row r="509388" customHeight="1"/>
    <row r="509390" customHeight="1"/>
    <row r="509392" customHeight="1"/>
    <row r="509394" customHeight="1"/>
    <row r="509396" customHeight="1"/>
    <row r="509398" customHeight="1"/>
    <row r="509400" customHeight="1"/>
    <row r="509402" customHeight="1"/>
    <row r="509404" customHeight="1"/>
    <row r="509406" customHeight="1"/>
    <row r="509408" customHeight="1"/>
    <row r="509410" customHeight="1"/>
    <row r="509412" customHeight="1"/>
    <row r="509414" customHeight="1"/>
    <row r="509416" customHeight="1"/>
    <row r="509418" customHeight="1"/>
    <row r="509420" customHeight="1"/>
    <row r="509422" customHeight="1"/>
    <row r="509424" customHeight="1"/>
    <row r="509426" customHeight="1"/>
    <row r="509428" customHeight="1"/>
    <row r="509430" customHeight="1"/>
    <row r="509432" customHeight="1"/>
    <row r="509434" customHeight="1"/>
    <row r="509436" customHeight="1"/>
    <row r="509438" customHeight="1"/>
    <row r="509440" customHeight="1"/>
    <row r="509442" customHeight="1"/>
    <row r="509444" customHeight="1"/>
    <row r="509446" customHeight="1"/>
    <row r="509448" customHeight="1"/>
    <row r="509450" customHeight="1"/>
    <row r="509452" customHeight="1"/>
    <row r="509454" customHeight="1"/>
    <row r="509456" customHeight="1"/>
    <row r="509458" customHeight="1"/>
    <row r="509460" customHeight="1"/>
    <row r="509462" customHeight="1"/>
    <row r="509464" customHeight="1"/>
    <row r="509466" customHeight="1"/>
    <row r="509468" customHeight="1"/>
    <row r="509470" customHeight="1"/>
    <row r="509472" customHeight="1"/>
    <row r="509474" customHeight="1"/>
    <row r="509476" customHeight="1"/>
    <row r="509478" customHeight="1"/>
    <row r="509480" customHeight="1"/>
    <row r="509482" customHeight="1"/>
    <row r="509484" customHeight="1"/>
    <row r="509486" customHeight="1"/>
    <row r="509488" customHeight="1"/>
    <row r="509490" customHeight="1"/>
    <row r="509492" customHeight="1"/>
    <row r="509494" customHeight="1"/>
    <row r="509496" customHeight="1"/>
    <row r="509498" customHeight="1"/>
    <row r="509500" customHeight="1"/>
    <row r="509502" customHeight="1"/>
    <row r="509504" customHeight="1"/>
    <row r="509506" customHeight="1"/>
    <row r="509508" customHeight="1"/>
    <row r="509510" customHeight="1"/>
    <row r="509512" customHeight="1"/>
    <row r="509514" customHeight="1"/>
    <row r="509516" customHeight="1"/>
    <row r="509518" customHeight="1"/>
    <row r="509520" customHeight="1"/>
    <row r="509522" customHeight="1"/>
    <row r="509524" customHeight="1"/>
    <row r="509526" customHeight="1"/>
    <row r="509528" customHeight="1"/>
    <row r="509530" customHeight="1"/>
    <row r="509532" customHeight="1"/>
    <row r="509534" customHeight="1"/>
    <row r="509536" customHeight="1"/>
    <row r="509538" customHeight="1"/>
    <row r="509540" customHeight="1"/>
    <row r="509542" customHeight="1"/>
    <row r="509544" customHeight="1"/>
    <row r="509546" customHeight="1"/>
    <row r="509548" customHeight="1"/>
    <row r="509550" customHeight="1"/>
    <row r="509552" customHeight="1"/>
    <row r="509554" customHeight="1"/>
    <row r="509556" customHeight="1"/>
    <row r="509558" customHeight="1"/>
    <row r="509560" customHeight="1"/>
    <row r="509562" customHeight="1"/>
    <row r="509564" customHeight="1"/>
    <row r="509566" customHeight="1"/>
    <row r="509568" customHeight="1"/>
    <row r="509570" customHeight="1"/>
    <row r="509572" customHeight="1"/>
    <row r="509574" customHeight="1"/>
    <row r="509576" customHeight="1"/>
    <row r="509578" customHeight="1"/>
    <row r="509580" customHeight="1"/>
    <row r="509582" customHeight="1"/>
    <row r="509584" customHeight="1"/>
    <row r="509586" customHeight="1"/>
    <row r="509588" customHeight="1"/>
    <row r="509590" customHeight="1"/>
    <row r="509592" customHeight="1"/>
    <row r="509594" customHeight="1"/>
    <row r="509596" customHeight="1"/>
    <row r="509598" customHeight="1"/>
    <row r="509600" customHeight="1"/>
    <row r="509602" customHeight="1"/>
    <row r="509604" customHeight="1"/>
    <row r="509606" customHeight="1"/>
    <row r="509608" customHeight="1"/>
    <row r="509610" customHeight="1"/>
    <row r="509612" customHeight="1"/>
    <row r="509614" customHeight="1"/>
    <row r="509616" customHeight="1"/>
    <row r="509618" customHeight="1"/>
    <row r="509620" customHeight="1"/>
    <row r="509622" customHeight="1"/>
    <row r="509624" customHeight="1"/>
    <row r="509626" customHeight="1"/>
    <row r="509628" customHeight="1"/>
    <row r="509630" customHeight="1"/>
    <row r="509632" customHeight="1"/>
    <row r="509634" customHeight="1"/>
    <row r="509636" customHeight="1"/>
    <row r="509638" customHeight="1"/>
    <row r="509640" customHeight="1"/>
    <row r="509642" customHeight="1"/>
    <row r="509644" customHeight="1"/>
    <row r="509646" customHeight="1"/>
    <row r="509648" customHeight="1"/>
    <row r="509650" customHeight="1"/>
    <row r="509652" customHeight="1"/>
    <row r="509654" customHeight="1"/>
    <row r="509656" customHeight="1"/>
    <row r="509658" customHeight="1"/>
    <row r="509660" customHeight="1"/>
    <row r="509662" customHeight="1"/>
    <row r="509664" customHeight="1"/>
    <row r="509666" customHeight="1"/>
    <row r="509668" customHeight="1"/>
    <row r="509670" customHeight="1"/>
    <row r="509672" customHeight="1"/>
    <row r="509674" customHeight="1"/>
    <row r="509676" customHeight="1"/>
    <row r="509678" customHeight="1"/>
    <row r="509680" customHeight="1"/>
    <row r="509682" customHeight="1"/>
    <row r="509684" customHeight="1"/>
    <row r="509686" customHeight="1"/>
    <row r="509688" customHeight="1"/>
    <row r="509690" customHeight="1"/>
    <row r="509692" customHeight="1"/>
    <row r="509694" customHeight="1"/>
    <row r="509696" customHeight="1"/>
    <row r="509698" customHeight="1"/>
    <row r="509700" customHeight="1"/>
    <row r="509702" customHeight="1"/>
    <row r="509704" customHeight="1"/>
    <row r="509706" customHeight="1"/>
    <row r="509708" customHeight="1"/>
    <row r="509710" customHeight="1"/>
    <row r="509712" customHeight="1"/>
    <row r="509714" customHeight="1"/>
    <row r="509716" customHeight="1"/>
    <row r="509718" customHeight="1"/>
    <row r="509720" customHeight="1"/>
    <row r="509722" customHeight="1"/>
    <row r="509724" customHeight="1"/>
    <row r="509726" customHeight="1"/>
    <row r="509728" customHeight="1"/>
    <row r="509730" customHeight="1"/>
    <row r="509732" customHeight="1"/>
    <row r="509734" customHeight="1"/>
    <row r="509736" customHeight="1"/>
    <row r="509738" customHeight="1"/>
    <row r="509740" customHeight="1"/>
    <row r="509742" customHeight="1"/>
    <row r="509744" customHeight="1"/>
    <row r="509746" customHeight="1"/>
    <row r="509748" customHeight="1"/>
    <row r="509750" customHeight="1"/>
    <row r="509752" customHeight="1"/>
    <row r="509754" customHeight="1"/>
    <row r="509756" customHeight="1"/>
    <row r="509758" customHeight="1"/>
    <row r="509760" customHeight="1"/>
    <row r="509762" customHeight="1"/>
    <row r="509764" customHeight="1"/>
    <row r="509766" customHeight="1"/>
    <row r="509768" customHeight="1"/>
    <row r="509770" customHeight="1"/>
    <row r="509772" customHeight="1"/>
    <row r="509774" customHeight="1"/>
    <row r="509776" customHeight="1"/>
    <row r="509778" customHeight="1"/>
    <row r="509780" customHeight="1"/>
    <row r="509782" customHeight="1"/>
    <row r="509784" customHeight="1"/>
    <row r="509786" customHeight="1"/>
    <row r="509788" customHeight="1"/>
    <row r="509790" customHeight="1"/>
    <row r="509792" customHeight="1"/>
    <row r="509794" customHeight="1"/>
    <row r="509796" customHeight="1"/>
    <row r="509798" customHeight="1"/>
    <row r="509800" customHeight="1"/>
    <row r="509802" customHeight="1"/>
    <row r="509804" customHeight="1"/>
    <row r="509806" customHeight="1"/>
    <row r="509808" customHeight="1"/>
    <row r="509810" customHeight="1"/>
    <row r="509812" customHeight="1"/>
    <row r="509814" customHeight="1"/>
    <row r="509816" customHeight="1"/>
    <row r="509818" customHeight="1"/>
    <row r="509820" customHeight="1"/>
    <row r="509822" customHeight="1"/>
    <row r="509824" customHeight="1"/>
    <row r="509826" customHeight="1"/>
    <row r="509828" customHeight="1"/>
    <row r="509830" customHeight="1"/>
    <row r="509832" customHeight="1"/>
    <row r="509834" customHeight="1"/>
    <row r="509836" customHeight="1"/>
    <row r="509838" customHeight="1"/>
    <row r="509840" customHeight="1"/>
    <row r="509842" customHeight="1"/>
    <row r="509844" customHeight="1"/>
    <row r="509846" customHeight="1"/>
    <row r="509848" customHeight="1"/>
    <row r="509850" customHeight="1"/>
    <row r="509852" customHeight="1"/>
    <row r="509854" customHeight="1"/>
    <row r="509856" customHeight="1"/>
    <row r="509858" customHeight="1"/>
    <row r="509860" customHeight="1"/>
    <row r="509862" customHeight="1"/>
    <row r="509864" customHeight="1"/>
    <row r="509866" customHeight="1"/>
    <row r="509868" customHeight="1"/>
    <row r="509870" customHeight="1"/>
    <row r="509872" customHeight="1"/>
    <row r="509874" customHeight="1"/>
    <row r="509876" customHeight="1"/>
    <row r="509878" customHeight="1"/>
    <row r="509880" customHeight="1"/>
    <row r="509882" customHeight="1"/>
    <row r="509884" customHeight="1"/>
    <row r="509886" customHeight="1"/>
    <row r="509888" customHeight="1"/>
    <row r="509890" customHeight="1"/>
    <row r="509892" customHeight="1"/>
    <row r="509894" customHeight="1"/>
    <row r="509896" customHeight="1"/>
    <row r="509898" customHeight="1"/>
    <row r="509900" customHeight="1"/>
    <row r="509902" customHeight="1"/>
    <row r="509904" customHeight="1"/>
    <row r="509906" customHeight="1"/>
    <row r="509908" customHeight="1"/>
    <row r="509910" customHeight="1"/>
    <row r="509912" customHeight="1"/>
    <row r="509914" customHeight="1"/>
    <row r="509916" customHeight="1"/>
    <row r="509918" customHeight="1"/>
    <row r="509920" customHeight="1"/>
    <row r="509922" customHeight="1"/>
    <row r="509924" customHeight="1"/>
    <row r="509926" customHeight="1"/>
    <row r="509928" customHeight="1"/>
    <row r="509930" customHeight="1"/>
    <row r="509932" customHeight="1"/>
    <row r="509934" customHeight="1"/>
    <row r="509936" customHeight="1"/>
    <row r="509938" customHeight="1"/>
    <row r="509940" customHeight="1"/>
    <row r="509942" customHeight="1"/>
    <row r="509944" customHeight="1"/>
    <row r="509946" customHeight="1"/>
    <row r="509948" customHeight="1"/>
    <row r="509950" customHeight="1"/>
    <row r="509952" customHeight="1"/>
    <row r="509954" customHeight="1"/>
    <row r="509956" customHeight="1"/>
    <row r="509958" customHeight="1"/>
    <row r="509960" customHeight="1"/>
    <row r="509962" customHeight="1"/>
    <row r="509964" customHeight="1"/>
    <row r="509966" customHeight="1"/>
    <row r="509968" customHeight="1"/>
    <row r="509970" customHeight="1"/>
    <row r="509972" customHeight="1"/>
    <row r="509974" customHeight="1"/>
    <row r="509976" customHeight="1"/>
    <row r="509978" customHeight="1"/>
    <row r="509980" customHeight="1"/>
    <row r="509982" customHeight="1"/>
    <row r="509984" customHeight="1"/>
    <row r="509986" customHeight="1"/>
    <row r="509988" customHeight="1"/>
    <row r="509990" customHeight="1"/>
    <row r="509992" customHeight="1"/>
    <row r="509994" customHeight="1"/>
    <row r="509996" customHeight="1"/>
    <row r="509998" customHeight="1"/>
    <row r="510000" customHeight="1"/>
    <row r="510002" customHeight="1"/>
    <row r="510004" customHeight="1"/>
    <row r="510006" customHeight="1"/>
    <row r="510008" customHeight="1"/>
    <row r="510010" customHeight="1"/>
    <row r="510012" customHeight="1"/>
    <row r="510014" customHeight="1"/>
    <row r="510016" customHeight="1"/>
    <row r="510018" customHeight="1"/>
    <row r="510020" customHeight="1"/>
    <row r="510022" customHeight="1"/>
    <row r="510024" customHeight="1"/>
    <row r="510026" customHeight="1"/>
    <row r="510028" customHeight="1"/>
    <row r="510030" customHeight="1"/>
    <row r="510032" customHeight="1"/>
    <row r="510034" customHeight="1"/>
    <row r="510036" customHeight="1"/>
    <row r="510038" customHeight="1"/>
    <row r="510040" customHeight="1"/>
    <row r="510042" customHeight="1"/>
    <row r="510044" customHeight="1"/>
    <row r="510046" customHeight="1"/>
    <row r="510048" customHeight="1"/>
    <row r="510050" customHeight="1"/>
    <row r="510052" customHeight="1"/>
    <row r="510054" customHeight="1"/>
    <row r="510056" customHeight="1"/>
    <row r="510058" customHeight="1"/>
    <row r="510060" customHeight="1"/>
    <row r="510062" customHeight="1"/>
    <row r="510064" customHeight="1"/>
    <row r="510066" customHeight="1"/>
    <row r="510068" customHeight="1"/>
    <row r="510070" customHeight="1"/>
    <row r="510072" customHeight="1"/>
    <row r="510074" customHeight="1"/>
    <row r="510076" customHeight="1"/>
    <row r="510078" customHeight="1"/>
    <row r="510080" customHeight="1"/>
    <row r="510082" customHeight="1"/>
    <row r="510084" customHeight="1"/>
    <row r="510086" customHeight="1"/>
    <row r="510088" customHeight="1"/>
    <row r="510090" customHeight="1"/>
    <row r="510092" customHeight="1"/>
    <row r="510094" customHeight="1"/>
    <row r="510096" customHeight="1"/>
    <row r="510098" customHeight="1"/>
    <row r="510100" customHeight="1"/>
    <row r="510102" customHeight="1"/>
    <row r="510104" customHeight="1"/>
    <row r="510106" customHeight="1"/>
    <row r="510108" customHeight="1"/>
    <row r="510110" customHeight="1"/>
    <row r="510112" customHeight="1"/>
    <row r="510114" customHeight="1"/>
    <row r="510116" customHeight="1"/>
    <row r="510118" customHeight="1"/>
    <row r="510120" customHeight="1"/>
    <row r="510122" customHeight="1"/>
    <row r="510124" customHeight="1"/>
    <row r="510126" customHeight="1"/>
    <row r="510128" customHeight="1"/>
    <row r="510130" customHeight="1"/>
    <row r="510132" customHeight="1"/>
    <row r="510134" customHeight="1"/>
    <row r="510136" customHeight="1"/>
    <row r="510138" customHeight="1"/>
    <row r="510140" customHeight="1"/>
    <row r="510142" customHeight="1"/>
    <row r="510144" customHeight="1"/>
    <row r="510146" customHeight="1"/>
    <row r="510148" customHeight="1"/>
    <row r="510150" customHeight="1"/>
    <row r="510152" customHeight="1"/>
    <row r="510154" customHeight="1"/>
    <row r="510156" customHeight="1"/>
    <row r="510158" customHeight="1"/>
    <row r="510160" customHeight="1"/>
    <row r="510162" customHeight="1"/>
    <row r="510164" customHeight="1"/>
    <row r="510166" customHeight="1"/>
    <row r="510168" customHeight="1"/>
    <row r="510170" customHeight="1"/>
    <row r="510172" customHeight="1"/>
    <row r="510174" customHeight="1"/>
    <row r="510176" customHeight="1"/>
    <row r="510178" customHeight="1"/>
    <row r="510180" customHeight="1"/>
    <row r="510182" customHeight="1"/>
    <row r="510184" customHeight="1"/>
    <row r="510186" customHeight="1"/>
    <row r="510188" customHeight="1"/>
    <row r="510190" customHeight="1"/>
    <row r="510192" customHeight="1"/>
    <row r="510194" customHeight="1"/>
    <row r="510196" customHeight="1"/>
    <row r="510198" customHeight="1"/>
    <row r="510200" customHeight="1"/>
    <row r="510202" customHeight="1"/>
    <row r="510204" customHeight="1"/>
    <row r="510206" customHeight="1"/>
    <row r="510208" customHeight="1"/>
    <row r="510210" customHeight="1"/>
    <row r="510212" customHeight="1"/>
    <row r="510214" customHeight="1"/>
    <row r="510216" customHeight="1"/>
    <row r="510218" customHeight="1"/>
    <row r="510220" customHeight="1"/>
    <row r="510222" customHeight="1"/>
    <row r="510224" customHeight="1"/>
    <row r="510226" customHeight="1"/>
    <row r="510228" customHeight="1"/>
    <row r="510230" customHeight="1"/>
    <row r="510232" customHeight="1"/>
    <row r="510234" customHeight="1"/>
    <row r="510236" customHeight="1"/>
    <row r="510238" customHeight="1"/>
    <row r="510240" customHeight="1"/>
    <row r="510242" customHeight="1"/>
    <row r="510244" customHeight="1"/>
    <row r="510246" customHeight="1"/>
    <row r="510248" customHeight="1"/>
    <row r="510250" customHeight="1"/>
    <row r="510252" customHeight="1"/>
    <row r="510254" customHeight="1"/>
    <row r="510256" customHeight="1"/>
    <row r="510258" customHeight="1"/>
    <row r="510260" customHeight="1"/>
    <row r="510262" customHeight="1"/>
    <row r="510264" customHeight="1"/>
    <row r="510266" customHeight="1"/>
    <row r="510268" customHeight="1"/>
    <row r="510270" customHeight="1"/>
    <row r="510272" customHeight="1"/>
    <row r="510274" customHeight="1"/>
    <row r="510276" customHeight="1"/>
    <row r="510278" customHeight="1"/>
    <row r="510280" customHeight="1"/>
    <row r="510282" customHeight="1"/>
    <row r="510284" customHeight="1"/>
    <row r="510286" customHeight="1"/>
    <row r="510288" customHeight="1"/>
    <row r="510290" customHeight="1"/>
    <row r="510292" customHeight="1"/>
    <row r="510294" customHeight="1"/>
    <row r="510296" customHeight="1"/>
    <row r="510298" customHeight="1"/>
    <row r="510300" customHeight="1"/>
    <row r="510302" customHeight="1"/>
    <row r="510304" customHeight="1"/>
    <row r="510306" customHeight="1"/>
    <row r="510308" customHeight="1"/>
    <row r="510310" customHeight="1"/>
    <row r="510312" customHeight="1"/>
    <row r="510314" customHeight="1"/>
    <row r="510316" customHeight="1"/>
    <row r="510318" customHeight="1"/>
    <row r="510320" customHeight="1"/>
    <row r="510322" customHeight="1"/>
    <row r="510324" customHeight="1"/>
    <row r="510326" customHeight="1"/>
    <row r="510328" customHeight="1"/>
    <row r="510330" customHeight="1"/>
    <row r="510332" customHeight="1"/>
    <row r="510334" customHeight="1"/>
    <row r="510336" customHeight="1"/>
    <row r="510338" customHeight="1"/>
    <row r="510340" customHeight="1"/>
    <row r="510342" customHeight="1"/>
    <row r="510344" customHeight="1"/>
    <row r="510346" customHeight="1"/>
    <row r="510348" customHeight="1"/>
    <row r="510350" customHeight="1"/>
    <row r="510352" customHeight="1"/>
    <row r="510354" customHeight="1"/>
    <row r="510356" customHeight="1"/>
    <row r="510358" customHeight="1"/>
    <row r="510360" customHeight="1"/>
    <row r="510362" customHeight="1"/>
    <row r="510364" customHeight="1"/>
    <row r="510366" customHeight="1"/>
    <row r="510368" customHeight="1"/>
    <row r="510370" customHeight="1"/>
    <row r="510372" customHeight="1"/>
    <row r="510374" customHeight="1"/>
    <row r="510376" customHeight="1"/>
    <row r="510378" customHeight="1"/>
    <row r="510380" customHeight="1"/>
    <row r="510382" customHeight="1"/>
    <row r="510384" customHeight="1"/>
    <row r="510386" customHeight="1"/>
    <row r="510388" customHeight="1"/>
    <row r="510390" customHeight="1"/>
    <row r="510392" customHeight="1"/>
    <row r="510394" customHeight="1"/>
    <row r="510396" customHeight="1"/>
    <row r="510398" customHeight="1"/>
    <row r="510400" customHeight="1"/>
    <row r="510402" customHeight="1"/>
    <row r="510404" customHeight="1"/>
    <row r="510406" customHeight="1"/>
    <row r="510408" customHeight="1"/>
    <row r="510410" customHeight="1"/>
    <row r="510412" customHeight="1"/>
    <row r="510414" customHeight="1"/>
    <row r="510416" customHeight="1"/>
    <row r="510418" customHeight="1"/>
    <row r="510420" customHeight="1"/>
    <row r="510422" customHeight="1"/>
    <row r="510424" customHeight="1"/>
    <row r="510426" customHeight="1"/>
    <row r="510428" customHeight="1"/>
    <row r="510430" customHeight="1"/>
    <row r="510432" customHeight="1"/>
    <row r="510434" customHeight="1"/>
    <row r="510436" customHeight="1"/>
    <row r="510438" customHeight="1"/>
    <row r="510440" customHeight="1"/>
    <row r="510442" customHeight="1"/>
    <row r="510444" customHeight="1"/>
    <row r="510446" customHeight="1"/>
    <row r="510448" customHeight="1"/>
    <row r="510450" customHeight="1"/>
    <row r="510452" customHeight="1"/>
    <row r="510454" customHeight="1"/>
    <row r="510456" customHeight="1"/>
    <row r="510458" customHeight="1"/>
    <row r="510460" customHeight="1"/>
    <row r="510462" customHeight="1"/>
    <row r="510464" customHeight="1"/>
    <row r="510466" customHeight="1"/>
    <row r="510468" customHeight="1"/>
    <row r="510470" customHeight="1"/>
    <row r="510472" customHeight="1"/>
    <row r="510474" customHeight="1"/>
    <row r="510476" customHeight="1"/>
    <row r="510478" customHeight="1"/>
    <row r="510480" customHeight="1"/>
    <row r="510482" customHeight="1"/>
    <row r="510484" customHeight="1"/>
    <row r="510486" customHeight="1"/>
    <row r="510488" customHeight="1"/>
    <row r="510490" customHeight="1"/>
    <row r="510492" customHeight="1"/>
    <row r="510494" customHeight="1"/>
    <row r="510496" customHeight="1"/>
    <row r="510498" customHeight="1"/>
    <row r="510500" customHeight="1"/>
    <row r="510502" customHeight="1"/>
    <row r="510504" customHeight="1"/>
    <row r="510506" customHeight="1"/>
    <row r="510508" customHeight="1"/>
    <row r="510510" customHeight="1"/>
    <row r="510512" customHeight="1"/>
    <row r="510514" customHeight="1"/>
    <row r="510516" customHeight="1"/>
    <row r="510518" customHeight="1"/>
    <row r="510520" customHeight="1"/>
    <row r="510522" customHeight="1"/>
    <row r="510524" customHeight="1"/>
    <row r="510526" customHeight="1"/>
    <row r="510528" customHeight="1"/>
    <row r="510530" customHeight="1"/>
    <row r="510532" customHeight="1"/>
    <row r="510534" customHeight="1"/>
    <row r="510536" customHeight="1"/>
    <row r="510538" customHeight="1"/>
    <row r="510540" customHeight="1"/>
    <row r="510542" customHeight="1"/>
    <row r="510544" customHeight="1"/>
    <row r="510546" customHeight="1"/>
    <row r="510548" customHeight="1"/>
    <row r="510550" customHeight="1"/>
    <row r="510552" customHeight="1"/>
    <row r="510554" customHeight="1"/>
    <row r="510556" customHeight="1"/>
    <row r="510558" customHeight="1"/>
    <row r="510560" customHeight="1"/>
    <row r="510562" customHeight="1"/>
    <row r="510564" customHeight="1"/>
    <row r="510566" customHeight="1"/>
    <row r="510568" customHeight="1"/>
    <row r="510570" customHeight="1"/>
    <row r="510572" customHeight="1"/>
    <row r="510574" customHeight="1"/>
    <row r="510576" customHeight="1"/>
    <row r="510578" customHeight="1"/>
    <row r="510580" customHeight="1"/>
    <row r="510582" customHeight="1"/>
    <row r="510584" customHeight="1"/>
    <row r="510586" customHeight="1"/>
    <row r="510588" customHeight="1"/>
    <row r="510590" customHeight="1"/>
    <row r="510592" customHeight="1"/>
    <row r="510594" customHeight="1"/>
    <row r="510596" customHeight="1"/>
    <row r="510598" customHeight="1"/>
    <row r="510600" customHeight="1"/>
    <row r="510602" customHeight="1"/>
    <row r="510604" customHeight="1"/>
    <row r="510606" customHeight="1"/>
    <row r="510608" customHeight="1"/>
    <row r="510610" customHeight="1"/>
    <row r="510612" customHeight="1"/>
    <row r="510614" customHeight="1"/>
    <row r="510616" customHeight="1"/>
    <row r="510618" customHeight="1"/>
    <row r="510620" customHeight="1"/>
    <row r="510622" customHeight="1"/>
    <row r="510624" customHeight="1"/>
    <row r="510626" customHeight="1"/>
    <row r="510628" customHeight="1"/>
    <row r="510630" customHeight="1"/>
    <row r="510632" customHeight="1"/>
    <row r="510634" customHeight="1"/>
    <row r="510636" customHeight="1"/>
    <row r="510638" customHeight="1"/>
    <row r="510640" customHeight="1"/>
    <row r="510642" customHeight="1"/>
    <row r="510644" customHeight="1"/>
    <row r="510646" customHeight="1"/>
    <row r="510648" customHeight="1"/>
    <row r="510650" customHeight="1"/>
    <row r="510652" customHeight="1"/>
    <row r="510654" customHeight="1"/>
    <row r="510656" customHeight="1"/>
    <row r="510658" customHeight="1"/>
    <row r="510660" customHeight="1"/>
    <row r="510662" customHeight="1"/>
    <row r="510664" customHeight="1"/>
    <row r="510666" customHeight="1"/>
    <row r="510668" customHeight="1"/>
    <row r="510670" customHeight="1"/>
    <row r="510672" customHeight="1"/>
    <row r="510674" customHeight="1"/>
    <row r="510676" customHeight="1"/>
    <row r="510678" customHeight="1"/>
    <row r="510680" customHeight="1"/>
    <row r="510682" customHeight="1"/>
    <row r="510684" customHeight="1"/>
    <row r="510686" customHeight="1"/>
    <row r="510688" customHeight="1"/>
    <row r="510690" customHeight="1"/>
    <row r="510692" customHeight="1"/>
    <row r="510694" customHeight="1"/>
    <row r="510696" customHeight="1"/>
    <row r="510698" customHeight="1"/>
    <row r="510700" customHeight="1"/>
    <row r="510702" customHeight="1"/>
    <row r="510704" customHeight="1"/>
    <row r="510706" customHeight="1"/>
    <row r="510708" customHeight="1"/>
    <row r="510710" customHeight="1"/>
    <row r="510712" customHeight="1"/>
    <row r="510714" customHeight="1"/>
    <row r="510716" customHeight="1"/>
    <row r="510718" customHeight="1"/>
    <row r="510720" customHeight="1"/>
    <row r="510722" customHeight="1"/>
    <row r="510724" customHeight="1"/>
    <row r="510726" customHeight="1"/>
    <row r="510728" customHeight="1"/>
    <row r="510730" customHeight="1"/>
    <row r="510732" customHeight="1"/>
    <row r="510734" customHeight="1"/>
    <row r="510736" customHeight="1"/>
    <row r="510738" customHeight="1"/>
    <row r="510740" customHeight="1"/>
    <row r="510742" customHeight="1"/>
    <row r="510744" customHeight="1"/>
    <row r="510746" customHeight="1"/>
    <row r="510748" customHeight="1"/>
    <row r="510750" customHeight="1"/>
    <row r="510752" customHeight="1"/>
    <row r="510754" customHeight="1"/>
    <row r="510756" customHeight="1"/>
    <row r="510758" customHeight="1"/>
    <row r="510760" customHeight="1"/>
    <row r="510762" customHeight="1"/>
    <row r="510764" customHeight="1"/>
    <row r="510766" customHeight="1"/>
    <row r="510768" customHeight="1"/>
    <row r="510770" customHeight="1"/>
    <row r="510772" customHeight="1"/>
    <row r="510774" customHeight="1"/>
    <row r="510776" customHeight="1"/>
    <row r="510778" customHeight="1"/>
    <row r="510780" customHeight="1"/>
    <row r="510782" customHeight="1"/>
    <row r="510784" customHeight="1"/>
    <row r="510786" customHeight="1"/>
    <row r="510788" customHeight="1"/>
    <row r="510790" customHeight="1"/>
    <row r="510792" customHeight="1"/>
    <row r="510794" customHeight="1"/>
    <row r="510796" customHeight="1"/>
    <row r="510798" customHeight="1"/>
    <row r="510800" customHeight="1"/>
    <row r="510802" customHeight="1"/>
    <row r="510804" customHeight="1"/>
    <row r="510806" customHeight="1"/>
    <row r="510808" customHeight="1"/>
    <row r="510810" customHeight="1"/>
    <row r="510812" customHeight="1"/>
    <row r="510814" customHeight="1"/>
    <row r="510816" customHeight="1"/>
    <row r="510818" customHeight="1"/>
    <row r="510820" customHeight="1"/>
    <row r="510822" customHeight="1"/>
    <row r="510824" customHeight="1"/>
    <row r="510826" customHeight="1"/>
    <row r="510828" customHeight="1"/>
    <row r="510830" customHeight="1"/>
    <row r="510832" customHeight="1"/>
    <row r="510834" customHeight="1"/>
    <row r="510836" customHeight="1"/>
    <row r="510838" customHeight="1"/>
    <row r="510840" customHeight="1"/>
    <row r="510842" customHeight="1"/>
    <row r="510844" customHeight="1"/>
    <row r="510846" customHeight="1"/>
    <row r="510848" customHeight="1"/>
    <row r="510850" customHeight="1"/>
    <row r="510852" customHeight="1"/>
    <row r="510854" customHeight="1"/>
    <row r="510856" customHeight="1"/>
    <row r="510858" customHeight="1"/>
    <row r="510860" customHeight="1"/>
    <row r="510862" customHeight="1"/>
    <row r="510864" customHeight="1"/>
    <row r="510866" customHeight="1"/>
    <row r="510868" customHeight="1"/>
    <row r="510870" customHeight="1"/>
    <row r="510872" customHeight="1"/>
    <row r="510874" customHeight="1"/>
    <row r="510876" customHeight="1"/>
    <row r="510878" customHeight="1"/>
    <row r="510880" customHeight="1"/>
    <row r="510882" customHeight="1"/>
    <row r="510884" customHeight="1"/>
    <row r="510886" customHeight="1"/>
    <row r="510888" customHeight="1"/>
    <row r="510890" customHeight="1"/>
    <row r="510892" customHeight="1"/>
    <row r="510894" customHeight="1"/>
    <row r="510896" customHeight="1"/>
    <row r="510898" customHeight="1"/>
    <row r="510900" customHeight="1"/>
    <row r="510902" customHeight="1"/>
    <row r="510904" customHeight="1"/>
    <row r="510906" customHeight="1"/>
    <row r="510908" customHeight="1"/>
    <row r="510910" customHeight="1"/>
    <row r="510912" customHeight="1"/>
    <row r="510914" customHeight="1"/>
    <row r="510916" customHeight="1"/>
    <row r="510918" customHeight="1"/>
    <row r="510920" customHeight="1"/>
    <row r="510922" customHeight="1"/>
    <row r="510924" customHeight="1"/>
    <row r="510926" customHeight="1"/>
    <row r="510928" customHeight="1"/>
    <row r="510930" customHeight="1"/>
    <row r="510932" customHeight="1"/>
    <row r="510934" customHeight="1"/>
    <row r="510936" customHeight="1"/>
    <row r="510938" customHeight="1"/>
    <row r="510940" customHeight="1"/>
    <row r="510942" customHeight="1"/>
    <row r="510944" customHeight="1"/>
    <row r="510946" customHeight="1"/>
    <row r="510948" customHeight="1"/>
    <row r="510950" customHeight="1"/>
    <row r="510952" customHeight="1"/>
    <row r="510954" customHeight="1"/>
    <row r="510956" customHeight="1"/>
    <row r="510958" customHeight="1"/>
    <row r="510960" customHeight="1"/>
    <row r="510962" customHeight="1"/>
    <row r="510964" customHeight="1"/>
    <row r="510966" customHeight="1"/>
    <row r="510968" customHeight="1"/>
    <row r="510970" customHeight="1"/>
    <row r="510972" customHeight="1"/>
    <row r="510974" customHeight="1"/>
    <row r="510976" customHeight="1"/>
    <row r="510978" customHeight="1"/>
    <row r="510980" customHeight="1"/>
    <row r="510982" customHeight="1"/>
    <row r="510984" customHeight="1"/>
    <row r="510986" customHeight="1"/>
    <row r="510988" customHeight="1"/>
    <row r="510990" customHeight="1"/>
    <row r="510992" customHeight="1"/>
    <row r="510994" customHeight="1"/>
    <row r="510996" customHeight="1"/>
    <row r="510998" customHeight="1"/>
    <row r="511000" customHeight="1"/>
    <row r="511002" customHeight="1"/>
    <row r="511004" customHeight="1"/>
    <row r="511006" customHeight="1"/>
    <row r="511008" customHeight="1"/>
    <row r="511010" customHeight="1"/>
    <row r="511012" customHeight="1"/>
    <row r="511014" customHeight="1"/>
    <row r="511016" customHeight="1"/>
    <row r="511018" customHeight="1"/>
    <row r="511020" customHeight="1"/>
    <row r="511022" customHeight="1"/>
    <row r="511024" customHeight="1"/>
    <row r="511026" customHeight="1"/>
    <row r="511028" customHeight="1"/>
    <row r="511030" customHeight="1"/>
    <row r="511032" customHeight="1"/>
    <row r="511034" customHeight="1"/>
    <row r="511036" customHeight="1"/>
    <row r="511038" customHeight="1"/>
    <row r="511040" customHeight="1"/>
    <row r="511042" customHeight="1"/>
    <row r="511044" customHeight="1"/>
    <row r="511046" customHeight="1"/>
    <row r="511048" customHeight="1"/>
    <row r="511050" customHeight="1"/>
    <row r="511052" customHeight="1"/>
    <row r="511054" customHeight="1"/>
    <row r="511056" customHeight="1"/>
    <row r="511058" customHeight="1"/>
    <row r="511060" customHeight="1"/>
    <row r="511062" customHeight="1"/>
    <row r="511064" customHeight="1"/>
    <row r="511066" customHeight="1"/>
    <row r="511068" customHeight="1"/>
    <row r="511070" customHeight="1"/>
    <row r="511072" customHeight="1"/>
    <row r="511074" customHeight="1"/>
    <row r="511076" customHeight="1"/>
    <row r="511078" customHeight="1"/>
    <row r="511080" customHeight="1"/>
    <row r="511082" customHeight="1"/>
    <row r="511084" customHeight="1"/>
    <row r="511086" customHeight="1"/>
    <row r="511088" customHeight="1"/>
    <row r="511090" customHeight="1"/>
    <row r="511092" customHeight="1"/>
    <row r="511094" customHeight="1"/>
    <row r="511096" customHeight="1"/>
    <row r="511098" customHeight="1"/>
    <row r="511100" customHeight="1"/>
    <row r="511102" customHeight="1"/>
    <row r="511104" customHeight="1"/>
    <row r="511106" customHeight="1"/>
    <row r="511108" customHeight="1"/>
    <row r="511110" customHeight="1"/>
    <row r="511112" customHeight="1"/>
    <row r="511114" customHeight="1"/>
    <row r="511116" customHeight="1"/>
    <row r="511118" customHeight="1"/>
    <row r="511120" customHeight="1"/>
    <row r="511122" customHeight="1"/>
    <row r="511124" customHeight="1"/>
    <row r="511126" customHeight="1"/>
    <row r="511128" customHeight="1"/>
    <row r="511130" customHeight="1"/>
    <row r="511132" customHeight="1"/>
    <row r="511134" customHeight="1"/>
    <row r="511136" customHeight="1"/>
    <row r="511138" customHeight="1"/>
    <row r="511140" customHeight="1"/>
    <row r="511142" customHeight="1"/>
    <row r="511144" customHeight="1"/>
    <row r="511146" customHeight="1"/>
    <row r="511148" customHeight="1"/>
    <row r="511150" customHeight="1"/>
    <row r="511152" customHeight="1"/>
    <row r="511154" customHeight="1"/>
    <row r="511156" customHeight="1"/>
    <row r="511158" customHeight="1"/>
    <row r="511160" customHeight="1"/>
    <row r="511162" customHeight="1"/>
    <row r="511164" customHeight="1"/>
    <row r="511166" customHeight="1"/>
    <row r="511168" customHeight="1"/>
    <row r="511170" customHeight="1"/>
    <row r="511172" customHeight="1"/>
    <row r="511174" customHeight="1"/>
    <row r="511176" customHeight="1"/>
    <row r="511178" customHeight="1"/>
    <row r="511180" customHeight="1"/>
    <row r="511182" customHeight="1"/>
    <row r="511184" customHeight="1"/>
    <row r="511186" customHeight="1"/>
    <row r="511188" customHeight="1"/>
    <row r="511190" customHeight="1"/>
    <row r="511192" customHeight="1"/>
    <row r="511194" customHeight="1"/>
    <row r="511196" customHeight="1"/>
    <row r="511198" customHeight="1"/>
    <row r="511200" customHeight="1"/>
    <row r="511202" customHeight="1"/>
    <row r="511204" customHeight="1"/>
    <row r="511206" customHeight="1"/>
    <row r="511208" customHeight="1"/>
    <row r="511210" customHeight="1"/>
    <row r="511212" customHeight="1"/>
    <row r="511214" customHeight="1"/>
    <row r="511216" customHeight="1"/>
    <row r="511218" customHeight="1"/>
    <row r="511220" customHeight="1"/>
    <row r="511222" customHeight="1"/>
    <row r="511224" customHeight="1"/>
    <row r="511226" customHeight="1"/>
    <row r="511228" customHeight="1"/>
    <row r="511230" customHeight="1"/>
    <row r="511232" customHeight="1"/>
    <row r="511234" customHeight="1"/>
    <row r="511236" customHeight="1"/>
    <row r="511238" customHeight="1"/>
    <row r="511240" customHeight="1"/>
    <row r="511242" customHeight="1"/>
    <row r="511244" customHeight="1"/>
    <row r="511246" customHeight="1"/>
    <row r="511248" customHeight="1"/>
    <row r="511250" customHeight="1"/>
    <row r="511252" customHeight="1"/>
    <row r="511254" customHeight="1"/>
    <row r="511256" customHeight="1"/>
    <row r="511258" customHeight="1"/>
    <row r="511260" customHeight="1"/>
    <row r="511262" customHeight="1"/>
    <row r="511264" customHeight="1"/>
    <row r="511266" customHeight="1"/>
    <row r="511268" customHeight="1"/>
    <row r="511270" customHeight="1"/>
    <row r="511272" customHeight="1"/>
    <row r="511274" customHeight="1"/>
    <row r="511276" customHeight="1"/>
    <row r="511278" customHeight="1"/>
    <row r="511280" customHeight="1"/>
    <row r="511282" customHeight="1"/>
    <row r="511284" customHeight="1"/>
    <row r="511286" customHeight="1"/>
    <row r="511288" customHeight="1"/>
    <row r="511290" customHeight="1"/>
    <row r="511292" customHeight="1"/>
    <row r="511294" customHeight="1"/>
    <row r="511296" customHeight="1"/>
    <row r="511298" customHeight="1"/>
    <row r="511300" customHeight="1"/>
    <row r="511302" customHeight="1"/>
    <row r="511304" customHeight="1"/>
    <row r="511306" customHeight="1"/>
    <row r="511308" customHeight="1"/>
    <row r="511310" customHeight="1"/>
    <row r="511312" customHeight="1"/>
    <row r="511314" customHeight="1"/>
    <row r="511316" customHeight="1"/>
    <row r="511318" customHeight="1"/>
    <row r="511320" customHeight="1"/>
    <row r="511322" customHeight="1"/>
    <row r="511324" customHeight="1"/>
    <row r="511326" customHeight="1"/>
    <row r="511328" customHeight="1"/>
    <row r="511330" customHeight="1"/>
    <row r="511332" customHeight="1"/>
    <row r="511334" customHeight="1"/>
    <row r="511336" customHeight="1"/>
    <row r="511338" customHeight="1"/>
    <row r="511340" customHeight="1"/>
    <row r="511342" customHeight="1"/>
    <row r="511344" customHeight="1"/>
    <row r="511346" customHeight="1"/>
    <row r="511348" customHeight="1"/>
    <row r="511350" customHeight="1"/>
    <row r="511352" customHeight="1"/>
    <row r="511354" customHeight="1"/>
    <row r="511356" customHeight="1"/>
    <row r="511358" customHeight="1"/>
    <row r="511360" customHeight="1"/>
    <row r="511362" customHeight="1"/>
    <row r="511364" customHeight="1"/>
    <row r="511366" customHeight="1"/>
    <row r="511368" customHeight="1"/>
    <row r="511370" customHeight="1"/>
    <row r="511372" customHeight="1"/>
    <row r="511374" customHeight="1"/>
    <row r="511376" customHeight="1"/>
    <row r="511378" customHeight="1"/>
    <row r="511380" customHeight="1"/>
    <row r="511382" customHeight="1"/>
    <row r="511384" customHeight="1"/>
    <row r="511386" customHeight="1"/>
    <row r="511388" customHeight="1"/>
    <row r="511390" customHeight="1"/>
    <row r="511392" customHeight="1"/>
    <row r="511394" customHeight="1"/>
    <row r="511396" customHeight="1"/>
    <row r="511398" customHeight="1"/>
    <row r="511400" customHeight="1"/>
    <row r="511402" customHeight="1"/>
    <row r="511404" customHeight="1"/>
    <row r="511406" customHeight="1"/>
    <row r="511408" customHeight="1"/>
    <row r="511410" customHeight="1"/>
    <row r="511412" customHeight="1"/>
    <row r="511414" customHeight="1"/>
    <row r="511416" customHeight="1"/>
    <row r="511418" customHeight="1"/>
    <row r="511420" customHeight="1"/>
    <row r="511422" customHeight="1"/>
    <row r="511424" customHeight="1"/>
    <row r="511426" customHeight="1"/>
    <row r="511428" customHeight="1"/>
    <row r="511430" customHeight="1"/>
    <row r="511432" customHeight="1"/>
    <row r="511434" customHeight="1"/>
    <row r="511436" customHeight="1"/>
    <row r="511438" customHeight="1"/>
    <row r="511440" customHeight="1"/>
    <row r="511442" customHeight="1"/>
    <row r="511444" customHeight="1"/>
    <row r="511446" customHeight="1"/>
    <row r="511448" customHeight="1"/>
    <row r="511450" customHeight="1"/>
    <row r="511452" customHeight="1"/>
    <row r="511454" customHeight="1"/>
    <row r="511456" customHeight="1"/>
    <row r="511458" customHeight="1"/>
    <row r="511460" customHeight="1"/>
    <row r="511462" customHeight="1"/>
    <row r="511464" customHeight="1"/>
    <row r="511466" customHeight="1"/>
    <row r="511468" customHeight="1"/>
    <row r="511470" customHeight="1"/>
    <row r="511472" customHeight="1"/>
    <row r="511474" customHeight="1"/>
    <row r="511476" customHeight="1"/>
    <row r="511478" customHeight="1"/>
    <row r="511480" customHeight="1"/>
    <row r="511482" customHeight="1"/>
    <row r="511484" customHeight="1"/>
    <row r="511486" customHeight="1"/>
    <row r="511488" customHeight="1"/>
    <row r="511490" customHeight="1"/>
    <row r="511492" customHeight="1"/>
    <row r="511494" customHeight="1"/>
    <row r="511496" customHeight="1"/>
    <row r="511498" customHeight="1"/>
    <row r="511500" customHeight="1"/>
    <row r="511502" customHeight="1"/>
    <row r="511504" customHeight="1"/>
    <row r="511506" customHeight="1"/>
    <row r="511508" customHeight="1"/>
    <row r="511510" customHeight="1"/>
    <row r="511512" customHeight="1"/>
    <row r="511514" customHeight="1"/>
    <row r="511516" customHeight="1"/>
    <row r="511518" customHeight="1"/>
    <row r="511520" customHeight="1"/>
    <row r="511522" customHeight="1"/>
    <row r="511524" customHeight="1"/>
    <row r="511526" customHeight="1"/>
    <row r="511528" customHeight="1"/>
    <row r="511530" customHeight="1"/>
    <row r="511532" customHeight="1"/>
    <row r="511534" customHeight="1"/>
    <row r="511536" customHeight="1"/>
    <row r="511538" customHeight="1"/>
    <row r="511540" customHeight="1"/>
    <row r="511542" customHeight="1"/>
    <row r="511544" customHeight="1"/>
    <row r="511546" customHeight="1"/>
    <row r="511548" customHeight="1"/>
    <row r="511550" customHeight="1"/>
    <row r="511552" customHeight="1"/>
    <row r="511554" customHeight="1"/>
    <row r="511556" customHeight="1"/>
    <row r="511558" customHeight="1"/>
    <row r="511560" customHeight="1"/>
    <row r="511562" customHeight="1"/>
    <row r="511564" customHeight="1"/>
    <row r="511566" customHeight="1"/>
    <row r="511568" customHeight="1"/>
    <row r="511570" customHeight="1"/>
    <row r="511572" customHeight="1"/>
    <row r="511574" customHeight="1"/>
    <row r="511576" customHeight="1"/>
    <row r="511578" customHeight="1"/>
    <row r="511580" customHeight="1"/>
    <row r="511582" customHeight="1"/>
    <row r="511584" customHeight="1"/>
    <row r="511586" customHeight="1"/>
    <row r="511588" customHeight="1"/>
    <row r="511590" customHeight="1"/>
    <row r="511592" customHeight="1"/>
    <row r="511594" customHeight="1"/>
    <row r="511596" customHeight="1"/>
    <row r="511598" customHeight="1"/>
    <row r="511600" customHeight="1"/>
    <row r="511602" customHeight="1"/>
    <row r="511604" customHeight="1"/>
    <row r="511606" customHeight="1"/>
    <row r="511608" customHeight="1"/>
    <row r="511610" customHeight="1"/>
    <row r="511612" customHeight="1"/>
    <row r="511614" customHeight="1"/>
    <row r="511616" customHeight="1"/>
    <row r="511618" customHeight="1"/>
    <row r="511620" customHeight="1"/>
    <row r="511622" customHeight="1"/>
    <row r="511624" customHeight="1"/>
    <row r="511626" customHeight="1"/>
    <row r="511628" customHeight="1"/>
    <row r="511630" customHeight="1"/>
    <row r="511632" customHeight="1"/>
    <row r="511634" customHeight="1"/>
    <row r="511636" customHeight="1"/>
    <row r="511638" customHeight="1"/>
    <row r="511640" customHeight="1"/>
    <row r="511642" customHeight="1"/>
    <row r="511644" customHeight="1"/>
    <row r="511646" customHeight="1"/>
    <row r="511648" customHeight="1"/>
    <row r="511650" customHeight="1"/>
    <row r="511652" customHeight="1"/>
    <row r="511654" customHeight="1"/>
    <row r="511656" customHeight="1"/>
    <row r="511658" customHeight="1"/>
    <row r="511660" customHeight="1"/>
    <row r="511662" customHeight="1"/>
    <row r="511664" customHeight="1"/>
    <row r="511666" customHeight="1"/>
    <row r="511668" customHeight="1"/>
    <row r="511670" customHeight="1"/>
    <row r="511672" customHeight="1"/>
    <row r="511674" customHeight="1"/>
    <row r="511676" customHeight="1"/>
    <row r="511678" customHeight="1"/>
    <row r="511680" customHeight="1"/>
    <row r="511682" customHeight="1"/>
    <row r="511684" customHeight="1"/>
    <row r="511686" customHeight="1"/>
    <row r="511688" customHeight="1"/>
    <row r="511690" customHeight="1"/>
    <row r="511692" customHeight="1"/>
    <row r="511694" customHeight="1"/>
    <row r="511696" customHeight="1"/>
    <row r="511698" customHeight="1"/>
    <row r="511700" customHeight="1"/>
    <row r="511702" customHeight="1"/>
    <row r="511704" customHeight="1"/>
    <row r="511706" customHeight="1"/>
    <row r="511708" customHeight="1"/>
    <row r="511710" customHeight="1"/>
    <row r="511712" customHeight="1"/>
    <row r="511714" customHeight="1"/>
    <row r="511716" customHeight="1"/>
    <row r="511718" customHeight="1"/>
    <row r="511720" customHeight="1"/>
    <row r="511722" customHeight="1"/>
    <row r="511724" customHeight="1"/>
    <row r="511726" customHeight="1"/>
    <row r="511728" customHeight="1"/>
    <row r="511730" customHeight="1"/>
    <row r="511732" customHeight="1"/>
    <row r="511734" customHeight="1"/>
    <row r="511736" customHeight="1"/>
    <row r="511738" customHeight="1"/>
    <row r="511740" customHeight="1"/>
    <row r="511742" customHeight="1"/>
    <row r="511744" customHeight="1"/>
    <row r="511746" customHeight="1"/>
    <row r="511748" customHeight="1"/>
    <row r="511750" customHeight="1"/>
    <row r="511752" customHeight="1"/>
    <row r="511754" customHeight="1"/>
    <row r="511756" customHeight="1"/>
    <row r="511758" customHeight="1"/>
    <row r="511760" customHeight="1"/>
    <row r="511762" customHeight="1"/>
    <row r="511764" customHeight="1"/>
    <row r="511766" customHeight="1"/>
    <row r="511768" customHeight="1"/>
    <row r="511770" customHeight="1"/>
    <row r="511772" customHeight="1"/>
    <row r="511774" customHeight="1"/>
    <row r="511776" customHeight="1"/>
    <row r="511778" customHeight="1"/>
    <row r="511780" customHeight="1"/>
    <row r="511782" customHeight="1"/>
    <row r="511784" customHeight="1"/>
    <row r="511786" customHeight="1"/>
    <row r="511788" customHeight="1"/>
    <row r="511790" customHeight="1"/>
    <row r="511792" customHeight="1"/>
    <row r="511794" customHeight="1"/>
    <row r="511796" customHeight="1"/>
    <row r="511798" customHeight="1"/>
    <row r="511800" customHeight="1"/>
    <row r="511802" customHeight="1"/>
    <row r="511804" customHeight="1"/>
    <row r="511806" customHeight="1"/>
    <row r="511808" customHeight="1"/>
    <row r="511810" customHeight="1"/>
    <row r="511812" customHeight="1"/>
    <row r="511814" customHeight="1"/>
    <row r="511816" customHeight="1"/>
    <row r="511818" customHeight="1"/>
    <row r="511820" customHeight="1"/>
    <row r="511822" customHeight="1"/>
    <row r="511824" customHeight="1"/>
    <row r="511826" customHeight="1"/>
    <row r="511828" customHeight="1"/>
    <row r="511830" customHeight="1"/>
    <row r="511832" customHeight="1"/>
    <row r="511834" customHeight="1"/>
    <row r="511836" customHeight="1"/>
    <row r="511838" customHeight="1"/>
    <row r="511840" customHeight="1"/>
    <row r="511842" customHeight="1"/>
    <row r="511844" customHeight="1"/>
    <row r="511846" customHeight="1"/>
    <row r="511848" customHeight="1"/>
    <row r="511850" customHeight="1"/>
    <row r="511852" customHeight="1"/>
    <row r="511854" customHeight="1"/>
    <row r="511856" customHeight="1"/>
    <row r="511858" customHeight="1"/>
    <row r="511860" customHeight="1"/>
    <row r="511862" customHeight="1"/>
    <row r="511864" customHeight="1"/>
    <row r="511866" customHeight="1"/>
    <row r="511868" customHeight="1"/>
    <row r="511870" customHeight="1"/>
    <row r="511872" customHeight="1"/>
    <row r="511874" customHeight="1"/>
    <row r="511876" customHeight="1"/>
    <row r="511878" customHeight="1"/>
    <row r="511880" customHeight="1"/>
    <row r="511882" customHeight="1"/>
    <row r="511884" customHeight="1"/>
    <row r="511886" customHeight="1"/>
    <row r="511888" customHeight="1"/>
    <row r="511890" customHeight="1"/>
    <row r="511892" customHeight="1"/>
    <row r="511894" customHeight="1"/>
    <row r="511896" customHeight="1"/>
    <row r="511898" customHeight="1"/>
    <row r="511900" customHeight="1"/>
    <row r="511902" customHeight="1"/>
    <row r="511904" customHeight="1"/>
    <row r="511906" customHeight="1"/>
    <row r="511908" customHeight="1"/>
    <row r="511910" customHeight="1"/>
    <row r="511912" customHeight="1"/>
    <row r="511914" customHeight="1"/>
    <row r="511916" customHeight="1"/>
    <row r="511918" customHeight="1"/>
    <row r="511920" customHeight="1"/>
    <row r="511922" customHeight="1"/>
    <row r="511924" customHeight="1"/>
    <row r="511926" customHeight="1"/>
    <row r="511928" customHeight="1"/>
    <row r="511930" customHeight="1"/>
    <row r="511932" customHeight="1"/>
    <row r="511934" customHeight="1"/>
    <row r="511936" customHeight="1"/>
    <row r="511938" customHeight="1"/>
    <row r="511940" customHeight="1"/>
    <row r="511942" customHeight="1"/>
    <row r="511944" customHeight="1"/>
    <row r="511946" customHeight="1"/>
    <row r="511948" customHeight="1"/>
    <row r="511950" customHeight="1"/>
    <row r="511952" customHeight="1"/>
    <row r="511954" customHeight="1"/>
    <row r="511956" customHeight="1"/>
    <row r="511958" customHeight="1"/>
    <row r="511960" customHeight="1"/>
    <row r="511962" customHeight="1"/>
    <row r="511964" customHeight="1"/>
    <row r="511966" customHeight="1"/>
    <row r="511968" customHeight="1"/>
    <row r="511970" customHeight="1"/>
    <row r="511972" customHeight="1"/>
    <row r="511974" customHeight="1"/>
    <row r="511976" customHeight="1"/>
    <row r="511978" customHeight="1"/>
    <row r="511980" customHeight="1"/>
    <row r="511982" customHeight="1"/>
    <row r="511984" customHeight="1"/>
    <row r="511986" customHeight="1"/>
    <row r="511988" customHeight="1"/>
    <row r="511990" customHeight="1"/>
    <row r="511992" customHeight="1"/>
    <row r="511994" customHeight="1"/>
    <row r="511996" customHeight="1"/>
    <row r="511998" customHeight="1"/>
    <row r="512000" customHeight="1"/>
    <row r="512002" customHeight="1"/>
    <row r="512004" customHeight="1"/>
    <row r="512006" customHeight="1"/>
    <row r="512008" customHeight="1"/>
    <row r="512010" customHeight="1"/>
    <row r="512012" customHeight="1"/>
    <row r="512014" customHeight="1"/>
    <row r="512016" customHeight="1"/>
    <row r="512018" customHeight="1"/>
    <row r="512020" customHeight="1"/>
    <row r="512022" customHeight="1"/>
    <row r="512024" customHeight="1"/>
    <row r="512026" customHeight="1"/>
    <row r="512028" customHeight="1"/>
    <row r="512030" customHeight="1"/>
    <row r="512032" customHeight="1"/>
    <row r="512034" customHeight="1"/>
    <row r="512036" customHeight="1"/>
    <row r="512038" customHeight="1"/>
    <row r="512040" customHeight="1"/>
    <row r="512042" customHeight="1"/>
    <row r="512044" customHeight="1"/>
    <row r="512046" customHeight="1"/>
    <row r="512048" customHeight="1"/>
    <row r="512050" customHeight="1"/>
    <row r="512052" customHeight="1"/>
    <row r="512054" customHeight="1"/>
    <row r="512056" customHeight="1"/>
    <row r="512058" customHeight="1"/>
    <row r="512060" customHeight="1"/>
    <row r="512062" customHeight="1"/>
    <row r="512064" customHeight="1"/>
    <row r="512066" customHeight="1"/>
    <row r="512068" customHeight="1"/>
    <row r="512070" customHeight="1"/>
    <row r="512072" customHeight="1"/>
    <row r="512074" customHeight="1"/>
    <row r="512076" customHeight="1"/>
    <row r="512078" customHeight="1"/>
    <row r="512080" customHeight="1"/>
    <row r="512082" customHeight="1"/>
    <row r="512084" customHeight="1"/>
    <row r="512086" customHeight="1"/>
    <row r="512088" customHeight="1"/>
    <row r="512090" customHeight="1"/>
    <row r="512092" customHeight="1"/>
    <row r="512094" customHeight="1"/>
    <row r="512096" customHeight="1"/>
    <row r="512098" customHeight="1"/>
    <row r="512100" customHeight="1"/>
    <row r="512102" customHeight="1"/>
    <row r="512104" customHeight="1"/>
    <row r="512106" customHeight="1"/>
    <row r="512108" customHeight="1"/>
    <row r="512110" customHeight="1"/>
    <row r="512112" customHeight="1"/>
    <row r="512114" customHeight="1"/>
    <row r="512116" customHeight="1"/>
    <row r="512118" customHeight="1"/>
    <row r="512120" customHeight="1"/>
    <row r="512122" customHeight="1"/>
    <row r="512124" customHeight="1"/>
    <row r="512126" customHeight="1"/>
    <row r="512128" customHeight="1"/>
    <row r="512130" customHeight="1"/>
    <row r="512132" customHeight="1"/>
    <row r="512134" customHeight="1"/>
    <row r="512136" customHeight="1"/>
    <row r="512138" customHeight="1"/>
    <row r="512140" customHeight="1"/>
    <row r="512142" customHeight="1"/>
    <row r="512144" customHeight="1"/>
    <row r="512146" customHeight="1"/>
    <row r="512148" customHeight="1"/>
    <row r="512150" customHeight="1"/>
    <row r="512152" customHeight="1"/>
    <row r="512154" customHeight="1"/>
    <row r="512156" customHeight="1"/>
    <row r="512158" customHeight="1"/>
    <row r="512160" customHeight="1"/>
    <row r="512162" customHeight="1"/>
    <row r="512164" customHeight="1"/>
    <row r="512166" customHeight="1"/>
    <row r="512168" customHeight="1"/>
    <row r="512170" customHeight="1"/>
    <row r="512172" customHeight="1"/>
    <row r="512174" customHeight="1"/>
    <row r="512176" customHeight="1"/>
    <row r="512178" customHeight="1"/>
    <row r="512180" customHeight="1"/>
    <row r="512182" customHeight="1"/>
    <row r="512184" customHeight="1"/>
    <row r="512186" customHeight="1"/>
    <row r="512188" customHeight="1"/>
    <row r="512190" customHeight="1"/>
    <row r="512192" customHeight="1"/>
    <row r="512194" customHeight="1"/>
    <row r="512196" customHeight="1"/>
    <row r="512198" customHeight="1"/>
    <row r="512200" customHeight="1"/>
    <row r="512202" customHeight="1"/>
    <row r="512204" customHeight="1"/>
    <row r="512206" customHeight="1"/>
    <row r="512208" customHeight="1"/>
    <row r="512210" customHeight="1"/>
    <row r="512212" customHeight="1"/>
    <row r="512214" customHeight="1"/>
    <row r="512216" customHeight="1"/>
    <row r="512218" customHeight="1"/>
    <row r="512220" customHeight="1"/>
    <row r="512222" customHeight="1"/>
    <row r="512224" customHeight="1"/>
    <row r="512226" customHeight="1"/>
    <row r="512228" customHeight="1"/>
    <row r="512230" customHeight="1"/>
    <row r="512232" customHeight="1"/>
    <row r="512234" customHeight="1"/>
    <row r="512236" customHeight="1"/>
    <row r="512238" customHeight="1"/>
    <row r="512240" customHeight="1"/>
    <row r="512242" customHeight="1"/>
    <row r="512244" customHeight="1"/>
    <row r="512246" customHeight="1"/>
    <row r="512248" customHeight="1"/>
    <row r="512250" customHeight="1"/>
    <row r="512252" customHeight="1"/>
    <row r="512254" customHeight="1"/>
    <row r="512256" customHeight="1"/>
    <row r="512258" customHeight="1"/>
    <row r="512260" customHeight="1"/>
    <row r="512262" customHeight="1"/>
    <row r="512264" customHeight="1"/>
    <row r="512266" customHeight="1"/>
    <row r="512268" customHeight="1"/>
    <row r="512270" customHeight="1"/>
    <row r="512272" customHeight="1"/>
    <row r="512274" customHeight="1"/>
    <row r="512276" customHeight="1"/>
    <row r="512278" customHeight="1"/>
    <row r="512280" customHeight="1"/>
    <row r="512282" customHeight="1"/>
    <row r="512284" customHeight="1"/>
    <row r="512286" customHeight="1"/>
    <row r="512288" customHeight="1"/>
    <row r="512290" customHeight="1"/>
    <row r="512292" customHeight="1"/>
    <row r="512294" customHeight="1"/>
    <row r="512296" customHeight="1"/>
    <row r="512298" customHeight="1"/>
    <row r="512300" customHeight="1"/>
    <row r="512302" customHeight="1"/>
    <row r="512304" customHeight="1"/>
    <row r="512306" customHeight="1"/>
    <row r="512308" customHeight="1"/>
    <row r="512310" customHeight="1"/>
    <row r="512312" customHeight="1"/>
    <row r="512314" customHeight="1"/>
    <row r="512316" customHeight="1"/>
    <row r="512318" customHeight="1"/>
    <row r="512320" customHeight="1"/>
    <row r="512322" customHeight="1"/>
    <row r="512324" customHeight="1"/>
    <row r="512326" customHeight="1"/>
    <row r="512328" customHeight="1"/>
    <row r="512330" customHeight="1"/>
    <row r="512332" customHeight="1"/>
    <row r="512334" customHeight="1"/>
    <row r="512336" customHeight="1"/>
    <row r="512338" customHeight="1"/>
    <row r="512340" customHeight="1"/>
    <row r="512342" customHeight="1"/>
    <row r="512344" customHeight="1"/>
    <row r="512346" customHeight="1"/>
    <row r="512348" customHeight="1"/>
    <row r="512350" customHeight="1"/>
    <row r="512352" customHeight="1"/>
    <row r="512354" customHeight="1"/>
    <row r="512356" customHeight="1"/>
    <row r="512358" customHeight="1"/>
    <row r="512360" customHeight="1"/>
    <row r="512362" customHeight="1"/>
    <row r="512364" customHeight="1"/>
    <row r="512366" customHeight="1"/>
    <row r="512368" customHeight="1"/>
    <row r="512370" customHeight="1"/>
    <row r="512372" customHeight="1"/>
    <row r="512374" customHeight="1"/>
    <row r="512376" customHeight="1"/>
    <row r="512378" customHeight="1"/>
    <row r="512380" customHeight="1"/>
    <row r="512382" customHeight="1"/>
    <row r="512384" customHeight="1"/>
    <row r="512386" customHeight="1"/>
    <row r="512388" customHeight="1"/>
    <row r="512390" customHeight="1"/>
    <row r="512392" customHeight="1"/>
    <row r="512394" customHeight="1"/>
    <row r="512396" customHeight="1"/>
    <row r="512398" customHeight="1"/>
    <row r="512400" customHeight="1"/>
    <row r="512402" customHeight="1"/>
    <row r="512404" customHeight="1"/>
    <row r="512406" customHeight="1"/>
    <row r="512408" customHeight="1"/>
    <row r="512410" customHeight="1"/>
    <row r="512412" customHeight="1"/>
    <row r="512414" customHeight="1"/>
    <row r="512416" customHeight="1"/>
    <row r="512418" customHeight="1"/>
    <row r="512420" customHeight="1"/>
    <row r="512422" customHeight="1"/>
    <row r="512424" customHeight="1"/>
    <row r="512426" customHeight="1"/>
    <row r="512428" customHeight="1"/>
    <row r="512430" customHeight="1"/>
    <row r="512432" customHeight="1"/>
    <row r="512434" customHeight="1"/>
    <row r="512436" customHeight="1"/>
    <row r="512438" customHeight="1"/>
    <row r="512440" customHeight="1"/>
    <row r="512442" customHeight="1"/>
    <row r="512444" customHeight="1"/>
    <row r="512446" customHeight="1"/>
    <row r="512448" customHeight="1"/>
    <row r="512450" customHeight="1"/>
    <row r="512452" customHeight="1"/>
    <row r="512454" customHeight="1"/>
    <row r="512456" customHeight="1"/>
    <row r="512458" customHeight="1"/>
    <row r="512460" customHeight="1"/>
    <row r="512462" customHeight="1"/>
    <row r="512464" customHeight="1"/>
    <row r="512466" customHeight="1"/>
    <row r="512468" customHeight="1"/>
    <row r="512470" customHeight="1"/>
    <row r="512472" customHeight="1"/>
    <row r="512474" customHeight="1"/>
    <row r="512476" customHeight="1"/>
    <row r="512478" customHeight="1"/>
    <row r="512480" customHeight="1"/>
    <row r="512482" customHeight="1"/>
    <row r="512484" customHeight="1"/>
    <row r="512486" customHeight="1"/>
    <row r="512488" customHeight="1"/>
    <row r="512490" customHeight="1"/>
    <row r="512492" customHeight="1"/>
    <row r="512494" customHeight="1"/>
    <row r="512496" customHeight="1"/>
    <row r="512498" customHeight="1"/>
    <row r="512500" customHeight="1"/>
    <row r="512502" customHeight="1"/>
    <row r="512504" customHeight="1"/>
    <row r="512506" customHeight="1"/>
    <row r="512508" customHeight="1"/>
    <row r="512510" customHeight="1"/>
    <row r="512512" customHeight="1"/>
    <row r="512514" customHeight="1"/>
    <row r="512516" customHeight="1"/>
    <row r="512518" customHeight="1"/>
    <row r="512520" customHeight="1"/>
    <row r="512522" customHeight="1"/>
    <row r="512524" customHeight="1"/>
    <row r="512526" customHeight="1"/>
    <row r="512528" customHeight="1"/>
    <row r="512530" customHeight="1"/>
    <row r="512532" customHeight="1"/>
    <row r="512534" customHeight="1"/>
    <row r="512536" customHeight="1"/>
    <row r="512538" customHeight="1"/>
    <row r="512540" customHeight="1"/>
    <row r="512542" customHeight="1"/>
    <row r="512544" customHeight="1"/>
    <row r="512546" customHeight="1"/>
    <row r="512548" customHeight="1"/>
    <row r="512550" customHeight="1"/>
    <row r="512552" customHeight="1"/>
    <row r="512554" customHeight="1"/>
    <row r="512556" customHeight="1"/>
    <row r="512558" customHeight="1"/>
    <row r="512560" customHeight="1"/>
    <row r="512562" customHeight="1"/>
    <row r="512564" customHeight="1"/>
    <row r="512566" customHeight="1"/>
    <row r="512568" customHeight="1"/>
    <row r="512570" customHeight="1"/>
    <row r="512572" customHeight="1"/>
    <row r="512574" customHeight="1"/>
    <row r="512576" customHeight="1"/>
    <row r="512578" customHeight="1"/>
    <row r="512580" customHeight="1"/>
    <row r="512582" customHeight="1"/>
    <row r="512584" customHeight="1"/>
    <row r="512586" customHeight="1"/>
    <row r="512588" customHeight="1"/>
    <row r="512590" customHeight="1"/>
    <row r="512592" customHeight="1"/>
    <row r="512594" customHeight="1"/>
    <row r="512596" customHeight="1"/>
    <row r="512598" customHeight="1"/>
    <row r="512600" customHeight="1"/>
    <row r="512602" customHeight="1"/>
    <row r="512604" customHeight="1"/>
    <row r="512606" customHeight="1"/>
    <row r="512608" customHeight="1"/>
    <row r="512610" customHeight="1"/>
    <row r="512612" customHeight="1"/>
    <row r="512614" customHeight="1"/>
    <row r="512616" customHeight="1"/>
    <row r="512618" customHeight="1"/>
    <row r="512620" customHeight="1"/>
    <row r="512622" customHeight="1"/>
    <row r="512624" customHeight="1"/>
    <row r="512626" customHeight="1"/>
    <row r="512628" customHeight="1"/>
    <row r="512630" customHeight="1"/>
    <row r="512632" customHeight="1"/>
    <row r="512634" customHeight="1"/>
    <row r="512636" customHeight="1"/>
    <row r="512638" customHeight="1"/>
    <row r="512640" customHeight="1"/>
    <row r="512642" customHeight="1"/>
    <row r="512644" customHeight="1"/>
    <row r="512646" customHeight="1"/>
    <row r="512648" customHeight="1"/>
    <row r="512650" customHeight="1"/>
    <row r="512652" customHeight="1"/>
    <row r="512654" customHeight="1"/>
    <row r="512656" customHeight="1"/>
    <row r="512658" customHeight="1"/>
    <row r="512660" customHeight="1"/>
    <row r="512662" customHeight="1"/>
    <row r="512664" customHeight="1"/>
    <row r="512666" customHeight="1"/>
    <row r="512668" customHeight="1"/>
    <row r="512670" customHeight="1"/>
    <row r="512672" customHeight="1"/>
    <row r="512674" customHeight="1"/>
    <row r="512676" customHeight="1"/>
    <row r="512678" customHeight="1"/>
    <row r="512680" customHeight="1"/>
    <row r="512682" customHeight="1"/>
    <row r="512684" customHeight="1"/>
    <row r="512686" customHeight="1"/>
    <row r="512688" customHeight="1"/>
    <row r="512690" customHeight="1"/>
    <row r="512692" customHeight="1"/>
    <row r="512694" customHeight="1"/>
    <row r="512696" customHeight="1"/>
    <row r="512698" customHeight="1"/>
    <row r="512700" customHeight="1"/>
    <row r="512702" customHeight="1"/>
    <row r="512704" customHeight="1"/>
    <row r="512706" customHeight="1"/>
    <row r="512708" customHeight="1"/>
    <row r="512710" customHeight="1"/>
    <row r="512712" customHeight="1"/>
    <row r="512714" customHeight="1"/>
    <row r="512716" customHeight="1"/>
    <row r="512718" customHeight="1"/>
    <row r="512720" customHeight="1"/>
    <row r="512722" customHeight="1"/>
    <row r="512724" customHeight="1"/>
    <row r="512726" customHeight="1"/>
    <row r="512728" customHeight="1"/>
    <row r="512730" customHeight="1"/>
    <row r="512732" customHeight="1"/>
    <row r="512734" customHeight="1"/>
    <row r="512736" customHeight="1"/>
    <row r="512738" customHeight="1"/>
    <row r="512740" customHeight="1"/>
    <row r="512742" customHeight="1"/>
    <row r="512744" customHeight="1"/>
    <row r="512746" customHeight="1"/>
    <row r="512748" customHeight="1"/>
    <row r="512750" customHeight="1"/>
    <row r="512752" customHeight="1"/>
    <row r="512754" customHeight="1"/>
    <row r="512756" customHeight="1"/>
    <row r="512758" customHeight="1"/>
    <row r="512760" customHeight="1"/>
    <row r="512762" customHeight="1"/>
    <row r="512764" customHeight="1"/>
    <row r="512766" customHeight="1"/>
    <row r="512768" customHeight="1"/>
    <row r="512770" customHeight="1"/>
    <row r="512772" customHeight="1"/>
    <row r="512774" customHeight="1"/>
    <row r="512776" customHeight="1"/>
    <row r="512778" customHeight="1"/>
    <row r="512780" customHeight="1"/>
    <row r="512782" customHeight="1"/>
    <row r="512784" customHeight="1"/>
    <row r="512786" customHeight="1"/>
    <row r="512788" customHeight="1"/>
    <row r="512790" customHeight="1"/>
    <row r="512792" customHeight="1"/>
    <row r="512794" customHeight="1"/>
    <row r="512796" customHeight="1"/>
    <row r="512798" customHeight="1"/>
    <row r="512800" customHeight="1"/>
    <row r="512802" customHeight="1"/>
    <row r="512804" customHeight="1"/>
    <row r="512806" customHeight="1"/>
    <row r="512808" customHeight="1"/>
    <row r="512810" customHeight="1"/>
    <row r="512812" customHeight="1"/>
    <row r="512814" customHeight="1"/>
    <row r="512816" customHeight="1"/>
    <row r="512818" customHeight="1"/>
    <row r="512820" customHeight="1"/>
    <row r="512822" customHeight="1"/>
    <row r="512824" customHeight="1"/>
    <row r="512826" customHeight="1"/>
    <row r="512828" customHeight="1"/>
    <row r="512830" customHeight="1"/>
    <row r="512832" customHeight="1"/>
    <row r="512834" customHeight="1"/>
    <row r="512836" customHeight="1"/>
    <row r="512838" customHeight="1"/>
    <row r="512840" customHeight="1"/>
    <row r="512842" customHeight="1"/>
    <row r="512844" customHeight="1"/>
    <row r="512846" customHeight="1"/>
    <row r="512848" customHeight="1"/>
    <row r="512850" customHeight="1"/>
    <row r="512852" customHeight="1"/>
    <row r="512854" customHeight="1"/>
    <row r="512856" customHeight="1"/>
    <row r="512858" customHeight="1"/>
    <row r="512860" customHeight="1"/>
    <row r="512862" customHeight="1"/>
    <row r="512864" customHeight="1"/>
    <row r="512866" customHeight="1"/>
    <row r="512868" customHeight="1"/>
    <row r="512870" customHeight="1"/>
    <row r="512872" customHeight="1"/>
    <row r="512874" customHeight="1"/>
    <row r="512876" customHeight="1"/>
    <row r="512878" customHeight="1"/>
    <row r="512880" customHeight="1"/>
    <row r="512882" customHeight="1"/>
    <row r="512884" customHeight="1"/>
    <row r="512886" customHeight="1"/>
    <row r="512888" customHeight="1"/>
    <row r="512890" customHeight="1"/>
    <row r="512892" customHeight="1"/>
    <row r="512894" customHeight="1"/>
    <row r="512896" customHeight="1"/>
    <row r="512898" customHeight="1"/>
    <row r="512900" customHeight="1"/>
    <row r="512902" customHeight="1"/>
    <row r="512904" customHeight="1"/>
    <row r="512906" customHeight="1"/>
    <row r="512908" customHeight="1"/>
    <row r="512910" customHeight="1"/>
    <row r="512912" customHeight="1"/>
    <row r="512914" customHeight="1"/>
    <row r="512916" customHeight="1"/>
    <row r="512918" customHeight="1"/>
    <row r="512920" customHeight="1"/>
    <row r="512922" customHeight="1"/>
    <row r="512924" customHeight="1"/>
    <row r="512926" customHeight="1"/>
    <row r="512928" customHeight="1"/>
    <row r="512930" customHeight="1"/>
    <row r="512932" customHeight="1"/>
    <row r="512934" customHeight="1"/>
    <row r="512936" customHeight="1"/>
    <row r="512938" customHeight="1"/>
    <row r="512940" customHeight="1"/>
    <row r="512942" customHeight="1"/>
    <row r="512944" customHeight="1"/>
    <row r="512946" customHeight="1"/>
    <row r="512948" customHeight="1"/>
    <row r="512950" customHeight="1"/>
    <row r="512952" customHeight="1"/>
    <row r="512954" customHeight="1"/>
    <row r="512956" customHeight="1"/>
    <row r="512958" customHeight="1"/>
    <row r="512960" customHeight="1"/>
    <row r="512962" customHeight="1"/>
    <row r="512964" customHeight="1"/>
    <row r="512966" customHeight="1"/>
    <row r="512968" customHeight="1"/>
    <row r="512970" customHeight="1"/>
    <row r="512972" customHeight="1"/>
    <row r="512974" customHeight="1"/>
    <row r="512976" customHeight="1"/>
    <row r="512978" customHeight="1"/>
    <row r="512980" customHeight="1"/>
    <row r="512982" customHeight="1"/>
    <row r="512984" customHeight="1"/>
    <row r="512986" customHeight="1"/>
    <row r="512988" customHeight="1"/>
    <row r="512990" customHeight="1"/>
    <row r="512992" customHeight="1"/>
    <row r="512994" customHeight="1"/>
    <row r="512996" customHeight="1"/>
    <row r="512998" customHeight="1"/>
    <row r="513000" customHeight="1"/>
    <row r="513002" customHeight="1"/>
    <row r="513004" customHeight="1"/>
    <row r="513006" customHeight="1"/>
    <row r="513008" customHeight="1"/>
    <row r="513010" customHeight="1"/>
    <row r="513012" customHeight="1"/>
    <row r="513014" customHeight="1"/>
    <row r="513016" customHeight="1"/>
    <row r="513018" customHeight="1"/>
    <row r="513020" customHeight="1"/>
    <row r="513022" customHeight="1"/>
    <row r="513024" customHeight="1"/>
    <row r="513026" customHeight="1"/>
    <row r="513028" customHeight="1"/>
    <row r="513030" customHeight="1"/>
    <row r="513032" customHeight="1"/>
    <row r="513034" customHeight="1"/>
    <row r="513036" customHeight="1"/>
    <row r="513038" customHeight="1"/>
    <row r="513040" customHeight="1"/>
    <row r="513042" customHeight="1"/>
    <row r="513044" customHeight="1"/>
    <row r="513046" customHeight="1"/>
    <row r="513048" customHeight="1"/>
    <row r="513050" customHeight="1"/>
    <row r="513052" customHeight="1"/>
    <row r="513054" customHeight="1"/>
    <row r="513056" customHeight="1"/>
    <row r="513058" customHeight="1"/>
    <row r="513060" customHeight="1"/>
    <row r="513062" customHeight="1"/>
    <row r="513064" customHeight="1"/>
    <row r="513066" customHeight="1"/>
    <row r="513068" customHeight="1"/>
    <row r="513070" customHeight="1"/>
    <row r="513072" customHeight="1"/>
    <row r="513074" customHeight="1"/>
    <row r="513076" customHeight="1"/>
    <row r="513078" customHeight="1"/>
    <row r="513080" customHeight="1"/>
    <row r="513082" customHeight="1"/>
    <row r="513084" customHeight="1"/>
    <row r="513086" customHeight="1"/>
    <row r="513088" customHeight="1"/>
    <row r="513090" customHeight="1"/>
    <row r="513092" customHeight="1"/>
    <row r="513094" customHeight="1"/>
    <row r="513096" customHeight="1"/>
    <row r="513098" customHeight="1"/>
    <row r="513100" customHeight="1"/>
    <row r="513102" customHeight="1"/>
    <row r="513104" customHeight="1"/>
    <row r="513106" customHeight="1"/>
    <row r="513108" customHeight="1"/>
    <row r="513110" customHeight="1"/>
    <row r="513112" customHeight="1"/>
    <row r="513114" customHeight="1"/>
    <row r="513116" customHeight="1"/>
    <row r="513118" customHeight="1"/>
    <row r="513120" customHeight="1"/>
    <row r="513122" customHeight="1"/>
    <row r="513124" customHeight="1"/>
    <row r="513126" customHeight="1"/>
    <row r="513128" customHeight="1"/>
    <row r="513130" customHeight="1"/>
    <row r="513132" customHeight="1"/>
    <row r="513134" customHeight="1"/>
    <row r="513136" customHeight="1"/>
    <row r="513138" customHeight="1"/>
    <row r="513140" customHeight="1"/>
    <row r="513142" customHeight="1"/>
    <row r="513144" customHeight="1"/>
    <row r="513146" customHeight="1"/>
    <row r="513148" customHeight="1"/>
    <row r="513150" customHeight="1"/>
    <row r="513152" customHeight="1"/>
    <row r="513154" customHeight="1"/>
    <row r="513156" customHeight="1"/>
    <row r="513158" customHeight="1"/>
    <row r="513160" customHeight="1"/>
    <row r="513162" customHeight="1"/>
    <row r="513164" customHeight="1"/>
    <row r="513166" customHeight="1"/>
    <row r="513168" customHeight="1"/>
    <row r="513170" customHeight="1"/>
    <row r="513172" customHeight="1"/>
    <row r="513174" customHeight="1"/>
    <row r="513176" customHeight="1"/>
    <row r="513178" customHeight="1"/>
    <row r="513180" customHeight="1"/>
    <row r="513182" customHeight="1"/>
    <row r="513184" customHeight="1"/>
    <row r="513186" customHeight="1"/>
    <row r="513188" customHeight="1"/>
    <row r="513190" customHeight="1"/>
    <row r="513192" customHeight="1"/>
    <row r="513194" customHeight="1"/>
    <row r="513196" customHeight="1"/>
    <row r="513198" customHeight="1"/>
    <row r="513200" customHeight="1"/>
    <row r="513202" customHeight="1"/>
    <row r="513204" customHeight="1"/>
    <row r="513206" customHeight="1"/>
    <row r="513208" customHeight="1"/>
    <row r="513210" customHeight="1"/>
    <row r="513212" customHeight="1"/>
    <row r="513214" customHeight="1"/>
    <row r="513216" customHeight="1"/>
    <row r="513218" customHeight="1"/>
    <row r="513220" customHeight="1"/>
    <row r="513222" customHeight="1"/>
    <row r="513224" customHeight="1"/>
    <row r="513226" customHeight="1"/>
    <row r="513228" customHeight="1"/>
    <row r="513230" customHeight="1"/>
    <row r="513232" customHeight="1"/>
    <row r="513234" customHeight="1"/>
    <row r="513236" customHeight="1"/>
    <row r="513238" customHeight="1"/>
    <row r="513240" customHeight="1"/>
    <row r="513242" customHeight="1"/>
    <row r="513244" customHeight="1"/>
    <row r="513246" customHeight="1"/>
    <row r="513248" customHeight="1"/>
    <row r="513250" customHeight="1"/>
    <row r="513252" customHeight="1"/>
    <row r="513254" customHeight="1"/>
    <row r="513256" customHeight="1"/>
    <row r="513258" customHeight="1"/>
    <row r="513260" customHeight="1"/>
    <row r="513262" customHeight="1"/>
    <row r="513264" customHeight="1"/>
    <row r="513266" customHeight="1"/>
    <row r="513268" customHeight="1"/>
    <row r="513270" customHeight="1"/>
    <row r="513272" customHeight="1"/>
    <row r="513274" customHeight="1"/>
    <row r="513276" customHeight="1"/>
    <row r="513278" customHeight="1"/>
    <row r="513280" customHeight="1"/>
    <row r="513282" customHeight="1"/>
    <row r="513284" customHeight="1"/>
    <row r="513286" customHeight="1"/>
    <row r="513288" customHeight="1"/>
    <row r="513290" customHeight="1"/>
    <row r="513292" customHeight="1"/>
    <row r="513294" customHeight="1"/>
    <row r="513296" customHeight="1"/>
    <row r="513298" customHeight="1"/>
    <row r="513300" customHeight="1"/>
    <row r="513302" customHeight="1"/>
    <row r="513304" customHeight="1"/>
    <row r="513306" customHeight="1"/>
    <row r="513308" customHeight="1"/>
    <row r="513310" customHeight="1"/>
    <row r="513312" customHeight="1"/>
    <row r="513314" customHeight="1"/>
    <row r="513316" customHeight="1"/>
    <row r="513318" customHeight="1"/>
    <row r="513320" customHeight="1"/>
    <row r="513322" customHeight="1"/>
    <row r="513324" customHeight="1"/>
    <row r="513326" customHeight="1"/>
    <row r="513328" customHeight="1"/>
    <row r="513330" customHeight="1"/>
    <row r="513332" customHeight="1"/>
    <row r="513334" customHeight="1"/>
    <row r="513336" customHeight="1"/>
    <row r="513338" customHeight="1"/>
    <row r="513340" customHeight="1"/>
    <row r="513342" customHeight="1"/>
    <row r="513344" customHeight="1"/>
    <row r="513346" customHeight="1"/>
    <row r="513348" customHeight="1"/>
    <row r="513350" customHeight="1"/>
    <row r="513352" customHeight="1"/>
    <row r="513354" customHeight="1"/>
    <row r="513356" customHeight="1"/>
    <row r="513358" customHeight="1"/>
    <row r="513360" customHeight="1"/>
    <row r="513362" customHeight="1"/>
    <row r="513364" customHeight="1"/>
    <row r="513366" customHeight="1"/>
    <row r="513368" customHeight="1"/>
    <row r="513370" customHeight="1"/>
    <row r="513372" customHeight="1"/>
    <row r="513374" customHeight="1"/>
    <row r="513376" customHeight="1"/>
    <row r="513378" customHeight="1"/>
    <row r="513380" customHeight="1"/>
    <row r="513382" customHeight="1"/>
    <row r="513384" customHeight="1"/>
    <row r="513386" customHeight="1"/>
    <row r="513388" customHeight="1"/>
    <row r="513390" customHeight="1"/>
    <row r="513392" customHeight="1"/>
    <row r="513394" customHeight="1"/>
    <row r="513396" customHeight="1"/>
    <row r="513398" customHeight="1"/>
    <row r="513400" customHeight="1"/>
    <row r="513402" customHeight="1"/>
    <row r="513404" customHeight="1"/>
    <row r="513406" customHeight="1"/>
    <row r="513408" customHeight="1"/>
    <row r="513410" customHeight="1"/>
    <row r="513412" customHeight="1"/>
    <row r="513414" customHeight="1"/>
    <row r="513416" customHeight="1"/>
    <row r="513418" customHeight="1"/>
    <row r="513420" customHeight="1"/>
    <row r="513422" customHeight="1"/>
    <row r="513424" customHeight="1"/>
    <row r="513426" customHeight="1"/>
    <row r="513428" customHeight="1"/>
    <row r="513430" customHeight="1"/>
    <row r="513432" customHeight="1"/>
    <row r="513434" customHeight="1"/>
    <row r="513436" customHeight="1"/>
    <row r="513438" customHeight="1"/>
    <row r="513440" customHeight="1"/>
    <row r="513442" customHeight="1"/>
    <row r="513444" customHeight="1"/>
    <row r="513446" customHeight="1"/>
    <row r="513448" customHeight="1"/>
    <row r="513450" customHeight="1"/>
    <row r="513452" customHeight="1"/>
    <row r="513454" customHeight="1"/>
    <row r="513456" customHeight="1"/>
    <row r="513458" customHeight="1"/>
    <row r="513460" customHeight="1"/>
    <row r="513462" customHeight="1"/>
    <row r="513464" customHeight="1"/>
    <row r="513466" customHeight="1"/>
    <row r="513468" customHeight="1"/>
    <row r="513470" customHeight="1"/>
    <row r="513472" customHeight="1"/>
    <row r="513474" customHeight="1"/>
    <row r="513476" customHeight="1"/>
    <row r="513478" customHeight="1"/>
    <row r="513480" customHeight="1"/>
    <row r="513482" customHeight="1"/>
    <row r="513484" customHeight="1"/>
    <row r="513486" customHeight="1"/>
    <row r="513488" customHeight="1"/>
    <row r="513490" customHeight="1"/>
    <row r="513492" customHeight="1"/>
    <row r="513494" customHeight="1"/>
    <row r="513496" customHeight="1"/>
    <row r="513498" customHeight="1"/>
    <row r="513500" customHeight="1"/>
    <row r="513502" customHeight="1"/>
    <row r="513504" customHeight="1"/>
    <row r="513506" customHeight="1"/>
    <row r="513508" customHeight="1"/>
    <row r="513510" customHeight="1"/>
    <row r="513512" customHeight="1"/>
    <row r="513514" customHeight="1"/>
    <row r="513516" customHeight="1"/>
    <row r="513518" customHeight="1"/>
    <row r="513520" customHeight="1"/>
    <row r="513522" customHeight="1"/>
    <row r="513524" customHeight="1"/>
    <row r="513526" customHeight="1"/>
    <row r="513528" customHeight="1"/>
    <row r="513530" customHeight="1"/>
    <row r="513532" customHeight="1"/>
    <row r="513534" customHeight="1"/>
    <row r="513536" customHeight="1"/>
    <row r="513538" customHeight="1"/>
    <row r="513540" customHeight="1"/>
    <row r="513542" customHeight="1"/>
    <row r="513544" customHeight="1"/>
    <row r="513546" customHeight="1"/>
    <row r="513548" customHeight="1"/>
    <row r="513550" customHeight="1"/>
    <row r="513552" customHeight="1"/>
    <row r="513554" customHeight="1"/>
    <row r="513556" customHeight="1"/>
    <row r="513558" customHeight="1"/>
    <row r="513560" customHeight="1"/>
    <row r="513562" customHeight="1"/>
    <row r="513564" customHeight="1"/>
    <row r="513566" customHeight="1"/>
    <row r="513568" customHeight="1"/>
    <row r="513570" customHeight="1"/>
    <row r="513572" customHeight="1"/>
    <row r="513574" customHeight="1"/>
    <row r="513576" customHeight="1"/>
    <row r="513578" customHeight="1"/>
    <row r="513580" customHeight="1"/>
    <row r="513582" customHeight="1"/>
    <row r="513584" customHeight="1"/>
    <row r="513586" customHeight="1"/>
    <row r="513588" customHeight="1"/>
    <row r="513590" customHeight="1"/>
    <row r="513592" customHeight="1"/>
    <row r="513594" customHeight="1"/>
    <row r="513596" customHeight="1"/>
    <row r="513598" customHeight="1"/>
    <row r="513600" customHeight="1"/>
    <row r="513602" customHeight="1"/>
    <row r="513604" customHeight="1"/>
    <row r="513606" customHeight="1"/>
    <row r="513608" customHeight="1"/>
    <row r="513610" customHeight="1"/>
    <row r="513612" customHeight="1"/>
    <row r="513614" customHeight="1"/>
    <row r="513616" customHeight="1"/>
    <row r="513618" customHeight="1"/>
    <row r="513620" customHeight="1"/>
    <row r="513622" customHeight="1"/>
    <row r="513624" customHeight="1"/>
    <row r="513626" customHeight="1"/>
    <row r="513628" customHeight="1"/>
    <row r="513630" customHeight="1"/>
    <row r="513632" customHeight="1"/>
    <row r="513634" customHeight="1"/>
    <row r="513636" customHeight="1"/>
    <row r="513638" customHeight="1"/>
    <row r="513640" customHeight="1"/>
    <row r="513642" customHeight="1"/>
    <row r="513644" customHeight="1"/>
    <row r="513646" customHeight="1"/>
    <row r="513648" customHeight="1"/>
    <row r="513650" customHeight="1"/>
    <row r="513652" customHeight="1"/>
    <row r="513654" customHeight="1"/>
    <row r="513656" customHeight="1"/>
    <row r="513658" customHeight="1"/>
    <row r="513660" customHeight="1"/>
    <row r="513662" customHeight="1"/>
    <row r="513664" customHeight="1"/>
    <row r="513666" customHeight="1"/>
    <row r="513668" customHeight="1"/>
    <row r="513670" customHeight="1"/>
    <row r="513672" customHeight="1"/>
    <row r="513674" customHeight="1"/>
    <row r="513676" customHeight="1"/>
    <row r="513678" customHeight="1"/>
    <row r="513680" customHeight="1"/>
    <row r="513682" customHeight="1"/>
    <row r="513684" customHeight="1"/>
    <row r="513686" customHeight="1"/>
    <row r="513688" customHeight="1"/>
    <row r="513690" customHeight="1"/>
    <row r="513692" customHeight="1"/>
    <row r="513694" customHeight="1"/>
    <row r="513696" customHeight="1"/>
    <row r="513698" customHeight="1"/>
    <row r="513700" customHeight="1"/>
    <row r="513702" customHeight="1"/>
    <row r="513704" customHeight="1"/>
    <row r="513706" customHeight="1"/>
    <row r="513708" customHeight="1"/>
    <row r="513710" customHeight="1"/>
    <row r="513712" customHeight="1"/>
    <row r="513714" customHeight="1"/>
    <row r="513716" customHeight="1"/>
    <row r="513718" customHeight="1"/>
    <row r="513720" customHeight="1"/>
    <row r="513722" customHeight="1"/>
    <row r="513724" customHeight="1"/>
    <row r="513726" customHeight="1"/>
    <row r="513728" customHeight="1"/>
    <row r="513730" customHeight="1"/>
    <row r="513732" customHeight="1"/>
    <row r="513734" customHeight="1"/>
    <row r="513736" customHeight="1"/>
    <row r="513738" customHeight="1"/>
    <row r="513740" customHeight="1"/>
    <row r="513742" customHeight="1"/>
    <row r="513744" customHeight="1"/>
    <row r="513746" customHeight="1"/>
    <row r="513748" customHeight="1"/>
    <row r="513750" customHeight="1"/>
    <row r="513752" customHeight="1"/>
    <row r="513754" customHeight="1"/>
    <row r="513756" customHeight="1"/>
    <row r="513758" customHeight="1"/>
    <row r="513760" customHeight="1"/>
    <row r="513762" customHeight="1"/>
    <row r="513764" customHeight="1"/>
    <row r="513766" customHeight="1"/>
    <row r="513768" customHeight="1"/>
    <row r="513770" customHeight="1"/>
    <row r="513772" customHeight="1"/>
    <row r="513774" customHeight="1"/>
    <row r="513776" customHeight="1"/>
    <row r="513778" customHeight="1"/>
    <row r="513780" customHeight="1"/>
    <row r="513782" customHeight="1"/>
    <row r="513784" customHeight="1"/>
    <row r="513786" customHeight="1"/>
    <row r="513788" customHeight="1"/>
    <row r="513790" customHeight="1"/>
    <row r="513792" customHeight="1"/>
    <row r="513794" customHeight="1"/>
    <row r="513796" customHeight="1"/>
    <row r="513798" customHeight="1"/>
    <row r="513800" customHeight="1"/>
    <row r="513802" customHeight="1"/>
    <row r="513804" customHeight="1"/>
    <row r="513806" customHeight="1"/>
    <row r="513808" customHeight="1"/>
    <row r="513810" customHeight="1"/>
    <row r="513812" customHeight="1"/>
    <row r="513814" customHeight="1"/>
    <row r="513816" customHeight="1"/>
    <row r="513818" customHeight="1"/>
    <row r="513820" customHeight="1"/>
    <row r="513822" customHeight="1"/>
    <row r="513824" customHeight="1"/>
    <row r="513826" customHeight="1"/>
    <row r="513828" customHeight="1"/>
    <row r="513830" customHeight="1"/>
    <row r="513832" customHeight="1"/>
    <row r="513834" customHeight="1"/>
    <row r="513836" customHeight="1"/>
    <row r="513838" customHeight="1"/>
    <row r="513840" customHeight="1"/>
    <row r="513842" customHeight="1"/>
    <row r="513844" customHeight="1"/>
    <row r="513846" customHeight="1"/>
    <row r="513848" customHeight="1"/>
    <row r="513850" customHeight="1"/>
    <row r="513852" customHeight="1"/>
    <row r="513854" customHeight="1"/>
    <row r="513856" customHeight="1"/>
    <row r="513858" customHeight="1"/>
    <row r="513860" customHeight="1"/>
    <row r="513862" customHeight="1"/>
    <row r="513864" customHeight="1"/>
    <row r="513866" customHeight="1"/>
    <row r="513868" customHeight="1"/>
    <row r="513870" customHeight="1"/>
    <row r="513872" customHeight="1"/>
    <row r="513874" customHeight="1"/>
    <row r="513876" customHeight="1"/>
    <row r="513878" customHeight="1"/>
    <row r="513880" customHeight="1"/>
    <row r="513882" customHeight="1"/>
    <row r="513884" customHeight="1"/>
    <row r="513886" customHeight="1"/>
    <row r="513888" customHeight="1"/>
    <row r="513890" customHeight="1"/>
    <row r="513892" customHeight="1"/>
    <row r="513894" customHeight="1"/>
    <row r="513896" customHeight="1"/>
    <row r="513898" customHeight="1"/>
    <row r="513900" customHeight="1"/>
    <row r="513902" customHeight="1"/>
    <row r="513904" customHeight="1"/>
    <row r="513906" customHeight="1"/>
    <row r="513908" customHeight="1"/>
    <row r="513910" customHeight="1"/>
    <row r="513912" customHeight="1"/>
    <row r="513914" customHeight="1"/>
    <row r="513916" customHeight="1"/>
    <row r="513918" customHeight="1"/>
    <row r="513920" customHeight="1"/>
    <row r="513922" customHeight="1"/>
    <row r="513924" customHeight="1"/>
    <row r="513926" customHeight="1"/>
    <row r="513928" customHeight="1"/>
    <row r="513930" customHeight="1"/>
    <row r="513932" customHeight="1"/>
    <row r="513934" customHeight="1"/>
    <row r="513936" customHeight="1"/>
    <row r="513938" customHeight="1"/>
    <row r="513940" customHeight="1"/>
    <row r="513942" customHeight="1"/>
    <row r="513944" customHeight="1"/>
    <row r="513946" customHeight="1"/>
    <row r="513948" customHeight="1"/>
    <row r="513950" customHeight="1"/>
    <row r="513952" customHeight="1"/>
    <row r="513954" customHeight="1"/>
    <row r="513956" customHeight="1"/>
    <row r="513958" customHeight="1"/>
    <row r="513960" customHeight="1"/>
    <row r="513962" customHeight="1"/>
    <row r="513964" customHeight="1"/>
    <row r="513966" customHeight="1"/>
    <row r="513968" customHeight="1"/>
    <row r="513970" customHeight="1"/>
    <row r="513972" customHeight="1"/>
    <row r="513974" customHeight="1"/>
    <row r="513976" customHeight="1"/>
    <row r="513978" customHeight="1"/>
    <row r="513980" customHeight="1"/>
    <row r="513982" customHeight="1"/>
    <row r="513984" customHeight="1"/>
    <row r="513986" customHeight="1"/>
    <row r="513988" customHeight="1"/>
    <row r="513990" customHeight="1"/>
    <row r="513992" customHeight="1"/>
    <row r="513994" customHeight="1"/>
    <row r="513996" customHeight="1"/>
    <row r="513998" customHeight="1"/>
    <row r="514000" customHeight="1"/>
    <row r="514002" customHeight="1"/>
    <row r="514004" customHeight="1"/>
    <row r="514006" customHeight="1"/>
    <row r="514008" customHeight="1"/>
    <row r="514010" customHeight="1"/>
    <row r="514012" customHeight="1"/>
    <row r="514014" customHeight="1"/>
    <row r="514016" customHeight="1"/>
    <row r="514018" customHeight="1"/>
    <row r="514020" customHeight="1"/>
    <row r="514022" customHeight="1"/>
    <row r="514024" customHeight="1"/>
    <row r="514026" customHeight="1"/>
    <row r="514028" customHeight="1"/>
    <row r="514030" customHeight="1"/>
    <row r="514032" customHeight="1"/>
    <row r="514034" customHeight="1"/>
    <row r="514036" customHeight="1"/>
    <row r="514038" customHeight="1"/>
    <row r="514040" customHeight="1"/>
    <row r="514042" customHeight="1"/>
    <row r="514044" customHeight="1"/>
    <row r="514046" customHeight="1"/>
    <row r="514048" customHeight="1"/>
    <row r="514050" customHeight="1"/>
    <row r="514052" customHeight="1"/>
    <row r="514054" customHeight="1"/>
    <row r="514056" customHeight="1"/>
    <row r="514058" customHeight="1"/>
    <row r="514060" customHeight="1"/>
    <row r="514062" customHeight="1"/>
    <row r="514064" customHeight="1"/>
    <row r="514066" customHeight="1"/>
    <row r="514068" customHeight="1"/>
    <row r="514070" customHeight="1"/>
    <row r="514072" customHeight="1"/>
    <row r="514074" customHeight="1"/>
    <row r="514076" customHeight="1"/>
    <row r="514078" customHeight="1"/>
    <row r="514080" customHeight="1"/>
    <row r="514082" customHeight="1"/>
    <row r="514084" customHeight="1"/>
    <row r="514086" customHeight="1"/>
    <row r="514088" customHeight="1"/>
    <row r="514090" customHeight="1"/>
    <row r="514092" customHeight="1"/>
    <row r="514094" customHeight="1"/>
    <row r="514096" customHeight="1"/>
    <row r="514098" customHeight="1"/>
    <row r="514100" customHeight="1"/>
    <row r="514102" customHeight="1"/>
    <row r="514104" customHeight="1"/>
    <row r="514106" customHeight="1"/>
    <row r="514108" customHeight="1"/>
    <row r="514110" customHeight="1"/>
    <row r="514112" customHeight="1"/>
    <row r="514114" customHeight="1"/>
    <row r="514116" customHeight="1"/>
    <row r="514118" customHeight="1"/>
    <row r="514120" customHeight="1"/>
    <row r="514122" customHeight="1"/>
    <row r="514124" customHeight="1"/>
    <row r="514126" customHeight="1"/>
    <row r="514128" customHeight="1"/>
    <row r="514130" customHeight="1"/>
    <row r="514132" customHeight="1"/>
    <row r="514134" customHeight="1"/>
    <row r="514136" customHeight="1"/>
    <row r="514138" customHeight="1"/>
    <row r="514140" customHeight="1"/>
    <row r="514142" customHeight="1"/>
    <row r="514144" customHeight="1"/>
    <row r="514146" customHeight="1"/>
    <row r="514148" customHeight="1"/>
    <row r="514150" customHeight="1"/>
    <row r="514152" customHeight="1"/>
    <row r="514154" customHeight="1"/>
    <row r="514156" customHeight="1"/>
    <row r="514158" customHeight="1"/>
    <row r="514160" customHeight="1"/>
    <row r="514162" customHeight="1"/>
    <row r="514164" customHeight="1"/>
    <row r="514166" customHeight="1"/>
    <row r="514168" customHeight="1"/>
    <row r="514170" customHeight="1"/>
    <row r="514172" customHeight="1"/>
    <row r="514174" customHeight="1"/>
    <row r="514176" customHeight="1"/>
    <row r="514178" customHeight="1"/>
    <row r="514180" customHeight="1"/>
    <row r="514182" customHeight="1"/>
    <row r="514184" customHeight="1"/>
    <row r="514186" customHeight="1"/>
    <row r="514188" customHeight="1"/>
    <row r="514190" customHeight="1"/>
    <row r="514192" customHeight="1"/>
    <row r="514194" customHeight="1"/>
    <row r="514196" customHeight="1"/>
    <row r="514198" customHeight="1"/>
    <row r="514200" customHeight="1"/>
    <row r="514202" customHeight="1"/>
    <row r="514204" customHeight="1"/>
    <row r="514206" customHeight="1"/>
    <row r="514208" customHeight="1"/>
    <row r="514210" customHeight="1"/>
    <row r="514212" customHeight="1"/>
    <row r="514214" customHeight="1"/>
    <row r="514216" customHeight="1"/>
    <row r="514218" customHeight="1"/>
    <row r="514220" customHeight="1"/>
    <row r="514222" customHeight="1"/>
    <row r="514224" customHeight="1"/>
    <row r="514226" customHeight="1"/>
    <row r="514228" customHeight="1"/>
    <row r="514230" customHeight="1"/>
    <row r="514232" customHeight="1"/>
    <row r="514234" customHeight="1"/>
    <row r="514236" customHeight="1"/>
    <row r="514238" customHeight="1"/>
    <row r="514240" customHeight="1"/>
    <row r="514242" customHeight="1"/>
    <row r="514244" customHeight="1"/>
    <row r="514246" customHeight="1"/>
    <row r="514248" customHeight="1"/>
    <row r="514250" customHeight="1"/>
    <row r="514252" customHeight="1"/>
    <row r="514254" customHeight="1"/>
    <row r="514256" customHeight="1"/>
    <row r="514258" customHeight="1"/>
    <row r="514260" customHeight="1"/>
    <row r="514262" customHeight="1"/>
    <row r="514264" customHeight="1"/>
    <row r="514266" customHeight="1"/>
    <row r="514268" customHeight="1"/>
    <row r="514270" customHeight="1"/>
    <row r="514272" customHeight="1"/>
    <row r="514274" customHeight="1"/>
    <row r="514276" customHeight="1"/>
    <row r="514278" customHeight="1"/>
    <row r="514280" customHeight="1"/>
    <row r="514282" customHeight="1"/>
    <row r="514284" customHeight="1"/>
    <row r="514286" customHeight="1"/>
    <row r="514288" customHeight="1"/>
    <row r="514290" customHeight="1"/>
    <row r="514292" customHeight="1"/>
    <row r="514294" customHeight="1"/>
    <row r="514296" customHeight="1"/>
    <row r="514298" customHeight="1"/>
    <row r="514300" customHeight="1"/>
    <row r="514302" customHeight="1"/>
    <row r="514304" customHeight="1"/>
    <row r="514306" customHeight="1"/>
    <row r="514308" customHeight="1"/>
    <row r="514310" customHeight="1"/>
    <row r="514312" customHeight="1"/>
    <row r="514314" customHeight="1"/>
    <row r="514316" customHeight="1"/>
    <row r="514318" customHeight="1"/>
    <row r="514320" customHeight="1"/>
    <row r="514322" customHeight="1"/>
    <row r="514324" customHeight="1"/>
    <row r="514326" customHeight="1"/>
    <row r="514328" customHeight="1"/>
    <row r="514330" customHeight="1"/>
    <row r="514332" customHeight="1"/>
    <row r="514334" customHeight="1"/>
    <row r="514336" customHeight="1"/>
    <row r="514338" customHeight="1"/>
    <row r="514340" customHeight="1"/>
    <row r="514342" customHeight="1"/>
    <row r="514344" customHeight="1"/>
    <row r="514346" customHeight="1"/>
    <row r="514348" customHeight="1"/>
    <row r="514350" customHeight="1"/>
    <row r="514352" customHeight="1"/>
    <row r="514354" customHeight="1"/>
    <row r="514356" customHeight="1"/>
    <row r="514358" customHeight="1"/>
    <row r="514360" customHeight="1"/>
    <row r="514362" customHeight="1"/>
    <row r="514364" customHeight="1"/>
    <row r="514366" customHeight="1"/>
    <row r="514368" customHeight="1"/>
    <row r="514370" customHeight="1"/>
    <row r="514372" customHeight="1"/>
    <row r="514374" customHeight="1"/>
    <row r="514376" customHeight="1"/>
    <row r="514378" customHeight="1"/>
    <row r="514380" customHeight="1"/>
    <row r="514382" customHeight="1"/>
    <row r="514384" customHeight="1"/>
    <row r="514386" customHeight="1"/>
    <row r="514388" customHeight="1"/>
    <row r="514390" customHeight="1"/>
    <row r="514392" customHeight="1"/>
    <row r="514394" customHeight="1"/>
    <row r="514396" customHeight="1"/>
    <row r="514398" customHeight="1"/>
    <row r="514400" customHeight="1"/>
    <row r="514402" customHeight="1"/>
    <row r="514404" customHeight="1"/>
    <row r="514406" customHeight="1"/>
    <row r="514408" customHeight="1"/>
    <row r="514410" customHeight="1"/>
    <row r="514412" customHeight="1"/>
    <row r="514414" customHeight="1"/>
    <row r="514416" customHeight="1"/>
    <row r="514418" customHeight="1"/>
    <row r="514420" customHeight="1"/>
    <row r="514422" customHeight="1"/>
    <row r="514424" customHeight="1"/>
    <row r="514426" customHeight="1"/>
    <row r="514428" customHeight="1"/>
    <row r="514430" customHeight="1"/>
    <row r="514432" customHeight="1"/>
    <row r="514434" customHeight="1"/>
    <row r="514436" customHeight="1"/>
    <row r="514438" customHeight="1"/>
    <row r="514440" customHeight="1"/>
    <row r="514442" customHeight="1"/>
    <row r="514444" customHeight="1"/>
    <row r="514446" customHeight="1"/>
    <row r="514448" customHeight="1"/>
    <row r="514450" customHeight="1"/>
    <row r="514452" customHeight="1"/>
    <row r="514454" customHeight="1"/>
    <row r="514456" customHeight="1"/>
    <row r="514458" customHeight="1"/>
    <row r="514460" customHeight="1"/>
    <row r="514462" customHeight="1"/>
    <row r="514464" customHeight="1"/>
    <row r="514466" customHeight="1"/>
    <row r="514468" customHeight="1"/>
    <row r="514470" customHeight="1"/>
    <row r="514472" customHeight="1"/>
    <row r="514474" customHeight="1"/>
    <row r="514476" customHeight="1"/>
    <row r="514478" customHeight="1"/>
    <row r="514480" customHeight="1"/>
    <row r="514482" customHeight="1"/>
    <row r="514484" customHeight="1"/>
    <row r="514486" customHeight="1"/>
    <row r="514488" customHeight="1"/>
    <row r="514490" customHeight="1"/>
    <row r="514492" customHeight="1"/>
    <row r="514494" customHeight="1"/>
    <row r="514496" customHeight="1"/>
    <row r="514498" customHeight="1"/>
    <row r="514500" customHeight="1"/>
    <row r="514502" customHeight="1"/>
    <row r="514504" customHeight="1"/>
    <row r="514506" customHeight="1"/>
    <row r="514508" customHeight="1"/>
    <row r="514510" customHeight="1"/>
    <row r="514512" customHeight="1"/>
    <row r="514514" customHeight="1"/>
    <row r="514516" customHeight="1"/>
    <row r="514518" customHeight="1"/>
    <row r="514520" customHeight="1"/>
    <row r="514522" customHeight="1"/>
    <row r="514524" customHeight="1"/>
    <row r="514526" customHeight="1"/>
    <row r="514528" customHeight="1"/>
    <row r="514530" customHeight="1"/>
    <row r="514532" customHeight="1"/>
    <row r="514534" customHeight="1"/>
    <row r="514536" customHeight="1"/>
    <row r="514538" customHeight="1"/>
    <row r="514540" customHeight="1"/>
    <row r="514542" customHeight="1"/>
    <row r="514544" customHeight="1"/>
    <row r="514546" customHeight="1"/>
    <row r="514548" customHeight="1"/>
    <row r="514550" customHeight="1"/>
    <row r="514552" customHeight="1"/>
    <row r="514554" customHeight="1"/>
    <row r="514556" customHeight="1"/>
    <row r="514558" customHeight="1"/>
    <row r="514560" customHeight="1"/>
    <row r="514562" customHeight="1"/>
    <row r="514564" customHeight="1"/>
    <row r="514566" customHeight="1"/>
    <row r="514568" customHeight="1"/>
    <row r="514570" customHeight="1"/>
    <row r="514572" customHeight="1"/>
    <row r="514574" customHeight="1"/>
    <row r="514576" customHeight="1"/>
    <row r="514578" customHeight="1"/>
    <row r="514580" customHeight="1"/>
    <row r="514582" customHeight="1"/>
    <row r="514584" customHeight="1"/>
    <row r="514586" customHeight="1"/>
    <row r="514588" customHeight="1"/>
    <row r="514590" customHeight="1"/>
    <row r="514592" customHeight="1"/>
    <row r="514594" customHeight="1"/>
    <row r="514596" customHeight="1"/>
    <row r="514598" customHeight="1"/>
    <row r="514600" customHeight="1"/>
    <row r="514602" customHeight="1"/>
    <row r="514604" customHeight="1"/>
    <row r="514606" customHeight="1"/>
    <row r="514608" customHeight="1"/>
    <row r="514610" customHeight="1"/>
    <row r="514612" customHeight="1"/>
    <row r="514614" customHeight="1"/>
    <row r="514616" customHeight="1"/>
    <row r="514618" customHeight="1"/>
    <row r="514620" customHeight="1"/>
    <row r="514622" customHeight="1"/>
    <row r="514624" customHeight="1"/>
    <row r="514626" customHeight="1"/>
    <row r="514628" customHeight="1"/>
    <row r="514630" customHeight="1"/>
    <row r="514632" customHeight="1"/>
    <row r="514634" customHeight="1"/>
    <row r="514636" customHeight="1"/>
    <row r="514638" customHeight="1"/>
    <row r="514640" customHeight="1"/>
    <row r="514642" customHeight="1"/>
    <row r="514644" customHeight="1"/>
    <row r="514646" customHeight="1"/>
    <row r="514648" customHeight="1"/>
    <row r="514650" customHeight="1"/>
    <row r="514652" customHeight="1"/>
    <row r="514654" customHeight="1"/>
    <row r="514656" customHeight="1"/>
    <row r="514658" customHeight="1"/>
    <row r="514660" customHeight="1"/>
    <row r="514662" customHeight="1"/>
    <row r="514664" customHeight="1"/>
    <row r="514666" customHeight="1"/>
    <row r="514668" customHeight="1"/>
    <row r="514670" customHeight="1"/>
    <row r="514672" customHeight="1"/>
    <row r="514674" customHeight="1"/>
    <row r="514676" customHeight="1"/>
    <row r="514678" customHeight="1"/>
    <row r="514680" customHeight="1"/>
    <row r="514682" customHeight="1"/>
    <row r="514684" customHeight="1"/>
    <row r="514686" customHeight="1"/>
    <row r="514688" customHeight="1"/>
    <row r="514690" customHeight="1"/>
    <row r="514692" customHeight="1"/>
    <row r="514694" customHeight="1"/>
    <row r="514696" customHeight="1"/>
    <row r="514698" customHeight="1"/>
    <row r="514700" customHeight="1"/>
    <row r="514702" customHeight="1"/>
    <row r="514704" customHeight="1"/>
    <row r="514706" customHeight="1"/>
    <row r="514708" customHeight="1"/>
    <row r="514710" customHeight="1"/>
    <row r="514712" customHeight="1"/>
    <row r="514714" customHeight="1"/>
    <row r="514716" customHeight="1"/>
    <row r="514718" customHeight="1"/>
    <row r="514720" customHeight="1"/>
    <row r="514722" customHeight="1"/>
    <row r="514724" customHeight="1"/>
    <row r="514726" customHeight="1"/>
    <row r="514728" customHeight="1"/>
    <row r="514730" customHeight="1"/>
    <row r="514732" customHeight="1"/>
    <row r="514734" customHeight="1"/>
    <row r="514736" customHeight="1"/>
    <row r="514738" customHeight="1"/>
    <row r="514740" customHeight="1"/>
    <row r="514742" customHeight="1"/>
    <row r="514744" customHeight="1"/>
    <row r="514746" customHeight="1"/>
    <row r="514748" customHeight="1"/>
    <row r="514750" customHeight="1"/>
    <row r="514752" customHeight="1"/>
    <row r="514754" customHeight="1"/>
    <row r="514756" customHeight="1"/>
    <row r="514758" customHeight="1"/>
    <row r="514760" customHeight="1"/>
    <row r="514762" customHeight="1"/>
    <row r="514764" customHeight="1"/>
    <row r="514766" customHeight="1"/>
    <row r="514768" customHeight="1"/>
    <row r="514770" customHeight="1"/>
    <row r="514772" customHeight="1"/>
    <row r="514774" customHeight="1"/>
    <row r="514776" customHeight="1"/>
    <row r="514778" customHeight="1"/>
    <row r="514780" customHeight="1"/>
    <row r="514782" customHeight="1"/>
    <row r="514784" customHeight="1"/>
    <row r="514786" customHeight="1"/>
    <row r="514788" customHeight="1"/>
    <row r="514790" customHeight="1"/>
    <row r="514792" customHeight="1"/>
    <row r="514794" customHeight="1"/>
    <row r="514796" customHeight="1"/>
    <row r="514798" customHeight="1"/>
    <row r="514800" customHeight="1"/>
    <row r="514802" customHeight="1"/>
    <row r="514804" customHeight="1"/>
    <row r="514806" customHeight="1"/>
    <row r="514808" customHeight="1"/>
    <row r="514810" customHeight="1"/>
    <row r="514812" customHeight="1"/>
    <row r="514814" customHeight="1"/>
    <row r="514816" customHeight="1"/>
    <row r="514818" customHeight="1"/>
    <row r="514820" customHeight="1"/>
    <row r="514822" customHeight="1"/>
    <row r="514824" customHeight="1"/>
    <row r="514826" customHeight="1"/>
    <row r="514828" customHeight="1"/>
    <row r="514830" customHeight="1"/>
    <row r="514832" customHeight="1"/>
    <row r="514834" customHeight="1"/>
    <row r="514836" customHeight="1"/>
    <row r="514838" customHeight="1"/>
    <row r="514840" customHeight="1"/>
    <row r="514842" customHeight="1"/>
    <row r="514844" customHeight="1"/>
    <row r="514846" customHeight="1"/>
    <row r="514848" customHeight="1"/>
    <row r="514850" customHeight="1"/>
    <row r="514852" customHeight="1"/>
    <row r="514854" customHeight="1"/>
    <row r="514856" customHeight="1"/>
    <row r="514858" customHeight="1"/>
    <row r="514860" customHeight="1"/>
    <row r="514862" customHeight="1"/>
    <row r="514864" customHeight="1"/>
    <row r="514866" customHeight="1"/>
    <row r="514868" customHeight="1"/>
    <row r="514870" customHeight="1"/>
    <row r="514872" customHeight="1"/>
    <row r="514874" customHeight="1"/>
    <row r="514876" customHeight="1"/>
    <row r="514878" customHeight="1"/>
    <row r="514880" customHeight="1"/>
    <row r="514882" customHeight="1"/>
    <row r="514884" customHeight="1"/>
    <row r="514886" customHeight="1"/>
    <row r="514888" customHeight="1"/>
    <row r="514890" customHeight="1"/>
    <row r="514892" customHeight="1"/>
    <row r="514894" customHeight="1"/>
    <row r="514896" customHeight="1"/>
    <row r="514898" customHeight="1"/>
    <row r="514900" customHeight="1"/>
    <row r="514902" customHeight="1"/>
    <row r="514904" customHeight="1"/>
    <row r="514906" customHeight="1"/>
    <row r="514908" customHeight="1"/>
    <row r="514910" customHeight="1"/>
    <row r="514912" customHeight="1"/>
    <row r="514914" customHeight="1"/>
    <row r="514916" customHeight="1"/>
    <row r="514918" customHeight="1"/>
    <row r="514920" customHeight="1"/>
    <row r="514922" customHeight="1"/>
    <row r="514924" customHeight="1"/>
    <row r="514926" customHeight="1"/>
    <row r="514928" customHeight="1"/>
    <row r="514930" customHeight="1"/>
    <row r="514932" customHeight="1"/>
    <row r="514934" customHeight="1"/>
    <row r="514936" customHeight="1"/>
    <row r="514938" customHeight="1"/>
    <row r="514940" customHeight="1"/>
    <row r="514942" customHeight="1"/>
    <row r="514944" customHeight="1"/>
    <row r="514946" customHeight="1"/>
    <row r="514948" customHeight="1"/>
    <row r="514950" customHeight="1"/>
    <row r="514952" customHeight="1"/>
    <row r="514954" customHeight="1"/>
    <row r="514956" customHeight="1"/>
    <row r="514958" customHeight="1"/>
    <row r="514960" customHeight="1"/>
    <row r="514962" customHeight="1"/>
    <row r="514964" customHeight="1"/>
    <row r="514966" customHeight="1"/>
    <row r="514968" customHeight="1"/>
    <row r="514970" customHeight="1"/>
    <row r="514972" customHeight="1"/>
    <row r="514974" customHeight="1"/>
    <row r="514976" customHeight="1"/>
    <row r="514978" customHeight="1"/>
    <row r="514980" customHeight="1"/>
    <row r="514982" customHeight="1"/>
    <row r="514984" customHeight="1"/>
    <row r="514986" customHeight="1"/>
    <row r="514988" customHeight="1"/>
    <row r="514990" customHeight="1"/>
    <row r="514992" customHeight="1"/>
    <row r="514994" customHeight="1"/>
    <row r="514996" customHeight="1"/>
    <row r="514998" customHeight="1"/>
    <row r="515000" customHeight="1"/>
    <row r="515002" customHeight="1"/>
    <row r="515004" customHeight="1"/>
    <row r="515006" customHeight="1"/>
    <row r="515008" customHeight="1"/>
    <row r="515010" customHeight="1"/>
    <row r="515012" customHeight="1"/>
    <row r="515014" customHeight="1"/>
    <row r="515016" customHeight="1"/>
    <row r="515018" customHeight="1"/>
    <row r="515020" customHeight="1"/>
    <row r="515022" customHeight="1"/>
    <row r="515024" customHeight="1"/>
    <row r="515026" customHeight="1"/>
    <row r="515028" customHeight="1"/>
    <row r="515030" customHeight="1"/>
    <row r="515032" customHeight="1"/>
    <row r="515034" customHeight="1"/>
    <row r="515036" customHeight="1"/>
    <row r="515038" customHeight="1"/>
    <row r="515040" customHeight="1"/>
    <row r="515042" customHeight="1"/>
    <row r="515044" customHeight="1"/>
    <row r="515046" customHeight="1"/>
    <row r="515048" customHeight="1"/>
    <row r="515050" customHeight="1"/>
    <row r="515052" customHeight="1"/>
    <row r="515054" customHeight="1"/>
    <row r="515056" customHeight="1"/>
    <row r="515058" customHeight="1"/>
    <row r="515060" customHeight="1"/>
    <row r="515062" customHeight="1"/>
    <row r="515064" customHeight="1"/>
    <row r="515066" customHeight="1"/>
    <row r="515068" customHeight="1"/>
    <row r="515070" customHeight="1"/>
    <row r="515072" customHeight="1"/>
    <row r="515074" customHeight="1"/>
    <row r="515076" customHeight="1"/>
    <row r="515078" customHeight="1"/>
    <row r="515080" customHeight="1"/>
    <row r="515082" customHeight="1"/>
    <row r="515084" customHeight="1"/>
    <row r="515086" customHeight="1"/>
    <row r="515088" customHeight="1"/>
    <row r="515090" customHeight="1"/>
    <row r="515092" customHeight="1"/>
    <row r="515094" customHeight="1"/>
    <row r="515096" customHeight="1"/>
    <row r="515098" customHeight="1"/>
    <row r="515100" customHeight="1"/>
    <row r="515102" customHeight="1"/>
    <row r="515104" customHeight="1"/>
    <row r="515106" customHeight="1"/>
    <row r="515108" customHeight="1"/>
    <row r="515110" customHeight="1"/>
    <row r="515112" customHeight="1"/>
    <row r="515114" customHeight="1"/>
    <row r="515116" customHeight="1"/>
    <row r="515118" customHeight="1"/>
    <row r="515120" customHeight="1"/>
    <row r="515122" customHeight="1"/>
    <row r="515124" customHeight="1"/>
    <row r="515126" customHeight="1"/>
    <row r="515128" customHeight="1"/>
    <row r="515130" customHeight="1"/>
    <row r="515132" customHeight="1"/>
    <row r="515134" customHeight="1"/>
    <row r="515136" customHeight="1"/>
    <row r="515138" customHeight="1"/>
    <row r="515140" customHeight="1"/>
    <row r="515142" customHeight="1"/>
    <row r="515144" customHeight="1"/>
    <row r="515146" customHeight="1"/>
    <row r="515148" customHeight="1"/>
    <row r="515150" customHeight="1"/>
    <row r="515152" customHeight="1"/>
    <row r="515154" customHeight="1"/>
    <row r="515156" customHeight="1"/>
    <row r="515158" customHeight="1"/>
    <row r="515160" customHeight="1"/>
    <row r="515162" customHeight="1"/>
    <row r="515164" customHeight="1"/>
    <row r="515166" customHeight="1"/>
    <row r="515168" customHeight="1"/>
    <row r="515170" customHeight="1"/>
    <row r="515172" customHeight="1"/>
    <row r="515174" customHeight="1"/>
    <row r="515176" customHeight="1"/>
    <row r="515178" customHeight="1"/>
    <row r="515180" customHeight="1"/>
    <row r="515182" customHeight="1"/>
    <row r="515184" customHeight="1"/>
    <row r="515186" customHeight="1"/>
    <row r="515188" customHeight="1"/>
    <row r="515190" customHeight="1"/>
    <row r="515192" customHeight="1"/>
    <row r="515194" customHeight="1"/>
    <row r="515196" customHeight="1"/>
    <row r="515198" customHeight="1"/>
    <row r="515200" customHeight="1"/>
    <row r="515202" customHeight="1"/>
    <row r="515204" customHeight="1"/>
    <row r="515206" customHeight="1"/>
    <row r="515208" customHeight="1"/>
    <row r="515210" customHeight="1"/>
    <row r="515212" customHeight="1"/>
    <row r="515214" customHeight="1"/>
    <row r="515216" customHeight="1"/>
    <row r="515218" customHeight="1"/>
    <row r="515220" customHeight="1"/>
    <row r="515222" customHeight="1"/>
    <row r="515224" customHeight="1"/>
    <row r="515226" customHeight="1"/>
    <row r="515228" customHeight="1"/>
    <row r="515230" customHeight="1"/>
    <row r="515232" customHeight="1"/>
    <row r="515234" customHeight="1"/>
    <row r="515236" customHeight="1"/>
    <row r="515238" customHeight="1"/>
    <row r="515240" customHeight="1"/>
    <row r="515242" customHeight="1"/>
    <row r="515244" customHeight="1"/>
    <row r="515246" customHeight="1"/>
    <row r="515248" customHeight="1"/>
    <row r="515250" customHeight="1"/>
    <row r="515252" customHeight="1"/>
    <row r="515254" customHeight="1"/>
    <row r="515256" customHeight="1"/>
    <row r="515258" customHeight="1"/>
    <row r="515260" customHeight="1"/>
    <row r="515262" customHeight="1"/>
    <row r="515264" customHeight="1"/>
    <row r="515266" customHeight="1"/>
    <row r="515268" customHeight="1"/>
    <row r="515270" customHeight="1"/>
    <row r="515272" customHeight="1"/>
    <row r="515274" customHeight="1"/>
    <row r="515276" customHeight="1"/>
    <row r="515278" customHeight="1"/>
    <row r="515280" customHeight="1"/>
    <row r="515282" customHeight="1"/>
    <row r="515284" customHeight="1"/>
    <row r="515286" customHeight="1"/>
    <row r="515288" customHeight="1"/>
    <row r="515290" customHeight="1"/>
    <row r="515292" customHeight="1"/>
    <row r="515294" customHeight="1"/>
    <row r="515296" customHeight="1"/>
    <row r="515298" customHeight="1"/>
    <row r="515300" customHeight="1"/>
    <row r="515302" customHeight="1"/>
    <row r="515304" customHeight="1"/>
    <row r="515306" customHeight="1"/>
    <row r="515308" customHeight="1"/>
    <row r="515310" customHeight="1"/>
    <row r="515312" customHeight="1"/>
    <row r="515314" customHeight="1"/>
    <row r="515316" customHeight="1"/>
    <row r="515318" customHeight="1"/>
    <row r="515320" customHeight="1"/>
    <row r="515322" customHeight="1"/>
    <row r="515324" customHeight="1"/>
    <row r="515326" customHeight="1"/>
    <row r="515328" customHeight="1"/>
    <row r="515330" customHeight="1"/>
    <row r="515332" customHeight="1"/>
    <row r="515334" customHeight="1"/>
    <row r="515336" customHeight="1"/>
    <row r="515338" customHeight="1"/>
    <row r="515340" customHeight="1"/>
    <row r="515342" customHeight="1"/>
    <row r="515344" customHeight="1"/>
    <row r="515346" customHeight="1"/>
    <row r="515348" customHeight="1"/>
    <row r="515350" customHeight="1"/>
    <row r="515352" customHeight="1"/>
    <row r="515354" customHeight="1"/>
    <row r="515356" customHeight="1"/>
    <row r="515358" customHeight="1"/>
    <row r="515360" customHeight="1"/>
    <row r="515362" customHeight="1"/>
    <row r="515364" customHeight="1"/>
    <row r="515366" customHeight="1"/>
    <row r="515368" customHeight="1"/>
    <row r="515370" customHeight="1"/>
    <row r="515372" customHeight="1"/>
    <row r="515374" customHeight="1"/>
    <row r="515376" customHeight="1"/>
    <row r="515378" customHeight="1"/>
    <row r="515380" customHeight="1"/>
    <row r="515382" customHeight="1"/>
    <row r="515384" customHeight="1"/>
    <row r="515386" customHeight="1"/>
    <row r="515388" customHeight="1"/>
    <row r="515390" customHeight="1"/>
    <row r="515392" customHeight="1"/>
    <row r="515394" customHeight="1"/>
    <row r="515396" customHeight="1"/>
    <row r="515398" customHeight="1"/>
    <row r="515400" customHeight="1"/>
    <row r="515402" customHeight="1"/>
    <row r="515404" customHeight="1"/>
    <row r="515406" customHeight="1"/>
    <row r="515408" customHeight="1"/>
    <row r="515410" customHeight="1"/>
    <row r="515412" customHeight="1"/>
    <row r="515414" customHeight="1"/>
    <row r="515416" customHeight="1"/>
    <row r="515418" customHeight="1"/>
    <row r="515420" customHeight="1"/>
    <row r="515422" customHeight="1"/>
    <row r="515424" customHeight="1"/>
    <row r="515426" customHeight="1"/>
    <row r="515428" customHeight="1"/>
    <row r="515430" customHeight="1"/>
    <row r="515432" customHeight="1"/>
    <row r="515434" customHeight="1"/>
    <row r="515436" customHeight="1"/>
    <row r="515438" customHeight="1"/>
    <row r="515440" customHeight="1"/>
    <row r="515442" customHeight="1"/>
    <row r="515444" customHeight="1"/>
    <row r="515446" customHeight="1"/>
    <row r="515448" customHeight="1"/>
    <row r="515450" customHeight="1"/>
    <row r="515452" customHeight="1"/>
    <row r="515454" customHeight="1"/>
    <row r="515456" customHeight="1"/>
    <row r="515458" customHeight="1"/>
    <row r="515460" customHeight="1"/>
    <row r="515462" customHeight="1"/>
    <row r="515464" customHeight="1"/>
    <row r="515466" customHeight="1"/>
    <row r="515468" customHeight="1"/>
    <row r="515470" customHeight="1"/>
    <row r="515472" customHeight="1"/>
    <row r="515474" customHeight="1"/>
    <row r="515476" customHeight="1"/>
    <row r="515478" customHeight="1"/>
    <row r="515480" customHeight="1"/>
    <row r="515482" customHeight="1"/>
    <row r="515484" customHeight="1"/>
    <row r="515486" customHeight="1"/>
    <row r="515488" customHeight="1"/>
    <row r="515490" customHeight="1"/>
    <row r="515492" customHeight="1"/>
    <row r="515494" customHeight="1"/>
    <row r="515496" customHeight="1"/>
    <row r="515498" customHeight="1"/>
    <row r="515500" customHeight="1"/>
    <row r="515502" customHeight="1"/>
    <row r="515504" customHeight="1"/>
    <row r="515506" customHeight="1"/>
    <row r="515508" customHeight="1"/>
    <row r="515510" customHeight="1"/>
    <row r="515512" customHeight="1"/>
    <row r="515514" customHeight="1"/>
    <row r="515516" customHeight="1"/>
    <row r="515518" customHeight="1"/>
    <row r="515520" customHeight="1"/>
    <row r="515522" customHeight="1"/>
    <row r="515524" customHeight="1"/>
    <row r="515526" customHeight="1"/>
    <row r="515528" customHeight="1"/>
    <row r="515530" customHeight="1"/>
    <row r="515532" customHeight="1"/>
    <row r="515534" customHeight="1"/>
    <row r="515536" customHeight="1"/>
    <row r="515538" customHeight="1"/>
    <row r="515540" customHeight="1"/>
    <row r="515542" customHeight="1"/>
    <row r="515544" customHeight="1"/>
    <row r="515546" customHeight="1"/>
    <row r="515548" customHeight="1"/>
    <row r="515550" customHeight="1"/>
    <row r="515552" customHeight="1"/>
    <row r="515554" customHeight="1"/>
    <row r="515556" customHeight="1"/>
    <row r="515558" customHeight="1"/>
    <row r="515560" customHeight="1"/>
    <row r="515562" customHeight="1"/>
    <row r="515564" customHeight="1"/>
    <row r="515566" customHeight="1"/>
    <row r="515568" customHeight="1"/>
    <row r="515570" customHeight="1"/>
    <row r="515572" customHeight="1"/>
    <row r="515574" customHeight="1"/>
    <row r="515576" customHeight="1"/>
    <row r="515578" customHeight="1"/>
    <row r="515580" customHeight="1"/>
    <row r="515582" customHeight="1"/>
    <row r="515584" customHeight="1"/>
    <row r="515586" customHeight="1"/>
    <row r="515588" customHeight="1"/>
    <row r="515590" customHeight="1"/>
    <row r="515592" customHeight="1"/>
    <row r="515594" customHeight="1"/>
    <row r="515596" customHeight="1"/>
    <row r="515598" customHeight="1"/>
    <row r="515600" customHeight="1"/>
    <row r="515602" customHeight="1"/>
    <row r="515604" customHeight="1"/>
    <row r="515606" customHeight="1"/>
    <row r="515608" customHeight="1"/>
    <row r="515610" customHeight="1"/>
    <row r="515612" customHeight="1"/>
    <row r="515614" customHeight="1"/>
    <row r="515616" customHeight="1"/>
    <row r="515618" customHeight="1"/>
    <row r="515620" customHeight="1"/>
    <row r="515622" customHeight="1"/>
    <row r="515624" customHeight="1"/>
    <row r="515626" customHeight="1"/>
    <row r="515628" customHeight="1"/>
    <row r="515630" customHeight="1"/>
    <row r="515632" customHeight="1"/>
    <row r="515634" customHeight="1"/>
    <row r="515636" customHeight="1"/>
    <row r="515638" customHeight="1"/>
    <row r="515640" customHeight="1"/>
    <row r="515642" customHeight="1"/>
    <row r="515644" customHeight="1"/>
    <row r="515646" customHeight="1"/>
    <row r="515648" customHeight="1"/>
    <row r="515650" customHeight="1"/>
    <row r="515652" customHeight="1"/>
    <row r="515654" customHeight="1"/>
    <row r="515656" customHeight="1"/>
    <row r="515658" customHeight="1"/>
    <row r="515660" customHeight="1"/>
    <row r="515662" customHeight="1"/>
    <row r="515664" customHeight="1"/>
    <row r="515666" customHeight="1"/>
    <row r="515668" customHeight="1"/>
    <row r="515670" customHeight="1"/>
    <row r="515672" customHeight="1"/>
    <row r="515674" customHeight="1"/>
    <row r="515676" customHeight="1"/>
    <row r="515678" customHeight="1"/>
    <row r="515680" customHeight="1"/>
    <row r="515682" customHeight="1"/>
    <row r="515684" customHeight="1"/>
    <row r="515686" customHeight="1"/>
    <row r="515688" customHeight="1"/>
    <row r="515690" customHeight="1"/>
    <row r="515692" customHeight="1"/>
    <row r="515694" customHeight="1"/>
    <row r="515696" customHeight="1"/>
    <row r="515698" customHeight="1"/>
    <row r="515700" customHeight="1"/>
    <row r="515702" customHeight="1"/>
    <row r="515704" customHeight="1"/>
    <row r="515706" customHeight="1"/>
    <row r="515708" customHeight="1"/>
    <row r="515710" customHeight="1"/>
    <row r="515712" customHeight="1"/>
    <row r="515714" customHeight="1"/>
    <row r="515716" customHeight="1"/>
    <row r="515718" customHeight="1"/>
    <row r="515720" customHeight="1"/>
    <row r="515722" customHeight="1"/>
    <row r="515724" customHeight="1"/>
    <row r="515726" customHeight="1"/>
    <row r="515728" customHeight="1"/>
    <row r="515730" customHeight="1"/>
    <row r="515732" customHeight="1"/>
    <row r="515734" customHeight="1"/>
    <row r="515736" customHeight="1"/>
    <row r="515738" customHeight="1"/>
    <row r="515740" customHeight="1"/>
    <row r="515742" customHeight="1"/>
    <row r="515744" customHeight="1"/>
    <row r="515746" customHeight="1"/>
    <row r="515748" customHeight="1"/>
    <row r="515750" customHeight="1"/>
    <row r="515752" customHeight="1"/>
    <row r="515754" customHeight="1"/>
    <row r="515756" customHeight="1"/>
    <row r="515758" customHeight="1"/>
    <row r="515760" customHeight="1"/>
    <row r="515762" customHeight="1"/>
    <row r="515764" customHeight="1"/>
    <row r="515766" customHeight="1"/>
    <row r="515768" customHeight="1"/>
    <row r="515770" customHeight="1"/>
    <row r="515772" customHeight="1"/>
    <row r="515774" customHeight="1"/>
    <row r="515776" customHeight="1"/>
    <row r="515778" customHeight="1"/>
    <row r="515780" customHeight="1"/>
    <row r="515782" customHeight="1"/>
    <row r="515784" customHeight="1"/>
    <row r="515786" customHeight="1"/>
    <row r="515788" customHeight="1"/>
    <row r="515790" customHeight="1"/>
    <row r="515792" customHeight="1"/>
    <row r="515794" customHeight="1"/>
    <row r="515796" customHeight="1"/>
    <row r="515798" customHeight="1"/>
    <row r="515800" customHeight="1"/>
    <row r="515802" customHeight="1"/>
    <row r="515804" customHeight="1"/>
    <row r="515806" customHeight="1"/>
    <row r="515808" customHeight="1"/>
    <row r="515810" customHeight="1"/>
    <row r="515812" customHeight="1"/>
    <row r="515814" customHeight="1"/>
    <row r="515816" customHeight="1"/>
    <row r="515818" customHeight="1"/>
    <row r="515820" customHeight="1"/>
    <row r="515822" customHeight="1"/>
    <row r="515824" customHeight="1"/>
    <row r="515826" customHeight="1"/>
    <row r="515828" customHeight="1"/>
    <row r="515830" customHeight="1"/>
    <row r="515832" customHeight="1"/>
    <row r="515834" customHeight="1"/>
    <row r="515836" customHeight="1"/>
    <row r="515838" customHeight="1"/>
    <row r="515840" customHeight="1"/>
    <row r="515842" customHeight="1"/>
    <row r="515844" customHeight="1"/>
    <row r="515846" customHeight="1"/>
    <row r="515848" customHeight="1"/>
    <row r="515850" customHeight="1"/>
    <row r="515852" customHeight="1"/>
    <row r="515854" customHeight="1"/>
    <row r="515856" customHeight="1"/>
    <row r="515858" customHeight="1"/>
    <row r="515860" customHeight="1"/>
    <row r="515862" customHeight="1"/>
    <row r="515864" customHeight="1"/>
    <row r="515866" customHeight="1"/>
    <row r="515868" customHeight="1"/>
    <row r="515870" customHeight="1"/>
    <row r="515872" customHeight="1"/>
    <row r="515874" customHeight="1"/>
    <row r="515876" customHeight="1"/>
    <row r="515878" customHeight="1"/>
    <row r="515880" customHeight="1"/>
    <row r="515882" customHeight="1"/>
    <row r="515884" customHeight="1"/>
    <row r="515886" customHeight="1"/>
    <row r="515888" customHeight="1"/>
    <row r="515890" customHeight="1"/>
    <row r="515892" customHeight="1"/>
    <row r="515894" customHeight="1"/>
    <row r="515896" customHeight="1"/>
    <row r="515898" customHeight="1"/>
    <row r="515900" customHeight="1"/>
    <row r="515902" customHeight="1"/>
    <row r="515904" customHeight="1"/>
    <row r="515906" customHeight="1"/>
    <row r="515908" customHeight="1"/>
    <row r="515910" customHeight="1"/>
    <row r="515912" customHeight="1"/>
    <row r="515914" customHeight="1"/>
    <row r="515916" customHeight="1"/>
    <row r="515918" customHeight="1"/>
    <row r="515920" customHeight="1"/>
    <row r="515922" customHeight="1"/>
    <row r="515924" customHeight="1"/>
    <row r="515926" customHeight="1"/>
    <row r="515928" customHeight="1"/>
    <row r="515930" customHeight="1"/>
    <row r="515932" customHeight="1"/>
    <row r="515934" customHeight="1"/>
    <row r="515936" customHeight="1"/>
    <row r="515938" customHeight="1"/>
    <row r="515940" customHeight="1"/>
    <row r="515942" customHeight="1"/>
    <row r="515944" customHeight="1"/>
    <row r="515946" customHeight="1"/>
    <row r="515948" customHeight="1"/>
    <row r="515950" customHeight="1"/>
    <row r="515952" customHeight="1"/>
    <row r="515954" customHeight="1"/>
    <row r="515956" customHeight="1"/>
    <row r="515958" customHeight="1"/>
    <row r="515960" customHeight="1"/>
    <row r="515962" customHeight="1"/>
    <row r="515964" customHeight="1"/>
    <row r="515966" customHeight="1"/>
    <row r="515968" customHeight="1"/>
    <row r="515970" customHeight="1"/>
    <row r="515972" customHeight="1"/>
    <row r="515974" customHeight="1"/>
    <row r="515976" customHeight="1"/>
    <row r="515978" customHeight="1"/>
    <row r="515980" customHeight="1"/>
    <row r="515982" customHeight="1"/>
    <row r="515984" customHeight="1"/>
    <row r="515986" customHeight="1"/>
    <row r="515988" customHeight="1"/>
    <row r="515990" customHeight="1"/>
    <row r="515992" customHeight="1"/>
    <row r="515994" customHeight="1"/>
    <row r="515996" customHeight="1"/>
    <row r="515998" customHeight="1"/>
    <row r="516000" customHeight="1"/>
    <row r="516002" customHeight="1"/>
    <row r="516004" customHeight="1"/>
    <row r="516006" customHeight="1"/>
    <row r="516008" customHeight="1"/>
    <row r="516010" customHeight="1"/>
    <row r="516012" customHeight="1"/>
    <row r="516014" customHeight="1"/>
    <row r="516016" customHeight="1"/>
    <row r="516018" customHeight="1"/>
    <row r="516020" customHeight="1"/>
    <row r="516022" customHeight="1"/>
    <row r="516024" customHeight="1"/>
    <row r="516026" customHeight="1"/>
    <row r="516028" customHeight="1"/>
    <row r="516030" customHeight="1"/>
    <row r="516032" customHeight="1"/>
    <row r="516034" customHeight="1"/>
    <row r="516036" customHeight="1"/>
    <row r="516038" customHeight="1"/>
    <row r="516040" customHeight="1"/>
    <row r="516042" customHeight="1"/>
    <row r="516044" customHeight="1"/>
    <row r="516046" customHeight="1"/>
    <row r="516048" customHeight="1"/>
    <row r="516050" customHeight="1"/>
    <row r="516052" customHeight="1"/>
    <row r="516054" customHeight="1"/>
    <row r="516056" customHeight="1"/>
    <row r="516058" customHeight="1"/>
    <row r="516060" customHeight="1"/>
    <row r="516062" customHeight="1"/>
    <row r="516064" customHeight="1"/>
    <row r="516066" customHeight="1"/>
    <row r="516068" customHeight="1"/>
    <row r="516070" customHeight="1"/>
    <row r="516072" customHeight="1"/>
    <row r="516074" customHeight="1"/>
    <row r="516076" customHeight="1"/>
    <row r="516078" customHeight="1"/>
    <row r="516080" customHeight="1"/>
    <row r="516082" customHeight="1"/>
    <row r="516084" customHeight="1"/>
    <row r="516086" customHeight="1"/>
    <row r="516088" customHeight="1"/>
    <row r="516090" customHeight="1"/>
    <row r="516092" customHeight="1"/>
    <row r="516094" customHeight="1"/>
    <row r="516096" customHeight="1"/>
    <row r="516098" customHeight="1"/>
    <row r="516100" customHeight="1"/>
    <row r="516102" customHeight="1"/>
    <row r="516104" customHeight="1"/>
    <row r="516106" customHeight="1"/>
    <row r="516108" customHeight="1"/>
    <row r="516110" customHeight="1"/>
    <row r="516112" customHeight="1"/>
    <row r="516114" customHeight="1"/>
    <row r="516116" customHeight="1"/>
    <row r="516118" customHeight="1"/>
    <row r="516120" customHeight="1"/>
    <row r="516122" customHeight="1"/>
    <row r="516124" customHeight="1"/>
    <row r="516126" customHeight="1"/>
    <row r="516128" customHeight="1"/>
    <row r="516130" customHeight="1"/>
    <row r="516132" customHeight="1"/>
    <row r="516134" customHeight="1"/>
    <row r="516136" customHeight="1"/>
    <row r="516138" customHeight="1"/>
    <row r="516140" customHeight="1"/>
    <row r="516142" customHeight="1"/>
    <row r="516144" customHeight="1"/>
    <row r="516146" customHeight="1"/>
    <row r="516148" customHeight="1"/>
    <row r="516150" customHeight="1"/>
    <row r="516152" customHeight="1"/>
    <row r="516154" customHeight="1"/>
    <row r="516156" customHeight="1"/>
    <row r="516158" customHeight="1"/>
    <row r="516160" customHeight="1"/>
    <row r="516162" customHeight="1"/>
    <row r="516164" customHeight="1"/>
    <row r="516166" customHeight="1"/>
    <row r="516168" customHeight="1"/>
    <row r="516170" customHeight="1"/>
    <row r="516172" customHeight="1"/>
    <row r="516174" customHeight="1"/>
    <row r="516176" customHeight="1"/>
    <row r="516178" customHeight="1"/>
    <row r="516180" customHeight="1"/>
    <row r="516182" customHeight="1"/>
    <row r="516184" customHeight="1"/>
    <row r="516186" customHeight="1"/>
    <row r="516188" customHeight="1"/>
    <row r="516190" customHeight="1"/>
    <row r="516192" customHeight="1"/>
    <row r="516194" customHeight="1"/>
    <row r="516196" customHeight="1"/>
    <row r="516198" customHeight="1"/>
    <row r="516200" customHeight="1"/>
    <row r="516202" customHeight="1"/>
    <row r="516204" customHeight="1"/>
    <row r="516206" customHeight="1"/>
    <row r="516208" customHeight="1"/>
    <row r="516210" customHeight="1"/>
    <row r="516212" customHeight="1"/>
    <row r="516214" customHeight="1"/>
    <row r="516216" customHeight="1"/>
    <row r="516218" customHeight="1"/>
    <row r="516220" customHeight="1"/>
    <row r="516222" customHeight="1"/>
    <row r="516224" customHeight="1"/>
    <row r="516226" customHeight="1"/>
    <row r="516228" customHeight="1"/>
    <row r="516230" customHeight="1"/>
    <row r="516232" customHeight="1"/>
    <row r="516234" customHeight="1"/>
    <row r="516236" customHeight="1"/>
    <row r="516238" customHeight="1"/>
    <row r="516240" customHeight="1"/>
    <row r="516242" customHeight="1"/>
    <row r="516244" customHeight="1"/>
    <row r="516246" customHeight="1"/>
    <row r="516248" customHeight="1"/>
    <row r="516250" customHeight="1"/>
    <row r="516252" customHeight="1"/>
    <row r="516254" customHeight="1"/>
    <row r="516256" customHeight="1"/>
    <row r="516258" customHeight="1"/>
    <row r="516260" customHeight="1"/>
    <row r="516262" customHeight="1"/>
    <row r="516264" customHeight="1"/>
    <row r="516266" customHeight="1"/>
    <row r="516268" customHeight="1"/>
    <row r="516270" customHeight="1"/>
    <row r="516272" customHeight="1"/>
    <row r="516274" customHeight="1"/>
    <row r="516276" customHeight="1"/>
    <row r="516278" customHeight="1"/>
    <row r="516280" customHeight="1"/>
    <row r="516282" customHeight="1"/>
    <row r="516284" customHeight="1"/>
    <row r="516286" customHeight="1"/>
    <row r="516288" customHeight="1"/>
    <row r="516290" customHeight="1"/>
    <row r="516292" customHeight="1"/>
    <row r="516294" customHeight="1"/>
    <row r="516296" customHeight="1"/>
    <row r="516298" customHeight="1"/>
    <row r="516300" customHeight="1"/>
    <row r="516302" customHeight="1"/>
    <row r="516304" customHeight="1"/>
    <row r="516306" customHeight="1"/>
    <row r="516308" customHeight="1"/>
    <row r="516310" customHeight="1"/>
    <row r="516312" customHeight="1"/>
    <row r="516314" customHeight="1"/>
    <row r="516316" customHeight="1"/>
    <row r="516318" customHeight="1"/>
    <row r="516320" customHeight="1"/>
    <row r="516322" customHeight="1"/>
    <row r="516324" customHeight="1"/>
    <row r="516326" customHeight="1"/>
    <row r="516328" customHeight="1"/>
    <row r="516330" customHeight="1"/>
    <row r="516332" customHeight="1"/>
    <row r="516334" customHeight="1"/>
    <row r="516336" customHeight="1"/>
    <row r="516338" customHeight="1"/>
    <row r="516340" customHeight="1"/>
    <row r="516342" customHeight="1"/>
    <row r="516344" customHeight="1"/>
    <row r="516346" customHeight="1"/>
    <row r="516348" customHeight="1"/>
    <row r="516350" customHeight="1"/>
    <row r="516352" customHeight="1"/>
    <row r="516354" customHeight="1"/>
    <row r="516356" customHeight="1"/>
    <row r="516358" customHeight="1"/>
    <row r="516360" customHeight="1"/>
    <row r="516362" customHeight="1"/>
    <row r="516364" customHeight="1"/>
    <row r="516366" customHeight="1"/>
    <row r="516368" customHeight="1"/>
    <row r="516370" customHeight="1"/>
    <row r="516372" customHeight="1"/>
    <row r="516374" customHeight="1"/>
    <row r="516376" customHeight="1"/>
    <row r="516378" customHeight="1"/>
    <row r="516380" customHeight="1"/>
    <row r="516382" customHeight="1"/>
    <row r="516384" customHeight="1"/>
    <row r="516386" customHeight="1"/>
    <row r="516388" customHeight="1"/>
    <row r="516390" customHeight="1"/>
    <row r="516392" customHeight="1"/>
    <row r="516394" customHeight="1"/>
    <row r="516396" customHeight="1"/>
    <row r="516398" customHeight="1"/>
    <row r="516400" customHeight="1"/>
    <row r="516402" customHeight="1"/>
    <row r="516404" customHeight="1"/>
    <row r="516406" customHeight="1"/>
    <row r="516408" customHeight="1"/>
    <row r="516410" customHeight="1"/>
    <row r="516412" customHeight="1"/>
    <row r="516414" customHeight="1"/>
    <row r="516416" customHeight="1"/>
    <row r="516418" customHeight="1"/>
    <row r="516420" customHeight="1"/>
    <row r="516422" customHeight="1"/>
    <row r="516424" customHeight="1"/>
    <row r="516426" customHeight="1"/>
    <row r="516428" customHeight="1"/>
    <row r="516430" customHeight="1"/>
    <row r="516432" customHeight="1"/>
    <row r="516434" customHeight="1"/>
    <row r="516436" customHeight="1"/>
    <row r="516438" customHeight="1"/>
    <row r="516440" customHeight="1"/>
    <row r="516442" customHeight="1"/>
    <row r="516444" customHeight="1"/>
    <row r="516446" customHeight="1"/>
    <row r="516448" customHeight="1"/>
    <row r="516450" customHeight="1"/>
    <row r="516452" customHeight="1"/>
    <row r="516454" customHeight="1"/>
    <row r="516456" customHeight="1"/>
    <row r="516458" customHeight="1"/>
    <row r="516460" customHeight="1"/>
    <row r="516462" customHeight="1"/>
    <row r="516464" customHeight="1"/>
    <row r="516466" customHeight="1"/>
    <row r="516468" customHeight="1"/>
    <row r="516470" customHeight="1"/>
    <row r="516472" customHeight="1"/>
    <row r="516474" customHeight="1"/>
    <row r="516476" customHeight="1"/>
    <row r="516478" customHeight="1"/>
    <row r="516480" customHeight="1"/>
    <row r="516482" customHeight="1"/>
    <row r="516484" customHeight="1"/>
    <row r="516486" customHeight="1"/>
    <row r="516488" customHeight="1"/>
    <row r="516490" customHeight="1"/>
    <row r="516492" customHeight="1"/>
    <row r="516494" customHeight="1"/>
    <row r="516496" customHeight="1"/>
    <row r="516498" customHeight="1"/>
    <row r="516500" customHeight="1"/>
    <row r="516502" customHeight="1"/>
    <row r="516504" customHeight="1"/>
    <row r="516506" customHeight="1"/>
    <row r="516508" customHeight="1"/>
    <row r="516510" customHeight="1"/>
    <row r="516512" customHeight="1"/>
    <row r="516514" customHeight="1"/>
    <row r="516516" customHeight="1"/>
    <row r="516518" customHeight="1"/>
    <row r="516520" customHeight="1"/>
    <row r="516522" customHeight="1"/>
    <row r="516524" customHeight="1"/>
    <row r="516526" customHeight="1"/>
    <row r="516528" customHeight="1"/>
    <row r="516530" customHeight="1"/>
    <row r="516532" customHeight="1"/>
    <row r="516534" customHeight="1"/>
    <row r="516536" customHeight="1"/>
    <row r="516538" customHeight="1"/>
    <row r="516540" customHeight="1"/>
    <row r="516542" customHeight="1"/>
    <row r="516544" customHeight="1"/>
    <row r="516546" customHeight="1"/>
    <row r="516548" customHeight="1"/>
    <row r="516550" customHeight="1"/>
    <row r="516552" customHeight="1"/>
    <row r="516554" customHeight="1"/>
    <row r="516556" customHeight="1"/>
    <row r="516558" customHeight="1"/>
    <row r="516560" customHeight="1"/>
    <row r="516562" customHeight="1"/>
    <row r="516564" customHeight="1"/>
    <row r="516566" customHeight="1"/>
    <row r="516568" customHeight="1"/>
    <row r="516570" customHeight="1"/>
    <row r="516572" customHeight="1"/>
    <row r="516574" customHeight="1"/>
    <row r="516576" customHeight="1"/>
    <row r="516578" customHeight="1"/>
    <row r="516580" customHeight="1"/>
    <row r="516582" customHeight="1"/>
    <row r="516584" customHeight="1"/>
    <row r="516586" customHeight="1"/>
    <row r="516588" customHeight="1"/>
    <row r="516590" customHeight="1"/>
    <row r="516592" customHeight="1"/>
    <row r="516594" customHeight="1"/>
    <row r="516596" customHeight="1"/>
    <row r="516598" customHeight="1"/>
    <row r="516600" customHeight="1"/>
    <row r="516602" customHeight="1"/>
    <row r="516604" customHeight="1"/>
    <row r="516606" customHeight="1"/>
    <row r="516608" customHeight="1"/>
    <row r="516610" customHeight="1"/>
    <row r="516612" customHeight="1"/>
    <row r="516614" customHeight="1"/>
    <row r="516616" customHeight="1"/>
    <row r="516618" customHeight="1"/>
    <row r="516620" customHeight="1"/>
    <row r="516622" customHeight="1"/>
    <row r="516624" customHeight="1"/>
    <row r="516626" customHeight="1"/>
    <row r="516628" customHeight="1"/>
    <row r="516630" customHeight="1"/>
    <row r="516632" customHeight="1"/>
    <row r="516634" customHeight="1"/>
    <row r="516636" customHeight="1"/>
    <row r="516638" customHeight="1"/>
    <row r="516640" customHeight="1"/>
    <row r="516642" customHeight="1"/>
    <row r="516644" customHeight="1"/>
    <row r="516646" customHeight="1"/>
    <row r="516648" customHeight="1"/>
    <row r="516650" customHeight="1"/>
    <row r="516652" customHeight="1"/>
    <row r="516654" customHeight="1"/>
    <row r="516656" customHeight="1"/>
    <row r="516658" customHeight="1"/>
    <row r="516660" customHeight="1"/>
    <row r="516662" customHeight="1"/>
    <row r="516664" customHeight="1"/>
    <row r="516666" customHeight="1"/>
    <row r="516668" customHeight="1"/>
    <row r="516670" customHeight="1"/>
    <row r="516672" customHeight="1"/>
    <row r="516674" customHeight="1"/>
    <row r="516676" customHeight="1"/>
    <row r="516678" customHeight="1"/>
    <row r="516680" customHeight="1"/>
    <row r="516682" customHeight="1"/>
    <row r="516684" customHeight="1"/>
    <row r="516686" customHeight="1"/>
    <row r="516688" customHeight="1"/>
    <row r="516690" customHeight="1"/>
    <row r="516692" customHeight="1"/>
    <row r="516694" customHeight="1"/>
    <row r="516696" customHeight="1"/>
    <row r="516698" customHeight="1"/>
    <row r="516700" customHeight="1"/>
    <row r="516702" customHeight="1"/>
    <row r="516704" customHeight="1"/>
    <row r="516706" customHeight="1"/>
    <row r="516708" customHeight="1"/>
    <row r="516710" customHeight="1"/>
    <row r="516712" customHeight="1"/>
    <row r="516714" customHeight="1"/>
    <row r="516716" customHeight="1"/>
    <row r="516718" customHeight="1"/>
    <row r="516720" customHeight="1"/>
    <row r="516722" customHeight="1"/>
    <row r="516724" customHeight="1"/>
    <row r="516726" customHeight="1"/>
    <row r="516728" customHeight="1"/>
    <row r="516730" customHeight="1"/>
    <row r="516732" customHeight="1"/>
    <row r="516734" customHeight="1"/>
    <row r="516736" customHeight="1"/>
    <row r="516738" customHeight="1"/>
    <row r="516740" customHeight="1"/>
    <row r="516742" customHeight="1"/>
    <row r="516744" customHeight="1"/>
    <row r="516746" customHeight="1"/>
    <row r="516748" customHeight="1"/>
    <row r="516750" customHeight="1"/>
    <row r="516752" customHeight="1"/>
    <row r="516754" customHeight="1"/>
    <row r="516756" customHeight="1"/>
    <row r="516758" customHeight="1"/>
    <row r="516760" customHeight="1"/>
    <row r="516762" customHeight="1"/>
    <row r="516764" customHeight="1"/>
    <row r="516766" customHeight="1"/>
    <row r="516768" customHeight="1"/>
    <row r="516770" customHeight="1"/>
    <row r="516772" customHeight="1"/>
    <row r="516774" customHeight="1"/>
    <row r="516776" customHeight="1"/>
    <row r="516778" customHeight="1"/>
    <row r="516780" customHeight="1"/>
    <row r="516782" customHeight="1"/>
    <row r="516784" customHeight="1"/>
    <row r="516786" customHeight="1"/>
    <row r="516788" customHeight="1"/>
    <row r="516790" customHeight="1"/>
    <row r="516792" customHeight="1"/>
    <row r="516794" customHeight="1"/>
    <row r="516796" customHeight="1"/>
    <row r="516798" customHeight="1"/>
    <row r="516800" customHeight="1"/>
    <row r="516802" customHeight="1"/>
    <row r="516804" customHeight="1"/>
    <row r="516806" customHeight="1"/>
    <row r="516808" customHeight="1"/>
    <row r="516810" customHeight="1"/>
    <row r="516812" customHeight="1"/>
    <row r="516814" customHeight="1"/>
    <row r="516816" customHeight="1"/>
    <row r="516818" customHeight="1"/>
    <row r="516820" customHeight="1"/>
    <row r="516822" customHeight="1"/>
    <row r="516824" customHeight="1"/>
    <row r="516826" customHeight="1"/>
    <row r="516828" customHeight="1"/>
    <row r="516830" customHeight="1"/>
    <row r="516832" customHeight="1"/>
    <row r="516834" customHeight="1"/>
    <row r="516836" customHeight="1"/>
    <row r="516838" customHeight="1"/>
    <row r="516840" customHeight="1"/>
    <row r="516842" customHeight="1"/>
    <row r="516844" customHeight="1"/>
    <row r="516846" customHeight="1"/>
    <row r="516848" customHeight="1"/>
    <row r="516850" customHeight="1"/>
    <row r="516852" customHeight="1"/>
    <row r="516854" customHeight="1"/>
    <row r="516856" customHeight="1"/>
    <row r="516858" customHeight="1"/>
    <row r="516860" customHeight="1"/>
    <row r="516862" customHeight="1"/>
    <row r="516864" customHeight="1"/>
    <row r="516866" customHeight="1"/>
    <row r="516868" customHeight="1"/>
    <row r="516870" customHeight="1"/>
    <row r="516872" customHeight="1"/>
    <row r="516874" customHeight="1"/>
    <row r="516876" customHeight="1"/>
    <row r="516878" customHeight="1"/>
    <row r="516880" customHeight="1"/>
    <row r="516882" customHeight="1"/>
    <row r="516884" customHeight="1"/>
    <row r="516886" customHeight="1"/>
    <row r="516888" customHeight="1"/>
    <row r="516890" customHeight="1"/>
    <row r="516892" customHeight="1"/>
    <row r="516894" customHeight="1"/>
    <row r="516896" customHeight="1"/>
    <row r="516898" customHeight="1"/>
    <row r="516900" customHeight="1"/>
    <row r="516902" customHeight="1"/>
    <row r="516904" customHeight="1"/>
    <row r="516906" customHeight="1"/>
    <row r="516908" customHeight="1"/>
    <row r="516910" customHeight="1"/>
    <row r="516912" customHeight="1"/>
    <row r="516914" customHeight="1"/>
    <row r="516916" customHeight="1"/>
    <row r="516918" customHeight="1"/>
    <row r="516920" customHeight="1"/>
    <row r="516922" customHeight="1"/>
    <row r="516924" customHeight="1"/>
    <row r="516926" customHeight="1"/>
    <row r="516928" customHeight="1"/>
    <row r="516930" customHeight="1"/>
    <row r="516932" customHeight="1"/>
    <row r="516934" customHeight="1"/>
    <row r="516936" customHeight="1"/>
    <row r="516938" customHeight="1"/>
    <row r="516940" customHeight="1"/>
    <row r="516942" customHeight="1"/>
    <row r="516944" customHeight="1"/>
    <row r="516946" customHeight="1"/>
    <row r="516948" customHeight="1"/>
    <row r="516950" customHeight="1"/>
    <row r="516952" customHeight="1"/>
    <row r="516954" customHeight="1"/>
    <row r="516956" customHeight="1"/>
    <row r="516958" customHeight="1"/>
    <row r="516960" customHeight="1"/>
    <row r="516962" customHeight="1"/>
    <row r="516964" customHeight="1"/>
    <row r="516966" customHeight="1"/>
    <row r="516968" customHeight="1"/>
    <row r="516970" customHeight="1"/>
    <row r="516972" customHeight="1"/>
    <row r="516974" customHeight="1"/>
    <row r="516976" customHeight="1"/>
    <row r="516978" customHeight="1"/>
    <row r="516980" customHeight="1"/>
    <row r="516982" customHeight="1"/>
    <row r="516984" customHeight="1"/>
    <row r="516986" customHeight="1"/>
    <row r="516988" customHeight="1"/>
    <row r="516990" customHeight="1"/>
    <row r="516992" customHeight="1"/>
    <row r="516994" customHeight="1"/>
    <row r="516996" customHeight="1"/>
    <row r="516998" customHeight="1"/>
    <row r="517000" customHeight="1"/>
    <row r="517002" customHeight="1"/>
    <row r="517004" customHeight="1"/>
    <row r="517006" customHeight="1"/>
    <row r="517008" customHeight="1"/>
    <row r="517010" customHeight="1"/>
    <row r="517012" customHeight="1"/>
    <row r="517014" customHeight="1"/>
    <row r="517016" customHeight="1"/>
    <row r="517018" customHeight="1"/>
    <row r="517020" customHeight="1"/>
    <row r="517022" customHeight="1"/>
    <row r="517024" customHeight="1"/>
    <row r="517026" customHeight="1"/>
    <row r="517028" customHeight="1"/>
    <row r="517030" customHeight="1"/>
    <row r="517032" customHeight="1"/>
    <row r="517034" customHeight="1"/>
    <row r="517036" customHeight="1"/>
    <row r="517038" customHeight="1"/>
    <row r="517040" customHeight="1"/>
    <row r="517042" customHeight="1"/>
    <row r="517044" customHeight="1"/>
    <row r="517046" customHeight="1"/>
    <row r="517048" customHeight="1"/>
    <row r="517050" customHeight="1"/>
    <row r="517052" customHeight="1"/>
    <row r="517054" customHeight="1"/>
    <row r="517056" customHeight="1"/>
    <row r="517058" customHeight="1"/>
    <row r="517060" customHeight="1"/>
    <row r="517062" customHeight="1"/>
    <row r="517064" customHeight="1"/>
    <row r="517066" customHeight="1"/>
    <row r="517068" customHeight="1"/>
    <row r="517070" customHeight="1"/>
    <row r="517072" customHeight="1"/>
    <row r="517074" customHeight="1"/>
    <row r="517076" customHeight="1"/>
    <row r="517078" customHeight="1"/>
    <row r="517080" customHeight="1"/>
    <row r="517082" customHeight="1"/>
    <row r="517084" customHeight="1"/>
    <row r="517086" customHeight="1"/>
    <row r="517088" customHeight="1"/>
    <row r="517090" customHeight="1"/>
    <row r="517092" customHeight="1"/>
    <row r="517094" customHeight="1"/>
    <row r="517096" customHeight="1"/>
    <row r="517098" customHeight="1"/>
    <row r="517100" customHeight="1"/>
    <row r="517102" customHeight="1"/>
    <row r="517104" customHeight="1"/>
    <row r="517106" customHeight="1"/>
    <row r="517108" customHeight="1"/>
    <row r="517110" customHeight="1"/>
    <row r="517112" customHeight="1"/>
    <row r="517114" customHeight="1"/>
    <row r="517116" customHeight="1"/>
    <row r="517118" customHeight="1"/>
    <row r="517120" customHeight="1"/>
    <row r="517122" customHeight="1"/>
    <row r="517124" customHeight="1"/>
    <row r="517126" customHeight="1"/>
    <row r="517128" customHeight="1"/>
    <row r="517130" customHeight="1"/>
    <row r="517132" customHeight="1"/>
    <row r="517134" customHeight="1"/>
    <row r="517136" customHeight="1"/>
    <row r="517138" customHeight="1"/>
    <row r="517140" customHeight="1"/>
    <row r="517142" customHeight="1"/>
    <row r="517144" customHeight="1"/>
    <row r="517146" customHeight="1"/>
    <row r="517148" customHeight="1"/>
    <row r="517150" customHeight="1"/>
    <row r="517152" customHeight="1"/>
    <row r="517154" customHeight="1"/>
    <row r="517156" customHeight="1"/>
    <row r="517158" customHeight="1"/>
    <row r="517160" customHeight="1"/>
    <row r="517162" customHeight="1"/>
    <row r="517164" customHeight="1"/>
    <row r="517166" customHeight="1"/>
    <row r="517168" customHeight="1"/>
    <row r="517170" customHeight="1"/>
    <row r="517172" customHeight="1"/>
    <row r="517174" customHeight="1"/>
    <row r="517176" customHeight="1"/>
    <row r="517178" customHeight="1"/>
    <row r="517180" customHeight="1"/>
    <row r="517182" customHeight="1"/>
    <row r="517184" customHeight="1"/>
    <row r="517186" customHeight="1"/>
    <row r="517188" customHeight="1"/>
    <row r="517190" customHeight="1"/>
    <row r="517192" customHeight="1"/>
    <row r="517194" customHeight="1"/>
    <row r="517196" customHeight="1"/>
    <row r="517198" customHeight="1"/>
    <row r="517200" customHeight="1"/>
    <row r="517202" customHeight="1"/>
    <row r="517204" customHeight="1"/>
    <row r="517206" customHeight="1"/>
    <row r="517208" customHeight="1"/>
    <row r="517210" customHeight="1"/>
    <row r="517212" customHeight="1"/>
    <row r="517214" customHeight="1"/>
    <row r="517216" customHeight="1"/>
    <row r="517218" customHeight="1"/>
    <row r="517220" customHeight="1"/>
    <row r="517222" customHeight="1"/>
    <row r="517224" customHeight="1"/>
    <row r="517226" customHeight="1"/>
    <row r="517228" customHeight="1"/>
    <row r="517230" customHeight="1"/>
    <row r="517232" customHeight="1"/>
    <row r="517234" customHeight="1"/>
    <row r="517236" customHeight="1"/>
    <row r="517238" customHeight="1"/>
    <row r="517240" customHeight="1"/>
    <row r="517242" customHeight="1"/>
    <row r="517244" customHeight="1"/>
    <row r="517246" customHeight="1"/>
    <row r="517248" customHeight="1"/>
    <row r="517250" customHeight="1"/>
    <row r="517252" customHeight="1"/>
    <row r="517254" customHeight="1"/>
    <row r="517256" customHeight="1"/>
    <row r="517258" customHeight="1"/>
    <row r="517260" customHeight="1"/>
    <row r="517262" customHeight="1"/>
    <row r="517264" customHeight="1"/>
    <row r="517266" customHeight="1"/>
    <row r="517268" customHeight="1"/>
    <row r="517270" customHeight="1"/>
    <row r="517272" customHeight="1"/>
    <row r="517274" customHeight="1"/>
    <row r="517276" customHeight="1"/>
    <row r="517278" customHeight="1"/>
    <row r="517280" customHeight="1"/>
    <row r="517282" customHeight="1"/>
    <row r="517284" customHeight="1"/>
    <row r="517286" customHeight="1"/>
    <row r="517288" customHeight="1"/>
    <row r="517290" customHeight="1"/>
    <row r="517292" customHeight="1"/>
    <row r="517294" customHeight="1"/>
    <row r="517296" customHeight="1"/>
    <row r="517298" customHeight="1"/>
    <row r="517300" customHeight="1"/>
    <row r="517302" customHeight="1"/>
    <row r="517304" customHeight="1"/>
    <row r="517306" customHeight="1"/>
    <row r="517308" customHeight="1"/>
    <row r="517310" customHeight="1"/>
    <row r="517312" customHeight="1"/>
    <row r="517314" customHeight="1"/>
    <row r="517316" customHeight="1"/>
    <row r="517318" customHeight="1"/>
    <row r="517320" customHeight="1"/>
    <row r="517322" customHeight="1"/>
    <row r="517324" customHeight="1"/>
    <row r="517326" customHeight="1"/>
    <row r="517328" customHeight="1"/>
    <row r="517330" customHeight="1"/>
    <row r="517332" customHeight="1"/>
    <row r="517334" customHeight="1"/>
    <row r="517336" customHeight="1"/>
    <row r="517338" customHeight="1"/>
    <row r="517340" customHeight="1"/>
    <row r="517342" customHeight="1"/>
    <row r="517344" customHeight="1"/>
    <row r="517346" customHeight="1"/>
    <row r="517348" customHeight="1"/>
    <row r="517350" customHeight="1"/>
    <row r="517352" customHeight="1"/>
    <row r="517354" customHeight="1"/>
    <row r="517356" customHeight="1"/>
    <row r="517358" customHeight="1"/>
    <row r="517360" customHeight="1"/>
    <row r="517362" customHeight="1"/>
    <row r="517364" customHeight="1"/>
    <row r="517366" customHeight="1"/>
    <row r="517368" customHeight="1"/>
    <row r="517370" customHeight="1"/>
    <row r="517372" customHeight="1"/>
    <row r="517374" customHeight="1"/>
    <row r="517376" customHeight="1"/>
    <row r="517378" customHeight="1"/>
    <row r="517380" customHeight="1"/>
    <row r="517382" customHeight="1"/>
    <row r="517384" customHeight="1"/>
    <row r="517386" customHeight="1"/>
    <row r="517388" customHeight="1"/>
    <row r="517390" customHeight="1"/>
    <row r="517392" customHeight="1"/>
    <row r="517394" customHeight="1"/>
    <row r="517396" customHeight="1"/>
    <row r="517398" customHeight="1"/>
    <row r="517400" customHeight="1"/>
    <row r="517402" customHeight="1"/>
    <row r="517404" customHeight="1"/>
    <row r="517406" customHeight="1"/>
    <row r="517408" customHeight="1"/>
    <row r="517410" customHeight="1"/>
    <row r="517412" customHeight="1"/>
    <row r="517414" customHeight="1"/>
    <row r="517416" customHeight="1"/>
    <row r="517418" customHeight="1"/>
    <row r="517420" customHeight="1"/>
    <row r="517422" customHeight="1"/>
    <row r="517424" customHeight="1"/>
    <row r="517426" customHeight="1"/>
    <row r="517428" customHeight="1"/>
    <row r="517430" customHeight="1"/>
    <row r="517432" customHeight="1"/>
    <row r="517434" customHeight="1"/>
    <row r="517436" customHeight="1"/>
    <row r="517438" customHeight="1"/>
    <row r="517440" customHeight="1"/>
    <row r="517442" customHeight="1"/>
    <row r="517444" customHeight="1"/>
    <row r="517446" customHeight="1"/>
    <row r="517448" customHeight="1"/>
    <row r="517450" customHeight="1"/>
    <row r="517452" customHeight="1"/>
    <row r="517454" customHeight="1"/>
    <row r="517456" customHeight="1"/>
    <row r="517458" customHeight="1"/>
    <row r="517460" customHeight="1"/>
    <row r="517462" customHeight="1"/>
    <row r="517464" customHeight="1"/>
    <row r="517466" customHeight="1"/>
    <row r="517468" customHeight="1"/>
    <row r="517470" customHeight="1"/>
    <row r="517472" customHeight="1"/>
    <row r="517474" customHeight="1"/>
    <row r="517476" customHeight="1"/>
    <row r="517478" customHeight="1"/>
    <row r="517480" customHeight="1"/>
    <row r="517482" customHeight="1"/>
    <row r="517484" customHeight="1"/>
    <row r="517486" customHeight="1"/>
    <row r="517488" customHeight="1"/>
    <row r="517490" customHeight="1"/>
    <row r="517492" customHeight="1"/>
    <row r="517494" customHeight="1"/>
    <row r="517496" customHeight="1"/>
    <row r="517498" customHeight="1"/>
    <row r="517500" customHeight="1"/>
    <row r="517502" customHeight="1"/>
    <row r="517504" customHeight="1"/>
    <row r="517506" customHeight="1"/>
    <row r="517508" customHeight="1"/>
    <row r="517510" customHeight="1"/>
    <row r="517512" customHeight="1"/>
    <row r="517514" customHeight="1"/>
    <row r="517516" customHeight="1"/>
    <row r="517518" customHeight="1"/>
    <row r="517520" customHeight="1"/>
    <row r="517522" customHeight="1"/>
    <row r="517524" customHeight="1"/>
    <row r="517526" customHeight="1"/>
    <row r="517528" customHeight="1"/>
    <row r="517530" customHeight="1"/>
    <row r="517532" customHeight="1"/>
    <row r="517534" customHeight="1"/>
    <row r="517536" customHeight="1"/>
    <row r="517538" customHeight="1"/>
    <row r="517540" customHeight="1"/>
    <row r="517542" customHeight="1"/>
    <row r="517544" customHeight="1"/>
    <row r="517546" customHeight="1"/>
    <row r="517548" customHeight="1"/>
    <row r="517550" customHeight="1"/>
    <row r="517552" customHeight="1"/>
    <row r="517554" customHeight="1"/>
    <row r="517556" customHeight="1"/>
    <row r="517558" customHeight="1"/>
    <row r="517560" customHeight="1"/>
    <row r="517562" customHeight="1"/>
    <row r="517564" customHeight="1"/>
    <row r="517566" customHeight="1"/>
    <row r="517568" customHeight="1"/>
    <row r="517570" customHeight="1"/>
    <row r="517572" customHeight="1"/>
    <row r="517574" customHeight="1"/>
    <row r="517576" customHeight="1"/>
    <row r="517578" customHeight="1"/>
    <row r="517580" customHeight="1"/>
    <row r="517582" customHeight="1"/>
    <row r="517584" customHeight="1"/>
    <row r="517586" customHeight="1"/>
    <row r="517588" customHeight="1"/>
    <row r="517590" customHeight="1"/>
    <row r="517592" customHeight="1"/>
    <row r="517594" customHeight="1"/>
    <row r="517596" customHeight="1"/>
    <row r="517598" customHeight="1"/>
    <row r="517600" customHeight="1"/>
    <row r="517602" customHeight="1"/>
    <row r="517604" customHeight="1"/>
    <row r="517606" customHeight="1"/>
    <row r="517608" customHeight="1"/>
    <row r="517610" customHeight="1"/>
    <row r="517612" customHeight="1"/>
    <row r="517614" customHeight="1"/>
    <row r="517616" customHeight="1"/>
    <row r="517618" customHeight="1"/>
    <row r="517620" customHeight="1"/>
    <row r="517622" customHeight="1"/>
    <row r="517624" customHeight="1"/>
    <row r="517626" customHeight="1"/>
    <row r="517628" customHeight="1"/>
    <row r="517630" customHeight="1"/>
    <row r="517632" customHeight="1"/>
    <row r="517634" customHeight="1"/>
    <row r="517636" customHeight="1"/>
    <row r="517638" customHeight="1"/>
    <row r="517640" customHeight="1"/>
    <row r="517642" customHeight="1"/>
    <row r="517644" customHeight="1"/>
    <row r="517646" customHeight="1"/>
    <row r="517648" customHeight="1"/>
    <row r="517650" customHeight="1"/>
    <row r="517652" customHeight="1"/>
    <row r="517654" customHeight="1"/>
    <row r="517656" customHeight="1"/>
    <row r="517658" customHeight="1"/>
    <row r="517660" customHeight="1"/>
    <row r="517662" customHeight="1"/>
    <row r="517664" customHeight="1"/>
    <row r="517666" customHeight="1"/>
    <row r="517668" customHeight="1"/>
    <row r="517670" customHeight="1"/>
    <row r="517672" customHeight="1"/>
    <row r="517674" customHeight="1"/>
    <row r="517676" customHeight="1"/>
    <row r="517678" customHeight="1"/>
    <row r="517680" customHeight="1"/>
    <row r="517682" customHeight="1"/>
    <row r="517684" customHeight="1"/>
    <row r="517686" customHeight="1"/>
    <row r="517688" customHeight="1"/>
    <row r="517690" customHeight="1"/>
    <row r="517692" customHeight="1"/>
    <row r="517694" customHeight="1"/>
    <row r="517696" customHeight="1"/>
    <row r="517698" customHeight="1"/>
    <row r="517700" customHeight="1"/>
    <row r="517702" customHeight="1"/>
    <row r="517704" customHeight="1"/>
    <row r="517706" customHeight="1"/>
    <row r="517708" customHeight="1"/>
    <row r="517710" customHeight="1"/>
    <row r="517712" customHeight="1"/>
    <row r="517714" customHeight="1"/>
    <row r="517716" customHeight="1"/>
    <row r="517718" customHeight="1"/>
    <row r="517720" customHeight="1"/>
    <row r="517722" customHeight="1"/>
    <row r="517724" customHeight="1"/>
    <row r="517726" customHeight="1"/>
    <row r="517728" customHeight="1"/>
    <row r="517730" customHeight="1"/>
    <row r="517732" customHeight="1"/>
    <row r="517734" customHeight="1"/>
    <row r="517736" customHeight="1"/>
    <row r="517738" customHeight="1"/>
    <row r="517740" customHeight="1"/>
    <row r="517742" customHeight="1"/>
    <row r="517744" customHeight="1"/>
    <row r="517746" customHeight="1"/>
    <row r="517748" customHeight="1"/>
    <row r="517750" customHeight="1"/>
    <row r="517752" customHeight="1"/>
    <row r="517754" customHeight="1"/>
    <row r="517756" customHeight="1"/>
    <row r="517758" customHeight="1"/>
    <row r="517760" customHeight="1"/>
    <row r="517762" customHeight="1"/>
    <row r="517764" customHeight="1"/>
    <row r="517766" customHeight="1"/>
    <row r="517768" customHeight="1"/>
    <row r="517770" customHeight="1"/>
    <row r="517772" customHeight="1"/>
    <row r="517774" customHeight="1"/>
    <row r="517776" customHeight="1"/>
    <row r="517778" customHeight="1"/>
    <row r="517780" customHeight="1"/>
    <row r="517782" customHeight="1"/>
    <row r="517784" customHeight="1"/>
    <row r="517786" customHeight="1"/>
    <row r="517788" customHeight="1"/>
    <row r="517790" customHeight="1"/>
    <row r="517792" customHeight="1"/>
    <row r="517794" customHeight="1"/>
    <row r="517796" customHeight="1"/>
    <row r="517798" customHeight="1"/>
    <row r="517800" customHeight="1"/>
    <row r="517802" customHeight="1"/>
    <row r="517804" customHeight="1"/>
    <row r="517806" customHeight="1"/>
    <row r="517808" customHeight="1"/>
    <row r="517810" customHeight="1"/>
    <row r="517812" customHeight="1"/>
    <row r="517814" customHeight="1"/>
    <row r="517816" customHeight="1"/>
    <row r="517818" customHeight="1"/>
    <row r="517820" customHeight="1"/>
    <row r="517822" customHeight="1"/>
    <row r="517824" customHeight="1"/>
    <row r="517826" customHeight="1"/>
    <row r="517828" customHeight="1"/>
    <row r="517830" customHeight="1"/>
    <row r="517832" customHeight="1"/>
    <row r="517834" customHeight="1"/>
    <row r="517836" customHeight="1"/>
    <row r="517838" customHeight="1"/>
    <row r="517840" customHeight="1"/>
    <row r="517842" customHeight="1"/>
    <row r="517844" customHeight="1"/>
    <row r="517846" customHeight="1"/>
    <row r="517848" customHeight="1"/>
    <row r="517850" customHeight="1"/>
    <row r="517852" customHeight="1"/>
    <row r="517854" customHeight="1"/>
    <row r="517856" customHeight="1"/>
    <row r="517858" customHeight="1"/>
    <row r="517860" customHeight="1"/>
    <row r="517862" customHeight="1"/>
    <row r="517864" customHeight="1"/>
    <row r="517866" customHeight="1"/>
    <row r="517868" customHeight="1"/>
    <row r="517870" customHeight="1"/>
    <row r="517872" customHeight="1"/>
    <row r="517874" customHeight="1"/>
    <row r="517876" customHeight="1"/>
    <row r="517878" customHeight="1"/>
    <row r="517880" customHeight="1"/>
    <row r="517882" customHeight="1"/>
    <row r="517884" customHeight="1"/>
    <row r="517886" customHeight="1"/>
    <row r="517888" customHeight="1"/>
    <row r="517890" customHeight="1"/>
    <row r="517892" customHeight="1"/>
    <row r="517894" customHeight="1"/>
    <row r="517896" customHeight="1"/>
    <row r="517898" customHeight="1"/>
    <row r="517900" customHeight="1"/>
    <row r="517902" customHeight="1"/>
    <row r="517904" customHeight="1"/>
    <row r="517906" customHeight="1"/>
    <row r="517908" customHeight="1"/>
    <row r="517910" customHeight="1"/>
    <row r="517912" customHeight="1"/>
    <row r="517914" customHeight="1"/>
    <row r="517916" customHeight="1"/>
    <row r="517918" customHeight="1"/>
    <row r="517920" customHeight="1"/>
    <row r="517922" customHeight="1"/>
    <row r="517924" customHeight="1"/>
    <row r="517926" customHeight="1"/>
    <row r="517928" customHeight="1"/>
    <row r="517930" customHeight="1"/>
    <row r="517932" customHeight="1"/>
    <row r="517934" customHeight="1"/>
    <row r="517936" customHeight="1"/>
    <row r="517938" customHeight="1"/>
    <row r="517940" customHeight="1"/>
    <row r="517942" customHeight="1"/>
    <row r="517944" customHeight="1"/>
    <row r="517946" customHeight="1"/>
    <row r="517948" customHeight="1"/>
    <row r="517950" customHeight="1"/>
    <row r="517952" customHeight="1"/>
    <row r="517954" customHeight="1"/>
    <row r="517956" customHeight="1"/>
    <row r="517958" customHeight="1"/>
    <row r="517960" customHeight="1"/>
    <row r="517962" customHeight="1"/>
    <row r="517964" customHeight="1"/>
    <row r="517966" customHeight="1"/>
    <row r="517968" customHeight="1"/>
    <row r="517970" customHeight="1"/>
    <row r="517972" customHeight="1"/>
    <row r="517974" customHeight="1"/>
    <row r="517976" customHeight="1"/>
    <row r="517978" customHeight="1"/>
    <row r="517980" customHeight="1"/>
    <row r="517982" customHeight="1"/>
    <row r="517984" customHeight="1"/>
    <row r="517986" customHeight="1"/>
    <row r="517988" customHeight="1"/>
    <row r="517990" customHeight="1"/>
    <row r="517992" customHeight="1"/>
    <row r="517994" customHeight="1"/>
    <row r="517996" customHeight="1"/>
    <row r="517998" customHeight="1"/>
    <row r="518000" customHeight="1"/>
    <row r="518002" customHeight="1"/>
    <row r="518004" customHeight="1"/>
    <row r="518006" customHeight="1"/>
    <row r="518008" customHeight="1"/>
    <row r="518010" customHeight="1"/>
    <row r="518012" customHeight="1"/>
    <row r="518014" customHeight="1"/>
    <row r="518016" customHeight="1"/>
    <row r="518018" customHeight="1"/>
    <row r="518020" customHeight="1"/>
    <row r="518022" customHeight="1"/>
    <row r="518024" customHeight="1"/>
    <row r="518026" customHeight="1"/>
    <row r="518028" customHeight="1"/>
    <row r="518030" customHeight="1"/>
    <row r="518032" customHeight="1"/>
    <row r="518034" customHeight="1"/>
    <row r="518036" customHeight="1"/>
    <row r="518038" customHeight="1"/>
    <row r="518040" customHeight="1"/>
    <row r="518042" customHeight="1"/>
    <row r="518044" customHeight="1"/>
    <row r="518046" customHeight="1"/>
    <row r="518048" customHeight="1"/>
    <row r="518050" customHeight="1"/>
    <row r="518052" customHeight="1"/>
    <row r="518054" customHeight="1"/>
    <row r="518056" customHeight="1"/>
    <row r="518058" customHeight="1"/>
    <row r="518060" customHeight="1"/>
    <row r="518062" customHeight="1"/>
    <row r="518064" customHeight="1"/>
    <row r="518066" customHeight="1"/>
    <row r="518068" customHeight="1"/>
    <row r="518070" customHeight="1"/>
    <row r="518072" customHeight="1"/>
    <row r="518074" customHeight="1"/>
    <row r="518076" customHeight="1"/>
    <row r="518078" customHeight="1"/>
    <row r="518080" customHeight="1"/>
    <row r="518082" customHeight="1"/>
    <row r="518084" customHeight="1"/>
    <row r="518086" customHeight="1"/>
    <row r="518088" customHeight="1"/>
    <row r="518090" customHeight="1"/>
    <row r="518092" customHeight="1"/>
    <row r="518094" customHeight="1"/>
    <row r="518096" customHeight="1"/>
    <row r="518098" customHeight="1"/>
    <row r="518100" customHeight="1"/>
    <row r="518102" customHeight="1"/>
    <row r="518104" customHeight="1"/>
    <row r="518106" customHeight="1"/>
    <row r="518108" customHeight="1"/>
    <row r="518110" customHeight="1"/>
    <row r="518112" customHeight="1"/>
    <row r="518114" customHeight="1"/>
    <row r="518116" customHeight="1"/>
    <row r="518118" customHeight="1"/>
    <row r="518120" customHeight="1"/>
    <row r="518122" customHeight="1"/>
    <row r="518124" customHeight="1"/>
    <row r="518126" customHeight="1"/>
    <row r="518128" customHeight="1"/>
    <row r="518130" customHeight="1"/>
    <row r="518132" customHeight="1"/>
    <row r="518134" customHeight="1"/>
    <row r="518136" customHeight="1"/>
    <row r="518138" customHeight="1"/>
    <row r="518140" customHeight="1"/>
    <row r="518142" customHeight="1"/>
    <row r="518144" customHeight="1"/>
    <row r="518146" customHeight="1"/>
    <row r="518148" customHeight="1"/>
    <row r="518150" customHeight="1"/>
    <row r="518152" customHeight="1"/>
    <row r="518154" customHeight="1"/>
    <row r="518156" customHeight="1"/>
    <row r="518158" customHeight="1"/>
    <row r="518160" customHeight="1"/>
    <row r="518162" customHeight="1"/>
    <row r="518164" customHeight="1"/>
    <row r="518166" customHeight="1"/>
    <row r="518168" customHeight="1"/>
    <row r="518170" customHeight="1"/>
    <row r="518172" customHeight="1"/>
    <row r="518174" customHeight="1"/>
    <row r="518176" customHeight="1"/>
    <row r="518178" customHeight="1"/>
    <row r="518180" customHeight="1"/>
    <row r="518182" customHeight="1"/>
    <row r="518184" customHeight="1"/>
    <row r="518186" customHeight="1"/>
    <row r="518188" customHeight="1"/>
    <row r="518190" customHeight="1"/>
    <row r="518192" customHeight="1"/>
    <row r="518194" customHeight="1"/>
    <row r="518196" customHeight="1"/>
    <row r="518198" customHeight="1"/>
    <row r="518200" customHeight="1"/>
    <row r="518202" customHeight="1"/>
    <row r="518204" customHeight="1"/>
    <row r="518206" customHeight="1"/>
    <row r="518208" customHeight="1"/>
    <row r="518210" customHeight="1"/>
    <row r="518212" customHeight="1"/>
    <row r="518214" customHeight="1"/>
    <row r="518216" customHeight="1"/>
    <row r="518218" customHeight="1"/>
    <row r="518220" customHeight="1"/>
    <row r="518222" customHeight="1"/>
    <row r="518224" customHeight="1"/>
    <row r="518226" customHeight="1"/>
    <row r="518228" customHeight="1"/>
    <row r="518230" customHeight="1"/>
    <row r="518232" customHeight="1"/>
    <row r="518234" customHeight="1"/>
    <row r="518236" customHeight="1"/>
    <row r="518238" customHeight="1"/>
    <row r="518240" customHeight="1"/>
    <row r="518242" customHeight="1"/>
    <row r="518244" customHeight="1"/>
    <row r="518246" customHeight="1"/>
    <row r="518248" customHeight="1"/>
    <row r="518250" customHeight="1"/>
    <row r="518252" customHeight="1"/>
    <row r="518254" customHeight="1"/>
    <row r="518256" customHeight="1"/>
    <row r="518258" customHeight="1"/>
    <row r="518260" customHeight="1"/>
    <row r="518262" customHeight="1"/>
    <row r="518264" customHeight="1"/>
    <row r="518266" customHeight="1"/>
    <row r="518268" customHeight="1"/>
    <row r="518270" customHeight="1"/>
    <row r="518272" customHeight="1"/>
    <row r="518274" customHeight="1"/>
    <row r="518276" customHeight="1"/>
    <row r="518278" customHeight="1"/>
    <row r="518280" customHeight="1"/>
    <row r="518282" customHeight="1"/>
    <row r="518284" customHeight="1"/>
    <row r="518286" customHeight="1"/>
    <row r="518288" customHeight="1"/>
    <row r="518290" customHeight="1"/>
    <row r="518292" customHeight="1"/>
    <row r="518294" customHeight="1"/>
    <row r="518296" customHeight="1"/>
    <row r="518298" customHeight="1"/>
    <row r="518300" customHeight="1"/>
    <row r="518302" customHeight="1"/>
    <row r="518304" customHeight="1"/>
    <row r="518306" customHeight="1"/>
    <row r="518308" customHeight="1"/>
    <row r="518310" customHeight="1"/>
    <row r="518312" customHeight="1"/>
    <row r="518314" customHeight="1"/>
    <row r="518316" customHeight="1"/>
    <row r="518318" customHeight="1"/>
    <row r="518320" customHeight="1"/>
    <row r="518322" customHeight="1"/>
    <row r="518324" customHeight="1"/>
    <row r="518326" customHeight="1"/>
    <row r="518328" customHeight="1"/>
    <row r="518330" customHeight="1"/>
    <row r="518332" customHeight="1"/>
    <row r="518334" customHeight="1"/>
    <row r="518336" customHeight="1"/>
    <row r="518338" customHeight="1"/>
    <row r="518340" customHeight="1"/>
    <row r="518342" customHeight="1"/>
    <row r="518344" customHeight="1"/>
    <row r="518346" customHeight="1"/>
    <row r="518348" customHeight="1"/>
    <row r="518350" customHeight="1"/>
    <row r="518352" customHeight="1"/>
    <row r="518354" customHeight="1"/>
    <row r="518356" customHeight="1"/>
    <row r="518358" customHeight="1"/>
    <row r="518360" customHeight="1"/>
    <row r="518362" customHeight="1"/>
    <row r="518364" customHeight="1"/>
    <row r="518366" customHeight="1"/>
    <row r="518368" customHeight="1"/>
    <row r="518370" customHeight="1"/>
    <row r="518372" customHeight="1"/>
    <row r="518374" customHeight="1"/>
    <row r="518376" customHeight="1"/>
    <row r="518378" customHeight="1"/>
    <row r="518380" customHeight="1"/>
    <row r="518382" customHeight="1"/>
    <row r="518384" customHeight="1"/>
    <row r="518386" customHeight="1"/>
    <row r="518388" customHeight="1"/>
    <row r="518390" customHeight="1"/>
    <row r="518392" customHeight="1"/>
    <row r="518394" customHeight="1"/>
    <row r="518396" customHeight="1"/>
    <row r="518398" customHeight="1"/>
    <row r="518400" customHeight="1"/>
    <row r="518402" customHeight="1"/>
    <row r="518404" customHeight="1"/>
    <row r="518406" customHeight="1"/>
    <row r="518408" customHeight="1"/>
    <row r="518410" customHeight="1"/>
    <row r="518412" customHeight="1"/>
    <row r="518414" customHeight="1"/>
    <row r="518416" customHeight="1"/>
    <row r="518418" customHeight="1"/>
    <row r="518420" customHeight="1"/>
    <row r="518422" customHeight="1"/>
    <row r="518424" customHeight="1"/>
    <row r="518426" customHeight="1"/>
    <row r="518428" customHeight="1"/>
    <row r="518430" customHeight="1"/>
    <row r="518432" customHeight="1"/>
    <row r="518434" customHeight="1"/>
    <row r="518436" customHeight="1"/>
    <row r="518438" customHeight="1"/>
    <row r="518440" customHeight="1"/>
    <row r="518442" customHeight="1"/>
    <row r="518444" customHeight="1"/>
    <row r="518446" customHeight="1"/>
    <row r="518448" customHeight="1"/>
    <row r="518450" customHeight="1"/>
    <row r="518452" customHeight="1"/>
    <row r="518454" customHeight="1"/>
    <row r="518456" customHeight="1"/>
    <row r="518458" customHeight="1"/>
    <row r="518460" customHeight="1"/>
    <row r="518462" customHeight="1"/>
    <row r="518464" customHeight="1"/>
    <row r="518466" customHeight="1"/>
    <row r="518468" customHeight="1"/>
    <row r="518470" customHeight="1"/>
    <row r="518472" customHeight="1"/>
    <row r="518474" customHeight="1"/>
    <row r="518476" customHeight="1"/>
    <row r="518478" customHeight="1"/>
    <row r="518480" customHeight="1"/>
    <row r="518482" customHeight="1"/>
    <row r="518484" customHeight="1"/>
    <row r="518486" customHeight="1"/>
    <row r="518488" customHeight="1"/>
    <row r="518490" customHeight="1"/>
    <row r="518492" customHeight="1"/>
    <row r="518494" customHeight="1"/>
    <row r="518496" customHeight="1"/>
    <row r="518498" customHeight="1"/>
    <row r="518500" customHeight="1"/>
    <row r="518502" customHeight="1"/>
    <row r="518504" customHeight="1"/>
    <row r="518506" customHeight="1"/>
    <row r="518508" customHeight="1"/>
    <row r="518510" customHeight="1"/>
    <row r="518512" customHeight="1"/>
    <row r="518514" customHeight="1"/>
    <row r="518516" customHeight="1"/>
    <row r="518518" customHeight="1"/>
    <row r="518520" customHeight="1"/>
    <row r="518522" customHeight="1"/>
    <row r="518524" customHeight="1"/>
    <row r="518526" customHeight="1"/>
    <row r="518528" customHeight="1"/>
    <row r="518530" customHeight="1"/>
    <row r="518532" customHeight="1"/>
    <row r="518534" customHeight="1"/>
    <row r="518536" customHeight="1"/>
    <row r="518538" customHeight="1"/>
    <row r="518540" customHeight="1"/>
    <row r="518542" customHeight="1"/>
    <row r="518544" customHeight="1"/>
    <row r="518546" customHeight="1"/>
    <row r="518548" customHeight="1"/>
    <row r="518550" customHeight="1"/>
    <row r="518552" customHeight="1"/>
    <row r="518554" customHeight="1"/>
    <row r="518556" customHeight="1"/>
    <row r="518558" customHeight="1"/>
    <row r="518560" customHeight="1"/>
    <row r="518562" customHeight="1"/>
    <row r="518564" customHeight="1"/>
    <row r="518566" customHeight="1"/>
    <row r="518568" customHeight="1"/>
    <row r="518570" customHeight="1"/>
    <row r="518572" customHeight="1"/>
    <row r="518574" customHeight="1"/>
    <row r="518576" customHeight="1"/>
    <row r="518578" customHeight="1"/>
    <row r="518580" customHeight="1"/>
    <row r="518582" customHeight="1"/>
    <row r="518584" customHeight="1"/>
    <row r="518586" customHeight="1"/>
    <row r="518588" customHeight="1"/>
    <row r="518590" customHeight="1"/>
    <row r="518592" customHeight="1"/>
    <row r="518594" customHeight="1"/>
    <row r="518596" customHeight="1"/>
    <row r="518598" customHeight="1"/>
    <row r="518600" customHeight="1"/>
    <row r="518602" customHeight="1"/>
    <row r="518604" customHeight="1"/>
    <row r="518606" customHeight="1"/>
    <row r="518608" customHeight="1"/>
    <row r="518610" customHeight="1"/>
    <row r="518612" customHeight="1"/>
    <row r="518614" customHeight="1"/>
    <row r="518616" customHeight="1"/>
    <row r="518618" customHeight="1"/>
    <row r="518620" customHeight="1"/>
    <row r="518622" customHeight="1"/>
    <row r="518624" customHeight="1"/>
    <row r="518626" customHeight="1"/>
    <row r="518628" customHeight="1"/>
    <row r="518630" customHeight="1"/>
    <row r="518632" customHeight="1"/>
    <row r="518634" customHeight="1"/>
    <row r="518636" customHeight="1"/>
    <row r="518638" customHeight="1"/>
    <row r="518640" customHeight="1"/>
    <row r="518642" customHeight="1"/>
    <row r="518644" customHeight="1"/>
    <row r="518646" customHeight="1"/>
    <row r="518648" customHeight="1"/>
    <row r="518650" customHeight="1"/>
    <row r="518652" customHeight="1"/>
    <row r="518654" customHeight="1"/>
    <row r="518656" customHeight="1"/>
    <row r="518658" customHeight="1"/>
    <row r="518660" customHeight="1"/>
    <row r="518662" customHeight="1"/>
    <row r="518664" customHeight="1"/>
    <row r="518666" customHeight="1"/>
    <row r="518668" customHeight="1"/>
    <row r="518670" customHeight="1"/>
    <row r="518672" customHeight="1"/>
    <row r="518674" customHeight="1"/>
    <row r="518676" customHeight="1"/>
    <row r="518678" customHeight="1"/>
    <row r="518680" customHeight="1"/>
    <row r="518682" customHeight="1"/>
    <row r="518684" customHeight="1"/>
    <row r="518686" customHeight="1"/>
    <row r="518688" customHeight="1"/>
    <row r="518690" customHeight="1"/>
    <row r="518692" customHeight="1"/>
    <row r="518694" customHeight="1"/>
    <row r="518696" customHeight="1"/>
    <row r="518698" customHeight="1"/>
    <row r="518700" customHeight="1"/>
    <row r="518702" customHeight="1"/>
    <row r="518704" customHeight="1"/>
    <row r="518706" customHeight="1"/>
    <row r="518708" customHeight="1"/>
    <row r="518710" customHeight="1"/>
    <row r="518712" customHeight="1"/>
    <row r="518714" customHeight="1"/>
    <row r="518716" customHeight="1"/>
    <row r="518718" customHeight="1"/>
    <row r="518720" customHeight="1"/>
    <row r="518722" customHeight="1"/>
    <row r="518724" customHeight="1"/>
    <row r="518726" customHeight="1"/>
    <row r="518728" customHeight="1"/>
    <row r="518730" customHeight="1"/>
    <row r="518732" customHeight="1"/>
    <row r="518734" customHeight="1"/>
    <row r="518736" customHeight="1"/>
    <row r="518738" customHeight="1"/>
    <row r="518740" customHeight="1"/>
    <row r="518742" customHeight="1"/>
    <row r="518744" customHeight="1"/>
    <row r="518746" customHeight="1"/>
    <row r="518748" customHeight="1"/>
    <row r="518750" customHeight="1"/>
    <row r="518752" customHeight="1"/>
    <row r="518754" customHeight="1"/>
    <row r="518756" customHeight="1"/>
    <row r="518758" customHeight="1"/>
    <row r="518760" customHeight="1"/>
    <row r="518762" customHeight="1"/>
    <row r="518764" customHeight="1"/>
    <row r="518766" customHeight="1"/>
    <row r="518768" customHeight="1"/>
    <row r="518770" customHeight="1"/>
    <row r="518772" customHeight="1"/>
    <row r="518774" customHeight="1"/>
    <row r="518776" customHeight="1"/>
    <row r="518778" customHeight="1"/>
    <row r="518780" customHeight="1"/>
    <row r="518782" customHeight="1"/>
    <row r="518784" customHeight="1"/>
    <row r="518786" customHeight="1"/>
    <row r="518788" customHeight="1"/>
    <row r="518790" customHeight="1"/>
    <row r="518792" customHeight="1"/>
    <row r="518794" customHeight="1"/>
    <row r="518796" customHeight="1"/>
    <row r="518798" customHeight="1"/>
    <row r="518800" customHeight="1"/>
    <row r="518802" customHeight="1"/>
    <row r="518804" customHeight="1"/>
    <row r="518806" customHeight="1"/>
    <row r="518808" customHeight="1"/>
    <row r="518810" customHeight="1"/>
    <row r="518812" customHeight="1"/>
    <row r="518814" customHeight="1"/>
    <row r="518816" customHeight="1"/>
    <row r="518818" customHeight="1"/>
    <row r="518820" customHeight="1"/>
    <row r="518822" customHeight="1"/>
    <row r="518824" customHeight="1"/>
    <row r="518826" customHeight="1"/>
    <row r="518828" customHeight="1"/>
    <row r="518830" customHeight="1"/>
    <row r="518832" customHeight="1"/>
    <row r="518834" customHeight="1"/>
    <row r="518836" customHeight="1"/>
    <row r="518838" customHeight="1"/>
    <row r="518840" customHeight="1"/>
    <row r="518842" customHeight="1"/>
    <row r="518844" customHeight="1"/>
    <row r="518846" customHeight="1"/>
    <row r="518848" customHeight="1"/>
    <row r="518850" customHeight="1"/>
    <row r="518852" customHeight="1"/>
    <row r="518854" customHeight="1"/>
    <row r="518856" customHeight="1"/>
    <row r="518858" customHeight="1"/>
    <row r="518860" customHeight="1"/>
    <row r="518862" customHeight="1"/>
    <row r="518864" customHeight="1"/>
    <row r="518866" customHeight="1"/>
    <row r="518868" customHeight="1"/>
    <row r="518870" customHeight="1"/>
    <row r="518872" customHeight="1"/>
    <row r="518874" customHeight="1"/>
    <row r="518876" customHeight="1"/>
    <row r="518878" customHeight="1"/>
    <row r="518880" customHeight="1"/>
    <row r="518882" customHeight="1"/>
    <row r="518884" customHeight="1"/>
    <row r="518886" customHeight="1"/>
    <row r="518888" customHeight="1"/>
    <row r="518890" customHeight="1"/>
    <row r="518892" customHeight="1"/>
    <row r="518894" customHeight="1"/>
    <row r="518896" customHeight="1"/>
    <row r="518898" customHeight="1"/>
    <row r="518900" customHeight="1"/>
    <row r="518902" customHeight="1"/>
    <row r="518904" customHeight="1"/>
    <row r="518906" customHeight="1"/>
    <row r="518908" customHeight="1"/>
    <row r="518910" customHeight="1"/>
    <row r="518912" customHeight="1"/>
    <row r="518914" customHeight="1"/>
    <row r="518916" customHeight="1"/>
    <row r="518918" customHeight="1"/>
    <row r="518920" customHeight="1"/>
    <row r="518922" customHeight="1"/>
    <row r="518924" customHeight="1"/>
    <row r="518926" customHeight="1"/>
    <row r="518928" customHeight="1"/>
    <row r="518930" customHeight="1"/>
    <row r="518932" customHeight="1"/>
    <row r="518934" customHeight="1"/>
    <row r="518936" customHeight="1"/>
    <row r="518938" customHeight="1"/>
    <row r="518940" customHeight="1"/>
    <row r="518942" customHeight="1"/>
    <row r="518944" customHeight="1"/>
    <row r="518946" customHeight="1"/>
    <row r="518948" customHeight="1"/>
    <row r="518950" customHeight="1"/>
    <row r="518952" customHeight="1"/>
    <row r="518954" customHeight="1"/>
    <row r="518956" customHeight="1"/>
    <row r="518958" customHeight="1"/>
    <row r="518960" customHeight="1"/>
    <row r="518962" customHeight="1"/>
    <row r="518964" customHeight="1"/>
    <row r="518966" customHeight="1"/>
    <row r="518968" customHeight="1"/>
    <row r="518970" customHeight="1"/>
    <row r="518972" customHeight="1"/>
    <row r="518974" customHeight="1"/>
    <row r="518976" customHeight="1"/>
    <row r="518978" customHeight="1"/>
    <row r="518980" customHeight="1"/>
    <row r="518982" customHeight="1"/>
    <row r="518984" customHeight="1"/>
    <row r="518986" customHeight="1"/>
    <row r="518988" customHeight="1"/>
    <row r="518990" customHeight="1"/>
    <row r="518992" customHeight="1"/>
    <row r="518994" customHeight="1"/>
    <row r="518996" customHeight="1"/>
    <row r="518998" customHeight="1"/>
    <row r="519000" customHeight="1"/>
    <row r="519002" customHeight="1"/>
    <row r="519004" customHeight="1"/>
    <row r="519006" customHeight="1"/>
    <row r="519008" customHeight="1"/>
    <row r="519010" customHeight="1"/>
    <row r="519012" customHeight="1"/>
    <row r="519014" customHeight="1"/>
    <row r="519016" customHeight="1"/>
    <row r="519018" customHeight="1"/>
    <row r="519020" customHeight="1"/>
    <row r="519022" customHeight="1"/>
    <row r="519024" customHeight="1"/>
    <row r="519026" customHeight="1"/>
    <row r="519028" customHeight="1"/>
    <row r="519030" customHeight="1"/>
    <row r="519032" customHeight="1"/>
    <row r="519034" customHeight="1"/>
    <row r="519036" customHeight="1"/>
    <row r="519038" customHeight="1"/>
    <row r="519040" customHeight="1"/>
    <row r="519042" customHeight="1"/>
    <row r="519044" customHeight="1"/>
    <row r="519046" customHeight="1"/>
    <row r="519048" customHeight="1"/>
    <row r="519050" customHeight="1"/>
    <row r="519052" customHeight="1"/>
    <row r="519054" customHeight="1"/>
    <row r="519056" customHeight="1"/>
    <row r="519058" customHeight="1"/>
    <row r="519060" customHeight="1"/>
    <row r="519062" customHeight="1"/>
    <row r="519064" customHeight="1"/>
    <row r="519066" customHeight="1"/>
    <row r="519068" customHeight="1"/>
    <row r="519070" customHeight="1"/>
    <row r="519072" customHeight="1"/>
    <row r="519074" customHeight="1"/>
    <row r="519076" customHeight="1"/>
    <row r="519078" customHeight="1"/>
    <row r="519080" customHeight="1"/>
    <row r="519082" customHeight="1"/>
    <row r="519084" customHeight="1"/>
    <row r="519086" customHeight="1"/>
    <row r="519088" customHeight="1"/>
    <row r="519090" customHeight="1"/>
    <row r="519092" customHeight="1"/>
    <row r="519094" customHeight="1"/>
    <row r="519096" customHeight="1"/>
    <row r="519098" customHeight="1"/>
    <row r="519100" customHeight="1"/>
    <row r="519102" customHeight="1"/>
    <row r="519104" customHeight="1"/>
    <row r="519106" customHeight="1"/>
    <row r="519108" customHeight="1"/>
    <row r="519110" customHeight="1"/>
    <row r="519112" customHeight="1"/>
    <row r="519114" customHeight="1"/>
    <row r="519116" customHeight="1"/>
    <row r="519118" customHeight="1"/>
    <row r="519120" customHeight="1"/>
    <row r="519122" customHeight="1"/>
    <row r="519124" customHeight="1"/>
    <row r="519126" customHeight="1"/>
    <row r="519128" customHeight="1"/>
    <row r="519130" customHeight="1"/>
    <row r="519132" customHeight="1"/>
    <row r="519134" customHeight="1"/>
    <row r="519136" customHeight="1"/>
    <row r="519138" customHeight="1"/>
    <row r="519140" customHeight="1"/>
    <row r="519142" customHeight="1"/>
    <row r="519144" customHeight="1"/>
    <row r="519146" customHeight="1"/>
    <row r="519148" customHeight="1"/>
    <row r="519150" customHeight="1"/>
    <row r="519152" customHeight="1"/>
    <row r="519154" customHeight="1"/>
    <row r="519156" customHeight="1"/>
    <row r="519158" customHeight="1"/>
    <row r="519160" customHeight="1"/>
    <row r="519162" customHeight="1"/>
    <row r="519164" customHeight="1"/>
    <row r="519166" customHeight="1"/>
    <row r="519168" customHeight="1"/>
    <row r="519170" customHeight="1"/>
    <row r="519172" customHeight="1"/>
    <row r="519174" customHeight="1"/>
    <row r="519176" customHeight="1"/>
    <row r="519178" customHeight="1"/>
    <row r="519180" customHeight="1"/>
    <row r="519182" customHeight="1"/>
    <row r="519184" customHeight="1"/>
    <row r="519186" customHeight="1"/>
    <row r="519188" customHeight="1"/>
    <row r="519190" customHeight="1"/>
    <row r="519192" customHeight="1"/>
    <row r="519194" customHeight="1"/>
    <row r="519196" customHeight="1"/>
    <row r="519198" customHeight="1"/>
    <row r="519200" customHeight="1"/>
    <row r="519202" customHeight="1"/>
    <row r="519204" customHeight="1"/>
    <row r="519206" customHeight="1"/>
    <row r="519208" customHeight="1"/>
    <row r="519210" customHeight="1"/>
    <row r="519212" customHeight="1"/>
    <row r="519214" customHeight="1"/>
    <row r="519216" customHeight="1"/>
    <row r="519218" customHeight="1"/>
    <row r="519220" customHeight="1"/>
    <row r="519222" customHeight="1"/>
    <row r="519224" customHeight="1"/>
    <row r="519226" customHeight="1"/>
    <row r="519228" customHeight="1"/>
    <row r="519230" customHeight="1"/>
    <row r="519232" customHeight="1"/>
    <row r="519234" customHeight="1"/>
    <row r="519236" customHeight="1"/>
    <row r="519238" customHeight="1"/>
    <row r="519240" customHeight="1"/>
    <row r="519242" customHeight="1"/>
    <row r="519244" customHeight="1"/>
    <row r="519246" customHeight="1"/>
    <row r="519248" customHeight="1"/>
    <row r="519250" customHeight="1"/>
    <row r="519252" customHeight="1"/>
    <row r="519254" customHeight="1"/>
    <row r="519256" customHeight="1"/>
    <row r="519258" customHeight="1"/>
    <row r="519260" customHeight="1"/>
    <row r="519262" customHeight="1"/>
    <row r="519264" customHeight="1"/>
    <row r="519266" customHeight="1"/>
    <row r="519268" customHeight="1"/>
    <row r="519270" customHeight="1"/>
    <row r="519272" customHeight="1"/>
    <row r="519274" customHeight="1"/>
    <row r="519276" customHeight="1"/>
    <row r="519278" customHeight="1"/>
    <row r="519280" customHeight="1"/>
    <row r="519282" customHeight="1"/>
    <row r="519284" customHeight="1"/>
    <row r="519286" customHeight="1"/>
    <row r="519288" customHeight="1"/>
    <row r="519290" customHeight="1"/>
    <row r="519292" customHeight="1"/>
    <row r="519294" customHeight="1"/>
    <row r="519296" customHeight="1"/>
    <row r="519298" customHeight="1"/>
    <row r="519300" customHeight="1"/>
    <row r="519302" customHeight="1"/>
    <row r="519304" customHeight="1"/>
    <row r="519306" customHeight="1"/>
    <row r="519308" customHeight="1"/>
    <row r="519310" customHeight="1"/>
    <row r="519312" customHeight="1"/>
    <row r="519314" customHeight="1"/>
    <row r="519316" customHeight="1"/>
    <row r="519318" customHeight="1"/>
    <row r="519320" customHeight="1"/>
    <row r="519322" customHeight="1"/>
    <row r="519324" customHeight="1"/>
    <row r="519326" customHeight="1"/>
    <row r="519328" customHeight="1"/>
    <row r="519330" customHeight="1"/>
    <row r="519332" customHeight="1"/>
    <row r="519334" customHeight="1"/>
    <row r="519336" customHeight="1"/>
    <row r="519338" customHeight="1"/>
    <row r="519340" customHeight="1"/>
    <row r="519342" customHeight="1"/>
    <row r="519344" customHeight="1"/>
    <row r="519346" customHeight="1"/>
    <row r="519348" customHeight="1"/>
    <row r="519350" customHeight="1"/>
    <row r="519352" customHeight="1"/>
    <row r="519354" customHeight="1"/>
    <row r="519356" customHeight="1"/>
    <row r="519358" customHeight="1"/>
    <row r="519360" customHeight="1"/>
    <row r="519362" customHeight="1"/>
    <row r="519364" customHeight="1"/>
    <row r="519366" customHeight="1"/>
    <row r="519368" customHeight="1"/>
    <row r="519370" customHeight="1"/>
    <row r="519372" customHeight="1"/>
    <row r="519374" customHeight="1"/>
    <row r="519376" customHeight="1"/>
    <row r="519378" customHeight="1"/>
    <row r="519380" customHeight="1"/>
    <row r="519382" customHeight="1"/>
    <row r="519384" customHeight="1"/>
    <row r="519386" customHeight="1"/>
    <row r="519388" customHeight="1"/>
    <row r="519390" customHeight="1"/>
    <row r="519392" customHeight="1"/>
    <row r="519394" customHeight="1"/>
    <row r="519396" customHeight="1"/>
    <row r="519398" customHeight="1"/>
    <row r="519400" customHeight="1"/>
    <row r="519402" customHeight="1"/>
    <row r="519404" customHeight="1"/>
    <row r="519406" customHeight="1"/>
    <row r="519408" customHeight="1"/>
    <row r="519410" customHeight="1"/>
    <row r="519412" customHeight="1"/>
    <row r="519414" customHeight="1"/>
    <row r="519416" customHeight="1"/>
    <row r="519418" customHeight="1"/>
    <row r="519420" customHeight="1"/>
    <row r="519422" customHeight="1"/>
    <row r="519424" customHeight="1"/>
    <row r="519426" customHeight="1"/>
    <row r="519428" customHeight="1"/>
    <row r="519430" customHeight="1"/>
    <row r="519432" customHeight="1"/>
    <row r="519434" customHeight="1"/>
    <row r="519436" customHeight="1"/>
    <row r="519438" customHeight="1"/>
    <row r="519440" customHeight="1"/>
    <row r="519442" customHeight="1"/>
    <row r="519444" customHeight="1"/>
    <row r="519446" customHeight="1"/>
    <row r="519448" customHeight="1"/>
    <row r="519450" customHeight="1"/>
    <row r="519452" customHeight="1"/>
    <row r="519454" customHeight="1"/>
    <row r="519456" customHeight="1"/>
    <row r="519458" customHeight="1"/>
    <row r="519460" customHeight="1"/>
    <row r="519462" customHeight="1"/>
    <row r="519464" customHeight="1"/>
    <row r="519466" customHeight="1"/>
    <row r="519468" customHeight="1"/>
    <row r="519470" customHeight="1"/>
    <row r="519472" customHeight="1"/>
    <row r="519474" customHeight="1"/>
    <row r="519476" customHeight="1"/>
    <row r="519478" customHeight="1"/>
    <row r="519480" customHeight="1"/>
    <row r="519482" customHeight="1"/>
    <row r="519484" customHeight="1"/>
    <row r="519486" customHeight="1"/>
    <row r="519488" customHeight="1"/>
    <row r="519490" customHeight="1"/>
    <row r="519492" customHeight="1"/>
    <row r="519494" customHeight="1"/>
    <row r="519496" customHeight="1"/>
    <row r="519498" customHeight="1"/>
    <row r="519500" customHeight="1"/>
    <row r="519502" customHeight="1"/>
    <row r="519504" customHeight="1"/>
    <row r="519506" customHeight="1"/>
    <row r="519508" customHeight="1"/>
    <row r="519510" customHeight="1"/>
    <row r="519512" customHeight="1"/>
    <row r="519514" customHeight="1"/>
    <row r="519516" customHeight="1"/>
    <row r="519518" customHeight="1"/>
    <row r="519520" customHeight="1"/>
    <row r="519522" customHeight="1"/>
    <row r="519524" customHeight="1"/>
    <row r="519526" customHeight="1"/>
    <row r="519528" customHeight="1"/>
    <row r="519530" customHeight="1"/>
    <row r="519532" customHeight="1"/>
    <row r="519534" customHeight="1"/>
    <row r="519536" customHeight="1"/>
    <row r="519538" customHeight="1"/>
    <row r="519540" customHeight="1"/>
    <row r="519542" customHeight="1"/>
    <row r="519544" customHeight="1"/>
    <row r="519546" customHeight="1"/>
    <row r="519548" customHeight="1"/>
    <row r="519550" customHeight="1"/>
    <row r="519552" customHeight="1"/>
    <row r="519554" customHeight="1"/>
    <row r="519556" customHeight="1"/>
    <row r="519558" customHeight="1"/>
    <row r="519560" customHeight="1"/>
    <row r="519562" customHeight="1"/>
    <row r="519564" customHeight="1"/>
    <row r="519566" customHeight="1"/>
    <row r="519568" customHeight="1"/>
    <row r="519570" customHeight="1"/>
    <row r="519572" customHeight="1"/>
    <row r="519574" customHeight="1"/>
    <row r="519576" customHeight="1"/>
    <row r="519578" customHeight="1"/>
    <row r="519580" customHeight="1"/>
    <row r="519582" customHeight="1"/>
    <row r="519584" customHeight="1"/>
    <row r="519586" customHeight="1"/>
    <row r="519588" customHeight="1"/>
    <row r="519590" customHeight="1"/>
    <row r="519592" customHeight="1"/>
    <row r="519594" customHeight="1"/>
    <row r="519596" customHeight="1"/>
    <row r="519598" customHeight="1"/>
    <row r="519600" customHeight="1"/>
    <row r="519602" customHeight="1"/>
    <row r="519604" customHeight="1"/>
    <row r="519606" customHeight="1"/>
    <row r="519608" customHeight="1"/>
    <row r="519610" customHeight="1"/>
    <row r="519612" customHeight="1"/>
    <row r="519614" customHeight="1"/>
    <row r="519616" customHeight="1"/>
    <row r="519618" customHeight="1"/>
    <row r="519620" customHeight="1"/>
    <row r="519622" customHeight="1"/>
    <row r="519624" customHeight="1"/>
    <row r="519626" customHeight="1"/>
    <row r="519628" customHeight="1"/>
    <row r="519630" customHeight="1"/>
    <row r="519632" customHeight="1"/>
    <row r="519634" customHeight="1"/>
    <row r="519636" customHeight="1"/>
    <row r="519638" customHeight="1"/>
    <row r="519640" customHeight="1"/>
    <row r="519642" customHeight="1"/>
    <row r="519644" customHeight="1"/>
    <row r="519646" customHeight="1"/>
    <row r="519648" customHeight="1"/>
    <row r="519650" customHeight="1"/>
    <row r="519652" customHeight="1"/>
    <row r="519654" customHeight="1"/>
    <row r="519656" customHeight="1"/>
    <row r="519658" customHeight="1"/>
    <row r="519660" customHeight="1"/>
    <row r="519662" customHeight="1"/>
    <row r="519664" customHeight="1"/>
    <row r="519666" customHeight="1"/>
    <row r="519668" customHeight="1"/>
    <row r="519670" customHeight="1"/>
    <row r="519672" customHeight="1"/>
    <row r="519674" customHeight="1"/>
    <row r="519676" customHeight="1"/>
    <row r="519678" customHeight="1"/>
    <row r="519680" customHeight="1"/>
    <row r="519682" customHeight="1"/>
    <row r="519684" customHeight="1"/>
    <row r="519686" customHeight="1"/>
    <row r="519688" customHeight="1"/>
    <row r="519690" customHeight="1"/>
    <row r="519692" customHeight="1"/>
    <row r="519694" customHeight="1"/>
    <row r="519696" customHeight="1"/>
    <row r="519698" customHeight="1"/>
    <row r="519700" customHeight="1"/>
    <row r="519702" customHeight="1"/>
    <row r="519704" customHeight="1"/>
    <row r="519706" customHeight="1"/>
    <row r="519708" customHeight="1"/>
    <row r="519710" customHeight="1"/>
    <row r="519712" customHeight="1"/>
    <row r="519714" customHeight="1"/>
    <row r="519716" customHeight="1"/>
    <row r="519718" customHeight="1"/>
    <row r="519720" customHeight="1"/>
    <row r="519722" customHeight="1"/>
    <row r="519724" customHeight="1"/>
    <row r="519726" customHeight="1"/>
    <row r="519728" customHeight="1"/>
    <row r="519730" customHeight="1"/>
    <row r="519732" customHeight="1"/>
    <row r="519734" customHeight="1"/>
    <row r="519736" customHeight="1"/>
    <row r="519738" customHeight="1"/>
    <row r="519740" customHeight="1"/>
    <row r="519742" customHeight="1"/>
    <row r="519744" customHeight="1"/>
    <row r="519746" customHeight="1"/>
    <row r="519748" customHeight="1"/>
    <row r="519750" customHeight="1"/>
    <row r="519752" customHeight="1"/>
    <row r="519754" customHeight="1"/>
    <row r="519756" customHeight="1"/>
    <row r="519758" customHeight="1"/>
    <row r="519760" customHeight="1"/>
    <row r="519762" customHeight="1"/>
    <row r="519764" customHeight="1"/>
    <row r="519766" customHeight="1"/>
    <row r="519768" customHeight="1"/>
    <row r="519770" customHeight="1"/>
    <row r="519772" customHeight="1"/>
    <row r="519774" customHeight="1"/>
    <row r="519776" customHeight="1"/>
    <row r="519778" customHeight="1"/>
    <row r="519780" customHeight="1"/>
    <row r="519782" customHeight="1"/>
    <row r="519784" customHeight="1"/>
    <row r="519786" customHeight="1"/>
    <row r="519788" customHeight="1"/>
    <row r="519790" customHeight="1"/>
    <row r="519792" customHeight="1"/>
    <row r="519794" customHeight="1"/>
    <row r="519796" customHeight="1"/>
    <row r="519798" customHeight="1"/>
    <row r="519800" customHeight="1"/>
    <row r="519802" customHeight="1"/>
    <row r="519804" customHeight="1"/>
    <row r="519806" customHeight="1"/>
    <row r="519808" customHeight="1"/>
    <row r="519810" customHeight="1"/>
    <row r="519812" customHeight="1"/>
    <row r="519814" customHeight="1"/>
    <row r="519816" customHeight="1"/>
    <row r="519818" customHeight="1"/>
    <row r="519820" customHeight="1"/>
    <row r="519822" customHeight="1"/>
    <row r="519824" customHeight="1"/>
    <row r="519826" customHeight="1"/>
    <row r="519828" customHeight="1"/>
    <row r="519830" customHeight="1"/>
    <row r="519832" customHeight="1"/>
    <row r="519834" customHeight="1"/>
    <row r="519836" customHeight="1"/>
    <row r="519838" customHeight="1"/>
    <row r="519840" customHeight="1"/>
    <row r="519842" customHeight="1"/>
    <row r="519844" customHeight="1"/>
    <row r="519846" customHeight="1"/>
    <row r="519848" customHeight="1"/>
    <row r="519850" customHeight="1"/>
    <row r="519852" customHeight="1"/>
    <row r="519854" customHeight="1"/>
    <row r="519856" customHeight="1"/>
    <row r="519858" customHeight="1"/>
    <row r="519860" customHeight="1"/>
    <row r="519862" customHeight="1"/>
    <row r="519864" customHeight="1"/>
    <row r="519866" customHeight="1"/>
    <row r="519868" customHeight="1"/>
    <row r="519870" customHeight="1"/>
    <row r="519872" customHeight="1"/>
    <row r="519874" customHeight="1"/>
    <row r="519876" customHeight="1"/>
    <row r="519878" customHeight="1"/>
    <row r="519880" customHeight="1"/>
    <row r="519882" customHeight="1"/>
    <row r="519884" customHeight="1"/>
    <row r="519886" customHeight="1"/>
    <row r="519888" customHeight="1"/>
    <row r="519890" customHeight="1"/>
    <row r="519892" customHeight="1"/>
    <row r="519894" customHeight="1"/>
    <row r="519896" customHeight="1"/>
    <row r="519898" customHeight="1"/>
    <row r="519900" customHeight="1"/>
    <row r="519902" customHeight="1"/>
    <row r="519904" customHeight="1"/>
    <row r="519906" customHeight="1"/>
    <row r="519908" customHeight="1"/>
    <row r="519910" customHeight="1"/>
    <row r="519912" customHeight="1"/>
    <row r="519914" customHeight="1"/>
    <row r="519916" customHeight="1"/>
    <row r="519918" customHeight="1"/>
    <row r="519920" customHeight="1"/>
    <row r="519922" customHeight="1"/>
    <row r="519924" customHeight="1"/>
    <row r="519926" customHeight="1"/>
    <row r="519928" customHeight="1"/>
    <row r="519930" customHeight="1"/>
    <row r="519932" customHeight="1"/>
    <row r="519934" customHeight="1"/>
    <row r="519936" customHeight="1"/>
    <row r="519938" customHeight="1"/>
    <row r="519940" customHeight="1"/>
    <row r="519942" customHeight="1"/>
    <row r="519944" customHeight="1"/>
    <row r="519946" customHeight="1"/>
    <row r="519948" customHeight="1"/>
    <row r="519950" customHeight="1"/>
    <row r="519952" customHeight="1"/>
    <row r="519954" customHeight="1"/>
    <row r="519956" customHeight="1"/>
    <row r="519958" customHeight="1"/>
    <row r="519960" customHeight="1"/>
    <row r="519962" customHeight="1"/>
    <row r="519964" customHeight="1"/>
    <row r="519966" customHeight="1"/>
    <row r="519968" customHeight="1"/>
    <row r="519970" customHeight="1"/>
    <row r="519972" customHeight="1"/>
    <row r="519974" customHeight="1"/>
    <row r="519976" customHeight="1"/>
    <row r="519978" customHeight="1"/>
    <row r="519980" customHeight="1"/>
    <row r="519982" customHeight="1"/>
    <row r="519984" customHeight="1"/>
    <row r="519986" customHeight="1"/>
    <row r="519988" customHeight="1"/>
    <row r="519990" customHeight="1"/>
    <row r="519992" customHeight="1"/>
    <row r="519994" customHeight="1"/>
    <row r="519996" customHeight="1"/>
    <row r="519998" customHeight="1"/>
    <row r="520000" customHeight="1"/>
    <row r="520002" customHeight="1"/>
    <row r="520004" customHeight="1"/>
    <row r="520006" customHeight="1"/>
    <row r="520008" customHeight="1"/>
    <row r="520010" customHeight="1"/>
    <row r="520012" customHeight="1"/>
    <row r="520014" customHeight="1"/>
    <row r="520016" customHeight="1"/>
    <row r="520018" customHeight="1"/>
    <row r="520020" customHeight="1"/>
    <row r="520022" customHeight="1"/>
    <row r="520024" customHeight="1"/>
    <row r="520026" customHeight="1"/>
    <row r="520028" customHeight="1"/>
    <row r="520030" customHeight="1"/>
    <row r="520032" customHeight="1"/>
    <row r="520034" customHeight="1"/>
    <row r="520036" customHeight="1"/>
    <row r="520038" customHeight="1"/>
    <row r="520040" customHeight="1"/>
    <row r="520042" customHeight="1"/>
    <row r="520044" customHeight="1"/>
    <row r="520046" customHeight="1"/>
    <row r="520048" customHeight="1"/>
    <row r="520050" customHeight="1"/>
    <row r="520052" customHeight="1"/>
    <row r="520054" customHeight="1"/>
    <row r="520056" customHeight="1"/>
    <row r="520058" customHeight="1"/>
    <row r="520060" customHeight="1"/>
    <row r="520062" customHeight="1"/>
    <row r="520064" customHeight="1"/>
    <row r="520066" customHeight="1"/>
    <row r="520068" customHeight="1"/>
    <row r="520070" customHeight="1"/>
    <row r="520072" customHeight="1"/>
    <row r="520074" customHeight="1"/>
    <row r="520076" customHeight="1"/>
    <row r="520078" customHeight="1"/>
    <row r="520080" customHeight="1"/>
    <row r="520082" customHeight="1"/>
    <row r="520084" customHeight="1"/>
    <row r="520086" customHeight="1"/>
    <row r="520088" customHeight="1"/>
    <row r="520090" customHeight="1"/>
    <row r="520092" customHeight="1"/>
    <row r="520094" customHeight="1"/>
    <row r="520096" customHeight="1"/>
    <row r="520098" customHeight="1"/>
    <row r="520100" customHeight="1"/>
    <row r="520102" customHeight="1"/>
    <row r="520104" customHeight="1"/>
    <row r="520106" customHeight="1"/>
    <row r="520108" customHeight="1"/>
    <row r="520110" customHeight="1"/>
    <row r="520112" customHeight="1"/>
    <row r="520114" customHeight="1"/>
    <row r="520116" customHeight="1"/>
    <row r="520118" customHeight="1"/>
    <row r="520120" customHeight="1"/>
    <row r="520122" customHeight="1"/>
    <row r="520124" customHeight="1"/>
    <row r="520126" customHeight="1"/>
    <row r="520128" customHeight="1"/>
    <row r="520130" customHeight="1"/>
    <row r="520132" customHeight="1"/>
    <row r="520134" customHeight="1"/>
    <row r="520136" customHeight="1"/>
    <row r="520138" customHeight="1"/>
    <row r="520140" customHeight="1"/>
    <row r="520142" customHeight="1"/>
    <row r="520144" customHeight="1"/>
    <row r="520146" customHeight="1"/>
    <row r="520148" customHeight="1"/>
    <row r="520150" customHeight="1"/>
    <row r="520152" customHeight="1"/>
    <row r="520154" customHeight="1"/>
    <row r="520156" customHeight="1"/>
    <row r="520158" customHeight="1"/>
    <row r="520160" customHeight="1"/>
    <row r="520162" customHeight="1"/>
    <row r="520164" customHeight="1"/>
    <row r="520166" customHeight="1"/>
    <row r="520168" customHeight="1"/>
    <row r="520170" customHeight="1"/>
    <row r="520172" customHeight="1"/>
    <row r="520174" customHeight="1"/>
    <row r="520176" customHeight="1"/>
    <row r="520178" customHeight="1"/>
    <row r="520180" customHeight="1"/>
    <row r="520182" customHeight="1"/>
    <row r="520184" customHeight="1"/>
    <row r="520186" customHeight="1"/>
    <row r="520188" customHeight="1"/>
    <row r="520190" customHeight="1"/>
    <row r="520192" customHeight="1"/>
    <row r="520194" customHeight="1"/>
    <row r="520196" customHeight="1"/>
    <row r="520198" customHeight="1"/>
    <row r="520200" customHeight="1"/>
    <row r="520202" customHeight="1"/>
    <row r="520204" customHeight="1"/>
    <row r="520206" customHeight="1"/>
    <row r="520208" customHeight="1"/>
    <row r="520210" customHeight="1"/>
    <row r="520212" customHeight="1"/>
    <row r="520214" customHeight="1"/>
    <row r="520216" customHeight="1"/>
    <row r="520218" customHeight="1"/>
    <row r="520220" customHeight="1"/>
    <row r="520222" customHeight="1"/>
    <row r="520224" customHeight="1"/>
    <row r="520226" customHeight="1"/>
    <row r="520228" customHeight="1"/>
    <row r="520230" customHeight="1"/>
    <row r="520232" customHeight="1"/>
    <row r="520234" customHeight="1"/>
    <row r="520236" customHeight="1"/>
    <row r="520238" customHeight="1"/>
    <row r="520240" customHeight="1"/>
    <row r="520242" customHeight="1"/>
    <row r="520244" customHeight="1"/>
    <row r="520246" customHeight="1"/>
    <row r="520248" customHeight="1"/>
    <row r="520250" customHeight="1"/>
    <row r="520252" customHeight="1"/>
    <row r="520254" customHeight="1"/>
    <row r="520256" customHeight="1"/>
    <row r="520258" customHeight="1"/>
    <row r="520260" customHeight="1"/>
    <row r="520262" customHeight="1"/>
    <row r="520264" customHeight="1"/>
    <row r="520266" customHeight="1"/>
    <row r="520268" customHeight="1"/>
    <row r="520270" customHeight="1"/>
    <row r="520272" customHeight="1"/>
    <row r="520274" customHeight="1"/>
    <row r="520276" customHeight="1"/>
    <row r="520278" customHeight="1"/>
    <row r="520280" customHeight="1"/>
    <row r="520282" customHeight="1"/>
    <row r="520284" customHeight="1"/>
    <row r="520286" customHeight="1"/>
    <row r="520288" customHeight="1"/>
    <row r="520290" customHeight="1"/>
    <row r="520292" customHeight="1"/>
    <row r="520294" customHeight="1"/>
    <row r="520296" customHeight="1"/>
    <row r="520298" customHeight="1"/>
    <row r="520300" customHeight="1"/>
    <row r="520302" customHeight="1"/>
    <row r="520304" customHeight="1"/>
    <row r="520306" customHeight="1"/>
    <row r="520308" customHeight="1"/>
    <row r="520310" customHeight="1"/>
    <row r="520312" customHeight="1"/>
    <row r="520314" customHeight="1"/>
    <row r="520316" customHeight="1"/>
    <row r="520318" customHeight="1"/>
    <row r="520320" customHeight="1"/>
    <row r="520322" customHeight="1"/>
    <row r="520324" customHeight="1"/>
    <row r="520326" customHeight="1"/>
    <row r="520328" customHeight="1"/>
    <row r="520330" customHeight="1"/>
    <row r="520332" customHeight="1"/>
    <row r="520334" customHeight="1"/>
    <row r="520336" customHeight="1"/>
    <row r="520338" customHeight="1"/>
    <row r="520340" customHeight="1"/>
    <row r="520342" customHeight="1"/>
    <row r="520344" customHeight="1"/>
    <row r="520346" customHeight="1"/>
    <row r="520348" customHeight="1"/>
    <row r="520350" customHeight="1"/>
    <row r="520352" customHeight="1"/>
    <row r="520354" customHeight="1"/>
    <row r="520356" customHeight="1"/>
    <row r="520358" customHeight="1"/>
    <row r="520360" customHeight="1"/>
    <row r="520362" customHeight="1"/>
    <row r="520364" customHeight="1"/>
    <row r="520366" customHeight="1"/>
    <row r="520368" customHeight="1"/>
    <row r="520370" customHeight="1"/>
    <row r="520372" customHeight="1"/>
    <row r="520374" customHeight="1"/>
    <row r="520376" customHeight="1"/>
    <row r="520378" customHeight="1"/>
    <row r="520380" customHeight="1"/>
    <row r="520382" customHeight="1"/>
    <row r="520384" customHeight="1"/>
    <row r="520386" customHeight="1"/>
    <row r="520388" customHeight="1"/>
    <row r="520390" customHeight="1"/>
    <row r="520392" customHeight="1"/>
    <row r="520394" customHeight="1"/>
    <row r="520396" customHeight="1"/>
    <row r="520398" customHeight="1"/>
    <row r="520400" customHeight="1"/>
    <row r="520402" customHeight="1"/>
    <row r="520404" customHeight="1"/>
    <row r="520406" customHeight="1"/>
    <row r="520408" customHeight="1"/>
    <row r="520410" customHeight="1"/>
    <row r="520412" customHeight="1"/>
    <row r="520414" customHeight="1"/>
    <row r="520416" customHeight="1"/>
    <row r="520418" customHeight="1"/>
    <row r="520420" customHeight="1"/>
    <row r="520422" customHeight="1"/>
    <row r="520424" customHeight="1"/>
    <row r="520426" customHeight="1"/>
    <row r="520428" customHeight="1"/>
    <row r="520430" customHeight="1"/>
    <row r="520432" customHeight="1"/>
    <row r="520434" customHeight="1"/>
    <row r="520436" customHeight="1"/>
    <row r="520438" customHeight="1"/>
    <row r="520440" customHeight="1"/>
    <row r="520442" customHeight="1"/>
    <row r="520444" customHeight="1"/>
    <row r="520446" customHeight="1"/>
    <row r="520448" customHeight="1"/>
    <row r="520450" customHeight="1"/>
    <row r="520452" customHeight="1"/>
    <row r="520454" customHeight="1"/>
    <row r="520456" customHeight="1"/>
    <row r="520458" customHeight="1"/>
    <row r="520460" customHeight="1"/>
    <row r="520462" customHeight="1"/>
    <row r="520464" customHeight="1"/>
    <row r="520466" customHeight="1"/>
    <row r="520468" customHeight="1"/>
    <row r="520470" customHeight="1"/>
    <row r="520472" customHeight="1"/>
    <row r="520474" customHeight="1"/>
    <row r="520476" customHeight="1"/>
    <row r="520478" customHeight="1"/>
    <row r="520480" customHeight="1"/>
    <row r="520482" customHeight="1"/>
    <row r="520484" customHeight="1"/>
    <row r="520486" customHeight="1"/>
    <row r="520488" customHeight="1"/>
    <row r="520490" customHeight="1"/>
    <row r="520492" customHeight="1"/>
    <row r="520494" customHeight="1"/>
    <row r="520496" customHeight="1"/>
    <row r="520498" customHeight="1"/>
    <row r="520500" customHeight="1"/>
    <row r="520502" customHeight="1"/>
    <row r="520504" customHeight="1"/>
    <row r="520506" customHeight="1"/>
    <row r="520508" customHeight="1"/>
    <row r="520510" customHeight="1"/>
    <row r="520512" customHeight="1"/>
    <row r="520514" customHeight="1"/>
    <row r="520516" customHeight="1"/>
    <row r="520518" customHeight="1"/>
    <row r="520520" customHeight="1"/>
    <row r="520522" customHeight="1"/>
    <row r="520524" customHeight="1"/>
    <row r="520526" customHeight="1"/>
    <row r="520528" customHeight="1"/>
    <row r="520530" customHeight="1"/>
    <row r="520532" customHeight="1"/>
    <row r="520534" customHeight="1"/>
    <row r="520536" customHeight="1"/>
    <row r="520538" customHeight="1"/>
    <row r="520540" customHeight="1"/>
    <row r="520542" customHeight="1"/>
    <row r="520544" customHeight="1"/>
    <row r="520546" customHeight="1"/>
    <row r="520548" customHeight="1"/>
    <row r="520550" customHeight="1"/>
    <row r="520552" customHeight="1"/>
    <row r="520554" customHeight="1"/>
    <row r="520556" customHeight="1"/>
    <row r="520558" customHeight="1"/>
    <row r="520560" customHeight="1"/>
    <row r="520562" customHeight="1"/>
    <row r="520564" customHeight="1"/>
    <row r="520566" customHeight="1"/>
    <row r="520568" customHeight="1"/>
    <row r="520570" customHeight="1"/>
    <row r="520572" customHeight="1"/>
    <row r="520574" customHeight="1"/>
    <row r="520576" customHeight="1"/>
    <row r="520578" customHeight="1"/>
    <row r="520580" customHeight="1"/>
    <row r="520582" customHeight="1"/>
    <row r="520584" customHeight="1"/>
    <row r="520586" customHeight="1"/>
    <row r="520588" customHeight="1"/>
    <row r="520590" customHeight="1"/>
    <row r="520592" customHeight="1"/>
    <row r="520594" customHeight="1"/>
    <row r="520596" customHeight="1"/>
    <row r="520598" customHeight="1"/>
    <row r="520600" customHeight="1"/>
    <row r="520602" customHeight="1"/>
    <row r="520604" customHeight="1"/>
    <row r="520606" customHeight="1"/>
    <row r="520608" customHeight="1"/>
    <row r="520610" customHeight="1"/>
    <row r="520612" customHeight="1"/>
    <row r="520614" customHeight="1"/>
    <row r="520616" customHeight="1"/>
    <row r="520618" customHeight="1"/>
    <row r="520620" customHeight="1"/>
    <row r="520622" customHeight="1"/>
    <row r="520624" customHeight="1"/>
    <row r="520626" customHeight="1"/>
    <row r="520628" customHeight="1"/>
    <row r="520630" customHeight="1"/>
    <row r="520632" customHeight="1"/>
    <row r="520634" customHeight="1"/>
    <row r="520636" customHeight="1"/>
    <row r="520638" customHeight="1"/>
    <row r="520640" customHeight="1"/>
    <row r="520642" customHeight="1"/>
    <row r="520644" customHeight="1"/>
    <row r="520646" customHeight="1"/>
    <row r="520648" customHeight="1"/>
    <row r="520650" customHeight="1"/>
    <row r="520652" customHeight="1"/>
    <row r="520654" customHeight="1"/>
    <row r="520656" customHeight="1"/>
    <row r="520658" customHeight="1"/>
    <row r="520660" customHeight="1"/>
    <row r="520662" customHeight="1"/>
    <row r="520664" customHeight="1"/>
    <row r="520666" customHeight="1"/>
    <row r="520668" customHeight="1"/>
    <row r="520670" customHeight="1"/>
    <row r="520672" customHeight="1"/>
    <row r="520674" customHeight="1"/>
    <row r="520676" customHeight="1"/>
    <row r="520678" customHeight="1"/>
    <row r="520680" customHeight="1"/>
    <row r="520682" customHeight="1"/>
    <row r="520684" customHeight="1"/>
    <row r="520686" customHeight="1"/>
    <row r="520688" customHeight="1"/>
    <row r="520690" customHeight="1"/>
    <row r="520692" customHeight="1"/>
    <row r="520694" customHeight="1"/>
    <row r="520696" customHeight="1"/>
    <row r="520698" customHeight="1"/>
    <row r="520700" customHeight="1"/>
    <row r="520702" customHeight="1"/>
    <row r="520704" customHeight="1"/>
    <row r="520706" customHeight="1"/>
    <row r="520708" customHeight="1"/>
    <row r="520710" customHeight="1"/>
    <row r="520712" customHeight="1"/>
    <row r="520714" customHeight="1"/>
    <row r="520716" customHeight="1"/>
    <row r="520718" customHeight="1"/>
    <row r="520720" customHeight="1"/>
    <row r="520722" customHeight="1"/>
    <row r="520724" customHeight="1"/>
    <row r="520726" customHeight="1"/>
    <row r="520728" customHeight="1"/>
    <row r="520730" customHeight="1"/>
    <row r="520732" customHeight="1"/>
    <row r="520734" customHeight="1"/>
    <row r="520736" customHeight="1"/>
    <row r="520738" customHeight="1"/>
    <row r="520740" customHeight="1"/>
    <row r="520742" customHeight="1"/>
    <row r="520744" customHeight="1"/>
    <row r="520746" customHeight="1"/>
    <row r="520748" customHeight="1"/>
    <row r="520750" customHeight="1"/>
    <row r="520752" customHeight="1"/>
    <row r="520754" customHeight="1"/>
    <row r="520756" customHeight="1"/>
    <row r="520758" customHeight="1"/>
    <row r="520760" customHeight="1"/>
    <row r="520762" customHeight="1"/>
    <row r="520764" customHeight="1"/>
    <row r="520766" customHeight="1"/>
    <row r="520768" customHeight="1"/>
    <row r="520770" customHeight="1"/>
    <row r="520772" customHeight="1"/>
    <row r="520774" customHeight="1"/>
    <row r="520776" customHeight="1"/>
    <row r="520778" customHeight="1"/>
    <row r="520780" customHeight="1"/>
    <row r="520782" customHeight="1"/>
    <row r="520784" customHeight="1"/>
    <row r="520786" customHeight="1"/>
    <row r="520788" customHeight="1"/>
    <row r="520790" customHeight="1"/>
    <row r="520792" customHeight="1"/>
    <row r="520794" customHeight="1"/>
    <row r="520796" customHeight="1"/>
    <row r="520798" customHeight="1"/>
    <row r="520800" customHeight="1"/>
    <row r="520802" customHeight="1"/>
    <row r="520804" customHeight="1"/>
    <row r="520806" customHeight="1"/>
    <row r="520808" customHeight="1"/>
    <row r="520810" customHeight="1"/>
    <row r="520812" customHeight="1"/>
    <row r="520814" customHeight="1"/>
    <row r="520816" customHeight="1"/>
    <row r="520818" customHeight="1"/>
    <row r="520820" customHeight="1"/>
    <row r="520822" customHeight="1"/>
    <row r="520824" customHeight="1"/>
    <row r="520826" customHeight="1"/>
    <row r="520828" customHeight="1"/>
    <row r="520830" customHeight="1"/>
    <row r="520832" customHeight="1"/>
    <row r="520834" customHeight="1"/>
    <row r="520836" customHeight="1"/>
    <row r="520838" customHeight="1"/>
    <row r="520840" customHeight="1"/>
    <row r="520842" customHeight="1"/>
    <row r="520844" customHeight="1"/>
    <row r="520846" customHeight="1"/>
    <row r="520848" customHeight="1"/>
    <row r="520850" customHeight="1"/>
    <row r="520852" customHeight="1"/>
    <row r="520854" customHeight="1"/>
    <row r="520856" customHeight="1"/>
    <row r="520858" customHeight="1"/>
    <row r="520860" customHeight="1"/>
    <row r="520862" customHeight="1"/>
    <row r="520864" customHeight="1"/>
    <row r="520866" customHeight="1"/>
    <row r="520868" customHeight="1"/>
    <row r="520870" customHeight="1"/>
    <row r="520872" customHeight="1"/>
    <row r="520874" customHeight="1"/>
    <row r="520876" customHeight="1"/>
    <row r="520878" customHeight="1"/>
    <row r="520880" customHeight="1"/>
    <row r="520882" customHeight="1"/>
    <row r="520884" customHeight="1"/>
    <row r="520886" customHeight="1"/>
    <row r="520888" customHeight="1"/>
    <row r="520890" customHeight="1"/>
    <row r="520892" customHeight="1"/>
    <row r="520894" customHeight="1"/>
    <row r="520896" customHeight="1"/>
    <row r="520898" customHeight="1"/>
    <row r="520900" customHeight="1"/>
    <row r="520902" customHeight="1"/>
    <row r="520904" customHeight="1"/>
    <row r="520906" customHeight="1"/>
    <row r="520908" customHeight="1"/>
    <row r="520910" customHeight="1"/>
    <row r="520912" customHeight="1"/>
    <row r="520914" customHeight="1"/>
    <row r="520916" customHeight="1"/>
    <row r="520918" customHeight="1"/>
    <row r="520920" customHeight="1"/>
    <row r="520922" customHeight="1"/>
    <row r="520924" customHeight="1"/>
    <row r="520926" customHeight="1"/>
    <row r="520928" customHeight="1"/>
    <row r="520930" customHeight="1"/>
    <row r="520932" customHeight="1"/>
    <row r="520934" customHeight="1"/>
    <row r="520936" customHeight="1"/>
    <row r="520938" customHeight="1"/>
    <row r="520940" customHeight="1"/>
    <row r="520942" customHeight="1"/>
    <row r="520944" customHeight="1"/>
    <row r="520946" customHeight="1"/>
    <row r="520948" customHeight="1"/>
    <row r="520950" customHeight="1"/>
    <row r="520952" customHeight="1"/>
    <row r="520954" customHeight="1"/>
    <row r="520956" customHeight="1"/>
    <row r="520958" customHeight="1"/>
    <row r="520960" customHeight="1"/>
    <row r="520962" customHeight="1"/>
    <row r="520964" customHeight="1"/>
    <row r="520966" customHeight="1"/>
    <row r="520968" customHeight="1"/>
    <row r="520970" customHeight="1"/>
    <row r="520972" customHeight="1"/>
    <row r="520974" customHeight="1"/>
    <row r="520976" customHeight="1"/>
    <row r="520978" customHeight="1"/>
    <row r="520980" customHeight="1"/>
    <row r="520982" customHeight="1"/>
    <row r="520984" customHeight="1"/>
    <row r="520986" customHeight="1"/>
    <row r="520988" customHeight="1"/>
    <row r="520990" customHeight="1"/>
    <row r="520992" customHeight="1"/>
    <row r="520994" customHeight="1"/>
    <row r="520996" customHeight="1"/>
    <row r="520998" customHeight="1"/>
    <row r="521000" customHeight="1"/>
    <row r="521002" customHeight="1"/>
    <row r="521004" customHeight="1"/>
    <row r="521006" customHeight="1"/>
    <row r="521008" customHeight="1"/>
    <row r="521010" customHeight="1"/>
    <row r="521012" customHeight="1"/>
    <row r="521014" customHeight="1"/>
    <row r="521016" customHeight="1"/>
    <row r="521018" customHeight="1"/>
    <row r="521020" customHeight="1"/>
    <row r="521022" customHeight="1"/>
    <row r="521024" customHeight="1"/>
    <row r="521026" customHeight="1"/>
    <row r="521028" customHeight="1"/>
    <row r="521030" customHeight="1"/>
    <row r="521032" customHeight="1"/>
    <row r="521034" customHeight="1"/>
    <row r="521036" customHeight="1"/>
    <row r="521038" customHeight="1"/>
    <row r="521040" customHeight="1"/>
    <row r="521042" customHeight="1"/>
    <row r="521044" customHeight="1"/>
    <row r="521046" customHeight="1"/>
    <row r="521048" customHeight="1"/>
    <row r="521050" customHeight="1"/>
    <row r="521052" customHeight="1"/>
    <row r="521054" customHeight="1"/>
    <row r="521056" customHeight="1"/>
    <row r="521058" customHeight="1"/>
    <row r="521060" customHeight="1"/>
    <row r="521062" customHeight="1"/>
    <row r="521064" customHeight="1"/>
    <row r="521066" customHeight="1"/>
    <row r="521068" customHeight="1"/>
    <row r="521070" customHeight="1"/>
    <row r="521072" customHeight="1"/>
    <row r="521074" customHeight="1"/>
    <row r="521076" customHeight="1"/>
    <row r="521078" customHeight="1"/>
    <row r="521080" customHeight="1"/>
    <row r="521082" customHeight="1"/>
    <row r="521084" customHeight="1"/>
    <row r="521086" customHeight="1"/>
    <row r="521088" customHeight="1"/>
    <row r="521090" customHeight="1"/>
    <row r="521092" customHeight="1"/>
    <row r="521094" customHeight="1"/>
    <row r="521096" customHeight="1"/>
    <row r="521098" customHeight="1"/>
    <row r="521100" customHeight="1"/>
    <row r="521102" customHeight="1"/>
    <row r="521104" customHeight="1"/>
    <row r="521106" customHeight="1"/>
    <row r="521108" customHeight="1"/>
    <row r="521110" customHeight="1"/>
    <row r="521112" customHeight="1"/>
    <row r="521114" customHeight="1"/>
    <row r="521116" customHeight="1"/>
    <row r="521118" customHeight="1"/>
    <row r="521120" customHeight="1"/>
    <row r="521122" customHeight="1"/>
    <row r="521124" customHeight="1"/>
    <row r="521126" customHeight="1"/>
    <row r="521128" customHeight="1"/>
    <row r="521130" customHeight="1"/>
    <row r="521132" customHeight="1"/>
    <row r="521134" customHeight="1"/>
    <row r="521136" customHeight="1"/>
    <row r="521138" customHeight="1"/>
    <row r="521140" customHeight="1"/>
    <row r="521142" customHeight="1"/>
    <row r="521144" customHeight="1"/>
    <row r="521146" customHeight="1"/>
    <row r="521148" customHeight="1"/>
    <row r="521150" customHeight="1"/>
    <row r="521152" customHeight="1"/>
    <row r="521154" customHeight="1"/>
    <row r="521156" customHeight="1"/>
    <row r="521158" customHeight="1"/>
    <row r="521160" customHeight="1"/>
    <row r="521162" customHeight="1"/>
    <row r="521164" customHeight="1"/>
    <row r="521166" customHeight="1"/>
    <row r="521168" customHeight="1"/>
    <row r="521170" customHeight="1"/>
    <row r="521172" customHeight="1"/>
    <row r="521174" customHeight="1"/>
    <row r="521176" customHeight="1"/>
    <row r="521178" customHeight="1"/>
    <row r="521180" customHeight="1"/>
    <row r="521182" customHeight="1"/>
    <row r="521184" customHeight="1"/>
    <row r="521186" customHeight="1"/>
    <row r="521188" customHeight="1"/>
    <row r="521190" customHeight="1"/>
    <row r="521192" customHeight="1"/>
    <row r="521194" customHeight="1"/>
    <row r="521196" customHeight="1"/>
    <row r="521198" customHeight="1"/>
    <row r="521200" customHeight="1"/>
    <row r="521202" customHeight="1"/>
    <row r="521204" customHeight="1"/>
    <row r="521206" customHeight="1"/>
    <row r="521208" customHeight="1"/>
    <row r="521210" customHeight="1"/>
    <row r="521212" customHeight="1"/>
    <row r="521214" customHeight="1"/>
    <row r="521216" customHeight="1"/>
    <row r="521218" customHeight="1"/>
    <row r="521220" customHeight="1"/>
    <row r="521222" customHeight="1"/>
    <row r="521224" customHeight="1"/>
    <row r="521226" customHeight="1"/>
    <row r="521228" customHeight="1"/>
    <row r="521230" customHeight="1"/>
    <row r="521232" customHeight="1"/>
    <row r="521234" customHeight="1"/>
    <row r="521236" customHeight="1"/>
    <row r="521238" customHeight="1"/>
    <row r="521240" customHeight="1"/>
    <row r="521242" customHeight="1"/>
    <row r="521244" customHeight="1"/>
    <row r="521246" customHeight="1"/>
    <row r="521248" customHeight="1"/>
    <row r="521250" customHeight="1"/>
    <row r="521252" customHeight="1"/>
    <row r="521254" customHeight="1"/>
    <row r="521256" customHeight="1"/>
    <row r="521258" customHeight="1"/>
    <row r="521260" customHeight="1"/>
    <row r="521262" customHeight="1"/>
    <row r="521264" customHeight="1"/>
    <row r="521266" customHeight="1"/>
    <row r="521268" customHeight="1"/>
    <row r="521270" customHeight="1"/>
    <row r="521272" customHeight="1"/>
    <row r="521274" customHeight="1"/>
    <row r="521276" customHeight="1"/>
    <row r="521278" customHeight="1"/>
    <row r="521280" customHeight="1"/>
    <row r="521282" customHeight="1"/>
    <row r="521284" customHeight="1"/>
    <row r="521286" customHeight="1"/>
    <row r="521288" customHeight="1"/>
    <row r="521290" customHeight="1"/>
    <row r="521292" customHeight="1"/>
    <row r="521294" customHeight="1"/>
    <row r="521296" customHeight="1"/>
    <row r="521298" customHeight="1"/>
    <row r="521300" customHeight="1"/>
    <row r="521302" customHeight="1"/>
    <row r="521304" customHeight="1"/>
    <row r="521306" customHeight="1"/>
    <row r="521308" customHeight="1"/>
    <row r="521310" customHeight="1"/>
    <row r="521312" customHeight="1"/>
    <row r="521314" customHeight="1"/>
    <row r="521316" customHeight="1"/>
    <row r="521318" customHeight="1"/>
    <row r="521320" customHeight="1"/>
    <row r="521322" customHeight="1"/>
    <row r="521324" customHeight="1"/>
    <row r="521326" customHeight="1"/>
    <row r="521328" customHeight="1"/>
    <row r="521330" customHeight="1"/>
    <row r="521332" customHeight="1"/>
    <row r="521334" customHeight="1"/>
    <row r="521336" customHeight="1"/>
    <row r="521338" customHeight="1"/>
    <row r="521340" customHeight="1"/>
    <row r="521342" customHeight="1"/>
    <row r="521344" customHeight="1"/>
    <row r="521346" customHeight="1"/>
    <row r="521348" customHeight="1"/>
    <row r="521350" customHeight="1"/>
    <row r="521352" customHeight="1"/>
    <row r="521354" customHeight="1"/>
    <row r="521356" customHeight="1"/>
    <row r="521358" customHeight="1"/>
    <row r="521360" customHeight="1"/>
    <row r="521362" customHeight="1"/>
    <row r="521364" customHeight="1"/>
    <row r="521366" customHeight="1"/>
    <row r="521368" customHeight="1"/>
    <row r="521370" customHeight="1"/>
    <row r="521372" customHeight="1"/>
    <row r="521374" customHeight="1"/>
    <row r="521376" customHeight="1"/>
    <row r="521378" customHeight="1"/>
    <row r="521380" customHeight="1"/>
    <row r="521382" customHeight="1"/>
    <row r="521384" customHeight="1"/>
    <row r="521386" customHeight="1"/>
    <row r="521388" customHeight="1"/>
    <row r="521390" customHeight="1"/>
    <row r="521392" customHeight="1"/>
    <row r="521394" customHeight="1"/>
    <row r="521396" customHeight="1"/>
    <row r="521398" customHeight="1"/>
    <row r="521400" customHeight="1"/>
    <row r="521402" customHeight="1"/>
    <row r="521404" customHeight="1"/>
    <row r="521406" customHeight="1"/>
    <row r="521408" customHeight="1"/>
    <row r="521410" customHeight="1"/>
    <row r="521412" customHeight="1"/>
    <row r="521414" customHeight="1"/>
    <row r="521416" customHeight="1"/>
    <row r="521418" customHeight="1"/>
    <row r="521420" customHeight="1"/>
    <row r="521422" customHeight="1"/>
    <row r="521424" customHeight="1"/>
    <row r="521426" customHeight="1"/>
    <row r="521428" customHeight="1"/>
    <row r="521430" customHeight="1"/>
    <row r="521432" customHeight="1"/>
    <row r="521434" customHeight="1"/>
    <row r="521436" customHeight="1"/>
    <row r="521438" customHeight="1"/>
    <row r="521440" customHeight="1"/>
    <row r="521442" customHeight="1"/>
    <row r="521444" customHeight="1"/>
    <row r="521446" customHeight="1"/>
    <row r="521448" customHeight="1"/>
    <row r="521450" customHeight="1"/>
    <row r="521452" customHeight="1"/>
    <row r="521454" customHeight="1"/>
    <row r="521456" customHeight="1"/>
    <row r="521458" customHeight="1"/>
    <row r="521460" customHeight="1"/>
    <row r="521462" customHeight="1"/>
    <row r="521464" customHeight="1"/>
    <row r="521466" customHeight="1"/>
    <row r="521468" customHeight="1"/>
    <row r="521470" customHeight="1"/>
    <row r="521472" customHeight="1"/>
    <row r="521474" customHeight="1"/>
    <row r="521476" customHeight="1"/>
    <row r="521478" customHeight="1"/>
    <row r="521480" customHeight="1"/>
    <row r="521482" customHeight="1"/>
    <row r="521484" customHeight="1"/>
    <row r="521486" customHeight="1"/>
    <row r="521488" customHeight="1"/>
    <row r="521490" customHeight="1"/>
    <row r="521492" customHeight="1"/>
    <row r="521494" customHeight="1"/>
    <row r="521496" customHeight="1"/>
    <row r="521498" customHeight="1"/>
    <row r="521500" customHeight="1"/>
    <row r="521502" customHeight="1"/>
    <row r="521504" customHeight="1"/>
    <row r="521506" customHeight="1"/>
    <row r="521508" customHeight="1"/>
    <row r="521510" customHeight="1"/>
    <row r="521512" customHeight="1"/>
    <row r="521514" customHeight="1"/>
    <row r="521516" customHeight="1"/>
    <row r="521518" customHeight="1"/>
    <row r="521520" customHeight="1"/>
    <row r="521522" customHeight="1"/>
    <row r="521524" customHeight="1"/>
    <row r="521526" customHeight="1"/>
    <row r="521528" customHeight="1"/>
    <row r="521530" customHeight="1"/>
    <row r="521532" customHeight="1"/>
    <row r="521534" customHeight="1"/>
    <row r="521536" customHeight="1"/>
    <row r="521538" customHeight="1"/>
    <row r="521540" customHeight="1"/>
    <row r="521542" customHeight="1"/>
    <row r="521544" customHeight="1"/>
    <row r="521546" customHeight="1"/>
    <row r="521548" customHeight="1"/>
    <row r="521550" customHeight="1"/>
    <row r="521552" customHeight="1"/>
    <row r="521554" customHeight="1"/>
    <row r="521556" customHeight="1"/>
    <row r="521558" customHeight="1"/>
    <row r="521560" customHeight="1"/>
    <row r="521562" customHeight="1"/>
    <row r="521564" customHeight="1"/>
    <row r="521566" customHeight="1"/>
    <row r="521568" customHeight="1"/>
    <row r="521570" customHeight="1"/>
    <row r="521572" customHeight="1"/>
    <row r="521574" customHeight="1"/>
    <row r="521576" customHeight="1"/>
    <row r="521578" customHeight="1"/>
    <row r="521580" customHeight="1"/>
    <row r="521582" customHeight="1"/>
    <row r="521584" customHeight="1"/>
    <row r="521586" customHeight="1"/>
    <row r="521588" customHeight="1"/>
    <row r="521590" customHeight="1"/>
    <row r="521592" customHeight="1"/>
    <row r="521594" customHeight="1"/>
    <row r="521596" customHeight="1"/>
    <row r="521598" customHeight="1"/>
    <row r="521600" customHeight="1"/>
    <row r="521602" customHeight="1"/>
    <row r="521604" customHeight="1"/>
    <row r="521606" customHeight="1"/>
    <row r="521608" customHeight="1"/>
    <row r="521610" customHeight="1"/>
    <row r="521612" customHeight="1"/>
    <row r="521614" customHeight="1"/>
    <row r="521616" customHeight="1"/>
    <row r="521618" customHeight="1"/>
    <row r="521620" customHeight="1"/>
    <row r="521622" customHeight="1"/>
    <row r="521624" customHeight="1"/>
    <row r="521626" customHeight="1"/>
    <row r="521628" customHeight="1"/>
    <row r="521630" customHeight="1"/>
    <row r="521632" customHeight="1"/>
    <row r="521634" customHeight="1"/>
    <row r="521636" customHeight="1"/>
    <row r="521638" customHeight="1"/>
    <row r="521640" customHeight="1"/>
    <row r="521642" customHeight="1"/>
    <row r="521644" customHeight="1"/>
    <row r="521646" customHeight="1"/>
    <row r="521648" customHeight="1"/>
    <row r="521650" customHeight="1"/>
    <row r="521652" customHeight="1"/>
    <row r="521654" customHeight="1"/>
    <row r="521656" customHeight="1"/>
    <row r="521658" customHeight="1"/>
    <row r="521660" customHeight="1"/>
    <row r="521662" customHeight="1"/>
    <row r="521664" customHeight="1"/>
    <row r="521666" customHeight="1"/>
    <row r="521668" customHeight="1"/>
    <row r="521670" customHeight="1"/>
    <row r="521672" customHeight="1"/>
    <row r="521674" customHeight="1"/>
    <row r="521676" customHeight="1"/>
    <row r="521678" customHeight="1"/>
    <row r="521680" customHeight="1"/>
    <row r="521682" customHeight="1"/>
    <row r="521684" customHeight="1"/>
    <row r="521686" customHeight="1"/>
    <row r="521688" customHeight="1"/>
    <row r="521690" customHeight="1"/>
    <row r="521692" customHeight="1"/>
    <row r="521694" customHeight="1"/>
    <row r="521696" customHeight="1"/>
    <row r="521698" customHeight="1"/>
    <row r="521700" customHeight="1"/>
    <row r="521702" customHeight="1"/>
    <row r="521704" customHeight="1"/>
    <row r="521706" customHeight="1"/>
    <row r="521708" customHeight="1"/>
    <row r="521710" customHeight="1"/>
    <row r="521712" customHeight="1"/>
    <row r="521714" customHeight="1"/>
    <row r="521716" customHeight="1"/>
    <row r="521718" customHeight="1"/>
    <row r="521720" customHeight="1"/>
    <row r="521722" customHeight="1"/>
    <row r="521724" customHeight="1"/>
    <row r="521726" customHeight="1"/>
    <row r="521728" customHeight="1"/>
    <row r="521730" customHeight="1"/>
    <row r="521732" customHeight="1"/>
    <row r="521734" customHeight="1"/>
    <row r="521736" customHeight="1"/>
    <row r="521738" customHeight="1"/>
    <row r="521740" customHeight="1"/>
    <row r="521742" customHeight="1"/>
    <row r="521744" customHeight="1"/>
    <row r="521746" customHeight="1"/>
    <row r="521748" customHeight="1"/>
    <row r="521750" customHeight="1"/>
    <row r="521752" customHeight="1"/>
    <row r="521754" customHeight="1"/>
    <row r="521756" customHeight="1"/>
    <row r="521758" customHeight="1"/>
    <row r="521760" customHeight="1"/>
    <row r="521762" customHeight="1"/>
    <row r="521764" customHeight="1"/>
    <row r="521766" customHeight="1"/>
    <row r="521768" customHeight="1"/>
    <row r="521770" customHeight="1"/>
    <row r="521772" customHeight="1"/>
    <row r="521774" customHeight="1"/>
    <row r="521776" customHeight="1"/>
    <row r="521778" customHeight="1"/>
    <row r="521780" customHeight="1"/>
    <row r="521782" customHeight="1"/>
    <row r="521784" customHeight="1"/>
    <row r="521786" customHeight="1"/>
    <row r="521788" customHeight="1"/>
    <row r="521790" customHeight="1"/>
    <row r="521792" customHeight="1"/>
    <row r="521794" customHeight="1"/>
    <row r="521796" customHeight="1"/>
    <row r="521798" customHeight="1"/>
    <row r="521800" customHeight="1"/>
    <row r="521802" customHeight="1"/>
    <row r="521804" customHeight="1"/>
    <row r="521806" customHeight="1"/>
    <row r="521808" customHeight="1"/>
    <row r="521810" customHeight="1"/>
    <row r="521812" customHeight="1"/>
    <row r="521814" customHeight="1"/>
    <row r="521816" customHeight="1"/>
    <row r="521818" customHeight="1"/>
    <row r="521820" customHeight="1"/>
    <row r="521822" customHeight="1"/>
    <row r="521824" customHeight="1"/>
    <row r="521826" customHeight="1"/>
    <row r="521828" customHeight="1"/>
    <row r="521830" customHeight="1"/>
    <row r="521832" customHeight="1"/>
    <row r="521834" customHeight="1"/>
    <row r="521836" customHeight="1"/>
    <row r="521838" customHeight="1"/>
    <row r="521840" customHeight="1"/>
    <row r="521842" customHeight="1"/>
    <row r="521844" customHeight="1"/>
    <row r="521846" customHeight="1"/>
    <row r="521848" customHeight="1"/>
    <row r="521850" customHeight="1"/>
    <row r="521852" customHeight="1"/>
    <row r="521854" customHeight="1"/>
    <row r="521856" customHeight="1"/>
    <row r="521858" customHeight="1"/>
    <row r="521860" customHeight="1"/>
    <row r="521862" customHeight="1"/>
    <row r="521864" customHeight="1"/>
    <row r="521866" customHeight="1"/>
    <row r="521868" customHeight="1"/>
    <row r="521870" customHeight="1"/>
    <row r="521872" customHeight="1"/>
    <row r="521874" customHeight="1"/>
    <row r="521876" customHeight="1"/>
    <row r="521878" customHeight="1"/>
    <row r="521880" customHeight="1"/>
    <row r="521882" customHeight="1"/>
    <row r="521884" customHeight="1"/>
    <row r="521886" customHeight="1"/>
    <row r="521888" customHeight="1"/>
    <row r="521890" customHeight="1"/>
    <row r="521892" customHeight="1"/>
    <row r="521894" customHeight="1"/>
    <row r="521896" customHeight="1"/>
    <row r="521898" customHeight="1"/>
    <row r="521900" customHeight="1"/>
    <row r="521902" customHeight="1"/>
    <row r="521904" customHeight="1"/>
    <row r="521906" customHeight="1"/>
    <row r="521908" customHeight="1"/>
    <row r="521910" customHeight="1"/>
    <row r="521912" customHeight="1"/>
    <row r="521914" customHeight="1"/>
    <row r="521916" customHeight="1"/>
    <row r="521918" customHeight="1"/>
    <row r="521920" customHeight="1"/>
    <row r="521922" customHeight="1"/>
    <row r="521924" customHeight="1"/>
    <row r="521926" customHeight="1"/>
    <row r="521928" customHeight="1"/>
    <row r="521930" customHeight="1"/>
    <row r="521932" customHeight="1"/>
    <row r="521934" customHeight="1"/>
    <row r="521936" customHeight="1"/>
    <row r="521938" customHeight="1"/>
    <row r="521940" customHeight="1"/>
    <row r="521942" customHeight="1"/>
    <row r="521944" customHeight="1"/>
    <row r="521946" customHeight="1"/>
    <row r="521948" customHeight="1"/>
    <row r="521950" customHeight="1"/>
    <row r="521952" customHeight="1"/>
    <row r="521954" customHeight="1"/>
    <row r="521956" customHeight="1"/>
    <row r="521958" customHeight="1"/>
    <row r="521960" customHeight="1"/>
    <row r="521962" customHeight="1"/>
    <row r="521964" customHeight="1"/>
    <row r="521966" customHeight="1"/>
    <row r="521968" customHeight="1"/>
    <row r="521970" customHeight="1"/>
    <row r="521972" customHeight="1"/>
    <row r="521974" customHeight="1"/>
    <row r="521976" customHeight="1"/>
    <row r="521978" customHeight="1"/>
    <row r="521980" customHeight="1"/>
    <row r="521982" customHeight="1"/>
    <row r="521984" customHeight="1"/>
    <row r="521986" customHeight="1"/>
    <row r="521988" customHeight="1"/>
    <row r="521990" customHeight="1"/>
    <row r="521992" customHeight="1"/>
    <row r="521994" customHeight="1"/>
    <row r="521996" customHeight="1"/>
    <row r="521998" customHeight="1"/>
    <row r="522000" customHeight="1"/>
    <row r="522002" customHeight="1"/>
    <row r="522004" customHeight="1"/>
    <row r="522006" customHeight="1"/>
    <row r="522008" customHeight="1"/>
    <row r="522010" customHeight="1"/>
    <row r="522012" customHeight="1"/>
    <row r="522014" customHeight="1"/>
    <row r="522016" customHeight="1"/>
    <row r="522018" customHeight="1"/>
    <row r="522020" customHeight="1"/>
    <row r="522022" customHeight="1"/>
    <row r="522024" customHeight="1"/>
    <row r="522026" customHeight="1"/>
    <row r="522028" customHeight="1"/>
    <row r="522030" customHeight="1"/>
    <row r="522032" customHeight="1"/>
    <row r="522034" customHeight="1"/>
    <row r="522036" customHeight="1"/>
    <row r="522038" customHeight="1"/>
    <row r="522040" customHeight="1"/>
    <row r="522042" customHeight="1"/>
    <row r="522044" customHeight="1"/>
    <row r="522046" customHeight="1"/>
    <row r="522048" customHeight="1"/>
    <row r="522050" customHeight="1"/>
    <row r="522052" customHeight="1"/>
    <row r="522054" customHeight="1"/>
    <row r="522056" customHeight="1"/>
    <row r="522058" customHeight="1"/>
    <row r="522060" customHeight="1"/>
    <row r="522062" customHeight="1"/>
    <row r="522064" customHeight="1"/>
    <row r="522066" customHeight="1"/>
    <row r="522068" customHeight="1"/>
    <row r="522070" customHeight="1"/>
    <row r="522072" customHeight="1"/>
    <row r="522074" customHeight="1"/>
    <row r="522076" customHeight="1"/>
    <row r="522078" customHeight="1"/>
    <row r="522080" customHeight="1"/>
    <row r="522082" customHeight="1"/>
    <row r="522084" customHeight="1"/>
    <row r="522086" customHeight="1"/>
    <row r="522088" customHeight="1"/>
    <row r="522090" customHeight="1"/>
    <row r="522092" customHeight="1"/>
    <row r="522094" customHeight="1"/>
    <row r="522096" customHeight="1"/>
    <row r="522098" customHeight="1"/>
    <row r="522100" customHeight="1"/>
    <row r="522102" customHeight="1"/>
    <row r="522104" customHeight="1"/>
    <row r="522106" customHeight="1"/>
    <row r="522108" customHeight="1"/>
    <row r="522110" customHeight="1"/>
    <row r="522112" customHeight="1"/>
    <row r="522114" customHeight="1"/>
    <row r="522116" customHeight="1"/>
    <row r="522118" customHeight="1"/>
    <row r="522120" customHeight="1"/>
    <row r="522122" customHeight="1"/>
    <row r="522124" customHeight="1"/>
    <row r="522126" customHeight="1"/>
    <row r="522128" customHeight="1"/>
    <row r="522130" customHeight="1"/>
    <row r="522132" customHeight="1"/>
    <row r="522134" customHeight="1"/>
    <row r="522136" customHeight="1"/>
    <row r="522138" customHeight="1"/>
    <row r="522140" customHeight="1"/>
    <row r="522142" customHeight="1"/>
    <row r="522144" customHeight="1"/>
    <row r="522146" customHeight="1"/>
    <row r="522148" customHeight="1"/>
    <row r="522150" customHeight="1"/>
    <row r="522152" customHeight="1"/>
    <row r="522154" customHeight="1"/>
    <row r="522156" customHeight="1"/>
    <row r="522158" customHeight="1"/>
    <row r="522160" customHeight="1"/>
    <row r="522162" customHeight="1"/>
    <row r="522164" customHeight="1"/>
    <row r="522166" customHeight="1"/>
    <row r="522168" customHeight="1"/>
    <row r="522170" customHeight="1"/>
    <row r="522172" customHeight="1"/>
    <row r="522174" customHeight="1"/>
    <row r="522176" customHeight="1"/>
    <row r="522178" customHeight="1"/>
    <row r="522180" customHeight="1"/>
    <row r="522182" customHeight="1"/>
    <row r="522184" customHeight="1"/>
    <row r="522186" customHeight="1"/>
    <row r="522188" customHeight="1"/>
    <row r="522190" customHeight="1"/>
    <row r="522192" customHeight="1"/>
    <row r="522194" customHeight="1"/>
    <row r="522196" customHeight="1"/>
    <row r="522198" customHeight="1"/>
    <row r="522200" customHeight="1"/>
    <row r="522202" customHeight="1"/>
    <row r="522204" customHeight="1"/>
    <row r="522206" customHeight="1"/>
    <row r="522208" customHeight="1"/>
    <row r="522210" customHeight="1"/>
    <row r="522212" customHeight="1"/>
    <row r="522214" customHeight="1"/>
    <row r="522216" customHeight="1"/>
    <row r="522218" customHeight="1"/>
    <row r="522220" customHeight="1"/>
    <row r="522222" customHeight="1"/>
    <row r="522224" customHeight="1"/>
    <row r="522226" customHeight="1"/>
    <row r="522228" customHeight="1"/>
    <row r="522230" customHeight="1"/>
    <row r="522232" customHeight="1"/>
    <row r="522234" customHeight="1"/>
    <row r="522236" customHeight="1"/>
    <row r="522238" customHeight="1"/>
    <row r="522240" customHeight="1"/>
    <row r="522242" customHeight="1"/>
    <row r="522244" customHeight="1"/>
    <row r="522246" customHeight="1"/>
    <row r="522248" customHeight="1"/>
    <row r="522250" customHeight="1"/>
    <row r="522252" customHeight="1"/>
    <row r="522254" customHeight="1"/>
    <row r="522256" customHeight="1"/>
    <row r="522258" customHeight="1"/>
    <row r="522260" customHeight="1"/>
    <row r="522262" customHeight="1"/>
    <row r="522264" customHeight="1"/>
    <row r="522266" customHeight="1"/>
    <row r="522268" customHeight="1"/>
    <row r="522270" customHeight="1"/>
    <row r="522272" customHeight="1"/>
    <row r="522274" customHeight="1"/>
    <row r="522276" customHeight="1"/>
    <row r="522278" customHeight="1"/>
    <row r="522280" customHeight="1"/>
    <row r="522282" customHeight="1"/>
    <row r="522284" customHeight="1"/>
    <row r="522286" customHeight="1"/>
    <row r="522288" customHeight="1"/>
    <row r="522290" customHeight="1"/>
    <row r="522292" customHeight="1"/>
    <row r="522294" customHeight="1"/>
    <row r="522296" customHeight="1"/>
    <row r="522298" customHeight="1"/>
    <row r="522300" customHeight="1"/>
    <row r="522302" customHeight="1"/>
    <row r="522304" customHeight="1"/>
    <row r="522306" customHeight="1"/>
    <row r="522308" customHeight="1"/>
    <row r="522310" customHeight="1"/>
    <row r="522312" customHeight="1"/>
    <row r="522314" customHeight="1"/>
    <row r="522316" customHeight="1"/>
    <row r="522318" customHeight="1"/>
    <row r="522320" customHeight="1"/>
    <row r="522322" customHeight="1"/>
    <row r="522324" customHeight="1"/>
    <row r="522326" customHeight="1"/>
    <row r="522328" customHeight="1"/>
    <row r="522330" customHeight="1"/>
    <row r="522332" customHeight="1"/>
    <row r="522334" customHeight="1"/>
    <row r="522336" customHeight="1"/>
    <row r="522338" customHeight="1"/>
    <row r="522340" customHeight="1"/>
    <row r="522342" customHeight="1"/>
    <row r="522344" customHeight="1"/>
    <row r="522346" customHeight="1"/>
    <row r="522348" customHeight="1"/>
    <row r="522350" customHeight="1"/>
    <row r="522352" customHeight="1"/>
    <row r="522354" customHeight="1"/>
    <row r="522356" customHeight="1"/>
    <row r="522358" customHeight="1"/>
    <row r="522360" customHeight="1"/>
    <row r="522362" customHeight="1"/>
    <row r="522364" customHeight="1"/>
    <row r="522366" customHeight="1"/>
    <row r="522368" customHeight="1"/>
    <row r="522370" customHeight="1"/>
    <row r="522372" customHeight="1"/>
    <row r="522374" customHeight="1"/>
    <row r="522376" customHeight="1"/>
    <row r="522378" customHeight="1"/>
    <row r="522380" customHeight="1"/>
    <row r="522382" customHeight="1"/>
    <row r="522384" customHeight="1"/>
    <row r="522386" customHeight="1"/>
    <row r="522388" customHeight="1"/>
    <row r="522390" customHeight="1"/>
    <row r="522392" customHeight="1"/>
    <row r="522394" customHeight="1"/>
    <row r="522396" customHeight="1"/>
    <row r="522398" customHeight="1"/>
    <row r="522400" customHeight="1"/>
    <row r="522402" customHeight="1"/>
    <row r="522404" customHeight="1"/>
    <row r="522406" customHeight="1"/>
    <row r="522408" customHeight="1"/>
    <row r="522410" customHeight="1"/>
    <row r="522412" customHeight="1"/>
    <row r="522414" customHeight="1"/>
    <row r="522416" customHeight="1"/>
    <row r="522418" customHeight="1"/>
    <row r="522420" customHeight="1"/>
    <row r="522422" customHeight="1"/>
    <row r="522424" customHeight="1"/>
    <row r="522426" customHeight="1"/>
    <row r="522428" customHeight="1"/>
    <row r="522430" customHeight="1"/>
    <row r="522432" customHeight="1"/>
    <row r="522434" customHeight="1"/>
    <row r="522436" customHeight="1"/>
    <row r="522438" customHeight="1"/>
    <row r="522440" customHeight="1"/>
    <row r="522442" customHeight="1"/>
    <row r="522444" customHeight="1"/>
    <row r="522446" customHeight="1"/>
    <row r="522448" customHeight="1"/>
    <row r="522450" customHeight="1"/>
    <row r="522452" customHeight="1"/>
    <row r="522454" customHeight="1"/>
    <row r="522456" customHeight="1"/>
    <row r="522458" customHeight="1"/>
    <row r="522460" customHeight="1"/>
    <row r="522462" customHeight="1"/>
    <row r="522464" customHeight="1"/>
    <row r="522466" customHeight="1"/>
    <row r="522468" customHeight="1"/>
    <row r="522470" customHeight="1"/>
    <row r="522472" customHeight="1"/>
    <row r="522474" customHeight="1"/>
    <row r="522476" customHeight="1"/>
    <row r="522478" customHeight="1"/>
    <row r="522480" customHeight="1"/>
    <row r="522482" customHeight="1"/>
    <row r="522484" customHeight="1"/>
    <row r="522486" customHeight="1"/>
    <row r="522488" customHeight="1"/>
    <row r="522490" customHeight="1"/>
    <row r="522492" customHeight="1"/>
    <row r="522494" customHeight="1"/>
    <row r="522496" customHeight="1"/>
    <row r="522498" customHeight="1"/>
    <row r="522500" customHeight="1"/>
    <row r="522502" customHeight="1"/>
    <row r="522504" customHeight="1"/>
    <row r="522506" customHeight="1"/>
    <row r="522508" customHeight="1"/>
    <row r="522510" customHeight="1"/>
    <row r="522512" customHeight="1"/>
    <row r="522514" customHeight="1"/>
    <row r="522516" customHeight="1"/>
    <row r="522518" customHeight="1"/>
    <row r="522520" customHeight="1"/>
    <row r="522522" customHeight="1"/>
    <row r="522524" customHeight="1"/>
    <row r="522526" customHeight="1"/>
    <row r="522528" customHeight="1"/>
    <row r="522530" customHeight="1"/>
    <row r="522532" customHeight="1"/>
    <row r="522534" customHeight="1"/>
    <row r="522536" customHeight="1"/>
    <row r="522538" customHeight="1"/>
    <row r="522540" customHeight="1"/>
    <row r="522542" customHeight="1"/>
    <row r="522544" customHeight="1"/>
    <row r="522546" customHeight="1"/>
    <row r="522548" customHeight="1"/>
    <row r="522550" customHeight="1"/>
    <row r="522552" customHeight="1"/>
    <row r="522554" customHeight="1"/>
    <row r="522556" customHeight="1"/>
    <row r="522558" customHeight="1"/>
    <row r="522560" customHeight="1"/>
    <row r="522562" customHeight="1"/>
    <row r="522564" customHeight="1"/>
    <row r="522566" customHeight="1"/>
    <row r="522568" customHeight="1"/>
    <row r="522570" customHeight="1"/>
    <row r="522572" customHeight="1"/>
    <row r="522574" customHeight="1"/>
    <row r="522576" customHeight="1"/>
    <row r="522578" customHeight="1"/>
    <row r="522580" customHeight="1"/>
    <row r="522582" customHeight="1"/>
    <row r="522584" customHeight="1"/>
    <row r="522586" customHeight="1"/>
    <row r="522588" customHeight="1"/>
    <row r="522590" customHeight="1"/>
    <row r="522592" customHeight="1"/>
    <row r="522594" customHeight="1"/>
    <row r="522596" customHeight="1"/>
    <row r="522598" customHeight="1"/>
    <row r="522600" customHeight="1"/>
    <row r="522602" customHeight="1"/>
    <row r="522604" customHeight="1"/>
    <row r="522606" customHeight="1"/>
    <row r="522608" customHeight="1"/>
    <row r="522610" customHeight="1"/>
    <row r="522612" customHeight="1"/>
    <row r="522614" customHeight="1"/>
    <row r="522616" customHeight="1"/>
    <row r="522618" customHeight="1"/>
    <row r="522620" customHeight="1"/>
    <row r="522622" customHeight="1"/>
    <row r="522624" customHeight="1"/>
    <row r="522626" customHeight="1"/>
    <row r="522628" customHeight="1"/>
    <row r="522630" customHeight="1"/>
    <row r="522632" customHeight="1"/>
    <row r="522634" customHeight="1"/>
    <row r="522636" customHeight="1"/>
    <row r="522638" customHeight="1"/>
    <row r="522640" customHeight="1"/>
    <row r="522642" customHeight="1"/>
    <row r="522644" customHeight="1"/>
    <row r="522646" customHeight="1"/>
    <row r="522648" customHeight="1"/>
    <row r="522650" customHeight="1"/>
    <row r="522652" customHeight="1"/>
    <row r="522654" customHeight="1"/>
    <row r="522656" customHeight="1"/>
    <row r="522658" customHeight="1"/>
    <row r="522660" customHeight="1"/>
    <row r="522662" customHeight="1"/>
    <row r="522664" customHeight="1"/>
    <row r="522666" customHeight="1"/>
    <row r="522668" customHeight="1"/>
    <row r="522670" customHeight="1"/>
    <row r="522672" customHeight="1"/>
    <row r="522674" customHeight="1"/>
    <row r="522676" customHeight="1"/>
    <row r="522678" customHeight="1"/>
    <row r="522680" customHeight="1"/>
    <row r="522682" customHeight="1"/>
    <row r="522684" customHeight="1"/>
    <row r="522686" customHeight="1"/>
    <row r="522688" customHeight="1"/>
    <row r="522690" customHeight="1"/>
    <row r="522692" customHeight="1"/>
    <row r="522694" customHeight="1"/>
    <row r="522696" customHeight="1"/>
    <row r="522698" customHeight="1"/>
    <row r="522700" customHeight="1"/>
    <row r="522702" customHeight="1"/>
    <row r="522704" customHeight="1"/>
    <row r="522706" customHeight="1"/>
    <row r="522708" customHeight="1"/>
    <row r="522710" customHeight="1"/>
    <row r="522712" customHeight="1"/>
    <row r="522714" customHeight="1"/>
    <row r="522716" customHeight="1"/>
    <row r="522718" customHeight="1"/>
    <row r="522720" customHeight="1"/>
    <row r="522722" customHeight="1"/>
    <row r="522724" customHeight="1"/>
    <row r="522726" customHeight="1"/>
    <row r="522728" customHeight="1"/>
    <row r="522730" customHeight="1"/>
    <row r="522732" customHeight="1"/>
    <row r="522734" customHeight="1"/>
    <row r="522736" customHeight="1"/>
    <row r="522738" customHeight="1"/>
    <row r="522740" customHeight="1"/>
    <row r="522742" customHeight="1"/>
    <row r="522744" customHeight="1"/>
    <row r="522746" customHeight="1"/>
    <row r="522748" customHeight="1"/>
    <row r="522750" customHeight="1"/>
    <row r="522752" customHeight="1"/>
    <row r="522754" customHeight="1"/>
    <row r="522756" customHeight="1"/>
    <row r="522758" customHeight="1"/>
    <row r="522760" customHeight="1"/>
    <row r="522762" customHeight="1"/>
    <row r="522764" customHeight="1"/>
    <row r="522766" customHeight="1"/>
    <row r="522768" customHeight="1"/>
    <row r="522770" customHeight="1"/>
    <row r="522772" customHeight="1"/>
    <row r="522774" customHeight="1"/>
    <row r="522776" customHeight="1"/>
    <row r="522778" customHeight="1"/>
    <row r="522780" customHeight="1"/>
    <row r="522782" customHeight="1"/>
    <row r="522784" customHeight="1"/>
    <row r="522786" customHeight="1"/>
    <row r="522788" customHeight="1"/>
    <row r="522790" customHeight="1"/>
    <row r="522792" customHeight="1"/>
    <row r="522794" customHeight="1"/>
    <row r="522796" customHeight="1"/>
    <row r="522798" customHeight="1"/>
    <row r="522800" customHeight="1"/>
    <row r="522802" customHeight="1"/>
    <row r="522804" customHeight="1"/>
    <row r="522806" customHeight="1"/>
    <row r="522808" customHeight="1"/>
    <row r="522810" customHeight="1"/>
    <row r="522812" customHeight="1"/>
    <row r="522814" customHeight="1"/>
    <row r="522816" customHeight="1"/>
    <row r="522818" customHeight="1"/>
    <row r="522820" customHeight="1"/>
    <row r="522822" customHeight="1"/>
    <row r="522824" customHeight="1"/>
    <row r="522826" customHeight="1"/>
    <row r="522828" customHeight="1"/>
    <row r="522830" customHeight="1"/>
    <row r="522832" customHeight="1"/>
    <row r="522834" customHeight="1"/>
    <row r="522836" customHeight="1"/>
    <row r="522838" customHeight="1"/>
    <row r="522840" customHeight="1"/>
    <row r="522842" customHeight="1"/>
    <row r="522844" customHeight="1"/>
    <row r="522846" customHeight="1"/>
    <row r="522848" customHeight="1"/>
    <row r="522850" customHeight="1"/>
    <row r="522852" customHeight="1"/>
    <row r="522854" customHeight="1"/>
    <row r="522856" customHeight="1"/>
    <row r="522858" customHeight="1"/>
    <row r="522860" customHeight="1"/>
    <row r="522862" customHeight="1"/>
    <row r="522864" customHeight="1"/>
    <row r="522866" customHeight="1"/>
    <row r="522868" customHeight="1"/>
    <row r="522870" customHeight="1"/>
    <row r="522872" customHeight="1"/>
    <row r="522874" customHeight="1"/>
    <row r="522876" customHeight="1"/>
    <row r="522878" customHeight="1"/>
    <row r="522880" customHeight="1"/>
    <row r="522882" customHeight="1"/>
    <row r="522884" customHeight="1"/>
    <row r="522886" customHeight="1"/>
    <row r="522888" customHeight="1"/>
    <row r="522890" customHeight="1"/>
    <row r="522892" customHeight="1"/>
    <row r="522894" customHeight="1"/>
    <row r="522896" customHeight="1"/>
    <row r="522898" customHeight="1"/>
    <row r="522900" customHeight="1"/>
    <row r="522902" customHeight="1"/>
    <row r="522904" customHeight="1"/>
    <row r="522906" customHeight="1"/>
    <row r="522908" customHeight="1"/>
    <row r="522910" customHeight="1"/>
    <row r="522912" customHeight="1"/>
    <row r="522914" customHeight="1"/>
    <row r="522916" customHeight="1"/>
    <row r="522918" customHeight="1"/>
    <row r="522920" customHeight="1"/>
    <row r="522922" customHeight="1"/>
    <row r="522924" customHeight="1"/>
    <row r="522926" customHeight="1"/>
    <row r="522928" customHeight="1"/>
    <row r="522930" customHeight="1"/>
    <row r="522932" customHeight="1"/>
    <row r="522934" customHeight="1"/>
    <row r="522936" customHeight="1"/>
    <row r="522938" customHeight="1"/>
    <row r="522940" customHeight="1"/>
    <row r="522942" customHeight="1"/>
    <row r="522944" customHeight="1"/>
    <row r="522946" customHeight="1"/>
    <row r="522948" customHeight="1"/>
    <row r="522950" customHeight="1"/>
    <row r="522952" customHeight="1"/>
    <row r="522954" customHeight="1"/>
    <row r="522956" customHeight="1"/>
    <row r="522958" customHeight="1"/>
    <row r="522960" customHeight="1"/>
    <row r="522962" customHeight="1"/>
    <row r="522964" customHeight="1"/>
    <row r="522966" customHeight="1"/>
    <row r="522968" customHeight="1"/>
    <row r="522970" customHeight="1"/>
    <row r="522972" customHeight="1"/>
    <row r="522974" customHeight="1"/>
    <row r="522976" customHeight="1"/>
    <row r="522978" customHeight="1"/>
    <row r="522980" customHeight="1"/>
    <row r="522982" customHeight="1"/>
    <row r="522984" customHeight="1"/>
    <row r="522986" customHeight="1"/>
    <row r="522988" customHeight="1"/>
    <row r="522990" customHeight="1"/>
    <row r="522992" customHeight="1"/>
    <row r="522994" customHeight="1"/>
    <row r="522996" customHeight="1"/>
    <row r="522998" customHeight="1"/>
    <row r="523000" customHeight="1"/>
    <row r="523002" customHeight="1"/>
    <row r="523004" customHeight="1"/>
    <row r="523006" customHeight="1"/>
    <row r="523008" customHeight="1"/>
    <row r="523010" customHeight="1"/>
    <row r="523012" customHeight="1"/>
    <row r="523014" customHeight="1"/>
    <row r="523016" customHeight="1"/>
    <row r="523018" customHeight="1"/>
    <row r="523020" customHeight="1"/>
    <row r="523022" customHeight="1"/>
    <row r="523024" customHeight="1"/>
    <row r="523026" customHeight="1"/>
    <row r="523028" customHeight="1"/>
    <row r="523030" customHeight="1"/>
    <row r="523032" customHeight="1"/>
    <row r="523034" customHeight="1"/>
    <row r="523036" customHeight="1"/>
    <row r="523038" customHeight="1"/>
    <row r="523040" customHeight="1"/>
    <row r="523042" customHeight="1"/>
    <row r="523044" customHeight="1"/>
    <row r="523046" customHeight="1"/>
    <row r="523048" customHeight="1"/>
    <row r="523050" customHeight="1"/>
    <row r="523052" customHeight="1"/>
    <row r="523054" customHeight="1"/>
    <row r="523056" customHeight="1"/>
    <row r="523058" customHeight="1"/>
    <row r="523060" customHeight="1"/>
    <row r="523062" customHeight="1"/>
    <row r="523064" customHeight="1"/>
    <row r="523066" customHeight="1"/>
    <row r="523068" customHeight="1"/>
    <row r="523070" customHeight="1"/>
    <row r="523072" customHeight="1"/>
    <row r="523074" customHeight="1"/>
    <row r="523076" customHeight="1"/>
    <row r="523078" customHeight="1"/>
    <row r="523080" customHeight="1"/>
    <row r="523082" customHeight="1"/>
    <row r="523084" customHeight="1"/>
    <row r="523086" customHeight="1"/>
    <row r="523088" customHeight="1"/>
    <row r="523090" customHeight="1"/>
    <row r="523092" customHeight="1"/>
    <row r="523094" customHeight="1"/>
    <row r="523096" customHeight="1"/>
    <row r="523098" customHeight="1"/>
    <row r="523100" customHeight="1"/>
    <row r="523102" customHeight="1"/>
    <row r="523104" customHeight="1"/>
    <row r="523106" customHeight="1"/>
    <row r="523108" customHeight="1"/>
    <row r="523110" customHeight="1"/>
    <row r="523112" customHeight="1"/>
    <row r="523114" customHeight="1"/>
    <row r="523116" customHeight="1"/>
    <row r="523118" customHeight="1"/>
    <row r="523120" customHeight="1"/>
    <row r="523122" customHeight="1"/>
    <row r="523124" customHeight="1"/>
    <row r="523126" customHeight="1"/>
    <row r="523128" customHeight="1"/>
    <row r="523130" customHeight="1"/>
    <row r="523132" customHeight="1"/>
    <row r="523134" customHeight="1"/>
    <row r="523136" customHeight="1"/>
    <row r="523138" customHeight="1"/>
    <row r="523140" customHeight="1"/>
    <row r="523142" customHeight="1"/>
    <row r="523144" customHeight="1"/>
    <row r="523146" customHeight="1"/>
    <row r="523148" customHeight="1"/>
    <row r="523150" customHeight="1"/>
    <row r="523152" customHeight="1"/>
    <row r="523154" customHeight="1"/>
    <row r="523156" customHeight="1"/>
    <row r="523158" customHeight="1"/>
    <row r="523160" customHeight="1"/>
    <row r="523162" customHeight="1"/>
    <row r="523164" customHeight="1"/>
    <row r="523166" customHeight="1"/>
    <row r="523168" customHeight="1"/>
    <row r="523170" customHeight="1"/>
    <row r="523172" customHeight="1"/>
    <row r="523174" customHeight="1"/>
    <row r="523176" customHeight="1"/>
    <row r="523178" customHeight="1"/>
    <row r="523180" customHeight="1"/>
    <row r="523182" customHeight="1"/>
    <row r="523184" customHeight="1"/>
    <row r="523186" customHeight="1"/>
    <row r="523188" customHeight="1"/>
    <row r="523190" customHeight="1"/>
    <row r="523192" customHeight="1"/>
    <row r="523194" customHeight="1"/>
    <row r="523196" customHeight="1"/>
    <row r="523198" customHeight="1"/>
    <row r="523200" customHeight="1"/>
    <row r="523202" customHeight="1"/>
    <row r="523204" customHeight="1"/>
    <row r="523206" customHeight="1"/>
    <row r="523208" customHeight="1"/>
    <row r="523210" customHeight="1"/>
    <row r="523212" customHeight="1"/>
    <row r="523214" customHeight="1"/>
    <row r="523216" customHeight="1"/>
    <row r="523218" customHeight="1"/>
    <row r="523220" customHeight="1"/>
    <row r="523222" customHeight="1"/>
    <row r="523224" customHeight="1"/>
    <row r="523226" customHeight="1"/>
    <row r="523228" customHeight="1"/>
    <row r="523230" customHeight="1"/>
    <row r="523232" customHeight="1"/>
    <row r="523234" customHeight="1"/>
    <row r="523236" customHeight="1"/>
    <row r="523238" customHeight="1"/>
    <row r="523240" customHeight="1"/>
    <row r="523242" customHeight="1"/>
    <row r="523244" customHeight="1"/>
    <row r="523246" customHeight="1"/>
    <row r="523248" customHeight="1"/>
    <row r="523250" customHeight="1"/>
    <row r="523252" customHeight="1"/>
    <row r="523254" customHeight="1"/>
    <row r="523256" customHeight="1"/>
    <row r="523258" customHeight="1"/>
    <row r="523260" customHeight="1"/>
    <row r="523262" customHeight="1"/>
    <row r="523264" customHeight="1"/>
    <row r="523266" customHeight="1"/>
    <row r="523268" customHeight="1"/>
    <row r="523270" customHeight="1"/>
    <row r="523272" customHeight="1"/>
    <row r="523274" customHeight="1"/>
    <row r="523276" customHeight="1"/>
    <row r="523278" customHeight="1"/>
    <row r="523280" customHeight="1"/>
    <row r="523282" customHeight="1"/>
    <row r="523284" customHeight="1"/>
    <row r="523286" customHeight="1"/>
    <row r="523288" customHeight="1"/>
    <row r="523290" customHeight="1"/>
    <row r="523292" customHeight="1"/>
    <row r="523294" customHeight="1"/>
    <row r="523296" customHeight="1"/>
    <row r="523298" customHeight="1"/>
    <row r="523300" customHeight="1"/>
    <row r="523302" customHeight="1"/>
    <row r="523304" customHeight="1"/>
    <row r="523306" customHeight="1"/>
    <row r="523308" customHeight="1"/>
    <row r="523310" customHeight="1"/>
    <row r="523312" customHeight="1"/>
    <row r="523314" customHeight="1"/>
    <row r="523316" customHeight="1"/>
    <row r="523318" customHeight="1"/>
    <row r="523320" customHeight="1"/>
    <row r="523322" customHeight="1"/>
    <row r="523324" customHeight="1"/>
    <row r="523326" customHeight="1"/>
    <row r="523328" customHeight="1"/>
    <row r="523330" customHeight="1"/>
    <row r="523332" customHeight="1"/>
    <row r="523334" customHeight="1"/>
    <row r="523336" customHeight="1"/>
    <row r="523338" customHeight="1"/>
    <row r="523340" customHeight="1"/>
    <row r="523342" customHeight="1"/>
    <row r="523344" customHeight="1"/>
    <row r="523346" customHeight="1"/>
    <row r="523348" customHeight="1"/>
    <row r="523350" customHeight="1"/>
    <row r="523352" customHeight="1"/>
    <row r="523354" customHeight="1"/>
    <row r="523356" customHeight="1"/>
    <row r="523358" customHeight="1"/>
    <row r="523360" customHeight="1"/>
    <row r="523362" customHeight="1"/>
    <row r="523364" customHeight="1"/>
    <row r="523366" customHeight="1"/>
    <row r="523368" customHeight="1"/>
    <row r="523370" customHeight="1"/>
    <row r="523372" customHeight="1"/>
    <row r="523374" customHeight="1"/>
    <row r="523376" customHeight="1"/>
    <row r="523378" customHeight="1"/>
    <row r="523380" customHeight="1"/>
    <row r="523382" customHeight="1"/>
    <row r="523384" customHeight="1"/>
    <row r="523386" customHeight="1"/>
    <row r="523388" customHeight="1"/>
    <row r="523390" customHeight="1"/>
    <row r="523392" customHeight="1"/>
    <row r="523394" customHeight="1"/>
    <row r="523396" customHeight="1"/>
    <row r="523398" customHeight="1"/>
    <row r="523400" customHeight="1"/>
    <row r="523402" customHeight="1"/>
    <row r="523404" customHeight="1"/>
    <row r="523406" customHeight="1"/>
    <row r="523408" customHeight="1"/>
    <row r="523410" customHeight="1"/>
    <row r="523412" customHeight="1"/>
    <row r="523414" customHeight="1"/>
    <row r="523416" customHeight="1"/>
    <row r="523418" customHeight="1"/>
    <row r="523420" customHeight="1"/>
    <row r="523422" customHeight="1"/>
    <row r="523424" customHeight="1"/>
    <row r="523426" customHeight="1"/>
    <row r="523428" customHeight="1"/>
    <row r="523430" customHeight="1"/>
    <row r="523432" customHeight="1"/>
    <row r="523434" customHeight="1"/>
    <row r="523436" customHeight="1"/>
    <row r="523438" customHeight="1"/>
    <row r="523440" customHeight="1"/>
    <row r="523442" customHeight="1"/>
    <row r="523444" customHeight="1"/>
    <row r="523446" customHeight="1"/>
    <row r="523448" customHeight="1"/>
    <row r="523450" customHeight="1"/>
    <row r="523452" customHeight="1"/>
    <row r="523454" customHeight="1"/>
    <row r="523456" customHeight="1"/>
    <row r="523458" customHeight="1"/>
    <row r="523460" customHeight="1"/>
    <row r="523462" customHeight="1"/>
    <row r="523464" customHeight="1"/>
    <row r="523466" customHeight="1"/>
    <row r="523468" customHeight="1"/>
    <row r="523470" customHeight="1"/>
    <row r="523472" customHeight="1"/>
    <row r="523474" customHeight="1"/>
    <row r="523476" customHeight="1"/>
    <row r="523478" customHeight="1"/>
    <row r="523480" customHeight="1"/>
    <row r="523482" customHeight="1"/>
    <row r="523484" customHeight="1"/>
    <row r="523486" customHeight="1"/>
    <row r="523488" customHeight="1"/>
    <row r="523490" customHeight="1"/>
    <row r="523492" customHeight="1"/>
    <row r="523494" customHeight="1"/>
    <row r="523496" customHeight="1"/>
    <row r="523498" customHeight="1"/>
    <row r="523500" customHeight="1"/>
    <row r="523502" customHeight="1"/>
    <row r="523504" customHeight="1"/>
    <row r="523506" customHeight="1"/>
    <row r="523508" customHeight="1"/>
    <row r="523510" customHeight="1"/>
    <row r="523512" customHeight="1"/>
    <row r="523514" customHeight="1"/>
    <row r="523516" customHeight="1"/>
    <row r="523518" customHeight="1"/>
    <row r="523520" customHeight="1"/>
    <row r="523522" customHeight="1"/>
    <row r="523524" customHeight="1"/>
    <row r="523526" customHeight="1"/>
    <row r="523528" customHeight="1"/>
    <row r="523530" customHeight="1"/>
    <row r="523532" customHeight="1"/>
    <row r="523534" customHeight="1"/>
    <row r="523536" customHeight="1"/>
    <row r="523538" customHeight="1"/>
    <row r="523540" customHeight="1"/>
    <row r="523542" customHeight="1"/>
    <row r="523544" customHeight="1"/>
    <row r="523546" customHeight="1"/>
    <row r="523548" customHeight="1"/>
    <row r="523550" customHeight="1"/>
    <row r="523552" customHeight="1"/>
    <row r="523554" customHeight="1"/>
    <row r="523556" customHeight="1"/>
    <row r="523558" customHeight="1"/>
    <row r="523560" customHeight="1"/>
    <row r="523562" customHeight="1"/>
    <row r="523564" customHeight="1"/>
    <row r="523566" customHeight="1"/>
    <row r="523568" customHeight="1"/>
    <row r="523570" customHeight="1"/>
    <row r="523572" customHeight="1"/>
    <row r="523574" customHeight="1"/>
    <row r="523576" customHeight="1"/>
    <row r="523578" customHeight="1"/>
    <row r="523580" customHeight="1"/>
    <row r="523582" customHeight="1"/>
    <row r="523584" customHeight="1"/>
    <row r="523586" customHeight="1"/>
    <row r="523588" customHeight="1"/>
    <row r="523590" customHeight="1"/>
    <row r="523592" customHeight="1"/>
    <row r="523594" customHeight="1"/>
    <row r="523596" customHeight="1"/>
    <row r="523598" customHeight="1"/>
    <row r="523600" customHeight="1"/>
    <row r="523602" customHeight="1"/>
    <row r="523604" customHeight="1"/>
    <row r="523606" customHeight="1"/>
    <row r="523608" customHeight="1"/>
    <row r="523610" customHeight="1"/>
    <row r="523612" customHeight="1"/>
    <row r="523614" customHeight="1"/>
    <row r="523616" customHeight="1"/>
    <row r="523618" customHeight="1"/>
    <row r="523620" customHeight="1"/>
    <row r="523622" customHeight="1"/>
    <row r="523624" customHeight="1"/>
    <row r="523626" customHeight="1"/>
    <row r="523628" customHeight="1"/>
    <row r="523630" customHeight="1"/>
    <row r="523632" customHeight="1"/>
    <row r="523634" customHeight="1"/>
    <row r="523636" customHeight="1"/>
    <row r="523638" customHeight="1"/>
    <row r="523640" customHeight="1"/>
    <row r="523642" customHeight="1"/>
    <row r="523644" customHeight="1"/>
    <row r="523646" customHeight="1"/>
    <row r="523648" customHeight="1"/>
    <row r="523650" customHeight="1"/>
    <row r="523652" customHeight="1"/>
    <row r="523654" customHeight="1"/>
    <row r="523656" customHeight="1"/>
    <row r="523658" customHeight="1"/>
    <row r="523660" customHeight="1"/>
    <row r="523662" customHeight="1"/>
    <row r="523664" customHeight="1"/>
    <row r="523666" customHeight="1"/>
    <row r="523668" customHeight="1"/>
    <row r="523670" customHeight="1"/>
    <row r="523672" customHeight="1"/>
    <row r="523674" customHeight="1"/>
    <row r="523676" customHeight="1"/>
    <row r="523678" customHeight="1"/>
    <row r="523680" customHeight="1"/>
    <row r="523682" customHeight="1"/>
    <row r="523684" customHeight="1"/>
    <row r="523686" customHeight="1"/>
    <row r="523688" customHeight="1"/>
    <row r="523690" customHeight="1"/>
    <row r="523692" customHeight="1"/>
    <row r="523694" customHeight="1"/>
    <row r="523696" customHeight="1"/>
    <row r="523698" customHeight="1"/>
    <row r="523700" customHeight="1"/>
    <row r="523702" customHeight="1"/>
    <row r="523704" customHeight="1"/>
    <row r="523706" customHeight="1"/>
    <row r="523708" customHeight="1"/>
    <row r="523710" customHeight="1"/>
    <row r="523712" customHeight="1"/>
    <row r="523714" customHeight="1"/>
    <row r="523716" customHeight="1"/>
    <row r="523718" customHeight="1"/>
    <row r="523720" customHeight="1"/>
    <row r="523722" customHeight="1"/>
    <row r="523724" customHeight="1"/>
    <row r="523726" customHeight="1"/>
    <row r="523728" customHeight="1"/>
    <row r="523730" customHeight="1"/>
    <row r="523732" customHeight="1"/>
    <row r="523734" customHeight="1"/>
    <row r="523736" customHeight="1"/>
    <row r="523738" customHeight="1"/>
    <row r="523740" customHeight="1"/>
    <row r="523742" customHeight="1"/>
    <row r="523744" customHeight="1"/>
    <row r="523746" customHeight="1"/>
    <row r="523748" customHeight="1"/>
    <row r="523750" customHeight="1"/>
    <row r="523752" customHeight="1"/>
    <row r="523754" customHeight="1"/>
    <row r="523756" customHeight="1"/>
    <row r="523758" customHeight="1"/>
    <row r="523760" customHeight="1"/>
    <row r="523762" customHeight="1"/>
    <row r="523764" customHeight="1"/>
    <row r="523766" customHeight="1"/>
    <row r="523768" customHeight="1"/>
    <row r="523770" customHeight="1"/>
    <row r="523772" customHeight="1"/>
    <row r="523774" customHeight="1"/>
    <row r="523776" customHeight="1"/>
    <row r="523778" customHeight="1"/>
    <row r="523780" customHeight="1"/>
    <row r="523782" customHeight="1"/>
    <row r="523784" customHeight="1"/>
    <row r="523786" customHeight="1"/>
    <row r="523788" customHeight="1"/>
    <row r="523790" customHeight="1"/>
    <row r="523792" customHeight="1"/>
    <row r="523794" customHeight="1"/>
    <row r="523796" customHeight="1"/>
    <row r="523798" customHeight="1"/>
    <row r="523800" customHeight="1"/>
    <row r="523802" customHeight="1"/>
    <row r="523804" customHeight="1"/>
    <row r="523806" customHeight="1"/>
    <row r="523808" customHeight="1"/>
    <row r="523810" customHeight="1"/>
    <row r="523812" customHeight="1"/>
    <row r="523814" customHeight="1"/>
    <row r="523816" customHeight="1"/>
    <row r="523818" customHeight="1"/>
    <row r="523820" customHeight="1"/>
    <row r="523822" customHeight="1"/>
    <row r="523824" customHeight="1"/>
    <row r="523826" customHeight="1"/>
    <row r="523828" customHeight="1"/>
    <row r="523830" customHeight="1"/>
    <row r="523832" customHeight="1"/>
    <row r="523834" customHeight="1"/>
    <row r="523836" customHeight="1"/>
    <row r="523838" customHeight="1"/>
    <row r="523840" customHeight="1"/>
    <row r="523842" customHeight="1"/>
    <row r="523844" customHeight="1"/>
    <row r="523846" customHeight="1"/>
    <row r="523848" customHeight="1"/>
    <row r="523850" customHeight="1"/>
    <row r="523852" customHeight="1"/>
    <row r="523854" customHeight="1"/>
    <row r="523856" customHeight="1"/>
    <row r="523858" customHeight="1"/>
    <row r="523860" customHeight="1"/>
    <row r="523862" customHeight="1"/>
    <row r="523864" customHeight="1"/>
    <row r="523866" customHeight="1"/>
    <row r="523868" customHeight="1"/>
    <row r="523870" customHeight="1"/>
    <row r="523872" customHeight="1"/>
    <row r="523874" customHeight="1"/>
    <row r="523876" customHeight="1"/>
    <row r="523878" customHeight="1"/>
    <row r="523880" customHeight="1"/>
    <row r="523882" customHeight="1"/>
    <row r="523884" customHeight="1"/>
    <row r="523886" customHeight="1"/>
    <row r="523888" customHeight="1"/>
    <row r="523890" customHeight="1"/>
    <row r="523892" customHeight="1"/>
    <row r="523894" customHeight="1"/>
    <row r="523896" customHeight="1"/>
    <row r="523898" customHeight="1"/>
    <row r="523900" customHeight="1"/>
    <row r="523902" customHeight="1"/>
    <row r="523904" customHeight="1"/>
    <row r="523906" customHeight="1"/>
    <row r="523908" customHeight="1"/>
    <row r="523910" customHeight="1"/>
    <row r="523912" customHeight="1"/>
    <row r="523914" customHeight="1"/>
    <row r="523916" customHeight="1"/>
    <row r="523918" customHeight="1"/>
    <row r="523920" customHeight="1"/>
    <row r="523922" customHeight="1"/>
    <row r="523924" customHeight="1"/>
    <row r="523926" customHeight="1"/>
    <row r="523928" customHeight="1"/>
    <row r="523930" customHeight="1"/>
    <row r="523932" customHeight="1"/>
    <row r="523934" customHeight="1"/>
    <row r="523936" customHeight="1"/>
    <row r="523938" customHeight="1"/>
    <row r="523940" customHeight="1"/>
    <row r="523942" customHeight="1"/>
    <row r="523944" customHeight="1"/>
    <row r="523946" customHeight="1"/>
    <row r="523948" customHeight="1"/>
    <row r="523950" customHeight="1"/>
    <row r="523952" customHeight="1"/>
    <row r="523954" customHeight="1"/>
    <row r="523956" customHeight="1"/>
    <row r="523958" customHeight="1"/>
    <row r="523960" customHeight="1"/>
    <row r="523962" customHeight="1"/>
    <row r="523964" customHeight="1"/>
    <row r="523966" customHeight="1"/>
    <row r="523968" customHeight="1"/>
    <row r="523970" customHeight="1"/>
    <row r="523972" customHeight="1"/>
    <row r="523974" customHeight="1"/>
    <row r="523976" customHeight="1"/>
    <row r="523978" customHeight="1"/>
    <row r="523980" customHeight="1"/>
    <row r="523982" customHeight="1"/>
    <row r="523984" customHeight="1"/>
    <row r="523986" customHeight="1"/>
    <row r="523988" customHeight="1"/>
    <row r="523990" customHeight="1"/>
    <row r="523992" customHeight="1"/>
    <row r="523994" customHeight="1"/>
    <row r="523996" customHeight="1"/>
    <row r="523998" customHeight="1"/>
    <row r="524000" customHeight="1"/>
    <row r="524002" customHeight="1"/>
    <row r="524004" customHeight="1"/>
    <row r="524006" customHeight="1"/>
    <row r="524008" customHeight="1"/>
    <row r="524010" customHeight="1"/>
    <row r="524012" customHeight="1"/>
    <row r="524014" customHeight="1"/>
    <row r="524016" customHeight="1"/>
    <row r="524018" customHeight="1"/>
    <row r="524020" customHeight="1"/>
    <row r="524022" customHeight="1"/>
    <row r="524024" customHeight="1"/>
    <row r="524026" customHeight="1"/>
    <row r="524028" customHeight="1"/>
    <row r="524030" customHeight="1"/>
    <row r="524032" customHeight="1"/>
    <row r="524034" customHeight="1"/>
    <row r="524036" customHeight="1"/>
    <row r="524038" customHeight="1"/>
    <row r="524040" customHeight="1"/>
    <row r="524042" customHeight="1"/>
    <row r="524044" customHeight="1"/>
    <row r="524046" customHeight="1"/>
    <row r="524048" customHeight="1"/>
    <row r="524050" customHeight="1"/>
    <row r="524052" customHeight="1"/>
    <row r="524054" customHeight="1"/>
    <row r="524056" customHeight="1"/>
    <row r="524058" customHeight="1"/>
    <row r="524060" customHeight="1"/>
    <row r="524062" customHeight="1"/>
    <row r="524064" customHeight="1"/>
    <row r="524066" customHeight="1"/>
    <row r="524068" customHeight="1"/>
    <row r="524070" customHeight="1"/>
    <row r="524072" customHeight="1"/>
    <row r="524074" customHeight="1"/>
    <row r="524076" customHeight="1"/>
    <row r="524078" customHeight="1"/>
    <row r="524080" customHeight="1"/>
    <row r="524082" customHeight="1"/>
    <row r="524084" customHeight="1"/>
    <row r="524086" customHeight="1"/>
    <row r="524088" customHeight="1"/>
    <row r="524090" customHeight="1"/>
    <row r="524092" customHeight="1"/>
    <row r="524094" customHeight="1"/>
    <row r="524096" customHeight="1"/>
    <row r="524098" customHeight="1"/>
    <row r="524100" customHeight="1"/>
    <row r="524102" customHeight="1"/>
    <row r="524104" customHeight="1"/>
    <row r="524106" customHeight="1"/>
    <row r="524108" customHeight="1"/>
    <row r="524110" customHeight="1"/>
    <row r="524112" customHeight="1"/>
    <row r="524114" customHeight="1"/>
    <row r="524116" customHeight="1"/>
    <row r="524118" customHeight="1"/>
    <row r="524120" customHeight="1"/>
    <row r="524122" customHeight="1"/>
    <row r="524124" customHeight="1"/>
    <row r="524126" customHeight="1"/>
    <row r="524128" customHeight="1"/>
    <row r="524130" customHeight="1"/>
    <row r="524132" customHeight="1"/>
    <row r="524134" customHeight="1"/>
    <row r="524136" customHeight="1"/>
    <row r="524138" customHeight="1"/>
    <row r="524140" customHeight="1"/>
    <row r="524142" customHeight="1"/>
    <row r="524144" customHeight="1"/>
    <row r="524146" customHeight="1"/>
    <row r="524148" customHeight="1"/>
    <row r="524150" customHeight="1"/>
    <row r="524152" customHeight="1"/>
    <row r="524154" customHeight="1"/>
    <row r="524156" customHeight="1"/>
    <row r="524158" customHeight="1"/>
    <row r="524160" customHeight="1"/>
    <row r="524162" customHeight="1"/>
    <row r="524164" customHeight="1"/>
    <row r="524166" customHeight="1"/>
    <row r="524168" customHeight="1"/>
    <row r="524170" customHeight="1"/>
    <row r="524172" customHeight="1"/>
    <row r="524174" customHeight="1"/>
    <row r="524176" customHeight="1"/>
    <row r="524178" customHeight="1"/>
    <row r="524180" customHeight="1"/>
    <row r="524182" customHeight="1"/>
    <row r="524184" customHeight="1"/>
    <row r="524186" customHeight="1"/>
    <row r="524188" customHeight="1"/>
    <row r="524190" customHeight="1"/>
    <row r="524192" customHeight="1"/>
    <row r="524194" customHeight="1"/>
    <row r="524196" customHeight="1"/>
    <row r="524198" customHeight="1"/>
    <row r="524200" customHeight="1"/>
    <row r="524202" customHeight="1"/>
    <row r="524204" customHeight="1"/>
    <row r="524206" customHeight="1"/>
    <row r="524208" customHeight="1"/>
    <row r="524210" customHeight="1"/>
    <row r="524212" customHeight="1"/>
    <row r="524214" customHeight="1"/>
    <row r="524216" customHeight="1"/>
    <row r="524218" customHeight="1"/>
    <row r="524220" customHeight="1"/>
    <row r="524222" customHeight="1"/>
    <row r="524224" customHeight="1"/>
    <row r="524226" customHeight="1"/>
    <row r="524228" customHeight="1"/>
    <row r="524230" customHeight="1"/>
    <row r="524232" customHeight="1"/>
    <row r="524234" customHeight="1"/>
    <row r="524236" customHeight="1"/>
    <row r="524238" customHeight="1"/>
    <row r="524240" customHeight="1"/>
    <row r="524242" customHeight="1"/>
    <row r="524244" customHeight="1"/>
    <row r="524246" customHeight="1"/>
    <row r="524248" customHeight="1"/>
    <row r="524250" customHeight="1"/>
    <row r="524252" customHeight="1"/>
    <row r="524254" customHeight="1"/>
    <row r="524256" customHeight="1"/>
    <row r="524258" customHeight="1"/>
    <row r="524260" customHeight="1"/>
    <row r="524262" customHeight="1"/>
    <row r="524264" customHeight="1"/>
    <row r="524266" customHeight="1"/>
    <row r="524268" customHeight="1"/>
    <row r="524270" customHeight="1"/>
    <row r="524272" customHeight="1"/>
    <row r="524274" customHeight="1"/>
    <row r="524276" customHeight="1"/>
    <row r="524278" customHeight="1"/>
    <row r="524280" customHeight="1"/>
    <row r="524282" customHeight="1"/>
    <row r="524284" customHeight="1"/>
    <row r="524286" customHeight="1"/>
    <row r="524288" customHeight="1"/>
    <row r="524290" customHeight="1"/>
    <row r="524292" customHeight="1"/>
    <row r="524294" customHeight="1"/>
    <row r="524296" customHeight="1"/>
    <row r="524298" customHeight="1"/>
    <row r="524300" customHeight="1"/>
    <row r="524302" customHeight="1"/>
    <row r="524304" customHeight="1"/>
    <row r="524306" customHeight="1"/>
    <row r="524308" customHeight="1"/>
    <row r="524310" customHeight="1"/>
    <row r="524312" customHeight="1"/>
    <row r="524314" customHeight="1"/>
    <row r="524316" customHeight="1"/>
    <row r="524318" customHeight="1"/>
    <row r="524320" customHeight="1"/>
    <row r="524322" customHeight="1"/>
    <row r="524324" customHeight="1"/>
    <row r="524326" customHeight="1"/>
    <row r="524328" customHeight="1"/>
    <row r="524330" customHeight="1"/>
    <row r="524332" customHeight="1"/>
    <row r="524334" customHeight="1"/>
    <row r="524336" customHeight="1"/>
    <row r="524338" customHeight="1"/>
    <row r="524340" customHeight="1"/>
    <row r="524342" customHeight="1"/>
    <row r="524344" customHeight="1"/>
    <row r="524346" customHeight="1"/>
    <row r="524348" customHeight="1"/>
    <row r="524350" customHeight="1"/>
    <row r="524352" customHeight="1"/>
    <row r="524354" customHeight="1"/>
    <row r="524356" customHeight="1"/>
    <row r="524358" customHeight="1"/>
    <row r="524360" customHeight="1"/>
    <row r="524362" customHeight="1"/>
    <row r="524364" customHeight="1"/>
    <row r="524366" customHeight="1"/>
    <row r="524368" customHeight="1"/>
    <row r="524370" customHeight="1"/>
    <row r="524372" customHeight="1"/>
    <row r="524374" customHeight="1"/>
    <row r="524376" customHeight="1"/>
    <row r="524378" customHeight="1"/>
    <row r="524380" customHeight="1"/>
    <row r="524382" customHeight="1"/>
    <row r="524384" customHeight="1"/>
    <row r="524386" customHeight="1"/>
    <row r="524388" customHeight="1"/>
    <row r="524390" customHeight="1"/>
    <row r="524392" customHeight="1"/>
    <row r="524394" customHeight="1"/>
    <row r="524396" customHeight="1"/>
    <row r="524398" customHeight="1"/>
    <row r="524400" customHeight="1"/>
    <row r="524402" customHeight="1"/>
    <row r="524404" customHeight="1"/>
    <row r="524406" customHeight="1"/>
    <row r="524408" customHeight="1"/>
    <row r="524410" customHeight="1"/>
    <row r="524412" customHeight="1"/>
    <row r="524414" customHeight="1"/>
    <row r="524416" customHeight="1"/>
    <row r="524418" customHeight="1"/>
    <row r="524420" customHeight="1"/>
    <row r="524422" customHeight="1"/>
    <row r="524424" customHeight="1"/>
    <row r="524426" customHeight="1"/>
    <row r="524428" customHeight="1"/>
    <row r="524430" customHeight="1"/>
    <row r="524432" customHeight="1"/>
    <row r="524434" customHeight="1"/>
    <row r="524436" customHeight="1"/>
    <row r="524438" customHeight="1"/>
    <row r="524440" customHeight="1"/>
    <row r="524442" customHeight="1"/>
    <row r="524444" customHeight="1"/>
    <row r="524446" customHeight="1"/>
    <row r="524448" customHeight="1"/>
    <row r="524450" customHeight="1"/>
    <row r="524452" customHeight="1"/>
    <row r="524454" customHeight="1"/>
    <row r="524456" customHeight="1"/>
    <row r="524458" customHeight="1"/>
    <row r="524460" customHeight="1"/>
    <row r="524462" customHeight="1"/>
    <row r="524464" customHeight="1"/>
    <row r="524466" customHeight="1"/>
    <row r="524468" customHeight="1"/>
    <row r="524470" customHeight="1"/>
    <row r="524472" customHeight="1"/>
    <row r="524474" customHeight="1"/>
    <row r="524476" customHeight="1"/>
    <row r="524478" customHeight="1"/>
    <row r="524480" customHeight="1"/>
    <row r="524482" customHeight="1"/>
    <row r="524484" customHeight="1"/>
    <row r="524486" customHeight="1"/>
    <row r="524488" customHeight="1"/>
    <row r="524490" customHeight="1"/>
    <row r="524492" customHeight="1"/>
    <row r="524494" customHeight="1"/>
    <row r="524496" customHeight="1"/>
    <row r="524498" customHeight="1"/>
    <row r="524500" customHeight="1"/>
    <row r="524502" customHeight="1"/>
    <row r="524504" customHeight="1"/>
    <row r="524506" customHeight="1"/>
    <row r="524508" customHeight="1"/>
    <row r="524510" customHeight="1"/>
    <row r="524512" customHeight="1"/>
    <row r="524514" customHeight="1"/>
    <row r="524516" customHeight="1"/>
    <row r="524518" customHeight="1"/>
    <row r="524520" customHeight="1"/>
    <row r="524522" customHeight="1"/>
    <row r="524524" customHeight="1"/>
    <row r="524526" customHeight="1"/>
    <row r="524528" customHeight="1"/>
    <row r="524530" customHeight="1"/>
    <row r="524532" customHeight="1"/>
    <row r="524534" customHeight="1"/>
    <row r="524536" customHeight="1"/>
    <row r="524538" customHeight="1"/>
    <row r="524540" customHeight="1"/>
    <row r="524542" customHeight="1"/>
    <row r="524544" customHeight="1"/>
    <row r="524546" customHeight="1"/>
    <row r="524548" customHeight="1"/>
    <row r="524550" customHeight="1"/>
    <row r="524552" customHeight="1"/>
    <row r="524554" customHeight="1"/>
    <row r="524556" customHeight="1"/>
    <row r="524558" customHeight="1"/>
    <row r="524560" customHeight="1"/>
    <row r="524562" customHeight="1"/>
    <row r="524564" customHeight="1"/>
    <row r="524566" customHeight="1"/>
    <row r="524568" customHeight="1"/>
    <row r="524570" customHeight="1"/>
    <row r="524572" customHeight="1"/>
    <row r="524574" customHeight="1"/>
    <row r="524576" customHeight="1"/>
    <row r="524578" customHeight="1"/>
    <row r="524580" customHeight="1"/>
    <row r="524582" customHeight="1"/>
    <row r="524584" customHeight="1"/>
    <row r="524586" customHeight="1"/>
    <row r="524588" customHeight="1"/>
    <row r="524590" customHeight="1"/>
    <row r="524592" customHeight="1"/>
    <row r="524594" customHeight="1"/>
    <row r="524596" customHeight="1"/>
    <row r="524598" customHeight="1"/>
    <row r="524600" customHeight="1"/>
    <row r="524602" customHeight="1"/>
    <row r="524604" customHeight="1"/>
    <row r="524606" customHeight="1"/>
    <row r="524608" customHeight="1"/>
    <row r="524610" customHeight="1"/>
    <row r="524612" customHeight="1"/>
    <row r="524614" customHeight="1"/>
    <row r="524616" customHeight="1"/>
    <row r="524618" customHeight="1"/>
    <row r="524620" customHeight="1"/>
    <row r="524622" customHeight="1"/>
    <row r="524624" customHeight="1"/>
    <row r="524626" customHeight="1"/>
    <row r="524628" customHeight="1"/>
    <row r="524630" customHeight="1"/>
    <row r="524632" customHeight="1"/>
    <row r="524634" customHeight="1"/>
    <row r="524636" customHeight="1"/>
    <row r="524638" customHeight="1"/>
    <row r="524640" customHeight="1"/>
    <row r="524642" customHeight="1"/>
    <row r="524644" customHeight="1"/>
    <row r="524646" customHeight="1"/>
    <row r="524648" customHeight="1"/>
    <row r="524650" customHeight="1"/>
    <row r="524652" customHeight="1"/>
    <row r="524654" customHeight="1"/>
    <row r="524656" customHeight="1"/>
    <row r="524658" customHeight="1"/>
    <row r="524660" customHeight="1"/>
    <row r="524662" customHeight="1"/>
    <row r="524664" customHeight="1"/>
    <row r="524666" customHeight="1"/>
    <row r="524668" customHeight="1"/>
    <row r="524670" customHeight="1"/>
    <row r="524672" customHeight="1"/>
    <row r="524674" customHeight="1"/>
    <row r="524676" customHeight="1"/>
    <row r="524678" customHeight="1"/>
    <row r="524680" customHeight="1"/>
    <row r="524682" customHeight="1"/>
    <row r="524684" customHeight="1"/>
    <row r="524686" customHeight="1"/>
    <row r="524688" customHeight="1"/>
    <row r="524690" customHeight="1"/>
    <row r="524692" customHeight="1"/>
    <row r="524694" customHeight="1"/>
    <row r="524696" customHeight="1"/>
    <row r="524698" customHeight="1"/>
    <row r="524700" customHeight="1"/>
    <row r="524702" customHeight="1"/>
    <row r="524704" customHeight="1"/>
    <row r="524706" customHeight="1"/>
    <row r="524708" customHeight="1"/>
    <row r="524710" customHeight="1"/>
    <row r="524712" customHeight="1"/>
    <row r="524714" customHeight="1"/>
    <row r="524716" customHeight="1"/>
    <row r="524718" customHeight="1"/>
    <row r="524720" customHeight="1"/>
    <row r="524722" customHeight="1"/>
    <row r="524724" customHeight="1"/>
    <row r="524726" customHeight="1"/>
    <row r="524728" customHeight="1"/>
    <row r="524730" customHeight="1"/>
    <row r="524732" customHeight="1"/>
    <row r="524734" customHeight="1"/>
    <row r="524736" customHeight="1"/>
    <row r="524738" customHeight="1"/>
    <row r="524740" customHeight="1"/>
    <row r="524742" customHeight="1"/>
    <row r="524744" customHeight="1"/>
    <row r="524746" customHeight="1"/>
    <row r="524748" customHeight="1"/>
    <row r="524750" customHeight="1"/>
    <row r="524752" customHeight="1"/>
    <row r="524754" customHeight="1"/>
    <row r="524756" customHeight="1"/>
    <row r="524758" customHeight="1"/>
    <row r="524760" customHeight="1"/>
    <row r="524762" customHeight="1"/>
    <row r="524764" customHeight="1"/>
    <row r="524766" customHeight="1"/>
    <row r="524768" customHeight="1"/>
    <row r="524770" customHeight="1"/>
    <row r="524772" customHeight="1"/>
    <row r="524774" customHeight="1"/>
    <row r="524776" customHeight="1"/>
    <row r="524778" customHeight="1"/>
    <row r="524780" customHeight="1"/>
    <row r="524782" customHeight="1"/>
    <row r="524784" customHeight="1"/>
    <row r="524786" customHeight="1"/>
    <row r="524788" customHeight="1"/>
    <row r="524790" customHeight="1"/>
    <row r="524792" customHeight="1"/>
    <row r="524794" customHeight="1"/>
    <row r="524796" customHeight="1"/>
    <row r="524798" customHeight="1"/>
    <row r="524800" customHeight="1"/>
    <row r="524802" customHeight="1"/>
    <row r="524804" customHeight="1"/>
    <row r="524806" customHeight="1"/>
    <row r="524808" customHeight="1"/>
    <row r="524810" customHeight="1"/>
    <row r="524812" customHeight="1"/>
    <row r="524814" customHeight="1"/>
    <row r="524816" customHeight="1"/>
    <row r="524818" customHeight="1"/>
    <row r="524820" customHeight="1"/>
    <row r="524822" customHeight="1"/>
    <row r="524824" customHeight="1"/>
    <row r="524826" customHeight="1"/>
    <row r="524828" customHeight="1"/>
    <row r="524830" customHeight="1"/>
    <row r="524832" customHeight="1"/>
    <row r="524834" customHeight="1"/>
    <row r="524836" customHeight="1"/>
    <row r="524838" customHeight="1"/>
    <row r="524840" customHeight="1"/>
    <row r="524842" customHeight="1"/>
    <row r="524844" customHeight="1"/>
    <row r="524846" customHeight="1"/>
    <row r="524848" customHeight="1"/>
    <row r="524850" customHeight="1"/>
    <row r="524852" customHeight="1"/>
    <row r="524854" customHeight="1"/>
    <row r="524856" customHeight="1"/>
    <row r="524858" customHeight="1"/>
    <row r="524860" customHeight="1"/>
    <row r="524862" customHeight="1"/>
    <row r="524864" customHeight="1"/>
    <row r="524866" customHeight="1"/>
    <row r="524868" customHeight="1"/>
    <row r="524870" customHeight="1"/>
    <row r="524872" customHeight="1"/>
    <row r="524874" customHeight="1"/>
    <row r="524876" customHeight="1"/>
    <row r="524878" customHeight="1"/>
    <row r="524880" customHeight="1"/>
    <row r="524882" customHeight="1"/>
    <row r="524884" customHeight="1"/>
    <row r="524886" customHeight="1"/>
    <row r="524888" customHeight="1"/>
    <row r="524890" customHeight="1"/>
    <row r="524892" customHeight="1"/>
    <row r="524894" customHeight="1"/>
    <row r="524896" customHeight="1"/>
    <row r="524898" customHeight="1"/>
    <row r="524900" customHeight="1"/>
    <row r="524902" customHeight="1"/>
    <row r="524904" customHeight="1"/>
    <row r="524906" customHeight="1"/>
    <row r="524908" customHeight="1"/>
    <row r="524910" customHeight="1"/>
    <row r="524912" customHeight="1"/>
    <row r="524914" customHeight="1"/>
    <row r="524916" customHeight="1"/>
    <row r="524918" customHeight="1"/>
    <row r="524920" customHeight="1"/>
    <row r="524922" customHeight="1"/>
    <row r="524924" customHeight="1"/>
    <row r="524926" customHeight="1"/>
    <row r="524928" customHeight="1"/>
    <row r="524930" customHeight="1"/>
    <row r="524932" customHeight="1"/>
    <row r="524934" customHeight="1"/>
    <row r="524936" customHeight="1"/>
    <row r="524938" customHeight="1"/>
    <row r="524940" customHeight="1"/>
    <row r="524942" customHeight="1"/>
    <row r="524944" customHeight="1"/>
    <row r="524946" customHeight="1"/>
    <row r="524948" customHeight="1"/>
    <row r="524950" customHeight="1"/>
    <row r="524952" customHeight="1"/>
    <row r="524954" customHeight="1"/>
    <row r="524956" customHeight="1"/>
    <row r="524958" customHeight="1"/>
    <row r="524960" customHeight="1"/>
    <row r="524962" customHeight="1"/>
    <row r="524964" customHeight="1"/>
    <row r="524966" customHeight="1"/>
    <row r="524968" customHeight="1"/>
    <row r="524970" customHeight="1"/>
    <row r="524972" customHeight="1"/>
    <row r="524974" customHeight="1"/>
    <row r="524976" customHeight="1"/>
    <row r="524978" customHeight="1"/>
    <row r="524980" customHeight="1"/>
    <row r="524982" customHeight="1"/>
    <row r="524984" customHeight="1"/>
    <row r="524986" customHeight="1"/>
    <row r="524988" customHeight="1"/>
    <row r="524990" customHeight="1"/>
    <row r="524992" customHeight="1"/>
    <row r="524994" customHeight="1"/>
    <row r="524996" customHeight="1"/>
    <row r="524998" customHeight="1"/>
    <row r="525000" customHeight="1"/>
    <row r="525002" customHeight="1"/>
    <row r="525004" customHeight="1"/>
    <row r="525006" customHeight="1"/>
    <row r="525008" customHeight="1"/>
    <row r="525010" customHeight="1"/>
    <row r="525012" customHeight="1"/>
    <row r="525014" customHeight="1"/>
    <row r="525016" customHeight="1"/>
    <row r="525018" customHeight="1"/>
    <row r="525020" customHeight="1"/>
    <row r="525022" customHeight="1"/>
    <row r="525024" customHeight="1"/>
    <row r="525026" customHeight="1"/>
    <row r="525028" customHeight="1"/>
    <row r="525030" customHeight="1"/>
    <row r="525032" customHeight="1"/>
    <row r="525034" customHeight="1"/>
    <row r="525036" customHeight="1"/>
    <row r="525038" customHeight="1"/>
    <row r="525040" customHeight="1"/>
    <row r="525042" customHeight="1"/>
    <row r="525044" customHeight="1"/>
    <row r="525046" customHeight="1"/>
    <row r="525048" customHeight="1"/>
    <row r="525050" customHeight="1"/>
    <row r="525052" customHeight="1"/>
    <row r="525054" customHeight="1"/>
    <row r="525056" customHeight="1"/>
    <row r="525058" customHeight="1"/>
    <row r="525060" customHeight="1"/>
    <row r="525062" customHeight="1"/>
    <row r="525064" customHeight="1"/>
    <row r="525066" customHeight="1"/>
    <row r="525068" customHeight="1"/>
    <row r="525070" customHeight="1"/>
    <row r="525072" customHeight="1"/>
    <row r="525074" customHeight="1"/>
    <row r="525076" customHeight="1"/>
    <row r="525078" customHeight="1"/>
    <row r="525080" customHeight="1"/>
    <row r="525082" customHeight="1"/>
    <row r="525084" customHeight="1"/>
    <row r="525086" customHeight="1"/>
    <row r="525088" customHeight="1"/>
    <row r="525090" customHeight="1"/>
    <row r="525092" customHeight="1"/>
    <row r="525094" customHeight="1"/>
    <row r="525096" customHeight="1"/>
    <row r="525098" customHeight="1"/>
    <row r="525100" customHeight="1"/>
    <row r="525102" customHeight="1"/>
    <row r="525104" customHeight="1"/>
    <row r="525106" customHeight="1"/>
    <row r="525108" customHeight="1"/>
    <row r="525110" customHeight="1"/>
    <row r="525112" customHeight="1"/>
    <row r="525114" customHeight="1"/>
    <row r="525116" customHeight="1"/>
    <row r="525118" customHeight="1"/>
    <row r="525120" customHeight="1"/>
    <row r="525122" customHeight="1"/>
    <row r="525124" customHeight="1"/>
    <row r="525126" customHeight="1"/>
    <row r="525128" customHeight="1"/>
    <row r="525130" customHeight="1"/>
    <row r="525132" customHeight="1"/>
    <row r="525134" customHeight="1"/>
    <row r="525136" customHeight="1"/>
    <row r="525138" customHeight="1"/>
    <row r="525140" customHeight="1"/>
    <row r="525142" customHeight="1"/>
    <row r="525144" customHeight="1"/>
    <row r="525146" customHeight="1"/>
    <row r="525148" customHeight="1"/>
    <row r="525150" customHeight="1"/>
    <row r="525152" customHeight="1"/>
    <row r="525154" customHeight="1"/>
    <row r="525156" customHeight="1"/>
    <row r="525158" customHeight="1"/>
    <row r="525160" customHeight="1"/>
    <row r="525162" customHeight="1"/>
    <row r="525164" customHeight="1"/>
    <row r="525166" customHeight="1"/>
    <row r="525168" customHeight="1"/>
    <row r="525170" customHeight="1"/>
    <row r="525172" customHeight="1"/>
    <row r="525174" customHeight="1"/>
    <row r="525176" customHeight="1"/>
    <row r="525178" customHeight="1"/>
    <row r="525180" customHeight="1"/>
    <row r="525182" customHeight="1"/>
    <row r="525184" customHeight="1"/>
    <row r="525186" customHeight="1"/>
    <row r="525188" customHeight="1"/>
    <row r="525190" customHeight="1"/>
    <row r="525192" customHeight="1"/>
    <row r="525194" customHeight="1"/>
    <row r="525196" customHeight="1"/>
    <row r="525198" customHeight="1"/>
    <row r="525200" customHeight="1"/>
    <row r="525202" customHeight="1"/>
    <row r="525204" customHeight="1"/>
    <row r="525206" customHeight="1"/>
    <row r="525208" customHeight="1"/>
    <row r="525210" customHeight="1"/>
    <row r="525212" customHeight="1"/>
    <row r="525214" customHeight="1"/>
    <row r="525216" customHeight="1"/>
    <row r="525218" customHeight="1"/>
    <row r="525220" customHeight="1"/>
    <row r="525222" customHeight="1"/>
    <row r="525224" customHeight="1"/>
    <row r="525226" customHeight="1"/>
    <row r="525228" customHeight="1"/>
    <row r="525230" customHeight="1"/>
    <row r="525232" customHeight="1"/>
    <row r="525234" customHeight="1"/>
    <row r="525236" customHeight="1"/>
    <row r="525238" customHeight="1"/>
    <row r="525240" customHeight="1"/>
    <row r="525242" customHeight="1"/>
    <row r="525244" customHeight="1"/>
    <row r="525246" customHeight="1"/>
    <row r="525248" customHeight="1"/>
    <row r="525250" customHeight="1"/>
    <row r="525252" customHeight="1"/>
    <row r="525254" customHeight="1"/>
    <row r="525256" customHeight="1"/>
    <row r="525258" customHeight="1"/>
    <row r="525260" customHeight="1"/>
    <row r="525262" customHeight="1"/>
    <row r="525264" customHeight="1"/>
    <row r="525266" customHeight="1"/>
    <row r="525268" customHeight="1"/>
    <row r="525270" customHeight="1"/>
    <row r="525272" customHeight="1"/>
    <row r="525274" customHeight="1"/>
    <row r="525276" customHeight="1"/>
    <row r="525278" customHeight="1"/>
    <row r="525280" customHeight="1"/>
    <row r="525282" customHeight="1"/>
    <row r="525284" customHeight="1"/>
    <row r="525286" customHeight="1"/>
    <row r="525288" customHeight="1"/>
    <row r="525290" customHeight="1"/>
    <row r="525292" customHeight="1"/>
    <row r="525294" customHeight="1"/>
    <row r="525296" customHeight="1"/>
    <row r="525298" customHeight="1"/>
    <row r="525300" customHeight="1"/>
    <row r="525302" customHeight="1"/>
    <row r="525304" customHeight="1"/>
    <row r="525306" customHeight="1"/>
    <row r="525308" customHeight="1"/>
    <row r="525310" customHeight="1"/>
    <row r="525312" customHeight="1"/>
    <row r="525314" customHeight="1"/>
    <row r="525316" customHeight="1"/>
    <row r="525318" customHeight="1"/>
    <row r="525320" customHeight="1"/>
    <row r="525322" customHeight="1"/>
    <row r="525324" customHeight="1"/>
    <row r="525326" customHeight="1"/>
    <row r="525328" customHeight="1"/>
    <row r="525330" customHeight="1"/>
    <row r="525332" customHeight="1"/>
    <row r="525334" customHeight="1"/>
    <row r="525336" customHeight="1"/>
    <row r="525338" customHeight="1"/>
    <row r="525340" customHeight="1"/>
    <row r="525342" customHeight="1"/>
    <row r="525344" customHeight="1"/>
    <row r="525346" customHeight="1"/>
    <row r="525348" customHeight="1"/>
    <row r="525350" customHeight="1"/>
    <row r="525352" customHeight="1"/>
    <row r="525354" customHeight="1"/>
    <row r="525356" customHeight="1"/>
    <row r="525358" customHeight="1"/>
    <row r="525360" customHeight="1"/>
    <row r="525362" customHeight="1"/>
    <row r="525364" customHeight="1"/>
    <row r="525366" customHeight="1"/>
    <row r="525368" customHeight="1"/>
    <row r="525370" customHeight="1"/>
    <row r="525372" customHeight="1"/>
    <row r="525374" customHeight="1"/>
    <row r="525376" customHeight="1"/>
    <row r="525378" customHeight="1"/>
    <row r="525380" customHeight="1"/>
    <row r="525382" customHeight="1"/>
    <row r="525384" customHeight="1"/>
    <row r="525386" customHeight="1"/>
    <row r="525388" customHeight="1"/>
    <row r="525390" customHeight="1"/>
    <row r="525392" customHeight="1"/>
    <row r="525394" customHeight="1"/>
    <row r="525396" customHeight="1"/>
    <row r="525398" customHeight="1"/>
    <row r="525400" customHeight="1"/>
    <row r="525402" customHeight="1"/>
    <row r="525404" customHeight="1"/>
    <row r="525406" customHeight="1"/>
    <row r="525408" customHeight="1"/>
    <row r="525410" customHeight="1"/>
    <row r="525412" customHeight="1"/>
    <row r="525414" customHeight="1"/>
    <row r="525416" customHeight="1"/>
    <row r="525418" customHeight="1"/>
    <row r="525420" customHeight="1"/>
    <row r="525422" customHeight="1"/>
    <row r="525424" customHeight="1"/>
    <row r="525426" customHeight="1"/>
    <row r="525428" customHeight="1"/>
    <row r="525430" customHeight="1"/>
    <row r="525432" customHeight="1"/>
    <row r="525434" customHeight="1"/>
    <row r="525436" customHeight="1"/>
    <row r="525438" customHeight="1"/>
    <row r="525440" customHeight="1"/>
    <row r="525442" customHeight="1"/>
    <row r="525444" customHeight="1"/>
    <row r="525446" customHeight="1"/>
    <row r="525448" customHeight="1"/>
    <row r="525450" customHeight="1"/>
    <row r="525452" customHeight="1"/>
    <row r="525454" customHeight="1"/>
    <row r="525456" customHeight="1"/>
    <row r="525458" customHeight="1"/>
    <row r="525460" customHeight="1"/>
    <row r="525462" customHeight="1"/>
    <row r="525464" customHeight="1"/>
    <row r="525466" customHeight="1"/>
    <row r="525468" customHeight="1"/>
    <row r="525470" customHeight="1"/>
    <row r="525472" customHeight="1"/>
    <row r="525474" customHeight="1"/>
    <row r="525476" customHeight="1"/>
    <row r="525478" customHeight="1"/>
    <row r="525480" customHeight="1"/>
    <row r="525482" customHeight="1"/>
    <row r="525484" customHeight="1"/>
    <row r="525486" customHeight="1"/>
    <row r="525488" customHeight="1"/>
    <row r="525490" customHeight="1"/>
    <row r="525492" customHeight="1"/>
    <row r="525494" customHeight="1"/>
    <row r="525496" customHeight="1"/>
    <row r="525498" customHeight="1"/>
    <row r="525500" customHeight="1"/>
    <row r="525502" customHeight="1"/>
    <row r="525504" customHeight="1"/>
    <row r="525506" customHeight="1"/>
    <row r="525508" customHeight="1"/>
    <row r="525510" customHeight="1"/>
    <row r="525512" customHeight="1"/>
    <row r="525514" customHeight="1"/>
    <row r="525516" customHeight="1"/>
    <row r="525518" customHeight="1"/>
    <row r="525520" customHeight="1"/>
    <row r="525522" customHeight="1"/>
    <row r="525524" customHeight="1"/>
    <row r="525526" customHeight="1"/>
    <row r="525528" customHeight="1"/>
    <row r="525530" customHeight="1"/>
    <row r="525532" customHeight="1"/>
    <row r="525534" customHeight="1"/>
    <row r="525536" customHeight="1"/>
    <row r="525538" customHeight="1"/>
    <row r="525540" customHeight="1"/>
    <row r="525542" customHeight="1"/>
    <row r="525544" customHeight="1"/>
    <row r="525546" customHeight="1"/>
    <row r="525548" customHeight="1"/>
    <row r="525550" customHeight="1"/>
    <row r="525552" customHeight="1"/>
    <row r="525554" customHeight="1"/>
    <row r="525556" customHeight="1"/>
    <row r="525558" customHeight="1"/>
    <row r="525560" customHeight="1"/>
    <row r="525562" customHeight="1"/>
    <row r="525564" customHeight="1"/>
    <row r="525566" customHeight="1"/>
    <row r="525568" customHeight="1"/>
    <row r="525570" customHeight="1"/>
    <row r="525572" customHeight="1"/>
    <row r="525574" customHeight="1"/>
    <row r="525576" customHeight="1"/>
    <row r="525578" customHeight="1"/>
    <row r="525580" customHeight="1"/>
    <row r="525582" customHeight="1"/>
    <row r="525584" customHeight="1"/>
    <row r="525586" customHeight="1"/>
    <row r="525588" customHeight="1"/>
    <row r="525590" customHeight="1"/>
    <row r="525592" customHeight="1"/>
    <row r="525594" customHeight="1"/>
    <row r="525596" customHeight="1"/>
    <row r="525598" customHeight="1"/>
    <row r="525600" customHeight="1"/>
    <row r="525602" customHeight="1"/>
    <row r="525604" customHeight="1"/>
    <row r="525606" customHeight="1"/>
    <row r="525608" customHeight="1"/>
    <row r="525610" customHeight="1"/>
    <row r="525612" customHeight="1"/>
    <row r="525614" customHeight="1"/>
    <row r="525616" customHeight="1"/>
    <row r="525618" customHeight="1"/>
    <row r="525620" customHeight="1"/>
    <row r="525622" customHeight="1"/>
    <row r="525624" customHeight="1"/>
    <row r="525626" customHeight="1"/>
    <row r="525628" customHeight="1"/>
    <row r="525630" customHeight="1"/>
    <row r="525632" customHeight="1"/>
    <row r="525634" customHeight="1"/>
    <row r="525636" customHeight="1"/>
    <row r="525638" customHeight="1"/>
    <row r="525640" customHeight="1"/>
    <row r="525642" customHeight="1"/>
    <row r="525644" customHeight="1"/>
    <row r="525646" customHeight="1"/>
    <row r="525648" customHeight="1"/>
    <row r="525650" customHeight="1"/>
    <row r="525652" customHeight="1"/>
    <row r="525654" customHeight="1"/>
    <row r="525656" customHeight="1"/>
    <row r="525658" customHeight="1"/>
    <row r="525660" customHeight="1"/>
    <row r="525662" customHeight="1"/>
    <row r="525664" customHeight="1"/>
    <row r="525666" customHeight="1"/>
    <row r="525668" customHeight="1"/>
    <row r="525670" customHeight="1"/>
    <row r="525672" customHeight="1"/>
    <row r="525674" customHeight="1"/>
    <row r="525676" customHeight="1"/>
    <row r="525678" customHeight="1"/>
    <row r="525680" customHeight="1"/>
    <row r="525682" customHeight="1"/>
    <row r="525684" customHeight="1"/>
    <row r="525686" customHeight="1"/>
    <row r="525688" customHeight="1"/>
    <row r="525690" customHeight="1"/>
    <row r="525692" customHeight="1"/>
    <row r="525694" customHeight="1"/>
    <row r="525696" customHeight="1"/>
    <row r="525698" customHeight="1"/>
    <row r="525700" customHeight="1"/>
    <row r="525702" customHeight="1"/>
    <row r="525704" customHeight="1"/>
    <row r="525706" customHeight="1"/>
    <row r="525708" customHeight="1"/>
    <row r="525710" customHeight="1"/>
    <row r="525712" customHeight="1"/>
    <row r="525714" customHeight="1"/>
    <row r="525716" customHeight="1"/>
    <row r="525718" customHeight="1"/>
    <row r="525720" customHeight="1"/>
    <row r="525722" customHeight="1"/>
    <row r="525724" customHeight="1"/>
    <row r="525726" customHeight="1"/>
    <row r="525728" customHeight="1"/>
    <row r="525730" customHeight="1"/>
    <row r="525732" customHeight="1"/>
    <row r="525734" customHeight="1"/>
    <row r="525736" customHeight="1"/>
    <row r="525738" customHeight="1"/>
    <row r="525740" customHeight="1"/>
    <row r="525742" customHeight="1"/>
    <row r="525744" customHeight="1"/>
    <row r="525746" customHeight="1"/>
    <row r="525748" customHeight="1"/>
    <row r="525750" customHeight="1"/>
    <row r="525752" customHeight="1"/>
    <row r="525754" customHeight="1"/>
    <row r="525756" customHeight="1"/>
    <row r="525758" customHeight="1"/>
    <row r="525760" customHeight="1"/>
    <row r="525762" customHeight="1"/>
    <row r="525764" customHeight="1"/>
    <row r="525766" customHeight="1"/>
    <row r="525768" customHeight="1"/>
    <row r="525770" customHeight="1"/>
    <row r="525772" customHeight="1"/>
    <row r="525774" customHeight="1"/>
    <row r="525776" customHeight="1"/>
    <row r="525778" customHeight="1"/>
    <row r="525780" customHeight="1"/>
    <row r="525782" customHeight="1"/>
    <row r="525784" customHeight="1"/>
    <row r="525786" customHeight="1"/>
    <row r="525788" customHeight="1"/>
    <row r="525790" customHeight="1"/>
    <row r="525792" customHeight="1"/>
    <row r="525794" customHeight="1"/>
    <row r="525796" customHeight="1"/>
    <row r="525798" customHeight="1"/>
    <row r="525800" customHeight="1"/>
    <row r="525802" customHeight="1"/>
    <row r="525804" customHeight="1"/>
    <row r="525806" customHeight="1"/>
    <row r="525808" customHeight="1"/>
    <row r="525810" customHeight="1"/>
    <row r="525812" customHeight="1"/>
    <row r="525814" customHeight="1"/>
    <row r="525816" customHeight="1"/>
    <row r="525818" customHeight="1"/>
    <row r="525820" customHeight="1"/>
    <row r="525822" customHeight="1"/>
    <row r="525824" customHeight="1"/>
    <row r="525826" customHeight="1"/>
    <row r="525828" customHeight="1"/>
    <row r="525830" customHeight="1"/>
    <row r="525832" customHeight="1"/>
    <row r="525834" customHeight="1"/>
    <row r="525836" customHeight="1"/>
    <row r="525838" customHeight="1"/>
    <row r="525840" customHeight="1"/>
    <row r="525842" customHeight="1"/>
    <row r="525844" customHeight="1"/>
    <row r="525846" customHeight="1"/>
    <row r="525848" customHeight="1"/>
    <row r="525850" customHeight="1"/>
    <row r="525852" customHeight="1"/>
    <row r="525854" customHeight="1"/>
    <row r="525856" customHeight="1"/>
    <row r="525858" customHeight="1"/>
    <row r="525860" customHeight="1"/>
    <row r="525862" customHeight="1"/>
    <row r="525864" customHeight="1"/>
    <row r="525866" customHeight="1"/>
    <row r="525868" customHeight="1"/>
    <row r="525870" customHeight="1"/>
    <row r="525872" customHeight="1"/>
    <row r="525874" customHeight="1"/>
    <row r="525876" customHeight="1"/>
    <row r="525878" customHeight="1"/>
    <row r="525880" customHeight="1"/>
    <row r="525882" customHeight="1"/>
    <row r="525884" customHeight="1"/>
    <row r="525886" customHeight="1"/>
    <row r="525888" customHeight="1"/>
    <row r="525890" customHeight="1"/>
    <row r="525892" customHeight="1"/>
    <row r="525894" customHeight="1"/>
    <row r="525896" customHeight="1"/>
    <row r="525898" customHeight="1"/>
    <row r="525900" customHeight="1"/>
    <row r="525902" customHeight="1"/>
    <row r="525904" customHeight="1"/>
    <row r="525906" customHeight="1"/>
    <row r="525908" customHeight="1"/>
    <row r="525910" customHeight="1"/>
    <row r="525912" customHeight="1"/>
    <row r="525914" customHeight="1"/>
    <row r="525916" customHeight="1"/>
    <row r="525918" customHeight="1"/>
    <row r="525920" customHeight="1"/>
    <row r="525922" customHeight="1"/>
    <row r="525924" customHeight="1"/>
    <row r="525926" customHeight="1"/>
    <row r="525928" customHeight="1"/>
    <row r="525930" customHeight="1"/>
    <row r="525932" customHeight="1"/>
    <row r="525934" customHeight="1"/>
    <row r="525936" customHeight="1"/>
    <row r="525938" customHeight="1"/>
    <row r="525940" customHeight="1"/>
    <row r="525942" customHeight="1"/>
    <row r="525944" customHeight="1"/>
    <row r="525946" customHeight="1"/>
    <row r="525948" customHeight="1"/>
    <row r="525950" customHeight="1"/>
    <row r="525952" customHeight="1"/>
    <row r="525954" customHeight="1"/>
    <row r="525956" customHeight="1"/>
    <row r="525958" customHeight="1"/>
    <row r="525960" customHeight="1"/>
    <row r="525962" customHeight="1"/>
    <row r="525964" customHeight="1"/>
    <row r="525966" customHeight="1"/>
    <row r="525968" customHeight="1"/>
    <row r="525970" customHeight="1"/>
    <row r="525972" customHeight="1"/>
    <row r="525974" customHeight="1"/>
    <row r="525976" customHeight="1"/>
    <row r="525978" customHeight="1"/>
    <row r="525980" customHeight="1"/>
    <row r="525982" customHeight="1"/>
    <row r="525984" customHeight="1"/>
    <row r="525986" customHeight="1"/>
    <row r="525988" customHeight="1"/>
    <row r="525990" customHeight="1"/>
    <row r="525992" customHeight="1"/>
    <row r="525994" customHeight="1"/>
    <row r="525996" customHeight="1"/>
    <row r="525998" customHeight="1"/>
    <row r="526000" customHeight="1"/>
    <row r="526002" customHeight="1"/>
    <row r="526004" customHeight="1"/>
    <row r="526006" customHeight="1"/>
    <row r="526008" customHeight="1"/>
    <row r="526010" customHeight="1"/>
    <row r="526012" customHeight="1"/>
    <row r="526014" customHeight="1"/>
    <row r="526016" customHeight="1"/>
    <row r="526018" customHeight="1"/>
    <row r="526020" customHeight="1"/>
    <row r="526022" customHeight="1"/>
    <row r="526024" customHeight="1"/>
    <row r="526026" customHeight="1"/>
    <row r="526028" customHeight="1"/>
    <row r="526030" customHeight="1"/>
    <row r="526032" customHeight="1"/>
    <row r="526034" customHeight="1"/>
    <row r="526036" customHeight="1"/>
    <row r="526038" customHeight="1"/>
    <row r="526040" customHeight="1"/>
    <row r="526042" customHeight="1"/>
    <row r="526044" customHeight="1"/>
    <row r="526046" customHeight="1"/>
    <row r="526048" customHeight="1"/>
    <row r="526050" customHeight="1"/>
    <row r="526052" customHeight="1"/>
    <row r="526054" customHeight="1"/>
    <row r="526056" customHeight="1"/>
    <row r="526058" customHeight="1"/>
    <row r="526060" customHeight="1"/>
    <row r="526062" customHeight="1"/>
    <row r="526064" customHeight="1"/>
    <row r="526066" customHeight="1"/>
    <row r="526068" customHeight="1"/>
    <row r="526070" customHeight="1"/>
    <row r="526072" customHeight="1"/>
    <row r="526074" customHeight="1"/>
    <row r="526076" customHeight="1"/>
    <row r="526078" customHeight="1"/>
    <row r="526080" customHeight="1"/>
    <row r="526082" customHeight="1"/>
    <row r="526084" customHeight="1"/>
    <row r="526086" customHeight="1"/>
    <row r="526088" customHeight="1"/>
    <row r="526090" customHeight="1"/>
    <row r="526092" customHeight="1"/>
    <row r="526094" customHeight="1"/>
    <row r="526096" customHeight="1"/>
    <row r="526098" customHeight="1"/>
    <row r="526100" customHeight="1"/>
    <row r="526102" customHeight="1"/>
    <row r="526104" customHeight="1"/>
    <row r="526106" customHeight="1"/>
    <row r="526108" customHeight="1"/>
    <row r="526110" customHeight="1"/>
    <row r="526112" customHeight="1"/>
    <row r="526114" customHeight="1"/>
    <row r="526116" customHeight="1"/>
    <row r="526118" customHeight="1"/>
    <row r="526120" customHeight="1"/>
    <row r="526122" customHeight="1"/>
    <row r="526124" customHeight="1"/>
    <row r="526126" customHeight="1"/>
    <row r="526128" customHeight="1"/>
    <row r="526130" customHeight="1"/>
    <row r="526132" customHeight="1"/>
    <row r="526134" customHeight="1"/>
    <row r="526136" customHeight="1"/>
    <row r="526138" customHeight="1"/>
    <row r="526140" customHeight="1"/>
    <row r="526142" customHeight="1"/>
    <row r="526144" customHeight="1"/>
    <row r="526146" customHeight="1"/>
    <row r="526148" customHeight="1"/>
    <row r="526150" customHeight="1"/>
    <row r="526152" customHeight="1"/>
    <row r="526154" customHeight="1"/>
    <row r="526156" customHeight="1"/>
    <row r="526158" customHeight="1"/>
    <row r="526160" customHeight="1"/>
    <row r="526162" customHeight="1"/>
    <row r="526164" customHeight="1"/>
    <row r="526166" customHeight="1"/>
    <row r="526168" customHeight="1"/>
    <row r="526170" customHeight="1"/>
    <row r="526172" customHeight="1"/>
    <row r="526174" customHeight="1"/>
    <row r="526176" customHeight="1"/>
    <row r="526178" customHeight="1"/>
    <row r="526180" customHeight="1"/>
    <row r="526182" customHeight="1"/>
    <row r="526184" customHeight="1"/>
    <row r="526186" customHeight="1"/>
    <row r="526188" customHeight="1"/>
    <row r="526190" customHeight="1"/>
    <row r="526192" customHeight="1"/>
    <row r="526194" customHeight="1"/>
    <row r="526196" customHeight="1"/>
    <row r="526198" customHeight="1"/>
    <row r="526200" customHeight="1"/>
    <row r="526202" customHeight="1"/>
    <row r="526204" customHeight="1"/>
    <row r="526206" customHeight="1"/>
    <row r="526208" customHeight="1"/>
    <row r="526210" customHeight="1"/>
    <row r="526212" customHeight="1"/>
    <row r="526214" customHeight="1"/>
    <row r="526216" customHeight="1"/>
    <row r="526218" customHeight="1"/>
    <row r="526220" customHeight="1"/>
    <row r="526222" customHeight="1"/>
    <row r="526224" customHeight="1"/>
    <row r="526226" customHeight="1"/>
    <row r="526228" customHeight="1"/>
    <row r="526230" customHeight="1"/>
    <row r="526232" customHeight="1"/>
    <row r="526234" customHeight="1"/>
    <row r="526236" customHeight="1"/>
    <row r="526238" customHeight="1"/>
    <row r="526240" customHeight="1"/>
    <row r="526242" customHeight="1"/>
    <row r="526244" customHeight="1"/>
    <row r="526246" customHeight="1"/>
    <row r="526248" customHeight="1"/>
    <row r="526250" customHeight="1"/>
    <row r="526252" customHeight="1"/>
    <row r="526254" customHeight="1"/>
    <row r="526256" customHeight="1"/>
    <row r="526258" customHeight="1"/>
    <row r="526260" customHeight="1"/>
    <row r="526262" customHeight="1"/>
    <row r="526264" customHeight="1"/>
    <row r="526266" customHeight="1"/>
    <row r="526268" customHeight="1"/>
    <row r="526270" customHeight="1"/>
    <row r="526272" customHeight="1"/>
    <row r="526274" customHeight="1"/>
    <row r="526276" customHeight="1"/>
    <row r="526278" customHeight="1"/>
    <row r="526280" customHeight="1"/>
    <row r="526282" customHeight="1"/>
    <row r="526284" customHeight="1"/>
    <row r="526286" customHeight="1"/>
    <row r="526288" customHeight="1"/>
    <row r="526290" customHeight="1"/>
    <row r="526292" customHeight="1"/>
    <row r="526294" customHeight="1"/>
    <row r="526296" customHeight="1"/>
    <row r="526298" customHeight="1"/>
    <row r="526300" customHeight="1"/>
    <row r="526302" customHeight="1"/>
    <row r="526304" customHeight="1"/>
    <row r="526306" customHeight="1"/>
    <row r="526308" customHeight="1"/>
    <row r="526310" customHeight="1"/>
    <row r="526312" customHeight="1"/>
    <row r="526314" customHeight="1"/>
    <row r="526316" customHeight="1"/>
    <row r="526318" customHeight="1"/>
    <row r="526320" customHeight="1"/>
    <row r="526322" customHeight="1"/>
    <row r="526324" customHeight="1"/>
    <row r="526326" customHeight="1"/>
    <row r="526328" customHeight="1"/>
    <row r="526330" customHeight="1"/>
    <row r="526332" customHeight="1"/>
    <row r="526334" customHeight="1"/>
    <row r="526336" customHeight="1"/>
    <row r="526338" customHeight="1"/>
    <row r="526340" customHeight="1"/>
    <row r="526342" customHeight="1"/>
    <row r="526344" customHeight="1"/>
    <row r="526346" customHeight="1"/>
    <row r="526348" customHeight="1"/>
    <row r="526350" customHeight="1"/>
    <row r="526352" customHeight="1"/>
    <row r="526354" customHeight="1"/>
    <row r="526356" customHeight="1"/>
    <row r="526358" customHeight="1"/>
    <row r="526360" customHeight="1"/>
    <row r="526362" customHeight="1"/>
    <row r="526364" customHeight="1"/>
    <row r="526366" customHeight="1"/>
    <row r="526368" customHeight="1"/>
    <row r="526370" customHeight="1"/>
    <row r="526372" customHeight="1"/>
    <row r="526374" customHeight="1"/>
    <row r="526376" customHeight="1"/>
    <row r="526378" customHeight="1"/>
    <row r="526380" customHeight="1"/>
    <row r="526382" customHeight="1"/>
    <row r="526384" customHeight="1"/>
    <row r="526386" customHeight="1"/>
    <row r="526388" customHeight="1"/>
    <row r="526390" customHeight="1"/>
    <row r="526392" customHeight="1"/>
    <row r="526394" customHeight="1"/>
    <row r="526396" customHeight="1"/>
    <row r="526398" customHeight="1"/>
    <row r="526400" customHeight="1"/>
    <row r="526402" customHeight="1"/>
    <row r="526404" customHeight="1"/>
    <row r="526406" customHeight="1"/>
    <row r="526408" customHeight="1"/>
    <row r="526410" customHeight="1"/>
    <row r="526412" customHeight="1"/>
    <row r="526414" customHeight="1"/>
    <row r="526416" customHeight="1"/>
    <row r="526418" customHeight="1"/>
    <row r="526420" customHeight="1"/>
    <row r="526422" customHeight="1"/>
    <row r="526424" customHeight="1"/>
    <row r="526426" customHeight="1"/>
    <row r="526428" customHeight="1"/>
    <row r="526430" customHeight="1"/>
    <row r="526432" customHeight="1"/>
    <row r="526434" customHeight="1"/>
    <row r="526436" customHeight="1"/>
    <row r="526438" customHeight="1"/>
    <row r="526440" customHeight="1"/>
    <row r="526442" customHeight="1"/>
    <row r="526444" customHeight="1"/>
    <row r="526446" customHeight="1"/>
    <row r="526448" customHeight="1"/>
    <row r="526450" customHeight="1"/>
    <row r="526452" customHeight="1"/>
    <row r="526454" customHeight="1"/>
    <row r="526456" customHeight="1"/>
    <row r="526458" customHeight="1"/>
    <row r="526460" customHeight="1"/>
    <row r="526462" customHeight="1"/>
    <row r="526464" customHeight="1"/>
    <row r="526466" customHeight="1"/>
    <row r="526468" customHeight="1"/>
    <row r="526470" customHeight="1"/>
    <row r="526472" customHeight="1"/>
    <row r="526474" customHeight="1"/>
    <row r="526476" customHeight="1"/>
    <row r="526478" customHeight="1"/>
    <row r="526480" customHeight="1"/>
    <row r="526482" customHeight="1"/>
    <row r="526484" customHeight="1"/>
    <row r="526486" customHeight="1"/>
    <row r="526488" customHeight="1"/>
    <row r="526490" customHeight="1"/>
    <row r="526492" customHeight="1"/>
    <row r="526494" customHeight="1"/>
    <row r="526496" customHeight="1"/>
    <row r="526498" customHeight="1"/>
    <row r="526500" customHeight="1"/>
    <row r="526502" customHeight="1"/>
    <row r="526504" customHeight="1"/>
    <row r="526506" customHeight="1"/>
    <row r="526508" customHeight="1"/>
    <row r="526510" customHeight="1"/>
    <row r="526512" customHeight="1"/>
    <row r="526514" customHeight="1"/>
    <row r="526516" customHeight="1"/>
    <row r="526518" customHeight="1"/>
    <row r="526520" customHeight="1"/>
    <row r="526522" customHeight="1"/>
    <row r="526524" customHeight="1"/>
    <row r="526526" customHeight="1"/>
    <row r="526528" customHeight="1"/>
    <row r="526530" customHeight="1"/>
    <row r="526532" customHeight="1"/>
    <row r="526534" customHeight="1"/>
    <row r="526536" customHeight="1"/>
    <row r="526538" customHeight="1"/>
    <row r="526540" customHeight="1"/>
    <row r="526542" customHeight="1"/>
    <row r="526544" customHeight="1"/>
    <row r="526546" customHeight="1"/>
    <row r="526548" customHeight="1"/>
    <row r="526550" customHeight="1"/>
    <row r="526552" customHeight="1"/>
    <row r="526554" customHeight="1"/>
    <row r="526556" customHeight="1"/>
    <row r="526558" customHeight="1"/>
    <row r="526560" customHeight="1"/>
    <row r="526562" customHeight="1"/>
    <row r="526564" customHeight="1"/>
    <row r="526566" customHeight="1"/>
    <row r="526568" customHeight="1"/>
    <row r="526570" customHeight="1"/>
    <row r="526572" customHeight="1"/>
    <row r="526574" customHeight="1"/>
    <row r="526576" customHeight="1"/>
    <row r="526578" customHeight="1"/>
    <row r="526580" customHeight="1"/>
    <row r="526582" customHeight="1"/>
    <row r="526584" customHeight="1"/>
    <row r="526586" customHeight="1"/>
    <row r="526588" customHeight="1"/>
    <row r="526590" customHeight="1"/>
    <row r="526592" customHeight="1"/>
    <row r="526594" customHeight="1"/>
    <row r="526596" customHeight="1"/>
    <row r="526598" customHeight="1"/>
    <row r="526600" customHeight="1"/>
    <row r="526602" customHeight="1"/>
    <row r="526604" customHeight="1"/>
    <row r="526606" customHeight="1"/>
    <row r="526608" customHeight="1"/>
    <row r="526610" customHeight="1"/>
    <row r="526612" customHeight="1"/>
    <row r="526614" customHeight="1"/>
    <row r="526616" customHeight="1"/>
    <row r="526618" customHeight="1"/>
    <row r="526620" customHeight="1"/>
    <row r="526622" customHeight="1"/>
    <row r="526624" customHeight="1"/>
    <row r="526626" customHeight="1"/>
    <row r="526628" customHeight="1"/>
    <row r="526630" customHeight="1"/>
    <row r="526632" customHeight="1"/>
    <row r="526634" customHeight="1"/>
    <row r="526636" customHeight="1"/>
    <row r="526638" customHeight="1"/>
    <row r="526640" customHeight="1"/>
    <row r="526642" customHeight="1"/>
    <row r="526644" customHeight="1"/>
    <row r="526646" customHeight="1"/>
    <row r="526648" customHeight="1"/>
    <row r="526650" customHeight="1"/>
    <row r="526652" customHeight="1"/>
    <row r="526654" customHeight="1"/>
    <row r="526656" customHeight="1"/>
    <row r="526658" customHeight="1"/>
    <row r="526660" customHeight="1"/>
    <row r="526662" customHeight="1"/>
    <row r="526664" customHeight="1"/>
    <row r="526666" customHeight="1"/>
    <row r="526668" customHeight="1"/>
    <row r="526670" customHeight="1"/>
    <row r="526672" customHeight="1"/>
    <row r="526674" customHeight="1"/>
    <row r="526676" customHeight="1"/>
    <row r="526678" customHeight="1"/>
    <row r="526680" customHeight="1"/>
    <row r="526682" customHeight="1"/>
    <row r="526684" customHeight="1"/>
    <row r="526686" customHeight="1"/>
    <row r="526688" customHeight="1"/>
    <row r="526690" customHeight="1"/>
    <row r="526692" customHeight="1"/>
    <row r="526694" customHeight="1"/>
    <row r="526696" customHeight="1"/>
    <row r="526698" customHeight="1"/>
    <row r="526700" customHeight="1"/>
    <row r="526702" customHeight="1"/>
    <row r="526704" customHeight="1"/>
    <row r="526706" customHeight="1"/>
    <row r="526708" customHeight="1"/>
    <row r="526710" customHeight="1"/>
    <row r="526712" customHeight="1"/>
    <row r="526714" customHeight="1"/>
    <row r="526716" customHeight="1"/>
    <row r="526718" customHeight="1"/>
    <row r="526720" customHeight="1"/>
    <row r="526722" customHeight="1"/>
    <row r="526724" customHeight="1"/>
    <row r="526726" customHeight="1"/>
    <row r="526728" customHeight="1"/>
    <row r="526730" customHeight="1"/>
    <row r="526732" customHeight="1"/>
    <row r="526734" customHeight="1"/>
    <row r="526736" customHeight="1"/>
    <row r="526738" customHeight="1"/>
    <row r="526740" customHeight="1"/>
    <row r="526742" customHeight="1"/>
    <row r="526744" customHeight="1"/>
    <row r="526746" customHeight="1"/>
    <row r="526748" customHeight="1"/>
    <row r="526750" customHeight="1"/>
    <row r="526752" customHeight="1"/>
    <row r="526754" customHeight="1"/>
    <row r="526756" customHeight="1"/>
    <row r="526758" customHeight="1"/>
    <row r="526760" customHeight="1"/>
    <row r="526762" customHeight="1"/>
    <row r="526764" customHeight="1"/>
    <row r="526766" customHeight="1"/>
    <row r="526768" customHeight="1"/>
    <row r="526770" customHeight="1"/>
    <row r="526772" customHeight="1"/>
    <row r="526774" customHeight="1"/>
    <row r="526776" customHeight="1"/>
    <row r="526778" customHeight="1"/>
    <row r="526780" customHeight="1"/>
    <row r="526782" customHeight="1"/>
    <row r="526784" customHeight="1"/>
    <row r="526786" customHeight="1"/>
    <row r="526788" customHeight="1"/>
    <row r="526790" customHeight="1"/>
    <row r="526792" customHeight="1"/>
    <row r="526794" customHeight="1"/>
    <row r="526796" customHeight="1"/>
    <row r="526798" customHeight="1"/>
    <row r="526800" customHeight="1"/>
    <row r="526802" customHeight="1"/>
    <row r="526804" customHeight="1"/>
    <row r="526806" customHeight="1"/>
    <row r="526808" customHeight="1"/>
    <row r="526810" customHeight="1"/>
    <row r="526812" customHeight="1"/>
    <row r="526814" customHeight="1"/>
    <row r="526816" customHeight="1"/>
    <row r="526818" customHeight="1"/>
    <row r="526820" customHeight="1"/>
    <row r="526822" customHeight="1"/>
    <row r="526824" customHeight="1"/>
    <row r="526826" customHeight="1"/>
    <row r="526828" customHeight="1"/>
    <row r="526830" customHeight="1"/>
    <row r="526832" customHeight="1"/>
    <row r="526834" customHeight="1"/>
    <row r="526836" customHeight="1"/>
    <row r="526838" customHeight="1"/>
    <row r="526840" customHeight="1"/>
    <row r="526842" customHeight="1"/>
    <row r="526844" customHeight="1"/>
    <row r="526846" customHeight="1"/>
    <row r="526848" customHeight="1"/>
    <row r="526850" customHeight="1"/>
    <row r="526852" customHeight="1"/>
    <row r="526854" customHeight="1"/>
    <row r="526856" customHeight="1"/>
    <row r="526858" customHeight="1"/>
    <row r="526860" customHeight="1"/>
    <row r="526862" customHeight="1"/>
    <row r="526864" customHeight="1"/>
    <row r="526866" customHeight="1"/>
    <row r="526868" customHeight="1"/>
    <row r="526870" customHeight="1"/>
    <row r="526872" customHeight="1"/>
    <row r="526874" customHeight="1"/>
    <row r="526876" customHeight="1"/>
    <row r="526878" customHeight="1"/>
    <row r="526880" customHeight="1"/>
    <row r="526882" customHeight="1"/>
    <row r="526884" customHeight="1"/>
    <row r="526886" customHeight="1"/>
    <row r="526888" customHeight="1"/>
    <row r="526890" customHeight="1"/>
    <row r="526892" customHeight="1"/>
    <row r="526894" customHeight="1"/>
    <row r="526896" customHeight="1"/>
    <row r="526898" customHeight="1"/>
    <row r="526900" customHeight="1"/>
    <row r="526902" customHeight="1"/>
    <row r="526904" customHeight="1"/>
    <row r="526906" customHeight="1"/>
    <row r="526908" customHeight="1"/>
    <row r="526910" customHeight="1"/>
    <row r="526912" customHeight="1"/>
    <row r="526914" customHeight="1"/>
    <row r="526916" customHeight="1"/>
    <row r="526918" customHeight="1"/>
    <row r="526920" customHeight="1"/>
    <row r="526922" customHeight="1"/>
    <row r="526924" customHeight="1"/>
    <row r="526926" customHeight="1"/>
    <row r="526928" customHeight="1"/>
    <row r="526930" customHeight="1"/>
    <row r="526932" customHeight="1"/>
    <row r="526934" customHeight="1"/>
    <row r="526936" customHeight="1"/>
    <row r="526938" customHeight="1"/>
    <row r="526940" customHeight="1"/>
    <row r="526942" customHeight="1"/>
    <row r="526944" customHeight="1"/>
    <row r="526946" customHeight="1"/>
    <row r="526948" customHeight="1"/>
    <row r="526950" customHeight="1"/>
    <row r="526952" customHeight="1"/>
    <row r="526954" customHeight="1"/>
    <row r="526956" customHeight="1"/>
    <row r="526958" customHeight="1"/>
    <row r="526960" customHeight="1"/>
    <row r="526962" customHeight="1"/>
    <row r="526964" customHeight="1"/>
    <row r="526966" customHeight="1"/>
    <row r="526968" customHeight="1"/>
    <row r="526970" customHeight="1"/>
    <row r="526972" customHeight="1"/>
    <row r="526974" customHeight="1"/>
    <row r="526976" customHeight="1"/>
    <row r="526978" customHeight="1"/>
    <row r="526980" customHeight="1"/>
    <row r="526982" customHeight="1"/>
    <row r="526984" customHeight="1"/>
    <row r="526986" customHeight="1"/>
    <row r="526988" customHeight="1"/>
    <row r="526990" customHeight="1"/>
    <row r="526992" customHeight="1"/>
    <row r="526994" customHeight="1"/>
    <row r="526996" customHeight="1"/>
    <row r="526998" customHeight="1"/>
    <row r="527000" customHeight="1"/>
    <row r="527002" customHeight="1"/>
    <row r="527004" customHeight="1"/>
    <row r="527006" customHeight="1"/>
    <row r="527008" customHeight="1"/>
    <row r="527010" customHeight="1"/>
    <row r="527012" customHeight="1"/>
    <row r="527014" customHeight="1"/>
    <row r="527016" customHeight="1"/>
    <row r="527018" customHeight="1"/>
    <row r="527020" customHeight="1"/>
    <row r="527022" customHeight="1"/>
    <row r="527024" customHeight="1"/>
    <row r="527026" customHeight="1"/>
    <row r="527028" customHeight="1"/>
    <row r="527030" customHeight="1"/>
    <row r="527032" customHeight="1"/>
    <row r="527034" customHeight="1"/>
    <row r="527036" customHeight="1"/>
    <row r="527038" customHeight="1"/>
    <row r="527040" customHeight="1"/>
    <row r="527042" customHeight="1"/>
    <row r="527044" customHeight="1"/>
    <row r="527046" customHeight="1"/>
    <row r="527048" customHeight="1"/>
    <row r="527050" customHeight="1"/>
    <row r="527052" customHeight="1"/>
    <row r="527054" customHeight="1"/>
    <row r="527056" customHeight="1"/>
    <row r="527058" customHeight="1"/>
    <row r="527060" customHeight="1"/>
    <row r="527062" customHeight="1"/>
    <row r="527064" customHeight="1"/>
    <row r="527066" customHeight="1"/>
    <row r="527068" customHeight="1"/>
    <row r="527070" customHeight="1"/>
    <row r="527072" customHeight="1"/>
    <row r="527074" customHeight="1"/>
    <row r="527076" customHeight="1"/>
    <row r="527078" customHeight="1"/>
    <row r="527080" customHeight="1"/>
    <row r="527082" customHeight="1"/>
    <row r="527084" customHeight="1"/>
    <row r="527086" customHeight="1"/>
    <row r="527088" customHeight="1"/>
    <row r="527090" customHeight="1"/>
    <row r="527092" customHeight="1"/>
    <row r="527094" customHeight="1"/>
    <row r="527096" customHeight="1"/>
    <row r="527098" customHeight="1"/>
    <row r="527100" customHeight="1"/>
    <row r="527102" customHeight="1"/>
    <row r="527104" customHeight="1"/>
    <row r="527106" customHeight="1"/>
    <row r="527108" customHeight="1"/>
    <row r="527110" customHeight="1"/>
    <row r="527112" customHeight="1"/>
    <row r="527114" customHeight="1"/>
    <row r="527116" customHeight="1"/>
    <row r="527118" customHeight="1"/>
    <row r="527120" customHeight="1"/>
    <row r="527122" customHeight="1"/>
    <row r="527124" customHeight="1"/>
    <row r="527126" customHeight="1"/>
    <row r="527128" customHeight="1"/>
    <row r="527130" customHeight="1"/>
    <row r="527132" customHeight="1"/>
    <row r="527134" customHeight="1"/>
    <row r="527136" customHeight="1"/>
    <row r="527138" customHeight="1"/>
    <row r="527140" customHeight="1"/>
    <row r="527142" customHeight="1"/>
    <row r="527144" customHeight="1"/>
    <row r="527146" customHeight="1"/>
    <row r="527148" customHeight="1"/>
    <row r="527150" customHeight="1"/>
    <row r="527152" customHeight="1"/>
    <row r="527154" customHeight="1"/>
    <row r="527156" customHeight="1"/>
    <row r="527158" customHeight="1"/>
    <row r="527160" customHeight="1"/>
    <row r="527162" customHeight="1"/>
    <row r="527164" customHeight="1"/>
    <row r="527166" customHeight="1"/>
    <row r="527168" customHeight="1"/>
    <row r="527170" customHeight="1"/>
    <row r="527172" customHeight="1"/>
    <row r="527174" customHeight="1"/>
    <row r="527176" customHeight="1"/>
    <row r="527178" customHeight="1"/>
    <row r="527180" customHeight="1"/>
    <row r="527182" customHeight="1"/>
    <row r="527184" customHeight="1"/>
    <row r="527186" customHeight="1"/>
    <row r="527188" customHeight="1"/>
    <row r="527190" customHeight="1"/>
    <row r="527192" customHeight="1"/>
    <row r="527194" customHeight="1"/>
    <row r="527196" customHeight="1"/>
    <row r="527198" customHeight="1"/>
    <row r="527200" customHeight="1"/>
    <row r="527202" customHeight="1"/>
    <row r="527204" customHeight="1"/>
    <row r="527206" customHeight="1"/>
    <row r="527208" customHeight="1"/>
    <row r="527210" customHeight="1"/>
    <row r="527212" customHeight="1"/>
    <row r="527214" customHeight="1"/>
    <row r="527216" customHeight="1"/>
    <row r="527218" customHeight="1"/>
    <row r="527220" customHeight="1"/>
    <row r="527222" customHeight="1"/>
    <row r="527224" customHeight="1"/>
    <row r="527226" customHeight="1"/>
    <row r="527228" customHeight="1"/>
    <row r="527230" customHeight="1"/>
    <row r="527232" customHeight="1"/>
    <row r="527234" customHeight="1"/>
    <row r="527236" customHeight="1"/>
    <row r="527238" customHeight="1"/>
    <row r="527240" customHeight="1"/>
    <row r="527242" customHeight="1"/>
    <row r="527244" customHeight="1"/>
    <row r="527246" customHeight="1"/>
    <row r="527248" customHeight="1"/>
    <row r="527250" customHeight="1"/>
    <row r="527252" customHeight="1"/>
    <row r="527254" customHeight="1"/>
    <row r="527256" customHeight="1"/>
    <row r="527258" customHeight="1"/>
    <row r="527260" customHeight="1"/>
    <row r="527262" customHeight="1"/>
    <row r="527264" customHeight="1"/>
    <row r="527266" customHeight="1"/>
    <row r="527268" customHeight="1"/>
    <row r="527270" customHeight="1"/>
    <row r="527272" customHeight="1"/>
    <row r="527274" customHeight="1"/>
    <row r="527276" customHeight="1"/>
    <row r="527278" customHeight="1"/>
    <row r="527280" customHeight="1"/>
    <row r="527282" customHeight="1"/>
    <row r="527284" customHeight="1"/>
    <row r="527286" customHeight="1"/>
    <row r="527288" customHeight="1"/>
    <row r="527290" customHeight="1"/>
    <row r="527292" customHeight="1"/>
    <row r="527294" customHeight="1"/>
    <row r="527296" customHeight="1"/>
    <row r="527298" customHeight="1"/>
    <row r="527300" customHeight="1"/>
    <row r="527302" customHeight="1"/>
    <row r="527304" customHeight="1"/>
    <row r="527306" customHeight="1"/>
    <row r="527308" customHeight="1"/>
    <row r="527310" customHeight="1"/>
    <row r="527312" customHeight="1"/>
    <row r="527314" customHeight="1"/>
    <row r="527316" customHeight="1"/>
    <row r="527318" customHeight="1"/>
    <row r="527320" customHeight="1"/>
    <row r="527322" customHeight="1"/>
    <row r="527324" customHeight="1"/>
    <row r="527326" customHeight="1"/>
    <row r="527328" customHeight="1"/>
    <row r="527330" customHeight="1"/>
    <row r="527332" customHeight="1"/>
    <row r="527334" customHeight="1"/>
    <row r="527336" customHeight="1"/>
    <row r="527338" customHeight="1"/>
    <row r="527340" customHeight="1"/>
    <row r="527342" customHeight="1"/>
    <row r="527344" customHeight="1"/>
    <row r="527346" customHeight="1"/>
    <row r="527348" customHeight="1"/>
    <row r="527350" customHeight="1"/>
    <row r="527352" customHeight="1"/>
    <row r="527354" customHeight="1"/>
    <row r="527356" customHeight="1"/>
    <row r="527358" customHeight="1"/>
    <row r="527360" customHeight="1"/>
    <row r="527362" customHeight="1"/>
    <row r="527364" customHeight="1"/>
    <row r="527366" customHeight="1"/>
    <row r="527368" customHeight="1"/>
    <row r="527370" customHeight="1"/>
    <row r="527372" customHeight="1"/>
    <row r="527374" customHeight="1"/>
    <row r="527376" customHeight="1"/>
    <row r="527378" customHeight="1"/>
    <row r="527380" customHeight="1"/>
    <row r="527382" customHeight="1"/>
    <row r="527384" customHeight="1"/>
    <row r="527386" customHeight="1"/>
    <row r="527388" customHeight="1"/>
    <row r="527390" customHeight="1"/>
    <row r="527392" customHeight="1"/>
    <row r="527394" customHeight="1"/>
    <row r="527396" customHeight="1"/>
    <row r="527398" customHeight="1"/>
    <row r="527400" customHeight="1"/>
    <row r="527402" customHeight="1"/>
    <row r="527404" customHeight="1"/>
    <row r="527406" customHeight="1"/>
    <row r="527408" customHeight="1"/>
    <row r="527410" customHeight="1"/>
    <row r="527412" customHeight="1"/>
    <row r="527414" customHeight="1"/>
    <row r="527416" customHeight="1"/>
    <row r="527418" customHeight="1"/>
    <row r="527420" customHeight="1"/>
    <row r="527422" customHeight="1"/>
    <row r="527424" customHeight="1"/>
    <row r="527426" customHeight="1"/>
    <row r="527428" customHeight="1"/>
    <row r="527430" customHeight="1"/>
    <row r="527432" customHeight="1"/>
    <row r="527434" customHeight="1"/>
    <row r="527436" customHeight="1"/>
    <row r="527438" customHeight="1"/>
    <row r="527440" customHeight="1"/>
    <row r="527442" customHeight="1"/>
    <row r="527444" customHeight="1"/>
    <row r="527446" customHeight="1"/>
    <row r="527448" customHeight="1"/>
    <row r="527450" customHeight="1"/>
    <row r="527452" customHeight="1"/>
    <row r="527454" customHeight="1"/>
    <row r="527456" customHeight="1"/>
    <row r="527458" customHeight="1"/>
    <row r="527460" customHeight="1"/>
    <row r="527462" customHeight="1"/>
    <row r="527464" customHeight="1"/>
    <row r="527466" customHeight="1"/>
    <row r="527468" customHeight="1"/>
    <row r="527470" customHeight="1"/>
    <row r="527472" customHeight="1"/>
    <row r="527474" customHeight="1"/>
    <row r="527476" customHeight="1"/>
    <row r="527478" customHeight="1"/>
    <row r="527480" customHeight="1"/>
    <row r="527482" customHeight="1"/>
    <row r="527484" customHeight="1"/>
    <row r="527486" customHeight="1"/>
    <row r="527488" customHeight="1"/>
    <row r="527490" customHeight="1"/>
    <row r="527492" customHeight="1"/>
    <row r="527494" customHeight="1"/>
    <row r="527496" customHeight="1"/>
    <row r="527498" customHeight="1"/>
    <row r="527500" customHeight="1"/>
    <row r="527502" customHeight="1"/>
    <row r="527504" customHeight="1"/>
    <row r="527506" customHeight="1"/>
    <row r="527508" customHeight="1"/>
    <row r="527510" customHeight="1"/>
    <row r="527512" customHeight="1"/>
    <row r="527514" customHeight="1"/>
    <row r="527516" customHeight="1"/>
    <row r="527518" customHeight="1"/>
    <row r="527520" customHeight="1"/>
    <row r="527522" customHeight="1"/>
    <row r="527524" customHeight="1"/>
    <row r="527526" customHeight="1"/>
    <row r="527528" customHeight="1"/>
    <row r="527530" customHeight="1"/>
    <row r="527532" customHeight="1"/>
    <row r="527534" customHeight="1"/>
    <row r="527536" customHeight="1"/>
    <row r="527538" customHeight="1"/>
    <row r="527540" customHeight="1"/>
    <row r="527542" customHeight="1"/>
    <row r="527544" customHeight="1"/>
    <row r="527546" customHeight="1"/>
    <row r="527548" customHeight="1"/>
    <row r="527550" customHeight="1"/>
    <row r="527552" customHeight="1"/>
    <row r="527554" customHeight="1"/>
    <row r="527556" customHeight="1"/>
    <row r="527558" customHeight="1"/>
    <row r="527560" customHeight="1"/>
    <row r="527562" customHeight="1"/>
    <row r="527564" customHeight="1"/>
    <row r="527566" customHeight="1"/>
    <row r="527568" customHeight="1"/>
    <row r="527570" customHeight="1"/>
    <row r="527572" customHeight="1"/>
    <row r="527574" customHeight="1"/>
    <row r="527576" customHeight="1"/>
    <row r="527578" customHeight="1"/>
    <row r="527580" customHeight="1"/>
    <row r="527582" customHeight="1"/>
    <row r="527584" customHeight="1"/>
    <row r="527586" customHeight="1"/>
    <row r="527588" customHeight="1"/>
    <row r="527590" customHeight="1"/>
    <row r="527592" customHeight="1"/>
    <row r="527594" customHeight="1"/>
    <row r="527596" customHeight="1"/>
    <row r="527598" customHeight="1"/>
    <row r="527600" customHeight="1"/>
    <row r="527602" customHeight="1"/>
    <row r="527604" customHeight="1"/>
    <row r="527606" customHeight="1"/>
    <row r="527608" customHeight="1"/>
    <row r="527610" customHeight="1"/>
    <row r="527612" customHeight="1"/>
    <row r="527614" customHeight="1"/>
    <row r="527616" customHeight="1"/>
    <row r="527618" customHeight="1"/>
    <row r="527620" customHeight="1"/>
    <row r="527622" customHeight="1"/>
    <row r="527624" customHeight="1"/>
    <row r="527626" customHeight="1"/>
    <row r="527628" customHeight="1"/>
    <row r="527630" customHeight="1"/>
    <row r="527632" customHeight="1"/>
    <row r="527634" customHeight="1"/>
    <row r="527636" customHeight="1"/>
    <row r="527638" customHeight="1"/>
    <row r="527640" customHeight="1"/>
    <row r="527642" customHeight="1"/>
    <row r="527644" customHeight="1"/>
    <row r="527646" customHeight="1"/>
    <row r="527648" customHeight="1"/>
    <row r="527650" customHeight="1"/>
    <row r="527652" customHeight="1"/>
    <row r="527654" customHeight="1"/>
    <row r="527656" customHeight="1"/>
    <row r="527658" customHeight="1"/>
    <row r="527660" customHeight="1"/>
    <row r="527662" customHeight="1"/>
    <row r="527664" customHeight="1"/>
    <row r="527666" customHeight="1"/>
    <row r="527668" customHeight="1"/>
    <row r="527670" customHeight="1"/>
    <row r="527672" customHeight="1"/>
    <row r="527674" customHeight="1"/>
    <row r="527676" customHeight="1"/>
    <row r="527678" customHeight="1"/>
    <row r="527680" customHeight="1"/>
    <row r="527682" customHeight="1"/>
    <row r="527684" customHeight="1"/>
    <row r="527686" customHeight="1"/>
    <row r="527688" customHeight="1"/>
    <row r="527690" customHeight="1"/>
    <row r="527692" customHeight="1"/>
    <row r="527694" customHeight="1"/>
    <row r="527696" customHeight="1"/>
    <row r="527698" customHeight="1"/>
    <row r="527700" customHeight="1"/>
    <row r="527702" customHeight="1"/>
    <row r="527704" customHeight="1"/>
    <row r="527706" customHeight="1"/>
    <row r="527708" customHeight="1"/>
    <row r="527710" customHeight="1"/>
    <row r="527712" customHeight="1"/>
    <row r="527714" customHeight="1"/>
    <row r="527716" customHeight="1"/>
    <row r="527718" customHeight="1"/>
    <row r="527720" customHeight="1"/>
    <row r="527722" customHeight="1"/>
    <row r="527724" customHeight="1"/>
    <row r="527726" customHeight="1"/>
    <row r="527728" customHeight="1"/>
    <row r="527730" customHeight="1"/>
    <row r="527732" customHeight="1"/>
    <row r="527734" customHeight="1"/>
    <row r="527736" customHeight="1"/>
    <row r="527738" customHeight="1"/>
    <row r="527740" customHeight="1"/>
    <row r="527742" customHeight="1"/>
    <row r="527744" customHeight="1"/>
    <row r="527746" customHeight="1"/>
    <row r="527748" customHeight="1"/>
    <row r="527750" customHeight="1"/>
    <row r="527752" customHeight="1"/>
    <row r="527754" customHeight="1"/>
    <row r="527756" customHeight="1"/>
    <row r="527758" customHeight="1"/>
    <row r="527760" customHeight="1"/>
    <row r="527762" customHeight="1"/>
    <row r="527764" customHeight="1"/>
    <row r="527766" customHeight="1"/>
    <row r="527768" customHeight="1"/>
    <row r="527770" customHeight="1"/>
    <row r="527772" customHeight="1"/>
    <row r="527774" customHeight="1"/>
    <row r="527776" customHeight="1"/>
    <row r="527778" customHeight="1"/>
    <row r="527780" customHeight="1"/>
    <row r="527782" customHeight="1"/>
    <row r="527784" customHeight="1"/>
    <row r="527786" customHeight="1"/>
    <row r="527788" customHeight="1"/>
    <row r="527790" customHeight="1"/>
    <row r="527792" customHeight="1"/>
    <row r="527794" customHeight="1"/>
    <row r="527796" customHeight="1"/>
    <row r="527798" customHeight="1"/>
    <row r="527800" customHeight="1"/>
    <row r="527802" customHeight="1"/>
    <row r="527804" customHeight="1"/>
    <row r="527806" customHeight="1"/>
    <row r="527808" customHeight="1"/>
    <row r="527810" customHeight="1"/>
    <row r="527812" customHeight="1"/>
    <row r="527814" customHeight="1"/>
    <row r="527816" customHeight="1"/>
    <row r="527818" customHeight="1"/>
    <row r="527820" customHeight="1"/>
    <row r="527822" customHeight="1"/>
    <row r="527824" customHeight="1"/>
    <row r="527826" customHeight="1"/>
    <row r="527828" customHeight="1"/>
    <row r="527830" customHeight="1"/>
    <row r="527832" customHeight="1"/>
    <row r="527834" customHeight="1"/>
    <row r="527836" customHeight="1"/>
    <row r="527838" customHeight="1"/>
    <row r="527840" customHeight="1"/>
    <row r="527842" customHeight="1"/>
    <row r="527844" customHeight="1"/>
    <row r="527846" customHeight="1"/>
    <row r="527848" customHeight="1"/>
    <row r="527850" customHeight="1"/>
    <row r="527852" customHeight="1"/>
    <row r="527854" customHeight="1"/>
    <row r="527856" customHeight="1"/>
    <row r="527858" customHeight="1"/>
    <row r="527860" customHeight="1"/>
    <row r="527862" customHeight="1"/>
    <row r="527864" customHeight="1"/>
    <row r="527866" customHeight="1"/>
    <row r="527868" customHeight="1"/>
    <row r="527870" customHeight="1"/>
    <row r="527872" customHeight="1"/>
    <row r="527874" customHeight="1"/>
    <row r="527876" customHeight="1"/>
    <row r="527878" customHeight="1"/>
    <row r="527880" customHeight="1"/>
    <row r="527882" customHeight="1"/>
    <row r="527884" customHeight="1"/>
    <row r="527886" customHeight="1"/>
    <row r="527888" customHeight="1"/>
    <row r="527890" customHeight="1"/>
    <row r="527892" customHeight="1"/>
    <row r="527894" customHeight="1"/>
    <row r="527896" customHeight="1"/>
    <row r="527898" customHeight="1"/>
    <row r="527900" customHeight="1"/>
    <row r="527902" customHeight="1"/>
    <row r="527904" customHeight="1"/>
    <row r="527906" customHeight="1"/>
    <row r="527908" customHeight="1"/>
    <row r="527910" customHeight="1"/>
    <row r="527912" customHeight="1"/>
    <row r="527914" customHeight="1"/>
    <row r="527916" customHeight="1"/>
    <row r="527918" customHeight="1"/>
    <row r="527920" customHeight="1"/>
    <row r="527922" customHeight="1"/>
    <row r="527924" customHeight="1"/>
    <row r="527926" customHeight="1"/>
    <row r="527928" customHeight="1"/>
    <row r="527930" customHeight="1"/>
    <row r="527932" customHeight="1"/>
    <row r="527934" customHeight="1"/>
    <row r="527936" customHeight="1"/>
    <row r="527938" customHeight="1"/>
    <row r="527940" customHeight="1"/>
    <row r="527942" customHeight="1"/>
    <row r="527944" customHeight="1"/>
    <row r="527946" customHeight="1"/>
    <row r="527948" customHeight="1"/>
    <row r="527950" customHeight="1"/>
    <row r="527952" customHeight="1"/>
    <row r="527954" customHeight="1"/>
    <row r="527956" customHeight="1"/>
    <row r="527958" customHeight="1"/>
    <row r="527960" customHeight="1"/>
    <row r="527962" customHeight="1"/>
    <row r="527964" customHeight="1"/>
    <row r="527966" customHeight="1"/>
    <row r="527968" customHeight="1"/>
    <row r="527970" customHeight="1"/>
    <row r="527972" customHeight="1"/>
    <row r="527974" customHeight="1"/>
    <row r="527976" customHeight="1"/>
    <row r="527978" customHeight="1"/>
    <row r="527980" customHeight="1"/>
    <row r="527982" customHeight="1"/>
    <row r="527984" customHeight="1"/>
    <row r="527986" customHeight="1"/>
    <row r="527988" customHeight="1"/>
    <row r="527990" customHeight="1"/>
    <row r="527992" customHeight="1"/>
    <row r="527994" customHeight="1"/>
    <row r="527996" customHeight="1"/>
    <row r="527998" customHeight="1"/>
    <row r="528000" customHeight="1"/>
    <row r="528002" customHeight="1"/>
    <row r="528004" customHeight="1"/>
    <row r="528006" customHeight="1"/>
    <row r="528008" customHeight="1"/>
    <row r="528010" customHeight="1"/>
    <row r="528012" customHeight="1"/>
    <row r="528014" customHeight="1"/>
    <row r="528016" customHeight="1"/>
    <row r="528018" customHeight="1"/>
    <row r="528020" customHeight="1"/>
    <row r="528022" customHeight="1"/>
    <row r="528024" customHeight="1"/>
    <row r="528026" customHeight="1"/>
    <row r="528028" customHeight="1"/>
    <row r="528030" customHeight="1"/>
    <row r="528032" customHeight="1"/>
    <row r="528034" customHeight="1"/>
    <row r="528036" customHeight="1"/>
    <row r="528038" customHeight="1"/>
    <row r="528040" customHeight="1"/>
    <row r="528042" customHeight="1"/>
    <row r="528044" customHeight="1"/>
    <row r="528046" customHeight="1"/>
    <row r="528048" customHeight="1"/>
    <row r="528050" customHeight="1"/>
    <row r="528052" customHeight="1"/>
    <row r="528054" customHeight="1"/>
    <row r="528056" customHeight="1"/>
    <row r="528058" customHeight="1"/>
    <row r="528060" customHeight="1"/>
    <row r="528062" customHeight="1"/>
    <row r="528064" customHeight="1"/>
    <row r="528066" customHeight="1"/>
    <row r="528068" customHeight="1"/>
    <row r="528070" customHeight="1"/>
    <row r="528072" customHeight="1"/>
    <row r="528074" customHeight="1"/>
    <row r="528076" customHeight="1"/>
    <row r="528078" customHeight="1"/>
    <row r="528080" customHeight="1"/>
    <row r="528082" customHeight="1"/>
    <row r="528084" customHeight="1"/>
    <row r="528086" customHeight="1"/>
    <row r="528088" customHeight="1"/>
    <row r="528090" customHeight="1"/>
    <row r="528092" customHeight="1"/>
    <row r="528094" customHeight="1"/>
    <row r="528096" customHeight="1"/>
    <row r="528098" customHeight="1"/>
    <row r="528100" customHeight="1"/>
    <row r="528102" customHeight="1"/>
    <row r="528104" customHeight="1"/>
    <row r="528106" customHeight="1"/>
    <row r="528108" customHeight="1"/>
    <row r="528110" customHeight="1"/>
    <row r="528112" customHeight="1"/>
    <row r="528114" customHeight="1"/>
    <row r="528116" customHeight="1"/>
    <row r="528118" customHeight="1"/>
    <row r="528120" customHeight="1"/>
    <row r="528122" customHeight="1"/>
    <row r="528124" customHeight="1"/>
    <row r="528126" customHeight="1"/>
    <row r="528128" customHeight="1"/>
    <row r="528130" customHeight="1"/>
    <row r="528132" customHeight="1"/>
    <row r="528134" customHeight="1"/>
    <row r="528136" customHeight="1"/>
    <row r="528138" customHeight="1"/>
    <row r="528140" customHeight="1"/>
    <row r="528142" customHeight="1"/>
    <row r="528144" customHeight="1"/>
    <row r="528146" customHeight="1"/>
    <row r="528148" customHeight="1"/>
    <row r="528150" customHeight="1"/>
    <row r="528152" customHeight="1"/>
    <row r="528154" customHeight="1"/>
    <row r="528156" customHeight="1"/>
    <row r="528158" customHeight="1"/>
    <row r="528160" customHeight="1"/>
    <row r="528162" customHeight="1"/>
    <row r="528164" customHeight="1"/>
    <row r="528166" customHeight="1"/>
    <row r="528168" customHeight="1"/>
    <row r="528170" customHeight="1"/>
    <row r="528172" customHeight="1"/>
    <row r="528174" customHeight="1"/>
    <row r="528176" customHeight="1"/>
    <row r="528178" customHeight="1"/>
    <row r="528180" customHeight="1"/>
    <row r="528182" customHeight="1"/>
    <row r="528184" customHeight="1"/>
    <row r="528186" customHeight="1"/>
    <row r="528188" customHeight="1"/>
    <row r="528190" customHeight="1"/>
    <row r="528192" customHeight="1"/>
    <row r="528194" customHeight="1"/>
    <row r="528196" customHeight="1"/>
    <row r="528198" customHeight="1"/>
    <row r="528200" customHeight="1"/>
    <row r="528202" customHeight="1"/>
    <row r="528204" customHeight="1"/>
    <row r="528206" customHeight="1"/>
    <row r="528208" customHeight="1"/>
    <row r="528210" customHeight="1"/>
    <row r="528212" customHeight="1"/>
    <row r="528214" customHeight="1"/>
    <row r="528216" customHeight="1"/>
    <row r="528218" customHeight="1"/>
    <row r="528220" customHeight="1"/>
    <row r="528222" customHeight="1"/>
    <row r="528224" customHeight="1"/>
    <row r="528226" customHeight="1"/>
    <row r="528228" customHeight="1"/>
    <row r="528230" customHeight="1"/>
    <row r="528232" customHeight="1"/>
    <row r="528234" customHeight="1"/>
    <row r="528236" customHeight="1"/>
    <row r="528238" customHeight="1"/>
    <row r="528240" customHeight="1"/>
    <row r="528242" customHeight="1"/>
    <row r="528244" customHeight="1"/>
    <row r="528246" customHeight="1"/>
    <row r="528248" customHeight="1"/>
    <row r="528250" customHeight="1"/>
    <row r="528252" customHeight="1"/>
    <row r="528254" customHeight="1"/>
    <row r="528256" customHeight="1"/>
    <row r="528258" customHeight="1"/>
    <row r="528260" customHeight="1"/>
    <row r="528262" customHeight="1"/>
    <row r="528264" customHeight="1"/>
    <row r="528266" customHeight="1"/>
    <row r="528268" customHeight="1"/>
    <row r="528270" customHeight="1"/>
    <row r="528272" customHeight="1"/>
    <row r="528274" customHeight="1"/>
    <row r="528276" customHeight="1"/>
    <row r="528278" customHeight="1"/>
    <row r="528280" customHeight="1"/>
    <row r="528282" customHeight="1"/>
    <row r="528284" customHeight="1"/>
    <row r="528286" customHeight="1"/>
    <row r="528288" customHeight="1"/>
    <row r="528290" customHeight="1"/>
    <row r="528292" customHeight="1"/>
    <row r="528294" customHeight="1"/>
    <row r="528296" customHeight="1"/>
    <row r="528298" customHeight="1"/>
    <row r="528300" customHeight="1"/>
    <row r="528302" customHeight="1"/>
    <row r="528304" customHeight="1"/>
    <row r="528306" customHeight="1"/>
    <row r="528308" customHeight="1"/>
    <row r="528310" customHeight="1"/>
    <row r="528312" customHeight="1"/>
    <row r="528314" customHeight="1"/>
    <row r="528316" customHeight="1"/>
    <row r="528318" customHeight="1"/>
    <row r="528320" customHeight="1"/>
    <row r="528322" customHeight="1"/>
    <row r="528324" customHeight="1"/>
    <row r="528326" customHeight="1"/>
    <row r="528328" customHeight="1"/>
    <row r="528330" customHeight="1"/>
    <row r="528332" customHeight="1"/>
    <row r="528334" customHeight="1"/>
    <row r="528336" customHeight="1"/>
    <row r="528338" customHeight="1"/>
    <row r="528340" customHeight="1"/>
    <row r="528342" customHeight="1"/>
    <row r="528344" customHeight="1"/>
    <row r="528346" customHeight="1"/>
    <row r="528348" customHeight="1"/>
    <row r="528350" customHeight="1"/>
    <row r="528352" customHeight="1"/>
    <row r="528354" customHeight="1"/>
    <row r="528356" customHeight="1"/>
    <row r="528358" customHeight="1"/>
    <row r="528360" customHeight="1"/>
    <row r="528362" customHeight="1"/>
    <row r="528364" customHeight="1"/>
    <row r="528366" customHeight="1"/>
    <row r="528368" customHeight="1"/>
    <row r="528370" customHeight="1"/>
    <row r="528372" customHeight="1"/>
    <row r="528374" customHeight="1"/>
    <row r="528376" customHeight="1"/>
    <row r="528378" customHeight="1"/>
    <row r="528380" customHeight="1"/>
    <row r="528382" customHeight="1"/>
    <row r="528384" customHeight="1"/>
    <row r="528386" customHeight="1"/>
    <row r="528388" customHeight="1"/>
    <row r="528390" customHeight="1"/>
    <row r="528392" customHeight="1"/>
    <row r="528394" customHeight="1"/>
    <row r="528396" customHeight="1"/>
    <row r="528398" customHeight="1"/>
    <row r="528400" customHeight="1"/>
    <row r="528402" customHeight="1"/>
    <row r="528404" customHeight="1"/>
    <row r="528406" customHeight="1"/>
    <row r="528408" customHeight="1"/>
    <row r="528410" customHeight="1"/>
    <row r="528412" customHeight="1"/>
    <row r="528414" customHeight="1"/>
    <row r="528416" customHeight="1"/>
    <row r="528418" customHeight="1"/>
    <row r="528420" customHeight="1"/>
    <row r="528422" customHeight="1"/>
    <row r="528424" customHeight="1"/>
    <row r="528426" customHeight="1"/>
    <row r="528428" customHeight="1"/>
    <row r="528430" customHeight="1"/>
    <row r="528432" customHeight="1"/>
    <row r="528434" customHeight="1"/>
    <row r="528436" customHeight="1"/>
    <row r="528438" customHeight="1"/>
    <row r="528440" customHeight="1"/>
    <row r="528442" customHeight="1"/>
    <row r="528444" customHeight="1"/>
    <row r="528446" customHeight="1"/>
    <row r="528448" customHeight="1"/>
    <row r="528450" customHeight="1"/>
    <row r="528452" customHeight="1"/>
    <row r="528454" customHeight="1"/>
    <row r="528456" customHeight="1"/>
    <row r="528458" customHeight="1"/>
    <row r="528460" customHeight="1"/>
    <row r="528462" customHeight="1"/>
    <row r="528464" customHeight="1"/>
    <row r="528466" customHeight="1"/>
    <row r="528468" customHeight="1"/>
    <row r="528470" customHeight="1"/>
    <row r="528472" customHeight="1"/>
    <row r="528474" customHeight="1"/>
    <row r="528476" customHeight="1"/>
    <row r="528478" customHeight="1"/>
    <row r="528480" customHeight="1"/>
    <row r="528482" customHeight="1"/>
    <row r="528484" customHeight="1"/>
    <row r="528486" customHeight="1"/>
    <row r="528488" customHeight="1"/>
    <row r="528490" customHeight="1"/>
    <row r="528492" customHeight="1"/>
    <row r="528494" customHeight="1"/>
    <row r="528496" customHeight="1"/>
    <row r="528498" customHeight="1"/>
    <row r="528500" customHeight="1"/>
    <row r="528502" customHeight="1"/>
    <row r="528504" customHeight="1"/>
    <row r="528506" customHeight="1"/>
    <row r="528508" customHeight="1"/>
    <row r="528510" customHeight="1"/>
    <row r="528512" customHeight="1"/>
    <row r="528514" customHeight="1"/>
    <row r="528516" customHeight="1"/>
    <row r="528518" customHeight="1"/>
    <row r="528520" customHeight="1"/>
    <row r="528522" customHeight="1"/>
    <row r="528524" customHeight="1"/>
    <row r="528526" customHeight="1"/>
    <row r="528528" customHeight="1"/>
    <row r="528530" customHeight="1"/>
    <row r="528532" customHeight="1"/>
    <row r="528534" customHeight="1"/>
    <row r="528536" customHeight="1"/>
    <row r="528538" customHeight="1"/>
    <row r="528540" customHeight="1"/>
    <row r="528542" customHeight="1"/>
    <row r="528544" customHeight="1"/>
    <row r="528546" customHeight="1"/>
    <row r="528548" customHeight="1"/>
    <row r="528550" customHeight="1"/>
    <row r="528552" customHeight="1"/>
    <row r="528554" customHeight="1"/>
    <row r="528556" customHeight="1"/>
    <row r="528558" customHeight="1"/>
    <row r="528560" customHeight="1"/>
    <row r="528562" customHeight="1"/>
    <row r="528564" customHeight="1"/>
    <row r="528566" customHeight="1"/>
    <row r="528568" customHeight="1"/>
    <row r="528570" customHeight="1"/>
    <row r="528572" customHeight="1"/>
    <row r="528574" customHeight="1"/>
    <row r="528576" customHeight="1"/>
    <row r="528578" customHeight="1"/>
    <row r="528580" customHeight="1"/>
    <row r="528582" customHeight="1"/>
    <row r="528584" customHeight="1"/>
    <row r="528586" customHeight="1"/>
    <row r="528588" customHeight="1"/>
    <row r="528590" customHeight="1"/>
    <row r="528592" customHeight="1"/>
    <row r="528594" customHeight="1"/>
    <row r="528596" customHeight="1"/>
    <row r="528598" customHeight="1"/>
    <row r="528600" customHeight="1"/>
    <row r="528602" customHeight="1"/>
    <row r="528604" customHeight="1"/>
    <row r="528606" customHeight="1"/>
    <row r="528608" customHeight="1"/>
    <row r="528610" customHeight="1"/>
    <row r="528612" customHeight="1"/>
    <row r="528614" customHeight="1"/>
    <row r="528616" customHeight="1"/>
    <row r="528618" customHeight="1"/>
    <row r="528620" customHeight="1"/>
    <row r="528622" customHeight="1"/>
    <row r="528624" customHeight="1"/>
    <row r="528626" customHeight="1"/>
    <row r="528628" customHeight="1"/>
    <row r="528630" customHeight="1"/>
    <row r="528632" customHeight="1"/>
    <row r="528634" customHeight="1"/>
    <row r="528636" customHeight="1"/>
    <row r="528638" customHeight="1"/>
    <row r="528640" customHeight="1"/>
    <row r="528642" customHeight="1"/>
    <row r="528644" customHeight="1"/>
    <row r="528646" customHeight="1"/>
    <row r="528648" customHeight="1"/>
    <row r="528650" customHeight="1"/>
    <row r="528652" customHeight="1"/>
    <row r="528654" customHeight="1"/>
    <row r="528656" customHeight="1"/>
    <row r="528658" customHeight="1"/>
    <row r="528660" customHeight="1"/>
    <row r="528662" customHeight="1"/>
    <row r="528664" customHeight="1"/>
    <row r="528666" customHeight="1"/>
    <row r="528668" customHeight="1"/>
    <row r="528670" customHeight="1"/>
    <row r="528672" customHeight="1"/>
    <row r="528674" customHeight="1"/>
    <row r="528676" customHeight="1"/>
    <row r="528678" customHeight="1"/>
    <row r="528680" customHeight="1"/>
    <row r="528682" customHeight="1"/>
    <row r="528684" customHeight="1"/>
    <row r="528686" customHeight="1"/>
    <row r="528688" customHeight="1"/>
    <row r="528690" customHeight="1"/>
    <row r="528692" customHeight="1"/>
    <row r="528694" customHeight="1"/>
    <row r="528696" customHeight="1"/>
    <row r="528698" customHeight="1"/>
    <row r="528700" customHeight="1"/>
    <row r="528702" customHeight="1"/>
    <row r="528704" customHeight="1"/>
    <row r="528706" customHeight="1"/>
    <row r="528708" customHeight="1"/>
    <row r="528710" customHeight="1"/>
    <row r="528712" customHeight="1"/>
    <row r="528714" customHeight="1"/>
    <row r="528716" customHeight="1"/>
    <row r="528718" customHeight="1"/>
    <row r="528720" customHeight="1"/>
    <row r="528722" customHeight="1"/>
    <row r="528724" customHeight="1"/>
    <row r="528726" customHeight="1"/>
    <row r="528728" customHeight="1"/>
    <row r="528730" customHeight="1"/>
    <row r="528732" customHeight="1"/>
    <row r="528734" customHeight="1"/>
    <row r="528736" customHeight="1"/>
    <row r="528738" customHeight="1"/>
    <row r="528740" customHeight="1"/>
    <row r="528742" customHeight="1"/>
    <row r="528744" customHeight="1"/>
    <row r="528746" customHeight="1"/>
    <row r="528748" customHeight="1"/>
    <row r="528750" customHeight="1"/>
    <row r="528752" customHeight="1"/>
    <row r="528754" customHeight="1"/>
    <row r="528756" customHeight="1"/>
    <row r="528758" customHeight="1"/>
    <row r="528760" customHeight="1"/>
    <row r="528762" customHeight="1"/>
    <row r="528764" customHeight="1"/>
    <row r="528766" customHeight="1"/>
    <row r="528768" customHeight="1"/>
    <row r="528770" customHeight="1"/>
    <row r="528772" customHeight="1"/>
    <row r="528774" customHeight="1"/>
    <row r="528776" customHeight="1"/>
    <row r="528778" customHeight="1"/>
    <row r="528780" customHeight="1"/>
    <row r="528782" customHeight="1"/>
    <row r="528784" customHeight="1"/>
    <row r="528786" customHeight="1"/>
    <row r="528788" customHeight="1"/>
    <row r="528790" customHeight="1"/>
    <row r="528792" customHeight="1"/>
    <row r="528794" customHeight="1"/>
    <row r="528796" customHeight="1"/>
    <row r="528798" customHeight="1"/>
    <row r="528800" customHeight="1"/>
    <row r="528802" customHeight="1"/>
    <row r="528804" customHeight="1"/>
    <row r="528806" customHeight="1"/>
    <row r="528808" customHeight="1"/>
    <row r="528810" customHeight="1"/>
    <row r="528812" customHeight="1"/>
    <row r="528814" customHeight="1"/>
    <row r="528816" customHeight="1"/>
    <row r="528818" customHeight="1"/>
    <row r="528820" customHeight="1"/>
    <row r="528822" customHeight="1"/>
    <row r="528824" customHeight="1"/>
    <row r="528826" customHeight="1"/>
    <row r="528828" customHeight="1"/>
    <row r="528830" customHeight="1"/>
    <row r="528832" customHeight="1"/>
    <row r="528834" customHeight="1"/>
    <row r="528836" customHeight="1"/>
    <row r="528838" customHeight="1"/>
    <row r="528840" customHeight="1"/>
    <row r="528842" customHeight="1"/>
    <row r="528844" customHeight="1"/>
    <row r="528846" customHeight="1"/>
    <row r="528848" customHeight="1"/>
    <row r="528850" customHeight="1"/>
    <row r="528852" customHeight="1"/>
    <row r="528854" customHeight="1"/>
    <row r="528856" customHeight="1"/>
    <row r="528858" customHeight="1"/>
    <row r="528860" customHeight="1"/>
    <row r="528862" customHeight="1"/>
    <row r="528864" customHeight="1"/>
    <row r="528866" customHeight="1"/>
    <row r="528868" customHeight="1"/>
    <row r="528870" customHeight="1"/>
    <row r="528872" customHeight="1"/>
    <row r="528874" customHeight="1"/>
    <row r="528876" customHeight="1"/>
    <row r="528878" customHeight="1"/>
    <row r="528880" customHeight="1"/>
    <row r="528882" customHeight="1"/>
    <row r="528884" customHeight="1"/>
    <row r="528886" customHeight="1"/>
    <row r="528888" customHeight="1"/>
    <row r="528890" customHeight="1"/>
    <row r="528892" customHeight="1"/>
    <row r="528894" customHeight="1"/>
    <row r="528896" customHeight="1"/>
    <row r="528898" customHeight="1"/>
    <row r="528900" customHeight="1"/>
    <row r="528902" customHeight="1"/>
    <row r="528904" customHeight="1"/>
    <row r="528906" customHeight="1"/>
    <row r="528908" customHeight="1"/>
    <row r="528910" customHeight="1"/>
    <row r="528912" customHeight="1"/>
    <row r="528914" customHeight="1"/>
    <row r="528916" customHeight="1"/>
    <row r="528918" customHeight="1"/>
    <row r="528920" customHeight="1"/>
    <row r="528922" customHeight="1"/>
    <row r="528924" customHeight="1"/>
    <row r="528926" customHeight="1"/>
    <row r="528928" customHeight="1"/>
    <row r="528930" customHeight="1"/>
    <row r="528932" customHeight="1"/>
    <row r="528934" customHeight="1"/>
    <row r="528936" customHeight="1"/>
    <row r="528938" customHeight="1"/>
    <row r="528940" customHeight="1"/>
    <row r="528942" customHeight="1"/>
    <row r="528944" customHeight="1"/>
    <row r="528946" customHeight="1"/>
    <row r="528948" customHeight="1"/>
    <row r="528950" customHeight="1"/>
    <row r="528952" customHeight="1"/>
    <row r="528954" customHeight="1"/>
    <row r="528956" customHeight="1"/>
    <row r="528958" customHeight="1"/>
    <row r="528960" customHeight="1"/>
    <row r="528962" customHeight="1"/>
    <row r="528964" customHeight="1"/>
    <row r="528966" customHeight="1"/>
    <row r="528968" customHeight="1"/>
    <row r="528970" customHeight="1"/>
    <row r="528972" customHeight="1"/>
    <row r="528974" customHeight="1"/>
    <row r="528976" customHeight="1"/>
    <row r="528978" customHeight="1"/>
    <row r="528980" customHeight="1"/>
    <row r="528982" customHeight="1"/>
    <row r="528984" customHeight="1"/>
    <row r="528986" customHeight="1"/>
    <row r="528988" customHeight="1"/>
    <row r="528990" customHeight="1"/>
    <row r="528992" customHeight="1"/>
    <row r="528994" customHeight="1"/>
    <row r="528996" customHeight="1"/>
    <row r="528998" customHeight="1"/>
    <row r="529000" customHeight="1"/>
    <row r="529002" customHeight="1"/>
    <row r="529004" customHeight="1"/>
    <row r="529006" customHeight="1"/>
    <row r="529008" customHeight="1"/>
    <row r="529010" customHeight="1"/>
    <row r="529012" customHeight="1"/>
    <row r="529014" customHeight="1"/>
    <row r="529016" customHeight="1"/>
    <row r="529018" customHeight="1"/>
    <row r="529020" customHeight="1"/>
    <row r="529022" customHeight="1"/>
    <row r="529024" customHeight="1"/>
    <row r="529026" customHeight="1"/>
    <row r="529028" customHeight="1"/>
    <row r="529030" customHeight="1"/>
    <row r="529032" customHeight="1"/>
    <row r="529034" customHeight="1"/>
    <row r="529036" customHeight="1"/>
    <row r="529038" customHeight="1"/>
    <row r="529040" customHeight="1"/>
    <row r="529042" customHeight="1"/>
    <row r="529044" customHeight="1"/>
    <row r="529046" customHeight="1"/>
    <row r="529048" customHeight="1"/>
    <row r="529050" customHeight="1"/>
    <row r="529052" customHeight="1"/>
    <row r="529054" customHeight="1"/>
    <row r="529056" customHeight="1"/>
    <row r="529058" customHeight="1"/>
    <row r="529060" customHeight="1"/>
    <row r="529062" customHeight="1"/>
    <row r="529064" customHeight="1"/>
    <row r="529066" customHeight="1"/>
    <row r="529068" customHeight="1"/>
    <row r="529070" customHeight="1"/>
    <row r="529072" customHeight="1"/>
    <row r="529074" customHeight="1"/>
    <row r="529076" customHeight="1"/>
    <row r="529078" customHeight="1"/>
    <row r="529080" customHeight="1"/>
    <row r="529082" customHeight="1"/>
    <row r="529084" customHeight="1"/>
    <row r="529086" customHeight="1"/>
    <row r="529088" customHeight="1"/>
    <row r="529090" customHeight="1"/>
    <row r="529092" customHeight="1"/>
    <row r="529094" customHeight="1"/>
    <row r="529096" customHeight="1"/>
    <row r="529098" customHeight="1"/>
    <row r="529100" customHeight="1"/>
    <row r="529102" customHeight="1"/>
    <row r="529104" customHeight="1"/>
    <row r="529106" customHeight="1"/>
    <row r="529108" customHeight="1"/>
    <row r="529110" customHeight="1"/>
    <row r="529112" customHeight="1"/>
    <row r="529114" customHeight="1"/>
    <row r="529116" customHeight="1"/>
    <row r="529118" customHeight="1"/>
    <row r="529120" customHeight="1"/>
    <row r="529122" customHeight="1"/>
    <row r="529124" customHeight="1"/>
    <row r="529126" customHeight="1"/>
    <row r="529128" customHeight="1"/>
    <row r="529130" customHeight="1"/>
    <row r="529132" customHeight="1"/>
    <row r="529134" customHeight="1"/>
    <row r="529136" customHeight="1"/>
    <row r="529138" customHeight="1"/>
    <row r="529140" customHeight="1"/>
    <row r="529142" customHeight="1"/>
    <row r="529144" customHeight="1"/>
    <row r="529146" customHeight="1"/>
    <row r="529148" customHeight="1"/>
    <row r="529150" customHeight="1"/>
    <row r="529152" customHeight="1"/>
    <row r="529154" customHeight="1"/>
    <row r="529156" customHeight="1"/>
    <row r="529158" customHeight="1"/>
    <row r="529160" customHeight="1"/>
    <row r="529162" customHeight="1"/>
    <row r="529164" customHeight="1"/>
    <row r="529166" customHeight="1"/>
    <row r="529168" customHeight="1"/>
    <row r="529170" customHeight="1"/>
    <row r="529172" customHeight="1"/>
    <row r="529174" customHeight="1"/>
    <row r="529176" customHeight="1"/>
    <row r="529178" customHeight="1"/>
    <row r="529180" customHeight="1"/>
    <row r="529182" customHeight="1"/>
    <row r="529184" customHeight="1"/>
    <row r="529186" customHeight="1"/>
    <row r="529188" customHeight="1"/>
    <row r="529190" customHeight="1"/>
    <row r="529192" customHeight="1"/>
    <row r="529194" customHeight="1"/>
    <row r="529196" customHeight="1"/>
    <row r="529198" customHeight="1"/>
    <row r="529200" customHeight="1"/>
    <row r="529202" customHeight="1"/>
    <row r="529204" customHeight="1"/>
    <row r="529206" customHeight="1"/>
    <row r="529208" customHeight="1"/>
    <row r="529210" customHeight="1"/>
    <row r="529212" customHeight="1"/>
    <row r="529214" customHeight="1"/>
    <row r="529216" customHeight="1"/>
    <row r="529218" customHeight="1"/>
    <row r="529220" customHeight="1"/>
    <row r="529222" customHeight="1"/>
    <row r="529224" customHeight="1"/>
    <row r="529226" customHeight="1"/>
    <row r="529228" customHeight="1"/>
    <row r="529230" customHeight="1"/>
    <row r="529232" customHeight="1"/>
    <row r="529234" customHeight="1"/>
    <row r="529236" customHeight="1"/>
    <row r="529238" customHeight="1"/>
    <row r="529240" customHeight="1"/>
    <row r="529242" customHeight="1"/>
    <row r="529244" customHeight="1"/>
    <row r="529246" customHeight="1"/>
    <row r="529248" customHeight="1"/>
    <row r="529250" customHeight="1"/>
    <row r="529252" customHeight="1"/>
    <row r="529254" customHeight="1"/>
    <row r="529256" customHeight="1"/>
    <row r="529258" customHeight="1"/>
    <row r="529260" customHeight="1"/>
    <row r="529262" customHeight="1"/>
    <row r="529264" customHeight="1"/>
    <row r="529266" customHeight="1"/>
    <row r="529268" customHeight="1"/>
    <row r="529270" customHeight="1"/>
    <row r="529272" customHeight="1"/>
    <row r="529274" customHeight="1"/>
    <row r="529276" customHeight="1"/>
    <row r="529278" customHeight="1"/>
    <row r="529280" customHeight="1"/>
    <row r="529282" customHeight="1"/>
    <row r="529284" customHeight="1"/>
    <row r="529286" customHeight="1"/>
    <row r="529288" customHeight="1"/>
    <row r="529290" customHeight="1"/>
    <row r="529292" customHeight="1"/>
    <row r="529294" customHeight="1"/>
    <row r="529296" customHeight="1"/>
    <row r="529298" customHeight="1"/>
    <row r="529300" customHeight="1"/>
    <row r="529302" customHeight="1"/>
    <row r="529304" customHeight="1"/>
    <row r="529306" customHeight="1"/>
    <row r="529308" customHeight="1"/>
    <row r="529310" customHeight="1"/>
    <row r="529312" customHeight="1"/>
    <row r="529314" customHeight="1"/>
    <row r="529316" customHeight="1"/>
    <row r="529318" customHeight="1"/>
    <row r="529320" customHeight="1"/>
    <row r="529322" customHeight="1"/>
    <row r="529324" customHeight="1"/>
    <row r="529326" customHeight="1"/>
    <row r="529328" customHeight="1"/>
    <row r="529330" customHeight="1"/>
    <row r="529332" customHeight="1"/>
    <row r="529334" customHeight="1"/>
    <row r="529336" customHeight="1"/>
    <row r="529338" customHeight="1"/>
    <row r="529340" customHeight="1"/>
    <row r="529342" customHeight="1"/>
    <row r="529344" customHeight="1"/>
    <row r="529346" customHeight="1"/>
    <row r="529348" customHeight="1"/>
    <row r="529350" customHeight="1"/>
    <row r="529352" customHeight="1"/>
    <row r="529354" customHeight="1"/>
    <row r="529356" customHeight="1"/>
    <row r="529358" customHeight="1"/>
    <row r="529360" customHeight="1"/>
    <row r="529362" customHeight="1"/>
    <row r="529364" customHeight="1"/>
    <row r="529366" customHeight="1"/>
    <row r="529368" customHeight="1"/>
    <row r="529370" customHeight="1"/>
    <row r="529372" customHeight="1"/>
    <row r="529374" customHeight="1"/>
    <row r="529376" customHeight="1"/>
    <row r="529378" customHeight="1"/>
    <row r="529380" customHeight="1"/>
    <row r="529382" customHeight="1"/>
    <row r="529384" customHeight="1"/>
    <row r="529386" customHeight="1"/>
    <row r="529388" customHeight="1"/>
    <row r="529390" customHeight="1"/>
    <row r="529392" customHeight="1"/>
    <row r="529394" customHeight="1"/>
    <row r="529396" customHeight="1"/>
    <row r="529398" customHeight="1"/>
    <row r="529400" customHeight="1"/>
    <row r="529402" customHeight="1"/>
    <row r="529404" customHeight="1"/>
    <row r="529406" customHeight="1"/>
    <row r="529408" customHeight="1"/>
    <row r="529410" customHeight="1"/>
    <row r="529412" customHeight="1"/>
    <row r="529414" customHeight="1"/>
    <row r="529416" customHeight="1"/>
    <row r="529418" customHeight="1"/>
    <row r="529420" customHeight="1"/>
    <row r="529422" customHeight="1"/>
    <row r="529424" customHeight="1"/>
    <row r="529426" customHeight="1"/>
    <row r="529428" customHeight="1"/>
    <row r="529430" customHeight="1"/>
    <row r="529432" customHeight="1"/>
    <row r="529434" customHeight="1"/>
    <row r="529436" customHeight="1"/>
    <row r="529438" customHeight="1"/>
    <row r="529440" customHeight="1"/>
    <row r="529442" customHeight="1"/>
    <row r="529444" customHeight="1"/>
    <row r="529446" customHeight="1"/>
    <row r="529448" customHeight="1"/>
    <row r="529450" customHeight="1"/>
    <row r="529452" customHeight="1"/>
    <row r="529454" customHeight="1"/>
    <row r="529456" customHeight="1"/>
    <row r="529458" customHeight="1"/>
    <row r="529460" customHeight="1"/>
    <row r="529462" customHeight="1"/>
    <row r="529464" customHeight="1"/>
    <row r="529466" customHeight="1"/>
    <row r="529468" customHeight="1"/>
    <row r="529470" customHeight="1"/>
    <row r="529472" customHeight="1"/>
    <row r="529474" customHeight="1"/>
    <row r="529476" customHeight="1"/>
    <row r="529478" customHeight="1"/>
    <row r="529480" customHeight="1"/>
    <row r="529482" customHeight="1"/>
    <row r="529484" customHeight="1"/>
    <row r="529486" customHeight="1"/>
    <row r="529488" customHeight="1"/>
    <row r="529490" customHeight="1"/>
    <row r="529492" customHeight="1"/>
    <row r="529494" customHeight="1"/>
    <row r="529496" customHeight="1"/>
    <row r="529498" customHeight="1"/>
    <row r="529500" customHeight="1"/>
    <row r="529502" customHeight="1"/>
    <row r="529504" customHeight="1"/>
    <row r="529506" customHeight="1"/>
    <row r="529508" customHeight="1"/>
    <row r="529510" customHeight="1"/>
    <row r="529512" customHeight="1"/>
    <row r="529514" customHeight="1"/>
    <row r="529516" customHeight="1"/>
    <row r="529518" customHeight="1"/>
    <row r="529520" customHeight="1"/>
    <row r="529522" customHeight="1"/>
    <row r="529524" customHeight="1"/>
    <row r="529526" customHeight="1"/>
    <row r="529528" customHeight="1"/>
    <row r="529530" customHeight="1"/>
    <row r="529532" customHeight="1"/>
    <row r="529534" customHeight="1"/>
    <row r="529536" customHeight="1"/>
    <row r="529538" customHeight="1"/>
    <row r="529540" customHeight="1"/>
    <row r="529542" customHeight="1"/>
    <row r="529544" customHeight="1"/>
    <row r="529546" customHeight="1"/>
    <row r="529548" customHeight="1"/>
    <row r="529550" customHeight="1"/>
    <row r="529552" customHeight="1"/>
    <row r="529554" customHeight="1"/>
    <row r="529556" customHeight="1"/>
    <row r="529558" customHeight="1"/>
    <row r="529560" customHeight="1"/>
    <row r="529562" customHeight="1"/>
    <row r="529564" customHeight="1"/>
    <row r="529566" customHeight="1"/>
    <row r="529568" customHeight="1"/>
    <row r="529570" customHeight="1"/>
    <row r="529572" customHeight="1"/>
    <row r="529574" customHeight="1"/>
    <row r="529576" customHeight="1"/>
    <row r="529578" customHeight="1"/>
    <row r="529580" customHeight="1"/>
    <row r="529582" customHeight="1"/>
    <row r="529584" customHeight="1"/>
    <row r="529586" customHeight="1"/>
    <row r="529588" customHeight="1"/>
    <row r="529590" customHeight="1"/>
    <row r="529592" customHeight="1"/>
    <row r="529594" customHeight="1"/>
    <row r="529596" customHeight="1"/>
    <row r="529598" customHeight="1"/>
    <row r="529600" customHeight="1"/>
    <row r="529602" customHeight="1"/>
    <row r="529604" customHeight="1"/>
    <row r="529606" customHeight="1"/>
    <row r="529608" customHeight="1"/>
    <row r="529610" customHeight="1"/>
    <row r="529612" customHeight="1"/>
    <row r="529614" customHeight="1"/>
    <row r="529616" customHeight="1"/>
    <row r="529618" customHeight="1"/>
    <row r="529620" customHeight="1"/>
    <row r="529622" customHeight="1"/>
    <row r="529624" customHeight="1"/>
    <row r="529626" customHeight="1"/>
    <row r="529628" customHeight="1"/>
    <row r="529630" customHeight="1"/>
    <row r="529632" customHeight="1"/>
    <row r="529634" customHeight="1"/>
    <row r="529636" customHeight="1"/>
    <row r="529638" customHeight="1"/>
    <row r="529640" customHeight="1"/>
    <row r="529642" customHeight="1"/>
    <row r="529644" customHeight="1"/>
    <row r="529646" customHeight="1"/>
    <row r="529648" customHeight="1"/>
    <row r="529650" customHeight="1"/>
    <row r="529652" customHeight="1"/>
    <row r="529654" customHeight="1"/>
    <row r="529656" customHeight="1"/>
    <row r="529658" customHeight="1"/>
    <row r="529660" customHeight="1"/>
    <row r="529662" customHeight="1"/>
    <row r="529664" customHeight="1"/>
    <row r="529666" customHeight="1"/>
    <row r="529668" customHeight="1"/>
    <row r="529670" customHeight="1"/>
    <row r="529672" customHeight="1"/>
    <row r="529674" customHeight="1"/>
    <row r="529676" customHeight="1"/>
    <row r="529678" customHeight="1"/>
    <row r="529680" customHeight="1"/>
    <row r="529682" customHeight="1"/>
    <row r="529684" customHeight="1"/>
    <row r="529686" customHeight="1"/>
    <row r="529688" customHeight="1"/>
    <row r="529690" customHeight="1"/>
    <row r="529692" customHeight="1"/>
    <row r="529694" customHeight="1"/>
    <row r="529696" customHeight="1"/>
    <row r="529698" customHeight="1"/>
    <row r="529700" customHeight="1"/>
    <row r="529702" customHeight="1"/>
    <row r="529704" customHeight="1"/>
    <row r="529706" customHeight="1"/>
    <row r="529708" customHeight="1"/>
    <row r="529710" customHeight="1"/>
    <row r="529712" customHeight="1"/>
    <row r="529714" customHeight="1"/>
    <row r="529716" customHeight="1"/>
    <row r="529718" customHeight="1"/>
    <row r="529720" customHeight="1"/>
    <row r="529722" customHeight="1"/>
    <row r="529724" customHeight="1"/>
    <row r="529726" customHeight="1"/>
    <row r="529728" customHeight="1"/>
    <row r="529730" customHeight="1"/>
    <row r="529732" customHeight="1"/>
    <row r="529734" customHeight="1"/>
    <row r="529736" customHeight="1"/>
    <row r="529738" customHeight="1"/>
    <row r="529740" customHeight="1"/>
    <row r="529742" customHeight="1"/>
    <row r="529744" customHeight="1"/>
    <row r="529746" customHeight="1"/>
    <row r="529748" customHeight="1"/>
    <row r="529750" customHeight="1"/>
    <row r="529752" customHeight="1"/>
    <row r="529754" customHeight="1"/>
    <row r="529756" customHeight="1"/>
    <row r="529758" customHeight="1"/>
    <row r="529760" customHeight="1"/>
    <row r="529762" customHeight="1"/>
    <row r="529764" customHeight="1"/>
    <row r="529766" customHeight="1"/>
    <row r="529768" customHeight="1"/>
    <row r="529770" customHeight="1"/>
    <row r="529772" customHeight="1"/>
    <row r="529774" customHeight="1"/>
    <row r="529776" customHeight="1"/>
    <row r="529778" customHeight="1"/>
    <row r="529780" customHeight="1"/>
    <row r="529782" customHeight="1"/>
    <row r="529784" customHeight="1"/>
    <row r="529786" customHeight="1"/>
    <row r="529788" customHeight="1"/>
    <row r="529790" customHeight="1"/>
    <row r="529792" customHeight="1"/>
    <row r="529794" customHeight="1"/>
    <row r="529796" customHeight="1"/>
    <row r="529798" customHeight="1"/>
    <row r="529800" customHeight="1"/>
    <row r="529802" customHeight="1"/>
    <row r="529804" customHeight="1"/>
    <row r="529806" customHeight="1"/>
    <row r="529808" customHeight="1"/>
    <row r="529810" customHeight="1"/>
    <row r="529812" customHeight="1"/>
    <row r="529814" customHeight="1"/>
    <row r="529816" customHeight="1"/>
    <row r="529818" customHeight="1"/>
    <row r="529820" customHeight="1"/>
    <row r="529822" customHeight="1"/>
    <row r="529824" customHeight="1"/>
    <row r="529826" customHeight="1"/>
    <row r="529828" customHeight="1"/>
    <row r="529830" customHeight="1"/>
    <row r="529832" customHeight="1"/>
    <row r="529834" customHeight="1"/>
    <row r="529836" customHeight="1"/>
    <row r="529838" customHeight="1"/>
    <row r="529840" customHeight="1"/>
    <row r="529842" customHeight="1"/>
    <row r="529844" customHeight="1"/>
    <row r="529846" customHeight="1"/>
    <row r="529848" customHeight="1"/>
    <row r="529850" customHeight="1"/>
    <row r="529852" customHeight="1"/>
    <row r="529854" customHeight="1"/>
    <row r="529856" customHeight="1"/>
    <row r="529858" customHeight="1"/>
    <row r="529860" customHeight="1"/>
    <row r="529862" customHeight="1"/>
    <row r="529864" customHeight="1"/>
    <row r="529866" customHeight="1"/>
    <row r="529868" customHeight="1"/>
    <row r="529870" customHeight="1"/>
    <row r="529872" customHeight="1"/>
    <row r="529874" customHeight="1"/>
    <row r="529876" customHeight="1"/>
    <row r="529878" customHeight="1"/>
    <row r="529880" customHeight="1"/>
    <row r="529882" customHeight="1"/>
    <row r="529884" customHeight="1"/>
    <row r="529886" customHeight="1"/>
    <row r="529888" customHeight="1"/>
    <row r="529890" customHeight="1"/>
    <row r="529892" customHeight="1"/>
    <row r="529894" customHeight="1"/>
    <row r="529896" customHeight="1"/>
    <row r="529898" customHeight="1"/>
    <row r="529900" customHeight="1"/>
    <row r="529902" customHeight="1"/>
    <row r="529904" customHeight="1"/>
    <row r="529906" customHeight="1"/>
    <row r="529908" customHeight="1"/>
    <row r="529910" customHeight="1"/>
    <row r="529912" customHeight="1"/>
    <row r="529914" customHeight="1"/>
    <row r="529916" customHeight="1"/>
    <row r="529918" customHeight="1"/>
    <row r="529920" customHeight="1"/>
    <row r="529922" customHeight="1"/>
    <row r="529924" customHeight="1"/>
    <row r="529926" customHeight="1"/>
    <row r="529928" customHeight="1"/>
    <row r="529930" customHeight="1"/>
    <row r="529932" customHeight="1"/>
    <row r="529934" customHeight="1"/>
    <row r="529936" customHeight="1"/>
    <row r="529938" customHeight="1"/>
    <row r="529940" customHeight="1"/>
    <row r="529942" customHeight="1"/>
    <row r="529944" customHeight="1"/>
    <row r="529946" customHeight="1"/>
    <row r="529948" customHeight="1"/>
    <row r="529950" customHeight="1"/>
    <row r="529952" customHeight="1"/>
    <row r="529954" customHeight="1"/>
    <row r="529956" customHeight="1"/>
    <row r="529958" customHeight="1"/>
    <row r="529960" customHeight="1"/>
    <row r="529962" customHeight="1"/>
    <row r="529964" customHeight="1"/>
    <row r="529966" customHeight="1"/>
    <row r="529968" customHeight="1"/>
    <row r="529970" customHeight="1"/>
    <row r="529972" customHeight="1"/>
    <row r="529974" customHeight="1"/>
    <row r="529976" customHeight="1"/>
    <row r="529978" customHeight="1"/>
    <row r="529980" customHeight="1"/>
    <row r="529982" customHeight="1"/>
    <row r="529984" customHeight="1"/>
    <row r="529986" customHeight="1"/>
    <row r="529988" customHeight="1"/>
    <row r="529990" customHeight="1"/>
    <row r="529992" customHeight="1"/>
    <row r="529994" customHeight="1"/>
    <row r="529996" customHeight="1"/>
    <row r="529998" customHeight="1"/>
    <row r="530000" customHeight="1"/>
    <row r="530002" customHeight="1"/>
    <row r="530004" customHeight="1"/>
    <row r="530006" customHeight="1"/>
    <row r="530008" customHeight="1"/>
    <row r="530010" customHeight="1"/>
    <row r="530012" customHeight="1"/>
    <row r="530014" customHeight="1"/>
    <row r="530016" customHeight="1"/>
    <row r="530018" customHeight="1"/>
    <row r="530020" customHeight="1"/>
    <row r="530022" customHeight="1"/>
    <row r="530024" customHeight="1"/>
    <row r="530026" customHeight="1"/>
    <row r="530028" customHeight="1"/>
    <row r="530030" customHeight="1"/>
    <row r="530032" customHeight="1"/>
    <row r="530034" customHeight="1"/>
    <row r="530036" customHeight="1"/>
    <row r="530038" customHeight="1"/>
    <row r="530040" customHeight="1"/>
    <row r="530042" customHeight="1"/>
    <row r="530044" customHeight="1"/>
    <row r="530046" customHeight="1"/>
    <row r="530048" customHeight="1"/>
    <row r="530050" customHeight="1"/>
    <row r="530052" customHeight="1"/>
    <row r="530054" customHeight="1"/>
    <row r="530056" customHeight="1"/>
    <row r="530058" customHeight="1"/>
    <row r="530060" customHeight="1"/>
    <row r="530062" customHeight="1"/>
    <row r="530064" customHeight="1"/>
    <row r="530066" customHeight="1"/>
    <row r="530068" customHeight="1"/>
    <row r="530070" customHeight="1"/>
    <row r="530072" customHeight="1"/>
    <row r="530074" customHeight="1"/>
    <row r="530076" customHeight="1"/>
    <row r="530078" customHeight="1"/>
    <row r="530080" customHeight="1"/>
    <row r="530082" customHeight="1"/>
    <row r="530084" customHeight="1"/>
    <row r="530086" customHeight="1"/>
    <row r="530088" customHeight="1"/>
    <row r="530090" customHeight="1"/>
    <row r="530092" customHeight="1"/>
    <row r="530094" customHeight="1"/>
    <row r="530096" customHeight="1"/>
    <row r="530098" customHeight="1"/>
    <row r="530100" customHeight="1"/>
    <row r="530102" customHeight="1"/>
    <row r="530104" customHeight="1"/>
    <row r="530106" customHeight="1"/>
    <row r="530108" customHeight="1"/>
    <row r="530110" customHeight="1"/>
    <row r="530112" customHeight="1"/>
    <row r="530114" customHeight="1"/>
    <row r="530116" customHeight="1"/>
    <row r="530118" customHeight="1"/>
    <row r="530120" customHeight="1"/>
    <row r="530122" customHeight="1"/>
    <row r="530124" customHeight="1"/>
    <row r="530126" customHeight="1"/>
    <row r="530128" customHeight="1"/>
    <row r="530130" customHeight="1"/>
    <row r="530132" customHeight="1"/>
    <row r="530134" customHeight="1"/>
    <row r="530136" customHeight="1"/>
    <row r="530138" customHeight="1"/>
    <row r="530140" customHeight="1"/>
    <row r="530142" customHeight="1"/>
    <row r="530144" customHeight="1"/>
    <row r="530146" customHeight="1"/>
    <row r="530148" customHeight="1"/>
    <row r="530150" customHeight="1"/>
    <row r="530152" customHeight="1"/>
    <row r="530154" customHeight="1"/>
    <row r="530156" customHeight="1"/>
    <row r="530158" customHeight="1"/>
    <row r="530160" customHeight="1"/>
    <row r="530162" customHeight="1"/>
    <row r="530164" customHeight="1"/>
    <row r="530166" customHeight="1"/>
    <row r="530168" customHeight="1"/>
    <row r="530170" customHeight="1"/>
    <row r="530172" customHeight="1"/>
    <row r="530174" customHeight="1"/>
    <row r="530176" customHeight="1"/>
    <row r="530178" customHeight="1"/>
    <row r="530180" customHeight="1"/>
    <row r="530182" customHeight="1"/>
    <row r="530184" customHeight="1"/>
    <row r="530186" customHeight="1"/>
    <row r="530188" customHeight="1"/>
    <row r="530190" customHeight="1"/>
    <row r="530192" customHeight="1"/>
    <row r="530194" customHeight="1"/>
    <row r="530196" customHeight="1"/>
    <row r="530198" customHeight="1"/>
    <row r="530200" customHeight="1"/>
    <row r="530202" customHeight="1"/>
    <row r="530204" customHeight="1"/>
    <row r="530206" customHeight="1"/>
    <row r="530208" customHeight="1"/>
    <row r="530210" customHeight="1"/>
    <row r="530212" customHeight="1"/>
    <row r="530214" customHeight="1"/>
    <row r="530216" customHeight="1"/>
    <row r="530218" customHeight="1"/>
    <row r="530220" customHeight="1"/>
    <row r="530222" customHeight="1"/>
    <row r="530224" customHeight="1"/>
    <row r="530226" customHeight="1"/>
    <row r="530228" customHeight="1"/>
    <row r="530230" customHeight="1"/>
    <row r="530232" customHeight="1"/>
    <row r="530234" customHeight="1"/>
    <row r="530236" customHeight="1"/>
    <row r="530238" customHeight="1"/>
    <row r="530240" customHeight="1"/>
    <row r="530242" customHeight="1"/>
    <row r="530244" customHeight="1"/>
    <row r="530246" customHeight="1"/>
    <row r="530248" customHeight="1"/>
    <row r="530250" customHeight="1"/>
    <row r="530252" customHeight="1"/>
    <row r="530254" customHeight="1"/>
    <row r="530256" customHeight="1"/>
    <row r="530258" customHeight="1"/>
    <row r="530260" customHeight="1"/>
    <row r="530262" customHeight="1"/>
    <row r="530264" customHeight="1"/>
    <row r="530266" customHeight="1"/>
    <row r="530268" customHeight="1"/>
    <row r="530270" customHeight="1"/>
    <row r="530272" customHeight="1"/>
    <row r="530274" customHeight="1"/>
    <row r="530276" customHeight="1"/>
    <row r="530278" customHeight="1"/>
    <row r="530280" customHeight="1"/>
    <row r="530282" customHeight="1"/>
    <row r="530284" customHeight="1"/>
    <row r="530286" customHeight="1"/>
    <row r="530288" customHeight="1"/>
    <row r="530290" customHeight="1"/>
    <row r="530292" customHeight="1"/>
    <row r="530294" customHeight="1"/>
    <row r="530296" customHeight="1"/>
    <row r="530298" customHeight="1"/>
    <row r="530300" customHeight="1"/>
    <row r="530302" customHeight="1"/>
    <row r="530304" customHeight="1"/>
    <row r="530306" customHeight="1"/>
    <row r="530308" customHeight="1"/>
    <row r="530310" customHeight="1"/>
    <row r="530312" customHeight="1"/>
    <row r="530314" customHeight="1"/>
    <row r="530316" customHeight="1"/>
    <row r="530318" customHeight="1"/>
    <row r="530320" customHeight="1"/>
    <row r="530322" customHeight="1"/>
    <row r="530324" customHeight="1"/>
    <row r="530326" customHeight="1"/>
    <row r="530328" customHeight="1"/>
    <row r="530330" customHeight="1"/>
    <row r="530332" customHeight="1"/>
    <row r="530334" customHeight="1"/>
    <row r="530336" customHeight="1"/>
    <row r="530338" customHeight="1"/>
    <row r="530340" customHeight="1"/>
    <row r="530342" customHeight="1"/>
    <row r="530344" customHeight="1"/>
    <row r="530346" customHeight="1"/>
    <row r="530348" customHeight="1"/>
    <row r="530350" customHeight="1"/>
    <row r="530352" customHeight="1"/>
    <row r="530354" customHeight="1"/>
    <row r="530356" customHeight="1"/>
    <row r="530358" customHeight="1"/>
    <row r="530360" customHeight="1"/>
    <row r="530362" customHeight="1"/>
    <row r="530364" customHeight="1"/>
    <row r="530366" customHeight="1"/>
    <row r="530368" customHeight="1"/>
    <row r="530370" customHeight="1"/>
    <row r="530372" customHeight="1"/>
    <row r="530374" customHeight="1"/>
    <row r="530376" customHeight="1"/>
    <row r="530378" customHeight="1"/>
    <row r="530380" customHeight="1"/>
    <row r="530382" customHeight="1"/>
    <row r="530384" customHeight="1"/>
    <row r="530386" customHeight="1"/>
    <row r="530388" customHeight="1"/>
    <row r="530390" customHeight="1"/>
    <row r="530392" customHeight="1"/>
    <row r="530394" customHeight="1"/>
    <row r="530396" customHeight="1"/>
    <row r="530398" customHeight="1"/>
    <row r="530400" customHeight="1"/>
    <row r="530402" customHeight="1"/>
    <row r="530404" customHeight="1"/>
    <row r="530406" customHeight="1"/>
    <row r="530408" customHeight="1"/>
    <row r="530410" customHeight="1"/>
    <row r="530412" customHeight="1"/>
    <row r="530414" customHeight="1"/>
    <row r="530416" customHeight="1"/>
    <row r="530418" customHeight="1"/>
    <row r="530420" customHeight="1"/>
    <row r="530422" customHeight="1"/>
    <row r="530424" customHeight="1"/>
    <row r="530426" customHeight="1"/>
    <row r="530428" customHeight="1"/>
    <row r="530430" customHeight="1"/>
    <row r="530432" customHeight="1"/>
    <row r="530434" customHeight="1"/>
    <row r="530436" customHeight="1"/>
    <row r="530438" customHeight="1"/>
    <row r="530440" customHeight="1"/>
    <row r="530442" customHeight="1"/>
    <row r="530444" customHeight="1"/>
    <row r="530446" customHeight="1"/>
    <row r="530448" customHeight="1"/>
    <row r="530450" customHeight="1"/>
    <row r="530452" customHeight="1"/>
    <row r="530454" customHeight="1"/>
    <row r="530456" customHeight="1"/>
    <row r="530458" customHeight="1"/>
    <row r="530460" customHeight="1"/>
    <row r="530462" customHeight="1"/>
    <row r="530464" customHeight="1"/>
    <row r="530466" customHeight="1"/>
    <row r="530468" customHeight="1"/>
    <row r="530470" customHeight="1"/>
    <row r="530472" customHeight="1"/>
    <row r="530474" customHeight="1"/>
    <row r="530476" customHeight="1"/>
    <row r="530478" customHeight="1"/>
    <row r="530480" customHeight="1"/>
    <row r="530482" customHeight="1"/>
    <row r="530484" customHeight="1"/>
    <row r="530486" customHeight="1"/>
    <row r="530488" customHeight="1"/>
    <row r="530490" customHeight="1"/>
    <row r="530492" customHeight="1"/>
    <row r="530494" customHeight="1"/>
    <row r="530496" customHeight="1"/>
    <row r="530498" customHeight="1"/>
    <row r="530500" customHeight="1"/>
    <row r="530502" customHeight="1"/>
    <row r="530504" customHeight="1"/>
    <row r="530506" customHeight="1"/>
    <row r="530508" customHeight="1"/>
    <row r="530510" customHeight="1"/>
    <row r="530512" customHeight="1"/>
    <row r="530514" customHeight="1"/>
    <row r="530516" customHeight="1"/>
    <row r="530518" customHeight="1"/>
    <row r="530520" customHeight="1"/>
    <row r="530522" customHeight="1"/>
    <row r="530524" customHeight="1"/>
    <row r="530526" customHeight="1"/>
    <row r="530528" customHeight="1"/>
    <row r="530530" customHeight="1"/>
    <row r="530532" customHeight="1"/>
    <row r="530534" customHeight="1"/>
    <row r="530536" customHeight="1"/>
    <row r="530538" customHeight="1"/>
    <row r="530540" customHeight="1"/>
    <row r="530542" customHeight="1"/>
    <row r="530544" customHeight="1"/>
    <row r="530546" customHeight="1"/>
    <row r="530548" customHeight="1"/>
    <row r="530550" customHeight="1"/>
    <row r="530552" customHeight="1"/>
    <row r="530554" customHeight="1"/>
    <row r="530556" customHeight="1"/>
    <row r="530558" customHeight="1"/>
    <row r="530560" customHeight="1"/>
    <row r="530562" customHeight="1"/>
    <row r="530564" customHeight="1"/>
    <row r="530566" customHeight="1"/>
    <row r="530568" customHeight="1"/>
    <row r="530570" customHeight="1"/>
    <row r="530572" customHeight="1"/>
    <row r="530574" customHeight="1"/>
    <row r="530576" customHeight="1"/>
    <row r="530578" customHeight="1"/>
    <row r="530580" customHeight="1"/>
    <row r="530582" customHeight="1"/>
    <row r="530584" customHeight="1"/>
    <row r="530586" customHeight="1"/>
    <row r="530588" customHeight="1"/>
    <row r="530590" customHeight="1"/>
    <row r="530592" customHeight="1"/>
    <row r="530594" customHeight="1"/>
    <row r="530596" customHeight="1"/>
    <row r="530598" customHeight="1"/>
    <row r="530600" customHeight="1"/>
    <row r="530602" customHeight="1"/>
    <row r="530604" customHeight="1"/>
    <row r="530606" customHeight="1"/>
    <row r="530608" customHeight="1"/>
    <row r="530610" customHeight="1"/>
    <row r="530612" customHeight="1"/>
    <row r="530614" customHeight="1"/>
    <row r="530616" customHeight="1"/>
    <row r="530618" customHeight="1"/>
    <row r="530620" customHeight="1"/>
    <row r="530622" customHeight="1"/>
    <row r="530624" customHeight="1"/>
    <row r="530626" customHeight="1"/>
    <row r="530628" customHeight="1"/>
    <row r="530630" customHeight="1"/>
    <row r="530632" customHeight="1"/>
    <row r="530634" customHeight="1"/>
    <row r="530636" customHeight="1"/>
    <row r="530638" customHeight="1"/>
    <row r="530640" customHeight="1"/>
    <row r="530642" customHeight="1"/>
    <row r="530644" customHeight="1"/>
    <row r="530646" customHeight="1"/>
    <row r="530648" customHeight="1"/>
    <row r="530650" customHeight="1"/>
    <row r="530652" customHeight="1"/>
    <row r="530654" customHeight="1"/>
    <row r="530656" customHeight="1"/>
    <row r="530658" customHeight="1"/>
    <row r="530660" customHeight="1"/>
    <row r="530662" customHeight="1"/>
    <row r="530664" customHeight="1"/>
    <row r="530666" customHeight="1"/>
    <row r="530668" customHeight="1"/>
    <row r="530670" customHeight="1"/>
    <row r="530672" customHeight="1"/>
    <row r="530674" customHeight="1"/>
    <row r="530676" customHeight="1"/>
    <row r="530678" customHeight="1"/>
    <row r="530680" customHeight="1"/>
    <row r="530682" customHeight="1"/>
    <row r="530684" customHeight="1"/>
    <row r="530686" customHeight="1"/>
    <row r="530688" customHeight="1"/>
    <row r="530690" customHeight="1"/>
    <row r="530692" customHeight="1"/>
    <row r="530694" customHeight="1"/>
    <row r="530696" customHeight="1"/>
    <row r="530698" customHeight="1"/>
    <row r="530700" customHeight="1"/>
    <row r="530702" customHeight="1"/>
    <row r="530704" customHeight="1"/>
    <row r="530706" customHeight="1"/>
    <row r="530708" customHeight="1"/>
    <row r="530710" customHeight="1"/>
    <row r="530712" customHeight="1"/>
    <row r="530714" customHeight="1"/>
    <row r="530716" customHeight="1"/>
    <row r="530718" customHeight="1"/>
    <row r="530720" customHeight="1"/>
    <row r="530722" customHeight="1"/>
    <row r="530724" customHeight="1"/>
    <row r="530726" customHeight="1"/>
    <row r="530728" customHeight="1"/>
    <row r="530730" customHeight="1"/>
    <row r="530732" customHeight="1"/>
    <row r="530734" customHeight="1"/>
    <row r="530736" customHeight="1"/>
    <row r="530738" customHeight="1"/>
    <row r="530740" customHeight="1"/>
    <row r="530742" customHeight="1"/>
    <row r="530744" customHeight="1"/>
    <row r="530746" customHeight="1"/>
    <row r="530748" customHeight="1"/>
    <row r="530750" customHeight="1"/>
    <row r="530752" customHeight="1"/>
    <row r="530754" customHeight="1"/>
    <row r="530756" customHeight="1"/>
    <row r="530758" customHeight="1"/>
    <row r="530760" customHeight="1"/>
    <row r="530762" customHeight="1"/>
    <row r="530764" customHeight="1"/>
    <row r="530766" customHeight="1"/>
    <row r="530768" customHeight="1"/>
    <row r="530770" customHeight="1"/>
    <row r="530772" customHeight="1"/>
    <row r="530774" customHeight="1"/>
    <row r="530776" customHeight="1"/>
    <row r="530778" customHeight="1"/>
    <row r="530780" customHeight="1"/>
    <row r="530782" customHeight="1"/>
    <row r="530784" customHeight="1"/>
    <row r="530786" customHeight="1"/>
    <row r="530788" customHeight="1"/>
    <row r="530790" customHeight="1"/>
    <row r="530792" customHeight="1"/>
    <row r="530794" customHeight="1"/>
    <row r="530796" customHeight="1"/>
    <row r="530798" customHeight="1"/>
    <row r="530800" customHeight="1"/>
    <row r="530802" customHeight="1"/>
    <row r="530804" customHeight="1"/>
    <row r="530806" customHeight="1"/>
    <row r="530808" customHeight="1"/>
    <row r="530810" customHeight="1"/>
    <row r="530812" customHeight="1"/>
    <row r="530814" customHeight="1"/>
    <row r="530816" customHeight="1"/>
    <row r="530818" customHeight="1"/>
    <row r="530820" customHeight="1"/>
    <row r="530822" customHeight="1"/>
    <row r="530824" customHeight="1"/>
    <row r="530826" customHeight="1"/>
    <row r="530828" customHeight="1"/>
    <row r="530830" customHeight="1"/>
    <row r="530832" customHeight="1"/>
    <row r="530834" customHeight="1"/>
    <row r="530836" customHeight="1"/>
    <row r="530838" customHeight="1"/>
    <row r="530840" customHeight="1"/>
    <row r="530842" customHeight="1"/>
    <row r="530844" customHeight="1"/>
    <row r="530846" customHeight="1"/>
    <row r="530848" customHeight="1"/>
    <row r="530850" customHeight="1"/>
    <row r="530852" customHeight="1"/>
    <row r="530854" customHeight="1"/>
    <row r="530856" customHeight="1"/>
    <row r="530858" customHeight="1"/>
    <row r="530860" customHeight="1"/>
    <row r="530862" customHeight="1"/>
    <row r="530864" customHeight="1"/>
    <row r="530866" customHeight="1"/>
    <row r="530868" customHeight="1"/>
    <row r="530870" customHeight="1"/>
    <row r="530872" customHeight="1"/>
    <row r="530874" customHeight="1"/>
    <row r="530876" customHeight="1"/>
    <row r="530878" customHeight="1"/>
    <row r="530880" customHeight="1"/>
    <row r="530882" customHeight="1"/>
    <row r="530884" customHeight="1"/>
    <row r="530886" customHeight="1"/>
    <row r="530888" customHeight="1"/>
    <row r="530890" customHeight="1"/>
    <row r="530892" customHeight="1"/>
    <row r="530894" customHeight="1"/>
    <row r="530896" customHeight="1"/>
    <row r="530898" customHeight="1"/>
    <row r="530900" customHeight="1"/>
    <row r="530902" customHeight="1"/>
    <row r="530904" customHeight="1"/>
    <row r="530906" customHeight="1"/>
    <row r="530908" customHeight="1"/>
    <row r="530910" customHeight="1"/>
    <row r="530912" customHeight="1"/>
    <row r="530914" customHeight="1"/>
    <row r="530916" customHeight="1"/>
    <row r="530918" customHeight="1"/>
    <row r="530920" customHeight="1"/>
    <row r="530922" customHeight="1"/>
    <row r="530924" customHeight="1"/>
    <row r="530926" customHeight="1"/>
    <row r="530928" customHeight="1"/>
    <row r="530930" customHeight="1"/>
    <row r="530932" customHeight="1"/>
    <row r="530934" customHeight="1"/>
    <row r="530936" customHeight="1"/>
    <row r="530938" customHeight="1"/>
    <row r="530940" customHeight="1"/>
    <row r="530942" customHeight="1"/>
    <row r="530944" customHeight="1"/>
    <row r="530946" customHeight="1"/>
    <row r="530948" customHeight="1"/>
    <row r="530950" customHeight="1"/>
    <row r="530952" customHeight="1"/>
    <row r="530954" customHeight="1"/>
    <row r="530956" customHeight="1"/>
    <row r="530958" customHeight="1"/>
    <row r="530960" customHeight="1"/>
    <row r="530962" customHeight="1"/>
    <row r="530964" customHeight="1"/>
    <row r="530966" customHeight="1"/>
    <row r="530968" customHeight="1"/>
    <row r="530970" customHeight="1"/>
    <row r="530972" customHeight="1"/>
    <row r="530974" customHeight="1"/>
    <row r="530976" customHeight="1"/>
    <row r="530978" customHeight="1"/>
    <row r="530980" customHeight="1"/>
    <row r="530982" customHeight="1"/>
    <row r="530984" customHeight="1"/>
    <row r="530986" customHeight="1"/>
    <row r="530988" customHeight="1"/>
    <row r="530990" customHeight="1"/>
    <row r="530992" customHeight="1"/>
    <row r="530994" customHeight="1"/>
    <row r="530996" customHeight="1"/>
    <row r="530998" customHeight="1"/>
    <row r="531000" customHeight="1"/>
    <row r="531002" customHeight="1"/>
    <row r="531004" customHeight="1"/>
    <row r="531006" customHeight="1"/>
    <row r="531008" customHeight="1"/>
    <row r="531010" customHeight="1"/>
    <row r="531012" customHeight="1"/>
    <row r="531014" customHeight="1"/>
    <row r="531016" customHeight="1"/>
    <row r="531018" customHeight="1"/>
    <row r="531020" customHeight="1"/>
    <row r="531022" customHeight="1"/>
    <row r="531024" customHeight="1"/>
    <row r="531026" customHeight="1"/>
    <row r="531028" customHeight="1"/>
    <row r="531030" customHeight="1"/>
    <row r="531032" customHeight="1"/>
    <row r="531034" customHeight="1"/>
    <row r="531036" customHeight="1"/>
    <row r="531038" customHeight="1"/>
    <row r="531040" customHeight="1"/>
    <row r="531042" customHeight="1"/>
    <row r="531044" customHeight="1"/>
    <row r="531046" customHeight="1"/>
    <row r="531048" customHeight="1"/>
    <row r="531050" customHeight="1"/>
    <row r="531052" customHeight="1"/>
    <row r="531054" customHeight="1"/>
    <row r="531056" customHeight="1"/>
    <row r="531058" customHeight="1"/>
    <row r="531060" customHeight="1"/>
    <row r="531062" customHeight="1"/>
    <row r="531064" customHeight="1"/>
    <row r="531066" customHeight="1"/>
    <row r="531068" customHeight="1"/>
    <row r="531070" customHeight="1"/>
    <row r="531072" customHeight="1"/>
    <row r="531074" customHeight="1"/>
    <row r="531076" customHeight="1"/>
    <row r="531078" customHeight="1"/>
    <row r="531080" customHeight="1"/>
    <row r="531082" customHeight="1"/>
    <row r="531084" customHeight="1"/>
    <row r="531086" customHeight="1"/>
    <row r="531088" customHeight="1"/>
    <row r="531090" customHeight="1"/>
    <row r="531092" customHeight="1"/>
    <row r="531094" customHeight="1"/>
    <row r="531096" customHeight="1"/>
    <row r="531098" customHeight="1"/>
    <row r="531100" customHeight="1"/>
    <row r="531102" customHeight="1"/>
    <row r="531104" customHeight="1"/>
    <row r="531106" customHeight="1"/>
    <row r="531108" customHeight="1"/>
    <row r="531110" customHeight="1"/>
    <row r="531112" customHeight="1"/>
    <row r="531114" customHeight="1"/>
    <row r="531116" customHeight="1"/>
    <row r="531118" customHeight="1"/>
    <row r="531120" customHeight="1"/>
    <row r="531122" customHeight="1"/>
    <row r="531124" customHeight="1"/>
    <row r="531126" customHeight="1"/>
    <row r="531128" customHeight="1"/>
    <row r="531130" customHeight="1"/>
    <row r="531132" customHeight="1"/>
    <row r="531134" customHeight="1"/>
    <row r="531136" customHeight="1"/>
    <row r="531138" customHeight="1"/>
    <row r="531140" customHeight="1"/>
    <row r="531142" customHeight="1"/>
    <row r="531144" customHeight="1"/>
    <row r="531146" customHeight="1"/>
    <row r="531148" customHeight="1"/>
    <row r="531150" customHeight="1"/>
    <row r="531152" customHeight="1"/>
    <row r="531154" customHeight="1"/>
    <row r="531156" customHeight="1"/>
    <row r="531158" customHeight="1"/>
    <row r="531160" customHeight="1"/>
    <row r="531162" customHeight="1"/>
    <row r="531164" customHeight="1"/>
    <row r="531166" customHeight="1"/>
    <row r="531168" customHeight="1"/>
    <row r="531170" customHeight="1"/>
    <row r="531172" customHeight="1"/>
    <row r="531174" customHeight="1"/>
    <row r="531176" customHeight="1"/>
    <row r="531178" customHeight="1"/>
    <row r="531180" customHeight="1"/>
    <row r="531182" customHeight="1"/>
    <row r="531184" customHeight="1"/>
    <row r="531186" customHeight="1"/>
    <row r="531188" customHeight="1"/>
    <row r="531190" customHeight="1"/>
    <row r="531192" customHeight="1"/>
    <row r="531194" customHeight="1"/>
    <row r="531196" customHeight="1"/>
    <row r="531198" customHeight="1"/>
    <row r="531200" customHeight="1"/>
    <row r="531202" customHeight="1"/>
    <row r="531204" customHeight="1"/>
    <row r="531206" customHeight="1"/>
    <row r="531208" customHeight="1"/>
    <row r="531210" customHeight="1"/>
    <row r="531212" customHeight="1"/>
    <row r="531214" customHeight="1"/>
    <row r="531216" customHeight="1"/>
    <row r="531218" customHeight="1"/>
    <row r="531220" customHeight="1"/>
    <row r="531222" customHeight="1"/>
    <row r="531224" customHeight="1"/>
    <row r="531226" customHeight="1"/>
    <row r="531228" customHeight="1"/>
    <row r="531230" customHeight="1"/>
    <row r="531232" customHeight="1"/>
    <row r="531234" customHeight="1"/>
    <row r="531236" customHeight="1"/>
    <row r="531238" customHeight="1"/>
    <row r="531240" customHeight="1"/>
    <row r="531242" customHeight="1"/>
    <row r="531244" customHeight="1"/>
    <row r="531246" customHeight="1"/>
    <row r="531248" customHeight="1"/>
    <row r="531250" customHeight="1"/>
    <row r="531252" customHeight="1"/>
    <row r="531254" customHeight="1"/>
    <row r="531256" customHeight="1"/>
    <row r="531258" customHeight="1"/>
    <row r="531260" customHeight="1"/>
    <row r="531262" customHeight="1"/>
    <row r="531264" customHeight="1"/>
    <row r="531266" customHeight="1"/>
    <row r="531268" customHeight="1"/>
    <row r="531270" customHeight="1"/>
    <row r="531272" customHeight="1"/>
    <row r="531274" customHeight="1"/>
    <row r="531276" customHeight="1"/>
    <row r="531278" customHeight="1"/>
    <row r="531280" customHeight="1"/>
    <row r="531282" customHeight="1"/>
    <row r="531284" customHeight="1"/>
    <row r="531286" customHeight="1"/>
    <row r="531288" customHeight="1"/>
    <row r="531290" customHeight="1"/>
    <row r="531292" customHeight="1"/>
    <row r="531294" customHeight="1"/>
    <row r="531296" customHeight="1"/>
    <row r="531298" customHeight="1"/>
    <row r="531300" customHeight="1"/>
    <row r="531302" customHeight="1"/>
    <row r="531304" customHeight="1"/>
    <row r="531306" customHeight="1"/>
    <row r="531308" customHeight="1"/>
    <row r="531310" customHeight="1"/>
    <row r="531312" customHeight="1"/>
    <row r="531314" customHeight="1"/>
    <row r="531316" customHeight="1"/>
    <row r="531318" customHeight="1"/>
    <row r="531320" customHeight="1"/>
    <row r="531322" customHeight="1"/>
    <row r="531324" customHeight="1"/>
    <row r="531326" customHeight="1"/>
    <row r="531328" customHeight="1"/>
    <row r="531330" customHeight="1"/>
    <row r="531332" customHeight="1"/>
    <row r="531334" customHeight="1"/>
    <row r="531336" customHeight="1"/>
    <row r="531338" customHeight="1"/>
    <row r="531340" customHeight="1"/>
    <row r="531342" customHeight="1"/>
    <row r="531344" customHeight="1"/>
    <row r="531346" customHeight="1"/>
    <row r="531348" customHeight="1"/>
    <row r="531350" customHeight="1"/>
    <row r="531352" customHeight="1"/>
    <row r="531354" customHeight="1"/>
    <row r="531356" customHeight="1"/>
    <row r="531358" customHeight="1"/>
    <row r="531360" customHeight="1"/>
    <row r="531362" customHeight="1"/>
    <row r="531364" customHeight="1"/>
    <row r="531366" customHeight="1"/>
    <row r="531368" customHeight="1"/>
    <row r="531370" customHeight="1"/>
    <row r="531372" customHeight="1"/>
    <row r="531374" customHeight="1"/>
    <row r="531376" customHeight="1"/>
    <row r="531378" customHeight="1"/>
    <row r="531380" customHeight="1"/>
    <row r="531382" customHeight="1"/>
    <row r="531384" customHeight="1"/>
    <row r="531386" customHeight="1"/>
    <row r="531388" customHeight="1"/>
    <row r="531390" customHeight="1"/>
    <row r="531392" customHeight="1"/>
    <row r="531394" customHeight="1"/>
    <row r="531396" customHeight="1"/>
    <row r="531398" customHeight="1"/>
    <row r="531400" customHeight="1"/>
    <row r="531402" customHeight="1"/>
    <row r="531404" customHeight="1"/>
    <row r="531406" customHeight="1"/>
    <row r="531408" customHeight="1"/>
    <row r="531410" customHeight="1"/>
    <row r="531412" customHeight="1"/>
    <row r="531414" customHeight="1"/>
    <row r="531416" customHeight="1"/>
    <row r="531418" customHeight="1"/>
    <row r="531420" customHeight="1"/>
    <row r="531422" customHeight="1"/>
    <row r="531424" customHeight="1"/>
    <row r="531426" customHeight="1"/>
    <row r="531428" customHeight="1"/>
    <row r="531430" customHeight="1"/>
    <row r="531432" customHeight="1"/>
    <row r="531434" customHeight="1"/>
    <row r="531436" customHeight="1"/>
    <row r="531438" customHeight="1"/>
    <row r="531440" customHeight="1"/>
    <row r="531442" customHeight="1"/>
    <row r="531444" customHeight="1"/>
    <row r="531446" customHeight="1"/>
    <row r="531448" customHeight="1"/>
    <row r="531450" customHeight="1"/>
    <row r="531452" customHeight="1"/>
    <row r="531454" customHeight="1"/>
    <row r="531456" customHeight="1"/>
    <row r="531458" customHeight="1"/>
    <row r="531460" customHeight="1"/>
    <row r="531462" customHeight="1"/>
    <row r="531464" customHeight="1"/>
    <row r="531466" customHeight="1"/>
    <row r="531468" customHeight="1"/>
    <row r="531470" customHeight="1"/>
    <row r="531472" customHeight="1"/>
    <row r="531474" customHeight="1"/>
    <row r="531476" customHeight="1"/>
    <row r="531478" customHeight="1"/>
    <row r="531480" customHeight="1"/>
    <row r="531482" customHeight="1"/>
    <row r="531484" customHeight="1"/>
    <row r="531486" customHeight="1"/>
    <row r="531488" customHeight="1"/>
    <row r="531490" customHeight="1"/>
    <row r="531492" customHeight="1"/>
    <row r="531494" customHeight="1"/>
    <row r="531496" customHeight="1"/>
    <row r="531498" customHeight="1"/>
    <row r="531500" customHeight="1"/>
    <row r="531502" customHeight="1"/>
    <row r="531504" customHeight="1"/>
    <row r="531506" customHeight="1"/>
    <row r="531508" customHeight="1"/>
    <row r="531510" customHeight="1"/>
    <row r="531512" customHeight="1"/>
    <row r="531514" customHeight="1"/>
    <row r="531516" customHeight="1"/>
    <row r="531518" customHeight="1"/>
    <row r="531520" customHeight="1"/>
    <row r="531522" customHeight="1"/>
    <row r="531524" customHeight="1"/>
    <row r="531526" customHeight="1"/>
    <row r="531528" customHeight="1"/>
    <row r="531530" customHeight="1"/>
    <row r="531532" customHeight="1"/>
    <row r="531534" customHeight="1"/>
    <row r="531536" customHeight="1"/>
    <row r="531538" customHeight="1"/>
    <row r="531540" customHeight="1"/>
    <row r="531542" customHeight="1"/>
    <row r="531544" customHeight="1"/>
    <row r="531546" customHeight="1"/>
    <row r="531548" customHeight="1"/>
    <row r="531550" customHeight="1"/>
    <row r="531552" customHeight="1"/>
    <row r="531554" customHeight="1"/>
    <row r="531556" customHeight="1"/>
    <row r="531558" customHeight="1"/>
    <row r="531560" customHeight="1"/>
    <row r="531562" customHeight="1"/>
    <row r="531564" customHeight="1"/>
    <row r="531566" customHeight="1"/>
    <row r="531568" customHeight="1"/>
    <row r="531570" customHeight="1"/>
    <row r="531572" customHeight="1"/>
    <row r="531574" customHeight="1"/>
    <row r="531576" customHeight="1"/>
    <row r="531578" customHeight="1"/>
    <row r="531580" customHeight="1"/>
    <row r="531582" customHeight="1"/>
    <row r="531584" customHeight="1"/>
    <row r="531586" customHeight="1"/>
    <row r="531588" customHeight="1"/>
    <row r="531590" customHeight="1"/>
    <row r="531592" customHeight="1"/>
    <row r="531594" customHeight="1"/>
    <row r="531596" customHeight="1"/>
    <row r="531598" customHeight="1"/>
    <row r="531600" customHeight="1"/>
    <row r="531602" customHeight="1"/>
    <row r="531604" customHeight="1"/>
    <row r="531606" customHeight="1"/>
    <row r="531608" customHeight="1"/>
    <row r="531610" customHeight="1"/>
    <row r="531612" customHeight="1"/>
    <row r="531614" customHeight="1"/>
    <row r="531616" customHeight="1"/>
    <row r="531618" customHeight="1"/>
    <row r="531620" customHeight="1"/>
    <row r="531622" customHeight="1"/>
    <row r="531624" customHeight="1"/>
    <row r="531626" customHeight="1"/>
    <row r="531628" customHeight="1"/>
    <row r="531630" customHeight="1"/>
    <row r="531632" customHeight="1"/>
    <row r="531634" customHeight="1"/>
    <row r="531636" customHeight="1"/>
    <row r="531638" customHeight="1"/>
    <row r="531640" customHeight="1"/>
    <row r="531642" customHeight="1"/>
    <row r="531644" customHeight="1"/>
    <row r="531646" customHeight="1"/>
    <row r="531648" customHeight="1"/>
    <row r="531650" customHeight="1"/>
    <row r="531652" customHeight="1"/>
    <row r="531654" customHeight="1"/>
    <row r="531656" customHeight="1"/>
    <row r="531658" customHeight="1"/>
    <row r="531660" customHeight="1"/>
    <row r="531662" customHeight="1"/>
    <row r="531664" customHeight="1"/>
    <row r="531666" customHeight="1"/>
    <row r="531668" customHeight="1"/>
    <row r="531670" customHeight="1"/>
    <row r="531672" customHeight="1"/>
    <row r="531674" customHeight="1"/>
    <row r="531676" customHeight="1"/>
    <row r="531678" customHeight="1"/>
    <row r="531680" customHeight="1"/>
    <row r="531682" customHeight="1"/>
    <row r="531684" customHeight="1"/>
    <row r="531686" customHeight="1"/>
    <row r="531688" customHeight="1"/>
    <row r="531690" customHeight="1"/>
    <row r="531692" customHeight="1"/>
    <row r="531694" customHeight="1"/>
    <row r="531696" customHeight="1"/>
    <row r="531698" customHeight="1"/>
    <row r="531700" customHeight="1"/>
    <row r="531702" customHeight="1"/>
    <row r="531704" customHeight="1"/>
    <row r="531706" customHeight="1"/>
    <row r="531708" customHeight="1"/>
    <row r="531710" customHeight="1"/>
    <row r="531712" customHeight="1"/>
    <row r="531714" customHeight="1"/>
    <row r="531716" customHeight="1"/>
    <row r="531718" customHeight="1"/>
    <row r="531720" customHeight="1"/>
    <row r="531722" customHeight="1"/>
    <row r="531724" customHeight="1"/>
    <row r="531726" customHeight="1"/>
    <row r="531728" customHeight="1"/>
    <row r="531730" customHeight="1"/>
    <row r="531732" customHeight="1"/>
    <row r="531734" customHeight="1"/>
    <row r="531736" customHeight="1"/>
    <row r="531738" customHeight="1"/>
    <row r="531740" customHeight="1"/>
    <row r="531742" customHeight="1"/>
    <row r="531744" customHeight="1"/>
    <row r="531746" customHeight="1"/>
    <row r="531748" customHeight="1"/>
    <row r="531750" customHeight="1"/>
    <row r="531752" customHeight="1"/>
    <row r="531754" customHeight="1"/>
    <row r="531756" customHeight="1"/>
    <row r="531758" customHeight="1"/>
    <row r="531760" customHeight="1"/>
    <row r="531762" customHeight="1"/>
    <row r="531764" customHeight="1"/>
    <row r="531766" customHeight="1"/>
    <row r="531768" customHeight="1"/>
    <row r="531770" customHeight="1"/>
    <row r="531772" customHeight="1"/>
    <row r="531774" customHeight="1"/>
    <row r="531776" customHeight="1"/>
    <row r="531778" customHeight="1"/>
    <row r="531780" customHeight="1"/>
    <row r="531782" customHeight="1"/>
    <row r="531784" customHeight="1"/>
    <row r="531786" customHeight="1"/>
    <row r="531788" customHeight="1"/>
    <row r="531790" customHeight="1"/>
    <row r="531792" customHeight="1"/>
    <row r="531794" customHeight="1"/>
    <row r="531796" customHeight="1"/>
    <row r="531798" customHeight="1"/>
    <row r="531800" customHeight="1"/>
    <row r="531802" customHeight="1"/>
    <row r="531804" customHeight="1"/>
    <row r="531806" customHeight="1"/>
    <row r="531808" customHeight="1"/>
    <row r="531810" customHeight="1"/>
    <row r="531812" customHeight="1"/>
    <row r="531814" customHeight="1"/>
    <row r="531816" customHeight="1"/>
    <row r="531818" customHeight="1"/>
    <row r="531820" customHeight="1"/>
    <row r="531822" customHeight="1"/>
    <row r="531824" customHeight="1"/>
    <row r="531826" customHeight="1"/>
    <row r="531828" customHeight="1"/>
    <row r="531830" customHeight="1"/>
    <row r="531832" customHeight="1"/>
    <row r="531834" customHeight="1"/>
    <row r="531836" customHeight="1"/>
    <row r="531838" customHeight="1"/>
    <row r="531840" customHeight="1"/>
    <row r="531842" customHeight="1"/>
    <row r="531844" customHeight="1"/>
    <row r="531846" customHeight="1"/>
    <row r="531848" customHeight="1"/>
    <row r="531850" customHeight="1"/>
    <row r="531852" customHeight="1"/>
    <row r="531854" customHeight="1"/>
    <row r="531856" customHeight="1"/>
    <row r="531858" customHeight="1"/>
    <row r="531860" customHeight="1"/>
    <row r="531862" customHeight="1"/>
    <row r="531864" customHeight="1"/>
    <row r="531866" customHeight="1"/>
    <row r="531868" customHeight="1"/>
    <row r="531870" customHeight="1"/>
    <row r="531872" customHeight="1"/>
    <row r="531874" customHeight="1"/>
    <row r="531876" customHeight="1"/>
    <row r="531878" customHeight="1"/>
    <row r="531880" customHeight="1"/>
    <row r="531882" customHeight="1"/>
    <row r="531884" customHeight="1"/>
    <row r="531886" customHeight="1"/>
    <row r="531888" customHeight="1"/>
    <row r="531890" customHeight="1"/>
    <row r="531892" customHeight="1"/>
    <row r="531894" customHeight="1"/>
    <row r="531896" customHeight="1"/>
    <row r="531898" customHeight="1"/>
    <row r="531900" customHeight="1"/>
    <row r="531902" customHeight="1"/>
    <row r="531904" customHeight="1"/>
    <row r="531906" customHeight="1"/>
    <row r="531908" customHeight="1"/>
    <row r="531910" customHeight="1"/>
    <row r="531912" customHeight="1"/>
    <row r="531914" customHeight="1"/>
    <row r="531916" customHeight="1"/>
    <row r="531918" customHeight="1"/>
    <row r="531920" customHeight="1"/>
    <row r="531922" customHeight="1"/>
    <row r="531924" customHeight="1"/>
    <row r="531926" customHeight="1"/>
    <row r="531928" customHeight="1"/>
    <row r="531930" customHeight="1"/>
    <row r="531932" customHeight="1"/>
    <row r="531934" customHeight="1"/>
    <row r="531936" customHeight="1"/>
    <row r="531938" customHeight="1"/>
    <row r="531940" customHeight="1"/>
    <row r="531942" customHeight="1"/>
    <row r="531944" customHeight="1"/>
    <row r="531946" customHeight="1"/>
    <row r="531948" customHeight="1"/>
    <row r="531950" customHeight="1"/>
    <row r="531952" customHeight="1"/>
    <row r="531954" customHeight="1"/>
    <row r="531956" customHeight="1"/>
    <row r="531958" customHeight="1"/>
    <row r="531960" customHeight="1"/>
    <row r="531962" customHeight="1"/>
    <row r="531964" customHeight="1"/>
    <row r="531966" customHeight="1"/>
    <row r="531968" customHeight="1"/>
    <row r="531970" customHeight="1"/>
    <row r="531972" customHeight="1"/>
    <row r="531974" customHeight="1"/>
    <row r="531976" customHeight="1"/>
    <row r="531978" customHeight="1"/>
    <row r="531980" customHeight="1"/>
    <row r="531982" customHeight="1"/>
    <row r="531984" customHeight="1"/>
    <row r="531986" customHeight="1"/>
    <row r="531988" customHeight="1"/>
    <row r="531990" customHeight="1"/>
    <row r="531992" customHeight="1"/>
    <row r="531994" customHeight="1"/>
    <row r="531996" customHeight="1"/>
    <row r="531998" customHeight="1"/>
    <row r="532000" customHeight="1"/>
    <row r="532002" customHeight="1"/>
    <row r="532004" customHeight="1"/>
    <row r="532006" customHeight="1"/>
    <row r="532008" customHeight="1"/>
    <row r="532010" customHeight="1"/>
    <row r="532012" customHeight="1"/>
    <row r="532014" customHeight="1"/>
    <row r="532016" customHeight="1"/>
    <row r="532018" customHeight="1"/>
    <row r="532020" customHeight="1"/>
    <row r="532022" customHeight="1"/>
    <row r="532024" customHeight="1"/>
    <row r="532026" customHeight="1"/>
    <row r="532028" customHeight="1"/>
    <row r="532030" customHeight="1"/>
    <row r="532032" customHeight="1"/>
    <row r="532034" customHeight="1"/>
    <row r="532036" customHeight="1"/>
    <row r="532038" customHeight="1"/>
    <row r="532040" customHeight="1"/>
    <row r="532042" customHeight="1"/>
    <row r="532044" customHeight="1"/>
    <row r="532046" customHeight="1"/>
    <row r="532048" customHeight="1"/>
    <row r="532050" customHeight="1"/>
    <row r="532052" customHeight="1"/>
    <row r="532054" customHeight="1"/>
    <row r="532056" customHeight="1"/>
    <row r="532058" customHeight="1"/>
    <row r="532060" customHeight="1"/>
    <row r="532062" customHeight="1"/>
    <row r="532064" customHeight="1"/>
    <row r="532066" customHeight="1"/>
    <row r="532068" customHeight="1"/>
    <row r="532070" customHeight="1"/>
    <row r="532072" customHeight="1"/>
    <row r="532074" customHeight="1"/>
    <row r="532076" customHeight="1"/>
    <row r="532078" customHeight="1"/>
    <row r="532080" customHeight="1"/>
    <row r="532082" customHeight="1"/>
    <row r="532084" customHeight="1"/>
    <row r="532086" customHeight="1"/>
    <row r="532088" customHeight="1"/>
    <row r="532090" customHeight="1"/>
    <row r="532092" customHeight="1"/>
    <row r="532094" customHeight="1"/>
    <row r="532096" customHeight="1"/>
    <row r="532098" customHeight="1"/>
    <row r="532100" customHeight="1"/>
    <row r="532102" customHeight="1"/>
    <row r="532104" customHeight="1"/>
    <row r="532106" customHeight="1"/>
    <row r="532108" customHeight="1"/>
    <row r="532110" customHeight="1"/>
    <row r="532112" customHeight="1"/>
    <row r="532114" customHeight="1"/>
    <row r="532116" customHeight="1"/>
    <row r="532118" customHeight="1"/>
    <row r="532120" customHeight="1"/>
    <row r="532122" customHeight="1"/>
    <row r="532124" customHeight="1"/>
    <row r="532126" customHeight="1"/>
    <row r="532128" customHeight="1"/>
    <row r="532130" customHeight="1"/>
    <row r="532132" customHeight="1"/>
    <row r="532134" customHeight="1"/>
    <row r="532136" customHeight="1"/>
    <row r="532138" customHeight="1"/>
    <row r="532140" customHeight="1"/>
    <row r="532142" customHeight="1"/>
    <row r="532144" customHeight="1"/>
    <row r="532146" customHeight="1"/>
    <row r="532148" customHeight="1"/>
    <row r="532150" customHeight="1"/>
    <row r="532152" customHeight="1"/>
    <row r="532154" customHeight="1"/>
    <row r="532156" customHeight="1"/>
    <row r="532158" customHeight="1"/>
    <row r="532160" customHeight="1"/>
    <row r="532162" customHeight="1"/>
    <row r="532164" customHeight="1"/>
    <row r="532166" customHeight="1"/>
    <row r="532168" customHeight="1"/>
    <row r="532170" customHeight="1"/>
    <row r="532172" customHeight="1"/>
    <row r="532174" customHeight="1"/>
    <row r="532176" customHeight="1"/>
    <row r="532178" customHeight="1"/>
    <row r="532180" customHeight="1"/>
    <row r="532182" customHeight="1"/>
    <row r="532184" customHeight="1"/>
    <row r="532186" customHeight="1"/>
    <row r="532188" customHeight="1"/>
    <row r="532190" customHeight="1"/>
    <row r="532192" customHeight="1"/>
    <row r="532194" customHeight="1"/>
    <row r="532196" customHeight="1"/>
    <row r="532198" customHeight="1"/>
    <row r="532200" customHeight="1"/>
    <row r="532202" customHeight="1"/>
    <row r="532204" customHeight="1"/>
    <row r="532206" customHeight="1"/>
    <row r="532208" customHeight="1"/>
    <row r="532210" customHeight="1"/>
    <row r="532212" customHeight="1"/>
    <row r="532214" customHeight="1"/>
    <row r="532216" customHeight="1"/>
    <row r="532218" customHeight="1"/>
    <row r="532220" customHeight="1"/>
    <row r="532222" customHeight="1"/>
    <row r="532224" customHeight="1"/>
    <row r="532226" customHeight="1"/>
    <row r="532228" customHeight="1"/>
    <row r="532230" customHeight="1"/>
    <row r="532232" customHeight="1"/>
    <row r="532234" customHeight="1"/>
    <row r="532236" customHeight="1"/>
    <row r="532238" customHeight="1"/>
    <row r="532240" customHeight="1"/>
    <row r="532242" customHeight="1"/>
    <row r="532244" customHeight="1"/>
    <row r="532246" customHeight="1"/>
    <row r="532248" customHeight="1"/>
    <row r="532250" customHeight="1"/>
    <row r="532252" customHeight="1"/>
    <row r="532254" customHeight="1"/>
    <row r="532256" customHeight="1"/>
    <row r="532258" customHeight="1"/>
    <row r="532260" customHeight="1"/>
    <row r="532262" customHeight="1"/>
    <row r="532264" customHeight="1"/>
    <row r="532266" customHeight="1"/>
    <row r="532268" customHeight="1"/>
    <row r="532270" customHeight="1"/>
    <row r="532272" customHeight="1"/>
    <row r="532274" customHeight="1"/>
    <row r="532276" customHeight="1"/>
    <row r="532278" customHeight="1"/>
    <row r="532280" customHeight="1"/>
    <row r="532282" customHeight="1"/>
    <row r="532284" customHeight="1"/>
    <row r="532286" customHeight="1"/>
    <row r="532288" customHeight="1"/>
    <row r="532290" customHeight="1"/>
    <row r="532292" customHeight="1"/>
    <row r="532294" customHeight="1"/>
    <row r="532296" customHeight="1"/>
    <row r="532298" customHeight="1"/>
    <row r="532300" customHeight="1"/>
    <row r="532302" customHeight="1"/>
    <row r="532304" customHeight="1"/>
    <row r="532306" customHeight="1"/>
    <row r="532308" customHeight="1"/>
    <row r="532310" customHeight="1"/>
    <row r="532312" customHeight="1"/>
    <row r="532314" customHeight="1"/>
    <row r="532316" customHeight="1"/>
    <row r="532318" customHeight="1"/>
    <row r="532320" customHeight="1"/>
    <row r="532322" customHeight="1"/>
    <row r="532324" customHeight="1"/>
    <row r="532326" customHeight="1"/>
    <row r="532328" customHeight="1"/>
    <row r="532330" customHeight="1"/>
    <row r="532332" customHeight="1"/>
    <row r="532334" customHeight="1"/>
    <row r="532336" customHeight="1"/>
    <row r="532338" customHeight="1"/>
    <row r="532340" customHeight="1"/>
    <row r="532342" customHeight="1"/>
    <row r="532344" customHeight="1"/>
    <row r="532346" customHeight="1"/>
    <row r="532348" customHeight="1"/>
    <row r="532350" customHeight="1"/>
    <row r="532352" customHeight="1"/>
    <row r="532354" customHeight="1"/>
    <row r="532356" customHeight="1"/>
    <row r="532358" customHeight="1"/>
    <row r="532360" customHeight="1"/>
    <row r="532362" customHeight="1"/>
    <row r="532364" customHeight="1"/>
    <row r="532366" customHeight="1"/>
    <row r="532368" customHeight="1"/>
    <row r="532370" customHeight="1"/>
    <row r="532372" customHeight="1"/>
    <row r="532374" customHeight="1"/>
    <row r="532376" customHeight="1"/>
    <row r="532378" customHeight="1"/>
    <row r="532380" customHeight="1"/>
    <row r="532382" customHeight="1"/>
    <row r="532384" customHeight="1"/>
    <row r="532386" customHeight="1"/>
    <row r="532388" customHeight="1"/>
    <row r="532390" customHeight="1"/>
    <row r="532392" customHeight="1"/>
    <row r="532394" customHeight="1"/>
    <row r="532396" customHeight="1"/>
    <row r="532398" customHeight="1"/>
    <row r="532400" customHeight="1"/>
    <row r="532402" customHeight="1"/>
    <row r="532404" customHeight="1"/>
    <row r="532406" customHeight="1"/>
    <row r="532408" customHeight="1"/>
    <row r="532410" customHeight="1"/>
    <row r="532412" customHeight="1"/>
    <row r="532414" customHeight="1"/>
    <row r="532416" customHeight="1"/>
    <row r="532418" customHeight="1"/>
    <row r="532420" customHeight="1"/>
    <row r="532422" customHeight="1"/>
    <row r="532424" customHeight="1"/>
    <row r="532426" customHeight="1"/>
    <row r="532428" customHeight="1"/>
    <row r="532430" customHeight="1"/>
    <row r="532432" customHeight="1"/>
    <row r="532434" customHeight="1"/>
    <row r="532436" customHeight="1"/>
    <row r="532438" customHeight="1"/>
    <row r="532440" customHeight="1"/>
    <row r="532442" customHeight="1"/>
    <row r="532444" customHeight="1"/>
    <row r="532446" customHeight="1"/>
    <row r="532448" customHeight="1"/>
    <row r="532450" customHeight="1"/>
    <row r="532452" customHeight="1"/>
    <row r="532454" customHeight="1"/>
    <row r="532456" customHeight="1"/>
    <row r="532458" customHeight="1"/>
    <row r="532460" customHeight="1"/>
    <row r="532462" customHeight="1"/>
    <row r="532464" customHeight="1"/>
    <row r="532466" customHeight="1"/>
    <row r="532468" customHeight="1"/>
    <row r="532470" customHeight="1"/>
    <row r="532472" customHeight="1"/>
    <row r="532474" customHeight="1"/>
    <row r="532476" customHeight="1"/>
    <row r="532478" customHeight="1"/>
    <row r="532480" customHeight="1"/>
    <row r="532482" customHeight="1"/>
    <row r="532484" customHeight="1"/>
    <row r="532486" customHeight="1"/>
    <row r="532488" customHeight="1"/>
    <row r="532490" customHeight="1"/>
    <row r="532492" customHeight="1"/>
    <row r="532494" customHeight="1"/>
    <row r="532496" customHeight="1"/>
    <row r="532498" customHeight="1"/>
    <row r="532500" customHeight="1"/>
    <row r="532502" customHeight="1"/>
    <row r="532504" customHeight="1"/>
    <row r="532506" customHeight="1"/>
    <row r="532508" customHeight="1"/>
    <row r="532510" customHeight="1"/>
    <row r="532512" customHeight="1"/>
    <row r="532514" customHeight="1"/>
    <row r="532516" customHeight="1"/>
    <row r="532518" customHeight="1"/>
    <row r="532520" customHeight="1"/>
    <row r="532522" customHeight="1"/>
    <row r="532524" customHeight="1"/>
    <row r="532526" customHeight="1"/>
    <row r="532528" customHeight="1"/>
    <row r="532530" customHeight="1"/>
    <row r="532532" customHeight="1"/>
    <row r="532534" customHeight="1"/>
    <row r="532536" customHeight="1"/>
    <row r="532538" customHeight="1"/>
    <row r="532540" customHeight="1"/>
    <row r="532542" customHeight="1"/>
    <row r="532544" customHeight="1"/>
    <row r="532546" customHeight="1"/>
    <row r="532548" customHeight="1"/>
    <row r="532550" customHeight="1"/>
    <row r="532552" customHeight="1"/>
    <row r="532554" customHeight="1"/>
    <row r="532556" customHeight="1"/>
    <row r="532558" customHeight="1"/>
    <row r="532560" customHeight="1"/>
    <row r="532562" customHeight="1"/>
    <row r="532564" customHeight="1"/>
    <row r="532566" customHeight="1"/>
    <row r="532568" customHeight="1"/>
    <row r="532570" customHeight="1"/>
    <row r="532572" customHeight="1"/>
    <row r="532574" customHeight="1"/>
    <row r="532576" customHeight="1"/>
    <row r="532578" customHeight="1"/>
    <row r="532580" customHeight="1"/>
    <row r="532582" customHeight="1"/>
    <row r="532584" customHeight="1"/>
    <row r="532586" customHeight="1"/>
    <row r="532588" customHeight="1"/>
    <row r="532590" customHeight="1"/>
    <row r="532592" customHeight="1"/>
    <row r="532594" customHeight="1"/>
    <row r="532596" customHeight="1"/>
    <row r="532598" customHeight="1"/>
    <row r="532600" customHeight="1"/>
    <row r="532602" customHeight="1"/>
    <row r="532604" customHeight="1"/>
    <row r="532606" customHeight="1"/>
    <row r="532608" customHeight="1"/>
    <row r="532610" customHeight="1"/>
    <row r="532612" customHeight="1"/>
    <row r="532614" customHeight="1"/>
    <row r="532616" customHeight="1"/>
    <row r="532618" customHeight="1"/>
    <row r="532620" customHeight="1"/>
    <row r="532622" customHeight="1"/>
    <row r="532624" customHeight="1"/>
    <row r="532626" customHeight="1"/>
    <row r="532628" customHeight="1"/>
    <row r="532630" customHeight="1"/>
    <row r="532632" customHeight="1"/>
    <row r="532634" customHeight="1"/>
    <row r="532636" customHeight="1"/>
    <row r="532638" customHeight="1"/>
    <row r="532640" customHeight="1"/>
    <row r="532642" customHeight="1"/>
    <row r="532644" customHeight="1"/>
    <row r="532646" customHeight="1"/>
    <row r="532648" customHeight="1"/>
    <row r="532650" customHeight="1"/>
    <row r="532652" customHeight="1"/>
    <row r="532654" customHeight="1"/>
    <row r="532656" customHeight="1"/>
    <row r="532658" customHeight="1"/>
    <row r="532660" customHeight="1"/>
    <row r="532662" customHeight="1"/>
    <row r="532664" customHeight="1"/>
    <row r="532666" customHeight="1"/>
    <row r="532668" customHeight="1"/>
    <row r="532670" customHeight="1"/>
    <row r="532672" customHeight="1"/>
    <row r="532674" customHeight="1"/>
    <row r="532676" customHeight="1"/>
    <row r="532678" customHeight="1"/>
    <row r="532680" customHeight="1"/>
    <row r="532682" customHeight="1"/>
    <row r="532684" customHeight="1"/>
    <row r="532686" customHeight="1"/>
    <row r="532688" customHeight="1"/>
    <row r="532690" customHeight="1"/>
    <row r="532692" customHeight="1"/>
    <row r="532694" customHeight="1"/>
    <row r="532696" customHeight="1"/>
    <row r="532698" customHeight="1"/>
    <row r="532700" customHeight="1"/>
    <row r="532702" customHeight="1"/>
    <row r="532704" customHeight="1"/>
    <row r="532706" customHeight="1"/>
    <row r="532708" customHeight="1"/>
    <row r="532710" customHeight="1"/>
    <row r="532712" customHeight="1"/>
    <row r="532714" customHeight="1"/>
    <row r="532716" customHeight="1"/>
    <row r="532718" customHeight="1"/>
    <row r="532720" customHeight="1"/>
    <row r="532722" customHeight="1"/>
    <row r="532724" customHeight="1"/>
    <row r="532726" customHeight="1"/>
    <row r="532728" customHeight="1"/>
    <row r="532730" customHeight="1"/>
    <row r="532732" customHeight="1"/>
    <row r="532734" customHeight="1"/>
    <row r="532736" customHeight="1"/>
    <row r="532738" customHeight="1"/>
    <row r="532740" customHeight="1"/>
    <row r="532742" customHeight="1"/>
    <row r="532744" customHeight="1"/>
    <row r="532746" customHeight="1"/>
    <row r="532748" customHeight="1"/>
    <row r="532750" customHeight="1"/>
    <row r="532752" customHeight="1"/>
    <row r="532754" customHeight="1"/>
    <row r="532756" customHeight="1"/>
    <row r="532758" customHeight="1"/>
    <row r="532760" customHeight="1"/>
    <row r="532762" customHeight="1"/>
    <row r="532764" customHeight="1"/>
    <row r="532766" customHeight="1"/>
    <row r="532768" customHeight="1"/>
    <row r="532770" customHeight="1"/>
    <row r="532772" customHeight="1"/>
    <row r="532774" customHeight="1"/>
    <row r="532776" customHeight="1"/>
    <row r="532778" customHeight="1"/>
    <row r="532780" customHeight="1"/>
    <row r="532782" customHeight="1"/>
    <row r="532784" customHeight="1"/>
    <row r="532786" customHeight="1"/>
    <row r="532788" customHeight="1"/>
    <row r="532790" customHeight="1"/>
    <row r="532792" customHeight="1"/>
    <row r="532794" customHeight="1"/>
    <row r="532796" customHeight="1"/>
    <row r="532798" customHeight="1"/>
    <row r="532800" customHeight="1"/>
    <row r="532802" customHeight="1"/>
    <row r="532804" customHeight="1"/>
    <row r="532806" customHeight="1"/>
    <row r="532808" customHeight="1"/>
    <row r="532810" customHeight="1"/>
    <row r="532812" customHeight="1"/>
    <row r="532814" customHeight="1"/>
    <row r="532816" customHeight="1"/>
    <row r="532818" customHeight="1"/>
    <row r="532820" customHeight="1"/>
    <row r="532822" customHeight="1"/>
    <row r="532824" customHeight="1"/>
    <row r="532826" customHeight="1"/>
    <row r="532828" customHeight="1"/>
    <row r="532830" customHeight="1"/>
    <row r="532832" customHeight="1"/>
    <row r="532834" customHeight="1"/>
    <row r="532836" customHeight="1"/>
    <row r="532838" customHeight="1"/>
    <row r="532840" customHeight="1"/>
    <row r="532842" customHeight="1"/>
    <row r="532844" customHeight="1"/>
    <row r="532846" customHeight="1"/>
    <row r="532848" customHeight="1"/>
    <row r="532850" customHeight="1"/>
    <row r="532852" customHeight="1"/>
    <row r="532854" customHeight="1"/>
    <row r="532856" customHeight="1"/>
    <row r="532858" customHeight="1"/>
    <row r="532860" customHeight="1"/>
    <row r="532862" customHeight="1"/>
    <row r="532864" customHeight="1"/>
    <row r="532866" customHeight="1"/>
    <row r="532868" customHeight="1"/>
    <row r="532870" customHeight="1"/>
    <row r="532872" customHeight="1"/>
    <row r="532874" customHeight="1"/>
    <row r="532876" customHeight="1"/>
    <row r="532878" customHeight="1"/>
    <row r="532880" customHeight="1"/>
    <row r="532882" customHeight="1"/>
    <row r="532884" customHeight="1"/>
    <row r="532886" customHeight="1"/>
    <row r="532888" customHeight="1"/>
    <row r="532890" customHeight="1"/>
    <row r="532892" customHeight="1"/>
    <row r="532894" customHeight="1"/>
    <row r="532896" customHeight="1"/>
    <row r="532898" customHeight="1"/>
    <row r="532900" customHeight="1"/>
    <row r="532902" customHeight="1"/>
    <row r="532904" customHeight="1"/>
    <row r="532906" customHeight="1"/>
    <row r="532908" customHeight="1"/>
    <row r="532910" customHeight="1"/>
    <row r="532912" customHeight="1"/>
    <row r="532914" customHeight="1"/>
    <row r="532916" customHeight="1"/>
    <row r="532918" customHeight="1"/>
    <row r="532920" customHeight="1"/>
    <row r="532922" customHeight="1"/>
    <row r="532924" customHeight="1"/>
    <row r="532926" customHeight="1"/>
    <row r="532928" customHeight="1"/>
    <row r="532930" customHeight="1"/>
    <row r="532932" customHeight="1"/>
    <row r="532934" customHeight="1"/>
    <row r="532936" customHeight="1"/>
    <row r="532938" customHeight="1"/>
    <row r="532940" customHeight="1"/>
    <row r="532942" customHeight="1"/>
    <row r="532944" customHeight="1"/>
    <row r="532946" customHeight="1"/>
    <row r="532948" customHeight="1"/>
    <row r="532950" customHeight="1"/>
    <row r="532952" customHeight="1"/>
    <row r="532954" customHeight="1"/>
    <row r="532956" customHeight="1"/>
    <row r="532958" customHeight="1"/>
    <row r="532960" customHeight="1"/>
    <row r="532962" customHeight="1"/>
    <row r="532964" customHeight="1"/>
    <row r="532966" customHeight="1"/>
    <row r="532968" customHeight="1"/>
    <row r="532970" customHeight="1"/>
    <row r="532972" customHeight="1"/>
    <row r="532974" customHeight="1"/>
    <row r="532976" customHeight="1"/>
    <row r="532978" customHeight="1"/>
    <row r="532980" customHeight="1"/>
    <row r="532982" customHeight="1"/>
    <row r="532984" customHeight="1"/>
    <row r="532986" customHeight="1"/>
    <row r="532988" customHeight="1"/>
    <row r="532990" customHeight="1"/>
    <row r="532992" customHeight="1"/>
    <row r="532994" customHeight="1"/>
    <row r="532996" customHeight="1"/>
    <row r="532998" customHeight="1"/>
    <row r="533000" customHeight="1"/>
    <row r="533002" customHeight="1"/>
    <row r="533004" customHeight="1"/>
    <row r="533006" customHeight="1"/>
    <row r="533008" customHeight="1"/>
    <row r="533010" customHeight="1"/>
    <row r="533012" customHeight="1"/>
    <row r="533014" customHeight="1"/>
    <row r="533016" customHeight="1"/>
    <row r="533018" customHeight="1"/>
    <row r="533020" customHeight="1"/>
    <row r="533022" customHeight="1"/>
    <row r="533024" customHeight="1"/>
    <row r="533026" customHeight="1"/>
    <row r="533028" customHeight="1"/>
    <row r="533030" customHeight="1"/>
    <row r="533032" customHeight="1"/>
    <row r="533034" customHeight="1"/>
    <row r="533036" customHeight="1"/>
    <row r="533038" customHeight="1"/>
    <row r="533040" customHeight="1"/>
    <row r="533042" customHeight="1"/>
    <row r="533044" customHeight="1"/>
    <row r="533046" customHeight="1"/>
    <row r="533048" customHeight="1"/>
    <row r="533050" customHeight="1"/>
    <row r="533052" customHeight="1"/>
    <row r="533054" customHeight="1"/>
    <row r="533056" customHeight="1"/>
    <row r="533058" customHeight="1"/>
    <row r="533060" customHeight="1"/>
    <row r="533062" customHeight="1"/>
    <row r="533064" customHeight="1"/>
    <row r="533066" customHeight="1"/>
    <row r="533068" customHeight="1"/>
    <row r="533070" customHeight="1"/>
    <row r="533072" customHeight="1"/>
    <row r="533074" customHeight="1"/>
    <row r="533076" customHeight="1"/>
    <row r="533078" customHeight="1"/>
    <row r="533080" customHeight="1"/>
    <row r="533082" customHeight="1"/>
    <row r="533084" customHeight="1"/>
    <row r="533086" customHeight="1"/>
    <row r="533088" customHeight="1"/>
    <row r="533090" customHeight="1"/>
    <row r="533092" customHeight="1"/>
    <row r="533094" customHeight="1"/>
    <row r="533096" customHeight="1"/>
    <row r="533098" customHeight="1"/>
    <row r="533100" customHeight="1"/>
    <row r="533102" customHeight="1"/>
    <row r="533104" customHeight="1"/>
    <row r="533106" customHeight="1"/>
    <row r="533108" customHeight="1"/>
    <row r="533110" customHeight="1"/>
    <row r="533112" customHeight="1"/>
    <row r="533114" customHeight="1"/>
    <row r="533116" customHeight="1"/>
    <row r="533118" customHeight="1"/>
    <row r="533120" customHeight="1"/>
    <row r="533122" customHeight="1"/>
    <row r="533124" customHeight="1"/>
    <row r="533126" customHeight="1"/>
    <row r="533128" customHeight="1"/>
    <row r="533130" customHeight="1"/>
    <row r="533132" customHeight="1"/>
    <row r="533134" customHeight="1"/>
    <row r="533136" customHeight="1"/>
    <row r="533138" customHeight="1"/>
    <row r="533140" customHeight="1"/>
    <row r="533142" customHeight="1"/>
    <row r="533144" customHeight="1"/>
    <row r="533146" customHeight="1"/>
    <row r="533148" customHeight="1"/>
    <row r="533150" customHeight="1"/>
    <row r="533152" customHeight="1"/>
    <row r="533154" customHeight="1"/>
    <row r="533156" customHeight="1"/>
    <row r="533158" customHeight="1"/>
    <row r="533160" customHeight="1"/>
    <row r="533162" customHeight="1"/>
    <row r="533164" customHeight="1"/>
    <row r="533166" customHeight="1"/>
    <row r="533168" customHeight="1"/>
    <row r="533170" customHeight="1"/>
    <row r="533172" customHeight="1"/>
    <row r="533174" customHeight="1"/>
    <row r="533176" customHeight="1"/>
    <row r="533178" customHeight="1"/>
    <row r="533180" customHeight="1"/>
    <row r="533182" customHeight="1"/>
    <row r="533184" customHeight="1"/>
    <row r="533186" customHeight="1"/>
    <row r="533188" customHeight="1"/>
    <row r="533190" customHeight="1"/>
    <row r="533192" customHeight="1"/>
    <row r="533194" customHeight="1"/>
    <row r="533196" customHeight="1"/>
    <row r="533198" customHeight="1"/>
    <row r="533200" customHeight="1"/>
    <row r="533202" customHeight="1"/>
    <row r="533204" customHeight="1"/>
    <row r="533206" customHeight="1"/>
    <row r="533208" customHeight="1"/>
    <row r="533210" customHeight="1"/>
    <row r="533212" customHeight="1"/>
    <row r="533214" customHeight="1"/>
    <row r="533216" customHeight="1"/>
    <row r="533218" customHeight="1"/>
    <row r="533220" customHeight="1"/>
    <row r="533222" customHeight="1"/>
    <row r="533224" customHeight="1"/>
    <row r="533226" customHeight="1"/>
    <row r="533228" customHeight="1"/>
    <row r="533230" customHeight="1"/>
    <row r="533232" customHeight="1"/>
    <row r="533234" customHeight="1"/>
    <row r="533236" customHeight="1"/>
    <row r="533238" customHeight="1"/>
    <row r="533240" customHeight="1"/>
    <row r="533242" customHeight="1"/>
    <row r="533244" customHeight="1"/>
    <row r="533246" customHeight="1"/>
    <row r="533248" customHeight="1"/>
    <row r="533250" customHeight="1"/>
    <row r="533252" customHeight="1"/>
    <row r="533254" customHeight="1"/>
    <row r="533256" customHeight="1"/>
    <row r="533258" customHeight="1"/>
    <row r="533260" customHeight="1"/>
    <row r="533262" customHeight="1"/>
    <row r="533264" customHeight="1"/>
    <row r="533266" customHeight="1"/>
    <row r="533268" customHeight="1"/>
    <row r="533270" customHeight="1"/>
    <row r="533272" customHeight="1"/>
    <row r="533274" customHeight="1"/>
    <row r="533276" customHeight="1"/>
    <row r="533278" customHeight="1"/>
    <row r="533280" customHeight="1"/>
    <row r="533282" customHeight="1"/>
    <row r="533284" customHeight="1"/>
    <row r="533286" customHeight="1"/>
    <row r="533288" customHeight="1"/>
    <row r="533290" customHeight="1"/>
    <row r="533292" customHeight="1"/>
    <row r="533294" customHeight="1"/>
    <row r="533296" customHeight="1"/>
    <row r="533298" customHeight="1"/>
    <row r="533300" customHeight="1"/>
    <row r="533302" customHeight="1"/>
    <row r="533304" customHeight="1"/>
    <row r="533306" customHeight="1"/>
    <row r="533308" customHeight="1"/>
    <row r="533310" customHeight="1"/>
    <row r="533312" customHeight="1"/>
    <row r="533314" customHeight="1"/>
    <row r="533316" customHeight="1"/>
    <row r="533318" customHeight="1"/>
    <row r="533320" customHeight="1"/>
    <row r="533322" customHeight="1"/>
    <row r="533324" customHeight="1"/>
    <row r="533326" customHeight="1"/>
    <row r="533328" customHeight="1"/>
    <row r="533330" customHeight="1"/>
    <row r="533332" customHeight="1"/>
    <row r="533334" customHeight="1"/>
    <row r="533336" customHeight="1"/>
    <row r="533338" customHeight="1"/>
    <row r="533340" customHeight="1"/>
    <row r="533342" customHeight="1"/>
    <row r="533344" customHeight="1"/>
    <row r="533346" customHeight="1"/>
    <row r="533348" customHeight="1"/>
    <row r="533350" customHeight="1"/>
    <row r="533352" customHeight="1"/>
    <row r="533354" customHeight="1"/>
    <row r="533356" customHeight="1"/>
    <row r="533358" customHeight="1"/>
    <row r="533360" customHeight="1"/>
    <row r="533362" customHeight="1"/>
    <row r="533364" customHeight="1"/>
    <row r="533366" customHeight="1"/>
    <row r="533368" customHeight="1"/>
    <row r="533370" customHeight="1"/>
    <row r="533372" customHeight="1"/>
    <row r="533374" customHeight="1"/>
    <row r="533376" customHeight="1"/>
    <row r="533378" customHeight="1"/>
    <row r="533380" customHeight="1"/>
    <row r="533382" customHeight="1"/>
    <row r="533384" customHeight="1"/>
    <row r="533386" customHeight="1"/>
    <row r="533388" customHeight="1"/>
    <row r="533390" customHeight="1"/>
    <row r="533392" customHeight="1"/>
    <row r="533394" customHeight="1"/>
    <row r="533396" customHeight="1"/>
    <row r="533398" customHeight="1"/>
    <row r="533400" customHeight="1"/>
    <row r="533402" customHeight="1"/>
    <row r="533404" customHeight="1"/>
    <row r="533406" customHeight="1"/>
    <row r="533408" customHeight="1"/>
    <row r="533410" customHeight="1"/>
    <row r="533412" customHeight="1"/>
    <row r="533414" customHeight="1"/>
    <row r="533416" customHeight="1"/>
    <row r="533418" customHeight="1"/>
    <row r="533420" customHeight="1"/>
    <row r="533422" customHeight="1"/>
    <row r="533424" customHeight="1"/>
    <row r="533426" customHeight="1"/>
    <row r="533428" customHeight="1"/>
    <row r="533430" customHeight="1"/>
    <row r="533432" customHeight="1"/>
    <row r="533434" customHeight="1"/>
    <row r="533436" customHeight="1"/>
    <row r="533438" customHeight="1"/>
    <row r="533440" customHeight="1"/>
    <row r="533442" customHeight="1"/>
    <row r="533444" customHeight="1"/>
    <row r="533446" customHeight="1"/>
    <row r="533448" customHeight="1"/>
    <row r="533450" customHeight="1"/>
    <row r="533452" customHeight="1"/>
    <row r="533454" customHeight="1"/>
    <row r="533456" customHeight="1"/>
    <row r="533458" customHeight="1"/>
    <row r="533460" customHeight="1"/>
    <row r="533462" customHeight="1"/>
    <row r="533464" customHeight="1"/>
    <row r="533466" customHeight="1"/>
    <row r="533468" customHeight="1"/>
    <row r="533470" customHeight="1"/>
    <row r="533472" customHeight="1"/>
    <row r="533474" customHeight="1"/>
    <row r="533476" customHeight="1"/>
    <row r="533478" customHeight="1"/>
    <row r="533480" customHeight="1"/>
    <row r="533482" customHeight="1"/>
    <row r="533484" customHeight="1"/>
    <row r="533486" customHeight="1"/>
    <row r="533488" customHeight="1"/>
    <row r="533490" customHeight="1"/>
    <row r="533492" customHeight="1"/>
    <row r="533494" customHeight="1"/>
    <row r="533496" customHeight="1"/>
    <row r="533498" customHeight="1"/>
    <row r="533500" customHeight="1"/>
    <row r="533502" customHeight="1"/>
    <row r="533504" customHeight="1"/>
    <row r="533506" customHeight="1"/>
    <row r="533508" customHeight="1"/>
    <row r="533510" customHeight="1"/>
    <row r="533512" customHeight="1"/>
    <row r="533514" customHeight="1"/>
    <row r="533516" customHeight="1"/>
    <row r="533518" customHeight="1"/>
    <row r="533520" customHeight="1"/>
    <row r="533522" customHeight="1"/>
    <row r="533524" customHeight="1"/>
    <row r="533526" customHeight="1"/>
    <row r="533528" customHeight="1"/>
    <row r="533530" customHeight="1"/>
    <row r="533532" customHeight="1"/>
    <row r="533534" customHeight="1"/>
    <row r="533536" customHeight="1"/>
    <row r="533538" customHeight="1"/>
    <row r="533540" customHeight="1"/>
    <row r="533542" customHeight="1"/>
    <row r="533544" customHeight="1"/>
    <row r="533546" customHeight="1"/>
    <row r="533548" customHeight="1"/>
    <row r="533550" customHeight="1"/>
    <row r="533552" customHeight="1"/>
    <row r="533554" customHeight="1"/>
    <row r="533556" customHeight="1"/>
    <row r="533558" customHeight="1"/>
    <row r="533560" customHeight="1"/>
    <row r="533562" customHeight="1"/>
    <row r="533564" customHeight="1"/>
    <row r="533566" customHeight="1"/>
    <row r="533568" customHeight="1"/>
    <row r="533570" customHeight="1"/>
    <row r="533572" customHeight="1"/>
    <row r="533574" customHeight="1"/>
    <row r="533576" customHeight="1"/>
    <row r="533578" customHeight="1"/>
    <row r="533580" customHeight="1"/>
    <row r="533582" customHeight="1"/>
    <row r="533584" customHeight="1"/>
    <row r="533586" customHeight="1"/>
    <row r="533588" customHeight="1"/>
    <row r="533590" customHeight="1"/>
    <row r="533592" customHeight="1"/>
    <row r="533594" customHeight="1"/>
    <row r="533596" customHeight="1"/>
    <row r="533598" customHeight="1"/>
    <row r="533600" customHeight="1"/>
    <row r="533602" customHeight="1"/>
    <row r="533604" customHeight="1"/>
    <row r="533606" customHeight="1"/>
    <row r="533608" customHeight="1"/>
    <row r="533610" customHeight="1"/>
    <row r="533612" customHeight="1"/>
    <row r="533614" customHeight="1"/>
    <row r="533616" customHeight="1"/>
    <row r="533618" customHeight="1"/>
    <row r="533620" customHeight="1"/>
    <row r="533622" customHeight="1"/>
    <row r="533624" customHeight="1"/>
    <row r="533626" customHeight="1"/>
    <row r="533628" customHeight="1"/>
    <row r="533630" customHeight="1"/>
    <row r="533632" customHeight="1"/>
    <row r="533634" customHeight="1"/>
    <row r="533636" customHeight="1"/>
    <row r="533638" customHeight="1"/>
    <row r="533640" customHeight="1"/>
    <row r="533642" customHeight="1"/>
    <row r="533644" customHeight="1"/>
    <row r="533646" customHeight="1"/>
    <row r="533648" customHeight="1"/>
    <row r="533650" customHeight="1"/>
    <row r="533652" customHeight="1"/>
    <row r="533654" customHeight="1"/>
    <row r="533656" customHeight="1"/>
    <row r="533658" customHeight="1"/>
    <row r="533660" customHeight="1"/>
    <row r="533662" customHeight="1"/>
    <row r="533664" customHeight="1"/>
    <row r="533666" customHeight="1"/>
    <row r="533668" customHeight="1"/>
    <row r="533670" customHeight="1"/>
    <row r="533672" customHeight="1"/>
    <row r="533674" customHeight="1"/>
    <row r="533676" customHeight="1"/>
    <row r="533678" customHeight="1"/>
    <row r="533680" customHeight="1"/>
    <row r="533682" customHeight="1"/>
    <row r="533684" customHeight="1"/>
    <row r="533686" customHeight="1"/>
    <row r="533688" customHeight="1"/>
    <row r="533690" customHeight="1"/>
    <row r="533692" customHeight="1"/>
    <row r="533694" customHeight="1"/>
    <row r="533696" customHeight="1"/>
    <row r="533698" customHeight="1"/>
    <row r="533700" customHeight="1"/>
    <row r="533702" customHeight="1"/>
    <row r="533704" customHeight="1"/>
    <row r="533706" customHeight="1"/>
    <row r="533708" customHeight="1"/>
    <row r="533710" customHeight="1"/>
    <row r="533712" customHeight="1"/>
    <row r="533714" customHeight="1"/>
    <row r="533716" customHeight="1"/>
    <row r="533718" customHeight="1"/>
    <row r="533720" customHeight="1"/>
    <row r="533722" customHeight="1"/>
    <row r="533724" customHeight="1"/>
    <row r="533726" customHeight="1"/>
    <row r="533728" customHeight="1"/>
    <row r="533730" customHeight="1"/>
    <row r="533732" customHeight="1"/>
    <row r="533734" customHeight="1"/>
    <row r="533736" customHeight="1"/>
    <row r="533738" customHeight="1"/>
    <row r="533740" customHeight="1"/>
    <row r="533742" customHeight="1"/>
    <row r="533744" customHeight="1"/>
    <row r="533746" customHeight="1"/>
    <row r="533748" customHeight="1"/>
    <row r="533750" customHeight="1"/>
    <row r="533752" customHeight="1"/>
    <row r="533754" customHeight="1"/>
    <row r="533756" customHeight="1"/>
    <row r="533758" customHeight="1"/>
    <row r="533760" customHeight="1"/>
    <row r="533762" customHeight="1"/>
    <row r="533764" customHeight="1"/>
    <row r="533766" customHeight="1"/>
    <row r="533768" customHeight="1"/>
    <row r="533770" customHeight="1"/>
    <row r="533772" customHeight="1"/>
    <row r="533774" customHeight="1"/>
    <row r="533776" customHeight="1"/>
    <row r="533778" customHeight="1"/>
    <row r="533780" customHeight="1"/>
    <row r="533782" customHeight="1"/>
    <row r="533784" customHeight="1"/>
    <row r="533786" customHeight="1"/>
    <row r="533788" customHeight="1"/>
    <row r="533790" customHeight="1"/>
    <row r="533792" customHeight="1"/>
    <row r="533794" customHeight="1"/>
    <row r="533796" customHeight="1"/>
    <row r="533798" customHeight="1"/>
    <row r="533800" customHeight="1"/>
    <row r="533802" customHeight="1"/>
    <row r="533804" customHeight="1"/>
    <row r="533806" customHeight="1"/>
    <row r="533808" customHeight="1"/>
    <row r="533810" customHeight="1"/>
    <row r="533812" customHeight="1"/>
    <row r="533814" customHeight="1"/>
    <row r="533816" customHeight="1"/>
    <row r="533818" customHeight="1"/>
    <row r="533820" customHeight="1"/>
    <row r="533822" customHeight="1"/>
    <row r="533824" customHeight="1"/>
    <row r="533826" customHeight="1"/>
    <row r="533828" customHeight="1"/>
    <row r="533830" customHeight="1"/>
    <row r="533832" customHeight="1"/>
    <row r="533834" customHeight="1"/>
    <row r="533836" customHeight="1"/>
    <row r="533838" customHeight="1"/>
    <row r="533840" customHeight="1"/>
    <row r="533842" customHeight="1"/>
    <row r="533844" customHeight="1"/>
    <row r="533846" customHeight="1"/>
    <row r="533848" customHeight="1"/>
    <row r="533850" customHeight="1"/>
    <row r="533852" customHeight="1"/>
    <row r="533854" customHeight="1"/>
    <row r="533856" customHeight="1"/>
    <row r="533858" customHeight="1"/>
    <row r="533860" customHeight="1"/>
    <row r="533862" customHeight="1"/>
    <row r="533864" customHeight="1"/>
    <row r="533866" customHeight="1"/>
    <row r="533868" customHeight="1"/>
    <row r="533870" customHeight="1"/>
    <row r="533872" customHeight="1"/>
    <row r="533874" customHeight="1"/>
    <row r="533876" customHeight="1"/>
    <row r="533878" customHeight="1"/>
    <row r="533880" customHeight="1"/>
    <row r="533882" customHeight="1"/>
    <row r="533884" customHeight="1"/>
    <row r="533886" customHeight="1"/>
    <row r="533888" customHeight="1"/>
    <row r="533890" customHeight="1"/>
    <row r="533892" customHeight="1"/>
    <row r="533894" customHeight="1"/>
    <row r="533896" customHeight="1"/>
    <row r="533898" customHeight="1"/>
    <row r="533900" customHeight="1"/>
    <row r="533902" customHeight="1"/>
    <row r="533904" customHeight="1"/>
    <row r="533906" customHeight="1"/>
    <row r="533908" customHeight="1"/>
    <row r="533910" customHeight="1"/>
    <row r="533912" customHeight="1"/>
    <row r="533914" customHeight="1"/>
    <row r="533916" customHeight="1"/>
    <row r="533918" customHeight="1"/>
    <row r="533920" customHeight="1"/>
    <row r="533922" customHeight="1"/>
    <row r="533924" customHeight="1"/>
    <row r="533926" customHeight="1"/>
    <row r="533928" customHeight="1"/>
    <row r="533930" customHeight="1"/>
    <row r="533932" customHeight="1"/>
    <row r="533934" customHeight="1"/>
    <row r="533936" customHeight="1"/>
    <row r="533938" customHeight="1"/>
    <row r="533940" customHeight="1"/>
    <row r="533942" customHeight="1"/>
    <row r="533944" customHeight="1"/>
    <row r="533946" customHeight="1"/>
    <row r="533948" customHeight="1"/>
    <row r="533950" customHeight="1"/>
    <row r="533952" customHeight="1"/>
    <row r="533954" customHeight="1"/>
    <row r="533956" customHeight="1"/>
    <row r="533958" customHeight="1"/>
    <row r="533960" customHeight="1"/>
    <row r="533962" customHeight="1"/>
    <row r="533964" customHeight="1"/>
    <row r="533966" customHeight="1"/>
    <row r="533968" customHeight="1"/>
    <row r="533970" customHeight="1"/>
    <row r="533972" customHeight="1"/>
    <row r="533974" customHeight="1"/>
    <row r="533976" customHeight="1"/>
    <row r="533978" customHeight="1"/>
    <row r="533980" customHeight="1"/>
    <row r="533982" customHeight="1"/>
    <row r="533984" customHeight="1"/>
    <row r="533986" customHeight="1"/>
    <row r="533988" customHeight="1"/>
    <row r="533990" customHeight="1"/>
    <row r="533992" customHeight="1"/>
    <row r="533994" customHeight="1"/>
    <row r="533996" customHeight="1"/>
    <row r="533998" customHeight="1"/>
    <row r="534000" customHeight="1"/>
    <row r="534002" customHeight="1"/>
    <row r="534004" customHeight="1"/>
    <row r="534006" customHeight="1"/>
    <row r="534008" customHeight="1"/>
    <row r="534010" customHeight="1"/>
    <row r="534012" customHeight="1"/>
    <row r="534014" customHeight="1"/>
    <row r="534016" customHeight="1"/>
    <row r="534018" customHeight="1"/>
    <row r="534020" customHeight="1"/>
    <row r="534022" customHeight="1"/>
    <row r="534024" customHeight="1"/>
    <row r="534026" customHeight="1"/>
    <row r="534028" customHeight="1"/>
    <row r="534030" customHeight="1"/>
    <row r="534032" customHeight="1"/>
    <row r="534034" customHeight="1"/>
    <row r="534036" customHeight="1"/>
    <row r="534038" customHeight="1"/>
    <row r="534040" customHeight="1"/>
    <row r="534042" customHeight="1"/>
    <row r="534044" customHeight="1"/>
    <row r="534046" customHeight="1"/>
    <row r="534048" customHeight="1"/>
    <row r="534050" customHeight="1"/>
    <row r="534052" customHeight="1"/>
    <row r="534054" customHeight="1"/>
    <row r="534056" customHeight="1"/>
    <row r="534058" customHeight="1"/>
    <row r="534060" customHeight="1"/>
    <row r="534062" customHeight="1"/>
    <row r="534064" customHeight="1"/>
    <row r="534066" customHeight="1"/>
    <row r="534068" customHeight="1"/>
    <row r="534070" customHeight="1"/>
    <row r="534072" customHeight="1"/>
    <row r="534074" customHeight="1"/>
    <row r="534076" customHeight="1"/>
    <row r="534078" customHeight="1"/>
    <row r="534080" customHeight="1"/>
    <row r="534082" customHeight="1"/>
    <row r="534084" customHeight="1"/>
    <row r="534086" customHeight="1"/>
    <row r="534088" customHeight="1"/>
    <row r="534090" customHeight="1"/>
    <row r="534092" customHeight="1"/>
    <row r="534094" customHeight="1"/>
    <row r="534096" customHeight="1"/>
    <row r="534098" customHeight="1"/>
    <row r="534100" customHeight="1"/>
    <row r="534102" customHeight="1"/>
    <row r="534104" customHeight="1"/>
    <row r="534106" customHeight="1"/>
    <row r="534108" customHeight="1"/>
    <row r="534110" customHeight="1"/>
    <row r="534112" customHeight="1"/>
    <row r="534114" customHeight="1"/>
    <row r="534116" customHeight="1"/>
    <row r="534118" customHeight="1"/>
    <row r="534120" customHeight="1"/>
    <row r="534122" customHeight="1"/>
    <row r="534124" customHeight="1"/>
    <row r="534126" customHeight="1"/>
    <row r="534128" customHeight="1"/>
    <row r="534130" customHeight="1"/>
    <row r="534132" customHeight="1"/>
    <row r="534134" customHeight="1"/>
    <row r="534136" customHeight="1"/>
    <row r="534138" customHeight="1"/>
    <row r="534140" customHeight="1"/>
    <row r="534142" customHeight="1"/>
    <row r="534144" customHeight="1"/>
    <row r="534146" customHeight="1"/>
    <row r="534148" customHeight="1"/>
    <row r="534150" customHeight="1"/>
    <row r="534152" customHeight="1"/>
    <row r="534154" customHeight="1"/>
    <row r="534156" customHeight="1"/>
    <row r="534158" customHeight="1"/>
    <row r="534160" customHeight="1"/>
    <row r="534162" customHeight="1"/>
    <row r="534164" customHeight="1"/>
    <row r="534166" customHeight="1"/>
    <row r="534168" customHeight="1"/>
    <row r="534170" customHeight="1"/>
    <row r="534172" customHeight="1"/>
    <row r="534174" customHeight="1"/>
    <row r="534176" customHeight="1"/>
    <row r="534178" customHeight="1"/>
    <row r="534180" customHeight="1"/>
    <row r="534182" customHeight="1"/>
    <row r="534184" customHeight="1"/>
    <row r="534186" customHeight="1"/>
    <row r="534188" customHeight="1"/>
    <row r="534190" customHeight="1"/>
    <row r="534192" customHeight="1"/>
    <row r="534194" customHeight="1"/>
    <row r="534196" customHeight="1"/>
    <row r="534198" customHeight="1"/>
    <row r="534200" customHeight="1"/>
    <row r="534202" customHeight="1"/>
    <row r="534204" customHeight="1"/>
    <row r="534206" customHeight="1"/>
    <row r="534208" customHeight="1"/>
    <row r="534210" customHeight="1"/>
    <row r="534212" customHeight="1"/>
    <row r="534214" customHeight="1"/>
    <row r="534216" customHeight="1"/>
    <row r="534218" customHeight="1"/>
    <row r="534220" customHeight="1"/>
    <row r="534222" customHeight="1"/>
    <row r="534224" customHeight="1"/>
    <row r="534226" customHeight="1"/>
    <row r="534228" customHeight="1"/>
    <row r="534230" customHeight="1"/>
    <row r="534232" customHeight="1"/>
    <row r="534234" customHeight="1"/>
    <row r="534236" customHeight="1"/>
    <row r="534238" customHeight="1"/>
    <row r="534240" customHeight="1"/>
    <row r="534242" customHeight="1"/>
    <row r="534244" customHeight="1"/>
    <row r="534246" customHeight="1"/>
    <row r="534248" customHeight="1"/>
    <row r="534250" customHeight="1"/>
    <row r="534252" customHeight="1"/>
    <row r="534254" customHeight="1"/>
    <row r="534256" customHeight="1"/>
    <row r="534258" customHeight="1"/>
    <row r="534260" customHeight="1"/>
    <row r="534262" customHeight="1"/>
    <row r="534264" customHeight="1"/>
    <row r="534266" customHeight="1"/>
    <row r="534268" customHeight="1"/>
    <row r="534270" customHeight="1"/>
    <row r="534272" customHeight="1"/>
    <row r="534274" customHeight="1"/>
    <row r="534276" customHeight="1"/>
    <row r="534278" customHeight="1"/>
    <row r="534280" customHeight="1"/>
    <row r="534282" customHeight="1"/>
    <row r="534284" customHeight="1"/>
    <row r="534286" customHeight="1"/>
    <row r="534288" customHeight="1"/>
    <row r="534290" customHeight="1"/>
    <row r="534292" customHeight="1"/>
    <row r="534294" customHeight="1"/>
    <row r="534296" customHeight="1"/>
    <row r="534298" customHeight="1"/>
    <row r="534300" customHeight="1"/>
    <row r="534302" customHeight="1"/>
    <row r="534304" customHeight="1"/>
    <row r="534306" customHeight="1"/>
    <row r="534308" customHeight="1"/>
    <row r="534310" customHeight="1"/>
    <row r="534312" customHeight="1"/>
    <row r="534314" customHeight="1"/>
    <row r="534316" customHeight="1"/>
    <row r="534318" customHeight="1"/>
    <row r="534320" customHeight="1"/>
    <row r="534322" customHeight="1"/>
    <row r="534324" customHeight="1"/>
    <row r="534326" customHeight="1"/>
    <row r="534328" customHeight="1"/>
    <row r="534330" customHeight="1"/>
    <row r="534332" customHeight="1"/>
    <row r="534334" customHeight="1"/>
    <row r="534336" customHeight="1"/>
    <row r="534338" customHeight="1"/>
    <row r="534340" customHeight="1"/>
    <row r="534342" customHeight="1"/>
    <row r="534344" customHeight="1"/>
    <row r="534346" customHeight="1"/>
    <row r="534348" customHeight="1"/>
    <row r="534350" customHeight="1"/>
    <row r="534352" customHeight="1"/>
    <row r="534354" customHeight="1"/>
    <row r="534356" customHeight="1"/>
    <row r="534358" customHeight="1"/>
    <row r="534360" customHeight="1"/>
    <row r="534362" customHeight="1"/>
    <row r="534364" customHeight="1"/>
    <row r="534366" customHeight="1"/>
    <row r="534368" customHeight="1"/>
    <row r="534370" customHeight="1"/>
    <row r="534372" customHeight="1"/>
    <row r="534374" customHeight="1"/>
    <row r="534376" customHeight="1"/>
    <row r="534378" customHeight="1"/>
    <row r="534380" customHeight="1"/>
    <row r="534382" customHeight="1"/>
    <row r="534384" customHeight="1"/>
    <row r="534386" customHeight="1"/>
    <row r="534388" customHeight="1"/>
    <row r="534390" customHeight="1"/>
    <row r="534392" customHeight="1"/>
    <row r="534394" customHeight="1"/>
    <row r="534396" customHeight="1"/>
    <row r="534398" customHeight="1"/>
    <row r="534400" customHeight="1"/>
    <row r="534402" customHeight="1"/>
    <row r="534404" customHeight="1"/>
    <row r="534406" customHeight="1"/>
    <row r="534408" customHeight="1"/>
    <row r="534410" customHeight="1"/>
    <row r="534412" customHeight="1"/>
    <row r="534414" customHeight="1"/>
    <row r="534416" customHeight="1"/>
    <row r="534418" customHeight="1"/>
    <row r="534420" customHeight="1"/>
    <row r="534422" customHeight="1"/>
    <row r="534424" customHeight="1"/>
    <row r="534426" customHeight="1"/>
    <row r="534428" customHeight="1"/>
    <row r="534430" customHeight="1"/>
    <row r="534432" customHeight="1"/>
    <row r="534434" customHeight="1"/>
    <row r="534436" customHeight="1"/>
    <row r="534438" customHeight="1"/>
    <row r="534440" customHeight="1"/>
    <row r="534442" customHeight="1"/>
    <row r="534444" customHeight="1"/>
    <row r="534446" customHeight="1"/>
    <row r="534448" customHeight="1"/>
    <row r="534450" customHeight="1"/>
    <row r="534452" customHeight="1"/>
    <row r="534454" customHeight="1"/>
    <row r="534456" customHeight="1"/>
    <row r="534458" customHeight="1"/>
    <row r="534460" customHeight="1"/>
    <row r="534462" customHeight="1"/>
    <row r="534464" customHeight="1"/>
    <row r="534466" customHeight="1"/>
    <row r="534468" customHeight="1"/>
    <row r="534470" customHeight="1"/>
    <row r="534472" customHeight="1"/>
    <row r="534474" customHeight="1"/>
    <row r="534476" customHeight="1"/>
    <row r="534478" customHeight="1"/>
    <row r="534480" customHeight="1"/>
    <row r="534482" customHeight="1"/>
    <row r="534484" customHeight="1"/>
    <row r="534486" customHeight="1"/>
    <row r="534488" customHeight="1"/>
    <row r="534490" customHeight="1"/>
    <row r="534492" customHeight="1"/>
    <row r="534494" customHeight="1"/>
    <row r="534496" customHeight="1"/>
    <row r="534498" customHeight="1"/>
    <row r="534500" customHeight="1"/>
    <row r="534502" customHeight="1"/>
    <row r="534504" customHeight="1"/>
    <row r="534506" customHeight="1"/>
    <row r="534508" customHeight="1"/>
    <row r="534510" customHeight="1"/>
    <row r="534512" customHeight="1"/>
    <row r="534514" customHeight="1"/>
    <row r="534516" customHeight="1"/>
    <row r="534518" customHeight="1"/>
    <row r="534520" customHeight="1"/>
    <row r="534522" customHeight="1"/>
    <row r="534524" customHeight="1"/>
    <row r="534526" customHeight="1"/>
    <row r="534528" customHeight="1"/>
    <row r="534530" customHeight="1"/>
    <row r="534532" customHeight="1"/>
    <row r="534534" customHeight="1"/>
    <row r="534536" customHeight="1"/>
    <row r="534538" customHeight="1"/>
    <row r="534540" customHeight="1"/>
    <row r="534542" customHeight="1"/>
    <row r="534544" customHeight="1"/>
    <row r="534546" customHeight="1"/>
    <row r="534548" customHeight="1"/>
    <row r="534550" customHeight="1"/>
    <row r="534552" customHeight="1"/>
    <row r="534554" customHeight="1"/>
    <row r="534556" customHeight="1"/>
    <row r="534558" customHeight="1"/>
    <row r="534560" customHeight="1"/>
    <row r="534562" customHeight="1"/>
    <row r="534564" customHeight="1"/>
    <row r="534566" customHeight="1"/>
    <row r="534568" customHeight="1"/>
    <row r="534570" customHeight="1"/>
    <row r="534572" customHeight="1"/>
    <row r="534574" customHeight="1"/>
    <row r="534576" customHeight="1"/>
    <row r="534578" customHeight="1"/>
    <row r="534580" customHeight="1"/>
    <row r="534582" customHeight="1"/>
    <row r="534584" customHeight="1"/>
    <row r="534586" customHeight="1"/>
    <row r="534588" customHeight="1"/>
    <row r="534590" customHeight="1"/>
    <row r="534592" customHeight="1"/>
    <row r="534594" customHeight="1"/>
    <row r="534596" customHeight="1"/>
    <row r="534598" customHeight="1"/>
    <row r="534600" customHeight="1"/>
    <row r="534602" customHeight="1"/>
    <row r="534604" customHeight="1"/>
    <row r="534606" customHeight="1"/>
    <row r="534608" customHeight="1"/>
    <row r="534610" customHeight="1"/>
    <row r="534612" customHeight="1"/>
    <row r="534614" customHeight="1"/>
    <row r="534616" customHeight="1"/>
    <row r="534618" customHeight="1"/>
    <row r="534620" customHeight="1"/>
    <row r="534622" customHeight="1"/>
    <row r="534624" customHeight="1"/>
    <row r="534626" customHeight="1"/>
    <row r="534628" customHeight="1"/>
    <row r="534630" customHeight="1"/>
    <row r="534632" customHeight="1"/>
    <row r="534634" customHeight="1"/>
    <row r="534636" customHeight="1"/>
    <row r="534638" customHeight="1"/>
    <row r="534640" customHeight="1"/>
    <row r="534642" customHeight="1"/>
    <row r="534644" customHeight="1"/>
    <row r="534646" customHeight="1"/>
    <row r="534648" customHeight="1"/>
    <row r="534650" customHeight="1"/>
    <row r="534652" customHeight="1"/>
    <row r="534654" customHeight="1"/>
    <row r="534656" customHeight="1"/>
    <row r="534658" customHeight="1"/>
    <row r="534660" customHeight="1"/>
    <row r="534662" customHeight="1"/>
    <row r="534664" customHeight="1"/>
    <row r="534666" customHeight="1"/>
    <row r="534668" customHeight="1"/>
    <row r="534670" customHeight="1"/>
    <row r="534672" customHeight="1"/>
    <row r="534674" customHeight="1"/>
    <row r="534676" customHeight="1"/>
    <row r="534678" customHeight="1"/>
    <row r="534680" customHeight="1"/>
    <row r="534682" customHeight="1"/>
    <row r="534684" customHeight="1"/>
    <row r="534686" customHeight="1"/>
    <row r="534688" customHeight="1"/>
    <row r="534690" customHeight="1"/>
    <row r="534692" customHeight="1"/>
    <row r="534694" customHeight="1"/>
    <row r="534696" customHeight="1"/>
    <row r="534698" customHeight="1"/>
    <row r="534700" customHeight="1"/>
    <row r="534702" customHeight="1"/>
    <row r="534704" customHeight="1"/>
    <row r="534706" customHeight="1"/>
    <row r="534708" customHeight="1"/>
    <row r="534710" customHeight="1"/>
    <row r="534712" customHeight="1"/>
    <row r="534714" customHeight="1"/>
    <row r="534716" customHeight="1"/>
    <row r="534718" customHeight="1"/>
    <row r="534720" customHeight="1"/>
    <row r="534722" customHeight="1"/>
    <row r="534724" customHeight="1"/>
    <row r="534726" customHeight="1"/>
    <row r="534728" customHeight="1"/>
    <row r="534730" customHeight="1"/>
    <row r="534732" customHeight="1"/>
    <row r="534734" customHeight="1"/>
    <row r="534736" customHeight="1"/>
    <row r="534738" customHeight="1"/>
    <row r="534740" customHeight="1"/>
    <row r="534742" customHeight="1"/>
    <row r="534744" customHeight="1"/>
    <row r="534746" customHeight="1"/>
    <row r="534748" customHeight="1"/>
    <row r="534750" customHeight="1"/>
    <row r="534752" customHeight="1"/>
    <row r="534754" customHeight="1"/>
    <row r="534756" customHeight="1"/>
    <row r="534758" customHeight="1"/>
    <row r="534760" customHeight="1"/>
    <row r="534762" customHeight="1"/>
    <row r="534764" customHeight="1"/>
    <row r="534766" customHeight="1"/>
    <row r="534768" customHeight="1"/>
    <row r="534770" customHeight="1"/>
    <row r="534772" customHeight="1"/>
    <row r="534774" customHeight="1"/>
    <row r="534776" customHeight="1"/>
    <row r="534778" customHeight="1"/>
    <row r="534780" customHeight="1"/>
    <row r="534782" customHeight="1"/>
    <row r="534784" customHeight="1"/>
    <row r="534786" customHeight="1"/>
    <row r="534788" customHeight="1"/>
    <row r="534790" customHeight="1"/>
    <row r="534792" customHeight="1"/>
    <row r="534794" customHeight="1"/>
    <row r="534796" customHeight="1"/>
    <row r="534798" customHeight="1"/>
    <row r="534800" customHeight="1"/>
    <row r="534802" customHeight="1"/>
    <row r="534804" customHeight="1"/>
    <row r="534806" customHeight="1"/>
    <row r="534808" customHeight="1"/>
    <row r="534810" customHeight="1"/>
    <row r="534812" customHeight="1"/>
    <row r="534814" customHeight="1"/>
    <row r="534816" customHeight="1"/>
    <row r="534818" customHeight="1"/>
    <row r="534820" customHeight="1"/>
    <row r="534822" customHeight="1"/>
    <row r="534824" customHeight="1"/>
    <row r="534826" customHeight="1"/>
    <row r="534828" customHeight="1"/>
    <row r="534830" customHeight="1"/>
    <row r="534832" customHeight="1"/>
    <row r="534834" customHeight="1"/>
    <row r="534836" customHeight="1"/>
    <row r="534838" customHeight="1"/>
    <row r="534840" customHeight="1"/>
    <row r="534842" customHeight="1"/>
    <row r="534844" customHeight="1"/>
    <row r="534846" customHeight="1"/>
    <row r="534848" customHeight="1"/>
    <row r="534850" customHeight="1"/>
    <row r="534852" customHeight="1"/>
    <row r="534854" customHeight="1"/>
    <row r="534856" customHeight="1"/>
    <row r="534858" customHeight="1"/>
    <row r="534860" customHeight="1"/>
    <row r="534862" customHeight="1"/>
    <row r="534864" customHeight="1"/>
    <row r="534866" customHeight="1"/>
    <row r="534868" customHeight="1"/>
    <row r="534870" customHeight="1"/>
    <row r="534872" customHeight="1"/>
    <row r="534874" customHeight="1"/>
    <row r="534876" customHeight="1"/>
    <row r="534878" customHeight="1"/>
    <row r="534880" customHeight="1"/>
    <row r="534882" customHeight="1"/>
    <row r="534884" customHeight="1"/>
    <row r="534886" customHeight="1"/>
    <row r="534888" customHeight="1"/>
    <row r="534890" customHeight="1"/>
    <row r="534892" customHeight="1"/>
    <row r="534894" customHeight="1"/>
    <row r="534896" customHeight="1"/>
    <row r="534898" customHeight="1"/>
    <row r="534900" customHeight="1"/>
    <row r="534902" customHeight="1"/>
    <row r="534904" customHeight="1"/>
    <row r="534906" customHeight="1"/>
    <row r="534908" customHeight="1"/>
    <row r="534910" customHeight="1"/>
    <row r="534912" customHeight="1"/>
    <row r="534914" customHeight="1"/>
    <row r="534916" customHeight="1"/>
    <row r="534918" customHeight="1"/>
    <row r="534920" customHeight="1"/>
    <row r="534922" customHeight="1"/>
    <row r="534924" customHeight="1"/>
    <row r="534926" customHeight="1"/>
    <row r="534928" customHeight="1"/>
    <row r="534930" customHeight="1"/>
    <row r="534932" customHeight="1"/>
    <row r="534934" customHeight="1"/>
    <row r="534936" customHeight="1"/>
    <row r="534938" customHeight="1"/>
    <row r="534940" customHeight="1"/>
    <row r="534942" customHeight="1"/>
    <row r="534944" customHeight="1"/>
    <row r="534946" customHeight="1"/>
    <row r="534948" customHeight="1"/>
    <row r="534950" customHeight="1"/>
    <row r="534952" customHeight="1"/>
    <row r="534954" customHeight="1"/>
    <row r="534956" customHeight="1"/>
    <row r="534958" customHeight="1"/>
    <row r="534960" customHeight="1"/>
    <row r="534962" customHeight="1"/>
    <row r="534964" customHeight="1"/>
    <row r="534966" customHeight="1"/>
    <row r="534968" customHeight="1"/>
    <row r="534970" customHeight="1"/>
    <row r="534972" customHeight="1"/>
    <row r="534974" customHeight="1"/>
    <row r="534976" customHeight="1"/>
    <row r="534978" customHeight="1"/>
    <row r="534980" customHeight="1"/>
    <row r="534982" customHeight="1"/>
    <row r="534984" customHeight="1"/>
    <row r="534986" customHeight="1"/>
    <row r="534988" customHeight="1"/>
    <row r="534990" customHeight="1"/>
    <row r="534992" customHeight="1"/>
    <row r="534994" customHeight="1"/>
    <row r="534996" customHeight="1"/>
    <row r="534998" customHeight="1"/>
    <row r="535000" customHeight="1"/>
    <row r="535002" customHeight="1"/>
    <row r="535004" customHeight="1"/>
    <row r="535006" customHeight="1"/>
    <row r="535008" customHeight="1"/>
    <row r="535010" customHeight="1"/>
    <row r="535012" customHeight="1"/>
    <row r="535014" customHeight="1"/>
    <row r="535016" customHeight="1"/>
    <row r="535018" customHeight="1"/>
    <row r="535020" customHeight="1"/>
    <row r="535022" customHeight="1"/>
    <row r="535024" customHeight="1"/>
    <row r="535026" customHeight="1"/>
    <row r="535028" customHeight="1"/>
    <row r="535030" customHeight="1"/>
    <row r="535032" customHeight="1"/>
    <row r="535034" customHeight="1"/>
    <row r="535036" customHeight="1"/>
    <row r="535038" customHeight="1"/>
    <row r="535040" customHeight="1"/>
    <row r="535042" customHeight="1"/>
    <row r="535044" customHeight="1"/>
    <row r="535046" customHeight="1"/>
    <row r="535048" customHeight="1"/>
    <row r="535050" customHeight="1"/>
    <row r="535052" customHeight="1"/>
    <row r="535054" customHeight="1"/>
    <row r="535056" customHeight="1"/>
    <row r="535058" customHeight="1"/>
    <row r="535060" customHeight="1"/>
    <row r="535062" customHeight="1"/>
    <row r="535064" customHeight="1"/>
    <row r="535066" customHeight="1"/>
    <row r="535068" customHeight="1"/>
    <row r="535070" customHeight="1"/>
    <row r="535072" customHeight="1"/>
    <row r="535074" customHeight="1"/>
    <row r="535076" customHeight="1"/>
    <row r="535078" customHeight="1"/>
    <row r="535080" customHeight="1"/>
    <row r="535082" customHeight="1"/>
    <row r="535084" customHeight="1"/>
    <row r="535086" customHeight="1"/>
    <row r="535088" customHeight="1"/>
    <row r="535090" customHeight="1"/>
    <row r="535092" customHeight="1"/>
    <row r="535094" customHeight="1"/>
    <row r="535096" customHeight="1"/>
    <row r="535098" customHeight="1"/>
    <row r="535100" customHeight="1"/>
    <row r="535102" customHeight="1"/>
    <row r="535104" customHeight="1"/>
    <row r="535106" customHeight="1"/>
    <row r="535108" customHeight="1"/>
    <row r="535110" customHeight="1"/>
    <row r="535112" customHeight="1"/>
    <row r="535114" customHeight="1"/>
    <row r="535116" customHeight="1"/>
    <row r="535118" customHeight="1"/>
    <row r="535120" customHeight="1"/>
    <row r="535122" customHeight="1"/>
    <row r="535124" customHeight="1"/>
    <row r="535126" customHeight="1"/>
    <row r="535128" customHeight="1"/>
    <row r="535130" customHeight="1"/>
    <row r="535132" customHeight="1"/>
    <row r="535134" customHeight="1"/>
    <row r="535136" customHeight="1"/>
    <row r="535138" customHeight="1"/>
    <row r="535140" customHeight="1"/>
    <row r="535142" customHeight="1"/>
    <row r="535144" customHeight="1"/>
    <row r="535146" customHeight="1"/>
    <row r="535148" customHeight="1"/>
    <row r="535150" customHeight="1"/>
    <row r="535152" customHeight="1"/>
    <row r="535154" customHeight="1"/>
    <row r="535156" customHeight="1"/>
    <row r="535158" customHeight="1"/>
    <row r="535160" customHeight="1"/>
    <row r="535162" customHeight="1"/>
    <row r="535164" customHeight="1"/>
    <row r="535166" customHeight="1"/>
    <row r="535168" customHeight="1"/>
    <row r="535170" customHeight="1"/>
    <row r="535172" customHeight="1"/>
    <row r="535174" customHeight="1"/>
    <row r="535176" customHeight="1"/>
    <row r="535178" customHeight="1"/>
    <row r="535180" customHeight="1"/>
    <row r="535182" customHeight="1"/>
    <row r="535184" customHeight="1"/>
    <row r="535186" customHeight="1"/>
    <row r="535188" customHeight="1"/>
    <row r="535190" customHeight="1"/>
    <row r="535192" customHeight="1"/>
    <row r="535194" customHeight="1"/>
    <row r="535196" customHeight="1"/>
    <row r="535198" customHeight="1"/>
    <row r="535200" customHeight="1"/>
    <row r="535202" customHeight="1"/>
    <row r="535204" customHeight="1"/>
    <row r="535206" customHeight="1"/>
    <row r="535208" customHeight="1"/>
    <row r="535210" customHeight="1"/>
    <row r="535212" customHeight="1"/>
    <row r="535214" customHeight="1"/>
    <row r="535216" customHeight="1"/>
    <row r="535218" customHeight="1"/>
    <row r="535220" customHeight="1"/>
    <row r="535222" customHeight="1"/>
    <row r="535224" customHeight="1"/>
    <row r="535226" customHeight="1"/>
    <row r="535228" customHeight="1"/>
    <row r="535230" customHeight="1"/>
    <row r="535232" customHeight="1"/>
    <row r="535234" customHeight="1"/>
    <row r="535236" customHeight="1"/>
    <row r="535238" customHeight="1"/>
    <row r="535240" customHeight="1"/>
    <row r="535242" customHeight="1"/>
    <row r="535244" customHeight="1"/>
    <row r="535246" customHeight="1"/>
    <row r="535248" customHeight="1"/>
    <row r="535250" customHeight="1"/>
    <row r="535252" customHeight="1"/>
    <row r="535254" customHeight="1"/>
    <row r="535256" customHeight="1"/>
    <row r="535258" customHeight="1"/>
    <row r="535260" customHeight="1"/>
    <row r="535262" customHeight="1"/>
    <row r="535264" customHeight="1"/>
    <row r="535266" customHeight="1"/>
    <row r="535268" customHeight="1"/>
    <row r="535270" customHeight="1"/>
    <row r="535272" customHeight="1"/>
    <row r="535274" customHeight="1"/>
    <row r="535276" customHeight="1"/>
    <row r="535278" customHeight="1"/>
    <row r="535280" customHeight="1"/>
    <row r="535282" customHeight="1"/>
    <row r="535284" customHeight="1"/>
    <row r="535286" customHeight="1"/>
    <row r="535288" customHeight="1"/>
    <row r="535290" customHeight="1"/>
    <row r="535292" customHeight="1"/>
    <row r="535294" customHeight="1"/>
    <row r="535296" customHeight="1"/>
    <row r="535298" customHeight="1"/>
    <row r="535300" customHeight="1"/>
    <row r="535302" customHeight="1"/>
    <row r="535304" customHeight="1"/>
    <row r="535306" customHeight="1"/>
    <row r="535308" customHeight="1"/>
    <row r="535310" customHeight="1"/>
    <row r="535312" customHeight="1"/>
    <row r="535314" customHeight="1"/>
    <row r="535316" customHeight="1"/>
    <row r="535318" customHeight="1"/>
    <row r="535320" customHeight="1"/>
    <row r="535322" customHeight="1"/>
    <row r="535324" customHeight="1"/>
    <row r="535326" customHeight="1"/>
    <row r="535328" customHeight="1"/>
    <row r="535330" customHeight="1"/>
    <row r="535332" customHeight="1"/>
    <row r="535334" customHeight="1"/>
    <row r="535336" customHeight="1"/>
    <row r="535338" customHeight="1"/>
    <row r="535340" customHeight="1"/>
    <row r="535342" customHeight="1"/>
    <row r="535344" customHeight="1"/>
    <row r="535346" customHeight="1"/>
    <row r="535348" customHeight="1"/>
    <row r="535350" customHeight="1"/>
    <row r="535352" customHeight="1"/>
    <row r="535354" customHeight="1"/>
    <row r="535356" customHeight="1"/>
    <row r="535358" customHeight="1"/>
    <row r="535360" customHeight="1"/>
    <row r="535362" customHeight="1"/>
    <row r="535364" customHeight="1"/>
    <row r="535366" customHeight="1"/>
    <row r="535368" customHeight="1"/>
    <row r="535370" customHeight="1"/>
    <row r="535372" customHeight="1"/>
    <row r="535374" customHeight="1"/>
    <row r="535376" customHeight="1"/>
    <row r="535378" customHeight="1"/>
    <row r="535380" customHeight="1"/>
    <row r="535382" customHeight="1"/>
    <row r="535384" customHeight="1"/>
    <row r="535386" customHeight="1"/>
    <row r="535388" customHeight="1"/>
    <row r="535390" customHeight="1"/>
    <row r="535392" customHeight="1"/>
    <row r="535394" customHeight="1"/>
    <row r="535396" customHeight="1"/>
    <row r="535398" customHeight="1"/>
    <row r="535400" customHeight="1"/>
    <row r="535402" customHeight="1"/>
    <row r="535404" customHeight="1"/>
    <row r="535406" customHeight="1"/>
    <row r="535408" customHeight="1"/>
    <row r="535410" customHeight="1"/>
    <row r="535412" customHeight="1"/>
    <row r="535414" customHeight="1"/>
    <row r="535416" customHeight="1"/>
    <row r="535418" customHeight="1"/>
    <row r="535420" customHeight="1"/>
    <row r="535422" customHeight="1"/>
    <row r="535424" customHeight="1"/>
    <row r="535426" customHeight="1"/>
    <row r="535428" customHeight="1"/>
    <row r="535430" customHeight="1"/>
    <row r="535432" customHeight="1"/>
    <row r="535434" customHeight="1"/>
    <row r="535436" customHeight="1"/>
    <row r="535438" customHeight="1"/>
    <row r="535440" customHeight="1"/>
    <row r="535442" customHeight="1"/>
    <row r="535444" customHeight="1"/>
    <row r="535446" customHeight="1"/>
    <row r="535448" customHeight="1"/>
    <row r="535450" customHeight="1"/>
    <row r="535452" customHeight="1"/>
    <row r="535454" customHeight="1"/>
    <row r="535456" customHeight="1"/>
    <row r="535458" customHeight="1"/>
    <row r="535460" customHeight="1"/>
    <row r="535462" customHeight="1"/>
    <row r="535464" customHeight="1"/>
    <row r="535466" customHeight="1"/>
    <row r="535468" customHeight="1"/>
    <row r="535470" customHeight="1"/>
    <row r="535472" customHeight="1"/>
    <row r="535474" customHeight="1"/>
    <row r="535476" customHeight="1"/>
    <row r="535478" customHeight="1"/>
    <row r="535480" customHeight="1"/>
    <row r="535482" customHeight="1"/>
    <row r="535484" customHeight="1"/>
    <row r="535486" customHeight="1"/>
    <row r="535488" customHeight="1"/>
    <row r="535490" customHeight="1"/>
    <row r="535492" customHeight="1"/>
    <row r="535494" customHeight="1"/>
    <row r="535496" customHeight="1"/>
    <row r="535498" customHeight="1"/>
    <row r="535500" customHeight="1"/>
    <row r="535502" customHeight="1"/>
    <row r="535504" customHeight="1"/>
    <row r="535506" customHeight="1"/>
    <row r="535508" customHeight="1"/>
    <row r="535510" customHeight="1"/>
    <row r="535512" customHeight="1"/>
    <row r="535514" customHeight="1"/>
    <row r="535516" customHeight="1"/>
    <row r="535518" customHeight="1"/>
    <row r="535520" customHeight="1"/>
    <row r="535522" customHeight="1"/>
    <row r="535524" customHeight="1"/>
    <row r="535526" customHeight="1"/>
    <row r="535528" customHeight="1"/>
    <row r="535530" customHeight="1"/>
    <row r="535532" customHeight="1"/>
    <row r="535534" customHeight="1"/>
    <row r="535536" customHeight="1"/>
    <row r="535538" customHeight="1"/>
    <row r="535540" customHeight="1"/>
    <row r="535542" customHeight="1"/>
    <row r="535544" customHeight="1"/>
    <row r="535546" customHeight="1"/>
    <row r="535548" customHeight="1"/>
    <row r="535550" customHeight="1"/>
    <row r="535552" customHeight="1"/>
    <row r="535554" customHeight="1"/>
    <row r="535556" customHeight="1"/>
    <row r="535558" customHeight="1"/>
    <row r="535560" customHeight="1"/>
    <row r="535562" customHeight="1"/>
    <row r="535564" customHeight="1"/>
    <row r="535566" customHeight="1"/>
    <row r="535568" customHeight="1"/>
    <row r="535570" customHeight="1"/>
    <row r="535572" customHeight="1"/>
    <row r="535574" customHeight="1"/>
    <row r="535576" customHeight="1"/>
    <row r="535578" customHeight="1"/>
    <row r="535580" customHeight="1"/>
    <row r="535582" customHeight="1"/>
    <row r="535584" customHeight="1"/>
    <row r="535586" customHeight="1"/>
    <row r="535588" customHeight="1"/>
    <row r="535590" customHeight="1"/>
    <row r="535592" customHeight="1"/>
    <row r="535594" customHeight="1"/>
    <row r="535596" customHeight="1"/>
    <row r="535598" customHeight="1"/>
    <row r="535600" customHeight="1"/>
    <row r="535602" customHeight="1"/>
    <row r="535604" customHeight="1"/>
    <row r="535606" customHeight="1"/>
    <row r="535608" customHeight="1"/>
    <row r="535610" customHeight="1"/>
    <row r="535612" customHeight="1"/>
    <row r="535614" customHeight="1"/>
    <row r="535616" customHeight="1"/>
    <row r="535618" customHeight="1"/>
    <row r="535620" customHeight="1"/>
    <row r="535622" customHeight="1"/>
    <row r="535624" customHeight="1"/>
    <row r="535626" customHeight="1"/>
    <row r="535628" customHeight="1"/>
    <row r="535630" customHeight="1"/>
    <row r="535632" customHeight="1"/>
    <row r="535634" customHeight="1"/>
    <row r="535636" customHeight="1"/>
    <row r="535638" customHeight="1"/>
    <row r="535640" customHeight="1"/>
    <row r="535642" customHeight="1"/>
    <row r="535644" customHeight="1"/>
    <row r="535646" customHeight="1"/>
    <row r="535648" customHeight="1"/>
    <row r="535650" customHeight="1"/>
    <row r="535652" customHeight="1"/>
    <row r="535654" customHeight="1"/>
    <row r="535656" customHeight="1"/>
    <row r="535658" customHeight="1"/>
    <row r="535660" customHeight="1"/>
    <row r="535662" customHeight="1"/>
    <row r="535664" customHeight="1"/>
    <row r="535666" customHeight="1"/>
    <row r="535668" customHeight="1"/>
    <row r="535670" customHeight="1"/>
    <row r="535672" customHeight="1"/>
    <row r="535674" customHeight="1"/>
    <row r="535676" customHeight="1"/>
    <row r="535678" customHeight="1"/>
    <row r="535680" customHeight="1"/>
    <row r="535682" customHeight="1"/>
    <row r="535684" customHeight="1"/>
    <row r="535686" customHeight="1"/>
    <row r="535688" customHeight="1"/>
    <row r="535690" customHeight="1"/>
    <row r="535692" customHeight="1"/>
    <row r="535694" customHeight="1"/>
    <row r="535696" customHeight="1"/>
    <row r="535698" customHeight="1"/>
    <row r="535700" customHeight="1"/>
    <row r="535702" customHeight="1"/>
    <row r="535704" customHeight="1"/>
    <row r="535706" customHeight="1"/>
    <row r="535708" customHeight="1"/>
    <row r="535710" customHeight="1"/>
    <row r="535712" customHeight="1"/>
    <row r="535714" customHeight="1"/>
    <row r="535716" customHeight="1"/>
    <row r="535718" customHeight="1"/>
    <row r="535720" customHeight="1"/>
    <row r="535722" customHeight="1"/>
    <row r="535724" customHeight="1"/>
    <row r="535726" customHeight="1"/>
    <row r="535728" customHeight="1"/>
    <row r="535730" customHeight="1"/>
    <row r="535732" customHeight="1"/>
    <row r="535734" customHeight="1"/>
    <row r="535736" customHeight="1"/>
    <row r="535738" customHeight="1"/>
    <row r="535740" customHeight="1"/>
    <row r="535742" customHeight="1"/>
    <row r="535744" customHeight="1"/>
    <row r="535746" customHeight="1"/>
    <row r="535748" customHeight="1"/>
    <row r="535750" customHeight="1"/>
    <row r="535752" customHeight="1"/>
    <row r="535754" customHeight="1"/>
    <row r="535756" customHeight="1"/>
    <row r="535758" customHeight="1"/>
    <row r="535760" customHeight="1"/>
    <row r="535762" customHeight="1"/>
    <row r="535764" customHeight="1"/>
    <row r="535766" customHeight="1"/>
    <row r="535768" customHeight="1"/>
    <row r="535770" customHeight="1"/>
    <row r="535772" customHeight="1"/>
    <row r="535774" customHeight="1"/>
    <row r="535776" customHeight="1"/>
    <row r="535778" customHeight="1"/>
    <row r="535780" customHeight="1"/>
    <row r="535782" customHeight="1"/>
    <row r="535784" customHeight="1"/>
    <row r="535786" customHeight="1"/>
    <row r="535788" customHeight="1"/>
    <row r="535790" customHeight="1"/>
    <row r="535792" customHeight="1"/>
    <row r="535794" customHeight="1"/>
    <row r="535796" customHeight="1"/>
    <row r="535798" customHeight="1"/>
    <row r="535800" customHeight="1"/>
    <row r="535802" customHeight="1"/>
    <row r="535804" customHeight="1"/>
    <row r="535806" customHeight="1"/>
    <row r="535808" customHeight="1"/>
    <row r="535810" customHeight="1"/>
    <row r="535812" customHeight="1"/>
    <row r="535814" customHeight="1"/>
    <row r="535816" customHeight="1"/>
    <row r="535818" customHeight="1"/>
    <row r="535820" customHeight="1"/>
    <row r="535822" customHeight="1"/>
    <row r="535824" customHeight="1"/>
    <row r="535826" customHeight="1"/>
    <row r="535828" customHeight="1"/>
    <row r="535830" customHeight="1"/>
    <row r="535832" customHeight="1"/>
    <row r="535834" customHeight="1"/>
    <row r="535836" customHeight="1"/>
    <row r="535838" customHeight="1"/>
    <row r="535840" customHeight="1"/>
    <row r="535842" customHeight="1"/>
    <row r="535844" customHeight="1"/>
    <row r="535846" customHeight="1"/>
    <row r="535848" customHeight="1"/>
    <row r="535850" customHeight="1"/>
    <row r="535852" customHeight="1"/>
    <row r="535854" customHeight="1"/>
    <row r="535856" customHeight="1"/>
    <row r="535858" customHeight="1"/>
    <row r="535860" customHeight="1"/>
    <row r="535862" customHeight="1"/>
    <row r="535864" customHeight="1"/>
    <row r="535866" customHeight="1"/>
    <row r="535868" customHeight="1"/>
    <row r="535870" customHeight="1"/>
    <row r="535872" customHeight="1"/>
    <row r="535874" customHeight="1"/>
    <row r="535876" customHeight="1"/>
    <row r="535878" customHeight="1"/>
    <row r="535880" customHeight="1"/>
    <row r="535882" customHeight="1"/>
    <row r="535884" customHeight="1"/>
    <row r="535886" customHeight="1"/>
    <row r="535888" customHeight="1"/>
    <row r="535890" customHeight="1"/>
    <row r="535892" customHeight="1"/>
    <row r="535894" customHeight="1"/>
    <row r="535896" customHeight="1"/>
    <row r="535898" customHeight="1"/>
    <row r="535900" customHeight="1"/>
    <row r="535902" customHeight="1"/>
    <row r="535904" customHeight="1"/>
    <row r="535906" customHeight="1"/>
    <row r="535908" customHeight="1"/>
    <row r="535910" customHeight="1"/>
    <row r="535912" customHeight="1"/>
    <row r="535914" customHeight="1"/>
    <row r="535916" customHeight="1"/>
    <row r="535918" customHeight="1"/>
    <row r="535920" customHeight="1"/>
    <row r="535922" customHeight="1"/>
    <row r="535924" customHeight="1"/>
    <row r="535926" customHeight="1"/>
    <row r="535928" customHeight="1"/>
    <row r="535930" customHeight="1"/>
    <row r="535932" customHeight="1"/>
    <row r="535934" customHeight="1"/>
    <row r="535936" customHeight="1"/>
    <row r="535938" customHeight="1"/>
    <row r="535940" customHeight="1"/>
    <row r="535942" customHeight="1"/>
    <row r="535944" customHeight="1"/>
    <row r="535946" customHeight="1"/>
    <row r="535948" customHeight="1"/>
    <row r="535950" customHeight="1"/>
    <row r="535952" customHeight="1"/>
    <row r="535954" customHeight="1"/>
    <row r="535956" customHeight="1"/>
    <row r="535958" customHeight="1"/>
    <row r="535960" customHeight="1"/>
    <row r="535962" customHeight="1"/>
    <row r="535964" customHeight="1"/>
    <row r="535966" customHeight="1"/>
    <row r="535968" customHeight="1"/>
    <row r="535970" customHeight="1"/>
    <row r="535972" customHeight="1"/>
    <row r="535974" customHeight="1"/>
    <row r="535976" customHeight="1"/>
    <row r="535978" customHeight="1"/>
    <row r="535980" customHeight="1"/>
    <row r="535982" customHeight="1"/>
    <row r="535984" customHeight="1"/>
    <row r="535986" customHeight="1"/>
    <row r="535988" customHeight="1"/>
    <row r="535990" customHeight="1"/>
    <row r="535992" customHeight="1"/>
    <row r="535994" customHeight="1"/>
    <row r="535996" customHeight="1"/>
    <row r="535998" customHeight="1"/>
    <row r="536000" customHeight="1"/>
    <row r="536002" customHeight="1"/>
    <row r="536004" customHeight="1"/>
    <row r="536006" customHeight="1"/>
    <row r="536008" customHeight="1"/>
    <row r="536010" customHeight="1"/>
    <row r="536012" customHeight="1"/>
    <row r="536014" customHeight="1"/>
    <row r="536016" customHeight="1"/>
    <row r="536018" customHeight="1"/>
    <row r="536020" customHeight="1"/>
    <row r="536022" customHeight="1"/>
    <row r="536024" customHeight="1"/>
    <row r="536026" customHeight="1"/>
    <row r="536028" customHeight="1"/>
    <row r="536030" customHeight="1"/>
    <row r="536032" customHeight="1"/>
    <row r="536034" customHeight="1"/>
    <row r="536036" customHeight="1"/>
    <row r="536038" customHeight="1"/>
    <row r="536040" customHeight="1"/>
    <row r="536042" customHeight="1"/>
    <row r="536044" customHeight="1"/>
    <row r="536046" customHeight="1"/>
    <row r="536048" customHeight="1"/>
    <row r="536050" customHeight="1"/>
    <row r="536052" customHeight="1"/>
    <row r="536054" customHeight="1"/>
    <row r="536056" customHeight="1"/>
    <row r="536058" customHeight="1"/>
    <row r="536060" customHeight="1"/>
    <row r="536062" customHeight="1"/>
    <row r="536064" customHeight="1"/>
    <row r="536066" customHeight="1"/>
    <row r="536068" customHeight="1"/>
    <row r="536070" customHeight="1"/>
    <row r="536072" customHeight="1"/>
    <row r="536074" customHeight="1"/>
    <row r="536076" customHeight="1"/>
    <row r="536078" customHeight="1"/>
    <row r="536080" customHeight="1"/>
    <row r="536082" customHeight="1"/>
    <row r="536084" customHeight="1"/>
    <row r="536086" customHeight="1"/>
    <row r="536088" customHeight="1"/>
    <row r="536090" customHeight="1"/>
    <row r="536092" customHeight="1"/>
    <row r="536094" customHeight="1"/>
    <row r="536096" customHeight="1"/>
    <row r="536098" customHeight="1"/>
    <row r="536100" customHeight="1"/>
    <row r="536102" customHeight="1"/>
    <row r="536104" customHeight="1"/>
    <row r="536106" customHeight="1"/>
    <row r="536108" customHeight="1"/>
    <row r="536110" customHeight="1"/>
    <row r="536112" customHeight="1"/>
    <row r="536114" customHeight="1"/>
    <row r="536116" customHeight="1"/>
    <row r="536118" customHeight="1"/>
    <row r="536120" customHeight="1"/>
    <row r="536122" customHeight="1"/>
    <row r="536124" customHeight="1"/>
    <row r="536126" customHeight="1"/>
    <row r="536128" customHeight="1"/>
    <row r="536130" customHeight="1"/>
    <row r="536132" customHeight="1"/>
    <row r="536134" customHeight="1"/>
    <row r="536136" customHeight="1"/>
    <row r="536138" customHeight="1"/>
    <row r="536140" customHeight="1"/>
    <row r="536142" customHeight="1"/>
    <row r="536144" customHeight="1"/>
    <row r="536146" customHeight="1"/>
    <row r="536148" customHeight="1"/>
    <row r="536150" customHeight="1"/>
    <row r="536152" customHeight="1"/>
    <row r="536154" customHeight="1"/>
    <row r="536156" customHeight="1"/>
    <row r="536158" customHeight="1"/>
    <row r="536160" customHeight="1"/>
    <row r="536162" customHeight="1"/>
    <row r="536164" customHeight="1"/>
    <row r="536166" customHeight="1"/>
    <row r="536168" customHeight="1"/>
    <row r="536170" customHeight="1"/>
    <row r="536172" customHeight="1"/>
    <row r="536174" customHeight="1"/>
    <row r="536176" customHeight="1"/>
    <row r="536178" customHeight="1"/>
    <row r="536180" customHeight="1"/>
    <row r="536182" customHeight="1"/>
    <row r="536184" customHeight="1"/>
    <row r="536186" customHeight="1"/>
    <row r="536188" customHeight="1"/>
    <row r="536190" customHeight="1"/>
    <row r="536192" customHeight="1"/>
    <row r="536194" customHeight="1"/>
    <row r="536196" customHeight="1"/>
    <row r="536198" customHeight="1"/>
    <row r="536200" customHeight="1"/>
    <row r="536202" customHeight="1"/>
    <row r="536204" customHeight="1"/>
    <row r="536206" customHeight="1"/>
    <row r="536208" customHeight="1"/>
    <row r="536210" customHeight="1"/>
    <row r="536212" customHeight="1"/>
    <row r="536214" customHeight="1"/>
    <row r="536216" customHeight="1"/>
    <row r="536218" customHeight="1"/>
    <row r="536220" customHeight="1"/>
    <row r="536222" customHeight="1"/>
    <row r="536224" customHeight="1"/>
    <row r="536226" customHeight="1"/>
    <row r="536228" customHeight="1"/>
    <row r="536230" customHeight="1"/>
    <row r="536232" customHeight="1"/>
    <row r="536234" customHeight="1"/>
    <row r="536236" customHeight="1"/>
    <row r="536238" customHeight="1"/>
    <row r="536240" customHeight="1"/>
    <row r="536242" customHeight="1"/>
    <row r="536244" customHeight="1"/>
    <row r="536246" customHeight="1"/>
    <row r="536248" customHeight="1"/>
    <row r="536250" customHeight="1"/>
    <row r="536252" customHeight="1"/>
    <row r="536254" customHeight="1"/>
    <row r="536256" customHeight="1"/>
    <row r="536258" customHeight="1"/>
    <row r="536260" customHeight="1"/>
    <row r="536262" customHeight="1"/>
    <row r="536264" customHeight="1"/>
    <row r="536266" customHeight="1"/>
    <row r="536268" customHeight="1"/>
    <row r="536270" customHeight="1"/>
    <row r="536272" customHeight="1"/>
    <row r="536274" customHeight="1"/>
    <row r="536276" customHeight="1"/>
    <row r="536278" customHeight="1"/>
    <row r="536280" customHeight="1"/>
    <row r="536282" customHeight="1"/>
    <row r="536284" customHeight="1"/>
    <row r="536286" customHeight="1"/>
    <row r="536288" customHeight="1"/>
    <row r="536290" customHeight="1"/>
    <row r="536292" customHeight="1"/>
    <row r="536294" customHeight="1"/>
    <row r="536296" customHeight="1"/>
    <row r="536298" customHeight="1"/>
    <row r="536300" customHeight="1"/>
    <row r="536302" customHeight="1"/>
    <row r="536304" customHeight="1"/>
    <row r="536306" customHeight="1"/>
    <row r="536308" customHeight="1"/>
    <row r="536310" customHeight="1"/>
    <row r="536312" customHeight="1"/>
    <row r="536314" customHeight="1"/>
    <row r="536316" customHeight="1"/>
    <row r="536318" customHeight="1"/>
    <row r="536320" customHeight="1"/>
    <row r="536322" customHeight="1"/>
    <row r="536324" customHeight="1"/>
    <row r="536326" customHeight="1"/>
    <row r="536328" customHeight="1"/>
    <row r="536330" customHeight="1"/>
    <row r="536332" customHeight="1"/>
    <row r="536334" customHeight="1"/>
    <row r="536336" customHeight="1"/>
    <row r="536338" customHeight="1"/>
    <row r="536340" customHeight="1"/>
    <row r="536342" customHeight="1"/>
    <row r="536344" customHeight="1"/>
    <row r="536346" customHeight="1"/>
    <row r="536348" customHeight="1"/>
    <row r="536350" customHeight="1"/>
    <row r="536352" customHeight="1"/>
    <row r="536354" customHeight="1"/>
    <row r="536356" customHeight="1"/>
    <row r="536358" customHeight="1"/>
    <row r="536360" customHeight="1"/>
    <row r="536362" customHeight="1"/>
    <row r="536364" customHeight="1"/>
    <row r="536366" customHeight="1"/>
    <row r="536368" customHeight="1"/>
    <row r="536370" customHeight="1"/>
    <row r="536372" customHeight="1"/>
    <row r="536374" customHeight="1"/>
    <row r="536376" customHeight="1"/>
    <row r="536378" customHeight="1"/>
    <row r="536380" customHeight="1"/>
    <row r="536382" customHeight="1"/>
    <row r="536384" customHeight="1"/>
    <row r="536386" customHeight="1"/>
    <row r="536388" customHeight="1"/>
    <row r="536390" customHeight="1"/>
    <row r="536392" customHeight="1"/>
    <row r="536394" customHeight="1"/>
    <row r="536396" customHeight="1"/>
    <row r="536398" customHeight="1"/>
    <row r="536400" customHeight="1"/>
    <row r="536402" customHeight="1"/>
    <row r="536404" customHeight="1"/>
    <row r="536406" customHeight="1"/>
    <row r="536408" customHeight="1"/>
    <row r="536410" customHeight="1"/>
    <row r="536412" customHeight="1"/>
    <row r="536414" customHeight="1"/>
    <row r="536416" customHeight="1"/>
    <row r="536418" customHeight="1"/>
    <row r="536420" customHeight="1"/>
    <row r="536422" customHeight="1"/>
    <row r="536424" customHeight="1"/>
    <row r="536426" customHeight="1"/>
    <row r="536428" customHeight="1"/>
    <row r="536430" customHeight="1"/>
    <row r="536432" customHeight="1"/>
    <row r="536434" customHeight="1"/>
    <row r="536436" customHeight="1"/>
    <row r="536438" customHeight="1"/>
    <row r="536440" customHeight="1"/>
    <row r="536442" customHeight="1"/>
    <row r="536444" customHeight="1"/>
    <row r="536446" customHeight="1"/>
    <row r="536448" customHeight="1"/>
    <row r="536450" customHeight="1"/>
    <row r="536452" customHeight="1"/>
    <row r="536454" customHeight="1"/>
    <row r="536456" customHeight="1"/>
    <row r="536458" customHeight="1"/>
    <row r="536460" customHeight="1"/>
    <row r="536462" customHeight="1"/>
    <row r="536464" customHeight="1"/>
    <row r="536466" customHeight="1"/>
    <row r="536468" customHeight="1"/>
    <row r="536470" customHeight="1"/>
    <row r="536472" customHeight="1"/>
    <row r="536474" customHeight="1"/>
    <row r="536476" customHeight="1"/>
    <row r="536478" customHeight="1"/>
    <row r="536480" customHeight="1"/>
    <row r="536482" customHeight="1"/>
    <row r="536484" customHeight="1"/>
    <row r="536486" customHeight="1"/>
    <row r="536488" customHeight="1"/>
    <row r="536490" customHeight="1"/>
    <row r="536492" customHeight="1"/>
    <row r="536494" customHeight="1"/>
    <row r="536496" customHeight="1"/>
    <row r="536498" customHeight="1"/>
    <row r="536500" customHeight="1"/>
    <row r="536502" customHeight="1"/>
    <row r="536504" customHeight="1"/>
    <row r="536506" customHeight="1"/>
    <row r="536508" customHeight="1"/>
    <row r="536510" customHeight="1"/>
    <row r="536512" customHeight="1"/>
    <row r="536514" customHeight="1"/>
    <row r="536516" customHeight="1"/>
    <row r="536518" customHeight="1"/>
    <row r="536520" customHeight="1"/>
    <row r="536522" customHeight="1"/>
    <row r="536524" customHeight="1"/>
    <row r="536526" customHeight="1"/>
    <row r="536528" customHeight="1"/>
    <row r="536530" customHeight="1"/>
    <row r="536532" customHeight="1"/>
    <row r="536534" customHeight="1"/>
    <row r="536536" customHeight="1"/>
    <row r="536538" customHeight="1"/>
    <row r="536540" customHeight="1"/>
    <row r="536542" customHeight="1"/>
    <row r="536544" customHeight="1"/>
    <row r="536546" customHeight="1"/>
    <row r="536548" customHeight="1"/>
    <row r="536550" customHeight="1"/>
    <row r="536552" customHeight="1"/>
    <row r="536554" customHeight="1"/>
    <row r="536556" customHeight="1"/>
    <row r="536558" customHeight="1"/>
    <row r="536560" customHeight="1"/>
    <row r="536562" customHeight="1"/>
    <row r="536564" customHeight="1"/>
    <row r="536566" customHeight="1"/>
    <row r="536568" customHeight="1"/>
    <row r="536570" customHeight="1"/>
    <row r="536572" customHeight="1"/>
    <row r="536574" customHeight="1"/>
    <row r="536576" customHeight="1"/>
    <row r="536578" customHeight="1"/>
    <row r="536580" customHeight="1"/>
    <row r="536582" customHeight="1"/>
    <row r="536584" customHeight="1"/>
    <row r="536586" customHeight="1"/>
    <row r="536588" customHeight="1"/>
    <row r="536590" customHeight="1"/>
    <row r="536592" customHeight="1"/>
    <row r="536594" customHeight="1"/>
    <row r="536596" customHeight="1"/>
    <row r="536598" customHeight="1"/>
    <row r="536600" customHeight="1"/>
    <row r="536602" customHeight="1"/>
    <row r="536604" customHeight="1"/>
    <row r="536606" customHeight="1"/>
    <row r="536608" customHeight="1"/>
    <row r="536610" customHeight="1"/>
    <row r="536612" customHeight="1"/>
    <row r="536614" customHeight="1"/>
    <row r="536616" customHeight="1"/>
    <row r="536618" customHeight="1"/>
    <row r="536620" customHeight="1"/>
    <row r="536622" customHeight="1"/>
    <row r="536624" customHeight="1"/>
    <row r="536626" customHeight="1"/>
    <row r="536628" customHeight="1"/>
    <row r="536630" customHeight="1"/>
    <row r="536632" customHeight="1"/>
    <row r="536634" customHeight="1"/>
    <row r="536636" customHeight="1"/>
    <row r="536638" customHeight="1"/>
    <row r="536640" customHeight="1"/>
    <row r="536642" customHeight="1"/>
    <row r="536644" customHeight="1"/>
    <row r="536646" customHeight="1"/>
    <row r="536648" customHeight="1"/>
    <row r="536650" customHeight="1"/>
    <row r="536652" customHeight="1"/>
    <row r="536654" customHeight="1"/>
    <row r="536656" customHeight="1"/>
    <row r="536658" customHeight="1"/>
    <row r="536660" customHeight="1"/>
    <row r="536662" customHeight="1"/>
    <row r="536664" customHeight="1"/>
    <row r="536666" customHeight="1"/>
    <row r="536668" customHeight="1"/>
    <row r="536670" customHeight="1"/>
    <row r="536672" customHeight="1"/>
    <row r="536674" customHeight="1"/>
    <row r="536676" customHeight="1"/>
    <row r="536678" customHeight="1"/>
    <row r="536680" customHeight="1"/>
    <row r="536682" customHeight="1"/>
    <row r="536684" customHeight="1"/>
    <row r="536686" customHeight="1"/>
    <row r="536688" customHeight="1"/>
    <row r="536690" customHeight="1"/>
    <row r="536692" customHeight="1"/>
    <row r="536694" customHeight="1"/>
    <row r="536696" customHeight="1"/>
    <row r="536698" customHeight="1"/>
    <row r="536700" customHeight="1"/>
    <row r="536702" customHeight="1"/>
    <row r="536704" customHeight="1"/>
    <row r="536706" customHeight="1"/>
    <row r="536708" customHeight="1"/>
    <row r="536710" customHeight="1"/>
    <row r="536712" customHeight="1"/>
    <row r="536714" customHeight="1"/>
    <row r="536716" customHeight="1"/>
    <row r="536718" customHeight="1"/>
    <row r="536720" customHeight="1"/>
    <row r="536722" customHeight="1"/>
    <row r="536724" customHeight="1"/>
    <row r="536726" customHeight="1"/>
    <row r="536728" customHeight="1"/>
    <row r="536730" customHeight="1"/>
    <row r="536732" customHeight="1"/>
    <row r="536734" customHeight="1"/>
    <row r="536736" customHeight="1"/>
    <row r="536738" customHeight="1"/>
    <row r="536740" customHeight="1"/>
    <row r="536742" customHeight="1"/>
    <row r="536744" customHeight="1"/>
    <row r="536746" customHeight="1"/>
    <row r="536748" customHeight="1"/>
    <row r="536750" customHeight="1"/>
    <row r="536752" customHeight="1"/>
    <row r="536754" customHeight="1"/>
    <row r="536756" customHeight="1"/>
    <row r="536758" customHeight="1"/>
    <row r="536760" customHeight="1"/>
    <row r="536762" customHeight="1"/>
    <row r="536764" customHeight="1"/>
    <row r="536766" customHeight="1"/>
    <row r="536768" customHeight="1"/>
    <row r="536770" customHeight="1"/>
    <row r="536772" customHeight="1"/>
    <row r="536774" customHeight="1"/>
    <row r="536776" customHeight="1"/>
    <row r="536778" customHeight="1"/>
    <row r="536780" customHeight="1"/>
    <row r="536782" customHeight="1"/>
    <row r="536784" customHeight="1"/>
    <row r="536786" customHeight="1"/>
    <row r="536788" customHeight="1"/>
    <row r="536790" customHeight="1"/>
    <row r="536792" customHeight="1"/>
    <row r="536794" customHeight="1"/>
    <row r="536796" customHeight="1"/>
    <row r="536798" customHeight="1"/>
    <row r="536800" customHeight="1"/>
    <row r="536802" customHeight="1"/>
    <row r="536804" customHeight="1"/>
    <row r="536806" customHeight="1"/>
    <row r="536808" customHeight="1"/>
    <row r="536810" customHeight="1"/>
    <row r="536812" customHeight="1"/>
    <row r="536814" customHeight="1"/>
    <row r="536816" customHeight="1"/>
    <row r="536818" customHeight="1"/>
    <row r="536820" customHeight="1"/>
    <row r="536822" customHeight="1"/>
    <row r="536824" customHeight="1"/>
    <row r="536826" customHeight="1"/>
    <row r="536828" customHeight="1"/>
    <row r="536830" customHeight="1"/>
    <row r="536832" customHeight="1"/>
    <row r="536834" customHeight="1"/>
    <row r="536836" customHeight="1"/>
    <row r="536838" customHeight="1"/>
    <row r="536840" customHeight="1"/>
    <row r="536842" customHeight="1"/>
    <row r="536844" customHeight="1"/>
    <row r="536846" customHeight="1"/>
    <row r="536848" customHeight="1"/>
    <row r="536850" customHeight="1"/>
    <row r="536852" customHeight="1"/>
    <row r="536854" customHeight="1"/>
    <row r="536856" customHeight="1"/>
    <row r="536858" customHeight="1"/>
    <row r="536860" customHeight="1"/>
    <row r="536862" customHeight="1"/>
    <row r="536864" customHeight="1"/>
    <row r="536866" customHeight="1"/>
    <row r="536868" customHeight="1"/>
    <row r="536870" customHeight="1"/>
    <row r="536872" customHeight="1"/>
    <row r="536874" customHeight="1"/>
    <row r="536876" customHeight="1"/>
    <row r="536878" customHeight="1"/>
    <row r="536880" customHeight="1"/>
    <row r="536882" customHeight="1"/>
    <row r="536884" customHeight="1"/>
    <row r="536886" customHeight="1"/>
    <row r="536888" customHeight="1"/>
    <row r="536890" customHeight="1"/>
    <row r="536892" customHeight="1"/>
    <row r="536894" customHeight="1"/>
    <row r="536896" customHeight="1"/>
    <row r="536898" customHeight="1"/>
    <row r="536900" customHeight="1"/>
    <row r="536902" customHeight="1"/>
    <row r="536904" customHeight="1"/>
    <row r="536906" customHeight="1"/>
    <row r="536908" customHeight="1"/>
    <row r="536910" customHeight="1"/>
    <row r="536912" customHeight="1"/>
    <row r="536914" customHeight="1"/>
    <row r="536916" customHeight="1"/>
    <row r="536918" customHeight="1"/>
    <row r="536920" customHeight="1"/>
    <row r="536922" customHeight="1"/>
    <row r="536924" customHeight="1"/>
    <row r="536926" customHeight="1"/>
    <row r="536928" customHeight="1"/>
    <row r="536930" customHeight="1"/>
    <row r="536932" customHeight="1"/>
    <row r="536934" customHeight="1"/>
    <row r="536936" customHeight="1"/>
    <row r="536938" customHeight="1"/>
    <row r="536940" customHeight="1"/>
    <row r="536942" customHeight="1"/>
    <row r="536944" customHeight="1"/>
    <row r="536946" customHeight="1"/>
    <row r="536948" customHeight="1"/>
    <row r="536950" customHeight="1"/>
    <row r="536952" customHeight="1"/>
    <row r="536954" customHeight="1"/>
    <row r="536956" customHeight="1"/>
    <row r="536958" customHeight="1"/>
    <row r="536960" customHeight="1"/>
    <row r="536962" customHeight="1"/>
    <row r="536964" customHeight="1"/>
    <row r="536966" customHeight="1"/>
    <row r="536968" customHeight="1"/>
    <row r="536970" customHeight="1"/>
    <row r="536972" customHeight="1"/>
    <row r="536974" customHeight="1"/>
    <row r="536976" customHeight="1"/>
    <row r="536978" customHeight="1"/>
    <row r="536980" customHeight="1"/>
    <row r="536982" customHeight="1"/>
    <row r="536984" customHeight="1"/>
    <row r="536986" customHeight="1"/>
    <row r="536988" customHeight="1"/>
    <row r="536990" customHeight="1"/>
    <row r="536992" customHeight="1"/>
    <row r="536994" customHeight="1"/>
    <row r="536996" customHeight="1"/>
    <row r="536998" customHeight="1"/>
    <row r="537000" customHeight="1"/>
    <row r="537002" customHeight="1"/>
    <row r="537004" customHeight="1"/>
    <row r="537006" customHeight="1"/>
    <row r="537008" customHeight="1"/>
    <row r="537010" customHeight="1"/>
    <row r="537012" customHeight="1"/>
    <row r="537014" customHeight="1"/>
    <row r="537016" customHeight="1"/>
    <row r="537018" customHeight="1"/>
    <row r="537020" customHeight="1"/>
    <row r="537022" customHeight="1"/>
    <row r="537024" customHeight="1"/>
    <row r="537026" customHeight="1"/>
    <row r="537028" customHeight="1"/>
    <row r="537030" customHeight="1"/>
    <row r="537032" customHeight="1"/>
    <row r="537034" customHeight="1"/>
    <row r="537036" customHeight="1"/>
    <row r="537038" customHeight="1"/>
    <row r="537040" customHeight="1"/>
    <row r="537042" customHeight="1"/>
    <row r="537044" customHeight="1"/>
    <row r="537046" customHeight="1"/>
    <row r="537048" customHeight="1"/>
    <row r="537050" customHeight="1"/>
    <row r="537052" customHeight="1"/>
    <row r="537054" customHeight="1"/>
    <row r="537056" customHeight="1"/>
    <row r="537058" customHeight="1"/>
    <row r="537060" customHeight="1"/>
    <row r="537062" customHeight="1"/>
    <row r="537064" customHeight="1"/>
    <row r="537066" customHeight="1"/>
    <row r="537068" customHeight="1"/>
    <row r="537070" customHeight="1"/>
    <row r="537072" customHeight="1"/>
    <row r="537074" customHeight="1"/>
    <row r="537076" customHeight="1"/>
    <row r="537078" customHeight="1"/>
    <row r="537080" customHeight="1"/>
    <row r="537082" customHeight="1"/>
    <row r="537084" customHeight="1"/>
    <row r="537086" customHeight="1"/>
    <row r="537088" customHeight="1"/>
    <row r="537090" customHeight="1"/>
    <row r="537092" customHeight="1"/>
    <row r="537094" customHeight="1"/>
    <row r="537096" customHeight="1"/>
    <row r="537098" customHeight="1"/>
    <row r="537100" customHeight="1"/>
    <row r="537102" customHeight="1"/>
    <row r="537104" customHeight="1"/>
    <row r="537106" customHeight="1"/>
    <row r="537108" customHeight="1"/>
    <row r="537110" customHeight="1"/>
    <row r="537112" customHeight="1"/>
    <row r="537114" customHeight="1"/>
    <row r="537116" customHeight="1"/>
    <row r="537118" customHeight="1"/>
    <row r="537120" customHeight="1"/>
    <row r="537122" customHeight="1"/>
    <row r="537124" customHeight="1"/>
    <row r="537126" customHeight="1"/>
    <row r="537128" customHeight="1"/>
    <row r="537130" customHeight="1"/>
    <row r="537132" customHeight="1"/>
    <row r="537134" customHeight="1"/>
    <row r="537136" customHeight="1"/>
    <row r="537138" customHeight="1"/>
    <row r="537140" customHeight="1"/>
    <row r="537142" customHeight="1"/>
    <row r="537144" customHeight="1"/>
    <row r="537146" customHeight="1"/>
    <row r="537148" customHeight="1"/>
    <row r="537150" customHeight="1"/>
    <row r="537152" customHeight="1"/>
    <row r="537154" customHeight="1"/>
    <row r="537156" customHeight="1"/>
    <row r="537158" customHeight="1"/>
    <row r="537160" customHeight="1"/>
    <row r="537162" customHeight="1"/>
    <row r="537164" customHeight="1"/>
    <row r="537166" customHeight="1"/>
    <row r="537168" customHeight="1"/>
    <row r="537170" customHeight="1"/>
    <row r="537172" customHeight="1"/>
    <row r="537174" customHeight="1"/>
    <row r="537176" customHeight="1"/>
    <row r="537178" customHeight="1"/>
    <row r="537180" customHeight="1"/>
    <row r="537182" customHeight="1"/>
    <row r="537184" customHeight="1"/>
    <row r="537186" customHeight="1"/>
    <row r="537188" customHeight="1"/>
    <row r="537190" customHeight="1"/>
    <row r="537192" customHeight="1"/>
    <row r="537194" customHeight="1"/>
    <row r="537196" customHeight="1"/>
    <row r="537198" customHeight="1"/>
    <row r="537200" customHeight="1"/>
    <row r="537202" customHeight="1"/>
    <row r="537204" customHeight="1"/>
    <row r="537206" customHeight="1"/>
    <row r="537208" customHeight="1"/>
    <row r="537210" customHeight="1"/>
    <row r="537212" customHeight="1"/>
    <row r="537214" customHeight="1"/>
    <row r="537216" customHeight="1"/>
    <row r="537218" customHeight="1"/>
    <row r="537220" customHeight="1"/>
    <row r="537222" customHeight="1"/>
    <row r="537224" customHeight="1"/>
    <row r="537226" customHeight="1"/>
    <row r="537228" customHeight="1"/>
    <row r="537230" customHeight="1"/>
    <row r="537232" customHeight="1"/>
    <row r="537234" customHeight="1"/>
    <row r="537236" customHeight="1"/>
    <row r="537238" customHeight="1"/>
    <row r="537240" customHeight="1"/>
    <row r="537242" customHeight="1"/>
    <row r="537244" customHeight="1"/>
    <row r="537246" customHeight="1"/>
    <row r="537248" customHeight="1"/>
    <row r="537250" customHeight="1"/>
    <row r="537252" customHeight="1"/>
    <row r="537254" customHeight="1"/>
    <row r="537256" customHeight="1"/>
    <row r="537258" customHeight="1"/>
    <row r="537260" customHeight="1"/>
    <row r="537262" customHeight="1"/>
    <row r="537264" customHeight="1"/>
    <row r="537266" customHeight="1"/>
    <row r="537268" customHeight="1"/>
    <row r="537270" customHeight="1"/>
    <row r="537272" customHeight="1"/>
    <row r="537274" customHeight="1"/>
    <row r="537276" customHeight="1"/>
    <row r="537278" customHeight="1"/>
    <row r="537280" customHeight="1"/>
    <row r="537282" customHeight="1"/>
    <row r="537284" customHeight="1"/>
    <row r="537286" customHeight="1"/>
    <row r="537288" customHeight="1"/>
    <row r="537290" customHeight="1"/>
    <row r="537292" customHeight="1"/>
    <row r="537294" customHeight="1"/>
    <row r="537296" customHeight="1"/>
    <row r="537298" customHeight="1"/>
    <row r="537300" customHeight="1"/>
    <row r="537302" customHeight="1"/>
    <row r="537304" customHeight="1"/>
    <row r="537306" customHeight="1"/>
    <row r="537308" customHeight="1"/>
    <row r="537310" customHeight="1"/>
    <row r="537312" customHeight="1"/>
    <row r="537314" customHeight="1"/>
    <row r="537316" customHeight="1"/>
    <row r="537318" customHeight="1"/>
    <row r="537320" customHeight="1"/>
    <row r="537322" customHeight="1"/>
    <row r="537324" customHeight="1"/>
    <row r="537326" customHeight="1"/>
    <row r="537328" customHeight="1"/>
    <row r="537330" customHeight="1"/>
    <row r="537332" customHeight="1"/>
    <row r="537334" customHeight="1"/>
    <row r="537336" customHeight="1"/>
    <row r="537338" customHeight="1"/>
    <row r="537340" customHeight="1"/>
    <row r="537342" customHeight="1"/>
    <row r="537344" customHeight="1"/>
    <row r="537346" customHeight="1"/>
    <row r="537348" customHeight="1"/>
    <row r="537350" customHeight="1"/>
    <row r="537352" customHeight="1"/>
    <row r="537354" customHeight="1"/>
    <row r="537356" customHeight="1"/>
    <row r="537358" customHeight="1"/>
    <row r="537360" customHeight="1"/>
    <row r="537362" customHeight="1"/>
    <row r="537364" customHeight="1"/>
    <row r="537366" customHeight="1"/>
    <row r="537368" customHeight="1"/>
    <row r="537370" customHeight="1"/>
    <row r="537372" customHeight="1"/>
    <row r="537374" customHeight="1"/>
    <row r="537376" customHeight="1"/>
    <row r="537378" customHeight="1"/>
    <row r="537380" customHeight="1"/>
    <row r="537382" customHeight="1"/>
    <row r="537384" customHeight="1"/>
    <row r="537386" customHeight="1"/>
    <row r="537388" customHeight="1"/>
    <row r="537390" customHeight="1"/>
    <row r="537392" customHeight="1"/>
    <row r="537394" customHeight="1"/>
    <row r="537396" customHeight="1"/>
    <row r="537398" customHeight="1"/>
    <row r="537400" customHeight="1"/>
    <row r="537402" customHeight="1"/>
    <row r="537404" customHeight="1"/>
    <row r="537406" customHeight="1"/>
    <row r="537408" customHeight="1"/>
    <row r="537410" customHeight="1"/>
    <row r="537412" customHeight="1"/>
    <row r="537414" customHeight="1"/>
    <row r="537416" customHeight="1"/>
    <row r="537418" customHeight="1"/>
    <row r="537420" customHeight="1"/>
    <row r="537422" customHeight="1"/>
    <row r="537424" customHeight="1"/>
    <row r="537426" customHeight="1"/>
    <row r="537428" customHeight="1"/>
    <row r="537430" customHeight="1"/>
    <row r="537432" customHeight="1"/>
    <row r="537434" customHeight="1"/>
    <row r="537436" customHeight="1"/>
    <row r="537438" customHeight="1"/>
    <row r="537440" customHeight="1"/>
    <row r="537442" customHeight="1"/>
    <row r="537444" customHeight="1"/>
    <row r="537446" customHeight="1"/>
    <row r="537448" customHeight="1"/>
    <row r="537450" customHeight="1"/>
    <row r="537452" customHeight="1"/>
    <row r="537454" customHeight="1"/>
    <row r="537456" customHeight="1"/>
    <row r="537458" customHeight="1"/>
    <row r="537460" customHeight="1"/>
    <row r="537462" customHeight="1"/>
    <row r="537464" customHeight="1"/>
    <row r="537466" customHeight="1"/>
    <row r="537468" customHeight="1"/>
    <row r="537470" customHeight="1"/>
    <row r="537472" customHeight="1"/>
    <row r="537474" customHeight="1"/>
    <row r="537476" customHeight="1"/>
    <row r="537478" customHeight="1"/>
    <row r="537480" customHeight="1"/>
    <row r="537482" customHeight="1"/>
    <row r="537484" customHeight="1"/>
    <row r="537486" customHeight="1"/>
    <row r="537488" customHeight="1"/>
    <row r="537490" customHeight="1"/>
    <row r="537492" customHeight="1"/>
    <row r="537494" customHeight="1"/>
    <row r="537496" customHeight="1"/>
    <row r="537498" customHeight="1"/>
    <row r="537500" customHeight="1"/>
    <row r="537502" customHeight="1"/>
    <row r="537504" customHeight="1"/>
    <row r="537506" customHeight="1"/>
    <row r="537508" customHeight="1"/>
    <row r="537510" customHeight="1"/>
    <row r="537512" customHeight="1"/>
    <row r="537514" customHeight="1"/>
    <row r="537516" customHeight="1"/>
    <row r="537518" customHeight="1"/>
    <row r="537520" customHeight="1"/>
    <row r="537522" customHeight="1"/>
    <row r="537524" customHeight="1"/>
    <row r="537526" customHeight="1"/>
    <row r="537528" customHeight="1"/>
    <row r="537530" customHeight="1"/>
    <row r="537532" customHeight="1"/>
    <row r="537534" customHeight="1"/>
    <row r="537536" customHeight="1"/>
    <row r="537538" customHeight="1"/>
    <row r="537540" customHeight="1"/>
    <row r="537542" customHeight="1"/>
    <row r="537544" customHeight="1"/>
    <row r="537546" customHeight="1"/>
    <row r="537548" customHeight="1"/>
    <row r="537550" customHeight="1"/>
    <row r="537552" customHeight="1"/>
    <row r="537554" customHeight="1"/>
    <row r="537556" customHeight="1"/>
    <row r="537558" customHeight="1"/>
    <row r="537560" customHeight="1"/>
    <row r="537562" customHeight="1"/>
    <row r="537564" customHeight="1"/>
    <row r="537566" customHeight="1"/>
    <row r="537568" customHeight="1"/>
    <row r="537570" customHeight="1"/>
    <row r="537572" customHeight="1"/>
    <row r="537574" customHeight="1"/>
    <row r="537576" customHeight="1"/>
    <row r="537578" customHeight="1"/>
    <row r="537580" customHeight="1"/>
    <row r="537582" customHeight="1"/>
    <row r="537584" customHeight="1"/>
    <row r="537586" customHeight="1"/>
    <row r="537588" customHeight="1"/>
    <row r="537590" customHeight="1"/>
    <row r="537592" customHeight="1"/>
    <row r="537594" customHeight="1"/>
    <row r="537596" customHeight="1"/>
    <row r="537598" customHeight="1"/>
    <row r="537600" customHeight="1"/>
    <row r="537602" customHeight="1"/>
    <row r="537604" customHeight="1"/>
    <row r="537606" customHeight="1"/>
    <row r="537608" customHeight="1"/>
    <row r="537610" customHeight="1"/>
    <row r="537612" customHeight="1"/>
    <row r="537614" customHeight="1"/>
    <row r="537616" customHeight="1"/>
    <row r="537618" customHeight="1"/>
    <row r="537620" customHeight="1"/>
    <row r="537622" customHeight="1"/>
    <row r="537624" customHeight="1"/>
    <row r="537626" customHeight="1"/>
    <row r="537628" customHeight="1"/>
    <row r="537630" customHeight="1"/>
    <row r="537632" customHeight="1"/>
    <row r="537634" customHeight="1"/>
    <row r="537636" customHeight="1"/>
    <row r="537638" customHeight="1"/>
    <row r="537640" customHeight="1"/>
    <row r="537642" customHeight="1"/>
    <row r="537644" customHeight="1"/>
    <row r="537646" customHeight="1"/>
    <row r="537648" customHeight="1"/>
    <row r="537650" customHeight="1"/>
    <row r="537652" customHeight="1"/>
    <row r="537654" customHeight="1"/>
    <row r="537656" customHeight="1"/>
    <row r="537658" customHeight="1"/>
    <row r="537660" customHeight="1"/>
    <row r="537662" customHeight="1"/>
    <row r="537664" customHeight="1"/>
    <row r="537666" customHeight="1"/>
    <row r="537668" customHeight="1"/>
    <row r="537670" customHeight="1"/>
    <row r="537672" customHeight="1"/>
    <row r="537674" customHeight="1"/>
    <row r="537676" customHeight="1"/>
    <row r="537678" customHeight="1"/>
    <row r="537680" customHeight="1"/>
    <row r="537682" customHeight="1"/>
    <row r="537684" customHeight="1"/>
    <row r="537686" customHeight="1"/>
    <row r="537688" customHeight="1"/>
    <row r="537690" customHeight="1"/>
    <row r="537692" customHeight="1"/>
    <row r="537694" customHeight="1"/>
    <row r="537696" customHeight="1"/>
    <row r="537698" customHeight="1"/>
    <row r="537700" customHeight="1"/>
    <row r="537702" customHeight="1"/>
    <row r="537704" customHeight="1"/>
    <row r="537706" customHeight="1"/>
    <row r="537708" customHeight="1"/>
    <row r="537710" customHeight="1"/>
    <row r="537712" customHeight="1"/>
    <row r="537714" customHeight="1"/>
    <row r="537716" customHeight="1"/>
    <row r="537718" customHeight="1"/>
    <row r="537720" customHeight="1"/>
    <row r="537722" customHeight="1"/>
    <row r="537724" customHeight="1"/>
    <row r="537726" customHeight="1"/>
    <row r="537728" customHeight="1"/>
    <row r="537730" customHeight="1"/>
    <row r="537732" customHeight="1"/>
    <row r="537734" customHeight="1"/>
    <row r="537736" customHeight="1"/>
    <row r="537738" customHeight="1"/>
    <row r="537740" customHeight="1"/>
    <row r="537742" customHeight="1"/>
    <row r="537744" customHeight="1"/>
    <row r="537746" customHeight="1"/>
    <row r="537748" customHeight="1"/>
    <row r="537750" customHeight="1"/>
    <row r="537752" customHeight="1"/>
    <row r="537754" customHeight="1"/>
    <row r="537756" customHeight="1"/>
    <row r="537758" customHeight="1"/>
    <row r="537760" customHeight="1"/>
    <row r="537762" customHeight="1"/>
    <row r="537764" customHeight="1"/>
    <row r="537766" customHeight="1"/>
    <row r="537768" customHeight="1"/>
    <row r="537770" customHeight="1"/>
    <row r="537772" customHeight="1"/>
    <row r="537774" customHeight="1"/>
    <row r="537776" customHeight="1"/>
    <row r="537778" customHeight="1"/>
    <row r="537780" customHeight="1"/>
    <row r="537782" customHeight="1"/>
    <row r="537784" customHeight="1"/>
    <row r="537786" customHeight="1"/>
    <row r="537788" customHeight="1"/>
    <row r="537790" customHeight="1"/>
    <row r="537792" customHeight="1"/>
    <row r="537794" customHeight="1"/>
    <row r="537796" customHeight="1"/>
    <row r="537798" customHeight="1"/>
    <row r="537800" customHeight="1"/>
    <row r="537802" customHeight="1"/>
    <row r="537804" customHeight="1"/>
    <row r="537806" customHeight="1"/>
    <row r="537808" customHeight="1"/>
    <row r="537810" customHeight="1"/>
    <row r="537812" customHeight="1"/>
    <row r="537814" customHeight="1"/>
    <row r="537816" customHeight="1"/>
    <row r="537818" customHeight="1"/>
    <row r="537820" customHeight="1"/>
    <row r="537822" customHeight="1"/>
    <row r="537824" customHeight="1"/>
    <row r="537826" customHeight="1"/>
    <row r="537828" customHeight="1"/>
    <row r="537830" customHeight="1"/>
    <row r="537832" customHeight="1"/>
    <row r="537834" customHeight="1"/>
    <row r="537836" customHeight="1"/>
    <row r="537838" customHeight="1"/>
    <row r="537840" customHeight="1"/>
    <row r="537842" customHeight="1"/>
    <row r="537844" customHeight="1"/>
    <row r="537846" customHeight="1"/>
    <row r="537848" customHeight="1"/>
    <row r="537850" customHeight="1"/>
    <row r="537852" customHeight="1"/>
    <row r="537854" customHeight="1"/>
    <row r="537856" customHeight="1"/>
    <row r="537858" customHeight="1"/>
    <row r="537860" customHeight="1"/>
    <row r="537862" customHeight="1"/>
    <row r="537864" customHeight="1"/>
    <row r="537866" customHeight="1"/>
    <row r="537868" customHeight="1"/>
    <row r="537870" customHeight="1"/>
    <row r="537872" customHeight="1"/>
    <row r="537874" customHeight="1"/>
    <row r="537876" customHeight="1"/>
    <row r="537878" customHeight="1"/>
    <row r="537880" customHeight="1"/>
    <row r="537882" customHeight="1"/>
    <row r="537884" customHeight="1"/>
    <row r="537886" customHeight="1"/>
    <row r="537888" customHeight="1"/>
    <row r="537890" customHeight="1"/>
    <row r="537892" customHeight="1"/>
    <row r="537894" customHeight="1"/>
    <row r="537896" customHeight="1"/>
    <row r="537898" customHeight="1"/>
    <row r="537900" customHeight="1"/>
    <row r="537902" customHeight="1"/>
    <row r="537904" customHeight="1"/>
    <row r="537906" customHeight="1"/>
    <row r="537908" customHeight="1"/>
    <row r="537910" customHeight="1"/>
    <row r="537912" customHeight="1"/>
    <row r="537914" customHeight="1"/>
    <row r="537916" customHeight="1"/>
    <row r="537918" customHeight="1"/>
    <row r="537920" customHeight="1"/>
    <row r="537922" customHeight="1"/>
    <row r="537924" customHeight="1"/>
    <row r="537926" customHeight="1"/>
    <row r="537928" customHeight="1"/>
    <row r="537930" customHeight="1"/>
    <row r="537932" customHeight="1"/>
    <row r="537934" customHeight="1"/>
    <row r="537936" customHeight="1"/>
    <row r="537938" customHeight="1"/>
    <row r="537940" customHeight="1"/>
    <row r="537942" customHeight="1"/>
    <row r="537944" customHeight="1"/>
    <row r="537946" customHeight="1"/>
    <row r="537948" customHeight="1"/>
    <row r="537950" customHeight="1"/>
    <row r="537952" customHeight="1"/>
    <row r="537954" customHeight="1"/>
    <row r="537956" customHeight="1"/>
    <row r="537958" customHeight="1"/>
    <row r="537960" customHeight="1"/>
    <row r="537962" customHeight="1"/>
    <row r="537964" customHeight="1"/>
    <row r="537966" customHeight="1"/>
    <row r="537968" customHeight="1"/>
    <row r="537970" customHeight="1"/>
    <row r="537972" customHeight="1"/>
    <row r="537974" customHeight="1"/>
    <row r="537976" customHeight="1"/>
    <row r="537978" customHeight="1"/>
    <row r="537980" customHeight="1"/>
    <row r="537982" customHeight="1"/>
    <row r="537984" customHeight="1"/>
    <row r="537986" customHeight="1"/>
    <row r="537988" customHeight="1"/>
    <row r="537990" customHeight="1"/>
    <row r="537992" customHeight="1"/>
    <row r="537994" customHeight="1"/>
    <row r="537996" customHeight="1"/>
    <row r="537998" customHeight="1"/>
    <row r="538000" customHeight="1"/>
    <row r="538002" customHeight="1"/>
    <row r="538004" customHeight="1"/>
    <row r="538006" customHeight="1"/>
    <row r="538008" customHeight="1"/>
    <row r="538010" customHeight="1"/>
    <row r="538012" customHeight="1"/>
    <row r="538014" customHeight="1"/>
    <row r="538016" customHeight="1"/>
    <row r="538018" customHeight="1"/>
    <row r="538020" customHeight="1"/>
    <row r="538022" customHeight="1"/>
    <row r="538024" customHeight="1"/>
    <row r="538026" customHeight="1"/>
    <row r="538028" customHeight="1"/>
    <row r="538030" customHeight="1"/>
    <row r="538032" customHeight="1"/>
    <row r="538034" customHeight="1"/>
    <row r="538036" customHeight="1"/>
    <row r="538038" customHeight="1"/>
    <row r="538040" customHeight="1"/>
    <row r="538042" customHeight="1"/>
    <row r="538044" customHeight="1"/>
    <row r="538046" customHeight="1"/>
    <row r="538048" customHeight="1"/>
    <row r="538050" customHeight="1"/>
    <row r="538052" customHeight="1"/>
    <row r="538054" customHeight="1"/>
    <row r="538056" customHeight="1"/>
    <row r="538058" customHeight="1"/>
    <row r="538060" customHeight="1"/>
    <row r="538062" customHeight="1"/>
    <row r="538064" customHeight="1"/>
    <row r="538066" customHeight="1"/>
    <row r="538068" customHeight="1"/>
    <row r="538070" customHeight="1"/>
    <row r="538072" customHeight="1"/>
    <row r="538074" customHeight="1"/>
    <row r="538076" customHeight="1"/>
    <row r="538078" customHeight="1"/>
    <row r="538080" customHeight="1"/>
    <row r="538082" customHeight="1"/>
    <row r="538084" customHeight="1"/>
    <row r="538086" customHeight="1"/>
    <row r="538088" customHeight="1"/>
    <row r="538090" customHeight="1"/>
    <row r="538092" customHeight="1"/>
    <row r="538094" customHeight="1"/>
    <row r="538096" customHeight="1"/>
    <row r="538098" customHeight="1"/>
    <row r="538100" customHeight="1"/>
    <row r="538102" customHeight="1"/>
    <row r="538104" customHeight="1"/>
    <row r="538106" customHeight="1"/>
    <row r="538108" customHeight="1"/>
    <row r="538110" customHeight="1"/>
    <row r="538112" customHeight="1"/>
    <row r="538114" customHeight="1"/>
    <row r="538116" customHeight="1"/>
    <row r="538118" customHeight="1"/>
    <row r="538120" customHeight="1"/>
    <row r="538122" customHeight="1"/>
    <row r="538124" customHeight="1"/>
    <row r="538126" customHeight="1"/>
    <row r="538128" customHeight="1"/>
    <row r="538130" customHeight="1"/>
    <row r="538132" customHeight="1"/>
    <row r="538134" customHeight="1"/>
    <row r="538136" customHeight="1"/>
    <row r="538138" customHeight="1"/>
    <row r="538140" customHeight="1"/>
    <row r="538142" customHeight="1"/>
    <row r="538144" customHeight="1"/>
    <row r="538146" customHeight="1"/>
    <row r="538148" customHeight="1"/>
    <row r="538150" customHeight="1"/>
    <row r="538152" customHeight="1"/>
    <row r="538154" customHeight="1"/>
    <row r="538156" customHeight="1"/>
    <row r="538158" customHeight="1"/>
    <row r="538160" customHeight="1"/>
    <row r="538162" customHeight="1"/>
    <row r="538164" customHeight="1"/>
    <row r="538166" customHeight="1"/>
    <row r="538168" customHeight="1"/>
    <row r="538170" customHeight="1"/>
    <row r="538172" customHeight="1"/>
    <row r="538174" customHeight="1"/>
    <row r="538176" customHeight="1"/>
    <row r="538178" customHeight="1"/>
    <row r="538180" customHeight="1"/>
    <row r="538182" customHeight="1"/>
    <row r="538184" customHeight="1"/>
    <row r="538186" customHeight="1"/>
    <row r="538188" customHeight="1"/>
    <row r="538190" customHeight="1"/>
    <row r="538192" customHeight="1"/>
    <row r="538194" customHeight="1"/>
    <row r="538196" customHeight="1"/>
    <row r="538198" customHeight="1"/>
    <row r="538200" customHeight="1"/>
    <row r="538202" customHeight="1"/>
    <row r="538204" customHeight="1"/>
    <row r="538206" customHeight="1"/>
    <row r="538208" customHeight="1"/>
    <row r="538210" customHeight="1"/>
    <row r="538212" customHeight="1"/>
    <row r="538214" customHeight="1"/>
    <row r="538216" customHeight="1"/>
    <row r="538218" customHeight="1"/>
    <row r="538220" customHeight="1"/>
    <row r="538222" customHeight="1"/>
    <row r="538224" customHeight="1"/>
    <row r="538226" customHeight="1"/>
    <row r="538228" customHeight="1"/>
    <row r="538230" customHeight="1"/>
    <row r="538232" customHeight="1"/>
    <row r="538234" customHeight="1"/>
    <row r="538236" customHeight="1"/>
    <row r="538238" customHeight="1"/>
    <row r="538240" customHeight="1"/>
    <row r="538242" customHeight="1"/>
    <row r="538244" customHeight="1"/>
    <row r="538246" customHeight="1"/>
    <row r="538248" customHeight="1"/>
    <row r="538250" customHeight="1"/>
    <row r="538252" customHeight="1"/>
    <row r="538254" customHeight="1"/>
    <row r="538256" customHeight="1"/>
    <row r="538258" customHeight="1"/>
    <row r="538260" customHeight="1"/>
    <row r="538262" customHeight="1"/>
    <row r="538264" customHeight="1"/>
    <row r="538266" customHeight="1"/>
    <row r="538268" customHeight="1"/>
    <row r="538270" customHeight="1"/>
    <row r="538272" customHeight="1"/>
    <row r="538274" customHeight="1"/>
    <row r="538276" customHeight="1"/>
    <row r="538278" customHeight="1"/>
    <row r="538280" customHeight="1"/>
    <row r="538282" customHeight="1"/>
    <row r="538284" customHeight="1"/>
    <row r="538286" customHeight="1"/>
    <row r="538288" customHeight="1"/>
    <row r="538290" customHeight="1"/>
    <row r="538292" customHeight="1"/>
    <row r="538294" customHeight="1"/>
    <row r="538296" customHeight="1"/>
    <row r="538298" customHeight="1"/>
    <row r="538300" customHeight="1"/>
    <row r="538302" customHeight="1"/>
    <row r="538304" customHeight="1"/>
    <row r="538306" customHeight="1"/>
    <row r="538308" customHeight="1"/>
    <row r="538310" customHeight="1"/>
    <row r="538312" customHeight="1"/>
    <row r="538314" customHeight="1"/>
    <row r="538316" customHeight="1"/>
    <row r="538318" customHeight="1"/>
    <row r="538320" customHeight="1"/>
    <row r="538322" customHeight="1"/>
    <row r="538324" customHeight="1"/>
    <row r="538326" customHeight="1"/>
    <row r="538328" customHeight="1"/>
    <row r="538330" customHeight="1"/>
    <row r="538332" customHeight="1"/>
    <row r="538334" customHeight="1"/>
    <row r="538336" customHeight="1"/>
    <row r="538338" customHeight="1"/>
    <row r="538340" customHeight="1"/>
    <row r="538342" customHeight="1"/>
    <row r="538344" customHeight="1"/>
    <row r="538346" customHeight="1"/>
    <row r="538348" customHeight="1"/>
    <row r="538350" customHeight="1"/>
    <row r="538352" customHeight="1"/>
    <row r="538354" customHeight="1"/>
    <row r="538356" customHeight="1"/>
    <row r="538358" customHeight="1"/>
    <row r="538360" customHeight="1"/>
    <row r="538362" customHeight="1"/>
    <row r="538364" customHeight="1"/>
    <row r="538366" customHeight="1"/>
    <row r="538368" customHeight="1"/>
    <row r="538370" customHeight="1"/>
    <row r="538372" customHeight="1"/>
    <row r="538374" customHeight="1"/>
    <row r="538376" customHeight="1"/>
    <row r="538378" customHeight="1"/>
    <row r="538380" customHeight="1"/>
    <row r="538382" customHeight="1"/>
    <row r="538384" customHeight="1"/>
    <row r="538386" customHeight="1"/>
    <row r="538388" customHeight="1"/>
    <row r="538390" customHeight="1"/>
    <row r="538392" customHeight="1"/>
    <row r="538394" customHeight="1"/>
    <row r="538396" customHeight="1"/>
    <row r="538398" customHeight="1"/>
    <row r="538400" customHeight="1"/>
    <row r="538402" customHeight="1"/>
    <row r="538404" customHeight="1"/>
    <row r="538406" customHeight="1"/>
    <row r="538408" customHeight="1"/>
    <row r="538410" customHeight="1"/>
    <row r="538412" customHeight="1"/>
    <row r="538414" customHeight="1"/>
    <row r="538416" customHeight="1"/>
    <row r="538418" customHeight="1"/>
    <row r="538420" customHeight="1"/>
    <row r="538422" customHeight="1"/>
    <row r="538424" customHeight="1"/>
    <row r="538426" customHeight="1"/>
    <row r="538428" customHeight="1"/>
    <row r="538430" customHeight="1"/>
    <row r="538432" customHeight="1"/>
    <row r="538434" customHeight="1"/>
    <row r="538436" customHeight="1"/>
    <row r="538438" customHeight="1"/>
    <row r="538440" customHeight="1"/>
    <row r="538442" customHeight="1"/>
    <row r="538444" customHeight="1"/>
    <row r="538446" customHeight="1"/>
    <row r="538448" customHeight="1"/>
    <row r="538450" customHeight="1"/>
    <row r="538452" customHeight="1"/>
    <row r="538454" customHeight="1"/>
    <row r="538456" customHeight="1"/>
    <row r="538458" customHeight="1"/>
    <row r="538460" customHeight="1"/>
    <row r="538462" customHeight="1"/>
    <row r="538464" customHeight="1"/>
    <row r="538466" customHeight="1"/>
    <row r="538468" customHeight="1"/>
    <row r="538470" customHeight="1"/>
    <row r="538472" customHeight="1"/>
    <row r="538474" customHeight="1"/>
    <row r="538476" customHeight="1"/>
    <row r="538478" customHeight="1"/>
    <row r="538480" customHeight="1"/>
    <row r="538482" customHeight="1"/>
    <row r="538484" customHeight="1"/>
    <row r="538486" customHeight="1"/>
    <row r="538488" customHeight="1"/>
    <row r="538490" customHeight="1"/>
    <row r="538492" customHeight="1"/>
    <row r="538494" customHeight="1"/>
    <row r="538496" customHeight="1"/>
    <row r="538498" customHeight="1"/>
    <row r="538500" customHeight="1"/>
    <row r="538502" customHeight="1"/>
    <row r="538504" customHeight="1"/>
    <row r="538506" customHeight="1"/>
    <row r="538508" customHeight="1"/>
    <row r="538510" customHeight="1"/>
    <row r="538512" customHeight="1"/>
    <row r="538514" customHeight="1"/>
    <row r="538516" customHeight="1"/>
    <row r="538518" customHeight="1"/>
    <row r="538520" customHeight="1"/>
    <row r="538522" customHeight="1"/>
    <row r="538524" customHeight="1"/>
    <row r="538526" customHeight="1"/>
    <row r="538528" customHeight="1"/>
    <row r="538530" customHeight="1"/>
    <row r="538532" customHeight="1"/>
    <row r="538534" customHeight="1"/>
    <row r="538536" customHeight="1"/>
    <row r="538538" customHeight="1"/>
    <row r="538540" customHeight="1"/>
    <row r="538542" customHeight="1"/>
    <row r="538544" customHeight="1"/>
    <row r="538546" customHeight="1"/>
    <row r="538548" customHeight="1"/>
    <row r="538550" customHeight="1"/>
    <row r="538552" customHeight="1"/>
    <row r="538554" customHeight="1"/>
    <row r="538556" customHeight="1"/>
    <row r="538558" customHeight="1"/>
    <row r="538560" customHeight="1"/>
    <row r="538562" customHeight="1"/>
    <row r="538564" customHeight="1"/>
    <row r="538566" customHeight="1"/>
    <row r="538568" customHeight="1"/>
    <row r="538570" customHeight="1"/>
    <row r="538572" customHeight="1"/>
    <row r="538574" customHeight="1"/>
    <row r="538576" customHeight="1"/>
    <row r="538578" customHeight="1"/>
    <row r="538580" customHeight="1"/>
    <row r="538582" customHeight="1"/>
    <row r="538584" customHeight="1"/>
    <row r="538586" customHeight="1"/>
    <row r="538588" customHeight="1"/>
    <row r="538590" customHeight="1"/>
    <row r="538592" customHeight="1"/>
    <row r="538594" customHeight="1"/>
    <row r="538596" customHeight="1"/>
    <row r="538598" customHeight="1"/>
    <row r="538600" customHeight="1"/>
    <row r="538602" customHeight="1"/>
    <row r="538604" customHeight="1"/>
    <row r="538606" customHeight="1"/>
    <row r="538608" customHeight="1"/>
    <row r="538610" customHeight="1"/>
    <row r="538612" customHeight="1"/>
    <row r="538614" customHeight="1"/>
    <row r="538616" customHeight="1"/>
    <row r="538618" customHeight="1"/>
    <row r="538620" customHeight="1"/>
    <row r="538622" customHeight="1"/>
    <row r="538624" customHeight="1"/>
    <row r="538626" customHeight="1"/>
    <row r="538628" customHeight="1"/>
    <row r="538630" customHeight="1"/>
    <row r="538632" customHeight="1"/>
    <row r="538634" customHeight="1"/>
    <row r="538636" customHeight="1"/>
    <row r="538638" customHeight="1"/>
    <row r="538640" customHeight="1"/>
    <row r="538642" customHeight="1"/>
    <row r="538644" customHeight="1"/>
    <row r="538646" customHeight="1"/>
    <row r="538648" customHeight="1"/>
    <row r="538650" customHeight="1"/>
    <row r="538652" customHeight="1"/>
    <row r="538654" customHeight="1"/>
    <row r="538656" customHeight="1"/>
    <row r="538658" customHeight="1"/>
    <row r="538660" customHeight="1"/>
    <row r="538662" customHeight="1"/>
    <row r="538664" customHeight="1"/>
    <row r="538666" customHeight="1"/>
    <row r="538668" customHeight="1"/>
    <row r="538670" customHeight="1"/>
    <row r="538672" customHeight="1"/>
    <row r="538674" customHeight="1"/>
    <row r="538676" customHeight="1"/>
    <row r="538678" customHeight="1"/>
    <row r="538680" customHeight="1"/>
    <row r="538682" customHeight="1"/>
    <row r="538684" customHeight="1"/>
    <row r="538686" customHeight="1"/>
    <row r="538688" customHeight="1"/>
    <row r="538690" customHeight="1"/>
    <row r="538692" customHeight="1"/>
    <row r="538694" customHeight="1"/>
    <row r="538696" customHeight="1"/>
    <row r="538698" customHeight="1"/>
    <row r="538700" customHeight="1"/>
    <row r="538702" customHeight="1"/>
    <row r="538704" customHeight="1"/>
    <row r="538706" customHeight="1"/>
    <row r="538708" customHeight="1"/>
    <row r="538710" customHeight="1"/>
    <row r="538712" customHeight="1"/>
    <row r="538714" customHeight="1"/>
    <row r="538716" customHeight="1"/>
    <row r="538718" customHeight="1"/>
    <row r="538720" customHeight="1"/>
    <row r="538722" customHeight="1"/>
    <row r="538724" customHeight="1"/>
    <row r="538726" customHeight="1"/>
    <row r="538728" customHeight="1"/>
    <row r="538730" customHeight="1"/>
    <row r="538732" customHeight="1"/>
    <row r="538734" customHeight="1"/>
    <row r="538736" customHeight="1"/>
    <row r="538738" customHeight="1"/>
    <row r="538740" customHeight="1"/>
    <row r="538742" customHeight="1"/>
    <row r="538744" customHeight="1"/>
    <row r="538746" customHeight="1"/>
    <row r="538748" customHeight="1"/>
    <row r="538750" customHeight="1"/>
    <row r="538752" customHeight="1"/>
    <row r="538754" customHeight="1"/>
    <row r="538756" customHeight="1"/>
    <row r="538758" customHeight="1"/>
    <row r="538760" customHeight="1"/>
    <row r="538762" customHeight="1"/>
    <row r="538764" customHeight="1"/>
    <row r="538766" customHeight="1"/>
    <row r="538768" customHeight="1"/>
    <row r="538770" customHeight="1"/>
    <row r="538772" customHeight="1"/>
    <row r="538774" customHeight="1"/>
    <row r="538776" customHeight="1"/>
    <row r="538778" customHeight="1"/>
    <row r="538780" customHeight="1"/>
    <row r="538782" customHeight="1"/>
    <row r="538784" customHeight="1"/>
    <row r="538786" customHeight="1"/>
    <row r="538788" customHeight="1"/>
    <row r="538790" customHeight="1"/>
    <row r="538792" customHeight="1"/>
    <row r="538794" customHeight="1"/>
    <row r="538796" customHeight="1"/>
    <row r="538798" customHeight="1"/>
    <row r="538800" customHeight="1"/>
    <row r="538802" customHeight="1"/>
    <row r="538804" customHeight="1"/>
    <row r="538806" customHeight="1"/>
    <row r="538808" customHeight="1"/>
    <row r="538810" customHeight="1"/>
    <row r="538812" customHeight="1"/>
    <row r="538814" customHeight="1"/>
    <row r="538816" customHeight="1"/>
    <row r="538818" customHeight="1"/>
    <row r="538820" customHeight="1"/>
    <row r="538822" customHeight="1"/>
    <row r="538824" customHeight="1"/>
    <row r="538826" customHeight="1"/>
    <row r="538828" customHeight="1"/>
    <row r="538830" customHeight="1"/>
    <row r="538832" customHeight="1"/>
    <row r="538834" customHeight="1"/>
    <row r="538836" customHeight="1"/>
    <row r="538838" customHeight="1"/>
    <row r="538840" customHeight="1"/>
    <row r="538842" customHeight="1"/>
    <row r="538844" customHeight="1"/>
    <row r="538846" customHeight="1"/>
    <row r="538848" customHeight="1"/>
    <row r="538850" customHeight="1"/>
    <row r="538852" customHeight="1"/>
    <row r="538854" customHeight="1"/>
    <row r="538856" customHeight="1"/>
    <row r="538858" customHeight="1"/>
    <row r="538860" customHeight="1"/>
    <row r="538862" customHeight="1"/>
    <row r="538864" customHeight="1"/>
    <row r="538866" customHeight="1"/>
    <row r="538868" customHeight="1"/>
    <row r="538870" customHeight="1"/>
    <row r="538872" customHeight="1"/>
    <row r="538874" customHeight="1"/>
    <row r="538876" customHeight="1"/>
    <row r="538878" customHeight="1"/>
    <row r="538880" customHeight="1"/>
    <row r="538882" customHeight="1"/>
    <row r="538884" customHeight="1"/>
    <row r="538886" customHeight="1"/>
    <row r="538888" customHeight="1"/>
    <row r="538890" customHeight="1"/>
    <row r="538892" customHeight="1"/>
    <row r="538894" customHeight="1"/>
    <row r="538896" customHeight="1"/>
    <row r="538898" customHeight="1"/>
    <row r="538900" customHeight="1"/>
    <row r="538902" customHeight="1"/>
    <row r="538904" customHeight="1"/>
    <row r="538906" customHeight="1"/>
    <row r="538908" customHeight="1"/>
    <row r="538910" customHeight="1"/>
    <row r="538912" customHeight="1"/>
    <row r="538914" customHeight="1"/>
    <row r="538916" customHeight="1"/>
    <row r="538918" customHeight="1"/>
    <row r="538920" customHeight="1"/>
    <row r="538922" customHeight="1"/>
    <row r="538924" customHeight="1"/>
    <row r="538926" customHeight="1"/>
    <row r="538928" customHeight="1"/>
    <row r="538930" customHeight="1"/>
    <row r="538932" customHeight="1"/>
    <row r="538934" customHeight="1"/>
    <row r="538936" customHeight="1"/>
    <row r="538938" customHeight="1"/>
    <row r="538940" customHeight="1"/>
    <row r="538942" customHeight="1"/>
    <row r="538944" customHeight="1"/>
    <row r="538946" customHeight="1"/>
    <row r="538948" customHeight="1"/>
    <row r="538950" customHeight="1"/>
    <row r="538952" customHeight="1"/>
    <row r="538954" customHeight="1"/>
    <row r="538956" customHeight="1"/>
    <row r="538958" customHeight="1"/>
    <row r="538960" customHeight="1"/>
    <row r="538962" customHeight="1"/>
    <row r="538964" customHeight="1"/>
    <row r="538966" customHeight="1"/>
    <row r="538968" customHeight="1"/>
    <row r="538970" customHeight="1"/>
    <row r="538972" customHeight="1"/>
    <row r="538974" customHeight="1"/>
    <row r="538976" customHeight="1"/>
    <row r="538978" customHeight="1"/>
    <row r="538980" customHeight="1"/>
    <row r="538982" customHeight="1"/>
    <row r="538984" customHeight="1"/>
    <row r="538986" customHeight="1"/>
    <row r="538988" customHeight="1"/>
    <row r="538990" customHeight="1"/>
    <row r="538992" customHeight="1"/>
    <row r="538994" customHeight="1"/>
    <row r="538996" customHeight="1"/>
    <row r="538998" customHeight="1"/>
    <row r="539000" customHeight="1"/>
    <row r="539002" customHeight="1"/>
    <row r="539004" customHeight="1"/>
    <row r="539006" customHeight="1"/>
    <row r="539008" customHeight="1"/>
    <row r="539010" customHeight="1"/>
    <row r="539012" customHeight="1"/>
    <row r="539014" customHeight="1"/>
    <row r="539016" customHeight="1"/>
    <row r="539018" customHeight="1"/>
    <row r="539020" customHeight="1"/>
    <row r="539022" customHeight="1"/>
    <row r="539024" customHeight="1"/>
    <row r="539026" customHeight="1"/>
    <row r="539028" customHeight="1"/>
    <row r="539030" customHeight="1"/>
    <row r="539032" customHeight="1"/>
    <row r="539034" customHeight="1"/>
    <row r="539036" customHeight="1"/>
    <row r="539038" customHeight="1"/>
    <row r="539040" customHeight="1"/>
    <row r="539042" customHeight="1"/>
    <row r="539044" customHeight="1"/>
    <row r="539046" customHeight="1"/>
    <row r="539048" customHeight="1"/>
    <row r="539050" customHeight="1"/>
    <row r="539052" customHeight="1"/>
    <row r="539054" customHeight="1"/>
    <row r="539056" customHeight="1"/>
    <row r="539058" customHeight="1"/>
    <row r="539060" customHeight="1"/>
    <row r="539062" customHeight="1"/>
    <row r="539064" customHeight="1"/>
    <row r="539066" customHeight="1"/>
    <row r="539068" customHeight="1"/>
    <row r="539070" customHeight="1"/>
    <row r="539072" customHeight="1"/>
    <row r="539074" customHeight="1"/>
    <row r="539076" customHeight="1"/>
    <row r="539078" customHeight="1"/>
    <row r="539080" customHeight="1"/>
    <row r="539082" customHeight="1"/>
    <row r="539084" customHeight="1"/>
    <row r="539086" customHeight="1"/>
    <row r="539088" customHeight="1"/>
    <row r="539090" customHeight="1"/>
    <row r="539092" customHeight="1"/>
    <row r="539094" customHeight="1"/>
    <row r="539096" customHeight="1"/>
    <row r="539098" customHeight="1"/>
    <row r="539100" customHeight="1"/>
    <row r="539102" customHeight="1"/>
    <row r="539104" customHeight="1"/>
    <row r="539106" customHeight="1"/>
    <row r="539108" customHeight="1"/>
    <row r="539110" customHeight="1"/>
    <row r="539112" customHeight="1"/>
    <row r="539114" customHeight="1"/>
    <row r="539116" customHeight="1"/>
    <row r="539118" customHeight="1"/>
    <row r="539120" customHeight="1"/>
    <row r="539122" customHeight="1"/>
    <row r="539124" customHeight="1"/>
    <row r="539126" customHeight="1"/>
    <row r="539128" customHeight="1"/>
    <row r="539130" customHeight="1"/>
    <row r="539132" customHeight="1"/>
    <row r="539134" customHeight="1"/>
    <row r="539136" customHeight="1"/>
    <row r="539138" customHeight="1"/>
    <row r="539140" customHeight="1"/>
    <row r="539142" customHeight="1"/>
    <row r="539144" customHeight="1"/>
    <row r="539146" customHeight="1"/>
    <row r="539148" customHeight="1"/>
    <row r="539150" customHeight="1"/>
    <row r="539152" customHeight="1"/>
    <row r="539154" customHeight="1"/>
    <row r="539156" customHeight="1"/>
    <row r="539158" customHeight="1"/>
    <row r="539160" customHeight="1"/>
    <row r="539162" customHeight="1"/>
    <row r="539164" customHeight="1"/>
    <row r="539166" customHeight="1"/>
    <row r="539168" customHeight="1"/>
    <row r="539170" customHeight="1"/>
    <row r="539172" customHeight="1"/>
    <row r="539174" customHeight="1"/>
    <row r="539176" customHeight="1"/>
    <row r="539178" customHeight="1"/>
    <row r="539180" customHeight="1"/>
    <row r="539182" customHeight="1"/>
    <row r="539184" customHeight="1"/>
    <row r="539186" customHeight="1"/>
    <row r="539188" customHeight="1"/>
    <row r="539190" customHeight="1"/>
    <row r="539192" customHeight="1"/>
    <row r="539194" customHeight="1"/>
    <row r="539196" customHeight="1"/>
    <row r="539198" customHeight="1"/>
    <row r="539200" customHeight="1"/>
    <row r="539202" customHeight="1"/>
    <row r="539204" customHeight="1"/>
    <row r="539206" customHeight="1"/>
    <row r="539208" customHeight="1"/>
    <row r="539210" customHeight="1"/>
    <row r="539212" customHeight="1"/>
    <row r="539214" customHeight="1"/>
    <row r="539216" customHeight="1"/>
    <row r="539218" customHeight="1"/>
    <row r="539220" customHeight="1"/>
    <row r="539222" customHeight="1"/>
    <row r="539224" customHeight="1"/>
    <row r="539226" customHeight="1"/>
    <row r="539228" customHeight="1"/>
    <row r="539230" customHeight="1"/>
    <row r="539232" customHeight="1"/>
    <row r="539234" customHeight="1"/>
    <row r="539236" customHeight="1"/>
    <row r="539238" customHeight="1"/>
    <row r="539240" customHeight="1"/>
    <row r="539242" customHeight="1"/>
    <row r="539244" customHeight="1"/>
    <row r="539246" customHeight="1"/>
    <row r="539248" customHeight="1"/>
    <row r="539250" customHeight="1"/>
    <row r="539252" customHeight="1"/>
    <row r="539254" customHeight="1"/>
    <row r="539256" customHeight="1"/>
    <row r="539258" customHeight="1"/>
    <row r="539260" customHeight="1"/>
    <row r="539262" customHeight="1"/>
    <row r="539264" customHeight="1"/>
    <row r="539266" customHeight="1"/>
    <row r="539268" customHeight="1"/>
    <row r="539270" customHeight="1"/>
    <row r="539272" customHeight="1"/>
    <row r="539274" customHeight="1"/>
    <row r="539276" customHeight="1"/>
    <row r="539278" customHeight="1"/>
    <row r="539280" customHeight="1"/>
    <row r="539282" customHeight="1"/>
    <row r="539284" customHeight="1"/>
    <row r="539286" customHeight="1"/>
    <row r="539288" customHeight="1"/>
    <row r="539290" customHeight="1"/>
    <row r="539292" customHeight="1"/>
    <row r="539294" customHeight="1"/>
    <row r="539296" customHeight="1"/>
    <row r="539298" customHeight="1"/>
    <row r="539300" customHeight="1"/>
    <row r="539302" customHeight="1"/>
    <row r="539304" customHeight="1"/>
    <row r="539306" customHeight="1"/>
    <row r="539308" customHeight="1"/>
    <row r="539310" customHeight="1"/>
    <row r="539312" customHeight="1"/>
    <row r="539314" customHeight="1"/>
    <row r="539316" customHeight="1"/>
    <row r="539318" customHeight="1"/>
    <row r="539320" customHeight="1"/>
    <row r="539322" customHeight="1"/>
    <row r="539324" customHeight="1"/>
    <row r="539326" customHeight="1"/>
    <row r="539328" customHeight="1"/>
    <row r="539330" customHeight="1"/>
    <row r="539332" customHeight="1"/>
    <row r="539334" customHeight="1"/>
    <row r="539336" customHeight="1"/>
    <row r="539338" customHeight="1"/>
    <row r="539340" customHeight="1"/>
    <row r="539342" customHeight="1"/>
    <row r="539344" customHeight="1"/>
    <row r="539346" customHeight="1"/>
    <row r="539348" customHeight="1"/>
    <row r="539350" customHeight="1"/>
    <row r="539352" customHeight="1"/>
    <row r="539354" customHeight="1"/>
    <row r="539356" customHeight="1"/>
    <row r="539358" customHeight="1"/>
    <row r="539360" customHeight="1"/>
    <row r="539362" customHeight="1"/>
    <row r="539364" customHeight="1"/>
    <row r="539366" customHeight="1"/>
    <row r="539368" customHeight="1"/>
    <row r="539370" customHeight="1"/>
    <row r="539372" customHeight="1"/>
    <row r="539374" customHeight="1"/>
    <row r="539376" customHeight="1"/>
    <row r="539378" customHeight="1"/>
    <row r="539380" customHeight="1"/>
    <row r="539382" customHeight="1"/>
    <row r="539384" customHeight="1"/>
    <row r="539386" customHeight="1"/>
    <row r="539388" customHeight="1"/>
    <row r="539390" customHeight="1"/>
    <row r="539392" customHeight="1"/>
    <row r="539394" customHeight="1"/>
    <row r="539396" customHeight="1"/>
    <row r="539398" customHeight="1"/>
    <row r="539400" customHeight="1"/>
    <row r="539402" customHeight="1"/>
    <row r="539404" customHeight="1"/>
    <row r="539406" customHeight="1"/>
    <row r="539408" customHeight="1"/>
    <row r="539410" customHeight="1"/>
    <row r="539412" customHeight="1"/>
    <row r="539414" customHeight="1"/>
    <row r="539416" customHeight="1"/>
    <row r="539418" customHeight="1"/>
    <row r="539420" customHeight="1"/>
    <row r="539422" customHeight="1"/>
    <row r="539424" customHeight="1"/>
    <row r="539426" customHeight="1"/>
    <row r="539428" customHeight="1"/>
    <row r="539430" customHeight="1"/>
    <row r="539432" customHeight="1"/>
    <row r="539434" customHeight="1"/>
    <row r="539436" customHeight="1"/>
    <row r="539438" customHeight="1"/>
    <row r="539440" customHeight="1"/>
    <row r="539442" customHeight="1"/>
    <row r="539444" customHeight="1"/>
    <row r="539446" customHeight="1"/>
    <row r="539448" customHeight="1"/>
    <row r="539450" customHeight="1"/>
    <row r="539452" customHeight="1"/>
    <row r="539454" customHeight="1"/>
    <row r="539456" customHeight="1"/>
    <row r="539458" customHeight="1"/>
    <row r="539460" customHeight="1"/>
    <row r="539462" customHeight="1"/>
    <row r="539464" customHeight="1"/>
    <row r="539466" customHeight="1"/>
    <row r="539468" customHeight="1"/>
    <row r="539470" customHeight="1"/>
    <row r="539472" customHeight="1"/>
    <row r="539474" customHeight="1"/>
    <row r="539476" customHeight="1"/>
    <row r="539478" customHeight="1"/>
    <row r="539480" customHeight="1"/>
    <row r="539482" customHeight="1"/>
    <row r="539484" customHeight="1"/>
    <row r="539486" customHeight="1"/>
    <row r="539488" customHeight="1"/>
    <row r="539490" customHeight="1"/>
    <row r="539492" customHeight="1"/>
    <row r="539494" customHeight="1"/>
    <row r="539496" customHeight="1"/>
    <row r="539498" customHeight="1"/>
    <row r="539500" customHeight="1"/>
    <row r="539502" customHeight="1"/>
    <row r="539504" customHeight="1"/>
    <row r="539506" customHeight="1"/>
    <row r="539508" customHeight="1"/>
    <row r="539510" customHeight="1"/>
    <row r="539512" customHeight="1"/>
    <row r="539514" customHeight="1"/>
    <row r="539516" customHeight="1"/>
    <row r="539518" customHeight="1"/>
    <row r="539520" customHeight="1"/>
    <row r="539522" customHeight="1"/>
    <row r="539524" customHeight="1"/>
    <row r="539526" customHeight="1"/>
    <row r="539528" customHeight="1"/>
    <row r="539530" customHeight="1"/>
    <row r="539532" customHeight="1"/>
    <row r="539534" customHeight="1"/>
    <row r="539536" customHeight="1"/>
    <row r="539538" customHeight="1"/>
    <row r="539540" customHeight="1"/>
    <row r="539542" customHeight="1"/>
    <row r="539544" customHeight="1"/>
    <row r="539546" customHeight="1"/>
    <row r="539548" customHeight="1"/>
    <row r="539550" customHeight="1"/>
    <row r="539552" customHeight="1"/>
    <row r="539554" customHeight="1"/>
    <row r="539556" customHeight="1"/>
    <row r="539558" customHeight="1"/>
    <row r="539560" customHeight="1"/>
    <row r="539562" customHeight="1"/>
    <row r="539564" customHeight="1"/>
    <row r="539566" customHeight="1"/>
    <row r="539568" customHeight="1"/>
    <row r="539570" customHeight="1"/>
    <row r="539572" customHeight="1"/>
    <row r="539574" customHeight="1"/>
    <row r="539576" customHeight="1"/>
    <row r="539578" customHeight="1"/>
    <row r="539580" customHeight="1"/>
    <row r="539582" customHeight="1"/>
    <row r="539584" customHeight="1"/>
    <row r="539586" customHeight="1"/>
    <row r="539588" customHeight="1"/>
    <row r="539590" customHeight="1"/>
    <row r="539592" customHeight="1"/>
    <row r="539594" customHeight="1"/>
    <row r="539596" customHeight="1"/>
    <row r="539598" customHeight="1"/>
    <row r="539600" customHeight="1"/>
    <row r="539602" customHeight="1"/>
    <row r="539604" customHeight="1"/>
    <row r="539606" customHeight="1"/>
    <row r="539608" customHeight="1"/>
    <row r="539610" customHeight="1"/>
    <row r="539612" customHeight="1"/>
    <row r="539614" customHeight="1"/>
    <row r="539616" customHeight="1"/>
    <row r="539618" customHeight="1"/>
    <row r="539620" customHeight="1"/>
    <row r="539622" customHeight="1"/>
    <row r="539624" customHeight="1"/>
    <row r="539626" customHeight="1"/>
    <row r="539628" customHeight="1"/>
    <row r="539630" customHeight="1"/>
    <row r="539632" customHeight="1"/>
    <row r="539634" customHeight="1"/>
    <row r="539636" customHeight="1"/>
    <row r="539638" customHeight="1"/>
    <row r="539640" customHeight="1"/>
    <row r="539642" customHeight="1"/>
    <row r="539644" customHeight="1"/>
    <row r="539646" customHeight="1"/>
    <row r="539648" customHeight="1"/>
    <row r="539650" customHeight="1"/>
    <row r="539652" customHeight="1"/>
    <row r="539654" customHeight="1"/>
    <row r="539656" customHeight="1"/>
    <row r="539658" customHeight="1"/>
    <row r="539660" customHeight="1"/>
    <row r="539662" customHeight="1"/>
    <row r="539664" customHeight="1"/>
    <row r="539666" customHeight="1"/>
    <row r="539668" customHeight="1"/>
    <row r="539670" customHeight="1"/>
    <row r="539672" customHeight="1"/>
    <row r="539674" customHeight="1"/>
    <row r="539676" customHeight="1"/>
    <row r="539678" customHeight="1"/>
    <row r="539680" customHeight="1"/>
    <row r="539682" customHeight="1"/>
    <row r="539684" customHeight="1"/>
    <row r="539686" customHeight="1"/>
    <row r="539688" customHeight="1"/>
    <row r="539690" customHeight="1"/>
    <row r="539692" customHeight="1"/>
    <row r="539694" customHeight="1"/>
    <row r="539696" customHeight="1"/>
    <row r="539698" customHeight="1"/>
    <row r="539700" customHeight="1"/>
    <row r="539702" customHeight="1"/>
    <row r="539704" customHeight="1"/>
    <row r="539706" customHeight="1"/>
    <row r="539708" customHeight="1"/>
    <row r="539710" customHeight="1"/>
    <row r="539712" customHeight="1"/>
    <row r="539714" customHeight="1"/>
    <row r="539716" customHeight="1"/>
    <row r="539718" customHeight="1"/>
    <row r="539720" customHeight="1"/>
    <row r="539722" customHeight="1"/>
    <row r="539724" customHeight="1"/>
    <row r="539726" customHeight="1"/>
    <row r="539728" customHeight="1"/>
    <row r="539730" customHeight="1"/>
    <row r="539732" customHeight="1"/>
    <row r="539734" customHeight="1"/>
    <row r="539736" customHeight="1"/>
    <row r="539738" customHeight="1"/>
    <row r="539740" customHeight="1"/>
    <row r="539742" customHeight="1"/>
    <row r="539744" customHeight="1"/>
    <row r="539746" customHeight="1"/>
    <row r="539748" customHeight="1"/>
    <row r="539750" customHeight="1"/>
    <row r="539752" customHeight="1"/>
    <row r="539754" customHeight="1"/>
    <row r="539756" customHeight="1"/>
    <row r="539758" customHeight="1"/>
    <row r="539760" customHeight="1"/>
    <row r="539762" customHeight="1"/>
    <row r="539764" customHeight="1"/>
    <row r="539766" customHeight="1"/>
    <row r="539768" customHeight="1"/>
    <row r="539770" customHeight="1"/>
    <row r="539772" customHeight="1"/>
    <row r="539774" customHeight="1"/>
    <row r="539776" customHeight="1"/>
    <row r="539778" customHeight="1"/>
    <row r="539780" customHeight="1"/>
    <row r="539782" customHeight="1"/>
    <row r="539784" customHeight="1"/>
    <row r="539786" customHeight="1"/>
    <row r="539788" customHeight="1"/>
    <row r="539790" customHeight="1"/>
    <row r="539792" customHeight="1"/>
    <row r="539794" customHeight="1"/>
    <row r="539796" customHeight="1"/>
    <row r="539798" customHeight="1"/>
    <row r="539800" customHeight="1"/>
    <row r="539802" customHeight="1"/>
    <row r="539804" customHeight="1"/>
    <row r="539806" customHeight="1"/>
    <row r="539808" customHeight="1"/>
    <row r="539810" customHeight="1"/>
    <row r="539812" customHeight="1"/>
    <row r="539814" customHeight="1"/>
    <row r="539816" customHeight="1"/>
    <row r="539818" customHeight="1"/>
    <row r="539820" customHeight="1"/>
    <row r="539822" customHeight="1"/>
    <row r="539824" customHeight="1"/>
    <row r="539826" customHeight="1"/>
    <row r="539828" customHeight="1"/>
    <row r="539830" customHeight="1"/>
    <row r="539832" customHeight="1"/>
    <row r="539834" customHeight="1"/>
    <row r="539836" customHeight="1"/>
    <row r="539838" customHeight="1"/>
    <row r="539840" customHeight="1"/>
    <row r="539842" customHeight="1"/>
    <row r="539844" customHeight="1"/>
    <row r="539846" customHeight="1"/>
    <row r="539848" customHeight="1"/>
    <row r="539850" customHeight="1"/>
    <row r="539852" customHeight="1"/>
    <row r="539854" customHeight="1"/>
    <row r="539856" customHeight="1"/>
    <row r="539858" customHeight="1"/>
    <row r="539860" customHeight="1"/>
    <row r="539862" customHeight="1"/>
    <row r="539864" customHeight="1"/>
    <row r="539866" customHeight="1"/>
    <row r="539868" customHeight="1"/>
    <row r="539870" customHeight="1"/>
    <row r="539872" customHeight="1"/>
    <row r="539874" customHeight="1"/>
    <row r="539876" customHeight="1"/>
    <row r="539878" customHeight="1"/>
    <row r="539880" customHeight="1"/>
    <row r="539882" customHeight="1"/>
    <row r="539884" customHeight="1"/>
    <row r="539886" customHeight="1"/>
    <row r="539888" customHeight="1"/>
    <row r="539890" customHeight="1"/>
    <row r="539892" customHeight="1"/>
    <row r="539894" customHeight="1"/>
    <row r="539896" customHeight="1"/>
    <row r="539898" customHeight="1"/>
    <row r="539900" customHeight="1"/>
    <row r="539902" customHeight="1"/>
    <row r="539904" customHeight="1"/>
    <row r="539906" customHeight="1"/>
    <row r="539908" customHeight="1"/>
    <row r="539910" customHeight="1"/>
    <row r="539912" customHeight="1"/>
    <row r="539914" customHeight="1"/>
    <row r="539916" customHeight="1"/>
    <row r="539918" customHeight="1"/>
    <row r="539920" customHeight="1"/>
    <row r="539922" customHeight="1"/>
    <row r="539924" customHeight="1"/>
    <row r="539926" customHeight="1"/>
    <row r="539928" customHeight="1"/>
    <row r="539930" customHeight="1"/>
    <row r="539932" customHeight="1"/>
    <row r="539934" customHeight="1"/>
    <row r="539936" customHeight="1"/>
    <row r="539938" customHeight="1"/>
    <row r="539940" customHeight="1"/>
    <row r="539942" customHeight="1"/>
    <row r="539944" customHeight="1"/>
    <row r="539946" customHeight="1"/>
    <row r="539948" customHeight="1"/>
    <row r="539950" customHeight="1"/>
    <row r="539952" customHeight="1"/>
    <row r="539954" customHeight="1"/>
    <row r="539956" customHeight="1"/>
    <row r="539958" customHeight="1"/>
    <row r="539960" customHeight="1"/>
    <row r="539962" customHeight="1"/>
    <row r="539964" customHeight="1"/>
    <row r="539966" customHeight="1"/>
    <row r="539968" customHeight="1"/>
    <row r="539970" customHeight="1"/>
    <row r="539972" customHeight="1"/>
    <row r="539974" customHeight="1"/>
    <row r="539976" customHeight="1"/>
    <row r="539978" customHeight="1"/>
    <row r="539980" customHeight="1"/>
    <row r="539982" customHeight="1"/>
    <row r="539984" customHeight="1"/>
    <row r="539986" customHeight="1"/>
    <row r="539988" customHeight="1"/>
    <row r="539990" customHeight="1"/>
    <row r="539992" customHeight="1"/>
    <row r="539994" customHeight="1"/>
    <row r="539996" customHeight="1"/>
    <row r="539998" customHeight="1"/>
    <row r="540000" customHeight="1"/>
    <row r="540002" customHeight="1"/>
    <row r="540004" customHeight="1"/>
    <row r="540006" customHeight="1"/>
    <row r="540008" customHeight="1"/>
    <row r="540010" customHeight="1"/>
    <row r="540012" customHeight="1"/>
    <row r="540014" customHeight="1"/>
    <row r="540016" customHeight="1"/>
    <row r="540018" customHeight="1"/>
    <row r="540020" customHeight="1"/>
    <row r="540022" customHeight="1"/>
    <row r="540024" customHeight="1"/>
    <row r="540026" customHeight="1"/>
    <row r="540028" customHeight="1"/>
    <row r="540030" customHeight="1"/>
    <row r="540032" customHeight="1"/>
    <row r="540034" customHeight="1"/>
    <row r="540036" customHeight="1"/>
    <row r="540038" customHeight="1"/>
    <row r="540040" customHeight="1"/>
    <row r="540042" customHeight="1"/>
    <row r="540044" customHeight="1"/>
    <row r="540046" customHeight="1"/>
    <row r="540048" customHeight="1"/>
    <row r="540050" customHeight="1"/>
    <row r="540052" customHeight="1"/>
    <row r="540054" customHeight="1"/>
    <row r="540056" customHeight="1"/>
    <row r="540058" customHeight="1"/>
    <row r="540060" customHeight="1"/>
    <row r="540062" customHeight="1"/>
    <row r="540064" customHeight="1"/>
    <row r="540066" customHeight="1"/>
    <row r="540068" customHeight="1"/>
    <row r="540070" customHeight="1"/>
    <row r="540072" customHeight="1"/>
    <row r="540074" customHeight="1"/>
    <row r="540076" customHeight="1"/>
    <row r="540078" customHeight="1"/>
    <row r="540080" customHeight="1"/>
    <row r="540082" customHeight="1"/>
    <row r="540084" customHeight="1"/>
    <row r="540086" customHeight="1"/>
    <row r="540088" customHeight="1"/>
    <row r="540090" customHeight="1"/>
    <row r="540092" customHeight="1"/>
    <row r="540094" customHeight="1"/>
    <row r="540096" customHeight="1"/>
    <row r="540098" customHeight="1"/>
    <row r="540100" customHeight="1"/>
    <row r="540102" customHeight="1"/>
    <row r="540104" customHeight="1"/>
    <row r="540106" customHeight="1"/>
    <row r="540108" customHeight="1"/>
    <row r="540110" customHeight="1"/>
    <row r="540112" customHeight="1"/>
    <row r="540114" customHeight="1"/>
    <row r="540116" customHeight="1"/>
    <row r="540118" customHeight="1"/>
    <row r="540120" customHeight="1"/>
    <row r="540122" customHeight="1"/>
    <row r="540124" customHeight="1"/>
    <row r="540126" customHeight="1"/>
    <row r="540128" customHeight="1"/>
    <row r="540130" customHeight="1"/>
    <row r="540132" customHeight="1"/>
    <row r="540134" customHeight="1"/>
    <row r="540136" customHeight="1"/>
    <row r="540138" customHeight="1"/>
    <row r="540140" customHeight="1"/>
    <row r="540142" customHeight="1"/>
    <row r="540144" customHeight="1"/>
    <row r="540146" customHeight="1"/>
    <row r="540148" customHeight="1"/>
    <row r="540150" customHeight="1"/>
    <row r="540152" customHeight="1"/>
    <row r="540154" customHeight="1"/>
    <row r="540156" customHeight="1"/>
    <row r="540158" customHeight="1"/>
    <row r="540160" customHeight="1"/>
    <row r="540162" customHeight="1"/>
    <row r="540164" customHeight="1"/>
    <row r="540166" customHeight="1"/>
    <row r="540168" customHeight="1"/>
    <row r="540170" customHeight="1"/>
    <row r="540172" customHeight="1"/>
    <row r="540174" customHeight="1"/>
    <row r="540176" customHeight="1"/>
    <row r="540178" customHeight="1"/>
    <row r="540180" customHeight="1"/>
    <row r="540182" customHeight="1"/>
    <row r="540184" customHeight="1"/>
    <row r="540186" customHeight="1"/>
    <row r="540188" customHeight="1"/>
    <row r="540190" customHeight="1"/>
    <row r="540192" customHeight="1"/>
    <row r="540194" customHeight="1"/>
    <row r="540196" customHeight="1"/>
    <row r="540198" customHeight="1"/>
    <row r="540200" customHeight="1"/>
    <row r="540202" customHeight="1"/>
    <row r="540204" customHeight="1"/>
    <row r="540206" customHeight="1"/>
    <row r="540208" customHeight="1"/>
    <row r="540210" customHeight="1"/>
    <row r="540212" customHeight="1"/>
    <row r="540214" customHeight="1"/>
    <row r="540216" customHeight="1"/>
    <row r="540218" customHeight="1"/>
    <row r="540220" customHeight="1"/>
    <row r="540222" customHeight="1"/>
    <row r="540224" customHeight="1"/>
    <row r="540226" customHeight="1"/>
    <row r="540228" customHeight="1"/>
    <row r="540230" customHeight="1"/>
    <row r="540232" customHeight="1"/>
    <row r="540234" customHeight="1"/>
    <row r="540236" customHeight="1"/>
    <row r="540238" customHeight="1"/>
    <row r="540240" customHeight="1"/>
    <row r="540242" customHeight="1"/>
    <row r="540244" customHeight="1"/>
    <row r="540246" customHeight="1"/>
    <row r="540248" customHeight="1"/>
    <row r="540250" customHeight="1"/>
    <row r="540252" customHeight="1"/>
    <row r="540254" customHeight="1"/>
    <row r="540256" customHeight="1"/>
    <row r="540258" customHeight="1"/>
    <row r="540260" customHeight="1"/>
    <row r="540262" customHeight="1"/>
    <row r="540264" customHeight="1"/>
    <row r="540266" customHeight="1"/>
    <row r="540268" customHeight="1"/>
    <row r="540270" customHeight="1"/>
    <row r="540272" customHeight="1"/>
    <row r="540274" customHeight="1"/>
    <row r="540276" customHeight="1"/>
    <row r="540278" customHeight="1"/>
    <row r="540280" customHeight="1"/>
    <row r="540282" customHeight="1"/>
    <row r="540284" customHeight="1"/>
    <row r="540286" customHeight="1"/>
    <row r="540288" customHeight="1"/>
    <row r="540290" customHeight="1"/>
    <row r="540292" customHeight="1"/>
    <row r="540294" customHeight="1"/>
    <row r="540296" customHeight="1"/>
    <row r="540298" customHeight="1"/>
    <row r="540300" customHeight="1"/>
    <row r="540302" customHeight="1"/>
    <row r="540304" customHeight="1"/>
    <row r="540306" customHeight="1"/>
    <row r="540308" customHeight="1"/>
    <row r="540310" customHeight="1"/>
    <row r="540312" customHeight="1"/>
    <row r="540314" customHeight="1"/>
    <row r="540316" customHeight="1"/>
    <row r="540318" customHeight="1"/>
    <row r="540320" customHeight="1"/>
    <row r="540322" customHeight="1"/>
    <row r="540324" customHeight="1"/>
    <row r="540326" customHeight="1"/>
    <row r="540328" customHeight="1"/>
    <row r="540330" customHeight="1"/>
    <row r="540332" customHeight="1"/>
    <row r="540334" customHeight="1"/>
    <row r="540336" customHeight="1"/>
    <row r="540338" customHeight="1"/>
    <row r="540340" customHeight="1"/>
    <row r="540342" customHeight="1"/>
    <row r="540344" customHeight="1"/>
    <row r="540346" customHeight="1"/>
    <row r="540348" customHeight="1"/>
    <row r="540350" customHeight="1"/>
    <row r="540352" customHeight="1"/>
    <row r="540354" customHeight="1"/>
    <row r="540356" customHeight="1"/>
    <row r="540358" customHeight="1"/>
    <row r="540360" customHeight="1"/>
    <row r="540362" customHeight="1"/>
    <row r="540364" customHeight="1"/>
    <row r="540366" customHeight="1"/>
    <row r="540368" customHeight="1"/>
    <row r="540370" customHeight="1"/>
    <row r="540372" customHeight="1"/>
    <row r="540374" customHeight="1"/>
    <row r="540376" customHeight="1"/>
    <row r="540378" customHeight="1"/>
    <row r="540380" customHeight="1"/>
    <row r="540382" customHeight="1"/>
    <row r="540384" customHeight="1"/>
    <row r="540386" customHeight="1"/>
    <row r="540388" customHeight="1"/>
    <row r="540390" customHeight="1"/>
    <row r="540392" customHeight="1"/>
    <row r="540394" customHeight="1"/>
    <row r="540396" customHeight="1"/>
    <row r="540398" customHeight="1"/>
    <row r="540400" customHeight="1"/>
    <row r="540402" customHeight="1"/>
    <row r="540404" customHeight="1"/>
    <row r="540406" customHeight="1"/>
    <row r="540408" customHeight="1"/>
    <row r="540410" customHeight="1"/>
    <row r="540412" customHeight="1"/>
    <row r="540414" customHeight="1"/>
    <row r="540416" customHeight="1"/>
    <row r="540418" customHeight="1"/>
    <row r="540420" customHeight="1"/>
    <row r="540422" customHeight="1"/>
    <row r="540424" customHeight="1"/>
    <row r="540426" customHeight="1"/>
    <row r="540428" customHeight="1"/>
    <row r="540430" customHeight="1"/>
    <row r="540432" customHeight="1"/>
    <row r="540434" customHeight="1"/>
    <row r="540436" customHeight="1"/>
    <row r="540438" customHeight="1"/>
    <row r="540440" customHeight="1"/>
    <row r="540442" customHeight="1"/>
    <row r="540444" customHeight="1"/>
    <row r="540446" customHeight="1"/>
    <row r="540448" customHeight="1"/>
    <row r="540450" customHeight="1"/>
    <row r="540452" customHeight="1"/>
    <row r="540454" customHeight="1"/>
    <row r="540456" customHeight="1"/>
    <row r="540458" customHeight="1"/>
    <row r="540460" customHeight="1"/>
    <row r="540462" customHeight="1"/>
    <row r="540464" customHeight="1"/>
    <row r="540466" customHeight="1"/>
    <row r="540468" customHeight="1"/>
    <row r="540470" customHeight="1"/>
    <row r="540472" customHeight="1"/>
    <row r="540474" customHeight="1"/>
    <row r="540476" customHeight="1"/>
    <row r="540478" customHeight="1"/>
    <row r="540480" customHeight="1"/>
    <row r="540482" customHeight="1"/>
    <row r="540484" customHeight="1"/>
    <row r="540486" customHeight="1"/>
    <row r="540488" customHeight="1"/>
    <row r="540490" customHeight="1"/>
    <row r="540492" customHeight="1"/>
    <row r="540494" customHeight="1"/>
    <row r="540496" customHeight="1"/>
    <row r="540498" customHeight="1"/>
    <row r="540500" customHeight="1"/>
    <row r="540502" customHeight="1"/>
    <row r="540504" customHeight="1"/>
    <row r="540506" customHeight="1"/>
    <row r="540508" customHeight="1"/>
    <row r="540510" customHeight="1"/>
    <row r="540512" customHeight="1"/>
    <row r="540514" customHeight="1"/>
    <row r="540516" customHeight="1"/>
    <row r="540518" customHeight="1"/>
    <row r="540520" customHeight="1"/>
    <row r="540522" customHeight="1"/>
    <row r="540524" customHeight="1"/>
    <row r="540526" customHeight="1"/>
    <row r="540528" customHeight="1"/>
    <row r="540530" customHeight="1"/>
    <row r="540532" customHeight="1"/>
    <row r="540534" customHeight="1"/>
    <row r="540536" customHeight="1"/>
    <row r="540538" customHeight="1"/>
    <row r="540540" customHeight="1"/>
    <row r="540542" customHeight="1"/>
    <row r="540544" customHeight="1"/>
    <row r="540546" customHeight="1"/>
    <row r="540548" customHeight="1"/>
    <row r="540550" customHeight="1"/>
    <row r="540552" customHeight="1"/>
    <row r="540554" customHeight="1"/>
    <row r="540556" customHeight="1"/>
    <row r="540558" customHeight="1"/>
    <row r="540560" customHeight="1"/>
    <row r="540562" customHeight="1"/>
    <row r="540564" customHeight="1"/>
    <row r="540566" customHeight="1"/>
    <row r="540568" customHeight="1"/>
    <row r="540570" customHeight="1"/>
    <row r="540572" customHeight="1"/>
    <row r="540574" customHeight="1"/>
    <row r="540576" customHeight="1"/>
    <row r="540578" customHeight="1"/>
    <row r="540580" customHeight="1"/>
    <row r="540582" customHeight="1"/>
    <row r="540584" customHeight="1"/>
    <row r="540586" customHeight="1"/>
    <row r="540588" customHeight="1"/>
    <row r="540590" customHeight="1"/>
    <row r="540592" customHeight="1"/>
    <row r="540594" customHeight="1"/>
    <row r="540596" customHeight="1"/>
    <row r="540598" customHeight="1"/>
    <row r="540600" customHeight="1"/>
    <row r="540602" customHeight="1"/>
    <row r="540604" customHeight="1"/>
    <row r="540606" customHeight="1"/>
    <row r="540608" customHeight="1"/>
    <row r="540610" customHeight="1"/>
    <row r="540612" customHeight="1"/>
    <row r="540614" customHeight="1"/>
    <row r="540616" customHeight="1"/>
    <row r="540618" customHeight="1"/>
    <row r="540620" customHeight="1"/>
    <row r="540622" customHeight="1"/>
    <row r="540624" customHeight="1"/>
    <row r="540626" customHeight="1"/>
    <row r="540628" customHeight="1"/>
    <row r="540630" customHeight="1"/>
    <row r="540632" customHeight="1"/>
    <row r="540634" customHeight="1"/>
    <row r="540636" customHeight="1"/>
    <row r="540638" customHeight="1"/>
    <row r="540640" customHeight="1"/>
    <row r="540642" customHeight="1"/>
    <row r="540644" customHeight="1"/>
    <row r="540646" customHeight="1"/>
    <row r="540648" customHeight="1"/>
    <row r="540650" customHeight="1"/>
    <row r="540652" customHeight="1"/>
    <row r="540654" customHeight="1"/>
    <row r="540656" customHeight="1"/>
    <row r="540658" customHeight="1"/>
    <row r="540660" customHeight="1"/>
    <row r="540662" customHeight="1"/>
    <row r="540664" customHeight="1"/>
    <row r="540666" customHeight="1"/>
    <row r="540668" customHeight="1"/>
    <row r="540670" customHeight="1"/>
    <row r="540672" customHeight="1"/>
    <row r="540674" customHeight="1"/>
    <row r="540676" customHeight="1"/>
    <row r="540678" customHeight="1"/>
    <row r="540680" customHeight="1"/>
    <row r="540682" customHeight="1"/>
    <row r="540684" customHeight="1"/>
    <row r="540686" customHeight="1"/>
    <row r="540688" customHeight="1"/>
    <row r="540690" customHeight="1"/>
    <row r="540692" customHeight="1"/>
    <row r="540694" customHeight="1"/>
    <row r="540696" customHeight="1"/>
    <row r="540698" customHeight="1"/>
    <row r="540700" customHeight="1"/>
    <row r="540702" customHeight="1"/>
    <row r="540704" customHeight="1"/>
    <row r="540706" customHeight="1"/>
    <row r="540708" customHeight="1"/>
    <row r="540710" customHeight="1"/>
    <row r="540712" customHeight="1"/>
    <row r="540714" customHeight="1"/>
    <row r="540716" customHeight="1"/>
    <row r="540718" customHeight="1"/>
    <row r="540720" customHeight="1"/>
    <row r="540722" customHeight="1"/>
    <row r="540724" customHeight="1"/>
    <row r="540726" customHeight="1"/>
    <row r="540728" customHeight="1"/>
    <row r="540730" customHeight="1"/>
    <row r="540732" customHeight="1"/>
    <row r="540734" customHeight="1"/>
    <row r="540736" customHeight="1"/>
    <row r="540738" customHeight="1"/>
    <row r="540740" customHeight="1"/>
    <row r="540742" customHeight="1"/>
    <row r="540744" customHeight="1"/>
    <row r="540746" customHeight="1"/>
    <row r="540748" customHeight="1"/>
    <row r="540750" customHeight="1"/>
    <row r="540752" customHeight="1"/>
    <row r="540754" customHeight="1"/>
    <row r="540756" customHeight="1"/>
    <row r="540758" customHeight="1"/>
    <row r="540760" customHeight="1"/>
    <row r="540762" customHeight="1"/>
    <row r="540764" customHeight="1"/>
    <row r="540766" customHeight="1"/>
    <row r="540768" customHeight="1"/>
    <row r="540770" customHeight="1"/>
    <row r="540772" customHeight="1"/>
    <row r="540774" customHeight="1"/>
    <row r="540776" customHeight="1"/>
    <row r="540778" customHeight="1"/>
    <row r="540780" customHeight="1"/>
    <row r="540782" customHeight="1"/>
    <row r="540784" customHeight="1"/>
    <row r="540786" customHeight="1"/>
    <row r="540788" customHeight="1"/>
    <row r="540790" customHeight="1"/>
    <row r="540792" customHeight="1"/>
    <row r="540794" customHeight="1"/>
    <row r="540796" customHeight="1"/>
    <row r="540798" customHeight="1"/>
    <row r="540800" customHeight="1"/>
    <row r="540802" customHeight="1"/>
    <row r="540804" customHeight="1"/>
    <row r="540806" customHeight="1"/>
    <row r="540808" customHeight="1"/>
    <row r="540810" customHeight="1"/>
    <row r="540812" customHeight="1"/>
    <row r="540814" customHeight="1"/>
    <row r="540816" customHeight="1"/>
    <row r="540818" customHeight="1"/>
    <row r="540820" customHeight="1"/>
    <row r="540822" customHeight="1"/>
    <row r="540824" customHeight="1"/>
    <row r="540826" customHeight="1"/>
    <row r="540828" customHeight="1"/>
    <row r="540830" customHeight="1"/>
    <row r="540832" customHeight="1"/>
    <row r="540834" customHeight="1"/>
    <row r="540836" customHeight="1"/>
    <row r="540838" customHeight="1"/>
    <row r="540840" customHeight="1"/>
    <row r="540842" customHeight="1"/>
    <row r="540844" customHeight="1"/>
    <row r="540846" customHeight="1"/>
    <row r="540848" customHeight="1"/>
    <row r="540850" customHeight="1"/>
    <row r="540852" customHeight="1"/>
    <row r="540854" customHeight="1"/>
    <row r="540856" customHeight="1"/>
    <row r="540858" customHeight="1"/>
    <row r="540860" customHeight="1"/>
    <row r="540862" customHeight="1"/>
    <row r="540864" customHeight="1"/>
    <row r="540866" customHeight="1"/>
    <row r="540868" customHeight="1"/>
    <row r="540870" customHeight="1"/>
    <row r="540872" customHeight="1"/>
    <row r="540874" customHeight="1"/>
    <row r="540876" customHeight="1"/>
    <row r="540878" customHeight="1"/>
    <row r="540880" customHeight="1"/>
    <row r="540882" customHeight="1"/>
    <row r="540884" customHeight="1"/>
    <row r="540886" customHeight="1"/>
    <row r="540888" customHeight="1"/>
    <row r="540890" customHeight="1"/>
    <row r="540892" customHeight="1"/>
    <row r="540894" customHeight="1"/>
    <row r="540896" customHeight="1"/>
    <row r="540898" customHeight="1"/>
    <row r="540900" customHeight="1"/>
    <row r="540902" customHeight="1"/>
    <row r="540904" customHeight="1"/>
    <row r="540906" customHeight="1"/>
    <row r="540908" customHeight="1"/>
    <row r="540910" customHeight="1"/>
    <row r="540912" customHeight="1"/>
    <row r="540914" customHeight="1"/>
    <row r="540916" customHeight="1"/>
    <row r="540918" customHeight="1"/>
    <row r="540920" customHeight="1"/>
    <row r="540922" customHeight="1"/>
    <row r="540924" customHeight="1"/>
    <row r="540926" customHeight="1"/>
    <row r="540928" customHeight="1"/>
    <row r="540930" customHeight="1"/>
    <row r="540932" customHeight="1"/>
    <row r="540934" customHeight="1"/>
    <row r="540936" customHeight="1"/>
    <row r="540938" customHeight="1"/>
    <row r="540940" customHeight="1"/>
    <row r="540942" customHeight="1"/>
    <row r="540944" customHeight="1"/>
    <row r="540946" customHeight="1"/>
    <row r="540948" customHeight="1"/>
    <row r="540950" customHeight="1"/>
    <row r="540952" customHeight="1"/>
    <row r="540954" customHeight="1"/>
    <row r="540956" customHeight="1"/>
    <row r="540958" customHeight="1"/>
    <row r="540960" customHeight="1"/>
    <row r="540962" customHeight="1"/>
    <row r="540964" customHeight="1"/>
    <row r="540966" customHeight="1"/>
    <row r="540968" customHeight="1"/>
    <row r="540970" customHeight="1"/>
    <row r="540972" customHeight="1"/>
    <row r="540974" customHeight="1"/>
    <row r="540976" customHeight="1"/>
    <row r="540978" customHeight="1"/>
    <row r="540980" customHeight="1"/>
    <row r="540982" customHeight="1"/>
    <row r="540984" customHeight="1"/>
    <row r="540986" customHeight="1"/>
    <row r="540988" customHeight="1"/>
    <row r="540990" customHeight="1"/>
    <row r="540992" customHeight="1"/>
    <row r="540994" customHeight="1"/>
    <row r="540996" customHeight="1"/>
    <row r="540998" customHeight="1"/>
    <row r="541000" customHeight="1"/>
    <row r="541002" customHeight="1"/>
    <row r="541004" customHeight="1"/>
    <row r="541006" customHeight="1"/>
    <row r="541008" customHeight="1"/>
    <row r="541010" customHeight="1"/>
    <row r="541012" customHeight="1"/>
    <row r="541014" customHeight="1"/>
    <row r="541016" customHeight="1"/>
    <row r="541018" customHeight="1"/>
    <row r="541020" customHeight="1"/>
    <row r="541022" customHeight="1"/>
    <row r="541024" customHeight="1"/>
    <row r="541026" customHeight="1"/>
    <row r="541028" customHeight="1"/>
    <row r="541030" customHeight="1"/>
    <row r="541032" customHeight="1"/>
    <row r="541034" customHeight="1"/>
    <row r="541036" customHeight="1"/>
    <row r="541038" customHeight="1"/>
    <row r="541040" customHeight="1"/>
    <row r="541042" customHeight="1"/>
    <row r="541044" customHeight="1"/>
    <row r="541046" customHeight="1"/>
    <row r="541048" customHeight="1"/>
    <row r="541050" customHeight="1"/>
    <row r="541052" customHeight="1"/>
    <row r="541054" customHeight="1"/>
    <row r="541056" customHeight="1"/>
    <row r="541058" customHeight="1"/>
    <row r="541060" customHeight="1"/>
    <row r="541062" customHeight="1"/>
    <row r="541064" customHeight="1"/>
    <row r="541066" customHeight="1"/>
    <row r="541068" customHeight="1"/>
    <row r="541070" customHeight="1"/>
    <row r="541072" customHeight="1"/>
    <row r="541074" customHeight="1"/>
    <row r="541076" customHeight="1"/>
    <row r="541078" customHeight="1"/>
    <row r="541080" customHeight="1"/>
    <row r="541082" customHeight="1"/>
    <row r="541084" customHeight="1"/>
    <row r="541086" customHeight="1"/>
    <row r="541088" customHeight="1"/>
    <row r="541090" customHeight="1"/>
    <row r="541092" customHeight="1"/>
    <row r="541094" customHeight="1"/>
    <row r="541096" customHeight="1"/>
    <row r="541098" customHeight="1"/>
    <row r="541100" customHeight="1"/>
    <row r="541102" customHeight="1"/>
    <row r="541104" customHeight="1"/>
    <row r="541106" customHeight="1"/>
    <row r="541108" customHeight="1"/>
    <row r="541110" customHeight="1"/>
    <row r="541112" customHeight="1"/>
    <row r="541114" customHeight="1"/>
    <row r="541116" customHeight="1"/>
    <row r="541118" customHeight="1"/>
    <row r="541120" customHeight="1"/>
    <row r="541122" customHeight="1"/>
    <row r="541124" customHeight="1"/>
    <row r="541126" customHeight="1"/>
    <row r="541128" customHeight="1"/>
    <row r="541130" customHeight="1"/>
    <row r="541132" customHeight="1"/>
    <row r="541134" customHeight="1"/>
    <row r="541136" customHeight="1"/>
    <row r="541138" customHeight="1"/>
    <row r="541140" customHeight="1"/>
    <row r="541142" customHeight="1"/>
    <row r="541144" customHeight="1"/>
    <row r="541146" customHeight="1"/>
    <row r="541148" customHeight="1"/>
    <row r="541150" customHeight="1"/>
    <row r="541152" customHeight="1"/>
    <row r="541154" customHeight="1"/>
    <row r="541156" customHeight="1"/>
    <row r="541158" customHeight="1"/>
    <row r="541160" customHeight="1"/>
    <row r="541162" customHeight="1"/>
    <row r="541164" customHeight="1"/>
    <row r="541166" customHeight="1"/>
    <row r="541168" customHeight="1"/>
    <row r="541170" customHeight="1"/>
    <row r="541172" customHeight="1"/>
    <row r="541174" customHeight="1"/>
    <row r="541176" customHeight="1"/>
    <row r="541178" customHeight="1"/>
    <row r="541180" customHeight="1"/>
    <row r="541182" customHeight="1"/>
    <row r="541184" customHeight="1"/>
    <row r="541186" customHeight="1"/>
    <row r="541188" customHeight="1"/>
    <row r="541190" customHeight="1"/>
    <row r="541192" customHeight="1"/>
    <row r="541194" customHeight="1"/>
    <row r="541196" customHeight="1"/>
    <row r="541198" customHeight="1"/>
    <row r="541200" customHeight="1"/>
    <row r="541202" customHeight="1"/>
    <row r="541204" customHeight="1"/>
    <row r="541206" customHeight="1"/>
    <row r="541208" customHeight="1"/>
    <row r="541210" customHeight="1"/>
    <row r="541212" customHeight="1"/>
    <row r="541214" customHeight="1"/>
    <row r="541216" customHeight="1"/>
    <row r="541218" customHeight="1"/>
    <row r="541220" customHeight="1"/>
    <row r="541222" customHeight="1"/>
    <row r="541224" customHeight="1"/>
    <row r="541226" customHeight="1"/>
    <row r="541228" customHeight="1"/>
    <row r="541230" customHeight="1"/>
    <row r="541232" customHeight="1"/>
    <row r="541234" customHeight="1"/>
    <row r="541236" customHeight="1"/>
    <row r="541238" customHeight="1"/>
    <row r="541240" customHeight="1"/>
    <row r="541242" customHeight="1"/>
    <row r="541244" customHeight="1"/>
    <row r="541246" customHeight="1"/>
    <row r="541248" customHeight="1"/>
    <row r="541250" customHeight="1"/>
    <row r="541252" customHeight="1"/>
    <row r="541254" customHeight="1"/>
    <row r="541256" customHeight="1"/>
    <row r="541258" customHeight="1"/>
    <row r="541260" customHeight="1"/>
    <row r="541262" customHeight="1"/>
    <row r="541264" customHeight="1"/>
    <row r="541266" customHeight="1"/>
    <row r="541268" customHeight="1"/>
    <row r="541270" customHeight="1"/>
    <row r="541272" customHeight="1"/>
    <row r="541274" customHeight="1"/>
    <row r="541276" customHeight="1"/>
    <row r="541278" customHeight="1"/>
    <row r="541280" customHeight="1"/>
    <row r="541282" customHeight="1"/>
    <row r="541284" customHeight="1"/>
    <row r="541286" customHeight="1"/>
    <row r="541288" customHeight="1"/>
    <row r="541290" customHeight="1"/>
    <row r="541292" customHeight="1"/>
    <row r="541294" customHeight="1"/>
    <row r="541296" customHeight="1"/>
    <row r="541298" customHeight="1"/>
    <row r="541300" customHeight="1"/>
    <row r="541302" customHeight="1"/>
    <row r="541304" customHeight="1"/>
    <row r="541306" customHeight="1"/>
    <row r="541308" customHeight="1"/>
    <row r="541310" customHeight="1"/>
    <row r="541312" customHeight="1"/>
    <row r="541314" customHeight="1"/>
    <row r="541316" customHeight="1"/>
    <row r="541318" customHeight="1"/>
    <row r="541320" customHeight="1"/>
    <row r="541322" customHeight="1"/>
    <row r="541324" customHeight="1"/>
    <row r="541326" customHeight="1"/>
    <row r="541328" customHeight="1"/>
    <row r="541330" customHeight="1"/>
    <row r="541332" customHeight="1"/>
    <row r="541334" customHeight="1"/>
    <row r="541336" customHeight="1"/>
    <row r="541338" customHeight="1"/>
    <row r="541340" customHeight="1"/>
    <row r="541342" customHeight="1"/>
    <row r="541344" customHeight="1"/>
    <row r="541346" customHeight="1"/>
    <row r="541348" customHeight="1"/>
    <row r="541350" customHeight="1"/>
    <row r="541352" customHeight="1"/>
    <row r="541354" customHeight="1"/>
    <row r="541356" customHeight="1"/>
    <row r="541358" customHeight="1"/>
    <row r="541360" customHeight="1"/>
    <row r="541362" customHeight="1"/>
    <row r="541364" customHeight="1"/>
    <row r="541366" customHeight="1"/>
    <row r="541368" customHeight="1"/>
    <row r="541370" customHeight="1"/>
    <row r="541372" customHeight="1"/>
    <row r="541374" customHeight="1"/>
    <row r="541376" customHeight="1"/>
    <row r="541378" customHeight="1"/>
    <row r="541380" customHeight="1"/>
    <row r="541382" customHeight="1"/>
    <row r="541384" customHeight="1"/>
    <row r="541386" customHeight="1"/>
    <row r="541388" customHeight="1"/>
    <row r="541390" customHeight="1"/>
    <row r="541392" customHeight="1"/>
    <row r="541394" customHeight="1"/>
    <row r="541396" customHeight="1"/>
    <row r="541398" customHeight="1"/>
    <row r="541400" customHeight="1"/>
    <row r="541402" customHeight="1"/>
    <row r="541404" customHeight="1"/>
    <row r="541406" customHeight="1"/>
    <row r="541408" customHeight="1"/>
    <row r="541410" customHeight="1"/>
    <row r="541412" customHeight="1"/>
    <row r="541414" customHeight="1"/>
    <row r="541416" customHeight="1"/>
    <row r="541418" customHeight="1"/>
    <row r="541420" customHeight="1"/>
    <row r="541422" customHeight="1"/>
    <row r="541424" customHeight="1"/>
    <row r="541426" customHeight="1"/>
    <row r="541428" customHeight="1"/>
    <row r="541430" customHeight="1"/>
    <row r="541432" customHeight="1"/>
    <row r="541434" customHeight="1"/>
    <row r="541436" customHeight="1"/>
    <row r="541438" customHeight="1"/>
    <row r="541440" customHeight="1"/>
    <row r="541442" customHeight="1"/>
    <row r="541444" customHeight="1"/>
    <row r="541446" customHeight="1"/>
    <row r="541448" customHeight="1"/>
    <row r="541450" customHeight="1"/>
    <row r="541452" customHeight="1"/>
    <row r="541454" customHeight="1"/>
    <row r="541456" customHeight="1"/>
    <row r="541458" customHeight="1"/>
    <row r="541460" customHeight="1"/>
    <row r="541462" customHeight="1"/>
    <row r="541464" customHeight="1"/>
    <row r="541466" customHeight="1"/>
    <row r="541468" customHeight="1"/>
    <row r="541470" customHeight="1"/>
    <row r="541472" customHeight="1"/>
    <row r="541474" customHeight="1"/>
    <row r="541476" customHeight="1"/>
    <row r="541478" customHeight="1"/>
    <row r="541480" customHeight="1"/>
    <row r="541482" customHeight="1"/>
    <row r="541484" customHeight="1"/>
    <row r="541486" customHeight="1"/>
    <row r="541488" customHeight="1"/>
    <row r="541490" customHeight="1"/>
    <row r="541492" customHeight="1"/>
    <row r="541494" customHeight="1"/>
    <row r="541496" customHeight="1"/>
    <row r="541498" customHeight="1"/>
    <row r="541500" customHeight="1"/>
    <row r="541502" customHeight="1"/>
    <row r="541504" customHeight="1"/>
    <row r="541506" customHeight="1"/>
    <row r="541508" customHeight="1"/>
    <row r="541510" customHeight="1"/>
    <row r="541512" customHeight="1"/>
    <row r="541514" customHeight="1"/>
    <row r="541516" customHeight="1"/>
    <row r="541518" customHeight="1"/>
    <row r="541520" customHeight="1"/>
    <row r="541522" customHeight="1"/>
    <row r="541524" customHeight="1"/>
    <row r="541526" customHeight="1"/>
    <row r="541528" customHeight="1"/>
    <row r="541530" customHeight="1"/>
    <row r="541532" customHeight="1"/>
    <row r="541534" customHeight="1"/>
    <row r="541536" customHeight="1"/>
    <row r="541538" customHeight="1"/>
    <row r="541540" customHeight="1"/>
    <row r="541542" customHeight="1"/>
    <row r="541544" customHeight="1"/>
    <row r="541546" customHeight="1"/>
    <row r="541548" customHeight="1"/>
    <row r="541550" customHeight="1"/>
    <row r="541552" customHeight="1"/>
    <row r="541554" customHeight="1"/>
    <row r="541556" customHeight="1"/>
    <row r="541558" customHeight="1"/>
    <row r="541560" customHeight="1"/>
    <row r="541562" customHeight="1"/>
    <row r="541564" customHeight="1"/>
    <row r="541566" customHeight="1"/>
    <row r="541568" customHeight="1"/>
    <row r="541570" customHeight="1"/>
    <row r="541572" customHeight="1"/>
    <row r="541574" customHeight="1"/>
    <row r="541576" customHeight="1"/>
    <row r="541578" customHeight="1"/>
    <row r="541580" customHeight="1"/>
    <row r="541582" customHeight="1"/>
    <row r="541584" customHeight="1"/>
    <row r="541586" customHeight="1"/>
    <row r="541588" customHeight="1"/>
    <row r="541590" customHeight="1"/>
    <row r="541592" customHeight="1"/>
    <row r="541594" customHeight="1"/>
    <row r="541596" customHeight="1"/>
    <row r="541598" customHeight="1"/>
    <row r="541600" customHeight="1"/>
    <row r="541602" customHeight="1"/>
    <row r="541604" customHeight="1"/>
    <row r="541606" customHeight="1"/>
    <row r="541608" customHeight="1"/>
    <row r="541610" customHeight="1"/>
    <row r="541612" customHeight="1"/>
    <row r="541614" customHeight="1"/>
    <row r="541616" customHeight="1"/>
    <row r="541618" customHeight="1"/>
    <row r="541620" customHeight="1"/>
    <row r="541622" customHeight="1"/>
    <row r="541624" customHeight="1"/>
    <row r="541626" customHeight="1"/>
    <row r="541628" customHeight="1"/>
    <row r="541630" customHeight="1"/>
    <row r="541632" customHeight="1"/>
    <row r="541634" customHeight="1"/>
    <row r="541636" customHeight="1"/>
    <row r="541638" customHeight="1"/>
    <row r="541640" customHeight="1"/>
    <row r="541642" customHeight="1"/>
    <row r="541644" customHeight="1"/>
    <row r="541646" customHeight="1"/>
    <row r="541648" customHeight="1"/>
    <row r="541650" customHeight="1"/>
    <row r="541652" customHeight="1"/>
    <row r="541654" customHeight="1"/>
    <row r="541656" customHeight="1"/>
    <row r="541658" customHeight="1"/>
    <row r="541660" customHeight="1"/>
    <row r="541662" customHeight="1"/>
    <row r="541664" customHeight="1"/>
    <row r="541666" customHeight="1"/>
    <row r="541668" customHeight="1"/>
    <row r="541670" customHeight="1"/>
    <row r="541672" customHeight="1"/>
    <row r="541674" customHeight="1"/>
    <row r="541676" customHeight="1"/>
    <row r="541678" customHeight="1"/>
    <row r="541680" customHeight="1"/>
    <row r="541682" customHeight="1"/>
    <row r="541684" customHeight="1"/>
    <row r="541686" customHeight="1"/>
    <row r="541688" customHeight="1"/>
    <row r="541690" customHeight="1"/>
    <row r="541692" customHeight="1"/>
    <row r="541694" customHeight="1"/>
    <row r="541696" customHeight="1"/>
    <row r="541698" customHeight="1"/>
    <row r="541700" customHeight="1"/>
    <row r="541702" customHeight="1"/>
    <row r="541704" customHeight="1"/>
    <row r="541706" customHeight="1"/>
    <row r="541708" customHeight="1"/>
    <row r="541710" customHeight="1"/>
    <row r="541712" customHeight="1"/>
    <row r="541714" customHeight="1"/>
    <row r="541716" customHeight="1"/>
    <row r="541718" customHeight="1"/>
    <row r="541720" customHeight="1"/>
    <row r="541722" customHeight="1"/>
    <row r="541724" customHeight="1"/>
    <row r="541726" customHeight="1"/>
    <row r="541728" customHeight="1"/>
    <row r="541730" customHeight="1"/>
    <row r="541732" customHeight="1"/>
    <row r="541734" customHeight="1"/>
    <row r="541736" customHeight="1"/>
    <row r="541738" customHeight="1"/>
    <row r="541740" customHeight="1"/>
    <row r="541742" customHeight="1"/>
    <row r="541744" customHeight="1"/>
    <row r="541746" customHeight="1"/>
    <row r="541748" customHeight="1"/>
    <row r="541750" customHeight="1"/>
    <row r="541752" customHeight="1"/>
    <row r="541754" customHeight="1"/>
    <row r="541756" customHeight="1"/>
    <row r="541758" customHeight="1"/>
    <row r="541760" customHeight="1"/>
    <row r="541762" customHeight="1"/>
    <row r="541764" customHeight="1"/>
    <row r="541766" customHeight="1"/>
    <row r="541768" customHeight="1"/>
    <row r="541770" customHeight="1"/>
    <row r="541772" customHeight="1"/>
    <row r="541774" customHeight="1"/>
    <row r="541776" customHeight="1"/>
    <row r="541778" customHeight="1"/>
    <row r="541780" customHeight="1"/>
    <row r="541782" customHeight="1"/>
    <row r="541784" customHeight="1"/>
    <row r="541786" customHeight="1"/>
    <row r="541788" customHeight="1"/>
    <row r="541790" customHeight="1"/>
    <row r="541792" customHeight="1"/>
    <row r="541794" customHeight="1"/>
    <row r="541796" customHeight="1"/>
    <row r="541798" customHeight="1"/>
    <row r="541800" customHeight="1"/>
    <row r="541802" customHeight="1"/>
    <row r="541804" customHeight="1"/>
    <row r="541806" customHeight="1"/>
    <row r="541808" customHeight="1"/>
    <row r="541810" customHeight="1"/>
    <row r="541812" customHeight="1"/>
    <row r="541814" customHeight="1"/>
    <row r="541816" customHeight="1"/>
    <row r="541818" customHeight="1"/>
    <row r="541820" customHeight="1"/>
    <row r="541822" customHeight="1"/>
    <row r="541824" customHeight="1"/>
    <row r="541826" customHeight="1"/>
    <row r="541828" customHeight="1"/>
    <row r="541830" customHeight="1"/>
    <row r="541832" customHeight="1"/>
    <row r="541834" customHeight="1"/>
    <row r="541836" customHeight="1"/>
    <row r="541838" customHeight="1"/>
    <row r="541840" customHeight="1"/>
    <row r="541842" customHeight="1"/>
    <row r="541844" customHeight="1"/>
    <row r="541846" customHeight="1"/>
    <row r="541848" customHeight="1"/>
    <row r="541850" customHeight="1"/>
    <row r="541852" customHeight="1"/>
    <row r="541854" customHeight="1"/>
    <row r="541856" customHeight="1"/>
    <row r="541858" customHeight="1"/>
    <row r="541860" customHeight="1"/>
    <row r="541862" customHeight="1"/>
    <row r="541864" customHeight="1"/>
    <row r="541866" customHeight="1"/>
    <row r="541868" customHeight="1"/>
    <row r="541870" customHeight="1"/>
    <row r="541872" customHeight="1"/>
    <row r="541874" customHeight="1"/>
    <row r="541876" customHeight="1"/>
    <row r="541878" customHeight="1"/>
    <row r="541880" customHeight="1"/>
    <row r="541882" customHeight="1"/>
    <row r="541884" customHeight="1"/>
    <row r="541886" customHeight="1"/>
    <row r="541888" customHeight="1"/>
    <row r="541890" customHeight="1"/>
    <row r="541892" customHeight="1"/>
    <row r="541894" customHeight="1"/>
    <row r="541896" customHeight="1"/>
    <row r="541898" customHeight="1"/>
    <row r="541900" customHeight="1"/>
    <row r="541902" customHeight="1"/>
    <row r="541904" customHeight="1"/>
    <row r="541906" customHeight="1"/>
    <row r="541908" customHeight="1"/>
    <row r="541910" customHeight="1"/>
    <row r="541912" customHeight="1"/>
    <row r="541914" customHeight="1"/>
    <row r="541916" customHeight="1"/>
    <row r="541918" customHeight="1"/>
    <row r="541920" customHeight="1"/>
    <row r="541922" customHeight="1"/>
    <row r="541924" customHeight="1"/>
    <row r="541926" customHeight="1"/>
    <row r="541928" customHeight="1"/>
    <row r="541930" customHeight="1"/>
    <row r="541932" customHeight="1"/>
    <row r="541934" customHeight="1"/>
    <row r="541936" customHeight="1"/>
    <row r="541938" customHeight="1"/>
    <row r="541940" customHeight="1"/>
    <row r="541942" customHeight="1"/>
    <row r="541944" customHeight="1"/>
    <row r="541946" customHeight="1"/>
    <row r="541948" customHeight="1"/>
    <row r="541950" customHeight="1"/>
    <row r="541952" customHeight="1"/>
    <row r="541954" customHeight="1"/>
    <row r="541956" customHeight="1"/>
    <row r="541958" customHeight="1"/>
    <row r="541960" customHeight="1"/>
    <row r="541962" customHeight="1"/>
    <row r="541964" customHeight="1"/>
    <row r="541966" customHeight="1"/>
    <row r="541968" customHeight="1"/>
    <row r="541970" customHeight="1"/>
    <row r="541972" customHeight="1"/>
    <row r="541974" customHeight="1"/>
    <row r="541976" customHeight="1"/>
    <row r="541978" customHeight="1"/>
    <row r="541980" customHeight="1"/>
    <row r="541982" customHeight="1"/>
    <row r="541984" customHeight="1"/>
    <row r="541986" customHeight="1"/>
    <row r="541988" customHeight="1"/>
    <row r="541990" customHeight="1"/>
    <row r="541992" customHeight="1"/>
    <row r="541994" customHeight="1"/>
    <row r="541996" customHeight="1"/>
    <row r="541998" customHeight="1"/>
    <row r="542000" customHeight="1"/>
    <row r="542002" customHeight="1"/>
    <row r="542004" customHeight="1"/>
    <row r="542006" customHeight="1"/>
    <row r="542008" customHeight="1"/>
    <row r="542010" customHeight="1"/>
    <row r="542012" customHeight="1"/>
    <row r="542014" customHeight="1"/>
    <row r="542016" customHeight="1"/>
    <row r="542018" customHeight="1"/>
    <row r="542020" customHeight="1"/>
    <row r="542022" customHeight="1"/>
    <row r="542024" customHeight="1"/>
    <row r="542026" customHeight="1"/>
    <row r="542028" customHeight="1"/>
    <row r="542030" customHeight="1"/>
    <row r="542032" customHeight="1"/>
    <row r="542034" customHeight="1"/>
    <row r="542036" customHeight="1"/>
    <row r="542038" customHeight="1"/>
    <row r="542040" customHeight="1"/>
    <row r="542042" customHeight="1"/>
    <row r="542044" customHeight="1"/>
    <row r="542046" customHeight="1"/>
    <row r="542048" customHeight="1"/>
    <row r="542050" customHeight="1"/>
    <row r="542052" customHeight="1"/>
    <row r="542054" customHeight="1"/>
    <row r="542056" customHeight="1"/>
    <row r="542058" customHeight="1"/>
    <row r="542060" customHeight="1"/>
    <row r="542062" customHeight="1"/>
    <row r="542064" customHeight="1"/>
    <row r="542066" customHeight="1"/>
    <row r="542068" customHeight="1"/>
    <row r="542070" customHeight="1"/>
    <row r="542072" customHeight="1"/>
    <row r="542074" customHeight="1"/>
    <row r="542076" customHeight="1"/>
    <row r="542078" customHeight="1"/>
    <row r="542080" customHeight="1"/>
    <row r="542082" customHeight="1"/>
    <row r="542084" customHeight="1"/>
    <row r="542086" customHeight="1"/>
    <row r="542088" customHeight="1"/>
    <row r="542090" customHeight="1"/>
    <row r="542092" customHeight="1"/>
    <row r="542094" customHeight="1"/>
    <row r="542096" customHeight="1"/>
    <row r="542098" customHeight="1"/>
    <row r="542100" customHeight="1"/>
    <row r="542102" customHeight="1"/>
    <row r="542104" customHeight="1"/>
    <row r="542106" customHeight="1"/>
    <row r="542108" customHeight="1"/>
    <row r="542110" customHeight="1"/>
    <row r="542112" customHeight="1"/>
    <row r="542114" customHeight="1"/>
    <row r="542116" customHeight="1"/>
    <row r="542118" customHeight="1"/>
    <row r="542120" customHeight="1"/>
    <row r="542122" customHeight="1"/>
    <row r="542124" customHeight="1"/>
    <row r="542126" customHeight="1"/>
    <row r="542128" customHeight="1"/>
    <row r="542130" customHeight="1"/>
    <row r="542132" customHeight="1"/>
    <row r="542134" customHeight="1"/>
    <row r="542136" customHeight="1"/>
    <row r="542138" customHeight="1"/>
    <row r="542140" customHeight="1"/>
    <row r="542142" customHeight="1"/>
    <row r="542144" customHeight="1"/>
    <row r="542146" customHeight="1"/>
    <row r="542148" customHeight="1"/>
    <row r="542150" customHeight="1"/>
    <row r="542152" customHeight="1"/>
    <row r="542154" customHeight="1"/>
    <row r="542156" customHeight="1"/>
    <row r="542158" customHeight="1"/>
    <row r="542160" customHeight="1"/>
    <row r="542162" customHeight="1"/>
    <row r="542164" customHeight="1"/>
    <row r="542166" customHeight="1"/>
    <row r="542168" customHeight="1"/>
    <row r="542170" customHeight="1"/>
    <row r="542172" customHeight="1"/>
    <row r="542174" customHeight="1"/>
    <row r="542176" customHeight="1"/>
    <row r="542178" customHeight="1"/>
    <row r="542180" customHeight="1"/>
    <row r="542182" customHeight="1"/>
    <row r="542184" customHeight="1"/>
    <row r="542186" customHeight="1"/>
    <row r="542188" customHeight="1"/>
    <row r="542190" customHeight="1"/>
    <row r="542192" customHeight="1"/>
    <row r="542194" customHeight="1"/>
    <row r="542196" customHeight="1"/>
    <row r="542198" customHeight="1"/>
    <row r="542200" customHeight="1"/>
    <row r="542202" customHeight="1"/>
    <row r="542204" customHeight="1"/>
    <row r="542206" customHeight="1"/>
    <row r="542208" customHeight="1"/>
    <row r="542210" customHeight="1"/>
    <row r="542212" customHeight="1"/>
    <row r="542214" customHeight="1"/>
    <row r="542216" customHeight="1"/>
    <row r="542218" customHeight="1"/>
    <row r="542220" customHeight="1"/>
    <row r="542222" customHeight="1"/>
    <row r="542224" customHeight="1"/>
    <row r="542226" customHeight="1"/>
    <row r="542228" customHeight="1"/>
    <row r="542230" customHeight="1"/>
    <row r="542232" customHeight="1"/>
    <row r="542234" customHeight="1"/>
    <row r="542236" customHeight="1"/>
    <row r="542238" customHeight="1"/>
    <row r="542240" customHeight="1"/>
    <row r="542242" customHeight="1"/>
    <row r="542244" customHeight="1"/>
    <row r="542246" customHeight="1"/>
    <row r="542248" customHeight="1"/>
    <row r="542250" customHeight="1"/>
    <row r="542252" customHeight="1"/>
    <row r="542254" customHeight="1"/>
    <row r="542256" customHeight="1"/>
    <row r="542258" customHeight="1"/>
    <row r="542260" customHeight="1"/>
    <row r="542262" customHeight="1"/>
    <row r="542264" customHeight="1"/>
    <row r="542266" customHeight="1"/>
    <row r="542268" customHeight="1"/>
    <row r="542270" customHeight="1"/>
    <row r="542272" customHeight="1"/>
    <row r="542274" customHeight="1"/>
    <row r="542276" customHeight="1"/>
    <row r="542278" customHeight="1"/>
    <row r="542280" customHeight="1"/>
    <row r="542282" customHeight="1"/>
    <row r="542284" customHeight="1"/>
    <row r="542286" customHeight="1"/>
    <row r="542288" customHeight="1"/>
    <row r="542290" customHeight="1"/>
    <row r="542292" customHeight="1"/>
    <row r="542294" customHeight="1"/>
    <row r="542296" customHeight="1"/>
    <row r="542298" customHeight="1"/>
    <row r="542300" customHeight="1"/>
    <row r="542302" customHeight="1"/>
    <row r="542304" customHeight="1"/>
    <row r="542306" customHeight="1"/>
    <row r="542308" customHeight="1"/>
    <row r="542310" customHeight="1"/>
    <row r="542312" customHeight="1"/>
    <row r="542314" customHeight="1"/>
    <row r="542316" customHeight="1"/>
    <row r="542318" customHeight="1"/>
    <row r="542320" customHeight="1"/>
    <row r="542322" customHeight="1"/>
    <row r="542324" customHeight="1"/>
    <row r="542326" customHeight="1"/>
    <row r="542328" customHeight="1"/>
    <row r="542330" customHeight="1"/>
    <row r="542332" customHeight="1"/>
    <row r="542334" customHeight="1"/>
    <row r="542336" customHeight="1"/>
    <row r="542338" customHeight="1"/>
    <row r="542340" customHeight="1"/>
    <row r="542342" customHeight="1"/>
    <row r="542344" customHeight="1"/>
    <row r="542346" customHeight="1"/>
    <row r="542348" customHeight="1"/>
    <row r="542350" customHeight="1"/>
    <row r="542352" customHeight="1"/>
    <row r="542354" customHeight="1"/>
    <row r="542356" customHeight="1"/>
    <row r="542358" customHeight="1"/>
    <row r="542360" customHeight="1"/>
    <row r="542362" customHeight="1"/>
    <row r="542364" customHeight="1"/>
    <row r="542366" customHeight="1"/>
    <row r="542368" customHeight="1"/>
    <row r="542370" customHeight="1"/>
    <row r="542372" customHeight="1"/>
    <row r="542374" customHeight="1"/>
    <row r="542376" customHeight="1"/>
    <row r="542378" customHeight="1"/>
    <row r="542380" customHeight="1"/>
    <row r="542382" customHeight="1"/>
    <row r="542384" customHeight="1"/>
    <row r="542386" customHeight="1"/>
    <row r="542388" customHeight="1"/>
    <row r="542390" customHeight="1"/>
    <row r="542392" customHeight="1"/>
    <row r="542394" customHeight="1"/>
    <row r="542396" customHeight="1"/>
    <row r="542398" customHeight="1"/>
    <row r="542400" customHeight="1"/>
    <row r="542402" customHeight="1"/>
    <row r="542404" customHeight="1"/>
    <row r="542406" customHeight="1"/>
    <row r="542408" customHeight="1"/>
    <row r="542410" customHeight="1"/>
    <row r="542412" customHeight="1"/>
    <row r="542414" customHeight="1"/>
    <row r="542416" customHeight="1"/>
    <row r="542418" customHeight="1"/>
    <row r="542420" customHeight="1"/>
    <row r="542422" customHeight="1"/>
    <row r="542424" customHeight="1"/>
    <row r="542426" customHeight="1"/>
    <row r="542428" customHeight="1"/>
    <row r="542430" customHeight="1"/>
    <row r="542432" customHeight="1"/>
    <row r="542434" customHeight="1"/>
    <row r="542436" customHeight="1"/>
    <row r="542438" customHeight="1"/>
    <row r="542440" customHeight="1"/>
    <row r="542442" customHeight="1"/>
    <row r="542444" customHeight="1"/>
    <row r="542446" customHeight="1"/>
    <row r="542448" customHeight="1"/>
    <row r="542450" customHeight="1"/>
    <row r="542452" customHeight="1"/>
    <row r="542454" customHeight="1"/>
    <row r="542456" customHeight="1"/>
    <row r="542458" customHeight="1"/>
    <row r="542460" customHeight="1"/>
    <row r="542462" customHeight="1"/>
    <row r="542464" customHeight="1"/>
    <row r="542466" customHeight="1"/>
    <row r="542468" customHeight="1"/>
    <row r="542470" customHeight="1"/>
    <row r="542472" customHeight="1"/>
    <row r="542474" customHeight="1"/>
    <row r="542476" customHeight="1"/>
    <row r="542478" customHeight="1"/>
    <row r="542480" customHeight="1"/>
    <row r="542482" customHeight="1"/>
    <row r="542484" customHeight="1"/>
    <row r="542486" customHeight="1"/>
    <row r="542488" customHeight="1"/>
    <row r="542490" customHeight="1"/>
    <row r="542492" customHeight="1"/>
    <row r="542494" customHeight="1"/>
    <row r="542496" customHeight="1"/>
    <row r="542498" customHeight="1"/>
    <row r="542500" customHeight="1"/>
    <row r="542502" customHeight="1"/>
    <row r="542504" customHeight="1"/>
    <row r="542506" customHeight="1"/>
    <row r="542508" customHeight="1"/>
    <row r="542510" customHeight="1"/>
    <row r="542512" customHeight="1"/>
    <row r="542514" customHeight="1"/>
    <row r="542516" customHeight="1"/>
    <row r="542518" customHeight="1"/>
    <row r="542520" customHeight="1"/>
    <row r="542522" customHeight="1"/>
    <row r="542524" customHeight="1"/>
    <row r="542526" customHeight="1"/>
    <row r="542528" customHeight="1"/>
    <row r="542530" customHeight="1"/>
    <row r="542532" customHeight="1"/>
    <row r="542534" customHeight="1"/>
    <row r="542536" customHeight="1"/>
    <row r="542538" customHeight="1"/>
    <row r="542540" customHeight="1"/>
    <row r="542542" customHeight="1"/>
    <row r="542544" customHeight="1"/>
    <row r="542546" customHeight="1"/>
    <row r="542548" customHeight="1"/>
    <row r="542550" customHeight="1"/>
    <row r="542552" customHeight="1"/>
    <row r="542554" customHeight="1"/>
    <row r="542556" customHeight="1"/>
    <row r="542558" customHeight="1"/>
    <row r="542560" customHeight="1"/>
    <row r="542562" customHeight="1"/>
    <row r="542564" customHeight="1"/>
    <row r="542566" customHeight="1"/>
    <row r="542568" customHeight="1"/>
    <row r="542570" customHeight="1"/>
    <row r="542572" customHeight="1"/>
    <row r="542574" customHeight="1"/>
    <row r="542576" customHeight="1"/>
    <row r="542578" customHeight="1"/>
    <row r="542580" customHeight="1"/>
    <row r="542582" customHeight="1"/>
    <row r="542584" customHeight="1"/>
    <row r="542586" customHeight="1"/>
    <row r="542588" customHeight="1"/>
    <row r="542590" customHeight="1"/>
    <row r="542592" customHeight="1"/>
    <row r="542594" customHeight="1"/>
    <row r="542596" customHeight="1"/>
    <row r="542598" customHeight="1"/>
    <row r="542600" customHeight="1"/>
    <row r="542602" customHeight="1"/>
    <row r="542604" customHeight="1"/>
    <row r="542606" customHeight="1"/>
    <row r="542608" customHeight="1"/>
    <row r="542610" customHeight="1"/>
    <row r="542612" customHeight="1"/>
    <row r="542614" customHeight="1"/>
    <row r="542616" customHeight="1"/>
    <row r="542618" customHeight="1"/>
    <row r="542620" customHeight="1"/>
    <row r="542622" customHeight="1"/>
    <row r="542624" customHeight="1"/>
    <row r="542626" customHeight="1"/>
    <row r="542628" customHeight="1"/>
    <row r="542630" customHeight="1"/>
    <row r="542632" customHeight="1"/>
    <row r="542634" customHeight="1"/>
    <row r="542636" customHeight="1"/>
    <row r="542638" customHeight="1"/>
    <row r="542640" customHeight="1"/>
    <row r="542642" customHeight="1"/>
    <row r="542644" customHeight="1"/>
    <row r="542646" customHeight="1"/>
    <row r="542648" customHeight="1"/>
    <row r="542650" customHeight="1"/>
    <row r="542652" customHeight="1"/>
    <row r="542654" customHeight="1"/>
    <row r="542656" customHeight="1"/>
    <row r="542658" customHeight="1"/>
    <row r="542660" customHeight="1"/>
    <row r="542662" customHeight="1"/>
    <row r="542664" customHeight="1"/>
    <row r="542666" customHeight="1"/>
    <row r="542668" customHeight="1"/>
    <row r="542670" customHeight="1"/>
    <row r="542672" customHeight="1"/>
    <row r="542674" customHeight="1"/>
    <row r="542676" customHeight="1"/>
    <row r="542678" customHeight="1"/>
    <row r="542680" customHeight="1"/>
    <row r="542682" customHeight="1"/>
    <row r="542684" customHeight="1"/>
    <row r="542686" customHeight="1"/>
    <row r="542688" customHeight="1"/>
    <row r="542690" customHeight="1"/>
    <row r="542692" customHeight="1"/>
    <row r="542694" customHeight="1"/>
    <row r="542696" customHeight="1"/>
    <row r="542698" customHeight="1"/>
    <row r="542700" customHeight="1"/>
    <row r="542702" customHeight="1"/>
    <row r="542704" customHeight="1"/>
    <row r="542706" customHeight="1"/>
    <row r="542708" customHeight="1"/>
    <row r="542710" customHeight="1"/>
    <row r="542712" customHeight="1"/>
    <row r="542714" customHeight="1"/>
    <row r="542716" customHeight="1"/>
    <row r="542718" customHeight="1"/>
    <row r="542720" customHeight="1"/>
    <row r="542722" customHeight="1"/>
    <row r="542724" customHeight="1"/>
    <row r="542726" customHeight="1"/>
    <row r="542728" customHeight="1"/>
    <row r="542730" customHeight="1"/>
    <row r="542732" customHeight="1"/>
    <row r="542734" customHeight="1"/>
    <row r="542736" customHeight="1"/>
    <row r="542738" customHeight="1"/>
    <row r="542740" customHeight="1"/>
    <row r="542742" customHeight="1"/>
    <row r="542744" customHeight="1"/>
    <row r="542746" customHeight="1"/>
    <row r="542748" customHeight="1"/>
    <row r="542750" customHeight="1"/>
    <row r="542752" customHeight="1"/>
    <row r="542754" customHeight="1"/>
    <row r="542756" customHeight="1"/>
    <row r="542758" customHeight="1"/>
    <row r="542760" customHeight="1"/>
    <row r="542762" customHeight="1"/>
    <row r="542764" customHeight="1"/>
    <row r="542766" customHeight="1"/>
    <row r="542768" customHeight="1"/>
    <row r="542770" customHeight="1"/>
    <row r="542772" customHeight="1"/>
    <row r="542774" customHeight="1"/>
    <row r="542776" customHeight="1"/>
    <row r="542778" customHeight="1"/>
    <row r="542780" customHeight="1"/>
    <row r="542782" customHeight="1"/>
    <row r="542784" customHeight="1"/>
    <row r="542786" customHeight="1"/>
    <row r="542788" customHeight="1"/>
    <row r="542790" customHeight="1"/>
    <row r="542792" customHeight="1"/>
    <row r="542794" customHeight="1"/>
    <row r="542796" customHeight="1"/>
    <row r="542798" customHeight="1"/>
    <row r="542800" customHeight="1"/>
    <row r="542802" customHeight="1"/>
    <row r="542804" customHeight="1"/>
    <row r="542806" customHeight="1"/>
    <row r="542808" customHeight="1"/>
    <row r="542810" customHeight="1"/>
    <row r="542812" customHeight="1"/>
    <row r="542814" customHeight="1"/>
    <row r="542816" customHeight="1"/>
    <row r="542818" customHeight="1"/>
    <row r="542820" customHeight="1"/>
    <row r="542822" customHeight="1"/>
    <row r="542824" customHeight="1"/>
    <row r="542826" customHeight="1"/>
    <row r="542828" customHeight="1"/>
    <row r="542830" customHeight="1"/>
    <row r="542832" customHeight="1"/>
    <row r="542834" customHeight="1"/>
    <row r="542836" customHeight="1"/>
    <row r="542838" customHeight="1"/>
    <row r="542840" customHeight="1"/>
    <row r="542842" customHeight="1"/>
    <row r="542844" customHeight="1"/>
    <row r="542846" customHeight="1"/>
    <row r="542848" customHeight="1"/>
    <row r="542850" customHeight="1"/>
    <row r="542852" customHeight="1"/>
    <row r="542854" customHeight="1"/>
    <row r="542856" customHeight="1"/>
    <row r="542858" customHeight="1"/>
    <row r="542860" customHeight="1"/>
    <row r="542862" customHeight="1"/>
    <row r="542864" customHeight="1"/>
    <row r="542866" customHeight="1"/>
    <row r="542868" customHeight="1"/>
    <row r="542870" customHeight="1"/>
    <row r="542872" customHeight="1"/>
    <row r="542874" customHeight="1"/>
    <row r="542876" customHeight="1"/>
    <row r="542878" customHeight="1"/>
    <row r="542880" customHeight="1"/>
    <row r="542882" customHeight="1"/>
    <row r="542884" customHeight="1"/>
    <row r="542886" customHeight="1"/>
    <row r="542888" customHeight="1"/>
    <row r="542890" customHeight="1"/>
    <row r="542892" customHeight="1"/>
    <row r="542894" customHeight="1"/>
    <row r="542896" customHeight="1"/>
    <row r="542898" customHeight="1"/>
    <row r="542900" customHeight="1"/>
    <row r="542902" customHeight="1"/>
    <row r="542904" customHeight="1"/>
    <row r="542906" customHeight="1"/>
    <row r="542908" customHeight="1"/>
    <row r="542910" customHeight="1"/>
    <row r="542912" customHeight="1"/>
    <row r="542914" customHeight="1"/>
    <row r="542916" customHeight="1"/>
    <row r="542918" customHeight="1"/>
    <row r="542920" customHeight="1"/>
    <row r="542922" customHeight="1"/>
    <row r="542924" customHeight="1"/>
    <row r="542926" customHeight="1"/>
    <row r="542928" customHeight="1"/>
    <row r="542930" customHeight="1"/>
    <row r="542932" customHeight="1"/>
    <row r="542934" customHeight="1"/>
    <row r="542936" customHeight="1"/>
    <row r="542938" customHeight="1"/>
    <row r="542940" customHeight="1"/>
    <row r="542942" customHeight="1"/>
    <row r="542944" customHeight="1"/>
    <row r="542946" customHeight="1"/>
    <row r="542948" customHeight="1"/>
    <row r="542950" customHeight="1"/>
    <row r="542952" customHeight="1"/>
    <row r="542954" customHeight="1"/>
    <row r="542956" customHeight="1"/>
    <row r="542958" customHeight="1"/>
    <row r="542960" customHeight="1"/>
    <row r="542962" customHeight="1"/>
    <row r="542964" customHeight="1"/>
    <row r="542966" customHeight="1"/>
    <row r="542968" customHeight="1"/>
    <row r="542970" customHeight="1"/>
    <row r="542972" customHeight="1"/>
    <row r="542974" customHeight="1"/>
    <row r="542976" customHeight="1"/>
    <row r="542978" customHeight="1"/>
    <row r="542980" customHeight="1"/>
    <row r="542982" customHeight="1"/>
    <row r="542984" customHeight="1"/>
    <row r="542986" customHeight="1"/>
    <row r="542988" customHeight="1"/>
    <row r="542990" customHeight="1"/>
    <row r="542992" customHeight="1"/>
    <row r="542994" customHeight="1"/>
    <row r="542996" customHeight="1"/>
    <row r="542998" customHeight="1"/>
    <row r="543000" customHeight="1"/>
    <row r="543002" customHeight="1"/>
    <row r="543004" customHeight="1"/>
    <row r="543006" customHeight="1"/>
    <row r="543008" customHeight="1"/>
    <row r="543010" customHeight="1"/>
    <row r="543012" customHeight="1"/>
    <row r="543014" customHeight="1"/>
    <row r="543016" customHeight="1"/>
    <row r="543018" customHeight="1"/>
    <row r="543020" customHeight="1"/>
    <row r="543022" customHeight="1"/>
    <row r="543024" customHeight="1"/>
    <row r="543026" customHeight="1"/>
    <row r="543028" customHeight="1"/>
    <row r="543030" customHeight="1"/>
    <row r="543032" customHeight="1"/>
    <row r="543034" customHeight="1"/>
    <row r="543036" customHeight="1"/>
    <row r="543038" customHeight="1"/>
    <row r="543040" customHeight="1"/>
    <row r="543042" customHeight="1"/>
    <row r="543044" customHeight="1"/>
    <row r="543046" customHeight="1"/>
    <row r="543048" customHeight="1"/>
    <row r="543050" customHeight="1"/>
    <row r="543052" customHeight="1"/>
    <row r="543054" customHeight="1"/>
    <row r="543056" customHeight="1"/>
    <row r="543058" customHeight="1"/>
    <row r="543060" customHeight="1"/>
    <row r="543062" customHeight="1"/>
    <row r="543064" customHeight="1"/>
    <row r="543066" customHeight="1"/>
    <row r="543068" customHeight="1"/>
    <row r="543070" customHeight="1"/>
    <row r="543072" customHeight="1"/>
    <row r="543074" customHeight="1"/>
    <row r="543076" customHeight="1"/>
    <row r="543078" customHeight="1"/>
    <row r="543080" customHeight="1"/>
    <row r="543082" customHeight="1"/>
    <row r="543084" customHeight="1"/>
    <row r="543086" customHeight="1"/>
    <row r="543088" customHeight="1"/>
    <row r="543090" customHeight="1"/>
    <row r="543092" customHeight="1"/>
    <row r="543094" customHeight="1"/>
    <row r="543096" customHeight="1"/>
    <row r="543098" customHeight="1"/>
    <row r="543100" customHeight="1"/>
    <row r="543102" customHeight="1"/>
    <row r="543104" customHeight="1"/>
    <row r="543106" customHeight="1"/>
    <row r="543108" customHeight="1"/>
    <row r="543110" customHeight="1"/>
    <row r="543112" customHeight="1"/>
    <row r="543114" customHeight="1"/>
    <row r="543116" customHeight="1"/>
    <row r="543118" customHeight="1"/>
    <row r="543120" customHeight="1"/>
    <row r="543122" customHeight="1"/>
    <row r="543124" customHeight="1"/>
    <row r="543126" customHeight="1"/>
    <row r="543128" customHeight="1"/>
    <row r="543130" customHeight="1"/>
    <row r="543132" customHeight="1"/>
    <row r="543134" customHeight="1"/>
    <row r="543136" customHeight="1"/>
    <row r="543138" customHeight="1"/>
    <row r="543140" customHeight="1"/>
    <row r="543142" customHeight="1"/>
    <row r="543144" customHeight="1"/>
    <row r="543146" customHeight="1"/>
    <row r="543148" customHeight="1"/>
    <row r="543150" customHeight="1"/>
    <row r="543152" customHeight="1"/>
    <row r="543154" customHeight="1"/>
    <row r="543156" customHeight="1"/>
    <row r="543158" customHeight="1"/>
    <row r="543160" customHeight="1"/>
    <row r="543162" customHeight="1"/>
    <row r="543164" customHeight="1"/>
    <row r="543166" customHeight="1"/>
    <row r="543168" customHeight="1"/>
    <row r="543170" customHeight="1"/>
    <row r="543172" customHeight="1"/>
    <row r="543174" customHeight="1"/>
    <row r="543176" customHeight="1"/>
    <row r="543178" customHeight="1"/>
    <row r="543180" customHeight="1"/>
    <row r="543182" customHeight="1"/>
    <row r="543184" customHeight="1"/>
    <row r="543186" customHeight="1"/>
    <row r="543188" customHeight="1"/>
    <row r="543190" customHeight="1"/>
    <row r="543192" customHeight="1"/>
    <row r="543194" customHeight="1"/>
    <row r="543196" customHeight="1"/>
    <row r="543198" customHeight="1"/>
    <row r="543200" customHeight="1"/>
    <row r="543202" customHeight="1"/>
    <row r="543204" customHeight="1"/>
    <row r="543206" customHeight="1"/>
    <row r="543208" customHeight="1"/>
    <row r="543210" customHeight="1"/>
    <row r="543212" customHeight="1"/>
    <row r="543214" customHeight="1"/>
    <row r="543216" customHeight="1"/>
    <row r="543218" customHeight="1"/>
    <row r="543220" customHeight="1"/>
    <row r="543222" customHeight="1"/>
    <row r="543224" customHeight="1"/>
    <row r="543226" customHeight="1"/>
    <row r="543228" customHeight="1"/>
    <row r="543230" customHeight="1"/>
    <row r="543232" customHeight="1"/>
    <row r="543234" customHeight="1"/>
    <row r="543236" customHeight="1"/>
    <row r="543238" customHeight="1"/>
    <row r="543240" customHeight="1"/>
    <row r="543242" customHeight="1"/>
    <row r="543244" customHeight="1"/>
    <row r="543246" customHeight="1"/>
    <row r="543248" customHeight="1"/>
    <row r="543250" customHeight="1"/>
    <row r="543252" customHeight="1"/>
    <row r="543254" customHeight="1"/>
    <row r="543256" customHeight="1"/>
    <row r="543258" customHeight="1"/>
    <row r="543260" customHeight="1"/>
    <row r="543262" customHeight="1"/>
    <row r="543264" customHeight="1"/>
    <row r="543266" customHeight="1"/>
    <row r="543268" customHeight="1"/>
    <row r="543270" customHeight="1"/>
    <row r="543272" customHeight="1"/>
    <row r="543274" customHeight="1"/>
    <row r="543276" customHeight="1"/>
    <row r="543278" customHeight="1"/>
    <row r="543280" customHeight="1"/>
    <row r="543282" customHeight="1"/>
    <row r="543284" customHeight="1"/>
    <row r="543286" customHeight="1"/>
    <row r="543288" customHeight="1"/>
    <row r="543290" customHeight="1"/>
    <row r="543292" customHeight="1"/>
    <row r="543294" customHeight="1"/>
    <row r="543296" customHeight="1"/>
    <row r="543298" customHeight="1"/>
    <row r="543300" customHeight="1"/>
    <row r="543302" customHeight="1"/>
    <row r="543304" customHeight="1"/>
    <row r="543306" customHeight="1"/>
    <row r="543308" customHeight="1"/>
    <row r="543310" customHeight="1"/>
    <row r="543312" customHeight="1"/>
    <row r="543314" customHeight="1"/>
    <row r="543316" customHeight="1"/>
    <row r="543318" customHeight="1"/>
    <row r="543320" customHeight="1"/>
    <row r="543322" customHeight="1"/>
    <row r="543324" customHeight="1"/>
    <row r="543326" customHeight="1"/>
    <row r="543328" customHeight="1"/>
    <row r="543330" customHeight="1"/>
    <row r="543332" customHeight="1"/>
    <row r="543334" customHeight="1"/>
    <row r="543336" customHeight="1"/>
    <row r="543338" customHeight="1"/>
    <row r="543340" customHeight="1"/>
    <row r="543342" customHeight="1"/>
    <row r="543344" customHeight="1"/>
    <row r="543346" customHeight="1"/>
    <row r="543348" customHeight="1"/>
    <row r="543350" customHeight="1"/>
    <row r="543352" customHeight="1"/>
    <row r="543354" customHeight="1"/>
    <row r="543356" customHeight="1"/>
    <row r="543358" customHeight="1"/>
    <row r="543360" customHeight="1"/>
    <row r="543362" customHeight="1"/>
    <row r="543364" customHeight="1"/>
    <row r="543366" customHeight="1"/>
    <row r="543368" customHeight="1"/>
    <row r="543370" customHeight="1"/>
    <row r="543372" customHeight="1"/>
    <row r="543374" customHeight="1"/>
    <row r="543376" customHeight="1"/>
    <row r="543378" customHeight="1"/>
    <row r="543380" customHeight="1"/>
    <row r="543382" customHeight="1"/>
    <row r="543384" customHeight="1"/>
    <row r="543386" customHeight="1"/>
    <row r="543388" customHeight="1"/>
    <row r="543390" customHeight="1"/>
    <row r="543392" customHeight="1"/>
    <row r="543394" customHeight="1"/>
    <row r="543396" customHeight="1"/>
    <row r="543398" customHeight="1"/>
    <row r="543400" customHeight="1"/>
    <row r="543402" customHeight="1"/>
    <row r="543404" customHeight="1"/>
    <row r="543406" customHeight="1"/>
    <row r="543408" customHeight="1"/>
    <row r="543410" customHeight="1"/>
    <row r="543412" customHeight="1"/>
    <row r="543414" customHeight="1"/>
    <row r="543416" customHeight="1"/>
    <row r="543418" customHeight="1"/>
    <row r="543420" customHeight="1"/>
    <row r="543422" customHeight="1"/>
    <row r="543424" customHeight="1"/>
    <row r="543426" customHeight="1"/>
    <row r="543428" customHeight="1"/>
    <row r="543430" customHeight="1"/>
    <row r="543432" customHeight="1"/>
    <row r="543434" customHeight="1"/>
    <row r="543436" customHeight="1"/>
    <row r="543438" customHeight="1"/>
    <row r="543440" customHeight="1"/>
    <row r="543442" customHeight="1"/>
    <row r="543444" customHeight="1"/>
    <row r="543446" customHeight="1"/>
    <row r="543448" customHeight="1"/>
    <row r="543450" customHeight="1"/>
    <row r="543452" customHeight="1"/>
    <row r="543454" customHeight="1"/>
    <row r="543456" customHeight="1"/>
    <row r="543458" customHeight="1"/>
    <row r="543460" customHeight="1"/>
    <row r="543462" customHeight="1"/>
    <row r="543464" customHeight="1"/>
    <row r="543466" customHeight="1"/>
    <row r="543468" customHeight="1"/>
    <row r="543470" customHeight="1"/>
    <row r="543472" customHeight="1"/>
    <row r="543474" customHeight="1"/>
    <row r="543476" customHeight="1"/>
    <row r="543478" customHeight="1"/>
    <row r="543480" customHeight="1"/>
    <row r="543482" customHeight="1"/>
    <row r="543484" customHeight="1"/>
    <row r="543486" customHeight="1"/>
    <row r="543488" customHeight="1"/>
    <row r="543490" customHeight="1"/>
    <row r="543492" customHeight="1"/>
    <row r="543494" customHeight="1"/>
    <row r="543496" customHeight="1"/>
    <row r="543498" customHeight="1"/>
    <row r="543500" customHeight="1"/>
    <row r="543502" customHeight="1"/>
    <row r="543504" customHeight="1"/>
    <row r="543506" customHeight="1"/>
    <row r="543508" customHeight="1"/>
    <row r="543510" customHeight="1"/>
    <row r="543512" customHeight="1"/>
    <row r="543514" customHeight="1"/>
    <row r="543516" customHeight="1"/>
    <row r="543518" customHeight="1"/>
    <row r="543520" customHeight="1"/>
    <row r="543522" customHeight="1"/>
    <row r="543524" customHeight="1"/>
    <row r="543526" customHeight="1"/>
    <row r="543528" customHeight="1"/>
    <row r="543530" customHeight="1"/>
    <row r="543532" customHeight="1"/>
    <row r="543534" customHeight="1"/>
    <row r="543536" customHeight="1"/>
    <row r="543538" customHeight="1"/>
    <row r="543540" customHeight="1"/>
    <row r="543542" customHeight="1"/>
    <row r="543544" customHeight="1"/>
    <row r="543546" customHeight="1"/>
    <row r="543548" customHeight="1"/>
    <row r="543550" customHeight="1"/>
    <row r="543552" customHeight="1"/>
    <row r="543554" customHeight="1"/>
    <row r="543556" customHeight="1"/>
    <row r="543558" customHeight="1"/>
    <row r="543560" customHeight="1"/>
    <row r="543562" customHeight="1"/>
    <row r="543564" customHeight="1"/>
    <row r="543566" customHeight="1"/>
    <row r="543568" customHeight="1"/>
    <row r="543570" customHeight="1"/>
    <row r="543572" customHeight="1"/>
    <row r="543574" customHeight="1"/>
    <row r="543576" customHeight="1"/>
    <row r="543578" customHeight="1"/>
    <row r="543580" customHeight="1"/>
    <row r="543582" customHeight="1"/>
    <row r="543584" customHeight="1"/>
    <row r="543586" customHeight="1"/>
    <row r="543588" customHeight="1"/>
    <row r="543590" customHeight="1"/>
    <row r="543592" customHeight="1"/>
    <row r="543594" customHeight="1"/>
    <row r="543596" customHeight="1"/>
    <row r="543598" customHeight="1"/>
    <row r="543600" customHeight="1"/>
    <row r="543602" customHeight="1"/>
    <row r="543604" customHeight="1"/>
    <row r="543606" customHeight="1"/>
    <row r="543608" customHeight="1"/>
    <row r="543610" customHeight="1"/>
    <row r="543612" customHeight="1"/>
    <row r="543614" customHeight="1"/>
    <row r="543616" customHeight="1"/>
    <row r="543618" customHeight="1"/>
    <row r="543620" customHeight="1"/>
    <row r="543622" customHeight="1"/>
    <row r="543624" customHeight="1"/>
    <row r="543626" customHeight="1"/>
    <row r="543628" customHeight="1"/>
    <row r="543630" customHeight="1"/>
    <row r="543632" customHeight="1"/>
    <row r="543634" customHeight="1"/>
    <row r="543636" customHeight="1"/>
    <row r="543638" customHeight="1"/>
    <row r="543640" customHeight="1"/>
    <row r="543642" customHeight="1"/>
    <row r="543644" customHeight="1"/>
    <row r="543646" customHeight="1"/>
    <row r="543648" customHeight="1"/>
    <row r="543650" customHeight="1"/>
    <row r="543652" customHeight="1"/>
    <row r="543654" customHeight="1"/>
    <row r="543656" customHeight="1"/>
    <row r="543658" customHeight="1"/>
    <row r="543660" customHeight="1"/>
    <row r="543662" customHeight="1"/>
    <row r="543664" customHeight="1"/>
    <row r="543666" customHeight="1"/>
    <row r="543668" customHeight="1"/>
    <row r="543670" customHeight="1"/>
    <row r="543672" customHeight="1"/>
    <row r="543674" customHeight="1"/>
    <row r="543676" customHeight="1"/>
    <row r="543678" customHeight="1"/>
    <row r="543680" customHeight="1"/>
    <row r="543682" customHeight="1"/>
    <row r="543684" customHeight="1"/>
    <row r="543686" customHeight="1"/>
    <row r="543688" customHeight="1"/>
    <row r="543690" customHeight="1"/>
    <row r="543692" customHeight="1"/>
    <row r="543694" customHeight="1"/>
    <row r="543696" customHeight="1"/>
    <row r="543698" customHeight="1"/>
    <row r="543700" customHeight="1"/>
    <row r="543702" customHeight="1"/>
    <row r="543704" customHeight="1"/>
    <row r="543706" customHeight="1"/>
    <row r="543708" customHeight="1"/>
    <row r="543710" customHeight="1"/>
    <row r="543712" customHeight="1"/>
    <row r="543714" customHeight="1"/>
    <row r="543716" customHeight="1"/>
    <row r="543718" customHeight="1"/>
    <row r="543720" customHeight="1"/>
    <row r="543722" customHeight="1"/>
    <row r="543724" customHeight="1"/>
    <row r="543726" customHeight="1"/>
    <row r="543728" customHeight="1"/>
    <row r="543730" customHeight="1"/>
    <row r="543732" customHeight="1"/>
    <row r="543734" customHeight="1"/>
    <row r="543736" customHeight="1"/>
    <row r="543738" customHeight="1"/>
    <row r="543740" customHeight="1"/>
    <row r="543742" customHeight="1"/>
    <row r="543744" customHeight="1"/>
    <row r="543746" customHeight="1"/>
    <row r="543748" customHeight="1"/>
    <row r="543750" customHeight="1"/>
    <row r="543752" customHeight="1"/>
    <row r="543754" customHeight="1"/>
    <row r="543756" customHeight="1"/>
    <row r="543758" customHeight="1"/>
    <row r="543760" customHeight="1"/>
    <row r="543762" customHeight="1"/>
    <row r="543764" customHeight="1"/>
    <row r="543766" customHeight="1"/>
    <row r="543768" customHeight="1"/>
    <row r="543770" customHeight="1"/>
    <row r="543772" customHeight="1"/>
    <row r="543774" customHeight="1"/>
    <row r="543776" customHeight="1"/>
    <row r="543778" customHeight="1"/>
    <row r="543780" customHeight="1"/>
    <row r="543782" customHeight="1"/>
    <row r="543784" customHeight="1"/>
    <row r="543786" customHeight="1"/>
    <row r="543788" customHeight="1"/>
    <row r="543790" customHeight="1"/>
    <row r="543792" customHeight="1"/>
    <row r="543794" customHeight="1"/>
    <row r="543796" customHeight="1"/>
    <row r="543798" customHeight="1"/>
    <row r="543800" customHeight="1"/>
    <row r="543802" customHeight="1"/>
    <row r="543804" customHeight="1"/>
    <row r="543806" customHeight="1"/>
    <row r="543808" customHeight="1"/>
    <row r="543810" customHeight="1"/>
    <row r="543812" customHeight="1"/>
    <row r="543814" customHeight="1"/>
    <row r="543816" customHeight="1"/>
    <row r="543818" customHeight="1"/>
    <row r="543820" customHeight="1"/>
    <row r="543822" customHeight="1"/>
    <row r="543824" customHeight="1"/>
    <row r="543826" customHeight="1"/>
    <row r="543828" customHeight="1"/>
    <row r="543830" customHeight="1"/>
    <row r="543832" customHeight="1"/>
    <row r="543834" customHeight="1"/>
    <row r="543836" customHeight="1"/>
    <row r="543838" customHeight="1"/>
    <row r="543840" customHeight="1"/>
    <row r="543842" customHeight="1"/>
    <row r="543844" customHeight="1"/>
    <row r="543846" customHeight="1"/>
    <row r="543848" customHeight="1"/>
    <row r="543850" customHeight="1"/>
    <row r="543852" customHeight="1"/>
    <row r="543854" customHeight="1"/>
    <row r="543856" customHeight="1"/>
    <row r="543858" customHeight="1"/>
    <row r="543860" customHeight="1"/>
    <row r="543862" customHeight="1"/>
    <row r="543864" customHeight="1"/>
    <row r="543866" customHeight="1"/>
    <row r="543868" customHeight="1"/>
    <row r="543870" customHeight="1"/>
    <row r="543872" customHeight="1"/>
    <row r="543874" customHeight="1"/>
    <row r="543876" customHeight="1"/>
    <row r="543878" customHeight="1"/>
    <row r="543880" customHeight="1"/>
    <row r="543882" customHeight="1"/>
    <row r="543884" customHeight="1"/>
    <row r="543886" customHeight="1"/>
    <row r="543888" customHeight="1"/>
    <row r="543890" customHeight="1"/>
    <row r="543892" customHeight="1"/>
    <row r="543894" customHeight="1"/>
    <row r="543896" customHeight="1"/>
    <row r="543898" customHeight="1"/>
    <row r="543900" customHeight="1"/>
    <row r="543902" customHeight="1"/>
    <row r="543904" customHeight="1"/>
    <row r="543906" customHeight="1"/>
    <row r="543908" customHeight="1"/>
    <row r="543910" customHeight="1"/>
    <row r="543912" customHeight="1"/>
    <row r="543914" customHeight="1"/>
    <row r="543916" customHeight="1"/>
    <row r="543918" customHeight="1"/>
    <row r="543920" customHeight="1"/>
    <row r="543922" customHeight="1"/>
    <row r="543924" customHeight="1"/>
    <row r="543926" customHeight="1"/>
    <row r="543928" customHeight="1"/>
    <row r="543930" customHeight="1"/>
    <row r="543932" customHeight="1"/>
    <row r="543934" customHeight="1"/>
    <row r="543936" customHeight="1"/>
    <row r="543938" customHeight="1"/>
    <row r="543940" customHeight="1"/>
    <row r="543942" customHeight="1"/>
    <row r="543944" customHeight="1"/>
    <row r="543946" customHeight="1"/>
    <row r="543948" customHeight="1"/>
    <row r="543950" customHeight="1"/>
    <row r="543952" customHeight="1"/>
    <row r="543954" customHeight="1"/>
    <row r="543956" customHeight="1"/>
    <row r="543958" customHeight="1"/>
    <row r="543960" customHeight="1"/>
    <row r="543962" customHeight="1"/>
    <row r="543964" customHeight="1"/>
    <row r="543966" customHeight="1"/>
    <row r="543968" customHeight="1"/>
    <row r="543970" customHeight="1"/>
    <row r="543972" customHeight="1"/>
    <row r="543974" customHeight="1"/>
    <row r="543976" customHeight="1"/>
    <row r="543978" customHeight="1"/>
    <row r="543980" customHeight="1"/>
    <row r="543982" customHeight="1"/>
    <row r="543984" customHeight="1"/>
    <row r="543986" customHeight="1"/>
    <row r="543988" customHeight="1"/>
    <row r="543990" customHeight="1"/>
    <row r="543992" customHeight="1"/>
    <row r="543994" customHeight="1"/>
    <row r="543996" customHeight="1"/>
    <row r="543998" customHeight="1"/>
    <row r="544000" customHeight="1"/>
    <row r="544002" customHeight="1"/>
    <row r="544004" customHeight="1"/>
    <row r="544006" customHeight="1"/>
    <row r="544008" customHeight="1"/>
    <row r="544010" customHeight="1"/>
    <row r="544012" customHeight="1"/>
    <row r="544014" customHeight="1"/>
    <row r="544016" customHeight="1"/>
    <row r="544018" customHeight="1"/>
    <row r="544020" customHeight="1"/>
    <row r="544022" customHeight="1"/>
    <row r="544024" customHeight="1"/>
    <row r="544026" customHeight="1"/>
    <row r="544028" customHeight="1"/>
    <row r="544030" customHeight="1"/>
    <row r="544032" customHeight="1"/>
    <row r="544034" customHeight="1"/>
    <row r="544036" customHeight="1"/>
    <row r="544038" customHeight="1"/>
    <row r="544040" customHeight="1"/>
    <row r="544042" customHeight="1"/>
    <row r="544044" customHeight="1"/>
    <row r="544046" customHeight="1"/>
    <row r="544048" customHeight="1"/>
    <row r="544050" customHeight="1"/>
    <row r="544052" customHeight="1"/>
    <row r="544054" customHeight="1"/>
    <row r="544056" customHeight="1"/>
    <row r="544058" customHeight="1"/>
    <row r="544060" customHeight="1"/>
    <row r="544062" customHeight="1"/>
    <row r="544064" customHeight="1"/>
    <row r="544066" customHeight="1"/>
    <row r="544068" customHeight="1"/>
    <row r="544070" customHeight="1"/>
    <row r="544072" customHeight="1"/>
    <row r="544074" customHeight="1"/>
    <row r="544076" customHeight="1"/>
    <row r="544078" customHeight="1"/>
    <row r="544080" customHeight="1"/>
    <row r="544082" customHeight="1"/>
    <row r="544084" customHeight="1"/>
    <row r="544086" customHeight="1"/>
    <row r="544088" customHeight="1"/>
    <row r="544090" customHeight="1"/>
    <row r="544092" customHeight="1"/>
    <row r="544094" customHeight="1"/>
    <row r="544096" customHeight="1"/>
    <row r="544098" customHeight="1"/>
    <row r="544100" customHeight="1"/>
    <row r="544102" customHeight="1"/>
    <row r="544104" customHeight="1"/>
    <row r="544106" customHeight="1"/>
    <row r="544108" customHeight="1"/>
    <row r="544110" customHeight="1"/>
    <row r="544112" customHeight="1"/>
    <row r="544114" customHeight="1"/>
    <row r="544116" customHeight="1"/>
    <row r="544118" customHeight="1"/>
    <row r="544120" customHeight="1"/>
    <row r="544122" customHeight="1"/>
    <row r="544124" customHeight="1"/>
    <row r="544126" customHeight="1"/>
    <row r="544128" customHeight="1"/>
    <row r="544130" customHeight="1"/>
    <row r="544132" customHeight="1"/>
    <row r="544134" customHeight="1"/>
    <row r="544136" customHeight="1"/>
    <row r="544138" customHeight="1"/>
    <row r="544140" customHeight="1"/>
    <row r="544142" customHeight="1"/>
    <row r="544144" customHeight="1"/>
    <row r="544146" customHeight="1"/>
    <row r="544148" customHeight="1"/>
    <row r="544150" customHeight="1"/>
    <row r="544152" customHeight="1"/>
    <row r="544154" customHeight="1"/>
    <row r="544156" customHeight="1"/>
    <row r="544158" customHeight="1"/>
    <row r="544160" customHeight="1"/>
    <row r="544162" customHeight="1"/>
    <row r="544164" customHeight="1"/>
    <row r="544166" customHeight="1"/>
    <row r="544168" customHeight="1"/>
    <row r="544170" customHeight="1"/>
    <row r="544172" customHeight="1"/>
    <row r="544174" customHeight="1"/>
    <row r="544176" customHeight="1"/>
    <row r="544178" customHeight="1"/>
    <row r="544180" customHeight="1"/>
    <row r="544182" customHeight="1"/>
    <row r="544184" customHeight="1"/>
    <row r="544186" customHeight="1"/>
    <row r="544188" customHeight="1"/>
    <row r="544190" customHeight="1"/>
    <row r="544192" customHeight="1"/>
    <row r="544194" customHeight="1"/>
    <row r="544196" customHeight="1"/>
    <row r="544198" customHeight="1"/>
    <row r="544200" customHeight="1"/>
    <row r="544202" customHeight="1"/>
    <row r="544204" customHeight="1"/>
    <row r="544206" customHeight="1"/>
    <row r="544208" customHeight="1"/>
    <row r="544210" customHeight="1"/>
    <row r="544212" customHeight="1"/>
    <row r="544214" customHeight="1"/>
    <row r="544216" customHeight="1"/>
    <row r="544218" customHeight="1"/>
    <row r="544220" customHeight="1"/>
    <row r="544222" customHeight="1"/>
    <row r="544224" customHeight="1"/>
    <row r="544226" customHeight="1"/>
    <row r="544228" customHeight="1"/>
    <row r="544230" customHeight="1"/>
    <row r="544232" customHeight="1"/>
    <row r="544234" customHeight="1"/>
    <row r="544236" customHeight="1"/>
    <row r="544238" customHeight="1"/>
    <row r="544240" customHeight="1"/>
    <row r="544242" customHeight="1"/>
    <row r="544244" customHeight="1"/>
    <row r="544246" customHeight="1"/>
    <row r="544248" customHeight="1"/>
    <row r="544250" customHeight="1"/>
    <row r="544252" customHeight="1"/>
    <row r="544254" customHeight="1"/>
    <row r="544256" customHeight="1"/>
    <row r="544258" customHeight="1"/>
    <row r="544260" customHeight="1"/>
    <row r="544262" customHeight="1"/>
    <row r="544264" customHeight="1"/>
    <row r="544266" customHeight="1"/>
    <row r="544268" customHeight="1"/>
    <row r="544270" customHeight="1"/>
    <row r="544272" customHeight="1"/>
    <row r="544274" customHeight="1"/>
    <row r="544276" customHeight="1"/>
    <row r="544278" customHeight="1"/>
    <row r="544280" customHeight="1"/>
    <row r="544282" customHeight="1"/>
    <row r="544284" customHeight="1"/>
    <row r="544286" customHeight="1"/>
    <row r="544288" customHeight="1"/>
    <row r="544290" customHeight="1"/>
    <row r="544292" customHeight="1"/>
    <row r="544294" customHeight="1"/>
    <row r="544296" customHeight="1"/>
    <row r="544298" customHeight="1"/>
    <row r="544300" customHeight="1"/>
    <row r="544302" customHeight="1"/>
    <row r="544304" customHeight="1"/>
    <row r="544306" customHeight="1"/>
    <row r="544308" customHeight="1"/>
    <row r="544310" customHeight="1"/>
    <row r="544312" customHeight="1"/>
    <row r="544314" customHeight="1"/>
    <row r="544316" customHeight="1"/>
    <row r="544318" customHeight="1"/>
    <row r="544320" customHeight="1"/>
    <row r="544322" customHeight="1"/>
    <row r="544324" customHeight="1"/>
    <row r="544326" customHeight="1"/>
    <row r="544328" customHeight="1"/>
    <row r="544330" customHeight="1"/>
    <row r="544332" customHeight="1"/>
    <row r="544334" customHeight="1"/>
    <row r="544336" customHeight="1"/>
    <row r="544338" customHeight="1"/>
    <row r="544340" customHeight="1"/>
    <row r="544342" customHeight="1"/>
    <row r="544344" customHeight="1"/>
    <row r="544346" customHeight="1"/>
    <row r="544348" customHeight="1"/>
    <row r="544350" customHeight="1"/>
    <row r="544352" customHeight="1"/>
    <row r="544354" customHeight="1"/>
    <row r="544356" customHeight="1"/>
    <row r="544358" customHeight="1"/>
    <row r="544360" customHeight="1"/>
    <row r="544362" customHeight="1"/>
    <row r="544364" customHeight="1"/>
    <row r="544366" customHeight="1"/>
    <row r="544368" customHeight="1"/>
    <row r="544370" customHeight="1"/>
    <row r="544372" customHeight="1"/>
    <row r="544374" customHeight="1"/>
    <row r="544376" customHeight="1"/>
    <row r="544378" customHeight="1"/>
    <row r="544380" customHeight="1"/>
    <row r="544382" customHeight="1"/>
    <row r="544384" customHeight="1"/>
    <row r="544386" customHeight="1"/>
    <row r="544388" customHeight="1"/>
    <row r="544390" customHeight="1"/>
    <row r="544392" customHeight="1"/>
    <row r="544394" customHeight="1"/>
    <row r="544396" customHeight="1"/>
    <row r="544398" customHeight="1"/>
    <row r="544400" customHeight="1"/>
    <row r="544402" customHeight="1"/>
    <row r="544404" customHeight="1"/>
    <row r="544406" customHeight="1"/>
    <row r="544408" customHeight="1"/>
    <row r="544410" customHeight="1"/>
    <row r="544412" customHeight="1"/>
    <row r="544414" customHeight="1"/>
    <row r="544416" customHeight="1"/>
    <row r="544418" customHeight="1"/>
    <row r="544420" customHeight="1"/>
    <row r="544422" customHeight="1"/>
    <row r="544424" customHeight="1"/>
    <row r="544426" customHeight="1"/>
    <row r="544428" customHeight="1"/>
    <row r="544430" customHeight="1"/>
    <row r="544432" customHeight="1"/>
    <row r="544434" customHeight="1"/>
    <row r="544436" customHeight="1"/>
    <row r="544438" customHeight="1"/>
    <row r="544440" customHeight="1"/>
    <row r="544442" customHeight="1"/>
    <row r="544444" customHeight="1"/>
    <row r="544446" customHeight="1"/>
    <row r="544448" customHeight="1"/>
    <row r="544450" customHeight="1"/>
    <row r="544452" customHeight="1"/>
    <row r="544454" customHeight="1"/>
    <row r="544456" customHeight="1"/>
    <row r="544458" customHeight="1"/>
    <row r="544460" customHeight="1"/>
    <row r="544462" customHeight="1"/>
    <row r="544464" customHeight="1"/>
    <row r="544466" customHeight="1"/>
    <row r="544468" customHeight="1"/>
    <row r="544470" customHeight="1"/>
    <row r="544472" customHeight="1"/>
    <row r="544474" customHeight="1"/>
    <row r="544476" customHeight="1"/>
    <row r="544478" customHeight="1"/>
    <row r="544480" customHeight="1"/>
    <row r="544482" customHeight="1"/>
    <row r="544484" customHeight="1"/>
    <row r="544486" customHeight="1"/>
    <row r="544488" customHeight="1"/>
    <row r="544490" customHeight="1"/>
    <row r="544492" customHeight="1"/>
    <row r="544494" customHeight="1"/>
    <row r="544496" customHeight="1"/>
    <row r="544498" customHeight="1"/>
    <row r="544500" customHeight="1"/>
    <row r="544502" customHeight="1"/>
    <row r="544504" customHeight="1"/>
    <row r="544506" customHeight="1"/>
    <row r="544508" customHeight="1"/>
    <row r="544510" customHeight="1"/>
    <row r="544512" customHeight="1"/>
    <row r="544514" customHeight="1"/>
    <row r="544516" customHeight="1"/>
    <row r="544518" customHeight="1"/>
    <row r="544520" customHeight="1"/>
    <row r="544522" customHeight="1"/>
    <row r="544524" customHeight="1"/>
    <row r="544526" customHeight="1"/>
    <row r="544528" customHeight="1"/>
    <row r="544530" customHeight="1"/>
    <row r="544532" customHeight="1"/>
    <row r="544534" customHeight="1"/>
    <row r="544536" customHeight="1"/>
    <row r="544538" customHeight="1"/>
    <row r="544540" customHeight="1"/>
    <row r="544542" customHeight="1"/>
    <row r="544544" customHeight="1"/>
    <row r="544546" customHeight="1"/>
    <row r="544548" customHeight="1"/>
    <row r="544550" customHeight="1"/>
    <row r="544552" customHeight="1"/>
    <row r="544554" customHeight="1"/>
    <row r="544556" customHeight="1"/>
    <row r="544558" customHeight="1"/>
    <row r="544560" customHeight="1"/>
    <row r="544562" customHeight="1"/>
    <row r="544564" customHeight="1"/>
    <row r="544566" customHeight="1"/>
    <row r="544568" customHeight="1"/>
    <row r="544570" customHeight="1"/>
    <row r="544572" customHeight="1"/>
    <row r="544574" customHeight="1"/>
    <row r="544576" customHeight="1"/>
    <row r="544578" customHeight="1"/>
    <row r="544580" customHeight="1"/>
    <row r="544582" customHeight="1"/>
    <row r="544584" customHeight="1"/>
    <row r="544586" customHeight="1"/>
    <row r="544588" customHeight="1"/>
    <row r="544590" customHeight="1"/>
    <row r="544592" customHeight="1"/>
    <row r="544594" customHeight="1"/>
    <row r="544596" customHeight="1"/>
    <row r="544598" customHeight="1"/>
    <row r="544600" customHeight="1"/>
    <row r="544602" customHeight="1"/>
    <row r="544604" customHeight="1"/>
    <row r="544606" customHeight="1"/>
    <row r="544608" customHeight="1"/>
    <row r="544610" customHeight="1"/>
    <row r="544612" customHeight="1"/>
    <row r="544614" customHeight="1"/>
    <row r="544616" customHeight="1"/>
    <row r="544618" customHeight="1"/>
    <row r="544620" customHeight="1"/>
    <row r="544622" customHeight="1"/>
    <row r="544624" customHeight="1"/>
    <row r="544626" customHeight="1"/>
    <row r="544628" customHeight="1"/>
    <row r="544630" customHeight="1"/>
    <row r="544632" customHeight="1"/>
    <row r="544634" customHeight="1"/>
    <row r="544636" customHeight="1"/>
    <row r="544638" customHeight="1"/>
    <row r="544640" customHeight="1"/>
    <row r="544642" customHeight="1"/>
    <row r="544644" customHeight="1"/>
    <row r="544646" customHeight="1"/>
    <row r="544648" customHeight="1"/>
    <row r="544650" customHeight="1"/>
    <row r="544652" customHeight="1"/>
    <row r="544654" customHeight="1"/>
    <row r="544656" customHeight="1"/>
    <row r="544658" customHeight="1"/>
    <row r="544660" customHeight="1"/>
    <row r="544662" customHeight="1"/>
    <row r="544664" customHeight="1"/>
    <row r="544666" customHeight="1"/>
    <row r="544668" customHeight="1"/>
    <row r="544670" customHeight="1"/>
    <row r="544672" customHeight="1"/>
    <row r="544674" customHeight="1"/>
    <row r="544676" customHeight="1"/>
    <row r="544678" customHeight="1"/>
    <row r="544680" customHeight="1"/>
    <row r="544682" customHeight="1"/>
    <row r="544684" customHeight="1"/>
    <row r="544686" customHeight="1"/>
    <row r="544688" customHeight="1"/>
    <row r="544690" customHeight="1"/>
    <row r="544692" customHeight="1"/>
    <row r="544694" customHeight="1"/>
    <row r="544696" customHeight="1"/>
    <row r="544698" customHeight="1"/>
    <row r="544700" customHeight="1"/>
    <row r="544702" customHeight="1"/>
    <row r="544704" customHeight="1"/>
    <row r="544706" customHeight="1"/>
    <row r="544708" customHeight="1"/>
    <row r="544710" customHeight="1"/>
    <row r="544712" customHeight="1"/>
    <row r="544714" customHeight="1"/>
    <row r="544716" customHeight="1"/>
    <row r="544718" customHeight="1"/>
    <row r="544720" customHeight="1"/>
    <row r="544722" customHeight="1"/>
    <row r="544724" customHeight="1"/>
    <row r="544726" customHeight="1"/>
    <row r="544728" customHeight="1"/>
    <row r="544730" customHeight="1"/>
    <row r="544732" customHeight="1"/>
    <row r="544734" customHeight="1"/>
    <row r="544736" customHeight="1"/>
    <row r="544738" customHeight="1"/>
    <row r="544740" customHeight="1"/>
    <row r="544742" customHeight="1"/>
    <row r="544744" customHeight="1"/>
    <row r="544746" customHeight="1"/>
    <row r="544748" customHeight="1"/>
    <row r="544750" customHeight="1"/>
    <row r="544752" customHeight="1"/>
    <row r="544754" customHeight="1"/>
    <row r="544756" customHeight="1"/>
    <row r="544758" customHeight="1"/>
    <row r="544760" customHeight="1"/>
    <row r="544762" customHeight="1"/>
    <row r="544764" customHeight="1"/>
    <row r="544766" customHeight="1"/>
    <row r="544768" customHeight="1"/>
    <row r="544770" customHeight="1"/>
    <row r="544772" customHeight="1"/>
    <row r="544774" customHeight="1"/>
    <row r="544776" customHeight="1"/>
    <row r="544778" customHeight="1"/>
    <row r="544780" customHeight="1"/>
    <row r="544782" customHeight="1"/>
    <row r="544784" customHeight="1"/>
    <row r="544786" customHeight="1"/>
    <row r="544788" customHeight="1"/>
    <row r="544790" customHeight="1"/>
    <row r="544792" customHeight="1"/>
    <row r="544794" customHeight="1"/>
    <row r="544796" customHeight="1"/>
    <row r="544798" customHeight="1"/>
    <row r="544800" customHeight="1"/>
    <row r="544802" customHeight="1"/>
    <row r="544804" customHeight="1"/>
    <row r="544806" customHeight="1"/>
    <row r="544808" customHeight="1"/>
    <row r="544810" customHeight="1"/>
    <row r="544812" customHeight="1"/>
    <row r="544814" customHeight="1"/>
    <row r="544816" customHeight="1"/>
    <row r="544818" customHeight="1"/>
    <row r="544820" customHeight="1"/>
    <row r="544822" customHeight="1"/>
    <row r="544824" customHeight="1"/>
    <row r="544826" customHeight="1"/>
    <row r="544828" customHeight="1"/>
    <row r="544830" customHeight="1"/>
    <row r="544832" customHeight="1"/>
    <row r="544834" customHeight="1"/>
    <row r="544836" customHeight="1"/>
    <row r="544838" customHeight="1"/>
    <row r="544840" customHeight="1"/>
    <row r="544842" customHeight="1"/>
    <row r="544844" customHeight="1"/>
    <row r="544846" customHeight="1"/>
    <row r="544848" customHeight="1"/>
    <row r="544850" customHeight="1"/>
    <row r="544852" customHeight="1"/>
    <row r="544854" customHeight="1"/>
    <row r="544856" customHeight="1"/>
    <row r="544858" customHeight="1"/>
    <row r="544860" customHeight="1"/>
    <row r="544862" customHeight="1"/>
    <row r="544864" customHeight="1"/>
    <row r="544866" customHeight="1"/>
    <row r="544868" customHeight="1"/>
    <row r="544870" customHeight="1"/>
    <row r="544872" customHeight="1"/>
    <row r="544874" customHeight="1"/>
    <row r="544876" customHeight="1"/>
    <row r="544878" customHeight="1"/>
    <row r="544880" customHeight="1"/>
    <row r="544882" customHeight="1"/>
    <row r="544884" customHeight="1"/>
    <row r="544886" customHeight="1"/>
    <row r="544888" customHeight="1"/>
    <row r="544890" customHeight="1"/>
    <row r="544892" customHeight="1"/>
    <row r="544894" customHeight="1"/>
    <row r="544896" customHeight="1"/>
    <row r="544898" customHeight="1"/>
    <row r="544900" customHeight="1"/>
    <row r="544902" customHeight="1"/>
    <row r="544904" customHeight="1"/>
    <row r="544906" customHeight="1"/>
    <row r="544908" customHeight="1"/>
    <row r="544910" customHeight="1"/>
    <row r="544912" customHeight="1"/>
    <row r="544914" customHeight="1"/>
    <row r="544916" customHeight="1"/>
    <row r="544918" customHeight="1"/>
    <row r="544920" customHeight="1"/>
    <row r="544922" customHeight="1"/>
    <row r="544924" customHeight="1"/>
    <row r="544926" customHeight="1"/>
    <row r="544928" customHeight="1"/>
    <row r="544930" customHeight="1"/>
    <row r="544932" customHeight="1"/>
    <row r="544934" customHeight="1"/>
    <row r="544936" customHeight="1"/>
    <row r="544938" customHeight="1"/>
    <row r="544940" customHeight="1"/>
    <row r="544942" customHeight="1"/>
    <row r="544944" customHeight="1"/>
    <row r="544946" customHeight="1"/>
    <row r="544948" customHeight="1"/>
    <row r="544950" customHeight="1"/>
    <row r="544952" customHeight="1"/>
    <row r="544954" customHeight="1"/>
    <row r="544956" customHeight="1"/>
    <row r="544958" customHeight="1"/>
    <row r="544960" customHeight="1"/>
    <row r="544962" customHeight="1"/>
    <row r="544964" customHeight="1"/>
    <row r="544966" customHeight="1"/>
    <row r="544968" customHeight="1"/>
    <row r="544970" customHeight="1"/>
    <row r="544972" customHeight="1"/>
    <row r="544974" customHeight="1"/>
    <row r="544976" customHeight="1"/>
    <row r="544978" customHeight="1"/>
    <row r="544980" customHeight="1"/>
    <row r="544982" customHeight="1"/>
    <row r="544984" customHeight="1"/>
    <row r="544986" customHeight="1"/>
    <row r="544988" customHeight="1"/>
    <row r="544990" customHeight="1"/>
    <row r="544992" customHeight="1"/>
    <row r="544994" customHeight="1"/>
    <row r="544996" customHeight="1"/>
    <row r="544998" customHeight="1"/>
    <row r="545000" customHeight="1"/>
    <row r="545002" customHeight="1"/>
    <row r="545004" customHeight="1"/>
    <row r="545006" customHeight="1"/>
    <row r="545008" customHeight="1"/>
    <row r="545010" customHeight="1"/>
    <row r="545012" customHeight="1"/>
    <row r="545014" customHeight="1"/>
    <row r="545016" customHeight="1"/>
    <row r="545018" customHeight="1"/>
    <row r="545020" customHeight="1"/>
    <row r="545022" customHeight="1"/>
    <row r="545024" customHeight="1"/>
    <row r="545026" customHeight="1"/>
    <row r="545028" customHeight="1"/>
    <row r="545030" customHeight="1"/>
    <row r="545032" customHeight="1"/>
    <row r="545034" customHeight="1"/>
    <row r="545036" customHeight="1"/>
    <row r="545038" customHeight="1"/>
    <row r="545040" customHeight="1"/>
    <row r="545042" customHeight="1"/>
    <row r="545044" customHeight="1"/>
    <row r="545046" customHeight="1"/>
    <row r="545048" customHeight="1"/>
    <row r="545050" customHeight="1"/>
    <row r="545052" customHeight="1"/>
    <row r="545054" customHeight="1"/>
    <row r="545056" customHeight="1"/>
    <row r="545058" customHeight="1"/>
    <row r="545060" customHeight="1"/>
    <row r="545062" customHeight="1"/>
    <row r="545064" customHeight="1"/>
    <row r="545066" customHeight="1"/>
    <row r="545068" customHeight="1"/>
    <row r="545070" customHeight="1"/>
    <row r="545072" customHeight="1"/>
    <row r="545074" customHeight="1"/>
    <row r="545076" customHeight="1"/>
    <row r="545078" customHeight="1"/>
    <row r="545080" customHeight="1"/>
    <row r="545082" customHeight="1"/>
    <row r="545084" customHeight="1"/>
    <row r="545086" customHeight="1"/>
    <row r="545088" customHeight="1"/>
    <row r="545090" customHeight="1"/>
    <row r="545092" customHeight="1"/>
    <row r="545094" customHeight="1"/>
    <row r="545096" customHeight="1"/>
    <row r="545098" customHeight="1"/>
    <row r="545100" customHeight="1"/>
    <row r="545102" customHeight="1"/>
    <row r="545104" customHeight="1"/>
    <row r="545106" customHeight="1"/>
    <row r="545108" customHeight="1"/>
    <row r="545110" customHeight="1"/>
    <row r="545112" customHeight="1"/>
    <row r="545114" customHeight="1"/>
    <row r="545116" customHeight="1"/>
    <row r="545118" customHeight="1"/>
    <row r="545120" customHeight="1"/>
    <row r="545122" customHeight="1"/>
    <row r="545124" customHeight="1"/>
    <row r="545126" customHeight="1"/>
    <row r="545128" customHeight="1"/>
    <row r="545130" customHeight="1"/>
    <row r="545132" customHeight="1"/>
    <row r="545134" customHeight="1"/>
    <row r="545136" customHeight="1"/>
    <row r="545138" customHeight="1"/>
    <row r="545140" customHeight="1"/>
    <row r="545142" customHeight="1"/>
    <row r="545144" customHeight="1"/>
    <row r="545146" customHeight="1"/>
    <row r="545148" customHeight="1"/>
    <row r="545150" customHeight="1"/>
    <row r="545152" customHeight="1"/>
    <row r="545154" customHeight="1"/>
    <row r="545156" customHeight="1"/>
    <row r="545158" customHeight="1"/>
    <row r="545160" customHeight="1"/>
    <row r="545162" customHeight="1"/>
    <row r="545164" customHeight="1"/>
    <row r="545166" customHeight="1"/>
    <row r="545168" customHeight="1"/>
    <row r="545170" customHeight="1"/>
    <row r="545172" customHeight="1"/>
    <row r="545174" customHeight="1"/>
    <row r="545176" customHeight="1"/>
    <row r="545178" customHeight="1"/>
    <row r="545180" customHeight="1"/>
    <row r="545182" customHeight="1"/>
    <row r="545184" customHeight="1"/>
    <row r="545186" customHeight="1"/>
    <row r="545188" customHeight="1"/>
    <row r="545190" customHeight="1"/>
    <row r="545192" customHeight="1"/>
    <row r="545194" customHeight="1"/>
    <row r="545196" customHeight="1"/>
    <row r="545198" customHeight="1"/>
    <row r="545200" customHeight="1"/>
    <row r="545202" customHeight="1"/>
    <row r="545204" customHeight="1"/>
    <row r="545206" customHeight="1"/>
    <row r="545208" customHeight="1"/>
    <row r="545210" customHeight="1"/>
    <row r="545212" customHeight="1"/>
    <row r="545214" customHeight="1"/>
    <row r="545216" customHeight="1"/>
    <row r="545218" customHeight="1"/>
    <row r="545220" customHeight="1"/>
    <row r="545222" customHeight="1"/>
    <row r="545224" customHeight="1"/>
    <row r="545226" customHeight="1"/>
    <row r="545228" customHeight="1"/>
    <row r="545230" customHeight="1"/>
    <row r="545232" customHeight="1"/>
    <row r="545234" customHeight="1"/>
    <row r="545236" customHeight="1"/>
    <row r="545238" customHeight="1"/>
    <row r="545240" customHeight="1"/>
    <row r="545242" customHeight="1"/>
    <row r="545244" customHeight="1"/>
    <row r="545246" customHeight="1"/>
    <row r="545248" customHeight="1"/>
    <row r="545250" customHeight="1"/>
    <row r="545252" customHeight="1"/>
    <row r="545254" customHeight="1"/>
    <row r="545256" customHeight="1"/>
    <row r="545258" customHeight="1"/>
    <row r="545260" customHeight="1"/>
    <row r="545262" customHeight="1"/>
    <row r="545264" customHeight="1"/>
    <row r="545266" customHeight="1"/>
    <row r="545268" customHeight="1"/>
    <row r="545270" customHeight="1"/>
    <row r="545272" customHeight="1"/>
    <row r="545274" customHeight="1"/>
    <row r="545276" customHeight="1"/>
    <row r="545278" customHeight="1"/>
    <row r="545280" customHeight="1"/>
    <row r="545282" customHeight="1"/>
    <row r="545284" customHeight="1"/>
    <row r="545286" customHeight="1"/>
    <row r="545288" customHeight="1"/>
    <row r="545290" customHeight="1"/>
    <row r="545292" customHeight="1"/>
    <row r="545294" customHeight="1"/>
    <row r="545296" customHeight="1"/>
    <row r="545298" customHeight="1"/>
    <row r="545300" customHeight="1"/>
    <row r="545302" customHeight="1"/>
    <row r="545304" customHeight="1"/>
    <row r="545306" customHeight="1"/>
    <row r="545308" customHeight="1"/>
    <row r="545310" customHeight="1"/>
    <row r="545312" customHeight="1"/>
    <row r="545314" customHeight="1"/>
    <row r="545316" customHeight="1"/>
    <row r="545318" customHeight="1"/>
    <row r="545320" customHeight="1"/>
    <row r="545322" customHeight="1"/>
    <row r="545324" customHeight="1"/>
    <row r="545326" customHeight="1"/>
    <row r="545328" customHeight="1"/>
    <row r="545330" customHeight="1"/>
    <row r="545332" customHeight="1"/>
    <row r="545334" customHeight="1"/>
    <row r="545336" customHeight="1"/>
    <row r="545338" customHeight="1"/>
    <row r="545340" customHeight="1"/>
    <row r="545342" customHeight="1"/>
    <row r="545344" customHeight="1"/>
    <row r="545346" customHeight="1"/>
    <row r="545348" customHeight="1"/>
    <row r="545350" customHeight="1"/>
    <row r="545352" customHeight="1"/>
    <row r="545354" customHeight="1"/>
    <row r="545356" customHeight="1"/>
    <row r="545358" customHeight="1"/>
    <row r="545360" customHeight="1"/>
    <row r="545362" customHeight="1"/>
    <row r="545364" customHeight="1"/>
    <row r="545366" customHeight="1"/>
    <row r="545368" customHeight="1"/>
    <row r="545370" customHeight="1"/>
    <row r="545372" customHeight="1"/>
    <row r="545374" customHeight="1"/>
    <row r="545376" customHeight="1"/>
    <row r="545378" customHeight="1"/>
    <row r="545380" customHeight="1"/>
    <row r="545382" customHeight="1"/>
    <row r="545384" customHeight="1"/>
    <row r="545386" customHeight="1"/>
    <row r="545388" customHeight="1"/>
    <row r="545390" customHeight="1"/>
    <row r="545392" customHeight="1"/>
    <row r="545394" customHeight="1"/>
    <row r="545396" customHeight="1"/>
    <row r="545398" customHeight="1"/>
    <row r="545400" customHeight="1"/>
    <row r="545402" customHeight="1"/>
    <row r="545404" customHeight="1"/>
    <row r="545406" customHeight="1"/>
    <row r="545408" customHeight="1"/>
    <row r="545410" customHeight="1"/>
    <row r="545412" customHeight="1"/>
    <row r="545414" customHeight="1"/>
    <row r="545416" customHeight="1"/>
    <row r="545418" customHeight="1"/>
    <row r="545420" customHeight="1"/>
    <row r="545422" customHeight="1"/>
    <row r="545424" customHeight="1"/>
    <row r="545426" customHeight="1"/>
    <row r="545428" customHeight="1"/>
    <row r="545430" customHeight="1"/>
    <row r="545432" customHeight="1"/>
    <row r="545434" customHeight="1"/>
    <row r="545436" customHeight="1"/>
    <row r="545438" customHeight="1"/>
    <row r="545440" customHeight="1"/>
    <row r="545442" customHeight="1"/>
    <row r="545444" customHeight="1"/>
    <row r="545446" customHeight="1"/>
    <row r="545448" customHeight="1"/>
    <row r="545450" customHeight="1"/>
    <row r="545452" customHeight="1"/>
    <row r="545454" customHeight="1"/>
    <row r="545456" customHeight="1"/>
    <row r="545458" customHeight="1"/>
    <row r="545460" customHeight="1"/>
    <row r="545462" customHeight="1"/>
    <row r="545464" customHeight="1"/>
    <row r="545466" customHeight="1"/>
    <row r="545468" customHeight="1"/>
    <row r="545470" customHeight="1"/>
    <row r="545472" customHeight="1"/>
    <row r="545474" customHeight="1"/>
    <row r="545476" customHeight="1"/>
    <row r="545478" customHeight="1"/>
    <row r="545480" customHeight="1"/>
    <row r="545482" customHeight="1"/>
    <row r="545484" customHeight="1"/>
    <row r="545486" customHeight="1"/>
    <row r="545488" customHeight="1"/>
    <row r="545490" customHeight="1"/>
    <row r="545492" customHeight="1"/>
    <row r="545494" customHeight="1"/>
    <row r="545496" customHeight="1"/>
    <row r="545498" customHeight="1"/>
    <row r="545500" customHeight="1"/>
    <row r="545502" customHeight="1"/>
    <row r="545504" customHeight="1"/>
    <row r="545506" customHeight="1"/>
    <row r="545508" customHeight="1"/>
    <row r="545510" customHeight="1"/>
    <row r="545512" customHeight="1"/>
    <row r="545514" customHeight="1"/>
    <row r="545516" customHeight="1"/>
    <row r="545518" customHeight="1"/>
    <row r="545520" customHeight="1"/>
    <row r="545522" customHeight="1"/>
    <row r="545524" customHeight="1"/>
    <row r="545526" customHeight="1"/>
    <row r="545528" customHeight="1"/>
    <row r="545530" customHeight="1"/>
    <row r="545532" customHeight="1"/>
    <row r="545534" customHeight="1"/>
    <row r="545536" customHeight="1"/>
    <row r="545538" customHeight="1"/>
    <row r="545540" customHeight="1"/>
    <row r="545542" customHeight="1"/>
    <row r="545544" customHeight="1"/>
    <row r="545546" customHeight="1"/>
    <row r="545548" customHeight="1"/>
    <row r="545550" customHeight="1"/>
    <row r="545552" customHeight="1"/>
    <row r="545554" customHeight="1"/>
    <row r="545556" customHeight="1"/>
    <row r="545558" customHeight="1"/>
    <row r="545560" customHeight="1"/>
    <row r="545562" customHeight="1"/>
    <row r="545564" customHeight="1"/>
    <row r="545566" customHeight="1"/>
    <row r="545568" customHeight="1"/>
    <row r="545570" customHeight="1"/>
    <row r="545572" customHeight="1"/>
    <row r="545574" customHeight="1"/>
    <row r="545576" customHeight="1"/>
    <row r="545578" customHeight="1"/>
    <row r="545580" customHeight="1"/>
    <row r="545582" customHeight="1"/>
    <row r="545584" customHeight="1"/>
    <row r="545586" customHeight="1"/>
    <row r="545588" customHeight="1"/>
    <row r="545590" customHeight="1"/>
    <row r="545592" customHeight="1"/>
    <row r="545594" customHeight="1"/>
    <row r="545596" customHeight="1"/>
    <row r="545598" customHeight="1"/>
    <row r="545600" customHeight="1"/>
    <row r="545602" customHeight="1"/>
    <row r="545604" customHeight="1"/>
    <row r="545606" customHeight="1"/>
    <row r="545608" customHeight="1"/>
    <row r="545610" customHeight="1"/>
    <row r="545612" customHeight="1"/>
    <row r="545614" customHeight="1"/>
    <row r="545616" customHeight="1"/>
    <row r="545618" customHeight="1"/>
    <row r="545620" customHeight="1"/>
    <row r="545622" customHeight="1"/>
    <row r="545624" customHeight="1"/>
    <row r="545626" customHeight="1"/>
    <row r="545628" customHeight="1"/>
    <row r="545630" customHeight="1"/>
    <row r="545632" customHeight="1"/>
    <row r="545634" customHeight="1"/>
    <row r="545636" customHeight="1"/>
    <row r="545638" customHeight="1"/>
    <row r="545640" customHeight="1"/>
    <row r="545642" customHeight="1"/>
    <row r="545644" customHeight="1"/>
    <row r="545646" customHeight="1"/>
    <row r="545648" customHeight="1"/>
    <row r="545650" customHeight="1"/>
    <row r="545652" customHeight="1"/>
    <row r="545654" customHeight="1"/>
    <row r="545656" customHeight="1"/>
    <row r="545658" customHeight="1"/>
    <row r="545660" customHeight="1"/>
    <row r="545662" customHeight="1"/>
    <row r="545664" customHeight="1"/>
    <row r="545666" customHeight="1"/>
    <row r="545668" customHeight="1"/>
    <row r="545670" customHeight="1"/>
    <row r="545672" customHeight="1"/>
    <row r="545674" customHeight="1"/>
    <row r="545676" customHeight="1"/>
    <row r="545678" customHeight="1"/>
    <row r="545680" customHeight="1"/>
    <row r="545682" customHeight="1"/>
    <row r="545684" customHeight="1"/>
    <row r="545686" customHeight="1"/>
    <row r="545688" customHeight="1"/>
    <row r="545690" customHeight="1"/>
    <row r="545692" customHeight="1"/>
    <row r="545694" customHeight="1"/>
    <row r="545696" customHeight="1"/>
    <row r="545698" customHeight="1"/>
    <row r="545700" customHeight="1"/>
    <row r="545702" customHeight="1"/>
    <row r="545704" customHeight="1"/>
    <row r="545706" customHeight="1"/>
    <row r="545708" customHeight="1"/>
    <row r="545710" customHeight="1"/>
    <row r="545712" customHeight="1"/>
    <row r="545714" customHeight="1"/>
    <row r="545716" customHeight="1"/>
    <row r="545718" customHeight="1"/>
    <row r="545720" customHeight="1"/>
    <row r="545722" customHeight="1"/>
    <row r="545724" customHeight="1"/>
    <row r="545726" customHeight="1"/>
    <row r="545728" customHeight="1"/>
    <row r="545730" customHeight="1"/>
    <row r="545732" customHeight="1"/>
    <row r="545734" customHeight="1"/>
    <row r="545736" customHeight="1"/>
    <row r="545738" customHeight="1"/>
    <row r="545740" customHeight="1"/>
    <row r="545742" customHeight="1"/>
    <row r="545744" customHeight="1"/>
    <row r="545746" customHeight="1"/>
    <row r="545748" customHeight="1"/>
    <row r="545750" customHeight="1"/>
    <row r="545752" customHeight="1"/>
    <row r="545754" customHeight="1"/>
    <row r="545756" customHeight="1"/>
    <row r="545758" customHeight="1"/>
    <row r="545760" customHeight="1"/>
    <row r="545762" customHeight="1"/>
    <row r="545764" customHeight="1"/>
    <row r="545766" customHeight="1"/>
    <row r="545768" customHeight="1"/>
    <row r="545770" customHeight="1"/>
    <row r="545772" customHeight="1"/>
    <row r="545774" customHeight="1"/>
    <row r="545776" customHeight="1"/>
    <row r="545778" customHeight="1"/>
    <row r="545780" customHeight="1"/>
    <row r="545782" customHeight="1"/>
    <row r="545784" customHeight="1"/>
    <row r="545786" customHeight="1"/>
    <row r="545788" customHeight="1"/>
    <row r="545790" customHeight="1"/>
    <row r="545792" customHeight="1"/>
    <row r="545794" customHeight="1"/>
    <row r="545796" customHeight="1"/>
    <row r="545798" customHeight="1"/>
    <row r="545800" customHeight="1"/>
    <row r="545802" customHeight="1"/>
    <row r="545804" customHeight="1"/>
    <row r="545806" customHeight="1"/>
    <row r="545808" customHeight="1"/>
    <row r="545810" customHeight="1"/>
    <row r="545812" customHeight="1"/>
    <row r="545814" customHeight="1"/>
    <row r="545816" customHeight="1"/>
    <row r="545818" customHeight="1"/>
    <row r="545820" customHeight="1"/>
    <row r="545822" customHeight="1"/>
    <row r="545824" customHeight="1"/>
    <row r="545826" customHeight="1"/>
    <row r="545828" customHeight="1"/>
    <row r="545830" customHeight="1"/>
    <row r="545832" customHeight="1"/>
    <row r="545834" customHeight="1"/>
    <row r="545836" customHeight="1"/>
    <row r="545838" customHeight="1"/>
    <row r="545840" customHeight="1"/>
    <row r="545842" customHeight="1"/>
    <row r="545844" customHeight="1"/>
    <row r="545846" customHeight="1"/>
    <row r="545848" customHeight="1"/>
    <row r="545850" customHeight="1"/>
    <row r="545852" customHeight="1"/>
    <row r="545854" customHeight="1"/>
    <row r="545856" customHeight="1"/>
    <row r="545858" customHeight="1"/>
    <row r="545860" customHeight="1"/>
    <row r="545862" customHeight="1"/>
    <row r="545864" customHeight="1"/>
    <row r="545866" customHeight="1"/>
    <row r="545868" customHeight="1"/>
    <row r="545870" customHeight="1"/>
    <row r="545872" customHeight="1"/>
    <row r="545874" customHeight="1"/>
    <row r="545876" customHeight="1"/>
    <row r="545878" customHeight="1"/>
    <row r="545880" customHeight="1"/>
    <row r="545882" customHeight="1"/>
    <row r="545884" customHeight="1"/>
    <row r="545886" customHeight="1"/>
    <row r="545888" customHeight="1"/>
    <row r="545890" customHeight="1"/>
    <row r="545892" customHeight="1"/>
    <row r="545894" customHeight="1"/>
    <row r="545896" customHeight="1"/>
    <row r="545898" customHeight="1"/>
    <row r="545900" customHeight="1"/>
    <row r="545902" customHeight="1"/>
    <row r="545904" customHeight="1"/>
    <row r="545906" customHeight="1"/>
    <row r="545908" customHeight="1"/>
    <row r="545910" customHeight="1"/>
    <row r="545912" customHeight="1"/>
    <row r="545914" customHeight="1"/>
    <row r="545916" customHeight="1"/>
    <row r="545918" customHeight="1"/>
    <row r="545920" customHeight="1"/>
    <row r="545922" customHeight="1"/>
    <row r="545924" customHeight="1"/>
    <row r="545926" customHeight="1"/>
    <row r="545928" customHeight="1"/>
    <row r="545930" customHeight="1"/>
    <row r="545932" customHeight="1"/>
    <row r="545934" customHeight="1"/>
    <row r="545936" customHeight="1"/>
    <row r="545938" customHeight="1"/>
    <row r="545940" customHeight="1"/>
    <row r="545942" customHeight="1"/>
    <row r="545944" customHeight="1"/>
    <row r="545946" customHeight="1"/>
    <row r="545948" customHeight="1"/>
    <row r="545950" customHeight="1"/>
    <row r="545952" customHeight="1"/>
    <row r="545954" customHeight="1"/>
    <row r="545956" customHeight="1"/>
    <row r="545958" customHeight="1"/>
    <row r="545960" customHeight="1"/>
    <row r="545962" customHeight="1"/>
    <row r="545964" customHeight="1"/>
    <row r="545966" customHeight="1"/>
    <row r="545968" customHeight="1"/>
    <row r="545970" customHeight="1"/>
    <row r="545972" customHeight="1"/>
    <row r="545974" customHeight="1"/>
    <row r="545976" customHeight="1"/>
    <row r="545978" customHeight="1"/>
    <row r="545980" customHeight="1"/>
    <row r="545982" customHeight="1"/>
    <row r="545984" customHeight="1"/>
    <row r="545986" customHeight="1"/>
    <row r="545988" customHeight="1"/>
    <row r="545990" customHeight="1"/>
    <row r="545992" customHeight="1"/>
    <row r="545994" customHeight="1"/>
    <row r="545996" customHeight="1"/>
    <row r="545998" customHeight="1"/>
    <row r="546000" customHeight="1"/>
    <row r="546002" customHeight="1"/>
    <row r="546004" customHeight="1"/>
    <row r="546006" customHeight="1"/>
    <row r="546008" customHeight="1"/>
    <row r="546010" customHeight="1"/>
    <row r="546012" customHeight="1"/>
    <row r="546014" customHeight="1"/>
    <row r="546016" customHeight="1"/>
    <row r="546018" customHeight="1"/>
    <row r="546020" customHeight="1"/>
    <row r="546022" customHeight="1"/>
    <row r="546024" customHeight="1"/>
    <row r="546026" customHeight="1"/>
    <row r="546028" customHeight="1"/>
    <row r="546030" customHeight="1"/>
    <row r="546032" customHeight="1"/>
    <row r="546034" customHeight="1"/>
    <row r="546036" customHeight="1"/>
    <row r="546038" customHeight="1"/>
    <row r="546040" customHeight="1"/>
    <row r="546042" customHeight="1"/>
    <row r="546044" customHeight="1"/>
    <row r="546046" customHeight="1"/>
    <row r="546048" customHeight="1"/>
    <row r="546050" customHeight="1"/>
    <row r="546052" customHeight="1"/>
    <row r="546054" customHeight="1"/>
    <row r="546056" customHeight="1"/>
    <row r="546058" customHeight="1"/>
    <row r="546060" customHeight="1"/>
    <row r="546062" customHeight="1"/>
    <row r="546064" customHeight="1"/>
    <row r="546066" customHeight="1"/>
    <row r="546068" customHeight="1"/>
    <row r="546070" customHeight="1"/>
    <row r="546072" customHeight="1"/>
    <row r="546074" customHeight="1"/>
    <row r="546076" customHeight="1"/>
    <row r="546078" customHeight="1"/>
    <row r="546080" customHeight="1"/>
    <row r="546082" customHeight="1"/>
    <row r="546084" customHeight="1"/>
    <row r="546086" customHeight="1"/>
    <row r="546088" customHeight="1"/>
    <row r="546090" customHeight="1"/>
    <row r="546092" customHeight="1"/>
    <row r="546094" customHeight="1"/>
    <row r="546096" customHeight="1"/>
    <row r="546098" customHeight="1"/>
    <row r="546100" customHeight="1"/>
    <row r="546102" customHeight="1"/>
    <row r="546104" customHeight="1"/>
    <row r="546106" customHeight="1"/>
    <row r="546108" customHeight="1"/>
    <row r="546110" customHeight="1"/>
    <row r="546112" customHeight="1"/>
    <row r="546114" customHeight="1"/>
    <row r="546116" customHeight="1"/>
    <row r="546118" customHeight="1"/>
    <row r="546120" customHeight="1"/>
    <row r="546122" customHeight="1"/>
    <row r="546124" customHeight="1"/>
    <row r="546126" customHeight="1"/>
    <row r="546128" customHeight="1"/>
    <row r="546130" customHeight="1"/>
    <row r="546132" customHeight="1"/>
    <row r="546134" customHeight="1"/>
    <row r="546136" customHeight="1"/>
    <row r="546138" customHeight="1"/>
    <row r="546140" customHeight="1"/>
    <row r="546142" customHeight="1"/>
    <row r="546144" customHeight="1"/>
    <row r="546146" customHeight="1"/>
    <row r="546148" customHeight="1"/>
    <row r="546150" customHeight="1"/>
    <row r="546152" customHeight="1"/>
    <row r="546154" customHeight="1"/>
    <row r="546156" customHeight="1"/>
    <row r="546158" customHeight="1"/>
    <row r="546160" customHeight="1"/>
    <row r="546162" customHeight="1"/>
    <row r="546164" customHeight="1"/>
    <row r="546166" customHeight="1"/>
    <row r="546168" customHeight="1"/>
    <row r="546170" customHeight="1"/>
    <row r="546172" customHeight="1"/>
    <row r="546174" customHeight="1"/>
    <row r="546176" customHeight="1"/>
    <row r="546178" customHeight="1"/>
    <row r="546180" customHeight="1"/>
    <row r="546182" customHeight="1"/>
    <row r="546184" customHeight="1"/>
    <row r="546186" customHeight="1"/>
    <row r="546188" customHeight="1"/>
    <row r="546190" customHeight="1"/>
    <row r="546192" customHeight="1"/>
    <row r="546194" customHeight="1"/>
    <row r="546196" customHeight="1"/>
    <row r="546198" customHeight="1"/>
    <row r="546200" customHeight="1"/>
    <row r="546202" customHeight="1"/>
    <row r="546204" customHeight="1"/>
    <row r="546206" customHeight="1"/>
    <row r="546208" customHeight="1"/>
    <row r="546210" customHeight="1"/>
    <row r="546212" customHeight="1"/>
    <row r="546214" customHeight="1"/>
    <row r="546216" customHeight="1"/>
    <row r="546218" customHeight="1"/>
    <row r="546220" customHeight="1"/>
    <row r="546222" customHeight="1"/>
    <row r="546224" customHeight="1"/>
    <row r="546226" customHeight="1"/>
    <row r="546228" customHeight="1"/>
    <row r="546230" customHeight="1"/>
    <row r="546232" customHeight="1"/>
    <row r="546234" customHeight="1"/>
    <row r="546236" customHeight="1"/>
    <row r="546238" customHeight="1"/>
    <row r="546240" customHeight="1"/>
    <row r="546242" customHeight="1"/>
    <row r="546244" customHeight="1"/>
    <row r="546246" customHeight="1"/>
    <row r="546248" customHeight="1"/>
    <row r="546250" customHeight="1"/>
    <row r="546252" customHeight="1"/>
    <row r="546254" customHeight="1"/>
    <row r="546256" customHeight="1"/>
    <row r="546258" customHeight="1"/>
    <row r="546260" customHeight="1"/>
    <row r="546262" customHeight="1"/>
    <row r="546264" customHeight="1"/>
    <row r="546266" customHeight="1"/>
    <row r="546268" customHeight="1"/>
    <row r="546270" customHeight="1"/>
    <row r="546272" customHeight="1"/>
    <row r="546274" customHeight="1"/>
    <row r="546276" customHeight="1"/>
    <row r="546278" customHeight="1"/>
    <row r="546280" customHeight="1"/>
    <row r="546282" customHeight="1"/>
    <row r="546284" customHeight="1"/>
    <row r="546286" customHeight="1"/>
    <row r="546288" customHeight="1"/>
    <row r="546290" customHeight="1"/>
    <row r="546292" customHeight="1"/>
    <row r="546294" customHeight="1"/>
    <row r="546296" customHeight="1"/>
    <row r="546298" customHeight="1"/>
    <row r="546300" customHeight="1"/>
    <row r="546302" customHeight="1"/>
    <row r="546304" customHeight="1"/>
    <row r="546306" customHeight="1"/>
    <row r="546308" customHeight="1"/>
    <row r="546310" customHeight="1"/>
    <row r="546312" customHeight="1"/>
    <row r="546314" customHeight="1"/>
    <row r="546316" customHeight="1"/>
    <row r="546318" customHeight="1"/>
    <row r="546320" customHeight="1"/>
    <row r="546322" customHeight="1"/>
    <row r="546324" customHeight="1"/>
    <row r="546326" customHeight="1"/>
    <row r="546328" customHeight="1"/>
    <row r="546330" customHeight="1"/>
    <row r="546332" customHeight="1"/>
    <row r="546334" customHeight="1"/>
    <row r="546336" customHeight="1"/>
    <row r="546338" customHeight="1"/>
    <row r="546340" customHeight="1"/>
    <row r="546342" customHeight="1"/>
    <row r="546344" customHeight="1"/>
    <row r="546346" customHeight="1"/>
    <row r="546348" customHeight="1"/>
    <row r="546350" customHeight="1"/>
    <row r="546352" customHeight="1"/>
    <row r="546354" customHeight="1"/>
    <row r="546356" customHeight="1"/>
    <row r="546358" customHeight="1"/>
    <row r="546360" customHeight="1"/>
    <row r="546362" customHeight="1"/>
    <row r="546364" customHeight="1"/>
    <row r="546366" customHeight="1"/>
    <row r="546368" customHeight="1"/>
    <row r="546370" customHeight="1"/>
    <row r="546372" customHeight="1"/>
    <row r="546374" customHeight="1"/>
    <row r="546376" customHeight="1"/>
    <row r="546378" customHeight="1"/>
    <row r="546380" customHeight="1"/>
    <row r="546382" customHeight="1"/>
    <row r="546384" customHeight="1"/>
    <row r="546386" customHeight="1"/>
    <row r="546388" customHeight="1"/>
    <row r="546390" customHeight="1"/>
    <row r="546392" customHeight="1"/>
    <row r="546394" customHeight="1"/>
    <row r="546396" customHeight="1"/>
    <row r="546398" customHeight="1"/>
    <row r="546400" customHeight="1"/>
    <row r="546402" customHeight="1"/>
    <row r="546404" customHeight="1"/>
    <row r="546406" customHeight="1"/>
    <row r="546408" customHeight="1"/>
    <row r="546410" customHeight="1"/>
    <row r="546412" customHeight="1"/>
    <row r="546414" customHeight="1"/>
    <row r="546416" customHeight="1"/>
    <row r="546418" customHeight="1"/>
    <row r="546420" customHeight="1"/>
    <row r="546422" customHeight="1"/>
    <row r="546424" customHeight="1"/>
    <row r="546426" customHeight="1"/>
    <row r="546428" customHeight="1"/>
    <row r="546430" customHeight="1"/>
    <row r="546432" customHeight="1"/>
    <row r="546434" customHeight="1"/>
    <row r="546436" customHeight="1"/>
    <row r="546438" customHeight="1"/>
    <row r="546440" customHeight="1"/>
    <row r="546442" customHeight="1"/>
    <row r="546444" customHeight="1"/>
    <row r="546446" customHeight="1"/>
    <row r="546448" customHeight="1"/>
    <row r="546450" customHeight="1"/>
    <row r="546452" customHeight="1"/>
    <row r="546454" customHeight="1"/>
    <row r="546456" customHeight="1"/>
    <row r="546458" customHeight="1"/>
    <row r="546460" customHeight="1"/>
    <row r="546462" customHeight="1"/>
    <row r="546464" customHeight="1"/>
    <row r="546466" customHeight="1"/>
    <row r="546468" customHeight="1"/>
    <row r="546470" customHeight="1"/>
    <row r="546472" customHeight="1"/>
    <row r="546474" customHeight="1"/>
    <row r="546476" customHeight="1"/>
    <row r="546478" customHeight="1"/>
    <row r="546480" customHeight="1"/>
    <row r="546482" customHeight="1"/>
    <row r="546484" customHeight="1"/>
    <row r="546486" customHeight="1"/>
    <row r="546488" customHeight="1"/>
    <row r="546490" customHeight="1"/>
    <row r="546492" customHeight="1"/>
    <row r="546494" customHeight="1"/>
    <row r="546496" customHeight="1"/>
    <row r="546498" customHeight="1"/>
    <row r="546500" customHeight="1"/>
    <row r="546502" customHeight="1"/>
    <row r="546504" customHeight="1"/>
    <row r="546506" customHeight="1"/>
    <row r="546508" customHeight="1"/>
    <row r="546510" customHeight="1"/>
    <row r="546512" customHeight="1"/>
    <row r="546514" customHeight="1"/>
    <row r="546516" customHeight="1"/>
    <row r="546518" customHeight="1"/>
    <row r="546520" customHeight="1"/>
    <row r="546522" customHeight="1"/>
    <row r="546524" customHeight="1"/>
    <row r="546526" customHeight="1"/>
    <row r="546528" customHeight="1"/>
    <row r="546530" customHeight="1"/>
    <row r="546532" customHeight="1"/>
    <row r="546534" customHeight="1"/>
    <row r="546536" customHeight="1"/>
    <row r="546538" customHeight="1"/>
    <row r="546540" customHeight="1"/>
    <row r="546542" customHeight="1"/>
    <row r="546544" customHeight="1"/>
    <row r="546546" customHeight="1"/>
    <row r="546548" customHeight="1"/>
    <row r="546550" customHeight="1"/>
    <row r="546552" customHeight="1"/>
    <row r="546554" customHeight="1"/>
    <row r="546556" customHeight="1"/>
    <row r="546558" customHeight="1"/>
    <row r="546560" customHeight="1"/>
    <row r="546562" customHeight="1"/>
    <row r="546564" customHeight="1"/>
    <row r="546566" customHeight="1"/>
    <row r="546568" customHeight="1"/>
    <row r="546570" customHeight="1"/>
    <row r="546572" customHeight="1"/>
    <row r="546574" customHeight="1"/>
    <row r="546576" customHeight="1"/>
    <row r="546578" customHeight="1"/>
    <row r="546580" customHeight="1"/>
    <row r="546582" customHeight="1"/>
    <row r="546584" customHeight="1"/>
    <row r="546586" customHeight="1"/>
    <row r="546588" customHeight="1"/>
    <row r="546590" customHeight="1"/>
    <row r="546592" customHeight="1"/>
    <row r="546594" customHeight="1"/>
    <row r="546596" customHeight="1"/>
    <row r="546598" customHeight="1"/>
    <row r="546600" customHeight="1"/>
    <row r="546602" customHeight="1"/>
    <row r="546604" customHeight="1"/>
    <row r="546606" customHeight="1"/>
    <row r="546608" customHeight="1"/>
    <row r="546610" customHeight="1"/>
    <row r="546612" customHeight="1"/>
    <row r="546614" customHeight="1"/>
    <row r="546616" customHeight="1"/>
    <row r="546618" customHeight="1"/>
    <row r="546620" customHeight="1"/>
    <row r="546622" customHeight="1"/>
    <row r="546624" customHeight="1"/>
    <row r="546626" customHeight="1"/>
    <row r="546628" customHeight="1"/>
    <row r="546630" customHeight="1"/>
    <row r="546632" customHeight="1"/>
    <row r="546634" customHeight="1"/>
    <row r="546636" customHeight="1"/>
    <row r="546638" customHeight="1"/>
    <row r="546640" customHeight="1"/>
    <row r="546642" customHeight="1"/>
    <row r="546644" customHeight="1"/>
    <row r="546646" customHeight="1"/>
    <row r="546648" customHeight="1"/>
    <row r="546650" customHeight="1"/>
    <row r="546652" customHeight="1"/>
    <row r="546654" customHeight="1"/>
    <row r="546656" customHeight="1"/>
    <row r="546658" customHeight="1"/>
    <row r="546660" customHeight="1"/>
    <row r="546662" customHeight="1"/>
    <row r="546664" customHeight="1"/>
    <row r="546666" customHeight="1"/>
    <row r="546668" customHeight="1"/>
    <row r="546670" customHeight="1"/>
    <row r="546672" customHeight="1"/>
    <row r="546674" customHeight="1"/>
    <row r="546676" customHeight="1"/>
    <row r="546678" customHeight="1"/>
    <row r="546680" customHeight="1"/>
    <row r="546682" customHeight="1"/>
    <row r="546684" customHeight="1"/>
    <row r="546686" customHeight="1"/>
    <row r="546688" customHeight="1"/>
    <row r="546690" customHeight="1"/>
    <row r="546692" customHeight="1"/>
    <row r="546694" customHeight="1"/>
    <row r="546696" customHeight="1"/>
    <row r="546698" customHeight="1"/>
    <row r="546700" customHeight="1"/>
    <row r="546702" customHeight="1"/>
    <row r="546704" customHeight="1"/>
    <row r="546706" customHeight="1"/>
    <row r="546708" customHeight="1"/>
    <row r="546710" customHeight="1"/>
    <row r="546712" customHeight="1"/>
    <row r="546714" customHeight="1"/>
    <row r="546716" customHeight="1"/>
    <row r="546718" customHeight="1"/>
    <row r="546720" customHeight="1"/>
    <row r="546722" customHeight="1"/>
    <row r="546724" customHeight="1"/>
    <row r="546726" customHeight="1"/>
    <row r="546728" customHeight="1"/>
    <row r="546730" customHeight="1"/>
    <row r="546732" customHeight="1"/>
    <row r="546734" customHeight="1"/>
    <row r="546736" customHeight="1"/>
    <row r="546738" customHeight="1"/>
    <row r="546740" customHeight="1"/>
    <row r="546742" customHeight="1"/>
    <row r="546744" customHeight="1"/>
    <row r="546746" customHeight="1"/>
    <row r="546748" customHeight="1"/>
    <row r="546750" customHeight="1"/>
    <row r="546752" customHeight="1"/>
    <row r="546754" customHeight="1"/>
    <row r="546756" customHeight="1"/>
    <row r="546758" customHeight="1"/>
    <row r="546760" customHeight="1"/>
    <row r="546762" customHeight="1"/>
    <row r="546764" customHeight="1"/>
    <row r="546766" customHeight="1"/>
    <row r="546768" customHeight="1"/>
    <row r="546770" customHeight="1"/>
    <row r="546772" customHeight="1"/>
    <row r="546774" customHeight="1"/>
    <row r="546776" customHeight="1"/>
    <row r="546778" customHeight="1"/>
    <row r="546780" customHeight="1"/>
    <row r="546782" customHeight="1"/>
    <row r="546784" customHeight="1"/>
    <row r="546786" customHeight="1"/>
    <row r="546788" customHeight="1"/>
    <row r="546790" customHeight="1"/>
    <row r="546792" customHeight="1"/>
    <row r="546794" customHeight="1"/>
    <row r="546796" customHeight="1"/>
    <row r="546798" customHeight="1"/>
    <row r="546800" customHeight="1"/>
    <row r="546802" customHeight="1"/>
    <row r="546804" customHeight="1"/>
    <row r="546806" customHeight="1"/>
    <row r="546808" customHeight="1"/>
    <row r="546810" customHeight="1"/>
    <row r="546812" customHeight="1"/>
    <row r="546814" customHeight="1"/>
    <row r="546816" customHeight="1"/>
    <row r="546818" customHeight="1"/>
    <row r="546820" customHeight="1"/>
    <row r="546822" customHeight="1"/>
    <row r="546824" customHeight="1"/>
    <row r="546826" customHeight="1"/>
    <row r="546828" customHeight="1"/>
    <row r="546830" customHeight="1"/>
    <row r="546832" customHeight="1"/>
    <row r="546834" customHeight="1"/>
    <row r="546836" customHeight="1"/>
    <row r="546838" customHeight="1"/>
    <row r="546840" customHeight="1"/>
    <row r="546842" customHeight="1"/>
    <row r="546844" customHeight="1"/>
    <row r="546846" customHeight="1"/>
    <row r="546848" customHeight="1"/>
    <row r="546850" customHeight="1"/>
    <row r="546852" customHeight="1"/>
    <row r="546854" customHeight="1"/>
    <row r="546856" customHeight="1"/>
    <row r="546858" customHeight="1"/>
    <row r="546860" customHeight="1"/>
    <row r="546862" customHeight="1"/>
    <row r="546864" customHeight="1"/>
    <row r="546866" customHeight="1"/>
    <row r="546868" customHeight="1"/>
    <row r="546870" customHeight="1"/>
    <row r="546872" customHeight="1"/>
    <row r="546874" customHeight="1"/>
    <row r="546876" customHeight="1"/>
    <row r="546878" customHeight="1"/>
    <row r="546880" customHeight="1"/>
    <row r="546882" customHeight="1"/>
    <row r="546884" customHeight="1"/>
    <row r="546886" customHeight="1"/>
    <row r="546888" customHeight="1"/>
    <row r="546890" customHeight="1"/>
    <row r="546892" customHeight="1"/>
    <row r="546894" customHeight="1"/>
    <row r="546896" customHeight="1"/>
    <row r="546898" customHeight="1"/>
    <row r="546900" customHeight="1"/>
    <row r="546902" customHeight="1"/>
    <row r="546904" customHeight="1"/>
    <row r="546906" customHeight="1"/>
    <row r="546908" customHeight="1"/>
    <row r="546910" customHeight="1"/>
    <row r="546912" customHeight="1"/>
    <row r="546914" customHeight="1"/>
    <row r="546916" customHeight="1"/>
    <row r="546918" customHeight="1"/>
    <row r="546920" customHeight="1"/>
    <row r="546922" customHeight="1"/>
    <row r="546924" customHeight="1"/>
    <row r="546926" customHeight="1"/>
    <row r="546928" customHeight="1"/>
    <row r="546930" customHeight="1"/>
    <row r="546932" customHeight="1"/>
    <row r="546934" customHeight="1"/>
    <row r="546936" customHeight="1"/>
    <row r="546938" customHeight="1"/>
    <row r="546940" customHeight="1"/>
    <row r="546942" customHeight="1"/>
    <row r="546944" customHeight="1"/>
    <row r="546946" customHeight="1"/>
    <row r="546948" customHeight="1"/>
    <row r="546950" customHeight="1"/>
    <row r="546952" customHeight="1"/>
    <row r="546954" customHeight="1"/>
    <row r="546956" customHeight="1"/>
    <row r="546958" customHeight="1"/>
    <row r="546960" customHeight="1"/>
    <row r="546962" customHeight="1"/>
    <row r="546964" customHeight="1"/>
    <row r="546966" customHeight="1"/>
    <row r="546968" customHeight="1"/>
    <row r="546970" customHeight="1"/>
    <row r="546972" customHeight="1"/>
    <row r="546974" customHeight="1"/>
    <row r="546976" customHeight="1"/>
    <row r="546978" customHeight="1"/>
    <row r="546980" customHeight="1"/>
    <row r="546982" customHeight="1"/>
    <row r="546984" customHeight="1"/>
    <row r="546986" customHeight="1"/>
    <row r="546988" customHeight="1"/>
    <row r="546990" customHeight="1"/>
    <row r="546992" customHeight="1"/>
    <row r="546994" customHeight="1"/>
    <row r="546996" customHeight="1"/>
    <row r="546998" customHeight="1"/>
    <row r="547000" customHeight="1"/>
    <row r="547002" customHeight="1"/>
    <row r="547004" customHeight="1"/>
    <row r="547006" customHeight="1"/>
    <row r="547008" customHeight="1"/>
    <row r="547010" customHeight="1"/>
    <row r="547012" customHeight="1"/>
    <row r="547014" customHeight="1"/>
    <row r="547016" customHeight="1"/>
    <row r="547018" customHeight="1"/>
    <row r="547020" customHeight="1"/>
    <row r="547022" customHeight="1"/>
    <row r="547024" customHeight="1"/>
    <row r="547026" customHeight="1"/>
    <row r="547028" customHeight="1"/>
    <row r="547030" customHeight="1"/>
    <row r="547032" customHeight="1"/>
    <row r="547034" customHeight="1"/>
    <row r="547036" customHeight="1"/>
    <row r="547038" customHeight="1"/>
    <row r="547040" customHeight="1"/>
    <row r="547042" customHeight="1"/>
    <row r="547044" customHeight="1"/>
    <row r="547046" customHeight="1"/>
    <row r="547048" customHeight="1"/>
    <row r="547050" customHeight="1"/>
    <row r="547052" customHeight="1"/>
    <row r="547054" customHeight="1"/>
    <row r="547056" customHeight="1"/>
    <row r="547058" customHeight="1"/>
    <row r="547060" customHeight="1"/>
    <row r="547062" customHeight="1"/>
    <row r="547064" customHeight="1"/>
    <row r="547066" customHeight="1"/>
    <row r="547068" customHeight="1"/>
    <row r="547070" customHeight="1"/>
    <row r="547072" customHeight="1"/>
    <row r="547074" customHeight="1"/>
    <row r="547076" customHeight="1"/>
    <row r="547078" customHeight="1"/>
    <row r="547080" customHeight="1"/>
    <row r="547082" customHeight="1"/>
    <row r="547084" customHeight="1"/>
    <row r="547086" customHeight="1"/>
    <row r="547088" customHeight="1"/>
    <row r="547090" customHeight="1"/>
    <row r="547092" customHeight="1"/>
    <row r="547094" customHeight="1"/>
    <row r="547096" customHeight="1"/>
    <row r="547098" customHeight="1"/>
    <row r="547100" customHeight="1"/>
    <row r="547102" customHeight="1"/>
    <row r="547104" customHeight="1"/>
    <row r="547106" customHeight="1"/>
    <row r="547108" customHeight="1"/>
    <row r="547110" customHeight="1"/>
    <row r="547112" customHeight="1"/>
    <row r="547114" customHeight="1"/>
    <row r="547116" customHeight="1"/>
    <row r="547118" customHeight="1"/>
    <row r="547120" customHeight="1"/>
    <row r="547122" customHeight="1"/>
    <row r="547124" customHeight="1"/>
    <row r="547126" customHeight="1"/>
    <row r="547128" customHeight="1"/>
    <row r="547130" customHeight="1"/>
    <row r="547132" customHeight="1"/>
    <row r="547134" customHeight="1"/>
    <row r="547136" customHeight="1"/>
    <row r="547138" customHeight="1"/>
    <row r="547140" customHeight="1"/>
    <row r="547142" customHeight="1"/>
    <row r="547144" customHeight="1"/>
    <row r="547146" customHeight="1"/>
    <row r="547148" customHeight="1"/>
    <row r="547150" customHeight="1"/>
    <row r="547152" customHeight="1"/>
    <row r="547154" customHeight="1"/>
    <row r="547156" customHeight="1"/>
    <row r="547158" customHeight="1"/>
    <row r="547160" customHeight="1"/>
    <row r="547162" customHeight="1"/>
    <row r="547164" customHeight="1"/>
    <row r="547166" customHeight="1"/>
    <row r="547168" customHeight="1"/>
    <row r="547170" customHeight="1"/>
    <row r="547172" customHeight="1"/>
    <row r="547174" customHeight="1"/>
    <row r="547176" customHeight="1"/>
    <row r="547178" customHeight="1"/>
    <row r="547180" customHeight="1"/>
    <row r="547182" customHeight="1"/>
    <row r="547184" customHeight="1"/>
    <row r="547186" customHeight="1"/>
    <row r="547188" customHeight="1"/>
    <row r="547190" customHeight="1"/>
    <row r="547192" customHeight="1"/>
    <row r="547194" customHeight="1"/>
    <row r="547196" customHeight="1"/>
    <row r="547198" customHeight="1"/>
    <row r="547200" customHeight="1"/>
    <row r="547202" customHeight="1"/>
    <row r="547204" customHeight="1"/>
    <row r="547206" customHeight="1"/>
    <row r="547208" customHeight="1"/>
    <row r="547210" customHeight="1"/>
    <row r="547212" customHeight="1"/>
    <row r="547214" customHeight="1"/>
    <row r="547216" customHeight="1"/>
    <row r="547218" customHeight="1"/>
    <row r="547220" customHeight="1"/>
    <row r="547222" customHeight="1"/>
    <row r="547224" customHeight="1"/>
    <row r="547226" customHeight="1"/>
    <row r="547228" customHeight="1"/>
    <row r="547230" customHeight="1"/>
    <row r="547232" customHeight="1"/>
    <row r="547234" customHeight="1"/>
    <row r="547236" customHeight="1"/>
    <row r="547238" customHeight="1"/>
    <row r="547240" customHeight="1"/>
    <row r="547242" customHeight="1"/>
    <row r="547244" customHeight="1"/>
    <row r="547246" customHeight="1"/>
    <row r="547248" customHeight="1"/>
    <row r="547250" customHeight="1"/>
    <row r="547252" customHeight="1"/>
    <row r="547254" customHeight="1"/>
    <row r="547256" customHeight="1"/>
    <row r="547258" customHeight="1"/>
    <row r="547260" customHeight="1"/>
    <row r="547262" customHeight="1"/>
    <row r="547264" customHeight="1"/>
    <row r="547266" customHeight="1"/>
    <row r="547268" customHeight="1"/>
    <row r="547270" customHeight="1"/>
    <row r="547272" customHeight="1"/>
    <row r="547274" customHeight="1"/>
    <row r="547276" customHeight="1"/>
    <row r="547278" customHeight="1"/>
    <row r="547280" customHeight="1"/>
    <row r="547282" customHeight="1"/>
    <row r="547284" customHeight="1"/>
    <row r="547286" customHeight="1"/>
    <row r="547288" customHeight="1"/>
    <row r="547290" customHeight="1"/>
    <row r="547292" customHeight="1"/>
    <row r="547294" customHeight="1"/>
    <row r="547296" customHeight="1"/>
    <row r="547298" customHeight="1"/>
    <row r="547300" customHeight="1"/>
    <row r="547302" customHeight="1"/>
    <row r="547304" customHeight="1"/>
    <row r="547306" customHeight="1"/>
    <row r="547308" customHeight="1"/>
    <row r="547310" customHeight="1"/>
    <row r="547312" customHeight="1"/>
    <row r="547314" customHeight="1"/>
    <row r="547316" customHeight="1"/>
    <row r="547318" customHeight="1"/>
    <row r="547320" customHeight="1"/>
    <row r="547322" customHeight="1"/>
    <row r="547324" customHeight="1"/>
    <row r="547326" customHeight="1"/>
    <row r="547328" customHeight="1"/>
    <row r="547330" customHeight="1"/>
    <row r="547332" customHeight="1"/>
    <row r="547334" customHeight="1"/>
    <row r="547336" customHeight="1"/>
    <row r="547338" customHeight="1"/>
    <row r="547340" customHeight="1"/>
    <row r="547342" customHeight="1"/>
    <row r="547344" customHeight="1"/>
    <row r="547346" customHeight="1"/>
    <row r="547348" customHeight="1"/>
    <row r="547350" customHeight="1"/>
    <row r="547352" customHeight="1"/>
    <row r="547354" customHeight="1"/>
    <row r="547356" customHeight="1"/>
    <row r="547358" customHeight="1"/>
    <row r="547360" customHeight="1"/>
    <row r="547362" customHeight="1"/>
    <row r="547364" customHeight="1"/>
    <row r="547366" customHeight="1"/>
    <row r="547368" customHeight="1"/>
    <row r="547370" customHeight="1"/>
    <row r="547372" customHeight="1"/>
    <row r="547374" customHeight="1"/>
    <row r="547376" customHeight="1"/>
    <row r="547378" customHeight="1"/>
    <row r="547380" customHeight="1"/>
    <row r="547382" customHeight="1"/>
    <row r="547384" customHeight="1"/>
    <row r="547386" customHeight="1"/>
    <row r="547388" customHeight="1"/>
    <row r="547390" customHeight="1"/>
    <row r="547392" customHeight="1"/>
    <row r="547394" customHeight="1"/>
    <row r="547396" customHeight="1"/>
    <row r="547398" customHeight="1"/>
    <row r="547400" customHeight="1"/>
    <row r="547402" customHeight="1"/>
    <row r="547404" customHeight="1"/>
    <row r="547406" customHeight="1"/>
    <row r="547408" customHeight="1"/>
    <row r="547410" customHeight="1"/>
    <row r="547412" customHeight="1"/>
    <row r="547414" customHeight="1"/>
    <row r="547416" customHeight="1"/>
    <row r="547418" customHeight="1"/>
    <row r="547420" customHeight="1"/>
    <row r="547422" customHeight="1"/>
    <row r="547424" customHeight="1"/>
    <row r="547426" customHeight="1"/>
    <row r="547428" customHeight="1"/>
    <row r="547430" customHeight="1"/>
    <row r="547432" customHeight="1"/>
    <row r="547434" customHeight="1"/>
    <row r="547436" customHeight="1"/>
    <row r="547438" customHeight="1"/>
    <row r="547440" customHeight="1"/>
    <row r="547442" customHeight="1"/>
    <row r="547444" customHeight="1"/>
    <row r="547446" customHeight="1"/>
    <row r="547448" customHeight="1"/>
    <row r="547450" customHeight="1"/>
    <row r="547452" customHeight="1"/>
    <row r="547454" customHeight="1"/>
    <row r="547456" customHeight="1"/>
    <row r="547458" customHeight="1"/>
    <row r="547460" customHeight="1"/>
    <row r="547462" customHeight="1"/>
    <row r="547464" customHeight="1"/>
    <row r="547466" customHeight="1"/>
    <row r="547468" customHeight="1"/>
    <row r="547470" customHeight="1"/>
    <row r="547472" customHeight="1"/>
    <row r="547474" customHeight="1"/>
    <row r="547476" customHeight="1"/>
    <row r="547478" customHeight="1"/>
    <row r="547480" customHeight="1"/>
    <row r="547482" customHeight="1"/>
    <row r="547484" customHeight="1"/>
    <row r="547486" customHeight="1"/>
    <row r="547488" customHeight="1"/>
    <row r="547490" customHeight="1"/>
    <row r="547492" customHeight="1"/>
    <row r="547494" customHeight="1"/>
    <row r="547496" customHeight="1"/>
    <row r="547498" customHeight="1"/>
    <row r="547500" customHeight="1"/>
    <row r="547502" customHeight="1"/>
    <row r="547504" customHeight="1"/>
    <row r="547506" customHeight="1"/>
    <row r="547508" customHeight="1"/>
    <row r="547510" customHeight="1"/>
    <row r="547512" customHeight="1"/>
    <row r="547514" customHeight="1"/>
    <row r="547516" customHeight="1"/>
    <row r="547518" customHeight="1"/>
    <row r="547520" customHeight="1"/>
    <row r="547522" customHeight="1"/>
    <row r="547524" customHeight="1"/>
    <row r="547526" customHeight="1"/>
    <row r="547528" customHeight="1"/>
    <row r="547530" customHeight="1"/>
    <row r="547532" customHeight="1"/>
    <row r="547534" customHeight="1"/>
    <row r="547536" customHeight="1"/>
    <row r="547538" customHeight="1"/>
    <row r="547540" customHeight="1"/>
    <row r="547542" customHeight="1"/>
    <row r="547544" customHeight="1"/>
    <row r="547546" customHeight="1"/>
    <row r="547548" customHeight="1"/>
    <row r="547550" customHeight="1"/>
    <row r="547552" customHeight="1"/>
    <row r="547554" customHeight="1"/>
    <row r="547556" customHeight="1"/>
    <row r="547558" customHeight="1"/>
    <row r="547560" customHeight="1"/>
    <row r="547562" customHeight="1"/>
    <row r="547564" customHeight="1"/>
    <row r="547566" customHeight="1"/>
    <row r="547568" customHeight="1"/>
    <row r="547570" customHeight="1"/>
    <row r="547572" customHeight="1"/>
    <row r="547574" customHeight="1"/>
    <row r="547576" customHeight="1"/>
    <row r="547578" customHeight="1"/>
    <row r="547580" customHeight="1"/>
    <row r="547582" customHeight="1"/>
    <row r="547584" customHeight="1"/>
    <row r="547586" customHeight="1"/>
    <row r="547588" customHeight="1"/>
    <row r="547590" customHeight="1"/>
    <row r="547592" customHeight="1"/>
    <row r="547594" customHeight="1"/>
    <row r="547596" customHeight="1"/>
    <row r="547598" customHeight="1"/>
    <row r="547600" customHeight="1"/>
    <row r="547602" customHeight="1"/>
    <row r="547604" customHeight="1"/>
    <row r="547606" customHeight="1"/>
    <row r="547608" customHeight="1"/>
    <row r="547610" customHeight="1"/>
    <row r="547612" customHeight="1"/>
    <row r="547614" customHeight="1"/>
    <row r="547616" customHeight="1"/>
    <row r="547618" customHeight="1"/>
    <row r="547620" customHeight="1"/>
    <row r="547622" customHeight="1"/>
    <row r="547624" customHeight="1"/>
    <row r="547626" customHeight="1"/>
    <row r="547628" customHeight="1"/>
    <row r="547630" customHeight="1"/>
    <row r="547632" customHeight="1"/>
    <row r="547634" customHeight="1"/>
    <row r="547636" customHeight="1"/>
    <row r="547638" customHeight="1"/>
    <row r="547640" customHeight="1"/>
    <row r="547642" customHeight="1"/>
    <row r="547644" customHeight="1"/>
    <row r="547646" customHeight="1"/>
    <row r="547648" customHeight="1"/>
    <row r="547650" customHeight="1"/>
    <row r="547652" customHeight="1"/>
    <row r="547654" customHeight="1"/>
    <row r="547656" customHeight="1"/>
    <row r="547658" customHeight="1"/>
    <row r="547660" customHeight="1"/>
    <row r="547662" customHeight="1"/>
    <row r="547664" customHeight="1"/>
    <row r="547666" customHeight="1"/>
    <row r="547668" customHeight="1"/>
    <row r="547670" customHeight="1"/>
    <row r="547672" customHeight="1"/>
    <row r="547674" customHeight="1"/>
    <row r="547676" customHeight="1"/>
    <row r="547678" customHeight="1"/>
    <row r="547680" customHeight="1"/>
    <row r="547682" customHeight="1"/>
    <row r="547684" customHeight="1"/>
    <row r="547686" customHeight="1"/>
    <row r="547688" customHeight="1"/>
    <row r="547690" customHeight="1"/>
    <row r="547692" customHeight="1"/>
    <row r="547694" customHeight="1"/>
    <row r="547696" customHeight="1"/>
    <row r="547698" customHeight="1"/>
    <row r="547700" customHeight="1"/>
    <row r="547702" customHeight="1"/>
    <row r="547704" customHeight="1"/>
    <row r="547706" customHeight="1"/>
    <row r="547708" customHeight="1"/>
    <row r="547710" customHeight="1"/>
    <row r="547712" customHeight="1"/>
    <row r="547714" customHeight="1"/>
    <row r="547716" customHeight="1"/>
    <row r="547718" customHeight="1"/>
    <row r="547720" customHeight="1"/>
    <row r="547722" customHeight="1"/>
    <row r="547724" customHeight="1"/>
    <row r="547726" customHeight="1"/>
    <row r="547728" customHeight="1"/>
    <row r="547730" customHeight="1"/>
    <row r="547732" customHeight="1"/>
    <row r="547734" customHeight="1"/>
    <row r="547736" customHeight="1"/>
    <row r="547738" customHeight="1"/>
    <row r="547740" customHeight="1"/>
    <row r="547742" customHeight="1"/>
    <row r="547744" customHeight="1"/>
    <row r="547746" customHeight="1"/>
    <row r="547748" customHeight="1"/>
    <row r="547750" customHeight="1"/>
    <row r="547752" customHeight="1"/>
    <row r="547754" customHeight="1"/>
    <row r="547756" customHeight="1"/>
    <row r="547758" customHeight="1"/>
    <row r="547760" customHeight="1"/>
    <row r="547762" customHeight="1"/>
    <row r="547764" customHeight="1"/>
    <row r="547766" customHeight="1"/>
    <row r="547768" customHeight="1"/>
    <row r="547770" customHeight="1"/>
    <row r="547772" customHeight="1"/>
    <row r="547774" customHeight="1"/>
    <row r="547776" customHeight="1"/>
    <row r="547778" customHeight="1"/>
    <row r="547780" customHeight="1"/>
    <row r="547782" customHeight="1"/>
    <row r="547784" customHeight="1"/>
    <row r="547786" customHeight="1"/>
    <row r="547788" customHeight="1"/>
    <row r="547790" customHeight="1"/>
    <row r="547792" customHeight="1"/>
    <row r="547794" customHeight="1"/>
    <row r="547796" customHeight="1"/>
    <row r="547798" customHeight="1"/>
    <row r="547800" customHeight="1"/>
    <row r="547802" customHeight="1"/>
    <row r="547804" customHeight="1"/>
    <row r="547806" customHeight="1"/>
    <row r="547808" customHeight="1"/>
    <row r="547810" customHeight="1"/>
    <row r="547812" customHeight="1"/>
    <row r="547814" customHeight="1"/>
    <row r="547816" customHeight="1"/>
    <row r="547818" customHeight="1"/>
    <row r="547820" customHeight="1"/>
    <row r="547822" customHeight="1"/>
    <row r="547824" customHeight="1"/>
    <row r="547826" customHeight="1"/>
    <row r="547828" customHeight="1"/>
    <row r="547830" customHeight="1"/>
    <row r="547832" customHeight="1"/>
    <row r="547834" customHeight="1"/>
    <row r="547836" customHeight="1"/>
    <row r="547838" customHeight="1"/>
    <row r="547840" customHeight="1"/>
    <row r="547842" customHeight="1"/>
    <row r="547844" customHeight="1"/>
    <row r="547846" customHeight="1"/>
    <row r="547848" customHeight="1"/>
    <row r="547850" customHeight="1"/>
    <row r="547852" customHeight="1"/>
    <row r="547854" customHeight="1"/>
    <row r="547856" customHeight="1"/>
    <row r="547858" customHeight="1"/>
    <row r="547860" customHeight="1"/>
    <row r="547862" customHeight="1"/>
    <row r="547864" customHeight="1"/>
    <row r="547866" customHeight="1"/>
    <row r="547868" customHeight="1"/>
    <row r="547870" customHeight="1"/>
    <row r="547872" customHeight="1"/>
    <row r="547874" customHeight="1"/>
    <row r="547876" customHeight="1"/>
    <row r="547878" customHeight="1"/>
    <row r="547880" customHeight="1"/>
    <row r="547882" customHeight="1"/>
    <row r="547884" customHeight="1"/>
    <row r="547886" customHeight="1"/>
    <row r="547888" customHeight="1"/>
    <row r="547890" customHeight="1"/>
    <row r="547892" customHeight="1"/>
    <row r="547894" customHeight="1"/>
    <row r="547896" customHeight="1"/>
    <row r="547898" customHeight="1"/>
    <row r="547900" customHeight="1"/>
    <row r="547902" customHeight="1"/>
    <row r="547904" customHeight="1"/>
    <row r="547906" customHeight="1"/>
    <row r="547908" customHeight="1"/>
    <row r="547910" customHeight="1"/>
    <row r="547912" customHeight="1"/>
    <row r="547914" customHeight="1"/>
    <row r="547916" customHeight="1"/>
    <row r="547918" customHeight="1"/>
    <row r="547920" customHeight="1"/>
    <row r="547922" customHeight="1"/>
    <row r="547924" customHeight="1"/>
    <row r="547926" customHeight="1"/>
    <row r="547928" customHeight="1"/>
    <row r="547930" customHeight="1"/>
    <row r="547932" customHeight="1"/>
    <row r="547934" customHeight="1"/>
    <row r="547936" customHeight="1"/>
    <row r="547938" customHeight="1"/>
    <row r="547940" customHeight="1"/>
    <row r="547942" customHeight="1"/>
    <row r="547944" customHeight="1"/>
    <row r="547946" customHeight="1"/>
    <row r="547948" customHeight="1"/>
    <row r="547950" customHeight="1"/>
    <row r="547952" customHeight="1"/>
    <row r="547954" customHeight="1"/>
    <row r="547956" customHeight="1"/>
    <row r="547958" customHeight="1"/>
    <row r="547960" customHeight="1"/>
    <row r="547962" customHeight="1"/>
    <row r="547964" customHeight="1"/>
    <row r="547966" customHeight="1"/>
    <row r="547968" customHeight="1"/>
    <row r="547970" customHeight="1"/>
    <row r="547972" customHeight="1"/>
    <row r="547974" customHeight="1"/>
    <row r="547976" customHeight="1"/>
    <row r="547978" customHeight="1"/>
    <row r="547980" customHeight="1"/>
    <row r="547982" customHeight="1"/>
    <row r="547984" customHeight="1"/>
    <row r="547986" customHeight="1"/>
    <row r="547988" customHeight="1"/>
    <row r="547990" customHeight="1"/>
    <row r="547992" customHeight="1"/>
    <row r="547994" customHeight="1"/>
    <row r="547996" customHeight="1"/>
    <row r="547998" customHeight="1"/>
    <row r="548000" customHeight="1"/>
    <row r="548002" customHeight="1"/>
    <row r="548004" customHeight="1"/>
    <row r="548006" customHeight="1"/>
    <row r="548008" customHeight="1"/>
    <row r="548010" customHeight="1"/>
    <row r="548012" customHeight="1"/>
    <row r="548014" customHeight="1"/>
    <row r="548016" customHeight="1"/>
    <row r="548018" customHeight="1"/>
    <row r="548020" customHeight="1"/>
    <row r="548022" customHeight="1"/>
    <row r="548024" customHeight="1"/>
    <row r="548026" customHeight="1"/>
    <row r="548028" customHeight="1"/>
    <row r="548030" customHeight="1"/>
    <row r="548032" customHeight="1"/>
    <row r="548034" customHeight="1"/>
    <row r="548036" customHeight="1"/>
    <row r="548038" customHeight="1"/>
    <row r="548040" customHeight="1"/>
    <row r="548042" customHeight="1"/>
    <row r="548044" customHeight="1"/>
    <row r="548046" customHeight="1"/>
    <row r="548048" customHeight="1"/>
    <row r="548050" customHeight="1"/>
    <row r="548052" customHeight="1"/>
    <row r="548054" customHeight="1"/>
    <row r="548056" customHeight="1"/>
    <row r="548058" customHeight="1"/>
    <row r="548060" customHeight="1"/>
    <row r="548062" customHeight="1"/>
    <row r="548064" customHeight="1"/>
    <row r="548066" customHeight="1"/>
    <row r="548068" customHeight="1"/>
    <row r="548070" customHeight="1"/>
    <row r="548072" customHeight="1"/>
    <row r="548074" customHeight="1"/>
    <row r="548076" customHeight="1"/>
    <row r="548078" customHeight="1"/>
    <row r="548080" customHeight="1"/>
    <row r="548082" customHeight="1"/>
    <row r="548084" customHeight="1"/>
    <row r="548086" customHeight="1"/>
    <row r="548088" customHeight="1"/>
    <row r="548090" customHeight="1"/>
    <row r="548092" customHeight="1"/>
    <row r="548094" customHeight="1"/>
    <row r="548096" customHeight="1"/>
    <row r="548098" customHeight="1"/>
    <row r="548100" customHeight="1"/>
    <row r="548102" customHeight="1"/>
    <row r="548104" customHeight="1"/>
    <row r="548106" customHeight="1"/>
    <row r="548108" customHeight="1"/>
    <row r="548110" customHeight="1"/>
    <row r="548112" customHeight="1"/>
    <row r="548114" customHeight="1"/>
    <row r="548116" customHeight="1"/>
    <row r="548118" customHeight="1"/>
    <row r="548120" customHeight="1"/>
    <row r="548122" customHeight="1"/>
    <row r="548124" customHeight="1"/>
    <row r="548126" customHeight="1"/>
    <row r="548128" customHeight="1"/>
    <row r="548130" customHeight="1"/>
    <row r="548132" customHeight="1"/>
    <row r="548134" customHeight="1"/>
    <row r="548136" customHeight="1"/>
    <row r="548138" customHeight="1"/>
    <row r="548140" customHeight="1"/>
    <row r="548142" customHeight="1"/>
    <row r="548144" customHeight="1"/>
    <row r="548146" customHeight="1"/>
    <row r="548148" customHeight="1"/>
    <row r="548150" customHeight="1"/>
    <row r="548152" customHeight="1"/>
    <row r="548154" customHeight="1"/>
    <row r="548156" customHeight="1"/>
    <row r="548158" customHeight="1"/>
    <row r="548160" customHeight="1"/>
    <row r="548162" customHeight="1"/>
    <row r="548164" customHeight="1"/>
    <row r="548166" customHeight="1"/>
    <row r="548168" customHeight="1"/>
    <row r="548170" customHeight="1"/>
    <row r="548172" customHeight="1"/>
    <row r="548174" customHeight="1"/>
    <row r="548176" customHeight="1"/>
    <row r="548178" customHeight="1"/>
    <row r="548180" customHeight="1"/>
    <row r="548182" customHeight="1"/>
    <row r="548184" customHeight="1"/>
    <row r="548186" customHeight="1"/>
    <row r="548188" customHeight="1"/>
    <row r="548190" customHeight="1"/>
    <row r="548192" customHeight="1"/>
    <row r="548194" customHeight="1"/>
    <row r="548196" customHeight="1"/>
    <row r="548198" customHeight="1"/>
    <row r="548200" customHeight="1"/>
    <row r="548202" customHeight="1"/>
    <row r="548204" customHeight="1"/>
    <row r="548206" customHeight="1"/>
    <row r="548208" customHeight="1"/>
    <row r="548210" customHeight="1"/>
    <row r="548212" customHeight="1"/>
    <row r="548214" customHeight="1"/>
    <row r="548216" customHeight="1"/>
    <row r="548218" customHeight="1"/>
    <row r="548220" customHeight="1"/>
    <row r="548222" customHeight="1"/>
    <row r="548224" customHeight="1"/>
    <row r="548226" customHeight="1"/>
    <row r="548228" customHeight="1"/>
    <row r="548230" customHeight="1"/>
    <row r="548232" customHeight="1"/>
    <row r="548234" customHeight="1"/>
    <row r="548236" customHeight="1"/>
    <row r="548238" customHeight="1"/>
    <row r="548240" customHeight="1"/>
    <row r="548242" customHeight="1"/>
    <row r="548244" customHeight="1"/>
    <row r="548246" customHeight="1"/>
    <row r="548248" customHeight="1"/>
    <row r="548250" customHeight="1"/>
    <row r="548252" customHeight="1"/>
    <row r="548254" customHeight="1"/>
    <row r="548256" customHeight="1"/>
    <row r="548258" customHeight="1"/>
    <row r="548260" customHeight="1"/>
    <row r="548262" customHeight="1"/>
    <row r="548264" customHeight="1"/>
    <row r="548266" customHeight="1"/>
    <row r="548268" customHeight="1"/>
    <row r="548270" customHeight="1"/>
    <row r="548272" customHeight="1"/>
    <row r="548274" customHeight="1"/>
    <row r="548276" customHeight="1"/>
    <row r="548278" customHeight="1"/>
    <row r="548280" customHeight="1"/>
    <row r="548282" customHeight="1"/>
    <row r="548284" customHeight="1"/>
    <row r="548286" customHeight="1"/>
    <row r="548288" customHeight="1"/>
    <row r="548290" customHeight="1"/>
    <row r="548292" customHeight="1"/>
    <row r="548294" customHeight="1"/>
    <row r="548296" customHeight="1"/>
    <row r="548298" customHeight="1"/>
    <row r="548300" customHeight="1"/>
    <row r="548302" customHeight="1"/>
    <row r="548304" customHeight="1"/>
    <row r="548306" customHeight="1"/>
    <row r="548308" customHeight="1"/>
    <row r="548310" customHeight="1"/>
    <row r="548312" customHeight="1"/>
    <row r="548314" customHeight="1"/>
    <row r="548316" customHeight="1"/>
    <row r="548318" customHeight="1"/>
    <row r="548320" customHeight="1"/>
    <row r="548322" customHeight="1"/>
    <row r="548324" customHeight="1"/>
    <row r="548326" customHeight="1"/>
    <row r="548328" customHeight="1"/>
    <row r="548330" customHeight="1"/>
    <row r="548332" customHeight="1"/>
    <row r="548334" customHeight="1"/>
    <row r="548336" customHeight="1"/>
    <row r="548338" customHeight="1"/>
    <row r="548340" customHeight="1"/>
    <row r="548342" customHeight="1"/>
    <row r="548344" customHeight="1"/>
    <row r="548346" customHeight="1"/>
    <row r="548348" customHeight="1"/>
    <row r="548350" customHeight="1"/>
    <row r="548352" customHeight="1"/>
    <row r="548354" customHeight="1"/>
    <row r="548356" customHeight="1"/>
    <row r="548358" customHeight="1"/>
    <row r="548360" customHeight="1"/>
    <row r="548362" customHeight="1"/>
    <row r="548364" customHeight="1"/>
    <row r="548366" customHeight="1"/>
    <row r="548368" customHeight="1"/>
    <row r="548370" customHeight="1"/>
    <row r="548372" customHeight="1"/>
    <row r="548374" customHeight="1"/>
    <row r="548376" customHeight="1"/>
    <row r="548378" customHeight="1"/>
    <row r="548380" customHeight="1"/>
    <row r="548382" customHeight="1"/>
    <row r="548384" customHeight="1"/>
    <row r="548386" customHeight="1"/>
    <row r="548388" customHeight="1"/>
    <row r="548390" customHeight="1"/>
    <row r="548392" customHeight="1"/>
    <row r="548394" customHeight="1"/>
    <row r="548396" customHeight="1"/>
    <row r="548398" customHeight="1"/>
    <row r="548400" customHeight="1"/>
    <row r="548402" customHeight="1"/>
    <row r="548404" customHeight="1"/>
    <row r="548406" customHeight="1"/>
    <row r="548408" customHeight="1"/>
    <row r="548410" customHeight="1"/>
    <row r="548412" customHeight="1"/>
    <row r="548414" customHeight="1"/>
    <row r="548416" customHeight="1"/>
    <row r="548418" customHeight="1"/>
    <row r="548420" customHeight="1"/>
    <row r="548422" customHeight="1"/>
    <row r="548424" customHeight="1"/>
    <row r="548426" customHeight="1"/>
    <row r="548428" customHeight="1"/>
    <row r="548430" customHeight="1"/>
    <row r="548432" customHeight="1"/>
    <row r="548434" customHeight="1"/>
    <row r="548436" customHeight="1"/>
    <row r="548438" customHeight="1"/>
    <row r="548440" customHeight="1"/>
    <row r="548442" customHeight="1"/>
    <row r="548444" customHeight="1"/>
    <row r="548446" customHeight="1"/>
    <row r="548448" customHeight="1"/>
    <row r="548450" customHeight="1"/>
    <row r="548452" customHeight="1"/>
    <row r="548454" customHeight="1"/>
    <row r="548456" customHeight="1"/>
    <row r="548458" customHeight="1"/>
    <row r="548460" customHeight="1"/>
    <row r="548462" customHeight="1"/>
    <row r="548464" customHeight="1"/>
    <row r="548466" customHeight="1"/>
    <row r="548468" customHeight="1"/>
    <row r="548470" customHeight="1"/>
    <row r="548472" customHeight="1"/>
    <row r="548474" customHeight="1"/>
    <row r="548476" customHeight="1"/>
    <row r="548478" customHeight="1"/>
    <row r="548480" customHeight="1"/>
    <row r="548482" customHeight="1"/>
    <row r="548484" customHeight="1"/>
    <row r="548486" customHeight="1"/>
    <row r="548488" customHeight="1"/>
    <row r="548490" customHeight="1"/>
    <row r="548492" customHeight="1"/>
    <row r="548494" customHeight="1"/>
    <row r="548496" customHeight="1"/>
    <row r="548498" customHeight="1"/>
    <row r="548500" customHeight="1"/>
    <row r="548502" customHeight="1"/>
    <row r="548504" customHeight="1"/>
    <row r="548506" customHeight="1"/>
    <row r="548508" customHeight="1"/>
    <row r="548510" customHeight="1"/>
    <row r="548512" customHeight="1"/>
    <row r="548514" customHeight="1"/>
    <row r="548516" customHeight="1"/>
    <row r="548518" customHeight="1"/>
    <row r="548520" customHeight="1"/>
    <row r="548522" customHeight="1"/>
    <row r="548524" customHeight="1"/>
    <row r="548526" customHeight="1"/>
    <row r="548528" customHeight="1"/>
    <row r="548530" customHeight="1"/>
    <row r="548532" customHeight="1"/>
    <row r="548534" customHeight="1"/>
    <row r="548536" customHeight="1"/>
    <row r="548538" customHeight="1"/>
    <row r="548540" customHeight="1"/>
    <row r="548542" customHeight="1"/>
    <row r="548544" customHeight="1"/>
    <row r="548546" customHeight="1"/>
    <row r="548548" customHeight="1"/>
    <row r="548550" customHeight="1"/>
    <row r="548552" customHeight="1"/>
    <row r="548554" customHeight="1"/>
    <row r="548556" customHeight="1"/>
    <row r="548558" customHeight="1"/>
    <row r="548560" customHeight="1"/>
    <row r="548562" customHeight="1"/>
    <row r="548564" customHeight="1"/>
    <row r="548566" customHeight="1"/>
    <row r="548568" customHeight="1"/>
    <row r="548570" customHeight="1"/>
    <row r="548572" customHeight="1"/>
    <row r="548574" customHeight="1"/>
    <row r="548576" customHeight="1"/>
    <row r="548578" customHeight="1"/>
    <row r="548580" customHeight="1"/>
    <row r="548582" customHeight="1"/>
    <row r="548584" customHeight="1"/>
    <row r="548586" customHeight="1"/>
    <row r="548588" customHeight="1"/>
    <row r="548590" customHeight="1"/>
    <row r="548592" customHeight="1"/>
    <row r="548594" customHeight="1"/>
    <row r="548596" customHeight="1"/>
    <row r="548598" customHeight="1"/>
    <row r="548600" customHeight="1"/>
    <row r="548602" customHeight="1"/>
    <row r="548604" customHeight="1"/>
    <row r="548606" customHeight="1"/>
    <row r="548608" customHeight="1"/>
    <row r="548610" customHeight="1"/>
    <row r="548612" customHeight="1"/>
    <row r="548614" customHeight="1"/>
    <row r="548616" customHeight="1"/>
    <row r="548618" customHeight="1"/>
    <row r="548620" customHeight="1"/>
    <row r="548622" customHeight="1"/>
    <row r="548624" customHeight="1"/>
    <row r="548626" customHeight="1"/>
    <row r="548628" customHeight="1"/>
    <row r="548630" customHeight="1"/>
    <row r="548632" customHeight="1"/>
    <row r="548634" customHeight="1"/>
    <row r="548636" customHeight="1"/>
    <row r="548638" customHeight="1"/>
    <row r="548640" customHeight="1"/>
    <row r="548642" customHeight="1"/>
    <row r="548644" customHeight="1"/>
    <row r="548646" customHeight="1"/>
    <row r="548648" customHeight="1"/>
    <row r="548650" customHeight="1"/>
    <row r="548652" customHeight="1"/>
    <row r="548654" customHeight="1"/>
    <row r="548656" customHeight="1"/>
    <row r="548658" customHeight="1"/>
    <row r="548660" customHeight="1"/>
    <row r="548662" customHeight="1"/>
    <row r="548664" customHeight="1"/>
    <row r="548666" customHeight="1"/>
    <row r="548668" customHeight="1"/>
    <row r="548670" customHeight="1"/>
    <row r="548672" customHeight="1"/>
    <row r="548674" customHeight="1"/>
    <row r="548676" customHeight="1"/>
    <row r="548678" customHeight="1"/>
    <row r="548680" customHeight="1"/>
    <row r="548682" customHeight="1"/>
    <row r="548684" customHeight="1"/>
    <row r="548686" customHeight="1"/>
    <row r="548688" customHeight="1"/>
    <row r="548690" customHeight="1"/>
    <row r="548692" customHeight="1"/>
    <row r="548694" customHeight="1"/>
    <row r="548696" customHeight="1"/>
    <row r="548698" customHeight="1"/>
    <row r="548700" customHeight="1"/>
    <row r="548702" customHeight="1"/>
    <row r="548704" customHeight="1"/>
    <row r="548706" customHeight="1"/>
    <row r="548708" customHeight="1"/>
    <row r="548710" customHeight="1"/>
    <row r="548712" customHeight="1"/>
    <row r="548714" customHeight="1"/>
    <row r="548716" customHeight="1"/>
    <row r="548718" customHeight="1"/>
    <row r="548720" customHeight="1"/>
    <row r="548722" customHeight="1"/>
    <row r="548724" customHeight="1"/>
    <row r="548726" customHeight="1"/>
    <row r="548728" customHeight="1"/>
    <row r="548730" customHeight="1"/>
    <row r="548732" customHeight="1"/>
    <row r="548734" customHeight="1"/>
    <row r="548736" customHeight="1"/>
    <row r="548738" customHeight="1"/>
    <row r="548740" customHeight="1"/>
    <row r="548742" customHeight="1"/>
    <row r="548744" customHeight="1"/>
    <row r="548746" customHeight="1"/>
    <row r="548748" customHeight="1"/>
    <row r="548750" customHeight="1"/>
    <row r="548752" customHeight="1"/>
    <row r="548754" customHeight="1"/>
    <row r="548756" customHeight="1"/>
    <row r="548758" customHeight="1"/>
    <row r="548760" customHeight="1"/>
    <row r="548762" customHeight="1"/>
    <row r="548764" customHeight="1"/>
    <row r="548766" customHeight="1"/>
    <row r="548768" customHeight="1"/>
    <row r="548770" customHeight="1"/>
    <row r="548772" customHeight="1"/>
    <row r="548774" customHeight="1"/>
    <row r="548776" customHeight="1"/>
    <row r="548778" customHeight="1"/>
    <row r="548780" customHeight="1"/>
    <row r="548782" customHeight="1"/>
    <row r="548784" customHeight="1"/>
    <row r="548786" customHeight="1"/>
    <row r="548788" customHeight="1"/>
    <row r="548790" customHeight="1"/>
    <row r="548792" customHeight="1"/>
    <row r="548794" customHeight="1"/>
    <row r="548796" customHeight="1"/>
    <row r="548798" customHeight="1"/>
    <row r="548800" customHeight="1"/>
    <row r="548802" customHeight="1"/>
    <row r="548804" customHeight="1"/>
    <row r="548806" customHeight="1"/>
    <row r="548808" customHeight="1"/>
    <row r="548810" customHeight="1"/>
    <row r="548812" customHeight="1"/>
    <row r="548814" customHeight="1"/>
    <row r="548816" customHeight="1"/>
    <row r="548818" customHeight="1"/>
    <row r="548820" customHeight="1"/>
    <row r="548822" customHeight="1"/>
    <row r="548824" customHeight="1"/>
    <row r="548826" customHeight="1"/>
    <row r="548828" customHeight="1"/>
    <row r="548830" customHeight="1"/>
    <row r="548832" customHeight="1"/>
    <row r="548834" customHeight="1"/>
    <row r="548836" customHeight="1"/>
    <row r="548838" customHeight="1"/>
    <row r="548840" customHeight="1"/>
    <row r="548842" customHeight="1"/>
    <row r="548844" customHeight="1"/>
    <row r="548846" customHeight="1"/>
    <row r="548848" customHeight="1"/>
    <row r="548850" customHeight="1"/>
    <row r="548852" customHeight="1"/>
    <row r="548854" customHeight="1"/>
    <row r="548856" customHeight="1"/>
    <row r="548858" customHeight="1"/>
    <row r="548860" customHeight="1"/>
    <row r="548862" customHeight="1"/>
    <row r="548864" customHeight="1"/>
    <row r="548866" customHeight="1"/>
    <row r="548868" customHeight="1"/>
    <row r="548870" customHeight="1"/>
    <row r="548872" customHeight="1"/>
    <row r="548874" customHeight="1"/>
    <row r="548876" customHeight="1"/>
    <row r="548878" customHeight="1"/>
    <row r="548880" customHeight="1"/>
    <row r="548882" customHeight="1"/>
    <row r="548884" customHeight="1"/>
    <row r="548886" customHeight="1"/>
    <row r="548888" customHeight="1"/>
    <row r="548890" customHeight="1"/>
    <row r="548892" customHeight="1"/>
    <row r="548894" customHeight="1"/>
    <row r="548896" customHeight="1"/>
    <row r="548898" customHeight="1"/>
    <row r="548900" customHeight="1"/>
    <row r="548902" customHeight="1"/>
    <row r="548904" customHeight="1"/>
    <row r="548906" customHeight="1"/>
    <row r="548908" customHeight="1"/>
    <row r="548910" customHeight="1"/>
    <row r="548912" customHeight="1"/>
    <row r="548914" customHeight="1"/>
    <row r="548916" customHeight="1"/>
    <row r="548918" customHeight="1"/>
    <row r="548920" customHeight="1"/>
    <row r="548922" customHeight="1"/>
    <row r="548924" customHeight="1"/>
    <row r="548926" customHeight="1"/>
    <row r="548928" customHeight="1"/>
    <row r="548930" customHeight="1"/>
    <row r="548932" customHeight="1"/>
    <row r="548934" customHeight="1"/>
    <row r="548936" customHeight="1"/>
    <row r="548938" customHeight="1"/>
    <row r="548940" customHeight="1"/>
    <row r="548942" customHeight="1"/>
    <row r="548944" customHeight="1"/>
    <row r="548946" customHeight="1"/>
    <row r="548948" customHeight="1"/>
    <row r="548950" customHeight="1"/>
    <row r="548952" customHeight="1"/>
    <row r="548954" customHeight="1"/>
    <row r="548956" customHeight="1"/>
    <row r="548958" customHeight="1"/>
    <row r="548960" customHeight="1"/>
    <row r="548962" customHeight="1"/>
    <row r="548964" customHeight="1"/>
    <row r="548966" customHeight="1"/>
    <row r="548968" customHeight="1"/>
    <row r="548970" customHeight="1"/>
    <row r="548972" customHeight="1"/>
    <row r="548974" customHeight="1"/>
    <row r="548976" customHeight="1"/>
    <row r="548978" customHeight="1"/>
    <row r="548980" customHeight="1"/>
    <row r="548982" customHeight="1"/>
    <row r="548984" customHeight="1"/>
    <row r="548986" customHeight="1"/>
    <row r="548988" customHeight="1"/>
    <row r="548990" customHeight="1"/>
    <row r="548992" customHeight="1"/>
    <row r="548994" customHeight="1"/>
    <row r="548996" customHeight="1"/>
    <row r="548998" customHeight="1"/>
    <row r="549000" customHeight="1"/>
    <row r="549002" customHeight="1"/>
    <row r="549004" customHeight="1"/>
    <row r="549006" customHeight="1"/>
    <row r="549008" customHeight="1"/>
    <row r="549010" customHeight="1"/>
    <row r="549012" customHeight="1"/>
    <row r="549014" customHeight="1"/>
    <row r="549016" customHeight="1"/>
    <row r="549018" customHeight="1"/>
    <row r="549020" customHeight="1"/>
    <row r="549022" customHeight="1"/>
    <row r="549024" customHeight="1"/>
    <row r="549026" customHeight="1"/>
    <row r="549028" customHeight="1"/>
    <row r="549030" customHeight="1"/>
    <row r="549032" customHeight="1"/>
    <row r="549034" customHeight="1"/>
    <row r="549036" customHeight="1"/>
    <row r="549038" customHeight="1"/>
    <row r="549040" customHeight="1"/>
    <row r="549042" customHeight="1"/>
    <row r="549044" customHeight="1"/>
    <row r="549046" customHeight="1"/>
    <row r="549048" customHeight="1"/>
    <row r="549050" customHeight="1"/>
    <row r="549052" customHeight="1"/>
    <row r="549054" customHeight="1"/>
    <row r="549056" customHeight="1"/>
    <row r="549058" customHeight="1"/>
    <row r="549060" customHeight="1"/>
    <row r="549062" customHeight="1"/>
    <row r="549064" customHeight="1"/>
    <row r="549066" customHeight="1"/>
    <row r="549068" customHeight="1"/>
    <row r="549070" customHeight="1"/>
    <row r="549072" customHeight="1"/>
    <row r="549074" customHeight="1"/>
    <row r="549076" customHeight="1"/>
    <row r="549078" customHeight="1"/>
    <row r="549080" customHeight="1"/>
    <row r="549082" customHeight="1"/>
    <row r="549084" customHeight="1"/>
    <row r="549086" customHeight="1"/>
    <row r="549088" customHeight="1"/>
    <row r="549090" customHeight="1"/>
    <row r="549092" customHeight="1"/>
    <row r="549094" customHeight="1"/>
    <row r="549096" customHeight="1"/>
    <row r="549098" customHeight="1"/>
    <row r="549100" customHeight="1"/>
    <row r="549102" customHeight="1"/>
    <row r="549104" customHeight="1"/>
    <row r="549106" customHeight="1"/>
    <row r="549108" customHeight="1"/>
    <row r="549110" customHeight="1"/>
    <row r="549112" customHeight="1"/>
    <row r="549114" customHeight="1"/>
    <row r="549116" customHeight="1"/>
    <row r="549118" customHeight="1"/>
    <row r="549120" customHeight="1"/>
    <row r="549122" customHeight="1"/>
    <row r="549124" customHeight="1"/>
    <row r="549126" customHeight="1"/>
    <row r="549128" customHeight="1"/>
    <row r="549130" customHeight="1"/>
    <row r="549132" customHeight="1"/>
    <row r="549134" customHeight="1"/>
    <row r="549136" customHeight="1"/>
    <row r="549138" customHeight="1"/>
    <row r="549140" customHeight="1"/>
    <row r="549142" customHeight="1"/>
    <row r="549144" customHeight="1"/>
    <row r="549146" customHeight="1"/>
    <row r="549148" customHeight="1"/>
    <row r="549150" customHeight="1"/>
    <row r="549152" customHeight="1"/>
    <row r="549154" customHeight="1"/>
    <row r="549156" customHeight="1"/>
    <row r="549158" customHeight="1"/>
    <row r="549160" customHeight="1"/>
    <row r="549162" customHeight="1"/>
    <row r="549164" customHeight="1"/>
    <row r="549166" customHeight="1"/>
    <row r="549168" customHeight="1"/>
    <row r="549170" customHeight="1"/>
    <row r="549172" customHeight="1"/>
    <row r="549174" customHeight="1"/>
    <row r="549176" customHeight="1"/>
    <row r="549178" customHeight="1"/>
    <row r="549180" customHeight="1"/>
    <row r="549182" customHeight="1"/>
    <row r="549184" customHeight="1"/>
    <row r="549186" customHeight="1"/>
    <row r="549188" customHeight="1"/>
    <row r="549190" customHeight="1"/>
    <row r="549192" customHeight="1"/>
    <row r="549194" customHeight="1"/>
    <row r="549196" customHeight="1"/>
    <row r="549198" customHeight="1"/>
    <row r="549200" customHeight="1"/>
    <row r="549202" customHeight="1"/>
    <row r="549204" customHeight="1"/>
    <row r="549206" customHeight="1"/>
    <row r="549208" customHeight="1"/>
    <row r="549210" customHeight="1"/>
    <row r="549212" customHeight="1"/>
    <row r="549214" customHeight="1"/>
    <row r="549216" customHeight="1"/>
    <row r="549218" customHeight="1"/>
    <row r="549220" customHeight="1"/>
    <row r="549222" customHeight="1"/>
    <row r="549224" customHeight="1"/>
    <row r="549226" customHeight="1"/>
    <row r="549228" customHeight="1"/>
    <row r="549230" customHeight="1"/>
    <row r="549232" customHeight="1"/>
    <row r="549234" customHeight="1"/>
    <row r="549236" customHeight="1"/>
    <row r="549238" customHeight="1"/>
    <row r="549240" customHeight="1"/>
    <row r="549242" customHeight="1"/>
    <row r="549244" customHeight="1"/>
    <row r="549246" customHeight="1"/>
    <row r="549248" customHeight="1"/>
    <row r="549250" customHeight="1"/>
    <row r="549252" customHeight="1"/>
    <row r="549254" customHeight="1"/>
    <row r="549256" customHeight="1"/>
    <row r="549258" customHeight="1"/>
    <row r="549260" customHeight="1"/>
    <row r="549262" customHeight="1"/>
    <row r="549264" customHeight="1"/>
    <row r="549266" customHeight="1"/>
    <row r="549268" customHeight="1"/>
    <row r="549270" customHeight="1"/>
    <row r="549272" customHeight="1"/>
    <row r="549274" customHeight="1"/>
    <row r="549276" customHeight="1"/>
    <row r="549278" customHeight="1"/>
    <row r="549280" customHeight="1"/>
    <row r="549282" customHeight="1"/>
    <row r="549284" customHeight="1"/>
    <row r="549286" customHeight="1"/>
    <row r="549288" customHeight="1"/>
    <row r="549290" customHeight="1"/>
    <row r="549292" customHeight="1"/>
    <row r="549294" customHeight="1"/>
    <row r="549296" customHeight="1"/>
    <row r="549298" customHeight="1"/>
    <row r="549300" customHeight="1"/>
    <row r="549302" customHeight="1"/>
    <row r="549304" customHeight="1"/>
    <row r="549306" customHeight="1"/>
    <row r="549308" customHeight="1"/>
    <row r="549310" customHeight="1"/>
    <row r="549312" customHeight="1"/>
    <row r="549314" customHeight="1"/>
    <row r="549316" customHeight="1"/>
    <row r="549318" customHeight="1"/>
    <row r="549320" customHeight="1"/>
    <row r="549322" customHeight="1"/>
    <row r="549324" customHeight="1"/>
    <row r="549326" customHeight="1"/>
    <row r="549328" customHeight="1"/>
    <row r="549330" customHeight="1"/>
    <row r="549332" customHeight="1"/>
    <row r="549334" customHeight="1"/>
    <row r="549336" customHeight="1"/>
    <row r="549338" customHeight="1"/>
    <row r="549340" customHeight="1"/>
    <row r="549342" customHeight="1"/>
    <row r="549344" customHeight="1"/>
    <row r="549346" customHeight="1"/>
    <row r="549348" customHeight="1"/>
    <row r="549350" customHeight="1"/>
    <row r="549352" customHeight="1"/>
    <row r="549354" customHeight="1"/>
    <row r="549356" customHeight="1"/>
    <row r="549358" customHeight="1"/>
    <row r="549360" customHeight="1"/>
    <row r="549362" customHeight="1"/>
    <row r="549364" customHeight="1"/>
    <row r="549366" customHeight="1"/>
    <row r="549368" customHeight="1"/>
    <row r="549370" customHeight="1"/>
    <row r="549372" customHeight="1"/>
    <row r="549374" customHeight="1"/>
    <row r="549376" customHeight="1"/>
    <row r="549378" customHeight="1"/>
    <row r="549380" customHeight="1"/>
    <row r="549382" customHeight="1"/>
    <row r="549384" customHeight="1"/>
    <row r="549386" customHeight="1"/>
    <row r="549388" customHeight="1"/>
    <row r="549390" customHeight="1"/>
    <row r="549392" customHeight="1"/>
    <row r="549394" customHeight="1"/>
    <row r="549396" customHeight="1"/>
    <row r="549398" customHeight="1"/>
    <row r="549400" customHeight="1"/>
    <row r="549402" customHeight="1"/>
    <row r="549404" customHeight="1"/>
    <row r="549406" customHeight="1"/>
    <row r="549408" customHeight="1"/>
    <row r="549410" customHeight="1"/>
    <row r="549412" customHeight="1"/>
    <row r="549414" customHeight="1"/>
    <row r="549416" customHeight="1"/>
    <row r="549418" customHeight="1"/>
    <row r="549420" customHeight="1"/>
    <row r="549422" customHeight="1"/>
    <row r="549424" customHeight="1"/>
    <row r="549426" customHeight="1"/>
    <row r="549428" customHeight="1"/>
    <row r="549430" customHeight="1"/>
    <row r="549432" customHeight="1"/>
    <row r="549434" customHeight="1"/>
    <row r="549436" customHeight="1"/>
    <row r="549438" customHeight="1"/>
    <row r="549440" customHeight="1"/>
    <row r="549442" customHeight="1"/>
    <row r="549444" customHeight="1"/>
    <row r="549446" customHeight="1"/>
    <row r="549448" customHeight="1"/>
    <row r="549450" customHeight="1"/>
    <row r="549452" customHeight="1"/>
    <row r="549454" customHeight="1"/>
    <row r="549456" customHeight="1"/>
    <row r="549458" customHeight="1"/>
    <row r="549460" customHeight="1"/>
    <row r="549462" customHeight="1"/>
    <row r="549464" customHeight="1"/>
    <row r="549466" customHeight="1"/>
    <row r="549468" customHeight="1"/>
    <row r="549470" customHeight="1"/>
    <row r="549472" customHeight="1"/>
    <row r="549474" customHeight="1"/>
    <row r="549476" customHeight="1"/>
    <row r="549478" customHeight="1"/>
    <row r="549480" customHeight="1"/>
    <row r="549482" customHeight="1"/>
    <row r="549484" customHeight="1"/>
    <row r="549486" customHeight="1"/>
    <row r="549488" customHeight="1"/>
    <row r="549490" customHeight="1"/>
    <row r="549492" customHeight="1"/>
    <row r="549494" customHeight="1"/>
    <row r="549496" customHeight="1"/>
    <row r="549498" customHeight="1"/>
    <row r="549500" customHeight="1"/>
    <row r="549502" customHeight="1"/>
    <row r="549504" customHeight="1"/>
    <row r="549506" customHeight="1"/>
    <row r="549508" customHeight="1"/>
    <row r="549510" customHeight="1"/>
    <row r="549512" customHeight="1"/>
    <row r="549514" customHeight="1"/>
    <row r="549516" customHeight="1"/>
    <row r="549518" customHeight="1"/>
    <row r="549520" customHeight="1"/>
    <row r="549522" customHeight="1"/>
    <row r="549524" customHeight="1"/>
    <row r="549526" customHeight="1"/>
    <row r="549528" customHeight="1"/>
    <row r="549530" customHeight="1"/>
    <row r="549532" customHeight="1"/>
    <row r="549534" customHeight="1"/>
    <row r="549536" customHeight="1"/>
    <row r="549538" customHeight="1"/>
    <row r="549540" customHeight="1"/>
    <row r="549542" customHeight="1"/>
    <row r="549544" customHeight="1"/>
    <row r="549546" customHeight="1"/>
    <row r="549548" customHeight="1"/>
    <row r="549550" customHeight="1"/>
    <row r="549552" customHeight="1"/>
    <row r="549554" customHeight="1"/>
    <row r="549556" customHeight="1"/>
    <row r="549558" customHeight="1"/>
    <row r="549560" customHeight="1"/>
    <row r="549562" customHeight="1"/>
    <row r="549564" customHeight="1"/>
    <row r="549566" customHeight="1"/>
    <row r="549568" customHeight="1"/>
    <row r="549570" customHeight="1"/>
    <row r="549572" customHeight="1"/>
    <row r="549574" customHeight="1"/>
    <row r="549576" customHeight="1"/>
    <row r="549578" customHeight="1"/>
    <row r="549580" customHeight="1"/>
    <row r="549582" customHeight="1"/>
    <row r="549584" customHeight="1"/>
    <row r="549586" customHeight="1"/>
    <row r="549588" customHeight="1"/>
    <row r="549590" customHeight="1"/>
    <row r="549592" customHeight="1"/>
    <row r="549594" customHeight="1"/>
    <row r="549596" customHeight="1"/>
    <row r="549598" customHeight="1"/>
    <row r="549600" customHeight="1"/>
    <row r="549602" customHeight="1"/>
    <row r="549604" customHeight="1"/>
    <row r="549606" customHeight="1"/>
    <row r="549608" customHeight="1"/>
    <row r="549610" customHeight="1"/>
    <row r="549612" customHeight="1"/>
    <row r="549614" customHeight="1"/>
    <row r="549616" customHeight="1"/>
    <row r="549618" customHeight="1"/>
    <row r="549620" customHeight="1"/>
    <row r="549622" customHeight="1"/>
    <row r="549624" customHeight="1"/>
    <row r="549626" customHeight="1"/>
    <row r="549628" customHeight="1"/>
    <row r="549630" customHeight="1"/>
    <row r="549632" customHeight="1"/>
    <row r="549634" customHeight="1"/>
    <row r="549636" customHeight="1"/>
    <row r="549638" customHeight="1"/>
    <row r="549640" customHeight="1"/>
    <row r="549642" customHeight="1"/>
    <row r="549644" customHeight="1"/>
    <row r="549646" customHeight="1"/>
    <row r="549648" customHeight="1"/>
    <row r="549650" customHeight="1"/>
    <row r="549652" customHeight="1"/>
    <row r="549654" customHeight="1"/>
    <row r="549656" customHeight="1"/>
    <row r="549658" customHeight="1"/>
    <row r="549660" customHeight="1"/>
    <row r="549662" customHeight="1"/>
    <row r="549664" customHeight="1"/>
    <row r="549666" customHeight="1"/>
    <row r="549668" customHeight="1"/>
    <row r="549670" customHeight="1"/>
    <row r="549672" customHeight="1"/>
    <row r="549674" customHeight="1"/>
    <row r="549676" customHeight="1"/>
    <row r="549678" customHeight="1"/>
    <row r="549680" customHeight="1"/>
    <row r="549682" customHeight="1"/>
    <row r="549684" customHeight="1"/>
    <row r="549686" customHeight="1"/>
    <row r="549688" customHeight="1"/>
    <row r="549690" customHeight="1"/>
    <row r="549692" customHeight="1"/>
    <row r="549694" customHeight="1"/>
    <row r="549696" customHeight="1"/>
    <row r="549698" customHeight="1"/>
    <row r="549700" customHeight="1"/>
    <row r="549702" customHeight="1"/>
    <row r="549704" customHeight="1"/>
    <row r="549706" customHeight="1"/>
    <row r="549708" customHeight="1"/>
    <row r="549710" customHeight="1"/>
    <row r="549712" customHeight="1"/>
    <row r="549714" customHeight="1"/>
    <row r="549716" customHeight="1"/>
    <row r="549718" customHeight="1"/>
    <row r="549720" customHeight="1"/>
    <row r="549722" customHeight="1"/>
    <row r="549724" customHeight="1"/>
    <row r="549726" customHeight="1"/>
    <row r="549728" customHeight="1"/>
    <row r="549730" customHeight="1"/>
    <row r="549732" customHeight="1"/>
    <row r="549734" customHeight="1"/>
    <row r="549736" customHeight="1"/>
    <row r="549738" customHeight="1"/>
    <row r="549740" customHeight="1"/>
    <row r="549742" customHeight="1"/>
    <row r="549744" customHeight="1"/>
    <row r="549746" customHeight="1"/>
    <row r="549748" customHeight="1"/>
    <row r="549750" customHeight="1"/>
    <row r="549752" customHeight="1"/>
    <row r="549754" customHeight="1"/>
    <row r="549756" customHeight="1"/>
    <row r="549758" customHeight="1"/>
    <row r="549760" customHeight="1"/>
    <row r="549762" customHeight="1"/>
    <row r="549764" customHeight="1"/>
    <row r="549766" customHeight="1"/>
    <row r="549768" customHeight="1"/>
    <row r="549770" customHeight="1"/>
    <row r="549772" customHeight="1"/>
    <row r="549774" customHeight="1"/>
    <row r="549776" customHeight="1"/>
    <row r="549778" customHeight="1"/>
    <row r="549780" customHeight="1"/>
    <row r="549782" customHeight="1"/>
    <row r="549784" customHeight="1"/>
    <row r="549786" customHeight="1"/>
    <row r="549788" customHeight="1"/>
    <row r="549790" customHeight="1"/>
    <row r="549792" customHeight="1"/>
    <row r="549794" customHeight="1"/>
    <row r="549796" customHeight="1"/>
    <row r="549798" customHeight="1"/>
    <row r="549800" customHeight="1"/>
    <row r="549802" customHeight="1"/>
    <row r="549804" customHeight="1"/>
    <row r="549806" customHeight="1"/>
    <row r="549808" customHeight="1"/>
    <row r="549810" customHeight="1"/>
    <row r="549812" customHeight="1"/>
    <row r="549814" customHeight="1"/>
    <row r="549816" customHeight="1"/>
    <row r="549818" customHeight="1"/>
    <row r="549820" customHeight="1"/>
    <row r="549822" customHeight="1"/>
    <row r="549824" customHeight="1"/>
    <row r="549826" customHeight="1"/>
    <row r="549828" customHeight="1"/>
    <row r="549830" customHeight="1"/>
    <row r="549832" customHeight="1"/>
    <row r="549834" customHeight="1"/>
    <row r="549836" customHeight="1"/>
    <row r="549838" customHeight="1"/>
    <row r="549840" customHeight="1"/>
    <row r="549842" customHeight="1"/>
    <row r="549844" customHeight="1"/>
    <row r="549846" customHeight="1"/>
    <row r="549848" customHeight="1"/>
    <row r="549850" customHeight="1"/>
    <row r="549852" customHeight="1"/>
    <row r="549854" customHeight="1"/>
    <row r="549856" customHeight="1"/>
    <row r="549858" customHeight="1"/>
    <row r="549860" customHeight="1"/>
    <row r="549862" customHeight="1"/>
    <row r="549864" customHeight="1"/>
    <row r="549866" customHeight="1"/>
    <row r="549868" customHeight="1"/>
    <row r="549870" customHeight="1"/>
    <row r="549872" customHeight="1"/>
    <row r="549874" customHeight="1"/>
    <row r="549876" customHeight="1"/>
    <row r="549878" customHeight="1"/>
    <row r="549880" customHeight="1"/>
    <row r="549882" customHeight="1"/>
    <row r="549884" customHeight="1"/>
    <row r="549886" customHeight="1"/>
    <row r="549888" customHeight="1"/>
    <row r="549890" customHeight="1"/>
    <row r="549892" customHeight="1"/>
    <row r="549894" customHeight="1"/>
    <row r="549896" customHeight="1"/>
    <row r="549898" customHeight="1"/>
    <row r="549900" customHeight="1"/>
    <row r="549902" customHeight="1"/>
    <row r="549904" customHeight="1"/>
    <row r="549906" customHeight="1"/>
    <row r="549908" customHeight="1"/>
    <row r="549910" customHeight="1"/>
    <row r="549912" customHeight="1"/>
    <row r="549914" customHeight="1"/>
    <row r="549916" customHeight="1"/>
    <row r="549918" customHeight="1"/>
    <row r="549920" customHeight="1"/>
    <row r="549922" customHeight="1"/>
    <row r="549924" customHeight="1"/>
    <row r="549926" customHeight="1"/>
    <row r="549928" customHeight="1"/>
    <row r="549930" customHeight="1"/>
    <row r="549932" customHeight="1"/>
    <row r="549934" customHeight="1"/>
    <row r="549936" customHeight="1"/>
    <row r="549938" customHeight="1"/>
    <row r="549940" customHeight="1"/>
    <row r="549942" customHeight="1"/>
    <row r="549944" customHeight="1"/>
    <row r="549946" customHeight="1"/>
    <row r="549948" customHeight="1"/>
    <row r="549950" customHeight="1"/>
    <row r="549952" customHeight="1"/>
    <row r="549954" customHeight="1"/>
    <row r="549956" customHeight="1"/>
    <row r="549958" customHeight="1"/>
    <row r="549960" customHeight="1"/>
    <row r="549962" customHeight="1"/>
    <row r="549964" customHeight="1"/>
    <row r="549966" customHeight="1"/>
    <row r="549968" customHeight="1"/>
    <row r="549970" customHeight="1"/>
    <row r="549972" customHeight="1"/>
    <row r="549974" customHeight="1"/>
    <row r="549976" customHeight="1"/>
    <row r="549978" customHeight="1"/>
    <row r="549980" customHeight="1"/>
    <row r="549982" customHeight="1"/>
    <row r="549984" customHeight="1"/>
    <row r="549986" customHeight="1"/>
    <row r="549988" customHeight="1"/>
    <row r="549990" customHeight="1"/>
    <row r="549992" customHeight="1"/>
    <row r="549994" customHeight="1"/>
    <row r="549996" customHeight="1"/>
    <row r="549998" customHeight="1"/>
    <row r="550000" customHeight="1"/>
    <row r="550002" customHeight="1"/>
    <row r="550004" customHeight="1"/>
    <row r="550006" customHeight="1"/>
    <row r="550008" customHeight="1"/>
    <row r="550010" customHeight="1"/>
    <row r="550012" customHeight="1"/>
    <row r="550014" customHeight="1"/>
    <row r="550016" customHeight="1"/>
    <row r="550018" customHeight="1"/>
    <row r="550020" customHeight="1"/>
    <row r="550022" customHeight="1"/>
    <row r="550024" customHeight="1"/>
    <row r="550026" customHeight="1"/>
    <row r="550028" customHeight="1"/>
    <row r="550030" customHeight="1"/>
    <row r="550032" customHeight="1"/>
    <row r="550034" customHeight="1"/>
    <row r="550036" customHeight="1"/>
    <row r="550038" customHeight="1"/>
    <row r="550040" customHeight="1"/>
    <row r="550042" customHeight="1"/>
    <row r="550044" customHeight="1"/>
    <row r="550046" customHeight="1"/>
    <row r="550048" customHeight="1"/>
    <row r="550050" customHeight="1"/>
    <row r="550052" customHeight="1"/>
    <row r="550054" customHeight="1"/>
    <row r="550056" customHeight="1"/>
    <row r="550058" customHeight="1"/>
    <row r="550060" customHeight="1"/>
    <row r="550062" customHeight="1"/>
    <row r="550064" customHeight="1"/>
    <row r="550066" customHeight="1"/>
    <row r="550068" customHeight="1"/>
    <row r="550070" customHeight="1"/>
    <row r="550072" customHeight="1"/>
    <row r="550074" customHeight="1"/>
    <row r="550076" customHeight="1"/>
    <row r="550078" customHeight="1"/>
    <row r="550080" customHeight="1"/>
    <row r="550082" customHeight="1"/>
    <row r="550084" customHeight="1"/>
    <row r="550086" customHeight="1"/>
    <row r="550088" customHeight="1"/>
    <row r="550090" customHeight="1"/>
    <row r="550092" customHeight="1"/>
    <row r="550094" customHeight="1"/>
    <row r="550096" customHeight="1"/>
    <row r="550098" customHeight="1"/>
    <row r="550100" customHeight="1"/>
    <row r="550102" customHeight="1"/>
    <row r="550104" customHeight="1"/>
    <row r="550106" customHeight="1"/>
    <row r="550108" customHeight="1"/>
    <row r="550110" customHeight="1"/>
    <row r="550112" customHeight="1"/>
    <row r="550114" customHeight="1"/>
    <row r="550116" customHeight="1"/>
    <row r="550118" customHeight="1"/>
    <row r="550120" customHeight="1"/>
    <row r="550122" customHeight="1"/>
    <row r="550124" customHeight="1"/>
    <row r="550126" customHeight="1"/>
    <row r="550128" customHeight="1"/>
    <row r="550130" customHeight="1"/>
    <row r="550132" customHeight="1"/>
    <row r="550134" customHeight="1"/>
    <row r="550136" customHeight="1"/>
    <row r="550138" customHeight="1"/>
    <row r="550140" customHeight="1"/>
    <row r="550142" customHeight="1"/>
    <row r="550144" customHeight="1"/>
    <row r="550146" customHeight="1"/>
    <row r="550148" customHeight="1"/>
    <row r="550150" customHeight="1"/>
    <row r="550152" customHeight="1"/>
    <row r="550154" customHeight="1"/>
    <row r="550156" customHeight="1"/>
    <row r="550158" customHeight="1"/>
    <row r="550160" customHeight="1"/>
    <row r="550162" customHeight="1"/>
    <row r="550164" customHeight="1"/>
    <row r="550166" customHeight="1"/>
    <row r="550168" customHeight="1"/>
    <row r="550170" customHeight="1"/>
    <row r="550172" customHeight="1"/>
    <row r="550174" customHeight="1"/>
    <row r="550176" customHeight="1"/>
    <row r="550178" customHeight="1"/>
    <row r="550180" customHeight="1"/>
    <row r="550182" customHeight="1"/>
    <row r="550184" customHeight="1"/>
    <row r="550186" customHeight="1"/>
    <row r="550188" customHeight="1"/>
    <row r="550190" customHeight="1"/>
    <row r="550192" customHeight="1"/>
    <row r="550194" customHeight="1"/>
    <row r="550196" customHeight="1"/>
    <row r="550198" customHeight="1"/>
    <row r="550200" customHeight="1"/>
    <row r="550202" customHeight="1"/>
    <row r="550204" customHeight="1"/>
    <row r="550206" customHeight="1"/>
    <row r="550208" customHeight="1"/>
    <row r="550210" customHeight="1"/>
    <row r="550212" customHeight="1"/>
    <row r="550214" customHeight="1"/>
    <row r="550216" customHeight="1"/>
    <row r="550218" customHeight="1"/>
    <row r="550220" customHeight="1"/>
    <row r="550222" customHeight="1"/>
    <row r="550224" customHeight="1"/>
    <row r="550226" customHeight="1"/>
    <row r="550228" customHeight="1"/>
    <row r="550230" customHeight="1"/>
    <row r="550232" customHeight="1"/>
    <row r="550234" customHeight="1"/>
    <row r="550236" customHeight="1"/>
    <row r="550238" customHeight="1"/>
    <row r="550240" customHeight="1"/>
    <row r="550242" customHeight="1"/>
    <row r="550244" customHeight="1"/>
    <row r="550246" customHeight="1"/>
    <row r="550248" customHeight="1"/>
    <row r="550250" customHeight="1"/>
    <row r="550252" customHeight="1"/>
    <row r="550254" customHeight="1"/>
    <row r="550256" customHeight="1"/>
    <row r="550258" customHeight="1"/>
    <row r="550260" customHeight="1"/>
    <row r="550262" customHeight="1"/>
    <row r="550264" customHeight="1"/>
    <row r="550266" customHeight="1"/>
    <row r="550268" customHeight="1"/>
    <row r="550270" customHeight="1"/>
    <row r="550272" customHeight="1"/>
    <row r="550274" customHeight="1"/>
    <row r="550276" customHeight="1"/>
    <row r="550278" customHeight="1"/>
    <row r="550280" customHeight="1"/>
    <row r="550282" customHeight="1"/>
    <row r="550284" customHeight="1"/>
    <row r="550286" customHeight="1"/>
    <row r="550288" customHeight="1"/>
    <row r="550290" customHeight="1"/>
    <row r="550292" customHeight="1"/>
    <row r="550294" customHeight="1"/>
    <row r="550296" customHeight="1"/>
    <row r="550298" customHeight="1"/>
    <row r="550300" customHeight="1"/>
    <row r="550302" customHeight="1"/>
    <row r="550304" customHeight="1"/>
    <row r="550306" customHeight="1"/>
    <row r="550308" customHeight="1"/>
    <row r="550310" customHeight="1"/>
    <row r="550312" customHeight="1"/>
    <row r="550314" customHeight="1"/>
    <row r="550316" customHeight="1"/>
    <row r="550318" customHeight="1"/>
    <row r="550320" customHeight="1"/>
    <row r="550322" customHeight="1"/>
    <row r="550324" customHeight="1"/>
    <row r="550326" customHeight="1"/>
    <row r="550328" customHeight="1"/>
    <row r="550330" customHeight="1"/>
    <row r="550332" customHeight="1"/>
    <row r="550334" customHeight="1"/>
    <row r="550336" customHeight="1"/>
    <row r="550338" customHeight="1"/>
    <row r="550340" customHeight="1"/>
    <row r="550342" customHeight="1"/>
    <row r="550344" customHeight="1"/>
    <row r="550346" customHeight="1"/>
    <row r="550348" customHeight="1"/>
    <row r="550350" customHeight="1"/>
    <row r="550352" customHeight="1"/>
    <row r="550354" customHeight="1"/>
    <row r="550356" customHeight="1"/>
    <row r="550358" customHeight="1"/>
    <row r="550360" customHeight="1"/>
    <row r="550362" customHeight="1"/>
    <row r="550364" customHeight="1"/>
    <row r="550366" customHeight="1"/>
    <row r="550368" customHeight="1"/>
    <row r="550370" customHeight="1"/>
    <row r="550372" customHeight="1"/>
    <row r="550374" customHeight="1"/>
    <row r="550376" customHeight="1"/>
    <row r="550378" customHeight="1"/>
    <row r="550380" customHeight="1"/>
    <row r="550382" customHeight="1"/>
    <row r="550384" customHeight="1"/>
    <row r="550386" customHeight="1"/>
    <row r="550388" customHeight="1"/>
    <row r="550390" customHeight="1"/>
    <row r="550392" customHeight="1"/>
    <row r="550394" customHeight="1"/>
    <row r="550396" customHeight="1"/>
    <row r="550398" customHeight="1"/>
    <row r="550400" customHeight="1"/>
    <row r="550402" customHeight="1"/>
    <row r="550404" customHeight="1"/>
    <row r="550406" customHeight="1"/>
    <row r="550408" customHeight="1"/>
    <row r="550410" customHeight="1"/>
    <row r="550412" customHeight="1"/>
    <row r="550414" customHeight="1"/>
    <row r="550416" customHeight="1"/>
    <row r="550418" customHeight="1"/>
    <row r="550420" customHeight="1"/>
    <row r="550422" customHeight="1"/>
    <row r="550424" customHeight="1"/>
    <row r="550426" customHeight="1"/>
    <row r="550428" customHeight="1"/>
    <row r="550430" customHeight="1"/>
    <row r="550432" customHeight="1"/>
    <row r="550434" customHeight="1"/>
    <row r="550436" customHeight="1"/>
    <row r="550438" customHeight="1"/>
    <row r="550440" customHeight="1"/>
    <row r="550442" customHeight="1"/>
    <row r="550444" customHeight="1"/>
    <row r="550446" customHeight="1"/>
    <row r="550448" customHeight="1"/>
    <row r="550450" customHeight="1"/>
    <row r="550452" customHeight="1"/>
    <row r="550454" customHeight="1"/>
    <row r="550456" customHeight="1"/>
    <row r="550458" customHeight="1"/>
    <row r="550460" customHeight="1"/>
    <row r="550462" customHeight="1"/>
    <row r="550464" customHeight="1"/>
    <row r="550466" customHeight="1"/>
    <row r="550468" customHeight="1"/>
    <row r="550470" customHeight="1"/>
    <row r="550472" customHeight="1"/>
    <row r="550474" customHeight="1"/>
    <row r="550476" customHeight="1"/>
    <row r="550478" customHeight="1"/>
    <row r="550480" customHeight="1"/>
    <row r="550482" customHeight="1"/>
    <row r="550484" customHeight="1"/>
    <row r="550486" customHeight="1"/>
    <row r="550488" customHeight="1"/>
    <row r="550490" customHeight="1"/>
    <row r="550492" customHeight="1"/>
    <row r="550494" customHeight="1"/>
    <row r="550496" customHeight="1"/>
    <row r="550498" customHeight="1"/>
    <row r="550500" customHeight="1"/>
    <row r="550502" customHeight="1"/>
    <row r="550504" customHeight="1"/>
    <row r="550506" customHeight="1"/>
    <row r="550508" customHeight="1"/>
    <row r="550510" customHeight="1"/>
    <row r="550512" customHeight="1"/>
    <row r="550514" customHeight="1"/>
    <row r="550516" customHeight="1"/>
    <row r="550518" customHeight="1"/>
    <row r="550520" customHeight="1"/>
    <row r="550522" customHeight="1"/>
    <row r="550524" customHeight="1"/>
    <row r="550526" customHeight="1"/>
    <row r="550528" customHeight="1"/>
    <row r="550530" customHeight="1"/>
    <row r="550532" customHeight="1"/>
    <row r="550534" customHeight="1"/>
    <row r="550536" customHeight="1"/>
    <row r="550538" customHeight="1"/>
    <row r="550540" customHeight="1"/>
    <row r="550542" customHeight="1"/>
    <row r="550544" customHeight="1"/>
    <row r="550546" customHeight="1"/>
    <row r="550548" customHeight="1"/>
    <row r="550550" customHeight="1"/>
    <row r="550552" customHeight="1"/>
    <row r="550554" customHeight="1"/>
    <row r="550556" customHeight="1"/>
    <row r="550558" customHeight="1"/>
    <row r="550560" customHeight="1"/>
    <row r="550562" customHeight="1"/>
    <row r="550564" customHeight="1"/>
    <row r="550566" customHeight="1"/>
    <row r="550568" customHeight="1"/>
    <row r="550570" customHeight="1"/>
    <row r="550572" customHeight="1"/>
    <row r="550574" customHeight="1"/>
    <row r="550576" customHeight="1"/>
    <row r="550578" customHeight="1"/>
    <row r="550580" customHeight="1"/>
    <row r="550582" customHeight="1"/>
    <row r="550584" customHeight="1"/>
    <row r="550586" customHeight="1"/>
    <row r="550588" customHeight="1"/>
    <row r="550590" customHeight="1"/>
    <row r="550592" customHeight="1"/>
    <row r="550594" customHeight="1"/>
    <row r="550596" customHeight="1"/>
    <row r="550598" customHeight="1"/>
    <row r="550600" customHeight="1"/>
    <row r="550602" customHeight="1"/>
    <row r="550604" customHeight="1"/>
    <row r="550606" customHeight="1"/>
    <row r="550608" customHeight="1"/>
    <row r="550610" customHeight="1"/>
    <row r="550612" customHeight="1"/>
    <row r="550614" customHeight="1"/>
    <row r="550616" customHeight="1"/>
    <row r="550618" customHeight="1"/>
    <row r="550620" customHeight="1"/>
    <row r="550622" customHeight="1"/>
    <row r="550624" customHeight="1"/>
    <row r="550626" customHeight="1"/>
    <row r="550628" customHeight="1"/>
    <row r="550630" customHeight="1"/>
    <row r="550632" customHeight="1"/>
    <row r="550634" customHeight="1"/>
    <row r="550636" customHeight="1"/>
    <row r="550638" customHeight="1"/>
    <row r="550640" customHeight="1"/>
    <row r="550642" customHeight="1"/>
    <row r="550644" customHeight="1"/>
    <row r="550646" customHeight="1"/>
    <row r="550648" customHeight="1"/>
    <row r="550650" customHeight="1"/>
    <row r="550652" customHeight="1"/>
    <row r="550654" customHeight="1"/>
    <row r="550656" customHeight="1"/>
    <row r="550658" customHeight="1"/>
    <row r="550660" customHeight="1"/>
    <row r="550662" customHeight="1"/>
    <row r="550664" customHeight="1"/>
    <row r="550666" customHeight="1"/>
    <row r="550668" customHeight="1"/>
    <row r="550670" customHeight="1"/>
    <row r="550672" customHeight="1"/>
    <row r="550674" customHeight="1"/>
    <row r="550676" customHeight="1"/>
    <row r="550678" customHeight="1"/>
    <row r="550680" customHeight="1"/>
    <row r="550682" customHeight="1"/>
    <row r="550684" customHeight="1"/>
    <row r="550686" customHeight="1"/>
    <row r="550688" customHeight="1"/>
    <row r="550690" customHeight="1"/>
    <row r="550692" customHeight="1"/>
    <row r="550694" customHeight="1"/>
    <row r="550696" customHeight="1"/>
    <row r="550698" customHeight="1"/>
    <row r="550700" customHeight="1"/>
    <row r="550702" customHeight="1"/>
    <row r="550704" customHeight="1"/>
    <row r="550706" customHeight="1"/>
    <row r="550708" customHeight="1"/>
    <row r="550710" customHeight="1"/>
    <row r="550712" customHeight="1"/>
    <row r="550714" customHeight="1"/>
    <row r="550716" customHeight="1"/>
    <row r="550718" customHeight="1"/>
    <row r="550720" customHeight="1"/>
    <row r="550722" customHeight="1"/>
    <row r="550724" customHeight="1"/>
    <row r="550726" customHeight="1"/>
    <row r="550728" customHeight="1"/>
    <row r="550730" customHeight="1"/>
    <row r="550732" customHeight="1"/>
    <row r="550734" customHeight="1"/>
    <row r="550736" customHeight="1"/>
    <row r="550738" customHeight="1"/>
    <row r="550740" customHeight="1"/>
    <row r="550742" customHeight="1"/>
    <row r="550744" customHeight="1"/>
    <row r="550746" customHeight="1"/>
    <row r="550748" customHeight="1"/>
    <row r="550750" customHeight="1"/>
    <row r="550752" customHeight="1"/>
    <row r="550754" customHeight="1"/>
    <row r="550756" customHeight="1"/>
    <row r="550758" customHeight="1"/>
    <row r="550760" customHeight="1"/>
    <row r="550762" customHeight="1"/>
    <row r="550764" customHeight="1"/>
    <row r="550766" customHeight="1"/>
    <row r="550768" customHeight="1"/>
    <row r="550770" customHeight="1"/>
    <row r="550772" customHeight="1"/>
    <row r="550774" customHeight="1"/>
    <row r="550776" customHeight="1"/>
    <row r="550778" customHeight="1"/>
    <row r="550780" customHeight="1"/>
    <row r="550782" customHeight="1"/>
    <row r="550784" customHeight="1"/>
    <row r="550786" customHeight="1"/>
    <row r="550788" customHeight="1"/>
    <row r="550790" customHeight="1"/>
    <row r="550792" customHeight="1"/>
    <row r="550794" customHeight="1"/>
    <row r="550796" customHeight="1"/>
    <row r="550798" customHeight="1"/>
    <row r="550800" customHeight="1"/>
    <row r="550802" customHeight="1"/>
    <row r="550804" customHeight="1"/>
    <row r="550806" customHeight="1"/>
    <row r="550808" customHeight="1"/>
    <row r="550810" customHeight="1"/>
    <row r="550812" customHeight="1"/>
    <row r="550814" customHeight="1"/>
    <row r="550816" customHeight="1"/>
    <row r="550818" customHeight="1"/>
    <row r="550820" customHeight="1"/>
    <row r="550822" customHeight="1"/>
    <row r="550824" customHeight="1"/>
    <row r="550826" customHeight="1"/>
    <row r="550828" customHeight="1"/>
    <row r="550830" customHeight="1"/>
    <row r="550832" customHeight="1"/>
    <row r="550834" customHeight="1"/>
    <row r="550836" customHeight="1"/>
    <row r="550838" customHeight="1"/>
    <row r="550840" customHeight="1"/>
    <row r="550842" customHeight="1"/>
    <row r="550844" customHeight="1"/>
    <row r="550846" customHeight="1"/>
    <row r="550848" customHeight="1"/>
    <row r="550850" customHeight="1"/>
    <row r="550852" customHeight="1"/>
    <row r="550854" customHeight="1"/>
    <row r="550856" customHeight="1"/>
    <row r="550858" customHeight="1"/>
    <row r="550860" customHeight="1"/>
    <row r="550862" customHeight="1"/>
    <row r="550864" customHeight="1"/>
    <row r="550866" customHeight="1"/>
    <row r="550868" customHeight="1"/>
    <row r="550870" customHeight="1"/>
    <row r="550872" customHeight="1"/>
    <row r="550874" customHeight="1"/>
    <row r="550876" customHeight="1"/>
    <row r="550878" customHeight="1"/>
    <row r="550880" customHeight="1"/>
    <row r="550882" customHeight="1"/>
    <row r="550884" customHeight="1"/>
    <row r="550886" customHeight="1"/>
    <row r="550888" customHeight="1"/>
    <row r="550890" customHeight="1"/>
    <row r="550892" customHeight="1"/>
    <row r="550894" customHeight="1"/>
    <row r="550896" customHeight="1"/>
    <row r="550898" customHeight="1"/>
    <row r="550900" customHeight="1"/>
    <row r="550902" customHeight="1"/>
    <row r="550904" customHeight="1"/>
    <row r="550906" customHeight="1"/>
    <row r="550908" customHeight="1"/>
    <row r="550910" customHeight="1"/>
    <row r="550912" customHeight="1"/>
    <row r="550914" customHeight="1"/>
    <row r="550916" customHeight="1"/>
    <row r="550918" customHeight="1"/>
    <row r="550920" customHeight="1"/>
    <row r="550922" customHeight="1"/>
    <row r="550924" customHeight="1"/>
    <row r="550926" customHeight="1"/>
    <row r="550928" customHeight="1"/>
    <row r="550930" customHeight="1"/>
    <row r="550932" customHeight="1"/>
    <row r="550934" customHeight="1"/>
    <row r="550936" customHeight="1"/>
    <row r="550938" customHeight="1"/>
    <row r="550940" customHeight="1"/>
    <row r="550942" customHeight="1"/>
    <row r="550944" customHeight="1"/>
    <row r="550946" customHeight="1"/>
    <row r="550948" customHeight="1"/>
    <row r="550950" customHeight="1"/>
    <row r="550952" customHeight="1"/>
    <row r="550954" customHeight="1"/>
    <row r="550956" customHeight="1"/>
    <row r="550958" customHeight="1"/>
    <row r="550960" customHeight="1"/>
    <row r="550962" customHeight="1"/>
    <row r="550964" customHeight="1"/>
    <row r="550966" customHeight="1"/>
    <row r="550968" customHeight="1"/>
    <row r="550970" customHeight="1"/>
    <row r="550972" customHeight="1"/>
    <row r="550974" customHeight="1"/>
    <row r="550976" customHeight="1"/>
    <row r="550978" customHeight="1"/>
    <row r="550980" customHeight="1"/>
    <row r="550982" customHeight="1"/>
    <row r="550984" customHeight="1"/>
    <row r="550986" customHeight="1"/>
    <row r="550988" customHeight="1"/>
    <row r="550990" customHeight="1"/>
    <row r="550992" customHeight="1"/>
    <row r="550994" customHeight="1"/>
    <row r="550996" customHeight="1"/>
    <row r="550998" customHeight="1"/>
    <row r="551000" customHeight="1"/>
    <row r="551002" customHeight="1"/>
    <row r="551004" customHeight="1"/>
    <row r="551006" customHeight="1"/>
    <row r="551008" customHeight="1"/>
    <row r="551010" customHeight="1"/>
    <row r="551012" customHeight="1"/>
    <row r="551014" customHeight="1"/>
    <row r="551016" customHeight="1"/>
    <row r="551018" customHeight="1"/>
    <row r="551020" customHeight="1"/>
    <row r="551022" customHeight="1"/>
    <row r="551024" customHeight="1"/>
    <row r="551026" customHeight="1"/>
    <row r="551028" customHeight="1"/>
    <row r="551030" customHeight="1"/>
    <row r="551032" customHeight="1"/>
    <row r="551034" customHeight="1"/>
    <row r="551036" customHeight="1"/>
    <row r="551038" customHeight="1"/>
    <row r="551040" customHeight="1"/>
    <row r="551042" customHeight="1"/>
    <row r="551044" customHeight="1"/>
    <row r="551046" customHeight="1"/>
    <row r="551048" customHeight="1"/>
    <row r="551050" customHeight="1"/>
    <row r="551052" customHeight="1"/>
    <row r="551054" customHeight="1"/>
    <row r="551056" customHeight="1"/>
    <row r="551058" customHeight="1"/>
    <row r="551060" customHeight="1"/>
    <row r="551062" customHeight="1"/>
    <row r="551064" customHeight="1"/>
    <row r="551066" customHeight="1"/>
    <row r="551068" customHeight="1"/>
    <row r="551070" customHeight="1"/>
    <row r="551072" customHeight="1"/>
    <row r="551074" customHeight="1"/>
    <row r="551076" customHeight="1"/>
    <row r="551078" customHeight="1"/>
    <row r="551080" customHeight="1"/>
    <row r="551082" customHeight="1"/>
    <row r="551084" customHeight="1"/>
    <row r="551086" customHeight="1"/>
    <row r="551088" customHeight="1"/>
    <row r="551090" customHeight="1"/>
    <row r="551092" customHeight="1"/>
    <row r="551094" customHeight="1"/>
    <row r="551096" customHeight="1"/>
    <row r="551098" customHeight="1"/>
    <row r="551100" customHeight="1"/>
    <row r="551102" customHeight="1"/>
    <row r="551104" customHeight="1"/>
    <row r="551106" customHeight="1"/>
    <row r="551108" customHeight="1"/>
    <row r="551110" customHeight="1"/>
    <row r="551112" customHeight="1"/>
    <row r="551114" customHeight="1"/>
    <row r="551116" customHeight="1"/>
    <row r="551118" customHeight="1"/>
    <row r="551120" customHeight="1"/>
    <row r="551122" customHeight="1"/>
    <row r="551124" customHeight="1"/>
    <row r="551126" customHeight="1"/>
    <row r="551128" customHeight="1"/>
    <row r="551130" customHeight="1"/>
    <row r="551132" customHeight="1"/>
    <row r="551134" customHeight="1"/>
    <row r="551136" customHeight="1"/>
    <row r="551138" customHeight="1"/>
    <row r="551140" customHeight="1"/>
    <row r="551142" customHeight="1"/>
    <row r="551144" customHeight="1"/>
    <row r="551146" customHeight="1"/>
    <row r="551148" customHeight="1"/>
    <row r="551150" customHeight="1"/>
    <row r="551152" customHeight="1"/>
    <row r="551154" customHeight="1"/>
    <row r="551156" customHeight="1"/>
    <row r="551158" customHeight="1"/>
    <row r="551160" customHeight="1"/>
    <row r="551162" customHeight="1"/>
    <row r="551164" customHeight="1"/>
    <row r="551166" customHeight="1"/>
    <row r="551168" customHeight="1"/>
    <row r="551170" customHeight="1"/>
    <row r="551172" customHeight="1"/>
    <row r="551174" customHeight="1"/>
    <row r="551176" customHeight="1"/>
    <row r="551178" customHeight="1"/>
    <row r="551180" customHeight="1"/>
    <row r="551182" customHeight="1"/>
    <row r="551184" customHeight="1"/>
    <row r="551186" customHeight="1"/>
    <row r="551188" customHeight="1"/>
    <row r="551190" customHeight="1"/>
    <row r="551192" customHeight="1"/>
    <row r="551194" customHeight="1"/>
    <row r="551196" customHeight="1"/>
    <row r="551198" customHeight="1"/>
    <row r="551200" customHeight="1"/>
    <row r="551202" customHeight="1"/>
    <row r="551204" customHeight="1"/>
    <row r="551206" customHeight="1"/>
    <row r="551208" customHeight="1"/>
    <row r="551210" customHeight="1"/>
    <row r="551212" customHeight="1"/>
    <row r="551214" customHeight="1"/>
    <row r="551216" customHeight="1"/>
    <row r="551218" customHeight="1"/>
    <row r="551220" customHeight="1"/>
    <row r="551222" customHeight="1"/>
    <row r="551224" customHeight="1"/>
    <row r="551226" customHeight="1"/>
    <row r="551228" customHeight="1"/>
    <row r="551230" customHeight="1"/>
    <row r="551232" customHeight="1"/>
    <row r="551234" customHeight="1"/>
    <row r="551236" customHeight="1"/>
    <row r="551238" customHeight="1"/>
    <row r="551240" customHeight="1"/>
    <row r="551242" customHeight="1"/>
    <row r="551244" customHeight="1"/>
    <row r="551246" customHeight="1"/>
    <row r="551248" customHeight="1"/>
    <row r="551250" customHeight="1"/>
    <row r="551252" customHeight="1"/>
    <row r="551254" customHeight="1"/>
    <row r="551256" customHeight="1"/>
    <row r="551258" customHeight="1"/>
    <row r="551260" customHeight="1"/>
    <row r="551262" customHeight="1"/>
    <row r="551264" customHeight="1"/>
    <row r="551266" customHeight="1"/>
    <row r="551268" customHeight="1"/>
    <row r="551270" customHeight="1"/>
    <row r="551272" customHeight="1"/>
    <row r="551274" customHeight="1"/>
    <row r="551276" customHeight="1"/>
    <row r="551278" customHeight="1"/>
    <row r="551280" customHeight="1"/>
    <row r="551282" customHeight="1"/>
    <row r="551284" customHeight="1"/>
    <row r="551286" customHeight="1"/>
    <row r="551288" customHeight="1"/>
    <row r="551290" customHeight="1"/>
    <row r="551292" customHeight="1"/>
    <row r="551294" customHeight="1"/>
    <row r="551296" customHeight="1"/>
    <row r="551298" customHeight="1"/>
    <row r="551300" customHeight="1"/>
    <row r="551302" customHeight="1"/>
    <row r="551304" customHeight="1"/>
    <row r="551306" customHeight="1"/>
    <row r="551308" customHeight="1"/>
    <row r="551310" customHeight="1"/>
    <row r="551312" customHeight="1"/>
    <row r="551314" customHeight="1"/>
    <row r="551316" customHeight="1"/>
    <row r="551318" customHeight="1"/>
    <row r="551320" customHeight="1"/>
    <row r="551322" customHeight="1"/>
    <row r="551324" customHeight="1"/>
    <row r="551326" customHeight="1"/>
    <row r="551328" customHeight="1"/>
    <row r="551330" customHeight="1"/>
    <row r="551332" customHeight="1"/>
    <row r="551334" customHeight="1"/>
    <row r="551336" customHeight="1"/>
    <row r="551338" customHeight="1"/>
    <row r="551340" customHeight="1"/>
    <row r="551342" customHeight="1"/>
    <row r="551344" customHeight="1"/>
    <row r="551346" customHeight="1"/>
    <row r="551348" customHeight="1"/>
    <row r="551350" customHeight="1"/>
    <row r="551352" customHeight="1"/>
    <row r="551354" customHeight="1"/>
    <row r="551356" customHeight="1"/>
    <row r="551358" customHeight="1"/>
    <row r="551360" customHeight="1"/>
    <row r="551362" customHeight="1"/>
    <row r="551364" customHeight="1"/>
    <row r="551366" customHeight="1"/>
    <row r="551368" customHeight="1"/>
    <row r="551370" customHeight="1"/>
    <row r="551372" customHeight="1"/>
    <row r="551374" customHeight="1"/>
    <row r="551376" customHeight="1"/>
    <row r="551378" customHeight="1"/>
    <row r="551380" customHeight="1"/>
    <row r="551382" customHeight="1"/>
    <row r="551384" customHeight="1"/>
    <row r="551386" customHeight="1"/>
    <row r="551388" customHeight="1"/>
    <row r="551390" customHeight="1"/>
    <row r="551392" customHeight="1"/>
    <row r="551394" customHeight="1"/>
    <row r="551396" customHeight="1"/>
    <row r="551398" customHeight="1"/>
    <row r="551400" customHeight="1"/>
    <row r="551402" customHeight="1"/>
    <row r="551404" customHeight="1"/>
    <row r="551406" customHeight="1"/>
    <row r="551408" customHeight="1"/>
    <row r="551410" customHeight="1"/>
    <row r="551412" customHeight="1"/>
    <row r="551414" customHeight="1"/>
    <row r="551416" customHeight="1"/>
    <row r="551418" customHeight="1"/>
    <row r="551420" customHeight="1"/>
    <row r="551422" customHeight="1"/>
    <row r="551424" customHeight="1"/>
    <row r="551426" customHeight="1"/>
    <row r="551428" customHeight="1"/>
    <row r="551430" customHeight="1"/>
    <row r="551432" customHeight="1"/>
    <row r="551434" customHeight="1"/>
    <row r="551436" customHeight="1"/>
    <row r="551438" customHeight="1"/>
    <row r="551440" customHeight="1"/>
    <row r="551442" customHeight="1"/>
    <row r="551444" customHeight="1"/>
    <row r="551446" customHeight="1"/>
    <row r="551448" customHeight="1"/>
    <row r="551450" customHeight="1"/>
    <row r="551452" customHeight="1"/>
    <row r="551454" customHeight="1"/>
    <row r="551456" customHeight="1"/>
    <row r="551458" customHeight="1"/>
    <row r="551460" customHeight="1"/>
    <row r="551462" customHeight="1"/>
    <row r="551464" customHeight="1"/>
    <row r="551466" customHeight="1"/>
    <row r="551468" customHeight="1"/>
    <row r="551470" customHeight="1"/>
    <row r="551472" customHeight="1"/>
    <row r="551474" customHeight="1"/>
    <row r="551476" customHeight="1"/>
    <row r="551478" customHeight="1"/>
    <row r="551480" customHeight="1"/>
    <row r="551482" customHeight="1"/>
    <row r="551484" customHeight="1"/>
    <row r="551486" customHeight="1"/>
    <row r="551488" customHeight="1"/>
    <row r="551490" customHeight="1"/>
    <row r="551492" customHeight="1"/>
    <row r="551494" customHeight="1"/>
    <row r="551496" customHeight="1"/>
    <row r="551498" customHeight="1"/>
    <row r="551500" customHeight="1"/>
    <row r="551502" customHeight="1"/>
    <row r="551504" customHeight="1"/>
    <row r="551506" customHeight="1"/>
    <row r="551508" customHeight="1"/>
    <row r="551510" customHeight="1"/>
    <row r="551512" customHeight="1"/>
    <row r="551514" customHeight="1"/>
    <row r="551516" customHeight="1"/>
    <row r="551518" customHeight="1"/>
    <row r="551520" customHeight="1"/>
    <row r="551522" customHeight="1"/>
    <row r="551524" customHeight="1"/>
    <row r="551526" customHeight="1"/>
    <row r="551528" customHeight="1"/>
    <row r="551530" customHeight="1"/>
    <row r="551532" customHeight="1"/>
    <row r="551534" customHeight="1"/>
    <row r="551536" customHeight="1"/>
    <row r="551538" customHeight="1"/>
    <row r="551540" customHeight="1"/>
    <row r="551542" customHeight="1"/>
    <row r="551544" customHeight="1"/>
    <row r="551546" customHeight="1"/>
    <row r="551548" customHeight="1"/>
    <row r="551550" customHeight="1"/>
    <row r="551552" customHeight="1"/>
    <row r="551554" customHeight="1"/>
    <row r="551556" customHeight="1"/>
    <row r="551558" customHeight="1"/>
    <row r="551560" customHeight="1"/>
    <row r="551562" customHeight="1"/>
    <row r="551564" customHeight="1"/>
    <row r="551566" customHeight="1"/>
    <row r="551568" customHeight="1"/>
    <row r="551570" customHeight="1"/>
    <row r="551572" customHeight="1"/>
    <row r="551574" customHeight="1"/>
    <row r="551576" customHeight="1"/>
    <row r="551578" customHeight="1"/>
    <row r="551580" customHeight="1"/>
    <row r="551582" customHeight="1"/>
    <row r="551584" customHeight="1"/>
    <row r="551586" customHeight="1"/>
    <row r="551588" customHeight="1"/>
    <row r="551590" customHeight="1"/>
    <row r="551592" customHeight="1"/>
    <row r="551594" customHeight="1"/>
    <row r="551596" customHeight="1"/>
    <row r="551598" customHeight="1"/>
    <row r="551600" customHeight="1"/>
    <row r="551602" customHeight="1"/>
    <row r="551604" customHeight="1"/>
    <row r="551606" customHeight="1"/>
    <row r="551608" customHeight="1"/>
    <row r="551610" customHeight="1"/>
    <row r="551612" customHeight="1"/>
    <row r="551614" customHeight="1"/>
    <row r="551616" customHeight="1"/>
    <row r="551618" customHeight="1"/>
    <row r="551620" customHeight="1"/>
    <row r="551622" customHeight="1"/>
    <row r="551624" customHeight="1"/>
    <row r="551626" customHeight="1"/>
    <row r="551628" customHeight="1"/>
    <row r="551630" customHeight="1"/>
    <row r="551632" customHeight="1"/>
    <row r="551634" customHeight="1"/>
    <row r="551636" customHeight="1"/>
    <row r="551638" customHeight="1"/>
    <row r="551640" customHeight="1"/>
    <row r="551642" customHeight="1"/>
    <row r="551644" customHeight="1"/>
    <row r="551646" customHeight="1"/>
    <row r="551648" customHeight="1"/>
    <row r="551650" customHeight="1"/>
    <row r="551652" customHeight="1"/>
    <row r="551654" customHeight="1"/>
    <row r="551656" customHeight="1"/>
    <row r="551658" customHeight="1"/>
    <row r="551660" customHeight="1"/>
    <row r="551662" customHeight="1"/>
    <row r="551664" customHeight="1"/>
    <row r="551666" customHeight="1"/>
    <row r="551668" customHeight="1"/>
    <row r="551670" customHeight="1"/>
    <row r="551672" customHeight="1"/>
    <row r="551674" customHeight="1"/>
    <row r="551676" customHeight="1"/>
    <row r="551678" customHeight="1"/>
    <row r="551680" customHeight="1"/>
    <row r="551682" customHeight="1"/>
    <row r="551684" customHeight="1"/>
    <row r="551686" customHeight="1"/>
    <row r="551688" customHeight="1"/>
    <row r="551690" customHeight="1"/>
    <row r="551692" customHeight="1"/>
    <row r="551694" customHeight="1"/>
    <row r="551696" customHeight="1"/>
    <row r="551698" customHeight="1"/>
    <row r="551700" customHeight="1"/>
    <row r="551702" customHeight="1"/>
    <row r="551704" customHeight="1"/>
    <row r="551706" customHeight="1"/>
    <row r="551708" customHeight="1"/>
    <row r="551710" customHeight="1"/>
    <row r="551712" customHeight="1"/>
    <row r="551714" customHeight="1"/>
    <row r="551716" customHeight="1"/>
    <row r="551718" customHeight="1"/>
    <row r="551720" customHeight="1"/>
    <row r="551722" customHeight="1"/>
    <row r="551724" customHeight="1"/>
    <row r="551726" customHeight="1"/>
    <row r="551728" customHeight="1"/>
    <row r="551730" customHeight="1"/>
    <row r="551732" customHeight="1"/>
    <row r="551734" customHeight="1"/>
    <row r="551736" customHeight="1"/>
    <row r="551738" customHeight="1"/>
    <row r="551740" customHeight="1"/>
    <row r="551742" customHeight="1"/>
    <row r="551744" customHeight="1"/>
    <row r="551746" customHeight="1"/>
    <row r="551748" customHeight="1"/>
    <row r="551750" customHeight="1"/>
    <row r="551752" customHeight="1"/>
    <row r="551754" customHeight="1"/>
    <row r="551756" customHeight="1"/>
    <row r="551758" customHeight="1"/>
    <row r="551760" customHeight="1"/>
    <row r="551762" customHeight="1"/>
    <row r="551764" customHeight="1"/>
    <row r="551766" customHeight="1"/>
    <row r="551768" customHeight="1"/>
    <row r="551770" customHeight="1"/>
    <row r="551772" customHeight="1"/>
    <row r="551774" customHeight="1"/>
    <row r="551776" customHeight="1"/>
    <row r="551778" customHeight="1"/>
    <row r="551780" customHeight="1"/>
    <row r="551782" customHeight="1"/>
    <row r="551784" customHeight="1"/>
    <row r="551786" customHeight="1"/>
    <row r="551788" customHeight="1"/>
    <row r="551790" customHeight="1"/>
    <row r="551792" customHeight="1"/>
    <row r="551794" customHeight="1"/>
    <row r="551796" customHeight="1"/>
    <row r="551798" customHeight="1"/>
    <row r="551800" customHeight="1"/>
    <row r="551802" customHeight="1"/>
    <row r="551804" customHeight="1"/>
    <row r="551806" customHeight="1"/>
    <row r="551808" customHeight="1"/>
    <row r="551810" customHeight="1"/>
    <row r="551812" customHeight="1"/>
    <row r="551814" customHeight="1"/>
    <row r="551816" customHeight="1"/>
    <row r="551818" customHeight="1"/>
    <row r="551820" customHeight="1"/>
    <row r="551822" customHeight="1"/>
    <row r="551824" customHeight="1"/>
    <row r="551826" customHeight="1"/>
    <row r="551828" customHeight="1"/>
    <row r="551830" customHeight="1"/>
    <row r="551832" customHeight="1"/>
    <row r="551834" customHeight="1"/>
    <row r="551836" customHeight="1"/>
    <row r="551838" customHeight="1"/>
    <row r="551840" customHeight="1"/>
    <row r="551842" customHeight="1"/>
    <row r="551844" customHeight="1"/>
    <row r="551846" customHeight="1"/>
    <row r="551848" customHeight="1"/>
    <row r="551850" customHeight="1"/>
    <row r="551852" customHeight="1"/>
    <row r="551854" customHeight="1"/>
    <row r="551856" customHeight="1"/>
    <row r="551858" customHeight="1"/>
    <row r="551860" customHeight="1"/>
    <row r="551862" customHeight="1"/>
    <row r="551864" customHeight="1"/>
    <row r="551866" customHeight="1"/>
    <row r="551868" customHeight="1"/>
    <row r="551870" customHeight="1"/>
    <row r="551872" customHeight="1"/>
    <row r="551874" customHeight="1"/>
    <row r="551876" customHeight="1"/>
    <row r="551878" customHeight="1"/>
    <row r="551880" customHeight="1"/>
    <row r="551882" customHeight="1"/>
    <row r="551884" customHeight="1"/>
    <row r="551886" customHeight="1"/>
    <row r="551888" customHeight="1"/>
    <row r="551890" customHeight="1"/>
    <row r="551892" customHeight="1"/>
    <row r="551894" customHeight="1"/>
    <row r="551896" customHeight="1"/>
    <row r="551898" customHeight="1"/>
    <row r="551900" customHeight="1"/>
    <row r="551902" customHeight="1"/>
    <row r="551904" customHeight="1"/>
    <row r="551906" customHeight="1"/>
    <row r="551908" customHeight="1"/>
    <row r="551910" customHeight="1"/>
    <row r="551912" customHeight="1"/>
    <row r="551914" customHeight="1"/>
    <row r="551916" customHeight="1"/>
    <row r="551918" customHeight="1"/>
    <row r="551920" customHeight="1"/>
    <row r="551922" customHeight="1"/>
    <row r="551924" customHeight="1"/>
    <row r="551926" customHeight="1"/>
    <row r="551928" customHeight="1"/>
    <row r="551930" customHeight="1"/>
    <row r="551932" customHeight="1"/>
    <row r="551934" customHeight="1"/>
    <row r="551936" customHeight="1"/>
    <row r="551938" customHeight="1"/>
    <row r="551940" customHeight="1"/>
    <row r="551942" customHeight="1"/>
    <row r="551944" customHeight="1"/>
    <row r="551946" customHeight="1"/>
    <row r="551948" customHeight="1"/>
    <row r="551950" customHeight="1"/>
    <row r="551952" customHeight="1"/>
    <row r="551954" customHeight="1"/>
    <row r="551956" customHeight="1"/>
    <row r="551958" customHeight="1"/>
    <row r="551960" customHeight="1"/>
    <row r="551962" customHeight="1"/>
    <row r="551964" customHeight="1"/>
    <row r="551966" customHeight="1"/>
    <row r="551968" customHeight="1"/>
    <row r="551970" customHeight="1"/>
    <row r="551972" customHeight="1"/>
    <row r="551974" customHeight="1"/>
    <row r="551976" customHeight="1"/>
    <row r="551978" customHeight="1"/>
    <row r="551980" customHeight="1"/>
    <row r="551982" customHeight="1"/>
    <row r="551984" customHeight="1"/>
    <row r="551986" customHeight="1"/>
    <row r="551988" customHeight="1"/>
    <row r="551990" customHeight="1"/>
    <row r="551992" customHeight="1"/>
    <row r="551994" customHeight="1"/>
    <row r="551996" customHeight="1"/>
    <row r="551998" customHeight="1"/>
    <row r="552000" customHeight="1"/>
    <row r="552002" customHeight="1"/>
    <row r="552004" customHeight="1"/>
    <row r="552006" customHeight="1"/>
    <row r="552008" customHeight="1"/>
    <row r="552010" customHeight="1"/>
    <row r="552012" customHeight="1"/>
    <row r="552014" customHeight="1"/>
    <row r="552016" customHeight="1"/>
    <row r="552018" customHeight="1"/>
    <row r="552020" customHeight="1"/>
    <row r="552022" customHeight="1"/>
    <row r="552024" customHeight="1"/>
    <row r="552026" customHeight="1"/>
    <row r="552028" customHeight="1"/>
    <row r="552030" customHeight="1"/>
    <row r="552032" customHeight="1"/>
    <row r="552034" customHeight="1"/>
    <row r="552036" customHeight="1"/>
    <row r="552038" customHeight="1"/>
    <row r="552040" customHeight="1"/>
    <row r="552042" customHeight="1"/>
    <row r="552044" customHeight="1"/>
    <row r="552046" customHeight="1"/>
    <row r="552048" customHeight="1"/>
    <row r="552050" customHeight="1"/>
    <row r="552052" customHeight="1"/>
    <row r="552054" customHeight="1"/>
    <row r="552056" customHeight="1"/>
    <row r="552058" customHeight="1"/>
    <row r="552060" customHeight="1"/>
    <row r="552062" customHeight="1"/>
    <row r="552064" customHeight="1"/>
    <row r="552066" customHeight="1"/>
    <row r="552068" customHeight="1"/>
    <row r="552070" customHeight="1"/>
    <row r="552072" customHeight="1"/>
    <row r="552074" customHeight="1"/>
    <row r="552076" customHeight="1"/>
    <row r="552078" customHeight="1"/>
    <row r="552080" customHeight="1"/>
    <row r="552082" customHeight="1"/>
    <row r="552084" customHeight="1"/>
    <row r="552086" customHeight="1"/>
    <row r="552088" customHeight="1"/>
    <row r="552090" customHeight="1"/>
    <row r="552092" customHeight="1"/>
    <row r="552094" customHeight="1"/>
    <row r="552096" customHeight="1"/>
    <row r="552098" customHeight="1"/>
    <row r="552100" customHeight="1"/>
    <row r="552102" customHeight="1"/>
    <row r="552104" customHeight="1"/>
    <row r="552106" customHeight="1"/>
    <row r="552108" customHeight="1"/>
    <row r="552110" customHeight="1"/>
    <row r="552112" customHeight="1"/>
    <row r="552114" customHeight="1"/>
    <row r="552116" customHeight="1"/>
    <row r="552118" customHeight="1"/>
    <row r="552120" customHeight="1"/>
    <row r="552122" customHeight="1"/>
    <row r="552124" customHeight="1"/>
    <row r="552126" customHeight="1"/>
    <row r="552128" customHeight="1"/>
    <row r="552130" customHeight="1"/>
    <row r="552132" customHeight="1"/>
    <row r="552134" customHeight="1"/>
    <row r="552136" customHeight="1"/>
    <row r="552138" customHeight="1"/>
    <row r="552140" customHeight="1"/>
    <row r="552142" customHeight="1"/>
    <row r="552144" customHeight="1"/>
    <row r="552146" customHeight="1"/>
    <row r="552148" customHeight="1"/>
    <row r="552150" customHeight="1"/>
    <row r="552152" customHeight="1"/>
    <row r="552154" customHeight="1"/>
    <row r="552156" customHeight="1"/>
    <row r="552158" customHeight="1"/>
    <row r="552160" customHeight="1"/>
    <row r="552162" customHeight="1"/>
    <row r="552164" customHeight="1"/>
    <row r="552166" customHeight="1"/>
    <row r="552168" customHeight="1"/>
    <row r="552170" customHeight="1"/>
    <row r="552172" customHeight="1"/>
    <row r="552174" customHeight="1"/>
    <row r="552176" customHeight="1"/>
    <row r="552178" customHeight="1"/>
    <row r="552180" customHeight="1"/>
    <row r="552182" customHeight="1"/>
    <row r="552184" customHeight="1"/>
    <row r="552186" customHeight="1"/>
    <row r="552188" customHeight="1"/>
    <row r="552190" customHeight="1"/>
    <row r="552192" customHeight="1"/>
    <row r="552194" customHeight="1"/>
    <row r="552196" customHeight="1"/>
    <row r="552198" customHeight="1"/>
    <row r="552200" customHeight="1"/>
    <row r="552202" customHeight="1"/>
    <row r="552204" customHeight="1"/>
    <row r="552206" customHeight="1"/>
    <row r="552208" customHeight="1"/>
    <row r="552210" customHeight="1"/>
    <row r="552212" customHeight="1"/>
    <row r="552214" customHeight="1"/>
    <row r="552216" customHeight="1"/>
    <row r="552218" customHeight="1"/>
    <row r="552220" customHeight="1"/>
    <row r="552222" customHeight="1"/>
    <row r="552224" customHeight="1"/>
    <row r="552226" customHeight="1"/>
    <row r="552228" customHeight="1"/>
    <row r="552230" customHeight="1"/>
    <row r="552232" customHeight="1"/>
    <row r="552234" customHeight="1"/>
    <row r="552236" customHeight="1"/>
    <row r="552238" customHeight="1"/>
    <row r="552240" customHeight="1"/>
    <row r="552242" customHeight="1"/>
    <row r="552244" customHeight="1"/>
    <row r="552246" customHeight="1"/>
    <row r="552248" customHeight="1"/>
    <row r="552250" customHeight="1"/>
    <row r="552252" customHeight="1"/>
    <row r="552254" customHeight="1"/>
    <row r="552256" customHeight="1"/>
    <row r="552258" customHeight="1"/>
    <row r="552260" customHeight="1"/>
    <row r="552262" customHeight="1"/>
    <row r="552264" customHeight="1"/>
    <row r="552266" customHeight="1"/>
    <row r="552268" customHeight="1"/>
    <row r="552270" customHeight="1"/>
    <row r="552272" customHeight="1"/>
    <row r="552274" customHeight="1"/>
    <row r="552276" customHeight="1"/>
    <row r="552278" customHeight="1"/>
    <row r="552280" customHeight="1"/>
    <row r="552282" customHeight="1"/>
    <row r="552284" customHeight="1"/>
    <row r="552286" customHeight="1"/>
    <row r="552288" customHeight="1"/>
    <row r="552290" customHeight="1"/>
    <row r="552292" customHeight="1"/>
    <row r="552294" customHeight="1"/>
    <row r="552296" customHeight="1"/>
    <row r="552298" customHeight="1"/>
    <row r="552300" customHeight="1"/>
    <row r="552302" customHeight="1"/>
    <row r="552304" customHeight="1"/>
    <row r="552306" customHeight="1"/>
    <row r="552308" customHeight="1"/>
    <row r="552310" customHeight="1"/>
    <row r="552312" customHeight="1"/>
    <row r="552314" customHeight="1"/>
    <row r="552316" customHeight="1"/>
    <row r="552318" customHeight="1"/>
    <row r="552320" customHeight="1"/>
    <row r="552322" customHeight="1"/>
    <row r="552324" customHeight="1"/>
    <row r="552326" customHeight="1"/>
    <row r="552328" customHeight="1"/>
    <row r="552330" customHeight="1"/>
    <row r="552332" customHeight="1"/>
    <row r="552334" customHeight="1"/>
    <row r="552336" customHeight="1"/>
    <row r="552338" customHeight="1"/>
    <row r="552340" customHeight="1"/>
    <row r="552342" customHeight="1"/>
    <row r="552344" customHeight="1"/>
    <row r="552346" customHeight="1"/>
    <row r="552348" customHeight="1"/>
    <row r="552350" customHeight="1"/>
    <row r="552352" customHeight="1"/>
    <row r="552354" customHeight="1"/>
    <row r="552356" customHeight="1"/>
    <row r="552358" customHeight="1"/>
    <row r="552360" customHeight="1"/>
    <row r="552362" customHeight="1"/>
    <row r="552364" customHeight="1"/>
    <row r="552366" customHeight="1"/>
    <row r="552368" customHeight="1"/>
    <row r="552370" customHeight="1"/>
    <row r="552372" customHeight="1"/>
    <row r="552374" customHeight="1"/>
    <row r="552376" customHeight="1"/>
    <row r="552378" customHeight="1"/>
    <row r="552380" customHeight="1"/>
    <row r="552382" customHeight="1"/>
    <row r="552384" customHeight="1"/>
    <row r="552386" customHeight="1"/>
    <row r="552388" customHeight="1"/>
    <row r="552390" customHeight="1"/>
    <row r="552392" customHeight="1"/>
    <row r="552394" customHeight="1"/>
    <row r="552396" customHeight="1"/>
    <row r="552398" customHeight="1"/>
    <row r="552400" customHeight="1"/>
    <row r="552402" customHeight="1"/>
    <row r="552404" customHeight="1"/>
    <row r="552406" customHeight="1"/>
    <row r="552408" customHeight="1"/>
    <row r="552410" customHeight="1"/>
    <row r="552412" customHeight="1"/>
    <row r="552414" customHeight="1"/>
    <row r="552416" customHeight="1"/>
    <row r="552418" customHeight="1"/>
    <row r="552420" customHeight="1"/>
    <row r="552422" customHeight="1"/>
    <row r="552424" customHeight="1"/>
    <row r="552426" customHeight="1"/>
    <row r="552428" customHeight="1"/>
    <row r="552430" customHeight="1"/>
    <row r="552432" customHeight="1"/>
    <row r="552434" customHeight="1"/>
    <row r="552436" customHeight="1"/>
    <row r="552438" customHeight="1"/>
    <row r="552440" customHeight="1"/>
    <row r="552442" customHeight="1"/>
    <row r="552444" customHeight="1"/>
    <row r="552446" customHeight="1"/>
    <row r="552448" customHeight="1"/>
    <row r="552450" customHeight="1"/>
    <row r="552452" customHeight="1"/>
    <row r="552454" customHeight="1"/>
    <row r="552456" customHeight="1"/>
    <row r="552458" customHeight="1"/>
    <row r="552460" customHeight="1"/>
    <row r="552462" customHeight="1"/>
    <row r="552464" customHeight="1"/>
    <row r="552466" customHeight="1"/>
    <row r="552468" customHeight="1"/>
    <row r="552470" customHeight="1"/>
    <row r="552472" customHeight="1"/>
    <row r="552474" customHeight="1"/>
    <row r="552476" customHeight="1"/>
    <row r="552478" customHeight="1"/>
    <row r="552480" customHeight="1"/>
    <row r="552482" customHeight="1"/>
    <row r="552484" customHeight="1"/>
    <row r="552486" customHeight="1"/>
    <row r="552488" customHeight="1"/>
    <row r="552490" customHeight="1"/>
    <row r="552492" customHeight="1"/>
    <row r="552494" customHeight="1"/>
    <row r="552496" customHeight="1"/>
    <row r="552498" customHeight="1"/>
    <row r="552500" customHeight="1"/>
    <row r="552502" customHeight="1"/>
    <row r="552504" customHeight="1"/>
    <row r="552506" customHeight="1"/>
    <row r="552508" customHeight="1"/>
    <row r="552510" customHeight="1"/>
    <row r="552512" customHeight="1"/>
    <row r="552514" customHeight="1"/>
    <row r="552516" customHeight="1"/>
    <row r="552518" customHeight="1"/>
    <row r="552520" customHeight="1"/>
    <row r="552522" customHeight="1"/>
    <row r="552524" customHeight="1"/>
    <row r="552526" customHeight="1"/>
    <row r="552528" customHeight="1"/>
    <row r="552530" customHeight="1"/>
    <row r="552532" customHeight="1"/>
    <row r="552534" customHeight="1"/>
    <row r="552536" customHeight="1"/>
    <row r="552538" customHeight="1"/>
    <row r="552540" customHeight="1"/>
    <row r="552542" customHeight="1"/>
    <row r="552544" customHeight="1"/>
    <row r="552546" customHeight="1"/>
    <row r="552548" customHeight="1"/>
    <row r="552550" customHeight="1"/>
    <row r="552552" customHeight="1"/>
    <row r="552554" customHeight="1"/>
    <row r="552556" customHeight="1"/>
    <row r="552558" customHeight="1"/>
    <row r="552560" customHeight="1"/>
    <row r="552562" customHeight="1"/>
    <row r="552564" customHeight="1"/>
    <row r="552566" customHeight="1"/>
    <row r="552568" customHeight="1"/>
    <row r="552570" customHeight="1"/>
    <row r="552572" customHeight="1"/>
    <row r="552574" customHeight="1"/>
    <row r="552576" customHeight="1"/>
    <row r="552578" customHeight="1"/>
    <row r="552580" customHeight="1"/>
    <row r="552582" customHeight="1"/>
    <row r="552584" customHeight="1"/>
    <row r="552586" customHeight="1"/>
    <row r="552588" customHeight="1"/>
    <row r="552590" customHeight="1"/>
    <row r="552592" customHeight="1"/>
    <row r="552594" customHeight="1"/>
    <row r="552596" customHeight="1"/>
    <row r="552598" customHeight="1"/>
    <row r="552600" customHeight="1"/>
    <row r="552602" customHeight="1"/>
    <row r="552604" customHeight="1"/>
    <row r="552606" customHeight="1"/>
    <row r="552608" customHeight="1"/>
    <row r="552610" customHeight="1"/>
    <row r="552612" customHeight="1"/>
    <row r="552614" customHeight="1"/>
    <row r="552616" customHeight="1"/>
    <row r="552618" customHeight="1"/>
    <row r="552620" customHeight="1"/>
    <row r="552622" customHeight="1"/>
    <row r="552624" customHeight="1"/>
    <row r="552626" customHeight="1"/>
    <row r="552628" customHeight="1"/>
    <row r="552630" customHeight="1"/>
    <row r="552632" customHeight="1"/>
    <row r="552634" customHeight="1"/>
    <row r="552636" customHeight="1"/>
    <row r="552638" customHeight="1"/>
    <row r="552640" customHeight="1"/>
    <row r="552642" customHeight="1"/>
    <row r="552644" customHeight="1"/>
    <row r="552646" customHeight="1"/>
    <row r="552648" customHeight="1"/>
    <row r="552650" customHeight="1"/>
    <row r="552652" customHeight="1"/>
    <row r="552654" customHeight="1"/>
    <row r="552656" customHeight="1"/>
    <row r="552658" customHeight="1"/>
    <row r="552660" customHeight="1"/>
    <row r="552662" customHeight="1"/>
    <row r="552664" customHeight="1"/>
    <row r="552666" customHeight="1"/>
    <row r="552668" customHeight="1"/>
    <row r="552670" customHeight="1"/>
    <row r="552672" customHeight="1"/>
    <row r="552674" customHeight="1"/>
    <row r="552676" customHeight="1"/>
    <row r="552678" customHeight="1"/>
    <row r="552680" customHeight="1"/>
    <row r="552682" customHeight="1"/>
    <row r="552684" customHeight="1"/>
    <row r="552686" customHeight="1"/>
    <row r="552688" customHeight="1"/>
    <row r="552690" customHeight="1"/>
    <row r="552692" customHeight="1"/>
    <row r="552694" customHeight="1"/>
    <row r="552696" customHeight="1"/>
    <row r="552698" customHeight="1"/>
    <row r="552700" customHeight="1"/>
    <row r="552702" customHeight="1"/>
    <row r="552704" customHeight="1"/>
    <row r="552706" customHeight="1"/>
    <row r="552708" customHeight="1"/>
    <row r="552710" customHeight="1"/>
    <row r="552712" customHeight="1"/>
    <row r="552714" customHeight="1"/>
    <row r="552716" customHeight="1"/>
    <row r="552718" customHeight="1"/>
    <row r="552720" customHeight="1"/>
    <row r="552722" customHeight="1"/>
    <row r="552724" customHeight="1"/>
    <row r="552726" customHeight="1"/>
    <row r="552728" customHeight="1"/>
    <row r="552730" customHeight="1"/>
    <row r="552732" customHeight="1"/>
    <row r="552734" customHeight="1"/>
    <row r="552736" customHeight="1"/>
    <row r="552738" customHeight="1"/>
    <row r="552740" customHeight="1"/>
    <row r="552742" customHeight="1"/>
    <row r="552744" customHeight="1"/>
    <row r="552746" customHeight="1"/>
    <row r="552748" customHeight="1"/>
    <row r="552750" customHeight="1"/>
    <row r="552752" customHeight="1"/>
    <row r="552754" customHeight="1"/>
    <row r="552756" customHeight="1"/>
    <row r="552758" customHeight="1"/>
    <row r="552760" customHeight="1"/>
    <row r="552762" customHeight="1"/>
    <row r="552764" customHeight="1"/>
    <row r="552766" customHeight="1"/>
    <row r="552768" customHeight="1"/>
    <row r="552770" customHeight="1"/>
    <row r="552772" customHeight="1"/>
    <row r="552774" customHeight="1"/>
    <row r="552776" customHeight="1"/>
    <row r="552778" customHeight="1"/>
    <row r="552780" customHeight="1"/>
    <row r="552782" customHeight="1"/>
    <row r="552784" customHeight="1"/>
    <row r="552786" customHeight="1"/>
    <row r="552788" customHeight="1"/>
    <row r="552790" customHeight="1"/>
    <row r="552792" customHeight="1"/>
    <row r="552794" customHeight="1"/>
    <row r="552796" customHeight="1"/>
    <row r="552798" customHeight="1"/>
    <row r="552800" customHeight="1"/>
    <row r="552802" customHeight="1"/>
    <row r="552804" customHeight="1"/>
    <row r="552806" customHeight="1"/>
    <row r="552808" customHeight="1"/>
    <row r="552810" customHeight="1"/>
    <row r="552812" customHeight="1"/>
    <row r="552814" customHeight="1"/>
    <row r="552816" customHeight="1"/>
    <row r="552818" customHeight="1"/>
    <row r="552820" customHeight="1"/>
    <row r="552822" customHeight="1"/>
    <row r="552824" customHeight="1"/>
    <row r="552826" customHeight="1"/>
    <row r="552828" customHeight="1"/>
    <row r="552830" customHeight="1"/>
    <row r="552832" customHeight="1"/>
    <row r="552834" customHeight="1"/>
    <row r="552836" customHeight="1"/>
    <row r="552838" customHeight="1"/>
    <row r="552840" customHeight="1"/>
    <row r="552842" customHeight="1"/>
    <row r="552844" customHeight="1"/>
    <row r="552846" customHeight="1"/>
    <row r="552848" customHeight="1"/>
    <row r="552850" customHeight="1"/>
    <row r="552852" customHeight="1"/>
    <row r="552854" customHeight="1"/>
    <row r="552856" customHeight="1"/>
    <row r="552858" customHeight="1"/>
    <row r="552860" customHeight="1"/>
    <row r="552862" customHeight="1"/>
    <row r="552864" customHeight="1"/>
    <row r="552866" customHeight="1"/>
    <row r="552868" customHeight="1"/>
    <row r="552870" customHeight="1"/>
    <row r="552872" customHeight="1"/>
    <row r="552874" customHeight="1"/>
    <row r="552876" customHeight="1"/>
    <row r="552878" customHeight="1"/>
    <row r="552880" customHeight="1"/>
    <row r="552882" customHeight="1"/>
    <row r="552884" customHeight="1"/>
    <row r="552886" customHeight="1"/>
    <row r="552888" customHeight="1"/>
    <row r="552890" customHeight="1"/>
    <row r="552892" customHeight="1"/>
    <row r="552894" customHeight="1"/>
    <row r="552896" customHeight="1"/>
    <row r="552898" customHeight="1"/>
    <row r="552900" customHeight="1"/>
    <row r="552902" customHeight="1"/>
    <row r="552904" customHeight="1"/>
    <row r="552906" customHeight="1"/>
    <row r="552908" customHeight="1"/>
    <row r="552910" customHeight="1"/>
    <row r="552912" customHeight="1"/>
    <row r="552914" customHeight="1"/>
    <row r="552916" customHeight="1"/>
    <row r="552918" customHeight="1"/>
    <row r="552920" customHeight="1"/>
    <row r="552922" customHeight="1"/>
    <row r="552924" customHeight="1"/>
    <row r="552926" customHeight="1"/>
    <row r="552928" customHeight="1"/>
    <row r="552930" customHeight="1"/>
    <row r="552932" customHeight="1"/>
    <row r="552934" customHeight="1"/>
    <row r="552936" customHeight="1"/>
    <row r="552938" customHeight="1"/>
    <row r="552940" customHeight="1"/>
    <row r="552942" customHeight="1"/>
    <row r="552944" customHeight="1"/>
    <row r="552946" customHeight="1"/>
    <row r="552948" customHeight="1"/>
    <row r="552950" customHeight="1"/>
    <row r="552952" customHeight="1"/>
    <row r="552954" customHeight="1"/>
    <row r="552956" customHeight="1"/>
    <row r="552958" customHeight="1"/>
    <row r="552960" customHeight="1"/>
    <row r="552962" customHeight="1"/>
    <row r="552964" customHeight="1"/>
    <row r="552966" customHeight="1"/>
    <row r="552968" customHeight="1"/>
    <row r="552970" customHeight="1"/>
    <row r="552972" customHeight="1"/>
    <row r="552974" customHeight="1"/>
    <row r="552976" customHeight="1"/>
    <row r="552978" customHeight="1"/>
    <row r="552980" customHeight="1"/>
    <row r="552982" customHeight="1"/>
    <row r="552984" customHeight="1"/>
    <row r="552986" customHeight="1"/>
    <row r="552988" customHeight="1"/>
    <row r="552990" customHeight="1"/>
    <row r="552992" customHeight="1"/>
    <row r="552994" customHeight="1"/>
    <row r="552996" customHeight="1"/>
    <row r="552998" customHeight="1"/>
    <row r="553000" customHeight="1"/>
    <row r="553002" customHeight="1"/>
    <row r="553004" customHeight="1"/>
    <row r="553006" customHeight="1"/>
    <row r="553008" customHeight="1"/>
    <row r="553010" customHeight="1"/>
    <row r="553012" customHeight="1"/>
    <row r="553014" customHeight="1"/>
    <row r="553016" customHeight="1"/>
    <row r="553018" customHeight="1"/>
    <row r="553020" customHeight="1"/>
    <row r="553022" customHeight="1"/>
    <row r="553024" customHeight="1"/>
    <row r="553026" customHeight="1"/>
    <row r="553028" customHeight="1"/>
    <row r="553030" customHeight="1"/>
    <row r="553032" customHeight="1"/>
    <row r="553034" customHeight="1"/>
    <row r="553036" customHeight="1"/>
    <row r="553038" customHeight="1"/>
    <row r="553040" customHeight="1"/>
    <row r="553042" customHeight="1"/>
    <row r="553044" customHeight="1"/>
    <row r="553046" customHeight="1"/>
    <row r="553048" customHeight="1"/>
    <row r="553050" customHeight="1"/>
    <row r="553052" customHeight="1"/>
    <row r="553054" customHeight="1"/>
    <row r="553056" customHeight="1"/>
    <row r="553058" customHeight="1"/>
    <row r="553060" customHeight="1"/>
    <row r="553062" customHeight="1"/>
    <row r="553064" customHeight="1"/>
    <row r="553066" customHeight="1"/>
    <row r="553068" customHeight="1"/>
    <row r="553070" customHeight="1"/>
    <row r="553072" customHeight="1"/>
    <row r="553074" customHeight="1"/>
    <row r="553076" customHeight="1"/>
    <row r="553078" customHeight="1"/>
    <row r="553080" customHeight="1"/>
    <row r="553082" customHeight="1"/>
    <row r="553084" customHeight="1"/>
    <row r="553086" customHeight="1"/>
    <row r="553088" customHeight="1"/>
    <row r="553090" customHeight="1"/>
    <row r="553092" customHeight="1"/>
    <row r="553094" customHeight="1"/>
    <row r="553096" customHeight="1"/>
    <row r="553098" customHeight="1"/>
    <row r="553100" customHeight="1"/>
    <row r="553102" customHeight="1"/>
    <row r="553104" customHeight="1"/>
    <row r="553106" customHeight="1"/>
    <row r="553108" customHeight="1"/>
    <row r="553110" customHeight="1"/>
    <row r="553112" customHeight="1"/>
    <row r="553114" customHeight="1"/>
    <row r="553116" customHeight="1"/>
    <row r="553118" customHeight="1"/>
    <row r="553120" customHeight="1"/>
    <row r="553122" customHeight="1"/>
    <row r="553124" customHeight="1"/>
    <row r="553126" customHeight="1"/>
    <row r="553128" customHeight="1"/>
    <row r="553130" customHeight="1"/>
    <row r="553132" customHeight="1"/>
    <row r="553134" customHeight="1"/>
    <row r="553136" customHeight="1"/>
    <row r="553138" customHeight="1"/>
    <row r="553140" customHeight="1"/>
    <row r="553142" customHeight="1"/>
    <row r="553144" customHeight="1"/>
    <row r="553146" customHeight="1"/>
    <row r="553148" customHeight="1"/>
    <row r="553150" customHeight="1"/>
    <row r="553152" customHeight="1"/>
    <row r="553154" customHeight="1"/>
    <row r="553156" customHeight="1"/>
    <row r="553158" customHeight="1"/>
    <row r="553160" customHeight="1"/>
    <row r="553162" customHeight="1"/>
    <row r="553164" customHeight="1"/>
    <row r="553166" customHeight="1"/>
    <row r="553168" customHeight="1"/>
    <row r="553170" customHeight="1"/>
    <row r="553172" customHeight="1"/>
    <row r="553174" customHeight="1"/>
    <row r="553176" customHeight="1"/>
    <row r="553178" customHeight="1"/>
    <row r="553180" customHeight="1"/>
    <row r="553182" customHeight="1"/>
    <row r="553184" customHeight="1"/>
    <row r="553186" customHeight="1"/>
    <row r="553188" customHeight="1"/>
    <row r="553190" customHeight="1"/>
    <row r="553192" customHeight="1"/>
    <row r="553194" customHeight="1"/>
    <row r="553196" customHeight="1"/>
    <row r="553198" customHeight="1"/>
    <row r="553200" customHeight="1"/>
    <row r="553202" customHeight="1"/>
    <row r="553204" customHeight="1"/>
    <row r="553206" customHeight="1"/>
    <row r="553208" customHeight="1"/>
    <row r="553210" customHeight="1"/>
    <row r="553212" customHeight="1"/>
    <row r="553214" customHeight="1"/>
    <row r="553216" customHeight="1"/>
    <row r="553218" customHeight="1"/>
    <row r="553220" customHeight="1"/>
    <row r="553222" customHeight="1"/>
    <row r="553224" customHeight="1"/>
    <row r="553226" customHeight="1"/>
    <row r="553228" customHeight="1"/>
    <row r="553230" customHeight="1"/>
    <row r="553232" customHeight="1"/>
    <row r="553234" customHeight="1"/>
    <row r="553236" customHeight="1"/>
    <row r="553238" customHeight="1"/>
    <row r="553240" customHeight="1"/>
    <row r="553242" customHeight="1"/>
    <row r="553244" customHeight="1"/>
    <row r="553246" customHeight="1"/>
    <row r="553248" customHeight="1"/>
    <row r="553250" customHeight="1"/>
    <row r="553252" customHeight="1"/>
    <row r="553254" customHeight="1"/>
    <row r="553256" customHeight="1"/>
    <row r="553258" customHeight="1"/>
    <row r="553260" customHeight="1"/>
    <row r="553262" customHeight="1"/>
    <row r="553264" customHeight="1"/>
    <row r="553266" customHeight="1"/>
    <row r="553268" customHeight="1"/>
    <row r="553270" customHeight="1"/>
    <row r="553272" customHeight="1"/>
    <row r="553274" customHeight="1"/>
    <row r="553276" customHeight="1"/>
    <row r="553278" customHeight="1"/>
    <row r="553280" customHeight="1"/>
    <row r="553282" customHeight="1"/>
    <row r="553284" customHeight="1"/>
    <row r="553286" customHeight="1"/>
    <row r="553288" customHeight="1"/>
    <row r="553290" customHeight="1"/>
    <row r="553292" customHeight="1"/>
    <row r="553294" customHeight="1"/>
    <row r="553296" customHeight="1"/>
    <row r="553298" customHeight="1"/>
    <row r="553300" customHeight="1"/>
    <row r="553302" customHeight="1"/>
    <row r="553304" customHeight="1"/>
    <row r="553306" customHeight="1"/>
    <row r="553308" customHeight="1"/>
    <row r="553310" customHeight="1"/>
    <row r="553312" customHeight="1"/>
    <row r="553314" customHeight="1"/>
    <row r="553316" customHeight="1"/>
    <row r="553318" customHeight="1"/>
    <row r="553320" customHeight="1"/>
    <row r="553322" customHeight="1"/>
    <row r="553324" customHeight="1"/>
    <row r="553326" customHeight="1"/>
    <row r="553328" customHeight="1"/>
    <row r="553330" customHeight="1"/>
    <row r="553332" customHeight="1"/>
    <row r="553334" customHeight="1"/>
    <row r="553336" customHeight="1"/>
    <row r="553338" customHeight="1"/>
    <row r="553340" customHeight="1"/>
    <row r="553342" customHeight="1"/>
    <row r="553344" customHeight="1"/>
    <row r="553346" customHeight="1"/>
    <row r="553348" customHeight="1"/>
    <row r="553350" customHeight="1"/>
    <row r="553352" customHeight="1"/>
    <row r="553354" customHeight="1"/>
    <row r="553356" customHeight="1"/>
    <row r="553358" customHeight="1"/>
    <row r="553360" customHeight="1"/>
    <row r="553362" customHeight="1"/>
    <row r="553364" customHeight="1"/>
    <row r="553366" customHeight="1"/>
    <row r="553368" customHeight="1"/>
    <row r="553370" customHeight="1"/>
    <row r="553372" customHeight="1"/>
    <row r="553374" customHeight="1"/>
    <row r="553376" customHeight="1"/>
    <row r="553378" customHeight="1"/>
    <row r="553380" customHeight="1"/>
    <row r="553382" customHeight="1"/>
    <row r="553384" customHeight="1"/>
    <row r="553386" customHeight="1"/>
    <row r="553388" customHeight="1"/>
    <row r="553390" customHeight="1"/>
    <row r="553392" customHeight="1"/>
    <row r="553394" customHeight="1"/>
    <row r="553396" customHeight="1"/>
    <row r="553398" customHeight="1"/>
    <row r="553400" customHeight="1"/>
    <row r="553402" customHeight="1"/>
    <row r="553404" customHeight="1"/>
    <row r="553406" customHeight="1"/>
    <row r="553408" customHeight="1"/>
    <row r="553410" customHeight="1"/>
    <row r="553412" customHeight="1"/>
    <row r="553414" customHeight="1"/>
    <row r="553416" customHeight="1"/>
    <row r="553418" customHeight="1"/>
    <row r="553420" customHeight="1"/>
    <row r="553422" customHeight="1"/>
    <row r="553424" customHeight="1"/>
    <row r="553426" customHeight="1"/>
    <row r="553428" customHeight="1"/>
    <row r="553430" customHeight="1"/>
    <row r="553432" customHeight="1"/>
    <row r="553434" customHeight="1"/>
    <row r="553436" customHeight="1"/>
    <row r="553438" customHeight="1"/>
    <row r="553440" customHeight="1"/>
    <row r="553442" customHeight="1"/>
    <row r="553444" customHeight="1"/>
    <row r="553446" customHeight="1"/>
    <row r="553448" customHeight="1"/>
    <row r="553450" customHeight="1"/>
    <row r="553452" customHeight="1"/>
    <row r="553454" customHeight="1"/>
    <row r="553456" customHeight="1"/>
    <row r="553458" customHeight="1"/>
    <row r="553460" customHeight="1"/>
    <row r="553462" customHeight="1"/>
    <row r="553464" customHeight="1"/>
    <row r="553466" customHeight="1"/>
    <row r="553468" customHeight="1"/>
    <row r="553470" customHeight="1"/>
    <row r="553472" customHeight="1"/>
    <row r="553474" customHeight="1"/>
    <row r="553476" customHeight="1"/>
    <row r="553478" customHeight="1"/>
    <row r="553480" customHeight="1"/>
    <row r="553482" customHeight="1"/>
    <row r="553484" customHeight="1"/>
    <row r="553486" customHeight="1"/>
    <row r="553488" customHeight="1"/>
    <row r="553490" customHeight="1"/>
    <row r="553492" customHeight="1"/>
    <row r="553494" customHeight="1"/>
    <row r="553496" customHeight="1"/>
    <row r="553498" customHeight="1"/>
    <row r="553500" customHeight="1"/>
    <row r="553502" customHeight="1"/>
    <row r="553504" customHeight="1"/>
    <row r="553506" customHeight="1"/>
    <row r="553508" customHeight="1"/>
    <row r="553510" customHeight="1"/>
    <row r="553512" customHeight="1"/>
    <row r="553514" customHeight="1"/>
    <row r="553516" customHeight="1"/>
    <row r="553518" customHeight="1"/>
    <row r="553520" customHeight="1"/>
    <row r="553522" customHeight="1"/>
    <row r="553524" customHeight="1"/>
    <row r="553526" customHeight="1"/>
    <row r="553528" customHeight="1"/>
    <row r="553530" customHeight="1"/>
    <row r="553532" customHeight="1"/>
    <row r="553534" customHeight="1"/>
    <row r="553536" customHeight="1"/>
    <row r="553538" customHeight="1"/>
    <row r="553540" customHeight="1"/>
    <row r="553542" customHeight="1"/>
    <row r="553544" customHeight="1"/>
    <row r="553546" customHeight="1"/>
    <row r="553548" customHeight="1"/>
    <row r="553550" customHeight="1"/>
    <row r="553552" customHeight="1"/>
    <row r="553554" customHeight="1"/>
    <row r="553556" customHeight="1"/>
    <row r="553558" customHeight="1"/>
    <row r="553560" customHeight="1"/>
    <row r="553562" customHeight="1"/>
    <row r="553564" customHeight="1"/>
    <row r="553566" customHeight="1"/>
    <row r="553568" customHeight="1"/>
    <row r="553570" customHeight="1"/>
    <row r="553572" customHeight="1"/>
    <row r="553574" customHeight="1"/>
    <row r="553576" customHeight="1"/>
    <row r="553578" customHeight="1"/>
    <row r="553580" customHeight="1"/>
    <row r="553582" customHeight="1"/>
    <row r="553584" customHeight="1"/>
    <row r="553586" customHeight="1"/>
    <row r="553588" customHeight="1"/>
    <row r="553590" customHeight="1"/>
    <row r="553592" customHeight="1"/>
    <row r="553594" customHeight="1"/>
    <row r="553596" customHeight="1"/>
    <row r="553598" customHeight="1"/>
    <row r="553600" customHeight="1"/>
    <row r="553602" customHeight="1"/>
    <row r="553604" customHeight="1"/>
    <row r="553606" customHeight="1"/>
    <row r="553608" customHeight="1"/>
    <row r="553610" customHeight="1"/>
    <row r="553612" customHeight="1"/>
    <row r="553614" customHeight="1"/>
    <row r="553616" customHeight="1"/>
    <row r="553618" customHeight="1"/>
    <row r="553620" customHeight="1"/>
    <row r="553622" customHeight="1"/>
    <row r="553624" customHeight="1"/>
    <row r="553626" customHeight="1"/>
    <row r="553628" customHeight="1"/>
    <row r="553630" customHeight="1"/>
    <row r="553632" customHeight="1"/>
    <row r="553634" customHeight="1"/>
    <row r="553636" customHeight="1"/>
    <row r="553638" customHeight="1"/>
    <row r="553640" customHeight="1"/>
    <row r="553642" customHeight="1"/>
    <row r="553644" customHeight="1"/>
    <row r="553646" customHeight="1"/>
    <row r="553648" customHeight="1"/>
    <row r="553650" customHeight="1"/>
    <row r="553652" customHeight="1"/>
    <row r="553654" customHeight="1"/>
    <row r="553656" customHeight="1"/>
    <row r="553658" customHeight="1"/>
    <row r="553660" customHeight="1"/>
    <row r="553662" customHeight="1"/>
    <row r="553664" customHeight="1"/>
    <row r="553666" customHeight="1"/>
    <row r="553668" customHeight="1"/>
    <row r="553670" customHeight="1"/>
    <row r="553672" customHeight="1"/>
    <row r="553674" customHeight="1"/>
    <row r="553676" customHeight="1"/>
    <row r="553678" customHeight="1"/>
    <row r="553680" customHeight="1"/>
    <row r="553682" customHeight="1"/>
    <row r="553684" customHeight="1"/>
    <row r="553686" customHeight="1"/>
    <row r="553688" customHeight="1"/>
    <row r="553690" customHeight="1"/>
    <row r="553692" customHeight="1"/>
    <row r="553694" customHeight="1"/>
    <row r="553696" customHeight="1"/>
    <row r="553698" customHeight="1"/>
    <row r="553700" customHeight="1"/>
    <row r="553702" customHeight="1"/>
    <row r="553704" customHeight="1"/>
    <row r="553706" customHeight="1"/>
    <row r="553708" customHeight="1"/>
    <row r="553710" customHeight="1"/>
    <row r="553712" customHeight="1"/>
    <row r="553714" customHeight="1"/>
    <row r="553716" customHeight="1"/>
    <row r="553718" customHeight="1"/>
    <row r="553720" customHeight="1"/>
    <row r="553722" customHeight="1"/>
    <row r="553724" customHeight="1"/>
    <row r="553726" customHeight="1"/>
    <row r="553728" customHeight="1"/>
    <row r="553730" customHeight="1"/>
    <row r="553732" customHeight="1"/>
    <row r="553734" customHeight="1"/>
    <row r="553736" customHeight="1"/>
    <row r="553738" customHeight="1"/>
    <row r="553740" customHeight="1"/>
    <row r="553742" customHeight="1"/>
    <row r="553744" customHeight="1"/>
    <row r="553746" customHeight="1"/>
    <row r="553748" customHeight="1"/>
    <row r="553750" customHeight="1"/>
    <row r="553752" customHeight="1"/>
    <row r="553754" customHeight="1"/>
    <row r="553756" customHeight="1"/>
    <row r="553758" customHeight="1"/>
    <row r="553760" customHeight="1"/>
    <row r="553762" customHeight="1"/>
    <row r="553764" customHeight="1"/>
    <row r="553766" customHeight="1"/>
    <row r="553768" customHeight="1"/>
    <row r="553770" customHeight="1"/>
    <row r="553772" customHeight="1"/>
    <row r="553774" customHeight="1"/>
    <row r="553776" customHeight="1"/>
    <row r="553778" customHeight="1"/>
    <row r="553780" customHeight="1"/>
    <row r="553782" customHeight="1"/>
    <row r="553784" customHeight="1"/>
    <row r="553786" customHeight="1"/>
    <row r="553788" customHeight="1"/>
    <row r="553790" customHeight="1"/>
    <row r="553792" customHeight="1"/>
    <row r="553794" customHeight="1"/>
    <row r="553796" customHeight="1"/>
    <row r="553798" customHeight="1"/>
    <row r="553800" customHeight="1"/>
    <row r="553802" customHeight="1"/>
    <row r="553804" customHeight="1"/>
    <row r="553806" customHeight="1"/>
    <row r="553808" customHeight="1"/>
    <row r="553810" customHeight="1"/>
    <row r="553812" customHeight="1"/>
    <row r="553814" customHeight="1"/>
    <row r="553816" customHeight="1"/>
    <row r="553818" customHeight="1"/>
    <row r="553820" customHeight="1"/>
    <row r="553822" customHeight="1"/>
    <row r="553824" customHeight="1"/>
    <row r="553826" customHeight="1"/>
    <row r="553828" customHeight="1"/>
    <row r="553830" customHeight="1"/>
    <row r="553832" customHeight="1"/>
    <row r="553834" customHeight="1"/>
    <row r="553836" customHeight="1"/>
    <row r="553838" customHeight="1"/>
    <row r="553840" customHeight="1"/>
    <row r="553842" customHeight="1"/>
    <row r="553844" customHeight="1"/>
    <row r="553846" customHeight="1"/>
    <row r="553848" customHeight="1"/>
    <row r="553850" customHeight="1"/>
    <row r="553852" customHeight="1"/>
    <row r="553854" customHeight="1"/>
    <row r="553856" customHeight="1"/>
    <row r="553858" customHeight="1"/>
    <row r="553860" customHeight="1"/>
    <row r="553862" customHeight="1"/>
    <row r="553864" customHeight="1"/>
    <row r="553866" customHeight="1"/>
    <row r="553868" customHeight="1"/>
    <row r="553870" customHeight="1"/>
    <row r="553872" customHeight="1"/>
    <row r="553874" customHeight="1"/>
    <row r="553876" customHeight="1"/>
    <row r="553878" customHeight="1"/>
    <row r="553880" customHeight="1"/>
    <row r="553882" customHeight="1"/>
    <row r="553884" customHeight="1"/>
    <row r="553886" customHeight="1"/>
    <row r="553888" customHeight="1"/>
    <row r="553890" customHeight="1"/>
    <row r="553892" customHeight="1"/>
    <row r="553894" customHeight="1"/>
    <row r="553896" customHeight="1"/>
    <row r="553898" customHeight="1"/>
    <row r="553900" customHeight="1"/>
    <row r="553902" customHeight="1"/>
    <row r="553904" customHeight="1"/>
    <row r="553906" customHeight="1"/>
    <row r="553908" customHeight="1"/>
    <row r="553910" customHeight="1"/>
    <row r="553912" customHeight="1"/>
    <row r="553914" customHeight="1"/>
    <row r="553916" customHeight="1"/>
    <row r="553918" customHeight="1"/>
    <row r="553920" customHeight="1"/>
    <row r="553922" customHeight="1"/>
    <row r="553924" customHeight="1"/>
    <row r="553926" customHeight="1"/>
    <row r="553928" customHeight="1"/>
    <row r="553930" customHeight="1"/>
    <row r="553932" customHeight="1"/>
    <row r="553934" customHeight="1"/>
    <row r="553936" customHeight="1"/>
    <row r="553938" customHeight="1"/>
    <row r="553940" customHeight="1"/>
    <row r="553942" customHeight="1"/>
    <row r="553944" customHeight="1"/>
    <row r="553946" customHeight="1"/>
    <row r="553948" customHeight="1"/>
    <row r="553950" customHeight="1"/>
    <row r="553952" customHeight="1"/>
    <row r="553954" customHeight="1"/>
    <row r="553956" customHeight="1"/>
    <row r="553958" customHeight="1"/>
    <row r="553960" customHeight="1"/>
    <row r="553962" customHeight="1"/>
    <row r="553964" customHeight="1"/>
    <row r="553966" customHeight="1"/>
    <row r="553968" customHeight="1"/>
    <row r="553970" customHeight="1"/>
    <row r="553972" customHeight="1"/>
    <row r="553974" customHeight="1"/>
    <row r="553976" customHeight="1"/>
    <row r="553978" customHeight="1"/>
    <row r="553980" customHeight="1"/>
    <row r="553982" customHeight="1"/>
    <row r="553984" customHeight="1"/>
    <row r="553986" customHeight="1"/>
    <row r="553988" customHeight="1"/>
    <row r="553990" customHeight="1"/>
    <row r="553992" customHeight="1"/>
    <row r="553994" customHeight="1"/>
    <row r="553996" customHeight="1"/>
    <row r="553998" customHeight="1"/>
    <row r="554000" customHeight="1"/>
    <row r="554002" customHeight="1"/>
    <row r="554004" customHeight="1"/>
    <row r="554006" customHeight="1"/>
    <row r="554008" customHeight="1"/>
    <row r="554010" customHeight="1"/>
    <row r="554012" customHeight="1"/>
    <row r="554014" customHeight="1"/>
    <row r="554016" customHeight="1"/>
    <row r="554018" customHeight="1"/>
    <row r="554020" customHeight="1"/>
    <row r="554022" customHeight="1"/>
    <row r="554024" customHeight="1"/>
    <row r="554026" customHeight="1"/>
    <row r="554028" customHeight="1"/>
    <row r="554030" customHeight="1"/>
    <row r="554032" customHeight="1"/>
    <row r="554034" customHeight="1"/>
    <row r="554036" customHeight="1"/>
    <row r="554038" customHeight="1"/>
    <row r="554040" customHeight="1"/>
    <row r="554042" customHeight="1"/>
    <row r="554044" customHeight="1"/>
    <row r="554046" customHeight="1"/>
    <row r="554048" customHeight="1"/>
    <row r="554050" customHeight="1"/>
    <row r="554052" customHeight="1"/>
    <row r="554054" customHeight="1"/>
    <row r="554056" customHeight="1"/>
    <row r="554058" customHeight="1"/>
    <row r="554060" customHeight="1"/>
    <row r="554062" customHeight="1"/>
    <row r="554064" customHeight="1"/>
    <row r="554066" customHeight="1"/>
    <row r="554068" customHeight="1"/>
    <row r="554070" customHeight="1"/>
    <row r="554072" customHeight="1"/>
    <row r="554074" customHeight="1"/>
    <row r="554076" customHeight="1"/>
    <row r="554078" customHeight="1"/>
    <row r="554080" customHeight="1"/>
    <row r="554082" customHeight="1"/>
    <row r="554084" customHeight="1"/>
    <row r="554086" customHeight="1"/>
    <row r="554088" customHeight="1"/>
    <row r="554090" customHeight="1"/>
    <row r="554092" customHeight="1"/>
    <row r="554094" customHeight="1"/>
    <row r="554096" customHeight="1"/>
    <row r="554098" customHeight="1"/>
    <row r="554100" customHeight="1"/>
    <row r="554102" customHeight="1"/>
    <row r="554104" customHeight="1"/>
    <row r="554106" customHeight="1"/>
    <row r="554108" customHeight="1"/>
    <row r="554110" customHeight="1"/>
    <row r="554112" customHeight="1"/>
    <row r="554114" customHeight="1"/>
    <row r="554116" customHeight="1"/>
    <row r="554118" customHeight="1"/>
    <row r="554120" customHeight="1"/>
    <row r="554122" customHeight="1"/>
    <row r="554124" customHeight="1"/>
    <row r="554126" customHeight="1"/>
    <row r="554128" customHeight="1"/>
    <row r="554130" customHeight="1"/>
    <row r="554132" customHeight="1"/>
    <row r="554134" customHeight="1"/>
    <row r="554136" customHeight="1"/>
    <row r="554138" customHeight="1"/>
    <row r="554140" customHeight="1"/>
    <row r="554142" customHeight="1"/>
    <row r="554144" customHeight="1"/>
    <row r="554146" customHeight="1"/>
    <row r="554148" customHeight="1"/>
    <row r="554150" customHeight="1"/>
    <row r="554152" customHeight="1"/>
    <row r="554154" customHeight="1"/>
    <row r="554156" customHeight="1"/>
    <row r="554158" customHeight="1"/>
    <row r="554160" customHeight="1"/>
    <row r="554162" customHeight="1"/>
    <row r="554164" customHeight="1"/>
    <row r="554166" customHeight="1"/>
    <row r="554168" customHeight="1"/>
    <row r="554170" customHeight="1"/>
    <row r="554172" customHeight="1"/>
    <row r="554174" customHeight="1"/>
    <row r="554176" customHeight="1"/>
    <row r="554178" customHeight="1"/>
    <row r="554180" customHeight="1"/>
    <row r="554182" customHeight="1"/>
    <row r="554184" customHeight="1"/>
    <row r="554186" customHeight="1"/>
    <row r="554188" customHeight="1"/>
    <row r="554190" customHeight="1"/>
    <row r="554192" customHeight="1"/>
    <row r="554194" customHeight="1"/>
    <row r="554196" customHeight="1"/>
    <row r="554198" customHeight="1"/>
    <row r="554200" customHeight="1"/>
    <row r="554202" customHeight="1"/>
    <row r="554204" customHeight="1"/>
    <row r="554206" customHeight="1"/>
    <row r="554208" customHeight="1"/>
    <row r="554210" customHeight="1"/>
    <row r="554212" customHeight="1"/>
    <row r="554214" customHeight="1"/>
    <row r="554216" customHeight="1"/>
    <row r="554218" customHeight="1"/>
    <row r="554220" customHeight="1"/>
    <row r="554222" customHeight="1"/>
    <row r="554224" customHeight="1"/>
    <row r="554226" customHeight="1"/>
    <row r="554228" customHeight="1"/>
    <row r="554230" customHeight="1"/>
    <row r="554232" customHeight="1"/>
    <row r="554234" customHeight="1"/>
    <row r="554236" customHeight="1"/>
    <row r="554238" customHeight="1"/>
    <row r="554240" customHeight="1"/>
    <row r="554242" customHeight="1"/>
    <row r="554244" customHeight="1"/>
    <row r="554246" customHeight="1"/>
    <row r="554248" customHeight="1"/>
    <row r="554250" customHeight="1"/>
    <row r="554252" customHeight="1"/>
    <row r="554254" customHeight="1"/>
    <row r="554256" customHeight="1"/>
    <row r="554258" customHeight="1"/>
    <row r="554260" customHeight="1"/>
    <row r="554262" customHeight="1"/>
    <row r="554264" customHeight="1"/>
    <row r="554266" customHeight="1"/>
    <row r="554268" customHeight="1"/>
    <row r="554270" customHeight="1"/>
    <row r="554272" customHeight="1"/>
    <row r="554274" customHeight="1"/>
    <row r="554276" customHeight="1"/>
    <row r="554278" customHeight="1"/>
    <row r="554280" customHeight="1"/>
    <row r="554282" customHeight="1"/>
    <row r="554284" customHeight="1"/>
    <row r="554286" customHeight="1"/>
    <row r="554288" customHeight="1"/>
    <row r="554290" customHeight="1"/>
    <row r="554292" customHeight="1"/>
    <row r="554294" customHeight="1"/>
    <row r="554296" customHeight="1"/>
    <row r="554298" customHeight="1"/>
    <row r="554300" customHeight="1"/>
    <row r="554302" customHeight="1"/>
    <row r="554304" customHeight="1"/>
    <row r="554306" customHeight="1"/>
    <row r="554308" customHeight="1"/>
    <row r="554310" customHeight="1"/>
    <row r="554312" customHeight="1"/>
    <row r="554314" customHeight="1"/>
    <row r="554316" customHeight="1"/>
    <row r="554318" customHeight="1"/>
    <row r="554320" customHeight="1"/>
    <row r="554322" customHeight="1"/>
    <row r="554324" customHeight="1"/>
    <row r="554326" customHeight="1"/>
    <row r="554328" customHeight="1"/>
    <row r="554330" customHeight="1"/>
    <row r="554332" customHeight="1"/>
    <row r="554334" customHeight="1"/>
    <row r="554336" customHeight="1"/>
    <row r="554338" customHeight="1"/>
    <row r="554340" customHeight="1"/>
    <row r="554342" customHeight="1"/>
    <row r="554344" customHeight="1"/>
    <row r="554346" customHeight="1"/>
    <row r="554348" customHeight="1"/>
    <row r="554350" customHeight="1"/>
    <row r="554352" customHeight="1"/>
    <row r="554354" customHeight="1"/>
    <row r="554356" customHeight="1"/>
    <row r="554358" customHeight="1"/>
    <row r="554360" customHeight="1"/>
    <row r="554362" customHeight="1"/>
    <row r="554364" customHeight="1"/>
    <row r="554366" customHeight="1"/>
    <row r="554368" customHeight="1"/>
    <row r="554370" customHeight="1"/>
    <row r="554372" customHeight="1"/>
    <row r="554374" customHeight="1"/>
    <row r="554376" customHeight="1"/>
    <row r="554378" customHeight="1"/>
    <row r="554380" customHeight="1"/>
    <row r="554382" customHeight="1"/>
    <row r="554384" customHeight="1"/>
    <row r="554386" customHeight="1"/>
    <row r="554388" customHeight="1"/>
    <row r="554390" customHeight="1"/>
    <row r="554392" customHeight="1"/>
    <row r="554394" customHeight="1"/>
    <row r="554396" customHeight="1"/>
    <row r="554398" customHeight="1"/>
    <row r="554400" customHeight="1"/>
    <row r="554402" customHeight="1"/>
    <row r="554404" customHeight="1"/>
    <row r="554406" customHeight="1"/>
    <row r="554408" customHeight="1"/>
    <row r="554410" customHeight="1"/>
    <row r="554412" customHeight="1"/>
    <row r="554414" customHeight="1"/>
    <row r="554416" customHeight="1"/>
    <row r="554418" customHeight="1"/>
    <row r="554420" customHeight="1"/>
    <row r="554422" customHeight="1"/>
    <row r="554424" customHeight="1"/>
    <row r="554426" customHeight="1"/>
    <row r="554428" customHeight="1"/>
    <row r="554430" customHeight="1"/>
    <row r="554432" customHeight="1"/>
    <row r="554434" customHeight="1"/>
    <row r="554436" customHeight="1"/>
    <row r="554438" customHeight="1"/>
    <row r="554440" customHeight="1"/>
    <row r="554442" customHeight="1"/>
    <row r="554444" customHeight="1"/>
    <row r="554446" customHeight="1"/>
    <row r="554448" customHeight="1"/>
    <row r="554450" customHeight="1"/>
    <row r="554452" customHeight="1"/>
    <row r="554454" customHeight="1"/>
    <row r="554456" customHeight="1"/>
    <row r="554458" customHeight="1"/>
    <row r="554460" customHeight="1"/>
    <row r="554462" customHeight="1"/>
    <row r="554464" customHeight="1"/>
    <row r="554466" customHeight="1"/>
    <row r="554468" customHeight="1"/>
    <row r="554470" customHeight="1"/>
    <row r="554472" customHeight="1"/>
    <row r="554474" customHeight="1"/>
    <row r="554476" customHeight="1"/>
    <row r="554478" customHeight="1"/>
    <row r="554480" customHeight="1"/>
    <row r="554482" customHeight="1"/>
    <row r="554484" customHeight="1"/>
    <row r="554486" customHeight="1"/>
    <row r="554488" customHeight="1"/>
    <row r="554490" customHeight="1"/>
    <row r="554492" customHeight="1"/>
    <row r="554494" customHeight="1"/>
    <row r="554496" customHeight="1"/>
    <row r="554498" customHeight="1"/>
    <row r="554500" customHeight="1"/>
    <row r="554502" customHeight="1"/>
    <row r="554504" customHeight="1"/>
    <row r="554506" customHeight="1"/>
    <row r="554508" customHeight="1"/>
    <row r="554510" customHeight="1"/>
    <row r="554512" customHeight="1"/>
    <row r="554514" customHeight="1"/>
    <row r="554516" customHeight="1"/>
    <row r="554518" customHeight="1"/>
    <row r="554520" customHeight="1"/>
    <row r="554522" customHeight="1"/>
    <row r="554524" customHeight="1"/>
    <row r="554526" customHeight="1"/>
    <row r="554528" customHeight="1"/>
    <row r="554530" customHeight="1"/>
    <row r="554532" customHeight="1"/>
    <row r="554534" customHeight="1"/>
    <row r="554536" customHeight="1"/>
    <row r="554538" customHeight="1"/>
    <row r="554540" customHeight="1"/>
    <row r="554542" customHeight="1"/>
    <row r="554544" customHeight="1"/>
    <row r="554546" customHeight="1"/>
    <row r="554548" customHeight="1"/>
    <row r="554550" customHeight="1"/>
    <row r="554552" customHeight="1"/>
    <row r="554554" customHeight="1"/>
    <row r="554556" customHeight="1"/>
    <row r="554558" customHeight="1"/>
    <row r="554560" customHeight="1"/>
    <row r="554562" customHeight="1"/>
    <row r="554564" customHeight="1"/>
    <row r="554566" customHeight="1"/>
    <row r="554568" customHeight="1"/>
    <row r="554570" customHeight="1"/>
    <row r="554572" customHeight="1"/>
    <row r="554574" customHeight="1"/>
    <row r="554576" customHeight="1"/>
    <row r="554578" customHeight="1"/>
    <row r="554580" customHeight="1"/>
    <row r="554582" customHeight="1"/>
    <row r="554584" customHeight="1"/>
    <row r="554586" customHeight="1"/>
    <row r="554588" customHeight="1"/>
    <row r="554590" customHeight="1"/>
    <row r="554592" customHeight="1"/>
    <row r="554594" customHeight="1"/>
    <row r="554596" customHeight="1"/>
    <row r="554598" customHeight="1"/>
    <row r="554600" customHeight="1"/>
    <row r="554602" customHeight="1"/>
    <row r="554604" customHeight="1"/>
    <row r="554606" customHeight="1"/>
    <row r="554608" customHeight="1"/>
    <row r="554610" customHeight="1"/>
    <row r="554612" customHeight="1"/>
    <row r="554614" customHeight="1"/>
    <row r="554616" customHeight="1"/>
    <row r="554618" customHeight="1"/>
    <row r="554620" customHeight="1"/>
    <row r="554622" customHeight="1"/>
    <row r="554624" customHeight="1"/>
    <row r="554626" customHeight="1"/>
    <row r="554628" customHeight="1"/>
    <row r="554630" customHeight="1"/>
    <row r="554632" customHeight="1"/>
    <row r="554634" customHeight="1"/>
    <row r="554636" customHeight="1"/>
    <row r="554638" customHeight="1"/>
    <row r="554640" customHeight="1"/>
    <row r="554642" customHeight="1"/>
    <row r="554644" customHeight="1"/>
    <row r="554646" customHeight="1"/>
    <row r="554648" customHeight="1"/>
    <row r="554650" customHeight="1"/>
    <row r="554652" customHeight="1"/>
    <row r="554654" customHeight="1"/>
    <row r="554656" customHeight="1"/>
    <row r="554658" customHeight="1"/>
    <row r="554660" customHeight="1"/>
    <row r="554662" customHeight="1"/>
    <row r="554664" customHeight="1"/>
    <row r="554666" customHeight="1"/>
    <row r="554668" customHeight="1"/>
    <row r="554670" customHeight="1"/>
    <row r="554672" customHeight="1"/>
    <row r="554674" customHeight="1"/>
    <row r="554676" customHeight="1"/>
    <row r="554678" customHeight="1"/>
    <row r="554680" customHeight="1"/>
    <row r="554682" customHeight="1"/>
    <row r="554684" customHeight="1"/>
    <row r="554686" customHeight="1"/>
    <row r="554688" customHeight="1"/>
    <row r="554690" customHeight="1"/>
    <row r="554692" customHeight="1"/>
    <row r="554694" customHeight="1"/>
    <row r="554696" customHeight="1"/>
    <row r="554698" customHeight="1"/>
    <row r="554700" customHeight="1"/>
    <row r="554702" customHeight="1"/>
    <row r="554704" customHeight="1"/>
    <row r="554706" customHeight="1"/>
    <row r="554708" customHeight="1"/>
    <row r="554710" customHeight="1"/>
    <row r="554712" customHeight="1"/>
    <row r="554714" customHeight="1"/>
    <row r="554716" customHeight="1"/>
    <row r="554718" customHeight="1"/>
    <row r="554720" customHeight="1"/>
    <row r="554722" customHeight="1"/>
    <row r="554724" customHeight="1"/>
    <row r="554726" customHeight="1"/>
    <row r="554728" customHeight="1"/>
    <row r="554730" customHeight="1"/>
    <row r="554732" customHeight="1"/>
    <row r="554734" customHeight="1"/>
    <row r="554736" customHeight="1"/>
    <row r="554738" customHeight="1"/>
    <row r="554740" customHeight="1"/>
    <row r="554742" customHeight="1"/>
    <row r="554744" customHeight="1"/>
    <row r="554746" customHeight="1"/>
    <row r="554748" customHeight="1"/>
    <row r="554750" customHeight="1"/>
    <row r="554752" customHeight="1"/>
    <row r="554754" customHeight="1"/>
    <row r="554756" customHeight="1"/>
    <row r="554758" customHeight="1"/>
    <row r="554760" customHeight="1"/>
    <row r="554762" customHeight="1"/>
    <row r="554764" customHeight="1"/>
    <row r="554766" customHeight="1"/>
    <row r="554768" customHeight="1"/>
    <row r="554770" customHeight="1"/>
    <row r="554772" customHeight="1"/>
    <row r="554774" customHeight="1"/>
    <row r="554776" customHeight="1"/>
    <row r="554778" customHeight="1"/>
    <row r="554780" customHeight="1"/>
    <row r="554782" customHeight="1"/>
    <row r="554784" customHeight="1"/>
    <row r="554786" customHeight="1"/>
    <row r="554788" customHeight="1"/>
    <row r="554790" customHeight="1"/>
    <row r="554792" customHeight="1"/>
    <row r="554794" customHeight="1"/>
    <row r="554796" customHeight="1"/>
    <row r="554798" customHeight="1"/>
    <row r="554800" customHeight="1"/>
    <row r="554802" customHeight="1"/>
    <row r="554804" customHeight="1"/>
    <row r="554806" customHeight="1"/>
    <row r="554808" customHeight="1"/>
    <row r="554810" customHeight="1"/>
    <row r="554812" customHeight="1"/>
    <row r="554814" customHeight="1"/>
    <row r="554816" customHeight="1"/>
    <row r="554818" customHeight="1"/>
    <row r="554820" customHeight="1"/>
    <row r="554822" customHeight="1"/>
    <row r="554824" customHeight="1"/>
    <row r="554826" customHeight="1"/>
    <row r="554828" customHeight="1"/>
    <row r="554830" customHeight="1"/>
    <row r="554832" customHeight="1"/>
    <row r="554834" customHeight="1"/>
    <row r="554836" customHeight="1"/>
    <row r="554838" customHeight="1"/>
    <row r="554840" customHeight="1"/>
    <row r="554842" customHeight="1"/>
    <row r="554844" customHeight="1"/>
    <row r="554846" customHeight="1"/>
    <row r="554848" customHeight="1"/>
    <row r="554850" customHeight="1"/>
    <row r="554852" customHeight="1"/>
    <row r="554854" customHeight="1"/>
    <row r="554856" customHeight="1"/>
    <row r="554858" customHeight="1"/>
    <row r="554860" customHeight="1"/>
    <row r="554862" customHeight="1"/>
    <row r="554864" customHeight="1"/>
    <row r="554866" customHeight="1"/>
    <row r="554868" customHeight="1"/>
    <row r="554870" customHeight="1"/>
    <row r="554872" customHeight="1"/>
    <row r="554874" customHeight="1"/>
    <row r="554876" customHeight="1"/>
    <row r="554878" customHeight="1"/>
    <row r="554880" customHeight="1"/>
    <row r="554882" customHeight="1"/>
    <row r="554884" customHeight="1"/>
    <row r="554886" customHeight="1"/>
    <row r="554888" customHeight="1"/>
    <row r="554890" customHeight="1"/>
    <row r="554892" customHeight="1"/>
    <row r="554894" customHeight="1"/>
    <row r="554896" customHeight="1"/>
    <row r="554898" customHeight="1"/>
    <row r="554900" customHeight="1"/>
    <row r="554902" customHeight="1"/>
    <row r="554904" customHeight="1"/>
    <row r="554906" customHeight="1"/>
    <row r="554908" customHeight="1"/>
    <row r="554910" customHeight="1"/>
    <row r="554912" customHeight="1"/>
    <row r="554914" customHeight="1"/>
    <row r="554916" customHeight="1"/>
    <row r="554918" customHeight="1"/>
    <row r="554920" customHeight="1"/>
    <row r="554922" customHeight="1"/>
    <row r="554924" customHeight="1"/>
    <row r="554926" customHeight="1"/>
    <row r="554928" customHeight="1"/>
    <row r="554930" customHeight="1"/>
    <row r="554932" customHeight="1"/>
    <row r="554934" customHeight="1"/>
    <row r="554936" customHeight="1"/>
    <row r="554938" customHeight="1"/>
    <row r="554940" customHeight="1"/>
    <row r="554942" customHeight="1"/>
    <row r="554944" customHeight="1"/>
    <row r="554946" customHeight="1"/>
    <row r="554948" customHeight="1"/>
    <row r="554950" customHeight="1"/>
    <row r="554952" customHeight="1"/>
    <row r="554954" customHeight="1"/>
    <row r="554956" customHeight="1"/>
    <row r="554958" customHeight="1"/>
    <row r="554960" customHeight="1"/>
    <row r="554962" customHeight="1"/>
    <row r="554964" customHeight="1"/>
    <row r="554966" customHeight="1"/>
    <row r="554968" customHeight="1"/>
    <row r="554970" customHeight="1"/>
    <row r="554972" customHeight="1"/>
    <row r="554974" customHeight="1"/>
    <row r="554976" customHeight="1"/>
    <row r="554978" customHeight="1"/>
    <row r="554980" customHeight="1"/>
    <row r="554982" customHeight="1"/>
    <row r="554984" customHeight="1"/>
    <row r="554986" customHeight="1"/>
    <row r="554988" customHeight="1"/>
    <row r="554990" customHeight="1"/>
    <row r="554992" customHeight="1"/>
    <row r="554994" customHeight="1"/>
    <row r="554996" customHeight="1"/>
    <row r="554998" customHeight="1"/>
    <row r="555000" customHeight="1"/>
    <row r="555002" customHeight="1"/>
    <row r="555004" customHeight="1"/>
    <row r="555006" customHeight="1"/>
    <row r="555008" customHeight="1"/>
    <row r="555010" customHeight="1"/>
    <row r="555012" customHeight="1"/>
    <row r="555014" customHeight="1"/>
    <row r="555016" customHeight="1"/>
    <row r="555018" customHeight="1"/>
    <row r="555020" customHeight="1"/>
    <row r="555022" customHeight="1"/>
    <row r="555024" customHeight="1"/>
    <row r="555026" customHeight="1"/>
    <row r="555028" customHeight="1"/>
    <row r="555030" customHeight="1"/>
    <row r="555032" customHeight="1"/>
    <row r="555034" customHeight="1"/>
    <row r="555036" customHeight="1"/>
    <row r="555038" customHeight="1"/>
    <row r="555040" customHeight="1"/>
    <row r="555042" customHeight="1"/>
    <row r="555044" customHeight="1"/>
    <row r="555046" customHeight="1"/>
    <row r="555048" customHeight="1"/>
    <row r="555050" customHeight="1"/>
    <row r="555052" customHeight="1"/>
    <row r="555054" customHeight="1"/>
    <row r="555056" customHeight="1"/>
    <row r="555058" customHeight="1"/>
    <row r="555060" customHeight="1"/>
    <row r="555062" customHeight="1"/>
    <row r="555064" customHeight="1"/>
    <row r="555066" customHeight="1"/>
    <row r="555068" customHeight="1"/>
    <row r="555070" customHeight="1"/>
    <row r="555072" customHeight="1"/>
    <row r="555074" customHeight="1"/>
    <row r="555076" customHeight="1"/>
    <row r="555078" customHeight="1"/>
    <row r="555080" customHeight="1"/>
    <row r="555082" customHeight="1"/>
    <row r="555084" customHeight="1"/>
    <row r="555086" customHeight="1"/>
    <row r="555088" customHeight="1"/>
    <row r="555090" customHeight="1"/>
    <row r="555092" customHeight="1"/>
    <row r="555094" customHeight="1"/>
    <row r="555096" customHeight="1"/>
    <row r="555098" customHeight="1"/>
    <row r="555100" customHeight="1"/>
    <row r="555102" customHeight="1"/>
    <row r="555104" customHeight="1"/>
    <row r="555106" customHeight="1"/>
    <row r="555108" customHeight="1"/>
    <row r="555110" customHeight="1"/>
    <row r="555112" customHeight="1"/>
    <row r="555114" customHeight="1"/>
    <row r="555116" customHeight="1"/>
    <row r="555118" customHeight="1"/>
    <row r="555120" customHeight="1"/>
    <row r="555122" customHeight="1"/>
    <row r="555124" customHeight="1"/>
    <row r="555126" customHeight="1"/>
    <row r="555128" customHeight="1"/>
    <row r="555130" customHeight="1"/>
    <row r="555132" customHeight="1"/>
    <row r="555134" customHeight="1"/>
    <row r="555136" customHeight="1"/>
    <row r="555138" customHeight="1"/>
    <row r="555140" customHeight="1"/>
    <row r="555142" customHeight="1"/>
    <row r="555144" customHeight="1"/>
    <row r="555146" customHeight="1"/>
    <row r="555148" customHeight="1"/>
    <row r="555150" customHeight="1"/>
    <row r="555152" customHeight="1"/>
    <row r="555154" customHeight="1"/>
    <row r="555156" customHeight="1"/>
    <row r="555158" customHeight="1"/>
    <row r="555160" customHeight="1"/>
    <row r="555162" customHeight="1"/>
    <row r="555164" customHeight="1"/>
    <row r="555166" customHeight="1"/>
    <row r="555168" customHeight="1"/>
    <row r="555170" customHeight="1"/>
    <row r="555172" customHeight="1"/>
    <row r="555174" customHeight="1"/>
    <row r="555176" customHeight="1"/>
    <row r="555178" customHeight="1"/>
    <row r="555180" customHeight="1"/>
    <row r="555182" customHeight="1"/>
    <row r="555184" customHeight="1"/>
    <row r="555186" customHeight="1"/>
    <row r="555188" customHeight="1"/>
    <row r="555190" customHeight="1"/>
    <row r="555192" customHeight="1"/>
    <row r="555194" customHeight="1"/>
    <row r="555196" customHeight="1"/>
    <row r="555198" customHeight="1"/>
    <row r="555200" customHeight="1"/>
    <row r="555202" customHeight="1"/>
    <row r="555204" customHeight="1"/>
    <row r="555206" customHeight="1"/>
    <row r="555208" customHeight="1"/>
    <row r="555210" customHeight="1"/>
    <row r="555212" customHeight="1"/>
    <row r="555214" customHeight="1"/>
    <row r="555216" customHeight="1"/>
    <row r="555218" customHeight="1"/>
    <row r="555220" customHeight="1"/>
    <row r="555222" customHeight="1"/>
    <row r="555224" customHeight="1"/>
    <row r="555226" customHeight="1"/>
    <row r="555228" customHeight="1"/>
    <row r="555230" customHeight="1"/>
    <row r="555232" customHeight="1"/>
    <row r="555234" customHeight="1"/>
    <row r="555236" customHeight="1"/>
    <row r="555238" customHeight="1"/>
    <row r="555240" customHeight="1"/>
    <row r="555242" customHeight="1"/>
    <row r="555244" customHeight="1"/>
    <row r="555246" customHeight="1"/>
    <row r="555248" customHeight="1"/>
    <row r="555250" customHeight="1"/>
    <row r="555252" customHeight="1"/>
    <row r="555254" customHeight="1"/>
    <row r="555256" customHeight="1"/>
    <row r="555258" customHeight="1"/>
    <row r="555260" customHeight="1"/>
    <row r="555262" customHeight="1"/>
    <row r="555264" customHeight="1"/>
    <row r="555266" customHeight="1"/>
    <row r="555268" customHeight="1"/>
    <row r="555270" customHeight="1"/>
    <row r="555272" customHeight="1"/>
    <row r="555274" customHeight="1"/>
    <row r="555276" customHeight="1"/>
    <row r="555278" customHeight="1"/>
    <row r="555280" customHeight="1"/>
    <row r="555282" customHeight="1"/>
    <row r="555284" customHeight="1"/>
    <row r="555286" customHeight="1"/>
    <row r="555288" customHeight="1"/>
    <row r="555290" customHeight="1"/>
    <row r="555292" customHeight="1"/>
    <row r="555294" customHeight="1"/>
    <row r="555296" customHeight="1"/>
    <row r="555298" customHeight="1"/>
    <row r="555300" customHeight="1"/>
    <row r="555302" customHeight="1"/>
    <row r="555304" customHeight="1"/>
    <row r="555306" customHeight="1"/>
    <row r="555308" customHeight="1"/>
    <row r="555310" customHeight="1"/>
    <row r="555312" customHeight="1"/>
    <row r="555314" customHeight="1"/>
    <row r="555316" customHeight="1"/>
    <row r="555318" customHeight="1"/>
    <row r="555320" customHeight="1"/>
    <row r="555322" customHeight="1"/>
    <row r="555324" customHeight="1"/>
    <row r="555326" customHeight="1"/>
    <row r="555328" customHeight="1"/>
    <row r="555330" customHeight="1"/>
    <row r="555332" customHeight="1"/>
    <row r="555334" customHeight="1"/>
    <row r="555336" customHeight="1"/>
    <row r="555338" customHeight="1"/>
    <row r="555340" customHeight="1"/>
    <row r="555342" customHeight="1"/>
    <row r="555344" customHeight="1"/>
    <row r="555346" customHeight="1"/>
    <row r="555348" customHeight="1"/>
    <row r="555350" customHeight="1"/>
    <row r="555352" customHeight="1"/>
    <row r="555354" customHeight="1"/>
    <row r="555356" customHeight="1"/>
    <row r="555358" customHeight="1"/>
    <row r="555360" customHeight="1"/>
    <row r="555362" customHeight="1"/>
    <row r="555364" customHeight="1"/>
    <row r="555366" customHeight="1"/>
    <row r="555368" customHeight="1"/>
    <row r="555370" customHeight="1"/>
    <row r="555372" customHeight="1"/>
    <row r="555374" customHeight="1"/>
    <row r="555376" customHeight="1"/>
    <row r="555378" customHeight="1"/>
    <row r="555380" customHeight="1"/>
    <row r="555382" customHeight="1"/>
    <row r="555384" customHeight="1"/>
    <row r="555386" customHeight="1"/>
    <row r="555388" customHeight="1"/>
    <row r="555390" customHeight="1"/>
    <row r="555392" customHeight="1"/>
    <row r="555394" customHeight="1"/>
    <row r="555396" customHeight="1"/>
    <row r="555398" customHeight="1"/>
    <row r="555400" customHeight="1"/>
    <row r="555402" customHeight="1"/>
    <row r="555404" customHeight="1"/>
    <row r="555406" customHeight="1"/>
    <row r="555408" customHeight="1"/>
    <row r="555410" customHeight="1"/>
    <row r="555412" customHeight="1"/>
    <row r="555414" customHeight="1"/>
    <row r="555416" customHeight="1"/>
    <row r="555418" customHeight="1"/>
    <row r="555420" customHeight="1"/>
    <row r="555422" customHeight="1"/>
    <row r="555424" customHeight="1"/>
    <row r="555426" customHeight="1"/>
    <row r="555428" customHeight="1"/>
    <row r="555430" customHeight="1"/>
    <row r="555432" customHeight="1"/>
    <row r="555434" customHeight="1"/>
    <row r="555436" customHeight="1"/>
    <row r="555438" customHeight="1"/>
    <row r="555440" customHeight="1"/>
    <row r="555442" customHeight="1"/>
    <row r="555444" customHeight="1"/>
    <row r="555446" customHeight="1"/>
    <row r="555448" customHeight="1"/>
    <row r="555450" customHeight="1"/>
    <row r="555452" customHeight="1"/>
    <row r="555454" customHeight="1"/>
    <row r="555456" customHeight="1"/>
    <row r="555458" customHeight="1"/>
    <row r="555460" customHeight="1"/>
    <row r="555462" customHeight="1"/>
    <row r="555464" customHeight="1"/>
    <row r="555466" customHeight="1"/>
    <row r="555468" customHeight="1"/>
    <row r="555470" customHeight="1"/>
    <row r="555472" customHeight="1"/>
    <row r="555474" customHeight="1"/>
    <row r="555476" customHeight="1"/>
    <row r="555478" customHeight="1"/>
    <row r="555480" customHeight="1"/>
    <row r="555482" customHeight="1"/>
    <row r="555484" customHeight="1"/>
    <row r="555486" customHeight="1"/>
    <row r="555488" customHeight="1"/>
    <row r="555490" customHeight="1"/>
    <row r="555492" customHeight="1"/>
    <row r="555494" customHeight="1"/>
    <row r="555496" customHeight="1"/>
    <row r="555498" customHeight="1"/>
    <row r="555500" customHeight="1"/>
    <row r="555502" customHeight="1"/>
    <row r="555504" customHeight="1"/>
    <row r="555506" customHeight="1"/>
    <row r="555508" customHeight="1"/>
    <row r="555510" customHeight="1"/>
    <row r="555512" customHeight="1"/>
    <row r="555514" customHeight="1"/>
    <row r="555516" customHeight="1"/>
    <row r="555518" customHeight="1"/>
    <row r="555520" customHeight="1"/>
    <row r="555522" customHeight="1"/>
    <row r="555524" customHeight="1"/>
    <row r="555526" customHeight="1"/>
    <row r="555528" customHeight="1"/>
    <row r="555530" customHeight="1"/>
    <row r="555532" customHeight="1"/>
    <row r="555534" customHeight="1"/>
    <row r="555536" customHeight="1"/>
    <row r="555538" customHeight="1"/>
    <row r="555540" customHeight="1"/>
    <row r="555542" customHeight="1"/>
    <row r="555544" customHeight="1"/>
    <row r="555546" customHeight="1"/>
    <row r="555548" customHeight="1"/>
    <row r="555550" customHeight="1"/>
    <row r="555552" customHeight="1"/>
    <row r="555554" customHeight="1"/>
    <row r="555556" customHeight="1"/>
    <row r="555558" customHeight="1"/>
    <row r="555560" customHeight="1"/>
    <row r="555562" customHeight="1"/>
    <row r="555564" customHeight="1"/>
    <row r="555566" customHeight="1"/>
    <row r="555568" customHeight="1"/>
    <row r="555570" customHeight="1"/>
    <row r="555572" customHeight="1"/>
    <row r="555574" customHeight="1"/>
    <row r="555576" customHeight="1"/>
    <row r="555578" customHeight="1"/>
    <row r="555580" customHeight="1"/>
    <row r="555582" customHeight="1"/>
    <row r="555584" customHeight="1"/>
    <row r="555586" customHeight="1"/>
    <row r="555588" customHeight="1"/>
    <row r="555590" customHeight="1"/>
    <row r="555592" customHeight="1"/>
    <row r="555594" customHeight="1"/>
    <row r="555596" customHeight="1"/>
    <row r="555598" customHeight="1"/>
    <row r="555600" customHeight="1"/>
    <row r="555602" customHeight="1"/>
    <row r="555604" customHeight="1"/>
    <row r="555606" customHeight="1"/>
    <row r="555608" customHeight="1"/>
    <row r="555610" customHeight="1"/>
    <row r="555612" customHeight="1"/>
    <row r="555614" customHeight="1"/>
    <row r="555616" customHeight="1"/>
    <row r="555618" customHeight="1"/>
    <row r="555620" customHeight="1"/>
    <row r="555622" customHeight="1"/>
    <row r="555624" customHeight="1"/>
    <row r="555626" customHeight="1"/>
    <row r="555628" customHeight="1"/>
    <row r="555630" customHeight="1"/>
    <row r="555632" customHeight="1"/>
    <row r="555634" customHeight="1"/>
    <row r="555636" customHeight="1"/>
    <row r="555638" customHeight="1"/>
    <row r="555640" customHeight="1"/>
    <row r="555642" customHeight="1"/>
    <row r="555644" customHeight="1"/>
    <row r="555646" customHeight="1"/>
    <row r="555648" customHeight="1"/>
    <row r="555650" customHeight="1"/>
    <row r="555652" customHeight="1"/>
    <row r="555654" customHeight="1"/>
    <row r="555656" customHeight="1"/>
    <row r="555658" customHeight="1"/>
    <row r="555660" customHeight="1"/>
    <row r="555662" customHeight="1"/>
    <row r="555664" customHeight="1"/>
    <row r="555666" customHeight="1"/>
    <row r="555668" customHeight="1"/>
    <row r="555670" customHeight="1"/>
    <row r="555672" customHeight="1"/>
    <row r="555674" customHeight="1"/>
    <row r="555676" customHeight="1"/>
    <row r="555678" customHeight="1"/>
    <row r="555680" customHeight="1"/>
    <row r="555682" customHeight="1"/>
    <row r="555684" customHeight="1"/>
    <row r="555686" customHeight="1"/>
    <row r="555688" customHeight="1"/>
    <row r="555690" customHeight="1"/>
    <row r="555692" customHeight="1"/>
    <row r="555694" customHeight="1"/>
    <row r="555696" customHeight="1"/>
    <row r="555698" customHeight="1"/>
    <row r="555700" customHeight="1"/>
    <row r="555702" customHeight="1"/>
    <row r="555704" customHeight="1"/>
    <row r="555706" customHeight="1"/>
    <row r="555708" customHeight="1"/>
    <row r="555710" customHeight="1"/>
    <row r="555712" customHeight="1"/>
    <row r="555714" customHeight="1"/>
    <row r="555716" customHeight="1"/>
    <row r="555718" customHeight="1"/>
    <row r="555720" customHeight="1"/>
    <row r="555722" customHeight="1"/>
    <row r="555724" customHeight="1"/>
    <row r="555726" customHeight="1"/>
    <row r="555728" customHeight="1"/>
    <row r="555730" customHeight="1"/>
    <row r="555732" customHeight="1"/>
    <row r="555734" customHeight="1"/>
    <row r="555736" customHeight="1"/>
    <row r="555738" customHeight="1"/>
    <row r="555740" customHeight="1"/>
    <row r="555742" customHeight="1"/>
    <row r="555744" customHeight="1"/>
    <row r="555746" customHeight="1"/>
    <row r="555748" customHeight="1"/>
    <row r="555750" customHeight="1"/>
    <row r="555752" customHeight="1"/>
    <row r="555754" customHeight="1"/>
    <row r="555756" customHeight="1"/>
    <row r="555758" customHeight="1"/>
    <row r="555760" customHeight="1"/>
    <row r="555762" customHeight="1"/>
    <row r="555764" customHeight="1"/>
    <row r="555766" customHeight="1"/>
    <row r="555768" customHeight="1"/>
    <row r="555770" customHeight="1"/>
    <row r="555772" customHeight="1"/>
    <row r="555774" customHeight="1"/>
    <row r="555776" customHeight="1"/>
    <row r="555778" customHeight="1"/>
    <row r="555780" customHeight="1"/>
    <row r="555782" customHeight="1"/>
    <row r="555784" customHeight="1"/>
    <row r="555786" customHeight="1"/>
    <row r="555788" customHeight="1"/>
    <row r="555790" customHeight="1"/>
    <row r="555792" customHeight="1"/>
    <row r="555794" customHeight="1"/>
    <row r="555796" customHeight="1"/>
    <row r="555798" customHeight="1"/>
    <row r="555800" customHeight="1"/>
    <row r="555802" customHeight="1"/>
    <row r="555804" customHeight="1"/>
    <row r="555806" customHeight="1"/>
    <row r="555808" customHeight="1"/>
    <row r="555810" customHeight="1"/>
    <row r="555812" customHeight="1"/>
    <row r="555814" customHeight="1"/>
    <row r="555816" customHeight="1"/>
    <row r="555818" customHeight="1"/>
    <row r="555820" customHeight="1"/>
    <row r="555822" customHeight="1"/>
    <row r="555824" customHeight="1"/>
    <row r="555826" customHeight="1"/>
    <row r="555828" customHeight="1"/>
    <row r="555830" customHeight="1"/>
    <row r="555832" customHeight="1"/>
    <row r="555834" customHeight="1"/>
    <row r="555836" customHeight="1"/>
    <row r="555838" customHeight="1"/>
    <row r="555840" customHeight="1"/>
    <row r="555842" customHeight="1"/>
    <row r="555844" customHeight="1"/>
    <row r="555846" customHeight="1"/>
    <row r="555848" customHeight="1"/>
    <row r="555850" customHeight="1"/>
    <row r="555852" customHeight="1"/>
    <row r="555854" customHeight="1"/>
    <row r="555856" customHeight="1"/>
    <row r="555858" customHeight="1"/>
    <row r="555860" customHeight="1"/>
    <row r="555862" customHeight="1"/>
    <row r="555864" customHeight="1"/>
    <row r="555866" customHeight="1"/>
    <row r="555868" customHeight="1"/>
    <row r="555870" customHeight="1"/>
    <row r="555872" customHeight="1"/>
    <row r="555874" customHeight="1"/>
    <row r="555876" customHeight="1"/>
    <row r="555878" customHeight="1"/>
    <row r="555880" customHeight="1"/>
    <row r="555882" customHeight="1"/>
    <row r="555884" customHeight="1"/>
    <row r="555886" customHeight="1"/>
    <row r="555888" customHeight="1"/>
    <row r="555890" customHeight="1"/>
    <row r="555892" customHeight="1"/>
    <row r="555894" customHeight="1"/>
    <row r="555896" customHeight="1"/>
    <row r="555898" customHeight="1"/>
    <row r="555900" customHeight="1"/>
    <row r="555902" customHeight="1"/>
    <row r="555904" customHeight="1"/>
    <row r="555906" customHeight="1"/>
    <row r="555908" customHeight="1"/>
    <row r="555910" customHeight="1"/>
    <row r="555912" customHeight="1"/>
    <row r="555914" customHeight="1"/>
    <row r="555916" customHeight="1"/>
    <row r="555918" customHeight="1"/>
    <row r="555920" customHeight="1"/>
    <row r="555922" customHeight="1"/>
    <row r="555924" customHeight="1"/>
    <row r="555926" customHeight="1"/>
    <row r="555928" customHeight="1"/>
    <row r="555930" customHeight="1"/>
    <row r="555932" customHeight="1"/>
    <row r="555934" customHeight="1"/>
    <row r="555936" customHeight="1"/>
    <row r="555938" customHeight="1"/>
    <row r="555940" customHeight="1"/>
    <row r="555942" customHeight="1"/>
    <row r="555944" customHeight="1"/>
    <row r="555946" customHeight="1"/>
    <row r="555948" customHeight="1"/>
    <row r="555950" customHeight="1"/>
    <row r="555952" customHeight="1"/>
    <row r="555954" customHeight="1"/>
    <row r="555956" customHeight="1"/>
    <row r="555958" customHeight="1"/>
    <row r="555960" customHeight="1"/>
    <row r="555962" customHeight="1"/>
    <row r="555964" customHeight="1"/>
    <row r="555966" customHeight="1"/>
    <row r="555968" customHeight="1"/>
    <row r="555970" customHeight="1"/>
    <row r="555972" customHeight="1"/>
    <row r="555974" customHeight="1"/>
    <row r="555976" customHeight="1"/>
    <row r="555978" customHeight="1"/>
    <row r="555980" customHeight="1"/>
    <row r="555982" customHeight="1"/>
    <row r="555984" customHeight="1"/>
    <row r="555986" customHeight="1"/>
    <row r="555988" customHeight="1"/>
    <row r="555990" customHeight="1"/>
    <row r="555992" customHeight="1"/>
    <row r="555994" customHeight="1"/>
    <row r="555996" customHeight="1"/>
    <row r="555998" customHeight="1"/>
    <row r="556000" customHeight="1"/>
    <row r="556002" customHeight="1"/>
    <row r="556004" customHeight="1"/>
    <row r="556006" customHeight="1"/>
    <row r="556008" customHeight="1"/>
    <row r="556010" customHeight="1"/>
    <row r="556012" customHeight="1"/>
    <row r="556014" customHeight="1"/>
    <row r="556016" customHeight="1"/>
    <row r="556018" customHeight="1"/>
    <row r="556020" customHeight="1"/>
    <row r="556022" customHeight="1"/>
    <row r="556024" customHeight="1"/>
    <row r="556026" customHeight="1"/>
    <row r="556028" customHeight="1"/>
    <row r="556030" customHeight="1"/>
    <row r="556032" customHeight="1"/>
    <row r="556034" customHeight="1"/>
    <row r="556036" customHeight="1"/>
    <row r="556038" customHeight="1"/>
    <row r="556040" customHeight="1"/>
    <row r="556042" customHeight="1"/>
    <row r="556044" customHeight="1"/>
    <row r="556046" customHeight="1"/>
    <row r="556048" customHeight="1"/>
    <row r="556050" customHeight="1"/>
    <row r="556052" customHeight="1"/>
    <row r="556054" customHeight="1"/>
    <row r="556056" customHeight="1"/>
    <row r="556058" customHeight="1"/>
    <row r="556060" customHeight="1"/>
    <row r="556062" customHeight="1"/>
    <row r="556064" customHeight="1"/>
    <row r="556066" customHeight="1"/>
    <row r="556068" customHeight="1"/>
    <row r="556070" customHeight="1"/>
    <row r="556072" customHeight="1"/>
    <row r="556074" customHeight="1"/>
    <row r="556076" customHeight="1"/>
    <row r="556078" customHeight="1"/>
    <row r="556080" customHeight="1"/>
    <row r="556082" customHeight="1"/>
    <row r="556084" customHeight="1"/>
    <row r="556086" customHeight="1"/>
    <row r="556088" customHeight="1"/>
    <row r="556090" customHeight="1"/>
    <row r="556092" customHeight="1"/>
    <row r="556094" customHeight="1"/>
    <row r="556096" customHeight="1"/>
    <row r="556098" customHeight="1"/>
    <row r="556100" customHeight="1"/>
    <row r="556102" customHeight="1"/>
    <row r="556104" customHeight="1"/>
    <row r="556106" customHeight="1"/>
    <row r="556108" customHeight="1"/>
    <row r="556110" customHeight="1"/>
    <row r="556112" customHeight="1"/>
    <row r="556114" customHeight="1"/>
    <row r="556116" customHeight="1"/>
    <row r="556118" customHeight="1"/>
    <row r="556120" customHeight="1"/>
    <row r="556122" customHeight="1"/>
    <row r="556124" customHeight="1"/>
    <row r="556126" customHeight="1"/>
    <row r="556128" customHeight="1"/>
    <row r="556130" customHeight="1"/>
    <row r="556132" customHeight="1"/>
    <row r="556134" customHeight="1"/>
    <row r="556136" customHeight="1"/>
    <row r="556138" customHeight="1"/>
    <row r="556140" customHeight="1"/>
    <row r="556142" customHeight="1"/>
    <row r="556144" customHeight="1"/>
    <row r="556146" customHeight="1"/>
    <row r="556148" customHeight="1"/>
    <row r="556150" customHeight="1"/>
    <row r="556152" customHeight="1"/>
    <row r="556154" customHeight="1"/>
    <row r="556156" customHeight="1"/>
    <row r="556158" customHeight="1"/>
    <row r="556160" customHeight="1"/>
    <row r="556162" customHeight="1"/>
    <row r="556164" customHeight="1"/>
    <row r="556166" customHeight="1"/>
    <row r="556168" customHeight="1"/>
    <row r="556170" customHeight="1"/>
    <row r="556172" customHeight="1"/>
    <row r="556174" customHeight="1"/>
    <row r="556176" customHeight="1"/>
    <row r="556178" customHeight="1"/>
    <row r="556180" customHeight="1"/>
    <row r="556182" customHeight="1"/>
    <row r="556184" customHeight="1"/>
    <row r="556186" customHeight="1"/>
    <row r="556188" customHeight="1"/>
    <row r="556190" customHeight="1"/>
    <row r="556192" customHeight="1"/>
    <row r="556194" customHeight="1"/>
    <row r="556196" customHeight="1"/>
    <row r="556198" customHeight="1"/>
    <row r="556200" customHeight="1"/>
    <row r="556202" customHeight="1"/>
    <row r="556204" customHeight="1"/>
    <row r="556206" customHeight="1"/>
    <row r="556208" customHeight="1"/>
    <row r="556210" customHeight="1"/>
    <row r="556212" customHeight="1"/>
    <row r="556214" customHeight="1"/>
    <row r="556216" customHeight="1"/>
    <row r="556218" customHeight="1"/>
    <row r="556220" customHeight="1"/>
    <row r="556222" customHeight="1"/>
    <row r="556224" customHeight="1"/>
    <row r="556226" customHeight="1"/>
    <row r="556228" customHeight="1"/>
    <row r="556230" customHeight="1"/>
    <row r="556232" customHeight="1"/>
    <row r="556234" customHeight="1"/>
    <row r="556236" customHeight="1"/>
    <row r="556238" customHeight="1"/>
    <row r="556240" customHeight="1"/>
    <row r="556242" customHeight="1"/>
    <row r="556244" customHeight="1"/>
    <row r="556246" customHeight="1"/>
    <row r="556248" customHeight="1"/>
    <row r="556250" customHeight="1"/>
    <row r="556252" customHeight="1"/>
    <row r="556254" customHeight="1"/>
    <row r="556256" customHeight="1"/>
    <row r="556258" customHeight="1"/>
    <row r="556260" customHeight="1"/>
    <row r="556262" customHeight="1"/>
    <row r="556264" customHeight="1"/>
    <row r="556266" customHeight="1"/>
    <row r="556268" customHeight="1"/>
    <row r="556270" customHeight="1"/>
    <row r="556272" customHeight="1"/>
    <row r="556274" customHeight="1"/>
    <row r="556276" customHeight="1"/>
    <row r="556278" customHeight="1"/>
    <row r="556280" customHeight="1"/>
    <row r="556282" customHeight="1"/>
    <row r="556284" customHeight="1"/>
    <row r="556286" customHeight="1"/>
    <row r="556288" customHeight="1"/>
    <row r="556290" customHeight="1"/>
    <row r="556292" customHeight="1"/>
    <row r="556294" customHeight="1"/>
    <row r="556296" customHeight="1"/>
    <row r="556298" customHeight="1"/>
    <row r="556300" customHeight="1"/>
    <row r="556302" customHeight="1"/>
    <row r="556304" customHeight="1"/>
    <row r="556306" customHeight="1"/>
    <row r="556308" customHeight="1"/>
    <row r="556310" customHeight="1"/>
    <row r="556312" customHeight="1"/>
    <row r="556314" customHeight="1"/>
    <row r="556316" customHeight="1"/>
    <row r="556318" customHeight="1"/>
    <row r="556320" customHeight="1"/>
    <row r="556322" customHeight="1"/>
    <row r="556324" customHeight="1"/>
    <row r="556326" customHeight="1"/>
    <row r="556328" customHeight="1"/>
    <row r="556330" customHeight="1"/>
    <row r="556332" customHeight="1"/>
    <row r="556334" customHeight="1"/>
    <row r="556336" customHeight="1"/>
    <row r="556338" customHeight="1"/>
    <row r="556340" customHeight="1"/>
    <row r="556342" customHeight="1"/>
    <row r="556344" customHeight="1"/>
    <row r="556346" customHeight="1"/>
    <row r="556348" customHeight="1"/>
    <row r="556350" customHeight="1"/>
    <row r="556352" customHeight="1"/>
    <row r="556354" customHeight="1"/>
    <row r="556356" customHeight="1"/>
    <row r="556358" customHeight="1"/>
    <row r="556360" customHeight="1"/>
    <row r="556362" customHeight="1"/>
    <row r="556364" customHeight="1"/>
    <row r="556366" customHeight="1"/>
    <row r="556368" customHeight="1"/>
    <row r="556370" customHeight="1"/>
    <row r="556372" customHeight="1"/>
    <row r="556374" customHeight="1"/>
    <row r="556376" customHeight="1"/>
    <row r="556378" customHeight="1"/>
    <row r="556380" customHeight="1"/>
    <row r="556382" customHeight="1"/>
    <row r="556384" customHeight="1"/>
    <row r="556386" customHeight="1"/>
    <row r="556388" customHeight="1"/>
    <row r="556390" customHeight="1"/>
    <row r="556392" customHeight="1"/>
    <row r="556394" customHeight="1"/>
    <row r="556396" customHeight="1"/>
    <row r="556398" customHeight="1"/>
    <row r="556400" customHeight="1"/>
    <row r="556402" customHeight="1"/>
    <row r="556404" customHeight="1"/>
    <row r="556406" customHeight="1"/>
    <row r="556408" customHeight="1"/>
    <row r="556410" customHeight="1"/>
    <row r="556412" customHeight="1"/>
    <row r="556414" customHeight="1"/>
    <row r="556416" customHeight="1"/>
    <row r="556418" customHeight="1"/>
    <row r="556420" customHeight="1"/>
    <row r="556422" customHeight="1"/>
    <row r="556424" customHeight="1"/>
    <row r="556426" customHeight="1"/>
    <row r="556428" customHeight="1"/>
    <row r="556430" customHeight="1"/>
    <row r="556432" customHeight="1"/>
    <row r="556434" customHeight="1"/>
    <row r="556436" customHeight="1"/>
    <row r="556438" customHeight="1"/>
    <row r="556440" customHeight="1"/>
    <row r="556442" customHeight="1"/>
    <row r="556444" customHeight="1"/>
    <row r="556446" customHeight="1"/>
    <row r="556448" customHeight="1"/>
    <row r="556450" customHeight="1"/>
    <row r="556452" customHeight="1"/>
    <row r="556454" customHeight="1"/>
    <row r="556456" customHeight="1"/>
    <row r="556458" customHeight="1"/>
    <row r="556460" customHeight="1"/>
    <row r="556462" customHeight="1"/>
    <row r="556464" customHeight="1"/>
    <row r="556466" customHeight="1"/>
    <row r="556468" customHeight="1"/>
    <row r="556470" customHeight="1"/>
    <row r="556472" customHeight="1"/>
    <row r="556474" customHeight="1"/>
    <row r="556476" customHeight="1"/>
    <row r="556478" customHeight="1"/>
    <row r="556480" customHeight="1"/>
    <row r="556482" customHeight="1"/>
    <row r="556484" customHeight="1"/>
    <row r="556486" customHeight="1"/>
    <row r="556488" customHeight="1"/>
    <row r="556490" customHeight="1"/>
    <row r="556492" customHeight="1"/>
    <row r="556494" customHeight="1"/>
    <row r="556496" customHeight="1"/>
    <row r="556498" customHeight="1"/>
    <row r="556500" customHeight="1"/>
    <row r="556502" customHeight="1"/>
    <row r="556504" customHeight="1"/>
    <row r="556506" customHeight="1"/>
    <row r="556508" customHeight="1"/>
    <row r="556510" customHeight="1"/>
    <row r="556512" customHeight="1"/>
    <row r="556514" customHeight="1"/>
    <row r="556516" customHeight="1"/>
    <row r="556518" customHeight="1"/>
    <row r="556520" customHeight="1"/>
    <row r="556522" customHeight="1"/>
    <row r="556524" customHeight="1"/>
    <row r="556526" customHeight="1"/>
    <row r="556528" customHeight="1"/>
    <row r="556530" customHeight="1"/>
    <row r="556532" customHeight="1"/>
    <row r="556534" customHeight="1"/>
    <row r="556536" customHeight="1"/>
    <row r="556538" customHeight="1"/>
    <row r="556540" customHeight="1"/>
    <row r="556542" customHeight="1"/>
    <row r="556544" customHeight="1"/>
    <row r="556546" customHeight="1"/>
    <row r="556548" customHeight="1"/>
    <row r="556550" customHeight="1"/>
    <row r="556552" customHeight="1"/>
    <row r="556554" customHeight="1"/>
    <row r="556556" customHeight="1"/>
    <row r="556558" customHeight="1"/>
    <row r="556560" customHeight="1"/>
    <row r="556562" customHeight="1"/>
    <row r="556564" customHeight="1"/>
    <row r="556566" customHeight="1"/>
    <row r="556568" customHeight="1"/>
    <row r="556570" customHeight="1"/>
    <row r="556572" customHeight="1"/>
    <row r="556574" customHeight="1"/>
    <row r="556576" customHeight="1"/>
    <row r="556578" customHeight="1"/>
    <row r="556580" customHeight="1"/>
    <row r="556582" customHeight="1"/>
    <row r="556584" customHeight="1"/>
    <row r="556586" customHeight="1"/>
    <row r="556588" customHeight="1"/>
    <row r="556590" customHeight="1"/>
    <row r="556592" customHeight="1"/>
    <row r="556594" customHeight="1"/>
    <row r="556596" customHeight="1"/>
    <row r="556598" customHeight="1"/>
    <row r="556600" customHeight="1"/>
    <row r="556602" customHeight="1"/>
    <row r="556604" customHeight="1"/>
    <row r="556606" customHeight="1"/>
    <row r="556608" customHeight="1"/>
    <row r="556610" customHeight="1"/>
    <row r="556612" customHeight="1"/>
    <row r="556614" customHeight="1"/>
    <row r="556616" customHeight="1"/>
    <row r="556618" customHeight="1"/>
    <row r="556620" customHeight="1"/>
    <row r="556622" customHeight="1"/>
    <row r="556624" customHeight="1"/>
    <row r="556626" customHeight="1"/>
    <row r="556628" customHeight="1"/>
    <row r="556630" customHeight="1"/>
    <row r="556632" customHeight="1"/>
    <row r="556634" customHeight="1"/>
    <row r="556636" customHeight="1"/>
    <row r="556638" customHeight="1"/>
    <row r="556640" customHeight="1"/>
    <row r="556642" customHeight="1"/>
    <row r="556644" customHeight="1"/>
    <row r="556646" customHeight="1"/>
    <row r="556648" customHeight="1"/>
    <row r="556650" customHeight="1"/>
    <row r="556652" customHeight="1"/>
    <row r="556654" customHeight="1"/>
    <row r="556656" customHeight="1"/>
    <row r="556658" customHeight="1"/>
    <row r="556660" customHeight="1"/>
    <row r="556662" customHeight="1"/>
    <row r="556664" customHeight="1"/>
    <row r="556666" customHeight="1"/>
    <row r="556668" customHeight="1"/>
    <row r="556670" customHeight="1"/>
    <row r="556672" customHeight="1"/>
    <row r="556674" customHeight="1"/>
    <row r="556676" customHeight="1"/>
    <row r="556678" customHeight="1"/>
    <row r="556680" customHeight="1"/>
    <row r="556682" customHeight="1"/>
    <row r="556684" customHeight="1"/>
    <row r="556686" customHeight="1"/>
    <row r="556688" customHeight="1"/>
    <row r="556690" customHeight="1"/>
    <row r="556692" customHeight="1"/>
    <row r="556694" customHeight="1"/>
    <row r="556696" customHeight="1"/>
    <row r="556698" customHeight="1"/>
    <row r="556700" customHeight="1"/>
    <row r="556702" customHeight="1"/>
    <row r="556704" customHeight="1"/>
    <row r="556706" customHeight="1"/>
    <row r="556708" customHeight="1"/>
    <row r="556710" customHeight="1"/>
    <row r="556712" customHeight="1"/>
    <row r="556714" customHeight="1"/>
    <row r="556716" customHeight="1"/>
    <row r="556718" customHeight="1"/>
    <row r="556720" customHeight="1"/>
    <row r="556722" customHeight="1"/>
    <row r="556724" customHeight="1"/>
    <row r="556726" customHeight="1"/>
    <row r="556728" customHeight="1"/>
    <row r="556730" customHeight="1"/>
    <row r="556732" customHeight="1"/>
    <row r="556734" customHeight="1"/>
    <row r="556736" customHeight="1"/>
    <row r="556738" customHeight="1"/>
    <row r="556740" customHeight="1"/>
    <row r="556742" customHeight="1"/>
    <row r="556744" customHeight="1"/>
    <row r="556746" customHeight="1"/>
    <row r="556748" customHeight="1"/>
    <row r="556750" customHeight="1"/>
    <row r="556752" customHeight="1"/>
    <row r="556754" customHeight="1"/>
    <row r="556756" customHeight="1"/>
    <row r="556758" customHeight="1"/>
    <row r="556760" customHeight="1"/>
    <row r="556762" customHeight="1"/>
    <row r="556764" customHeight="1"/>
    <row r="556766" customHeight="1"/>
    <row r="556768" customHeight="1"/>
    <row r="556770" customHeight="1"/>
    <row r="556772" customHeight="1"/>
    <row r="556774" customHeight="1"/>
    <row r="556776" customHeight="1"/>
    <row r="556778" customHeight="1"/>
    <row r="556780" customHeight="1"/>
    <row r="556782" customHeight="1"/>
    <row r="556784" customHeight="1"/>
    <row r="556786" customHeight="1"/>
    <row r="556788" customHeight="1"/>
    <row r="556790" customHeight="1"/>
    <row r="556792" customHeight="1"/>
    <row r="556794" customHeight="1"/>
    <row r="556796" customHeight="1"/>
    <row r="556798" customHeight="1"/>
    <row r="556800" customHeight="1"/>
    <row r="556802" customHeight="1"/>
    <row r="556804" customHeight="1"/>
    <row r="556806" customHeight="1"/>
    <row r="556808" customHeight="1"/>
    <row r="556810" customHeight="1"/>
    <row r="556812" customHeight="1"/>
    <row r="556814" customHeight="1"/>
    <row r="556816" customHeight="1"/>
    <row r="556818" customHeight="1"/>
    <row r="556820" customHeight="1"/>
    <row r="556822" customHeight="1"/>
    <row r="556824" customHeight="1"/>
    <row r="556826" customHeight="1"/>
    <row r="556828" customHeight="1"/>
    <row r="556830" customHeight="1"/>
    <row r="556832" customHeight="1"/>
    <row r="556834" customHeight="1"/>
    <row r="556836" customHeight="1"/>
    <row r="556838" customHeight="1"/>
    <row r="556840" customHeight="1"/>
    <row r="556842" customHeight="1"/>
    <row r="556844" customHeight="1"/>
    <row r="556846" customHeight="1"/>
    <row r="556848" customHeight="1"/>
    <row r="556850" customHeight="1"/>
    <row r="556852" customHeight="1"/>
    <row r="556854" customHeight="1"/>
    <row r="556856" customHeight="1"/>
    <row r="556858" customHeight="1"/>
    <row r="556860" customHeight="1"/>
    <row r="556862" customHeight="1"/>
    <row r="556864" customHeight="1"/>
    <row r="556866" customHeight="1"/>
    <row r="556868" customHeight="1"/>
    <row r="556870" customHeight="1"/>
    <row r="556872" customHeight="1"/>
    <row r="556874" customHeight="1"/>
    <row r="556876" customHeight="1"/>
    <row r="556878" customHeight="1"/>
    <row r="556880" customHeight="1"/>
    <row r="556882" customHeight="1"/>
    <row r="556884" customHeight="1"/>
    <row r="556886" customHeight="1"/>
    <row r="556888" customHeight="1"/>
    <row r="556890" customHeight="1"/>
    <row r="556892" customHeight="1"/>
    <row r="556894" customHeight="1"/>
    <row r="556896" customHeight="1"/>
    <row r="556898" customHeight="1"/>
    <row r="556900" customHeight="1"/>
    <row r="556902" customHeight="1"/>
    <row r="556904" customHeight="1"/>
    <row r="556906" customHeight="1"/>
    <row r="556908" customHeight="1"/>
    <row r="556910" customHeight="1"/>
    <row r="556912" customHeight="1"/>
    <row r="556914" customHeight="1"/>
    <row r="556916" customHeight="1"/>
    <row r="556918" customHeight="1"/>
    <row r="556920" customHeight="1"/>
    <row r="556922" customHeight="1"/>
    <row r="556924" customHeight="1"/>
    <row r="556926" customHeight="1"/>
    <row r="556928" customHeight="1"/>
    <row r="556930" customHeight="1"/>
    <row r="556932" customHeight="1"/>
    <row r="556934" customHeight="1"/>
    <row r="556936" customHeight="1"/>
    <row r="556938" customHeight="1"/>
    <row r="556940" customHeight="1"/>
    <row r="556942" customHeight="1"/>
    <row r="556944" customHeight="1"/>
    <row r="556946" customHeight="1"/>
    <row r="556948" customHeight="1"/>
    <row r="556950" customHeight="1"/>
    <row r="556952" customHeight="1"/>
    <row r="556954" customHeight="1"/>
    <row r="556956" customHeight="1"/>
    <row r="556958" customHeight="1"/>
    <row r="556960" customHeight="1"/>
    <row r="556962" customHeight="1"/>
    <row r="556964" customHeight="1"/>
    <row r="556966" customHeight="1"/>
    <row r="556968" customHeight="1"/>
    <row r="556970" customHeight="1"/>
    <row r="556972" customHeight="1"/>
    <row r="556974" customHeight="1"/>
    <row r="556976" customHeight="1"/>
    <row r="556978" customHeight="1"/>
    <row r="556980" customHeight="1"/>
    <row r="556982" customHeight="1"/>
    <row r="556984" customHeight="1"/>
    <row r="556986" customHeight="1"/>
    <row r="556988" customHeight="1"/>
    <row r="556990" customHeight="1"/>
    <row r="556992" customHeight="1"/>
    <row r="556994" customHeight="1"/>
    <row r="556996" customHeight="1"/>
    <row r="556998" customHeight="1"/>
    <row r="557000" customHeight="1"/>
    <row r="557002" customHeight="1"/>
    <row r="557004" customHeight="1"/>
    <row r="557006" customHeight="1"/>
    <row r="557008" customHeight="1"/>
    <row r="557010" customHeight="1"/>
    <row r="557012" customHeight="1"/>
    <row r="557014" customHeight="1"/>
    <row r="557016" customHeight="1"/>
    <row r="557018" customHeight="1"/>
    <row r="557020" customHeight="1"/>
    <row r="557022" customHeight="1"/>
    <row r="557024" customHeight="1"/>
    <row r="557026" customHeight="1"/>
    <row r="557028" customHeight="1"/>
    <row r="557030" customHeight="1"/>
    <row r="557032" customHeight="1"/>
    <row r="557034" customHeight="1"/>
    <row r="557036" customHeight="1"/>
    <row r="557038" customHeight="1"/>
    <row r="557040" customHeight="1"/>
    <row r="557042" customHeight="1"/>
    <row r="557044" customHeight="1"/>
    <row r="557046" customHeight="1"/>
    <row r="557048" customHeight="1"/>
    <row r="557050" customHeight="1"/>
    <row r="557052" customHeight="1"/>
    <row r="557054" customHeight="1"/>
    <row r="557056" customHeight="1"/>
    <row r="557058" customHeight="1"/>
    <row r="557060" customHeight="1"/>
    <row r="557062" customHeight="1"/>
    <row r="557064" customHeight="1"/>
    <row r="557066" customHeight="1"/>
    <row r="557068" customHeight="1"/>
    <row r="557070" customHeight="1"/>
    <row r="557072" customHeight="1"/>
    <row r="557074" customHeight="1"/>
    <row r="557076" customHeight="1"/>
    <row r="557078" customHeight="1"/>
    <row r="557080" customHeight="1"/>
    <row r="557082" customHeight="1"/>
    <row r="557084" customHeight="1"/>
    <row r="557086" customHeight="1"/>
    <row r="557088" customHeight="1"/>
    <row r="557090" customHeight="1"/>
    <row r="557092" customHeight="1"/>
    <row r="557094" customHeight="1"/>
    <row r="557096" customHeight="1"/>
    <row r="557098" customHeight="1"/>
    <row r="557100" customHeight="1"/>
    <row r="557102" customHeight="1"/>
    <row r="557104" customHeight="1"/>
    <row r="557106" customHeight="1"/>
    <row r="557108" customHeight="1"/>
    <row r="557110" customHeight="1"/>
    <row r="557112" customHeight="1"/>
    <row r="557114" customHeight="1"/>
    <row r="557116" customHeight="1"/>
    <row r="557118" customHeight="1"/>
    <row r="557120" customHeight="1"/>
    <row r="557122" customHeight="1"/>
    <row r="557124" customHeight="1"/>
    <row r="557126" customHeight="1"/>
    <row r="557128" customHeight="1"/>
    <row r="557130" customHeight="1"/>
    <row r="557132" customHeight="1"/>
    <row r="557134" customHeight="1"/>
    <row r="557136" customHeight="1"/>
    <row r="557138" customHeight="1"/>
    <row r="557140" customHeight="1"/>
    <row r="557142" customHeight="1"/>
    <row r="557144" customHeight="1"/>
    <row r="557146" customHeight="1"/>
    <row r="557148" customHeight="1"/>
    <row r="557150" customHeight="1"/>
    <row r="557152" customHeight="1"/>
    <row r="557154" customHeight="1"/>
    <row r="557156" customHeight="1"/>
    <row r="557158" customHeight="1"/>
    <row r="557160" customHeight="1"/>
    <row r="557162" customHeight="1"/>
    <row r="557164" customHeight="1"/>
    <row r="557166" customHeight="1"/>
    <row r="557168" customHeight="1"/>
    <row r="557170" customHeight="1"/>
    <row r="557172" customHeight="1"/>
    <row r="557174" customHeight="1"/>
    <row r="557176" customHeight="1"/>
    <row r="557178" customHeight="1"/>
    <row r="557180" customHeight="1"/>
    <row r="557182" customHeight="1"/>
    <row r="557184" customHeight="1"/>
    <row r="557186" customHeight="1"/>
    <row r="557188" customHeight="1"/>
    <row r="557190" customHeight="1"/>
    <row r="557192" customHeight="1"/>
    <row r="557194" customHeight="1"/>
    <row r="557196" customHeight="1"/>
    <row r="557198" customHeight="1"/>
    <row r="557200" customHeight="1"/>
    <row r="557202" customHeight="1"/>
    <row r="557204" customHeight="1"/>
    <row r="557206" customHeight="1"/>
    <row r="557208" customHeight="1"/>
    <row r="557210" customHeight="1"/>
    <row r="557212" customHeight="1"/>
    <row r="557214" customHeight="1"/>
    <row r="557216" customHeight="1"/>
    <row r="557218" customHeight="1"/>
    <row r="557220" customHeight="1"/>
    <row r="557222" customHeight="1"/>
    <row r="557224" customHeight="1"/>
    <row r="557226" customHeight="1"/>
    <row r="557228" customHeight="1"/>
    <row r="557230" customHeight="1"/>
    <row r="557232" customHeight="1"/>
    <row r="557234" customHeight="1"/>
    <row r="557236" customHeight="1"/>
    <row r="557238" customHeight="1"/>
    <row r="557240" customHeight="1"/>
    <row r="557242" customHeight="1"/>
    <row r="557244" customHeight="1"/>
    <row r="557246" customHeight="1"/>
    <row r="557248" customHeight="1"/>
    <row r="557250" customHeight="1"/>
    <row r="557252" customHeight="1"/>
    <row r="557254" customHeight="1"/>
    <row r="557256" customHeight="1"/>
    <row r="557258" customHeight="1"/>
    <row r="557260" customHeight="1"/>
    <row r="557262" customHeight="1"/>
    <row r="557264" customHeight="1"/>
    <row r="557266" customHeight="1"/>
    <row r="557268" customHeight="1"/>
    <row r="557270" customHeight="1"/>
    <row r="557272" customHeight="1"/>
    <row r="557274" customHeight="1"/>
    <row r="557276" customHeight="1"/>
    <row r="557278" customHeight="1"/>
    <row r="557280" customHeight="1"/>
    <row r="557282" customHeight="1"/>
    <row r="557284" customHeight="1"/>
    <row r="557286" customHeight="1"/>
    <row r="557288" customHeight="1"/>
    <row r="557290" customHeight="1"/>
    <row r="557292" customHeight="1"/>
    <row r="557294" customHeight="1"/>
    <row r="557296" customHeight="1"/>
    <row r="557298" customHeight="1"/>
    <row r="557300" customHeight="1"/>
    <row r="557302" customHeight="1"/>
    <row r="557304" customHeight="1"/>
    <row r="557306" customHeight="1"/>
    <row r="557308" customHeight="1"/>
    <row r="557310" customHeight="1"/>
    <row r="557312" customHeight="1"/>
    <row r="557314" customHeight="1"/>
    <row r="557316" customHeight="1"/>
    <row r="557318" customHeight="1"/>
    <row r="557320" customHeight="1"/>
    <row r="557322" customHeight="1"/>
    <row r="557324" customHeight="1"/>
    <row r="557326" customHeight="1"/>
    <row r="557328" customHeight="1"/>
    <row r="557330" customHeight="1"/>
    <row r="557332" customHeight="1"/>
    <row r="557334" customHeight="1"/>
    <row r="557336" customHeight="1"/>
    <row r="557338" customHeight="1"/>
    <row r="557340" customHeight="1"/>
    <row r="557342" customHeight="1"/>
    <row r="557344" customHeight="1"/>
    <row r="557346" customHeight="1"/>
    <row r="557348" customHeight="1"/>
    <row r="557350" customHeight="1"/>
    <row r="557352" customHeight="1"/>
    <row r="557354" customHeight="1"/>
    <row r="557356" customHeight="1"/>
    <row r="557358" customHeight="1"/>
    <row r="557360" customHeight="1"/>
    <row r="557362" customHeight="1"/>
    <row r="557364" customHeight="1"/>
    <row r="557366" customHeight="1"/>
    <row r="557368" customHeight="1"/>
    <row r="557370" customHeight="1"/>
    <row r="557372" customHeight="1"/>
    <row r="557374" customHeight="1"/>
    <row r="557376" customHeight="1"/>
    <row r="557378" customHeight="1"/>
    <row r="557380" customHeight="1"/>
    <row r="557382" customHeight="1"/>
    <row r="557384" customHeight="1"/>
    <row r="557386" customHeight="1"/>
    <row r="557388" customHeight="1"/>
    <row r="557390" customHeight="1"/>
    <row r="557392" customHeight="1"/>
    <row r="557394" customHeight="1"/>
    <row r="557396" customHeight="1"/>
    <row r="557398" customHeight="1"/>
    <row r="557400" customHeight="1"/>
    <row r="557402" customHeight="1"/>
    <row r="557404" customHeight="1"/>
    <row r="557406" customHeight="1"/>
    <row r="557408" customHeight="1"/>
    <row r="557410" customHeight="1"/>
    <row r="557412" customHeight="1"/>
    <row r="557414" customHeight="1"/>
    <row r="557416" customHeight="1"/>
    <row r="557418" customHeight="1"/>
    <row r="557420" customHeight="1"/>
    <row r="557422" customHeight="1"/>
    <row r="557424" customHeight="1"/>
    <row r="557426" customHeight="1"/>
    <row r="557428" customHeight="1"/>
    <row r="557430" customHeight="1"/>
    <row r="557432" customHeight="1"/>
    <row r="557434" customHeight="1"/>
    <row r="557436" customHeight="1"/>
    <row r="557438" customHeight="1"/>
    <row r="557440" customHeight="1"/>
    <row r="557442" customHeight="1"/>
    <row r="557444" customHeight="1"/>
    <row r="557446" customHeight="1"/>
    <row r="557448" customHeight="1"/>
    <row r="557450" customHeight="1"/>
    <row r="557452" customHeight="1"/>
    <row r="557454" customHeight="1"/>
    <row r="557456" customHeight="1"/>
    <row r="557458" customHeight="1"/>
    <row r="557460" customHeight="1"/>
    <row r="557462" customHeight="1"/>
    <row r="557464" customHeight="1"/>
    <row r="557466" customHeight="1"/>
    <row r="557468" customHeight="1"/>
    <row r="557470" customHeight="1"/>
    <row r="557472" customHeight="1"/>
    <row r="557474" customHeight="1"/>
    <row r="557476" customHeight="1"/>
    <row r="557478" customHeight="1"/>
    <row r="557480" customHeight="1"/>
    <row r="557482" customHeight="1"/>
    <row r="557484" customHeight="1"/>
    <row r="557486" customHeight="1"/>
    <row r="557488" customHeight="1"/>
    <row r="557490" customHeight="1"/>
    <row r="557492" customHeight="1"/>
    <row r="557494" customHeight="1"/>
    <row r="557496" customHeight="1"/>
    <row r="557498" customHeight="1"/>
    <row r="557500" customHeight="1"/>
    <row r="557502" customHeight="1"/>
    <row r="557504" customHeight="1"/>
    <row r="557506" customHeight="1"/>
    <row r="557508" customHeight="1"/>
    <row r="557510" customHeight="1"/>
    <row r="557512" customHeight="1"/>
    <row r="557514" customHeight="1"/>
    <row r="557516" customHeight="1"/>
    <row r="557518" customHeight="1"/>
    <row r="557520" customHeight="1"/>
    <row r="557522" customHeight="1"/>
    <row r="557524" customHeight="1"/>
    <row r="557526" customHeight="1"/>
    <row r="557528" customHeight="1"/>
    <row r="557530" customHeight="1"/>
    <row r="557532" customHeight="1"/>
    <row r="557534" customHeight="1"/>
    <row r="557536" customHeight="1"/>
    <row r="557538" customHeight="1"/>
    <row r="557540" customHeight="1"/>
    <row r="557542" customHeight="1"/>
    <row r="557544" customHeight="1"/>
    <row r="557546" customHeight="1"/>
    <row r="557548" customHeight="1"/>
    <row r="557550" customHeight="1"/>
    <row r="557552" customHeight="1"/>
    <row r="557554" customHeight="1"/>
    <row r="557556" customHeight="1"/>
    <row r="557558" customHeight="1"/>
    <row r="557560" customHeight="1"/>
    <row r="557562" customHeight="1"/>
    <row r="557564" customHeight="1"/>
    <row r="557566" customHeight="1"/>
    <row r="557568" customHeight="1"/>
    <row r="557570" customHeight="1"/>
    <row r="557572" customHeight="1"/>
    <row r="557574" customHeight="1"/>
    <row r="557576" customHeight="1"/>
    <row r="557578" customHeight="1"/>
    <row r="557580" customHeight="1"/>
    <row r="557582" customHeight="1"/>
    <row r="557584" customHeight="1"/>
    <row r="557586" customHeight="1"/>
    <row r="557588" customHeight="1"/>
    <row r="557590" customHeight="1"/>
    <row r="557592" customHeight="1"/>
    <row r="557594" customHeight="1"/>
    <row r="557596" customHeight="1"/>
    <row r="557598" customHeight="1"/>
    <row r="557600" customHeight="1"/>
    <row r="557602" customHeight="1"/>
    <row r="557604" customHeight="1"/>
    <row r="557606" customHeight="1"/>
    <row r="557608" customHeight="1"/>
    <row r="557610" customHeight="1"/>
    <row r="557612" customHeight="1"/>
    <row r="557614" customHeight="1"/>
    <row r="557616" customHeight="1"/>
    <row r="557618" customHeight="1"/>
    <row r="557620" customHeight="1"/>
    <row r="557622" customHeight="1"/>
    <row r="557624" customHeight="1"/>
    <row r="557626" customHeight="1"/>
    <row r="557628" customHeight="1"/>
    <row r="557630" customHeight="1"/>
    <row r="557632" customHeight="1"/>
    <row r="557634" customHeight="1"/>
    <row r="557636" customHeight="1"/>
    <row r="557638" customHeight="1"/>
    <row r="557640" customHeight="1"/>
    <row r="557642" customHeight="1"/>
    <row r="557644" customHeight="1"/>
    <row r="557646" customHeight="1"/>
    <row r="557648" customHeight="1"/>
    <row r="557650" customHeight="1"/>
    <row r="557652" customHeight="1"/>
    <row r="557654" customHeight="1"/>
    <row r="557656" customHeight="1"/>
    <row r="557658" customHeight="1"/>
    <row r="557660" customHeight="1"/>
    <row r="557662" customHeight="1"/>
    <row r="557664" customHeight="1"/>
    <row r="557666" customHeight="1"/>
    <row r="557668" customHeight="1"/>
    <row r="557670" customHeight="1"/>
    <row r="557672" customHeight="1"/>
    <row r="557674" customHeight="1"/>
    <row r="557676" customHeight="1"/>
    <row r="557678" customHeight="1"/>
    <row r="557680" customHeight="1"/>
    <row r="557682" customHeight="1"/>
    <row r="557684" customHeight="1"/>
    <row r="557686" customHeight="1"/>
    <row r="557688" customHeight="1"/>
    <row r="557690" customHeight="1"/>
    <row r="557692" customHeight="1"/>
    <row r="557694" customHeight="1"/>
    <row r="557696" customHeight="1"/>
    <row r="557698" customHeight="1"/>
    <row r="557700" customHeight="1"/>
    <row r="557702" customHeight="1"/>
    <row r="557704" customHeight="1"/>
    <row r="557706" customHeight="1"/>
    <row r="557708" customHeight="1"/>
    <row r="557710" customHeight="1"/>
    <row r="557712" customHeight="1"/>
    <row r="557714" customHeight="1"/>
    <row r="557716" customHeight="1"/>
    <row r="557718" customHeight="1"/>
    <row r="557720" customHeight="1"/>
    <row r="557722" customHeight="1"/>
    <row r="557724" customHeight="1"/>
    <row r="557726" customHeight="1"/>
    <row r="557728" customHeight="1"/>
    <row r="557730" customHeight="1"/>
    <row r="557732" customHeight="1"/>
    <row r="557734" customHeight="1"/>
    <row r="557736" customHeight="1"/>
    <row r="557738" customHeight="1"/>
    <row r="557740" customHeight="1"/>
    <row r="557742" customHeight="1"/>
    <row r="557744" customHeight="1"/>
    <row r="557746" customHeight="1"/>
    <row r="557748" customHeight="1"/>
    <row r="557750" customHeight="1"/>
    <row r="557752" customHeight="1"/>
    <row r="557754" customHeight="1"/>
    <row r="557756" customHeight="1"/>
    <row r="557758" customHeight="1"/>
    <row r="557760" customHeight="1"/>
    <row r="557762" customHeight="1"/>
    <row r="557764" customHeight="1"/>
    <row r="557766" customHeight="1"/>
    <row r="557768" customHeight="1"/>
    <row r="557770" customHeight="1"/>
    <row r="557772" customHeight="1"/>
    <row r="557774" customHeight="1"/>
    <row r="557776" customHeight="1"/>
    <row r="557778" customHeight="1"/>
    <row r="557780" customHeight="1"/>
    <row r="557782" customHeight="1"/>
    <row r="557784" customHeight="1"/>
    <row r="557786" customHeight="1"/>
    <row r="557788" customHeight="1"/>
    <row r="557790" customHeight="1"/>
    <row r="557792" customHeight="1"/>
    <row r="557794" customHeight="1"/>
    <row r="557796" customHeight="1"/>
    <row r="557798" customHeight="1"/>
    <row r="557800" customHeight="1"/>
    <row r="557802" customHeight="1"/>
    <row r="557804" customHeight="1"/>
    <row r="557806" customHeight="1"/>
    <row r="557808" customHeight="1"/>
    <row r="557810" customHeight="1"/>
    <row r="557812" customHeight="1"/>
    <row r="557814" customHeight="1"/>
    <row r="557816" customHeight="1"/>
    <row r="557818" customHeight="1"/>
    <row r="557820" customHeight="1"/>
    <row r="557822" customHeight="1"/>
    <row r="557824" customHeight="1"/>
    <row r="557826" customHeight="1"/>
    <row r="557828" customHeight="1"/>
    <row r="557830" customHeight="1"/>
    <row r="557832" customHeight="1"/>
    <row r="557834" customHeight="1"/>
    <row r="557836" customHeight="1"/>
    <row r="557838" customHeight="1"/>
    <row r="557840" customHeight="1"/>
    <row r="557842" customHeight="1"/>
    <row r="557844" customHeight="1"/>
    <row r="557846" customHeight="1"/>
    <row r="557848" customHeight="1"/>
    <row r="557850" customHeight="1"/>
    <row r="557852" customHeight="1"/>
    <row r="557854" customHeight="1"/>
    <row r="557856" customHeight="1"/>
    <row r="557858" customHeight="1"/>
    <row r="557860" customHeight="1"/>
    <row r="557862" customHeight="1"/>
    <row r="557864" customHeight="1"/>
    <row r="557866" customHeight="1"/>
    <row r="557868" customHeight="1"/>
    <row r="557870" customHeight="1"/>
    <row r="557872" customHeight="1"/>
    <row r="557874" customHeight="1"/>
    <row r="557876" customHeight="1"/>
    <row r="557878" customHeight="1"/>
    <row r="557880" customHeight="1"/>
    <row r="557882" customHeight="1"/>
    <row r="557884" customHeight="1"/>
    <row r="557886" customHeight="1"/>
    <row r="557888" customHeight="1"/>
    <row r="557890" customHeight="1"/>
    <row r="557892" customHeight="1"/>
    <row r="557894" customHeight="1"/>
    <row r="557896" customHeight="1"/>
    <row r="557898" customHeight="1"/>
    <row r="557900" customHeight="1"/>
    <row r="557902" customHeight="1"/>
    <row r="557904" customHeight="1"/>
    <row r="557906" customHeight="1"/>
    <row r="557908" customHeight="1"/>
    <row r="557910" customHeight="1"/>
    <row r="557912" customHeight="1"/>
    <row r="557914" customHeight="1"/>
    <row r="557916" customHeight="1"/>
    <row r="557918" customHeight="1"/>
    <row r="557920" customHeight="1"/>
    <row r="557922" customHeight="1"/>
    <row r="557924" customHeight="1"/>
    <row r="557926" customHeight="1"/>
    <row r="557928" customHeight="1"/>
    <row r="557930" customHeight="1"/>
    <row r="557932" customHeight="1"/>
    <row r="557934" customHeight="1"/>
    <row r="557936" customHeight="1"/>
    <row r="557938" customHeight="1"/>
    <row r="557940" customHeight="1"/>
    <row r="557942" customHeight="1"/>
    <row r="557944" customHeight="1"/>
    <row r="557946" customHeight="1"/>
    <row r="557948" customHeight="1"/>
    <row r="557950" customHeight="1"/>
    <row r="557952" customHeight="1"/>
    <row r="557954" customHeight="1"/>
    <row r="557956" customHeight="1"/>
    <row r="557958" customHeight="1"/>
    <row r="557960" customHeight="1"/>
    <row r="557962" customHeight="1"/>
    <row r="557964" customHeight="1"/>
    <row r="557966" customHeight="1"/>
    <row r="557968" customHeight="1"/>
    <row r="557970" customHeight="1"/>
    <row r="557972" customHeight="1"/>
    <row r="557974" customHeight="1"/>
    <row r="557976" customHeight="1"/>
    <row r="557978" customHeight="1"/>
    <row r="557980" customHeight="1"/>
    <row r="557982" customHeight="1"/>
    <row r="557984" customHeight="1"/>
    <row r="557986" customHeight="1"/>
    <row r="557988" customHeight="1"/>
    <row r="557990" customHeight="1"/>
    <row r="557992" customHeight="1"/>
    <row r="557994" customHeight="1"/>
    <row r="557996" customHeight="1"/>
    <row r="557998" customHeight="1"/>
    <row r="558000" customHeight="1"/>
    <row r="558002" customHeight="1"/>
    <row r="558004" customHeight="1"/>
    <row r="558006" customHeight="1"/>
    <row r="558008" customHeight="1"/>
    <row r="558010" customHeight="1"/>
    <row r="558012" customHeight="1"/>
    <row r="558014" customHeight="1"/>
    <row r="558016" customHeight="1"/>
    <row r="558018" customHeight="1"/>
    <row r="558020" customHeight="1"/>
    <row r="558022" customHeight="1"/>
    <row r="558024" customHeight="1"/>
    <row r="558026" customHeight="1"/>
    <row r="558028" customHeight="1"/>
    <row r="558030" customHeight="1"/>
    <row r="558032" customHeight="1"/>
    <row r="558034" customHeight="1"/>
    <row r="558036" customHeight="1"/>
    <row r="558038" customHeight="1"/>
    <row r="558040" customHeight="1"/>
    <row r="558042" customHeight="1"/>
    <row r="558044" customHeight="1"/>
    <row r="558046" customHeight="1"/>
    <row r="558048" customHeight="1"/>
    <row r="558050" customHeight="1"/>
    <row r="558052" customHeight="1"/>
    <row r="558054" customHeight="1"/>
    <row r="558056" customHeight="1"/>
    <row r="558058" customHeight="1"/>
    <row r="558060" customHeight="1"/>
    <row r="558062" customHeight="1"/>
    <row r="558064" customHeight="1"/>
    <row r="558066" customHeight="1"/>
    <row r="558068" customHeight="1"/>
    <row r="558070" customHeight="1"/>
    <row r="558072" customHeight="1"/>
    <row r="558074" customHeight="1"/>
    <row r="558076" customHeight="1"/>
    <row r="558078" customHeight="1"/>
    <row r="558080" customHeight="1"/>
    <row r="558082" customHeight="1"/>
    <row r="558084" customHeight="1"/>
    <row r="558086" customHeight="1"/>
    <row r="558088" customHeight="1"/>
    <row r="558090" customHeight="1"/>
    <row r="558092" customHeight="1"/>
    <row r="558094" customHeight="1"/>
    <row r="558096" customHeight="1"/>
    <row r="558098" customHeight="1"/>
    <row r="558100" customHeight="1"/>
    <row r="558102" customHeight="1"/>
    <row r="558104" customHeight="1"/>
    <row r="558106" customHeight="1"/>
    <row r="558108" customHeight="1"/>
    <row r="558110" customHeight="1"/>
    <row r="558112" customHeight="1"/>
    <row r="558114" customHeight="1"/>
    <row r="558116" customHeight="1"/>
    <row r="558118" customHeight="1"/>
    <row r="558120" customHeight="1"/>
    <row r="558122" customHeight="1"/>
    <row r="558124" customHeight="1"/>
    <row r="558126" customHeight="1"/>
    <row r="558128" customHeight="1"/>
    <row r="558130" customHeight="1"/>
    <row r="558132" customHeight="1"/>
    <row r="558134" customHeight="1"/>
    <row r="558136" customHeight="1"/>
    <row r="558138" customHeight="1"/>
    <row r="558140" customHeight="1"/>
    <row r="558142" customHeight="1"/>
    <row r="558144" customHeight="1"/>
    <row r="558146" customHeight="1"/>
    <row r="558148" customHeight="1"/>
    <row r="558150" customHeight="1"/>
    <row r="558152" customHeight="1"/>
    <row r="558154" customHeight="1"/>
    <row r="558156" customHeight="1"/>
    <row r="558158" customHeight="1"/>
    <row r="558160" customHeight="1"/>
    <row r="558162" customHeight="1"/>
    <row r="558164" customHeight="1"/>
    <row r="558166" customHeight="1"/>
    <row r="558168" customHeight="1"/>
    <row r="558170" customHeight="1"/>
    <row r="558172" customHeight="1"/>
    <row r="558174" customHeight="1"/>
    <row r="558176" customHeight="1"/>
    <row r="558178" customHeight="1"/>
    <row r="558180" customHeight="1"/>
    <row r="558182" customHeight="1"/>
    <row r="558184" customHeight="1"/>
    <row r="558186" customHeight="1"/>
    <row r="558188" customHeight="1"/>
    <row r="558190" customHeight="1"/>
    <row r="558192" customHeight="1"/>
    <row r="558194" customHeight="1"/>
    <row r="558196" customHeight="1"/>
    <row r="558198" customHeight="1"/>
    <row r="558200" customHeight="1"/>
    <row r="558202" customHeight="1"/>
    <row r="558204" customHeight="1"/>
    <row r="558206" customHeight="1"/>
    <row r="558208" customHeight="1"/>
    <row r="558210" customHeight="1"/>
    <row r="558212" customHeight="1"/>
    <row r="558214" customHeight="1"/>
    <row r="558216" customHeight="1"/>
    <row r="558218" customHeight="1"/>
    <row r="558220" customHeight="1"/>
    <row r="558222" customHeight="1"/>
    <row r="558224" customHeight="1"/>
    <row r="558226" customHeight="1"/>
    <row r="558228" customHeight="1"/>
    <row r="558230" customHeight="1"/>
    <row r="558232" customHeight="1"/>
    <row r="558234" customHeight="1"/>
    <row r="558236" customHeight="1"/>
    <row r="558238" customHeight="1"/>
    <row r="558240" customHeight="1"/>
    <row r="558242" customHeight="1"/>
    <row r="558244" customHeight="1"/>
    <row r="558246" customHeight="1"/>
    <row r="558248" customHeight="1"/>
    <row r="558250" customHeight="1"/>
    <row r="558252" customHeight="1"/>
    <row r="558254" customHeight="1"/>
    <row r="558256" customHeight="1"/>
    <row r="558258" customHeight="1"/>
    <row r="558260" customHeight="1"/>
    <row r="558262" customHeight="1"/>
    <row r="558264" customHeight="1"/>
    <row r="558266" customHeight="1"/>
    <row r="558268" customHeight="1"/>
    <row r="558270" customHeight="1"/>
    <row r="558272" customHeight="1"/>
    <row r="558274" customHeight="1"/>
    <row r="558276" customHeight="1"/>
    <row r="558278" customHeight="1"/>
    <row r="558280" customHeight="1"/>
    <row r="558282" customHeight="1"/>
    <row r="558284" customHeight="1"/>
    <row r="558286" customHeight="1"/>
    <row r="558288" customHeight="1"/>
    <row r="558290" customHeight="1"/>
    <row r="558292" customHeight="1"/>
    <row r="558294" customHeight="1"/>
    <row r="558296" customHeight="1"/>
    <row r="558298" customHeight="1"/>
    <row r="558300" customHeight="1"/>
    <row r="558302" customHeight="1"/>
    <row r="558304" customHeight="1"/>
    <row r="558306" customHeight="1"/>
    <row r="558308" customHeight="1"/>
    <row r="558310" customHeight="1"/>
    <row r="558312" customHeight="1"/>
    <row r="558314" customHeight="1"/>
    <row r="558316" customHeight="1"/>
    <row r="558318" customHeight="1"/>
    <row r="558320" customHeight="1"/>
    <row r="558322" customHeight="1"/>
    <row r="558324" customHeight="1"/>
    <row r="558326" customHeight="1"/>
    <row r="558328" customHeight="1"/>
    <row r="558330" customHeight="1"/>
    <row r="558332" customHeight="1"/>
    <row r="558334" customHeight="1"/>
    <row r="558336" customHeight="1"/>
    <row r="558338" customHeight="1"/>
    <row r="558340" customHeight="1"/>
    <row r="558342" customHeight="1"/>
    <row r="558344" customHeight="1"/>
    <row r="558346" customHeight="1"/>
    <row r="558348" customHeight="1"/>
    <row r="558350" customHeight="1"/>
    <row r="558352" customHeight="1"/>
    <row r="558354" customHeight="1"/>
    <row r="558356" customHeight="1"/>
    <row r="558358" customHeight="1"/>
    <row r="558360" customHeight="1"/>
    <row r="558362" customHeight="1"/>
    <row r="558364" customHeight="1"/>
    <row r="558366" customHeight="1"/>
    <row r="558368" customHeight="1"/>
    <row r="558370" customHeight="1"/>
    <row r="558372" customHeight="1"/>
    <row r="558374" customHeight="1"/>
    <row r="558376" customHeight="1"/>
    <row r="558378" customHeight="1"/>
    <row r="558380" customHeight="1"/>
    <row r="558382" customHeight="1"/>
    <row r="558384" customHeight="1"/>
    <row r="558386" customHeight="1"/>
    <row r="558388" customHeight="1"/>
    <row r="558390" customHeight="1"/>
    <row r="558392" customHeight="1"/>
    <row r="558394" customHeight="1"/>
    <row r="558396" customHeight="1"/>
    <row r="558398" customHeight="1"/>
    <row r="558400" customHeight="1"/>
    <row r="558402" customHeight="1"/>
    <row r="558404" customHeight="1"/>
    <row r="558406" customHeight="1"/>
    <row r="558408" customHeight="1"/>
    <row r="558410" customHeight="1"/>
    <row r="558412" customHeight="1"/>
    <row r="558414" customHeight="1"/>
    <row r="558416" customHeight="1"/>
    <row r="558418" customHeight="1"/>
    <row r="558420" customHeight="1"/>
    <row r="558422" customHeight="1"/>
    <row r="558424" customHeight="1"/>
    <row r="558426" customHeight="1"/>
    <row r="558428" customHeight="1"/>
    <row r="558430" customHeight="1"/>
    <row r="558432" customHeight="1"/>
    <row r="558434" customHeight="1"/>
    <row r="558436" customHeight="1"/>
    <row r="558438" customHeight="1"/>
    <row r="558440" customHeight="1"/>
    <row r="558442" customHeight="1"/>
    <row r="558444" customHeight="1"/>
    <row r="558446" customHeight="1"/>
    <row r="558448" customHeight="1"/>
    <row r="558450" customHeight="1"/>
    <row r="558452" customHeight="1"/>
    <row r="558454" customHeight="1"/>
    <row r="558456" customHeight="1"/>
    <row r="558458" customHeight="1"/>
    <row r="558460" customHeight="1"/>
    <row r="558462" customHeight="1"/>
    <row r="558464" customHeight="1"/>
    <row r="558466" customHeight="1"/>
    <row r="558468" customHeight="1"/>
    <row r="558470" customHeight="1"/>
    <row r="558472" customHeight="1"/>
    <row r="558474" customHeight="1"/>
    <row r="558476" customHeight="1"/>
    <row r="558478" customHeight="1"/>
    <row r="558480" customHeight="1"/>
    <row r="558482" customHeight="1"/>
    <row r="558484" customHeight="1"/>
    <row r="558486" customHeight="1"/>
    <row r="558488" customHeight="1"/>
    <row r="558490" customHeight="1"/>
    <row r="558492" customHeight="1"/>
    <row r="558494" customHeight="1"/>
    <row r="558496" customHeight="1"/>
    <row r="558498" customHeight="1"/>
    <row r="558500" customHeight="1"/>
    <row r="558502" customHeight="1"/>
    <row r="558504" customHeight="1"/>
    <row r="558506" customHeight="1"/>
    <row r="558508" customHeight="1"/>
    <row r="558510" customHeight="1"/>
    <row r="558512" customHeight="1"/>
    <row r="558514" customHeight="1"/>
    <row r="558516" customHeight="1"/>
    <row r="558518" customHeight="1"/>
    <row r="558520" customHeight="1"/>
    <row r="558522" customHeight="1"/>
    <row r="558524" customHeight="1"/>
    <row r="558526" customHeight="1"/>
    <row r="558528" customHeight="1"/>
    <row r="558530" customHeight="1"/>
    <row r="558532" customHeight="1"/>
    <row r="558534" customHeight="1"/>
    <row r="558536" customHeight="1"/>
    <row r="558538" customHeight="1"/>
    <row r="558540" customHeight="1"/>
    <row r="558542" customHeight="1"/>
    <row r="558544" customHeight="1"/>
    <row r="558546" customHeight="1"/>
    <row r="558548" customHeight="1"/>
    <row r="558550" customHeight="1"/>
    <row r="558552" customHeight="1"/>
    <row r="558554" customHeight="1"/>
    <row r="558556" customHeight="1"/>
    <row r="558558" customHeight="1"/>
    <row r="558560" customHeight="1"/>
    <row r="558562" customHeight="1"/>
    <row r="558564" customHeight="1"/>
    <row r="558566" customHeight="1"/>
    <row r="558568" customHeight="1"/>
    <row r="558570" customHeight="1"/>
    <row r="558572" customHeight="1"/>
    <row r="558574" customHeight="1"/>
    <row r="558576" customHeight="1"/>
    <row r="558578" customHeight="1"/>
    <row r="558580" customHeight="1"/>
    <row r="558582" customHeight="1"/>
    <row r="558584" customHeight="1"/>
    <row r="558586" customHeight="1"/>
    <row r="558588" customHeight="1"/>
    <row r="558590" customHeight="1"/>
    <row r="558592" customHeight="1"/>
    <row r="558594" customHeight="1"/>
    <row r="558596" customHeight="1"/>
    <row r="558598" customHeight="1"/>
    <row r="558600" customHeight="1"/>
    <row r="558602" customHeight="1"/>
    <row r="558604" customHeight="1"/>
    <row r="558606" customHeight="1"/>
    <row r="558608" customHeight="1"/>
    <row r="558610" customHeight="1"/>
    <row r="558612" customHeight="1"/>
    <row r="558614" customHeight="1"/>
    <row r="558616" customHeight="1"/>
    <row r="558618" customHeight="1"/>
    <row r="558620" customHeight="1"/>
    <row r="558622" customHeight="1"/>
    <row r="558624" customHeight="1"/>
    <row r="558626" customHeight="1"/>
    <row r="558628" customHeight="1"/>
    <row r="558630" customHeight="1"/>
    <row r="558632" customHeight="1"/>
    <row r="558634" customHeight="1"/>
    <row r="558636" customHeight="1"/>
    <row r="558638" customHeight="1"/>
    <row r="558640" customHeight="1"/>
    <row r="558642" customHeight="1"/>
    <row r="558644" customHeight="1"/>
    <row r="558646" customHeight="1"/>
    <row r="558648" customHeight="1"/>
    <row r="558650" customHeight="1"/>
    <row r="558652" customHeight="1"/>
    <row r="558654" customHeight="1"/>
    <row r="558656" customHeight="1"/>
    <row r="558658" customHeight="1"/>
    <row r="558660" customHeight="1"/>
    <row r="558662" customHeight="1"/>
    <row r="558664" customHeight="1"/>
    <row r="558666" customHeight="1"/>
    <row r="558668" customHeight="1"/>
    <row r="558670" customHeight="1"/>
    <row r="558672" customHeight="1"/>
    <row r="558674" customHeight="1"/>
    <row r="558676" customHeight="1"/>
    <row r="558678" customHeight="1"/>
    <row r="558680" customHeight="1"/>
    <row r="558682" customHeight="1"/>
    <row r="558684" customHeight="1"/>
    <row r="558686" customHeight="1"/>
    <row r="558688" customHeight="1"/>
    <row r="558690" customHeight="1"/>
    <row r="558692" customHeight="1"/>
    <row r="558694" customHeight="1"/>
    <row r="558696" customHeight="1"/>
    <row r="558698" customHeight="1"/>
    <row r="558700" customHeight="1"/>
    <row r="558702" customHeight="1"/>
    <row r="558704" customHeight="1"/>
    <row r="558706" customHeight="1"/>
    <row r="558708" customHeight="1"/>
    <row r="558710" customHeight="1"/>
    <row r="558712" customHeight="1"/>
    <row r="558714" customHeight="1"/>
    <row r="558716" customHeight="1"/>
    <row r="558718" customHeight="1"/>
    <row r="558720" customHeight="1"/>
    <row r="558722" customHeight="1"/>
    <row r="558724" customHeight="1"/>
    <row r="558726" customHeight="1"/>
    <row r="558728" customHeight="1"/>
    <row r="558730" customHeight="1"/>
    <row r="558732" customHeight="1"/>
    <row r="558734" customHeight="1"/>
    <row r="558736" customHeight="1"/>
    <row r="558738" customHeight="1"/>
    <row r="558740" customHeight="1"/>
    <row r="558742" customHeight="1"/>
    <row r="558744" customHeight="1"/>
    <row r="558746" customHeight="1"/>
    <row r="558748" customHeight="1"/>
    <row r="558750" customHeight="1"/>
    <row r="558752" customHeight="1"/>
    <row r="558754" customHeight="1"/>
    <row r="558756" customHeight="1"/>
    <row r="558758" customHeight="1"/>
    <row r="558760" customHeight="1"/>
    <row r="558762" customHeight="1"/>
    <row r="558764" customHeight="1"/>
    <row r="558766" customHeight="1"/>
    <row r="558768" customHeight="1"/>
    <row r="558770" customHeight="1"/>
    <row r="558772" customHeight="1"/>
    <row r="558774" customHeight="1"/>
    <row r="558776" customHeight="1"/>
    <row r="558778" customHeight="1"/>
    <row r="558780" customHeight="1"/>
    <row r="558782" customHeight="1"/>
    <row r="558784" customHeight="1"/>
    <row r="558786" customHeight="1"/>
    <row r="558788" customHeight="1"/>
    <row r="558790" customHeight="1"/>
    <row r="558792" customHeight="1"/>
    <row r="558794" customHeight="1"/>
    <row r="558796" customHeight="1"/>
    <row r="558798" customHeight="1"/>
    <row r="558800" customHeight="1"/>
    <row r="558802" customHeight="1"/>
    <row r="558804" customHeight="1"/>
    <row r="558806" customHeight="1"/>
    <row r="558808" customHeight="1"/>
    <row r="558810" customHeight="1"/>
    <row r="558812" customHeight="1"/>
    <row r="558814" customHeight="1"/>
    <row r="558816" customHeight="1"/>
    <row r="558818" customHeight="1"/>
    <row r="558820" customHeight="1"/>
    <row r="558822" customHeight="1"/>
    <row r="558824" customHeight="1"/>
    <row r="558826" customHeight="1"/>
    <row r="558828" customHeight="1"/>
    <row r="558830" customHeight="1"/>
    <row r="558832" customHeight="1"/>
    <row r="558834" customHeight="1"/>
    <row r="558836" customHeight="1"/>
    <row r="558838" customHeight="1"/>
    <row r="558840" customHeight="1"/>
    <row r="558842" customHeight="1"/>
    <row r="558844" customHeight="1"/>
    <row r="558846" customHeight="1"/>
    <row r="558848" customHeight="1"/>
    <row r="558850" customHeight="1"/>
    <row r="558852" customHeight="1"/>
    <row r="558854" customHeight="1"/>
    <row r="558856" customHeight="1"/>
    <row r="558858" customHeight="1"/>
    <row r="558860" customHeight="1"/>
    <row r="558862" customHeight="1"/>
    <row r="558864" customHeight="1"/>
    <row r="558866" customHeight="1"/>
    <row r="558868" customHeight="1"/>
    <row r="558870" customHeight="1"/>
    <row r="558872" customHeight="1"/>
    <row r="558874" customHeight="1"/>
    <row r="558876" customHeight="1"/>
    <row r="558878" customHeight="1"/>
    <row r="558880" customHeight="1"/>
    <row r="558882" customHeight="1"/>
    <row r="558884" customHeight="1"/>
    <row r="558886" customHeight="1"/>
    <row r="558888" customHeight="1"/>
    <row r="558890" customHeight="1"/>
    <row r="558892" customHeight="1"/>
    <row r="558894" customHeight="1"/>
    <row r="558896" customHeight="1"/>
    <row r="558898" customHeight="1"/>
    <row r="558900" customHeight="1"/>
    <row r="558902" customHeight="1"/>
    <row r="558904" customHeight="1"/>
    <row r="558906" customHeight="1"/>
    <row r="558908" customHeight="1"/>
    <row r="558910" customHeight="1"/>
    <row r="558912" customHeight="1"/>
    <row r="558914" customHeight="1"/>
    <row r="558916" customHeight="1"/>
    <row r="558918" customHeight="1"/>
    <row r="558920" customHeight="1"/>
    <row r="558922" customHeight="1"/>
    <row r="558924" customHeight="1"/>
    <row r="558926" customHeight="1"/>
    <row r="558928" customHeight="1"/>
    <row r="558930" customHeight="1"/>
    <row r="558932" customHeight="1"/>
    <row r="558934" customHeight="1"/>
    <row r="558936" customHeight="1"/>
    <row r="558938" customHeight="1"/>
    <row r="558940" customHeight="1"/>
    <row r="558942" customHeight="1"/>
    <row r="558944" customHeight="1"/>
    <row r="558946" customHeight="1"/>
    <row r="558948" customHeight="1"/>
    <row r="558950" customHeight="1"/>
    <row r="558952" customHeight="1"/>
    <row r="558954" customHeight="1"/>
    <row r="558956" customHeight="1"/>
    <row r="558958" customHeight="1"/>
    <row r="558960" customHeight="1"/>
    <row r="558962" customHeight="1"/>
    <row r="558964" customHeight="1"/>
    <row r="558966" customHeight="1"/>
    <row r="558968" customHeight="1"/>
    <row r="558970" customHeight="1"/>
    <row r="558972" customHeight="1"/>
    <row r="558974" customHeight="1"/>
    <row r="558976" customHeight="1"/>
    <row r="558978" customHeight="1"/>
    <row r="558980" customHeight="1"/>
    <row r="558982" customHeight="1"/>
    <row r="558984" customHeight="1"/>
    <row r="558986" customHeight="1"/>
    <row r="558988" customHeight="1"/>
    <row r="558990" customHeight="1"/>
    <row r="558992" customHeight="1"/>
    <row r="558994" customHeight="1"/>
    <row r="558996" customHeight="1"/>
    <row r="558998" customHeight="1"/>
    <row r="559000" customHeight="1"/>
    <row r="559002" customHeight="1"/>
    <row r="559004" customHeight="1"/>
    <row r="559006" customHeight="1"/>
    <row r="559008" customHeight="1"/>
    <row r="559010" customHeight="1"/>
    <row r="559012" customHeight="1"/>
    <row r="559014" customHeight="1"/>
    <row r="559016" customHeight="1"/>
    <row r="559018" customHeight="1"/>
    <row r="559020" customHeight="1"/>
    <row r="559022" customHeight="1"/>
    <row r="559024" customHeight="1"/>
    <row r="559026" customHeight="1"/>
    <row r="559028" customHeight="1"/>
    <row r="559030" customHeight="1"/>
    <row r="559032" customHeight="1"/>
    <row r="559034" customHeight="1"/>
    <row r="559036" customHeight="1"/>
    <row r="559038" customHeight="1"/>
    <row r="559040" customHeight="1"/>
    <row r="559042" customHeight="1"/>
    <row r="559044" customHeight="1"/>
    <row r="559046" customHeight="1"/>
    <row r="559048" customHeight="1"/>
    <row r="559050" customHeight="1"/>
    <row r="559052" customHeight="1"/>
    <row r="559054" customHeight="1"/>
    <row r="559056" customHeight="1"/>
    <row r="559058" customHeight="1"/>
    <row r="559060" customHeight="1"/>
    <row r="559062" customHeight="1"/>
    <row r="559064" customHeight="1"/>
    <row r="559066" customHeight="1"/>
    <row r="559068" customHeight="1"/>
    <row r="559070" customHeight="1"/>
    <row r="559072" customHeight="1"/>
    <row r="559074" customHeight="1"/>
    <row r="559076" customHeight="1"/>
    <row r="559078" customHeight="1"/>
    <row r="559080" customHeight="1"/>
    <row r="559082" customHeight="1"/>
    <row r="559084" customHeight="1"/>
    <row r="559086" customHeight="1"/>
    <row r="559088" customHeight="1"/>
    <row r="559090" customHeight="1"/>
    <row r="559092" customHeight="1"/>
    <row r="559094" customHeight="1"/>
    <row r="559096" customHeight="1"/>
    <row r="559098" customHeight="1"/>
    <row r="559100" customHeight="1"/>
    <row r="559102" customHeight="1"/>
    <row r="559104" customHeight="1"/>
    <row r="559106" customHeight="1"/>
    <row r="559108" customHeight="1"/>
    <row r="559110" customHeight="1"/>
    <row r="559112" customHeight="1"/>
    <row r="559114" customHeight="1"/>
    <row r="559116" customHeight="1"/>
    <row r="559118" customHeight="1"/>
    <row r="559120" customHeight="1"/>
    <row r="559122" customHeight="1"/>
    <row r="559124" customHeight="1"/>
    <row r="559126" customHeight="1"/>
    <row r="559128" customHeight="1"/>
    <row r="559130" customHeight="1"/>
    <row r="559132" customHeight="1"/>
    <row r="559134" customHeight="1"/>
    <row r="559136" customHeight="1"/>
    <row r="559138" customHeight="1"/>
    <row r="559140" customHeight="1"/>
    <row r="559142" customHeight="1"/>
    <row r="559144" customHeight="1"/>
    <row r="559146" customHeight="1"/>
    <row r="559148" customHeight="1"/>
    <row r="559150" customHeight="1"/>
    <row r="559152" customHeight="1"/>
    <row r="559154" customHeight="1"/>
    <row r="559156" customHeight="1"/>
    <row r="559158" customHeight="1"/>
    <row r="559160" customHeight="1"/>
    <row r="559162" customHeight="1"/>
    <row r="559164" customHeight="1"/>
    <row r="559166" customHeight="1"/>
    <row r="559168" customHeight="1"/>
    <row r="559170" customHeight="1"/>
    <row r="559172" customHeight="1"/>
    <row r="559174" customHeight="1"/>
    <row r="559176" customHeight="1"/>
    <row r="559178" customHeight="1"/>
    <row r="559180" customHeight="1"/>
    <row r="559182" customHeight="1"/>
    <row r="559184" customHeight="1"/>
    <row r="559186" customHeight="1"/>
    <row r="559188" customHeight="1"/>
    <row r="559190" customHeight="1"/>
    <row r="559192" customHeight="1"/>
    <row r="559194" customHeight="1"/>
    <row r="559196" customHeight="1"/>
    <row r="559198" customHeight="1"/>
    <row r="559200" customHeight="1"/>
    <row r="559202" customHeight="1"/>
    <row r="559204" customHeight="1"/>
    <row r="559206" customHeight="1"/>
    <row r="559208" customHeight="1"/>
    <row r="559210" customHeight="1"/>
    <row r="559212" customHeight="1"/>
    <row r="559214" customHeight="1"/>
    <row r="559216" customHeight="1"/>
    <row r="559218" customHeight="1"/>
    <row r="559220" customHeight="1"/>
    <row r="559222" customHeight="1"/>
    <row r="559224" customHeight="1"/>
    <row r="559226" customHeight="1"/>
    <row r="559228" customHeight="1"/>
    <row r="559230" customHeight="1"/>
    <row r="559232" customHeight="1"/>
    <row r="559234" customHeight="1"/>
    <row r="559236" customHeight="1"/>
    <row r="559238" customHeight="1"/>
    <row r="559240" customHeight="1"/>
    <row r="559242" customHeight="1"/>
    <row r="559244" customHeight="1"/>
    <row r="559246" customHeight="1"/>
    <row r="559248" customHeight="1"/>
    <row r="559250" customHeight="1"/>
    <row r="559252" customHeight="1"/>
    <row r="559254" customHeight="1"/>
    <row r="559256" customHeight="1"/>
    <row r="559258" customHeight="1"/>
    <row r="559260" customHeight="1"/>
    <row r="559262" customHeight="1"/>
    <row r="559264" customHeight="1"/>
    <row r="559266" customHeight="1"/>
    <row r="559268" customHeight="1"/>
    <row r="559270" customHeight="1"/>
    <row r="559272" customHeight="1"/>
    <row r="559274" customHeight="1"/>
    <row r="559276" customHeight="1"/>
    <row r="559278" customHeight="1"/>
    <row r="559280" customHeight="1"/>
    <row r="559282" customHeight="1"/>
    <row r="559284" customHeight="1"/>
    <row r="559286" customHeight="1"/>
    <row r="559288" customHeight="1"/>
    <row r="559290" customHeight="1"/>
    <row r="559292" customHeight="1"/>
    <row r="559294" customHeight="1"/>
    <row r="559296" customHeight="1"/>
    <row r="559298" customHeight="1"/>
    <row r="559300" customHeight="1"/>
    <row r="559302" customHeight="1"/>
    <row r="559304" customHeight="1"/>
    <row r="559306" customHeight="1"/>
    <row r="559308" customHeight="1"/>
    <row r="559310" customHeight="1"/>
    <row r="559312" customHeight="1"/>
    <row r="559314" customHeight="1"/>
    <row r="559316" customHeight="1"/>
    <row r="559318" customHeight="1"/>
    <row r="559320" customHeight="1"/>
    <row r="559322" customHeight="1"/>
    <row r="559324" customHeight="1"/>
    <row r="559326" customHeight="1"/>
    <row r="559328" customHeight="1"/>
    <row r="559330" customHeight="1"/>
    <row r="559332" customHeight="1"/>
    <row r="559334" customHeight="1"/>
    <row r="559336" customHeight="1"/>
    <row r="559338" customHeight="1"/>
    <row r="559340" customHeight="1"/>
    <row r="559342" customHeight="1"/>
    <row r="559344" customHeight="1"/>
    <row r="559346" customHeight="1"/>
    <row r="559348" customHeight="1"/>
    <row r="559350" customHeight="1"/>
    <row r="559352" customHeight="1"/>
    <row r="559354" customHeight="1"/>
    <row r="559356" customHeight="1"/>
    <row r="559358" customHeight="1"/>
    <row r="559360" customHeight="1"/>
    <row r="559362" customHeight="1"/>
    <row r="559364" customHeight="1"/>
    <row r="559366" customHeight="1"/>
    <row r="559368" customHeight="1"/>
    <row r="559370" customHeight="1"/>
    <row r="559372" customHeight="1"/>
    <row r="559374" customHeight="1"/>
    <row r="559376" customHeight="1"/>
    <row r="559378" customHeight="1"/>
    <row r="559380" customHeight="1"/>
    <row r="559382" customHeight="1"/>
    <row r="559384" customHeight="1"/>
    <row r="559386" customHeight="1"/>
    <row r="559388" customHeight="1"/>
    <row r="559390" customHeight="1"/>
    <row r="559392" customHeight="1"/>
    <row r="559394" customHeight="1"/>
    <row r="559396" customHeight="1"/>
    <row r="559398" customHeight="1"/>
    <row r="559400" customHeight="1"/>
    <row r="559402" customHeight="1"/>
    <row r="559404" customHeight="1"/>
    <row r="559406" customHeight="1"/>
    <row r="559408" customHeight="1"/>
    <row r="559410" customHeight="1"/>
    <row r="559412" customHeight="1"/>
    <row r="559414" customHeight="1"/>
    <row r="559416" customHeight="1"/>
    <row r="559418" customHeight="1"/>
    <row r="559420" customHeight="1"/>
    <row r="559422" customHeight="1"/>
    <row r="559424" customHeight="1"/>
    <row r="559426" customHeight="1"/>
    <row r="559428" customHeight="1"/>
    <row r="559430" customHeight="1"/>
    <row r="559432" customHeight="1"/>
    <row r="559434" customHeight="1"/>
    <row r="559436" customHeight="1"/>
    <row r="559438" customHeight="1"/>
    <row r="559440" customHeight="1"/>
    <row r="559442" customHeight="1"/>
    <row r="559444" customHeight="1"/>
    <row r="559446" customHeight="1"/>
    <row r="559448" customHeight="1"/>
    <row r="559450" customHeight="1"/>
    <row r="559452" customHeight="1"/>
    <row r="559454" customHeight="1"/>
    <row r="559456" customHeight="1"/>
    <row r="559458" customHeight="1"/>
    <row r="559460" customHeight="1"/>
    <row r="559462" customHeight="1"/>
    <row r="559464" customHeight="1"/>
    <row r="559466" customHeight="1"/>
    <row r="559468" customHeight="1"/>
    <row r="559470" customHeight="1"/>
    <row r="559472" customHeight="1"/>
    <row r="559474" customHeight="1"/>
    <row r="559476" customHeight="1"/>
    <row r="559478" customHeight="1"/>
    <row r="559480" customHeight="1"/>
    <row r="559482" customHeight="1"/>
    <row r="559484" customHeight="1"/>
    <row r="559486" customHeight="1"/>
    <row r="559488" customHeight="1"/>
    <row r="559490" customHeight="1"/>
    <row r="559492" customHeight="1"/>
    <row r="559494" customHeight="1"/>
    <row r="559496" customHeight="1"/>
    <row r="559498" customHeight="1"/>
    <row r="559500" customHeight="1"/>
    <row r="559502" customHeight="1"/>
    <row r="559504" customHeight="1"/>
    <row r="559506" customHeight="1"/>
    <row r="559508" customHeight="1"/>
    <row r="559510" customHeight="1"/>
    <row r="559512" customHeight="1"/>
    <row r="559514" customHeight="1"/>
    <row r="559516" customHeight="1"/>
    <row r="559518" customHeight="1"/>
    <row r="559520" customHeight="1"/>
    <row r="559522" customHeight="1"/>
    <row r="559524" customHeight="1"/>
    <row r="559526" customHeight="1"/>
    <row r="559528" customHeight="1"/>
    <row r="559530" customHeight="1"/>
    <row r="559532" customHeight="1"/>
    <row r="559534" customHeight="1"/>
    <row r="559536" customHeight="1"/>
    <row r="559538" customHeight="1"/>
    <row r="559540" customHeight="1"/>
    <row r="559542" customHeight="1"/>
    <row r="559544" customHeight="1"/>
    <row r="559546" customHeight="1"/>
    <row r="559548" customHeight="1"/>
    <row r="559550" customHeight="1"/>
    <row r="559552" customHeight="1"/>
    <row r="559554" customHeight="1"/>
    <row r="559556" customHeight="1"/>
    <row r="559558" customHeight="1"/>
    <row r="559560" customHeight="1"/>
    <row r="559562" customHeight="1"/>
    <row r="559564" customHeight="1"/>
    <row r="559566" customHeight="1"/>
    <row r="559568" customHeight="1"/>
    <row r="559570" customHeight="1"/>
    <row r="559572" customHeight="1"/>
    <row r="559574" customHeight="1"/>
    <row r="559576" customHeight="1"/>
    <row r="559578" customHeight="1"/>
    <row r="559580" customHeight="1"/>
    <row r="559582" customHeight="1"/>
    <row r="559584" customHeight="1"/>
    <row r="559586" customHeight="1"/>
    <row r="559588" customHeight="1"/>
    <row r="559590" customHeight="1"/>
    <row r="559592" customHeight="1"/>
    <row r="559594" customHeight="1"/>
    <row r="559596" customHeight="1"/>
    <row r="559598" customHeight="1"/>
    <row r="559600" customHeight="1"/>
    <row r="559602" customHeight="1"/>
    <row r="559604" customHeight="1"/>
    <row r="559606" customHeight="1"/>
    <row r="559608" customHeight="1"/>
    <row r="559610" customHeight="1"/>
    <row r="559612" customHeight="1"/>
    <row r="559614" customHeight="1"/>
    <row r="559616" customHeight="1"/>
    <row r="559618" customHeight="1"/>
    <row r="559620" customHeight="1"/>
    <row r="559622" customHeight="1"/>
    <row r="559624" customHeight="1"/>
    <row r="559626" customHeight="1"/>
    <row r="559628" customHeight="1"/>
    <row r="559630" customHeight="1"/>
    <row r="559632" customHeight="1"/>
    <row r="559634" customHeight="1"/>
    <row r="559636" customHeight="1"/>
    <row r="559638" customHeight="1"/>
    <row r="559640" customHeight="1"/>
    <row r="559642" customHeight="1"/>
    <row r="559644" customHeight="1"/>
    <row r="559646" customHeight="1"/>
    <row r="559648" customHeight="1"/>
    <row r="559650" customHeight="1"/>
    <row r="559652" customHeight="1"/>
    <row r="559654" customHeight="1"/>
    <row r="559656" customHeight="1"/>
    <row r="559658" customHeight="1"/>
    <row r="559660" customHeight="1"/>
    <row r="559662" customHeight="1"/>
    <row r="559664" customHeight="1"/>
    <row r="559666" customHeight="1"/>
    <row r="559668" customHeight="1"/>
    <row r="559670" customHeight="1"/>
    <row r="559672" customHeight="1"/>
    <row r="559674" customHeight="1"/>
    <row r="559676" customHeight="1"/>
    <row r="559678" customHeight="1"/>
    <row r="559680" customHeight="1"/>
    <row r="559682" customHeight="1"/>
    <row r="559684" customHeight="1"/>
    <row r="559686" customHeight="1"/>
    <row r="559688" customHeight="1"/>
    <row r="559690" customHeight="1"/>
    <row r="559692" customHeight="1"/>
    <row r="559694" customHeight="1"/>
    <row r="559696" customHeight="1"/>
    <row r="559698" customHeight="1"/>
    <row r="559700" customHeight="1"/>
    <row r="559702" customHeight="1"/>
    <row r="559704" customHeight="1"/>
    <row r="559706" customHeight="1"/>
    <row r="559708" customHeight="1"/>
    <row r="559710" customHeight="1"/>
    <row r="559712" customHeight="1"/>
    <row r="559714" customHeight="1"/>
    <row r="559716" customHeight="1"/>
    <row r="559718" customHeight="1"/>
    <row r="559720" customHeight="1"/>
    <row r="559722" customHeight="1"/>
    <row r="559724" customHeight="1"/>
    <row r="559726" customHeight="1"/>
    <row r="559728" customHeight="1"/>
    <row r="559730" customHeight="1"/>
    <row r="559732" customHeight="1"/>
    <row r="559734" customHeight="1"/>
    <row r="559736" customHeight="1"/>
    <row r="559738" customHeight="1"/>
    <row r="559740" customHeight="1"/>
    <row r="559742" customHeight="1"/>
    <row r="559744" customHeight="1"/>
    <row r="559746" customHeight="1"/>
    <row r="559748" customHeight="1"/>
    <row r="559750" customHeight="1"/>
    <row r="559752" customHeight="1"/>
    <row r="559754" customHeight="1"/>
    <row r="559756" customHeight="1"/>
    <row r="559758" customHeight="1"/>
    <row r="559760" customHeight="1"/>
    <row r="559762" customHeight="1"/>
    <row r="559764" customHeight="1"/>
    <row r="559766" customHeight="1"/>
    <row r="559768" customHeight="1"/>
    <row r="559770" customHeight="1"/>
    <row r="559772" customHeight="1"/>
    <row r="559774" customHeight="1"/>
    <row r="559776" customHeight="1"/>
    <row r="559778" customHeight="1"/>
    <row r="559780" customHeight="1"/>
    <row r="559782" customHeight="1"/>
    <row r="559784" customHeight="1"/>
    <row r="559786" customHeight="1"/>
    <row r="559788" customHeight="1"/>
    <row r="559790" customHeight="1"/>
    <row r="559792" customHeight="1"/>
    <row r="559794" customHeight="1"/>
    <row r="559796" customHeight="1"/>
    <row r="559798" customHeight="1"/>
    <row r="559800" customHeight="1"/>
    <row r="559802" customHeight="1"/>
    <row r="559804" customHeight="1"/>
    <row r="559806" customHeight="1"/>
    <row r="559808" customHeight="1"/>
    <row r="559810" customHeight="1"/>
    <row r="559812" customHeight="1"/>
    <row r="559814" customHeight="1"/>
    <row r="559816" customHeight="1"/>
    <row r="559818" customHeight="1"/>
    <row r="559820" customHeight="1"/>
    <row r="559822" customHeight="1"/>
    <row r="559824" customHeight="1"/>
    <row r="559826" customHeight="1"/>
    <row r="559828" customHeight="1"/>
    <row r="559830" customHeight="1"/>
    <row r="559832" customHeight="1"/>
    <row r="559834" customHeight="1"/>
    <row r="559836" customHeight="1"/>
    <row r="559838" customHeight="1"/>
    <row r="559840" customHeight="1"/>
    <row r="559842" customHeight="1"/>
    <row r="559844" customHeight="1"/>
    <row r="559846" customHeight="1"/>
    <row r="559848" customHeight="1"/>
    <row r="559850" customHeight="1"/>
    <row r="559852" customHeight="1"/>
    <row r="559854" customHeight="1"/>
    <row r="559856" customHeight="1"/>
    <row r="559858" customHeight="1"/>
    <row r="559860" customHeight="1"/>
    <row r="559862" customHeight="1"/>
    <row r="559864" customHeight="1"/>
    <row r="559866" customHeight="1"/>
    <row r="559868" customHeight="1"/>
    <row r="559870" customHeight="1"/>
    <row r="559872" customHeight="1"/>
    <row r="559874" customHeight="1"/>
    <row r="559876" customHeight="1"/>
    <row r="559878" customHeight="1"/>
    <row r="559880" customHeight="1"/>
    <row r="559882" customHeight="1"/>
    <row r="559884" customHeight="1"/>
    <row r="559886" customHeight="1"/>
    <row r="559888" customHeight="1"/>
    <row r="559890" customHeight="1"/>
    <row r="559892" customHeight="1"/>
    <row r="559894" customHeight="1"/>
    <row r="559896" customHeight="1"/>
    <row r="559898" customHeight="1"/>
    <row r="559900" customHeight="1"/>
    <row r="559902" customHeight="1"/>
    <row r="559904" customHeight="1"/>
    <row r="559906" customHeight="1"/>
    <row r="559908" customHeight="1"/>
    <row r="559910" customHeight="1"/>
    <row r="559912" customHeight="1"/>
    <row r="559914" customHeight="1"/>
    <row r="559916" customHeight="1"/>
    <row r="559918" customHeight="1"/>
    <row r="559920" customHeight="1"/>
    <row r="559922" customHeight="1"/>
    <row r="559924" customHeight="1"/>
    <row r="559926" customHeight="1"/>
    <row r="559928" customHeight="1"/>
    <row r="559930" customHeight="1"/>
    <row r="559932" customHeight="1"/>
    <row r="559934" customHeight="1"/>
    <row r="559936" customHeight="1"/>
    <row r="559938" customHeight="1"/>
    <row r="559940" customHeight="1"/>
    <row r="559942" customHeight="1"/>
    <row r="559944" customHeight="1"/>
    <row r="559946" customHeight="1"/>
    <row r="559948" customHeight="1"/>
    <row r="559950" customHeight="1"/>
    <row r="559952" customHeight="1"/>
    <row r="559954" customHeight="1"/>
    <row r="559956" customHeight="1"/>
    <row r="559958" customHeight="1"/>
    <row r="559960" customHeight="1"/>
    <row r="559962" customHeight="1"/>
    <row r="559964" customHeight="1"/>
    <row r="559966" customHeight="1"/>
    <row r="559968" customHeight="1"/>
    <row r="559970" customHeight="1"/>
    <row r="559972" customHeight="1"/>
    <row r="559974" customHeight="1"/>
    <row r="559976" customHeight="1"/>
    <row r="559978" customHeight="1"/>
    <row r="559980" customHeight="1"/>
    <row r="559982" customHeight="1"/>
    <row r="559984" customHeight="1"/>
    <row r="559986" customHeight="1"/>
    <row r="559988" customHeight="1"/>
    <row r="559990" customHeight="1"/>
    <row r="559992" customHeight="1"/>
    <row r="559994" customHeight="1"/>
    <row r="559996" customHeight="1"/>
    <row r="559998" customHeight="1"/>
    <row r="560000" customHeight="1"/>
    <row r="560002" customHeight="1"/>
    <row r="560004" customHeight="1"/>
    <row r="560006" customHeight="1"/>
    <row r="560008" customHeight="1"/>
    <row r="560010" customHeight="1"/>
    <row r="560012" customHeight="1"/>
    <row r="560014" customHeight="1"/>
    <row r="560016" customHeight="1"/>
    <row r="560018" customHeight="1"/>
    <row r="560020" customHeight="1"/>
    <row r="560022" customHeight="1"/>
    <row r="560024" customHeight="1"/>
    <row r="560026" customHeight="1"/>
    <row r="560028" customHeight="1"/>
    <row r="560030" customHeight="1"/>
    <row r="560032" customHeight="1"/>
    <row r="560034" customHeight="1"/>
    <row r="560036" customHeight="1"/>
    <row r="560038" customHeight="1"/>
    <row r="560040" customHeight="1"/>
    <row r="560042" customHeight="1"/>
    <row r="560044" customHeight="1"/>
    <row r="560046" customHeight="1"/>
    <row r="560048" customHeight="1"/>
    <row r="560050" customHeight="1"/>
    <row r="560052" customHeight="1"/>
    <row r="560054" customHeight="1"/>
    <row r="560056" customHeight="1"/>
    <row r="560058" customHeight="1"/>
    <row r="560060" customHeight="1"/>
    <row r="560062" customHeight="1"/>
    <row r="560064" customHeight="1"/>
    <row r="560066" customHeight="1"/>
    <row r="560068" customHeight="1"/>
    <row r="560070" customHeight="1"/>
    <row r="560072" customHeight="1"/>
    <row r="560074" customHeight="1"/>
    <row r="560076" customHeight="1"/>
    <row r="560078" customHeight="1"/>
    <row r="560080" customHeight="1"/>
    <row r="560082" customHeight="1"/>
    <row r="560084" customHeight="1"/>
    <row r="560086" customHeight="1"/>
    <row r="560088" customHeight="1"/>
    <row r="560090" customHeight="1"/>
    <row r="560092" customHeight="1"/>
    <row r="560094" customHeight="1"/>
    <row r="560096" customHeight="1"/>
    <row r="560098" customHeight="1"/>
    <row r="560100" customHeight="1"/>
    <row r="560102" customHeight="1"/>
    <row r="560104" customHeight="1"/>
    <row r="560106" customHeight="1"/>
    <row r="560108" customHeight="1"/>
    <row r="560110" customHeight="1"/>
    <row r="560112" customHeight="1"/>
    <row r="560114" customHeight="1"/>
    <row r="560116" customHeight="1"/>
    <row r="560118" customHeight="1"/>
    <row r="560120" customHeight="1"/>
    <row r="560122" customHeight="1"/>
    <row r="560124" customHeight="1"/>
    <row r="560126" customHeight="1"/>
    <row r="560128" customHeight="1"/>
    <row r="560130" customHeight="1"/>
    <row r="560132" customHeight="1"/>
    <row r="560134" customHeight="1"/>
    <row r="560136" customHeight="1"/>
    <row r="560138" customHeight="1"/>
    <row r="560140" customHeight="1"/>
    <row r="560142" customHeight="1"/>
    <row r="560144" customHeight="1"/>
    <row r="560146" customHeight="1"/>
    <row r="560148" customHeight="1"/>
    <row r="560150" customHeight="1"/>
    <row r="560152" customHeight="1"/>
    <row r="560154" customHeight="1"/>
    <row r="560156" customHeight="1"/>
    <row r="560158" customHeight="1"/>
    <row r="560160" customHeight="1"/>
    <row r="560162" customHeight="1"/>
    <row r="560164" customHeight="1"/>
    <row r="560166" customHeight="1"/>
    <row r="560168" customHeight="1"/>
    <row r="560170" customHeight="1"/>
    <row r="560172" customHeight="1"/>
    <row r="560174" customHeight="1"/>
    <row r="560176" customHeight="1"/>
    <row r="560178" customHeight="1"/>
    <row r="560180" customHeight="1"/>
    <row r="560182" customHeight="1"/>
    <row r="560184" customHeight="1"/>
    <row r="560186" customHeight="1"/>
    <row r="560188" customHeight="1"/>
    <row r="560190" customHeight="1"/>
    <row r="560192" customHeight="1"/>
    <row r="560194" customHeight="1"/>
    <row r="560196" customHeight="1"/>
    <row r="560198" customHeight="1"/>
    <row r="560200" customHeight="1"/>
    <row r="560202" customHeight="1"/>
    <row r="560204" customHeight="1"/>
    <row r="560206" customHeight="1"/>
    <row r="560208" customHeight="1"/>
    <row r="560210" customHeight="1"/>
    <row r="560212" customHeight="1"/>
    <row r="560214" customHeight="1"/>
    <row r="560216" customHeight="1"/>
    <row r="560218" customHeight="1"/>
    <row r="560220" customHeight="1"/>
    <row r="560222" customHeight="1"/>
    <row r="560224" customHeight="1"/>
    <row r="560226" customHeight="1"/>
    <row r="560228" customHeight="1"/>
    <row r="560230" customHeight="1"/>
    <row r="560232" customHeight="1"/>
    <row r="560234" customHeight="1"/>
    <row r="560236" customHeight="1"/>
    <row r="560238" customHeight="1"/>
    <row r="560240" customHeight="1"/>
    <row r="560242" customHeight="1"/>
    <row r="560244" customHeight="1"/>
    <row r="560246" customHeight="1"/>
    <row r="560248" customHeight="1"/>
    <row r="560250" customHeight="1"/>
    <row r="560252" customHeight="1"/>
    <row r="560254" customHeight="1"/>
    <row r="560256" customHeight="1"/>
    <row r="560258" customHeight="1"/>
    <row r="560260" customHeight="1"/>
    <row r="560262" customHeight="1"/>
    <row r="560264" customHeight="1"/>
    <row r="560266" customHeight="1"/>
    <row r="560268" customHeight="1"/>
    <row r="560270" customHeight="1"/>
    <row r="560272" customHeight="1"/>
    <row r="560274" customHeight="1"/>
    <row r="560276" customHeight="1"/>
    <row r="560278" customHeight="1"/>
    <row r="560280" customHeight="1"/>
    <row r="560282" customHeight="1"/>
    <row r="560284" customHeight="1"/>
    <row r="560286" customHeight="1"/>
    <row r="560288" customHeight="1"/>
    <row r="560290" customHeight="1"/>
    <row r="560292" customHeight="1"/>
    <row r="560294" customHeight="1"/>
    <row r="560296" customHeight="1"/>
    <row r="560298" customHeight="1"/>
    <row r="560300" customHeight="1"/>
    <row r="560302" customHeight="1"/>
    <row r="560304" customHeight="1"/>
    <row r="560306" customHeight="1"/>
    <row r="560308" customHeight="1"/>
    <row r="560310" customHeight="1"/>
    <row r="560312" customHeight="1"/>
    <row r="560314" customHeight="1"/>
    <row r="560316" customHeight="1"/>
    <row r="560318" customHeight="1"/>
    <row r="560320" customHeight="1"/>
    <row r="560322" customHeight="1"/>
    <row r="560324" customHeight="1"/>
    <row r="560326" customHeight="1"/>
    <row r="560328" customHeight="1"/>
    <row r="560330" customHeight="1"/>
    <row r="560332" customHeight="1"/>
    <row r="560334" customHeight="1"/>
    <row r="560336" customHeight="1"/>
    <row r="560338" customHeight="1"/>
    <row r="560340" customHeight="1"/>
    <row r="560342" customHeight="1"/>
    <row r="560344" customHeight="1"/>
    <row r="560346" customHeight="1"/>
    <row r="560348" customHeight="1"/>
    <row r="560350" customHeight="1"/>
    <row r="560352" customHeight="1"/>
    <row r="560354" customHeight="1"/>
    <row r="560356" customHeight="1"/>
    <row r="560358" customHeight="1"/>
    <row r="560360" customHeight="1"/>
    <row r="560362" customHeight="1"/>
    <row r="560364" customHeight="1"/>
    <row r="560366" customHeight="1"/>
    <row r="560368" customHeight="1"/>
    <row r="560370" customHeight="1"/>
    <row r="560372" customHeight="1"/>
    <row r="560374" customHeight="1"/>
    <row r="560376" customHeight="1"/>
    <row r="560378" customHeight="1"/>
    <row r="560380" customHeight="1"/>
    <row r="560382" customHeight="1"/>
    <row r="560384" customHeight="1"/>
    <row r="560386" customHeight="1"/>
    <row r="560388" customHeight="1"/>
    <row r="560390" customHeight="1"/>
    <row r="560392" customHeight="1"/>
    <row r="560394" customHeight="1"/>
    <row r="560396" customHeight="1"/>
    <row r="560398" customHeight="1"/>
    <row r="560400" customHeight="1"/>
    <row r="560402" customHeight="1"/>
    <row r="560404" customHeight="1"/>
    <row r="560406" customHeight="1"/>
    <row r="560408" customHeight="1"/>
    <row r="560410" customHeight="1"/>
    <row r="560412" customHeight="1"/>
    <row r="560414" customHeight="1"/>
    <row r="560416" customHeight="1"/>
    <row r="560418" customHeight="1"/>
    <row r="560420" customHeight="1"/>
    <row r="560422" customHeight="1"/>
    <row r="560424" customHeight="1"/>
    <row r="560426" customHeight="1"/>
    <row r="560428" customHeight="1"/>
    <row r="560430" customHeight="1"/>
    <row r="560432" customHeight="1"/>
    <row r="560434" customHeight="1"/>
    <row r="560436" customHeight="1"/>
    <row r="560438" customHeight="1"/>
    <row r="560440" customHeight="1"/>
    <row r="560442" customHeight="1"/>
    <row r="560444" customHeight="1"/>
    <row r="560446" customHeight="1"/>
    <row r="560448" customHeight="1"/>
    <row r="560450" customHeight="1"/>
    <row r="560452" customHeight="1"/>
    <row r="560454" customHeight="1"/>
    <row r="560456" customHeight="1"/>
    <row r="560458" customHeight="1"/>
    <row r="560460" customHeight="1"/>
    <row r="560462" customHeight="1"/>
    <row r="560464" customHeight="1"/>
    <row r="560466" customHeight="1"/>
    <row r="560468" customHeight="1"/>
    <row r="560470" customHeight="1"/>
    <row r="560472" customHeight="1"/>
    <row r="560474" customHeight="1"/>
    <row r="560476" customHeight="1"/>
    <row r="560478" customHeight="1"/>
    <row r="560480" customHeight="1"/>
    <row r="560482" customHeight="1"/>
    <row r="560484" customHeight="1"/>
    <row r="560486" customHeight="1"/>
    <row r="560488" customHeight="1"/>
    <row r="560490" customHeight="1"/>
    <row r="560492" customHeight="1"/>
    <row r="560494" customHeight="1"/>
    <row r="560496" customHeight="1"/>
    <row r="560498" customHeight="1"/>
    <row r="560500" customHeight="1"/>
    <row r="560502" customHeight="1"/>
    <row r="560504" customHeight="1"/>
    <row r="560506" customHeight="1"/>
    <row r="560508" customHeight="1"/>
    <row r="560510" customHeight="1"/>
    <row r="560512" customHeight="1"/>
    <row r="560514" customHeight="1"/>
    <row r="560516" customHeight="1"/>
    <row r="560518" customHeight="1"/>
    <row r="560520" customHeight="1"/>
    <row r="560522" customHeight="1"/>
    <row r="560524" customHeight="1"/>
    <row r="560526" customHeight="1"/>
    <row r="560528" customHeight="1"/>
    <row r="560530" customHeight="1"/>
    <row r="560532" customHeight="1"/>
    <row r="560534" customHeight="1"/>
    <row r="560536" customHeight="1"/>
    <row r="560538" customHeight="1"/>
    <row r="560540" customHeight="1"/>
    <row r="560542" customHeight="1"/>
    <row r="560544" customHeight="1"/>
    <row r="560546" customHeight="1"/>
    <row r="560548" customHeight="1"/>
    <row r="560550" customHeight="1"/>
    <row r="560552" customHeight="1"/>
    <row r="560554" customHeight="1"/>
    <row r="560556" customHeight="1"/>
    <row r="560558" customHeight="1"/>
    <row r="560560" customHeight="1"/>
    <row r="560562" customHeight="1"/>
    <row r="560564" customHeight="1"/>
    <row r="560566" customHeight="1"/>
    <row r="560568" customHeight="1"/>
    <row r="560570" customHeight="1"/>
    <row r="560572" customHeight="1"/>
    <row r="560574" customHeight="1"/>
    <row r="560576" customHeight="1"/>
    <row r="560578" customHeight="1"/>
    <row r="560580" customHeight="1"/>
    <row r="560582" customHeight="1"/>
    <row r="560584" customHeight="1"/>
    <row r="560586" customHeight="1"/>
    <row r="560588" customHeight="1"/>
    <row r="560590" customHeight="1"/>
    <row r="560592" customHeight="1"/>
    <row r="560594" customHeight="1"/>
    <row r="560596" customHeight="1"/>
    <row r="560598" customHeight="1"/>
    <row r="560600" customHeight="1"/>
    <row r="560602" customHeight="1"/>
    <row r="560604" customHeight="1"/>
    <row r="560606" customHeight="1"/>
    <row r="560608" customHeight="1"/>
    <row r="560610" customHeight="1"/>
    <row r="560612" customHeight="1"/>
    <row r="560614" customHeight="1"/>
    <row r="560616" customHeight="1"/>
    <row r="560618" customHeight="1"/>
    <row r="560620" customHeight="1"/>
    <row r="560622" customHeight="1"/>
    <row r="560624" customHeight="1"/>
    <row r="560626" customHeight="1"/>
    <row r="560628" customHeight="1"/>
    <row r="560630" customHeight="1"/>
    <row r="560632" customHeight="1"/>
    <row r="560634" customHeight="1"/>
    <row r="560636" customHeight="1"/>
    <row r="560638" customHeight="1"/>
    <row r="560640" customHeight="1"/>
    <row r="560642" customHeight="1"/>
    <row r="560644" customHeight="1"/>
    <row r="560646" customHeight="1"/>
    <row r="560648" customHeight="1"/>
    <row r="560650" customHeight="1"/>
    <row r="560652" customHeight="1"/>
    <row r="560654" customHeight="1"/>
    <row r="560656" customHeight="1"/>
    <row r="560658" customHeight="1"/>
    <row r="560660" customHeight="1"/>
    <row r="560662" customHeight="1"/>
    <row r="560664" customHeight="1"/>
    <row r="560666" customHeight="1"/>
    <row r="560668" customHeight="1"/>
    <row r="560670" customHeight="1"/>
    <row r="560672" customHeight="1"/>
    <row r="560674" customHeight="1"/>
    <row r="560676" customHeight="1"/>
    <row r="560678" customHeight="1"/>
    <row r="560680" customHeight="1"/>
    <row r="560682" customHeight="1"/>
    <row r="560684" customHeight="1"/>
    <row r="560686" customHeight="1"/>
    <row r="560688" customHeight="1"/>
    <row r="560690" customHeight="1"/>
    <row r="560692" customHeight="1"/>
    <row r="560694" customHeight="1"/>
    <row r="560696" customHeight="1"/>
    <row r="560698" customHeight="1"/>
    <row r="560700" customHeight="1"/>
    <row r="560702" customHeight="1"/>
    <row r="560704" customHeight="1"/>
    <row r="560706" customHeight="1"/>
    <row r="560708" customHeight="1"/>
    <row r="560710" customHeight="1"/>
    <row r="560712" customHeight="1"/>
    <row r="560714" customHeight="1"/>
    <row r="560716" customHeight="1"/>
    <row r="560718" customHeight="1"/>
    <row r="560720" customHeight="1"/>
    <row r="560722" customHeight="1"/>
    <row r="560724" customHeight="1"/>
    <row r="560726" customHeight="1"/>
    <row r="560728" customHeight="1"/>
    <row r="560730" customHeight="1"/>
    <row r="560732" customHeight="1"/>
    <row r="560734" customHeight="1"/>
    <row r="560736" customHeight="1"/>
    <row r="560738" customHeight="1"/>
    <row r="560740" customHeight="1"/>
    <row r="560742" customHeight="1"/>
    <row r="560744" customHeight="1"/>
    <row r="560746" customHeight="1"/>
    <row r="560748" customHeight="1"/>
    <row r="560750" customHeight="1"/>
    <row r="560752" customHeight="1"/>
    <row r="560754" customHeight="1"/>
    <row r="560756" customHeight="1"/>
    <row r="560758" customHeight="1"/>
    <row r="560760" customHeight="1"/>
    <row r="560762" customHeight="1"/>
    <row r="560764" customHeight="1"/>
    <row r="560766" customHeight="1"/>
    <row r="560768" customHeight="1"/>
    <row r="560770" customHeight="1"/>
    <row r="560772" customHeight="1"/>
    <row r="560774" customHeight="1"/>
    <row r="560776" customHeight="1"/>
    <row r="560778" customHeight="1"/>
    <row r="560780" customHeight="1"/>
    <row r="560782" customHeight="1"/>
    <row r="560784" customHeight="1"/>
    <row r="560786" customHeight="1"/>
    <row r="560788" customHeight="1"/>
    <row r="560790" customHeight="1"/>
    <row r="560792" customHeight="1"/>
    <row r="560794" customHeight="1"/>
    <row r="560796" customHeight="1"/>
    <row r="560798" customHeight="1"/>
    <row r="560800" customHeight="1"/>
    <row r="560802" customHeight="1"/>
    <row r="560804" customHeight="1"/>
    <row r="560806" customHeight="1"/>
    <row r="560808" customHeight="1"/>
    <row r="560810" customHeight="1"/>
    <row r="560812" customHeight="1"/>
    <row r="560814" customHeight="1"/>
    <row r="560816" customHeight="1"/>
    <row r="560818" customHeight="1"/>
    <row r="560820" customHeight="1"/>
    <row r="560822" customHeight="1"/>
    <row r="560824" customHeight="1"/>
    <row r="560826" customHeight="1"/>
    <row r="560828" customHeight="1"/>
    <row r="560830" customHeight="1"/>
    <row r="560832" customHeight="1"/>
    <row r="560834" customHeight="1"/>
    <row r="560836" customHeight="1"/>
    <row r="560838" customHeight="1"/>
    <row r="560840" customHeight="1"/>
    <row r="560842" customHeight="1"/>
    <row r="560844" customHeight="1"/>
    <row r="560846" customHeight="1"/>
    <row r="560848" customHeight="1"/>
    <row r="560850" customHeight="1"/>
    <row r="560852" customHeight="1"/>
    <row r="560854" customHeight="1"/>
    <row r="560856" customHeight="1"/>
    <row r="560858" customHeight="1"/>
    <row r="560860" customHeight="1"/>
    <row r="560862" customHeight="1"/>
    <row r="560864" customHeight="1"/>
    <row r="560866" customHeight="1"/>
    <row r="560868" customHeight="1"/>
    <row r="560870" customHeight="1"/>
    <row r="560872" customHeight="1"/>
    <row r="560874" customHeight="1"/>
    <row r="560876" customHeight="1"/>
    <row r="560878" customHeight="1"/>
    <row r="560880" customHeight="1"/>
    <row r="560882" customHeight="1"/>
    <row r="560884" customHeight="1"/>
    <row r="560886" customHeight="1"/>
    <row r="560888" customHeight="1"/>
    <row r="560890" customHeight="1"/>
    <row r="560892" customHeight="1"/>
    <row r="560894" customHeight="1"/>
    <row r="560896" customHeight="1"/>
    <row r="560898" customHeight="1"/>
    <row r="560900" customHeight="1"/>
    <row r="560902" customHeight="1"/>
    <row r="560904" customHeight="1"/>
    <row r="560906" customHeight="1"/>
    <row r="560908" customHeight="1"/>
    <row r="560910" customHeight="1"/>
    <row r="560912" customHeight="1"/>
    <row r="560914" customHeight="1"/>
    <row r="560916" customHeight="1"/>
    <row r="560918" customHeight="1"/>
    <row r="560920" customHeight="1"/>
    <row r="560922" customHeight="1"/>
    <row r="560924" customHeight="1"/>
    <row r="560926" customHeight="1"/>
    <row r="560928" customHeight="1"/>
    <row r="560930" customHeight="1"/>
    <row r="560932" customHeight="1"/>
    <row r="560934" customHeight="1"/>
    <row r="560936" customHeight="1"/>
    <row r="560938" customHeight="1"/>
    <row r="560940" customHeight="1"/>
    <row r="560942" customHeight="1"/>
    <row r="560944" customHeight="1"/>
    <row r="560946" customHeight="1"/>
    <row r="560948" customHeight="1"/>
    <row r="560950" customHeight="1"/>
    <row r="560952" customHeight="1"/>
    <row r="560954" customHeight="1"/>
    <row r="560956" customHeight="1"/>
    <row r="560958" customHeight="1"/>
    <row r="560960" customHeight="1"/>
    <row r="560962" customHeight="1"/>
    <row r="560964" customHeight="1"/>
    <row r="560966" customHeight="1"/>
    <row r="560968" customHeight="1"/>
    <row r="560970" customHeight="1"/>
    <row r="560972" customHeight="1"/>
    <row r="560974" customHeight="1"/>
    <row r="560976" customHeight="1"/>
    <row r="560978" customHeight="1"/>
    <row r="560980" customHeight="1"/>
    <row r="560982" customHeight="1"/>
    <row r="560984" customHeight="1"/>
    <row r="560986" customHeight="1"/>
    <row r="560988" customHeight="1"/>
    <row r="560990" customHeight="1"/>
    <row r="560992" customHeight="1"/>
    <row r="560994" customHeight="1"/>
    <row r="560996" customHeight="1"/>
    <row r="560998" customHeight="1"/>
    <row r="561000" customHeight="1"/>
    <row r="561002" customHeight="1"/>
    <row r="561004" customHeight="1"/>
    <row r="561006" customHeight="1"/>
    <row r="561008" customHeight="1"/>
    <row r="561010" customHeight="1"/>
    <row r="561012" customHeight="1"/>
    <row r="561014" customHeight="1"/>
    <row r="561016" customHeight="1"/>
    <row r="561018" customHeight="1"/>
    <row r="561020" customHeight="1"/>
    <row r="561022" customHeight="1"/>
    <row r="561024" customHeight="1"/>
    <row r="561026" customHeight="1"/>
    <row r="561028" customHeight="1"/>
    <row r="561030" customHeight="1"/>
    <row r="561032" customHeight="1"/>
    <row r="561034" customHeight="1"/>
    <row r="561036" customHeight="1"/>
    <row r="561038" customHeight="1"/>
    <row r="561040" customHeight="1"/>
    <row r="561042" customHeight="1"/>
    <row r="561044" customHeight="1"/>
    <row r="561046" customHeight="1"/>
    <row r="561048" customHeight="1"/>
    <row r="561050" customHeight="1"/>
    <row r="561052" customHeight="1"/>
    <row r="561054" customHeight="1"/>
    <row r="561056" customHeight="1"/>
    <row r="561058" customHeight="1"/>
    <row r="561060" customHeight="1"/>
    <row r="561062" customHeight="1"/>
    <row r="561064" customHeight="1"/>
    <row r="561066" customHeight="1"/>
    <row r="561068" customHeight="1"/>
    <row r="561070" customHeight="1"/>
    <row r="561072" customHeight="1"/>
    <row r="561074" customHeight="1"/>
    <row r="561076" customHeight="1"/>
    <row r="561078" customHeight="1"/>
    <row r="561080" customHeight="1"/>
    <row r="561082" customHeight="1"/>
    <row r="561084" customHeight="1"/>
    <row r="561086" customHeight="1"/>
    <row r="561088" customHeight="1"/>
    <row r="561090" customHeight="1"/>
    <row r="561092" customHeight="1"/>
    <row r="561094" customHeight="1"/>
    <row r="561096" customHeight="1"/>
    <row r="561098" customHeight="1"/>
    <row r="561100" customHeight="1"/>
    <row r="561102" customHeight="1"/>
    <row r="561104" customHeight="1"/>
    <row r="561106" customHeight="1"/>
    <row r="561108" customHeight="1"/>
    <row r="561110" customHeight="1"/>
    <row r="561112" customHeight="1"/>
    <row r="561114" customHeight="1"/>
    <row r="561116" customHeight="1"/>
    <row r="561118" customHeight="1"/>
    <row r="561120" customHeight="1"/>
    <row r="561122" customHeight="1"/>
    <row r="561124" customHeight="1"/>
    <row r="561126" customHeight="1"/>
    <row r="561128" customHeight="1"/>
    <row r="561130" customHeight="1"/>
    <row r="561132" customHeight="1"/>
    <row r="561134" customHeight="1"/>
    <row r="561136" customHeight="1"/>
    <row r="561138" customHeight="1"/>
    <row r="561140" customHeight="1"/>
    <row r="561142" customHeight="1"/>
    <row r="561144" customHeight="1"/>
    <row r="561146" customHeight="1"/>
    <row r="561148" customHeight="1"/>
    <row r="561150" customHeight="1"/>
    <row r="561152" customHeight="1"/>
    <row r="561154" customHeight="1"/>
    <row r="561156" customHeight="1"/>
    <row r="561158" customHeight="1"/>
    <row r="561160" customHeight="1"/>
    <row r="561162" customHeight="1"/>
    <row r="561164" customHeight="1"/>
    <row r="561166" customHeight="1"/>
    <row r="561168" customHeight="1"/>
    <row r="561170" customHeight="1"/>
    <row r="561172" customHeight="1"/>
    <row r="561174" customHeight="1"/>
    <row r="561176" customHeight="1"/>
    <row r="561178" customHeight="1"/>
    <row r="561180" customHeight="1"/>
    <row r="561182" customHeight="1"/>
    <row r="561184" customHeight="1"/>
    <row r="561186" customHeight="1"/>
    <row r="561188" customHeight="1"/>
    <row r="561190" customHeight="1"/>
    <row r="561192" customHeight="1"/>
    <row r="561194" customHeight="1"/>
    <row r="561196" customHeight="1"/>
    <row r="561198" customHeight="1"/>
    <row r="561200" customHeight="1"/>
    <row r="561202" customHeight="1"/>
    <row r="561204" customHeight="1"/>
    <row r="561206" customHeight="1"/>
    <row r="561208" customHeight="1"/>
    <row r="561210" customHeight="1"/>
    <row r="561212" customHeight="1"/>
    <row r="561214" customHeight="1"/>
    <row r="561216" customHeight="1"/>
    <row r="561218" customHeight="1"/>
    <row r="561220" customHeight="1"/>
    <row r="561222" customHeight="1"/>
    <row r="561224" customHeight="1"/>
    <row r="561226" customHeight="1"/>
    <row r="561228" customHeight="1"/>
    <row r="561230" customHeight="1"/>
    <row r="561232" customHeight="1"/>
    <row r="561234" customHeight="1"/>
    <row r="561236" customHeight="1"/>
    <row r="561238" customHeight="1"/>
    <row r="561240" customHeight="1"/>
    <row r="561242" customHeight="1"/>
    <row r="561244" customHeight="1"/>
    <row r="561246" customHeight="1"/>
    <row r="561248" customHeight="1"/>
    <row r="561250" customHeight="1"/>
    <row r="561252" customHeight="1"/>
    <row r="561254" customHeight="1"/>
    <row r="561256" customHeight="1"/>
    <row r="561258" customHeight="1"/>
    <row r="561260" customHeight="1"/>
    <row r="561262" customHeight="1"/>
    <row r="561264" customHeight="1"/>
    <row r="561266" customHeight="1"/>
    <row r="561268" customHeight="1"/>
    <row r="561270" customHeight="1"/>
    <row r="561272" customHeight="1"/>
    <row r="561274" customHeight="1"/>
    <row r="561276" customHeight="1"/>
    <row r="561278" customHeight="1"/>
    <row r="561280" customHeight="1"/>
    <row r="561282" customHeight="1"/>
    <row r="561284" customHeight="1"/>
    <row r="561286" customHeight="1"/>
    <row r="561288" customHeight="1"/>
    <row r="561290" customHeight="1"/>
    <row r="561292" customHeight="1"/>
    <row r="561294" customHeight="1"/>
    <row r="561296" customHeight="1"/>
    <row r="561298" customHeight="1"/>
    <row r="561300" customHeight="1"/>
    <row r="561302" customHeight="1"/>
    <row r="561304" customHeight="1"/>
    <row r="561306" customHeight="1"/>
    <row r="561308" customHeight="1"/>
    <row r="561310" customHeight="1"/>
    <row r="561312" customHeight="1"/>
    <row r="561314" customHeight="1"/>
    <row r="561316" customHeight="1"/>
    <row r="561318" customHeight="1"/>
    <row r="561320" customHeight="1"/>
    <row r="561322" customHeight="1"/>
    <row r="561324" customHeight="1"/>
    <row r="561326" customHeight="1"/>
    <row r="561328" customHeight="1"/>
    <row r="561330" customHeight="1"/>
    <row r="561332" customHeight="1"/>
    <row r="561334" customHeight="1"/>
    <row r="561336" customHeight="1"/>
    <row r="561338" customHeight="1"/>
    <row r="561340" customHeight="1"/>
    <row r="561342" customHeight="1"/>
    <row r="561344" customHeight="1"/>
    <row r="561346" customHeight="1"/>
    <row r="561348" customHeight="1"/>
    <row r="561350" customHeight="1"/>
    <row r="561352" customHeight="1"/>
    <row r="561354" customHeight="1"/>
    <row r="561356" customHeight="1"/>
    <row r="561358" customHeight="1"/>
    <row r="561360" customHeight="1"/>
    <row r="561362" customHeight="1"/>
    <row r="561364" customHeight="1"/>
    <row r="561366" customHeight="1"/>
    <row r="561368" customHeight="1"/>
    <row r="561370" customHeight="1"/>
    <row r="561372" customHeight="1"/>
    <row r="561374" customHeight="1"/>
    <row r="561376" customHeight="1"/>
    <row r="561378" customHeight="1"/>
    <row r="561380" customHeight="1"/>
    <row r="561382" customHeight="1"/>
    <row r="561384" customHeight="1"/>
    <row r="561386" customHeight="1"/>
    <row r="561388" customHeight="1"/>
    <row r="561390" customHeight="1"/>
    <row r="561392" customHeight="1"/>
    <row r="561394" customHeight="1"/>
    <row r="561396" customHeight="1"/>
    <row r="561398" customHeight="1"/>
    <row r="561400" customHeight="1"/>
    <row r="561402" customHeight="1"/>
    <row r="561404" customHeight="1"/>
    <row r="561406" customHeight="1"/>
    <row r="561408" customHeight="1"/>
    <row r="561410" customHeight="1"/>
    <row r="561412" customHeight="1"/>
    <row r="561414" customHeight="1"/>
    <row r="561416" customHeight="1"/>
    <row r="561418" customHeight="1"/>
    <row r="561420" customHeight="1"/>
    <row r="561422" customHeight="1"/>
    <row r="561424" customHeight="1"/>
    <row r="561426" customHeight="1"/>
    <row r="561428" customHeight="1"/>
    <row r="561430" customHeight="1"/>
    <row r="561432" customHeight="1"/>
    <row r="561434" customHeight="1"/>
    <row r="561436" customHeight="1"/>
    <row r="561438" customHeight="1"/>
    <row r="561440" customHeight="1"/>
    <row r="561442" customHeight="1"/>
    <row r="561444" customHeight="1"/>
    <row r="561446" customHeight="1"/>
    <row r="561448" customHeight="1"/>
    <row r="561450" customHeight="1"/>
    <row r="561452" customHeight="1"/>
    <row r="561454" customHeight="1"/>
    <row r="561456" customHeight="1"/>
    <row r="561458" customHeight="1"/>
    <row r="561460" customHeight="1"/>
    <row r="561462" customHeight="1"/>
    <row r="561464" customHeight="1"/>
    <row r="561466" customHeight="1"/>
    <row r="561468" customHeight="1"/>
    <row r="561470" customHeight="1"/>
    <row r="561472" customHeight="1"/>
    <row r="561474" customHeight="1"/>
    <row r="561476" customHeight="1"/>
    <row r="561478" customHeight="1"/>
    <row r="561480" customHeight="1"/>
    <row r="561482" customHeight="1"/>
    <row r="561484" customHeight="1"/>
    <row r="561486" customHeight="1"/>
    <row r="561488" customHeight="1"/>
    <row r="561490" customHeight="1"/>
    <row r="561492" customHeight="1"/>
    <row r="561494" customHeight="1"/>
    <row r="561496" customHeight="1"/>
    <row r="561498" customHeight="1"/>
    <row r="561500" customHeight="1"/>
    <row r="561502" customHeight="1"/>
    <row r="561504" customHeight="1"/>
    <row r="561506" customHeight="1"/>
    <row r="561508" customHeight="1"/>
    <row r="561510" customHeight="1"/>
    <row r="561512" customHeight="1"/>
    <row r="561514" customHeight="1"/>
    <row r="561516" customHeight="1"/>
    <row r="561518" customHeight="1"/>
    <row r="561520" customHeight="1"/>
    <row r="561522" customHeight="1"/>
    <row r="561524" customHeight="1"/>
    <row r="561526" customHeight="1"/>
    <row r="561528" customHeight="1"/>
    <row r="561530" customHeight="1"/>
    <row r="561532" customHeight="1"/>
    <row r="561534" customHeight="1"/>
    <row r="561536" customHeight="1"/>
    <row r="561538" customHeight="1"/>
    <row r="561540" customHeight="1"/>
    <row r="561542" customHeight="1"/>
    <row r="561544" customHeight="1"/>
    <row r="561546" customHeight="1"/>
    <row r="561548" customHeight="1"/>
    <row r="561550" customHeight="1"/>
    <row r="561552" customHeight="1"/>
    <row r="561554" customHeight="1"/>
    <row r="561556" customHeight="1"/>
    <row r="561558" customHeight="1"/>
    <row r="561560" customHeight="1"/>
    <row r="561562" customHeight="1"/>
    <row r="561564" customHeight="1"/>
    <row r="561566" customHeight="1"/>
    <row r="561568" customHeight="1"/>
    <row r="561570" customHeight="1"/>
    <row r="561572" customHeight="1"/>
    <row r="561574" customHeight="1"/>
    <row r="561576" customHeight="1"/>
    <row r="561578" customHeight="1"/>
    <row r="561580" customHeight="1"/>
    <row r="561582" customHeight="1"/>
    <row r="561584" customHeight="1"/>
    <row r="561586" customHeight="1"/>
    <row r="561588" customHeight="1"/>
    <row r="561590" customHeight="1"/>
    <row r="561592" customHeight="1"/>
    <row r="561594" customHeight="1"/>
    <row r="561596" customHeight="1"/>
    <row r="561598" customHeight="1"/>
    <row r="561600" customHeight="1"/>
    <row r="561602" customHeight="1"/>
    <row r="561604" customHeight="1"/>
    <row r="561606" customHeight="1"/>
    <row r="561608" customHeight="1"/>
    <row r="561610" customHeight="1"/>
    <row r="561612" customHeight="1"/>
    <row r="561614" customHeight="1"/>
    <row r="561616" customHeight="1"/>
    <row r="561618" customHeight="1"/>
    <row r="561620" customHeight="1"/>
    <row r="561622" customHeight="1"/>
    <row r="561624" customHeight="1"/>
    <row r="561626" customHeight="1"/>
    <row r="561628" customHeight="1"/>
    <row r="561630" customHeight="1"/>
    <row r="561632" customHeight="1"/>
    <row r="561634" customHeight="1"/>
    <row r="561636" customHeight="1"/>
    <row r="561638" customHeight="1"/>
    <row r="561640" customHeight="1"/>
    <row r="561642" customHeight="1"/>
    <row r="561644" customHeight="1"/>
    <row r="561646" customHeight="1"/>
    <row r="561648" customHeight="1"/>
    <row r="561650" customHeight="1"/>
    <row r="561652" customHeight="1"/>
    <row r="561654" customHeight="1"/>
    <row r="561656" customHeight="1"/>
    <row r="561658" customHeight="1"/>
    <row r="561660" customHeight="1"/>
    <row r="561662" customHeight="1"/>
    <row r="561664" customHeight="1"/>
    <row r="561666" customHeight="1"/>
    <row r="561668" customHeight="1"/>
    <row r="561670" customHeight="1"/>
    <row r="561672" customHeight="1"/>
    <row r="561674" customHeight="1"/>
    <row r="561676" customHeight="1"/>
    <row r="561678" customHeight="1"/>
    <row r="561680" customHeight="1"/>
    <row r="561682" customHeight="1"/>
    <row r="561684" customHeight="1"/>
    <row r="561686" customHeight="1"/>
    <row r="561688" customHeight="1"/>
    <row r="561690" customHeight="1"/>
    <row r="561692" customHeight="1"/>
    <row r="561694" customHeight="1"/>
    <row r="561696" customHeight="1"/>
    <row r="561698" customHeight="1"/>
    <row r="561700" customHeight="1"/>
    <row r="561702" customHeight="1"/>
    <row r="561704" customHeight="1"/>
    <row r="561706" customHeight="1"/>
    <row r="561708" customHeight="1"/>
    <row r="561710" customHeight="1"/>
    <row r="561712" customHeight="1"/>
    <row r="561714" customHeight="1"/>
    <row r="561716" customHeight="1"/>
    <row r="561718" customHeight="1"/>
    <row r="561720" customHeight="1"/>
    <row r="561722" customHeight="1"/>
    <row r="561724" customHeight="1"/>
    <row r="561726" customHeight="1"/>
    <row r="561728" customHeight="1"/>
    <row r="561730" customHeight="1"/>
    <row r="561732" customHeight="1"/>
    <row r="561734" customHeight="1"/>
    <row r="561736" customHeight="1"/>
    <row r="561738" customHeight="1"/>
    <row r="561740" customHeight="1"/>
    <row r="561742" customHeight="1"/>
    <row r="561744" customHeight="1"/>
    <row r="561746" customHeight="1"/>
    <row r="561748" customHeight="1"/>
    <row r="561750" customHeight="1"/>
    <row r="561752" customHeight="1"/>
    <row r="561754" customHeight="1"/>
    <row r="561756" customHeight="1"/>
    <row r="561758" customHeight="1"/>
    <row r="561760" customHeight="1"/>
    <row r="561762" customHeight="1"/>
    <row r="561764" customHeight="1"/>
    <row r="561766" customHeight="1"/>
    <row r="561768" customHeight="1"/>
    <row r="561770" customHeight="1"/>
    <row r="561772" customHeight="1"/>
    <row r="561774" customHeight="1"/>
    <row r="561776" customHeight="1"/>
    <row r="561778" customHeight="1"/>
    <row r="561780" customHeight="1"/>
    <row r="561782" customHeight="1"/>
    <row r="561784" customHeight="1"/>
    <row r="561786" customHeight="1"/>
    <row r="561788" customHeight="1"/>
    <row r="561790" customHeight="1"/>
    <row r="561792" customHeight="1"/>
    <row r="561794" customHeight="1"/>
    <row r="561796" customHeight="1"/>
    <row r="561798" customHeight="1"/>
    <row r="561800" customHeight="1"/>
    <row r="561802" customHeight="1"/>
    <row r="561804" customHeight="1"/>
    <row r="561806" customHeight="1"/>
    <row r="561808" customHeight="1"/>
    <row r="561810" customHeight="1"/>
    <row r="561812" customHeight="1"/>
    <row r="561814" customHeight="1"/>
    <row r="561816" customHeight="1"/>
    <row r="561818" customHeight="1"/>
    <row r="561820" customHeight="1"/>
    <row r="561822" customHeight="1"/>
    <row r="561824" customHeight="1"/>
    <row r="561826" customHeight="1"/>
    <row r="561828" customHeight="1"/>
    <row r="561830" customHeight="1"/>
    <row r="561832" customHeight="1"/>
    <row r="561834" customHeight="1"/>
    <row r="561836" customHeight="1"/>
    <row r="561838" customHeight="1"/>
    <row r="561840" customHeight="1"/>
    <row r="561842" customHeight="1"/>
    <row r="561844" customHeight="1"/>
    <row r="561846" customHeight="1"/>
    <row r="561848" customHeight="1"/>
    <row r="561850" customHeight="1"/>
    <row r="561852" customHeight="1"/>
    <row r="561854" customHeight="1"/>
    <row r="561856" customHeight="1"/>
    <row r="561858" customHeight="1"/>
    <row r="561860" customHeight="1"/>
    <row r="561862" customHeight="1"/>
    <row r="561864" customHeight="1"/>
    <row r="561866" customHeight="1"/>
    <row r="561868" customHeight="1"/>
    <row r="561870" customHeight="1"/>
    <row r="561872" customHeight="1"/>
    <row r="561874" customHeight="1"/>
    <row r="561876" customHeight="1"/>
    <row r="561878" customHeight="1"/>
    <row r="561880" customHeight="1"/>
    <row r="561882" customHeight="1"/>
    <row r="561884" customHeight="1"/>
    <row r="561886" customHeight="1"/>
    <row r="561888" customHeight="1"/>
    <row r="561890" customHeight="1"/>
    <row r="561892" customHeight="1"/>
    <row r="561894" customHeight="1"/>
    <row r="561896" customHeight="1"/>
    <row r="561898" customHeight="1"/>
    <row r="561900" customHeight="1"/>
    <row r="561902" customHeight="1"/>
    <row r="561904" customHeight="1"/>
    <row r="561906" customHeight="1"/>
    <row r="561908" customHeight="1"/>
    <row r="561910" customHeight="1"/>
    <row r="561912" customHeight="1"/>
    <row r="561914" customHeight="1"/>
    <row r="561916" customHeight="1"/>
    <row r="561918" customHeight="1"/>
    <row r="561920" customHeight="1"/>
    <row r="561922" customHeight="1"/>
    <row r="561924" customHeight="1"/>
    <row r="561926" customHeight="1"/>
    <row r="561928" customHeight="1"/>
    <row r="561930" customHeight="1"/>
    <row r="561932" customHeight="1"/>
    <row r="561934" customHeight="1"/>
    <row r="561936" customHeight="1"/>
    <row r="561938" customHeight="1"/>
    <row r="561940" customHeight="1"/>
    <row r="561942" customHeight="1"/>
    <row r="561944" customHeight="1"/>
    <row r="561946" customHeight="1"/>
    <row r="561948" customHeight="1"/>
    <row r="561950" customHeight="1"/>
    <row r="561952" customHeight="1"/>
    <row r="561954" customHeight="1"/>
    <row r="561956" customHeight="1"/>
    <row r="561958" customHeight="1"/>
    <row r="561960" customHeight="1"/>
    <row r="561962" customHeight="1"/>
    <row r="561964" customHeight="1"/>
    <row r="561966" customHeight="1"/>
    <row r="561968" customHeight="1"/>
    <row r="561970" customHeight="1"/>
    <row r="561972" customHeight="1"/>
    <row r="561974" customHeight="1"/>
    <row r="561976" customHeight="1"/>
    <row r="561978" customHeight="1"/>
    <row r="561980" customHeight="1"/>
    <row r="561982" customHeight="1"/>
    <row r="561984" customHeight="1"/>
    <row r="561986" customHeight="1"/>
    <row r="561988" customHeight="1"/>
    <row r="561990" customHeight="1"/>
    <row r="561992" customHeight="1"/>
    <row r="561994" customHeight="1"/>
    <row r="561996" customHeight="1"/>
    <row r="561998" customHeight="1"/>
    <row r="562000" customHeight="1"/>
    <row r="562002" customHeight="1"/>
    <row r="562004" customHeight="1"/>
    <row r="562006" customHeight="1"/>
    <row r="562008" customHeight="1"/>
    <row r="562010" customHeight="1"/>
    <row r="562012" customHeight="1"/>
    <row r="562014" customHeight="1"/>
    <row r="562016" customHeight="1"/>
    <row r="562018" customHeight="1"/>
    <row r="562020" customHeight="1"/>
    <row r="562022" customHeight="1"/>
    <row r="562024" customHeight="1"/>
    <row r="562026" customHeight="1"/>
    <row r="562028" customHeight="1"/>
    <row r="562030" customHeight="1"/>
    <row r="562032" customHeight="1"/>
    <row r="562034" customHeight="1"/>
    <row r="562036" customHeight="1"/>
    <row r="562038" customHeight="1"/>
    <row r="562040" customHeight="1"/>
    <row r="562042" customHeight="1"/>
    <row r="562044" customHeight="1"/>
    <row r="562046" customHeight="1"/>
    <row r="562048" customHeight="1"/>
    <row r="562050" customHeight="1"/>
    <row r="562052" customHeight="1"/>
    <row r="562054" customHeight="1"/>
    <row r="562056" customHeight="1"/>
    <row r="562058" customHeight="1"/>
    <row r="562060" customHeight="1"/>
    <row r="562062" customHeight="1"/>
    <row r="562064" customHeight="1"/>
    <row r="562066" customHeight="1"/>
    <row r="562068" customHeight="1"/>
    <row r="562070" customHeight="1"/>
    <row r="562072" customHeight="1"/>
    <row r="562074" customHeight="1"/>
    <row r="562076" customHeight="1"/>
    <row r="562078" customHeight="1"/>
    <row r="562080" customHeight="1"/>
    <row r="562082" customHeight="1"/>
    <row r="562084" customHeight="1"/>
    <row r="562086" customHeight="1"/>
    <row r="562088" customHeight="1"/>
    <row r="562090" customHeight="1"/>
    <row r="562092" customHeight="1"/>
    <row r="562094" customHeight="1"/>
    <row r="562096" customHeight="1"/>
    <row r="562098" customHeight="1"/>
    <row r="562100" customHeight="1"/>
    <row r="562102" customHeight="1"/>
    <row r="562104" customHeight="1"/>
    <row r="562106" customHeight="1"/>
    <row r="562108" customHeight="1"/>
    <row r="562110" customHeight="1"/>
    <row r="562112" customHeight="1"/>
    <row r="562114" customHeight="1"/>
    <row r="562116" customHeight="1"/>
    <row r="562118" customHeight="1"/>
    <row r="562120" customHeight="1"/>
    <row r="562122" customHeight="1"/>
    <row r="562124" customHeight="1"/>
    <row r="562126" customHeight="1"/>
    <row r="562128" customHeight="1"/>
    <row r="562130" customHeight="1"/>
    <row r="562132" customHeight="1"/>
    <row r="562134" customHeight="1"/>
    <row r="562136" customHeight="1"/>
    <row r="562138" customHeight="1"/>
    <row r="562140" customHeight="1"/>
    <row r="562142" customHeight="1"/>
    <row r="562144" customHeight="1"/>
    <row r="562146" customHeight="1"/>
    <row r="562148" customHeight="1"/>
    <row r="562150" customHeight="1"/>
    <row r="562152" customHeight="1"/>
    <row r="562154" customHeight="1"/>
    <row r="562156" customHeight="1"/>
    <row r="562158" customHeight="1"/>
    <row r="562160" customHeight="1"/>
    <row r="562162" customHeight="1"/>
    <row r="562164" customHeight="1"/>
    <row r="562166" customHeight="1"/>
    <row r="562168" customHeight="1"/>
    <row r="562170" customHeight="1"/>
    <row r="562172" customHeight="1"/>
    <row r="562174" customHeight="1"/>
    <row r="562176" customHeight="1"/>
    <row r="562178" customHeight="1"/>
    <row r="562180" customHeight="1"/>
    <row r="562182" customHeight="1"/>
    <row r="562184" customHeight="1"/>
    <row r="562186" customHeight="1"/>
    <row r="562188" customHeight="1"/>
    <row r="562190" customHeight="1"/>
    <row r="562192" customHeight="1"/>
    <row r="562194" customHeight="1"/>
    <row r="562196" customHeight="1"/>
    <row r="562198" customHeight="1"/>
    <row r="562200" customHeight="1"/>
    <row r="562202" customHeight="1"/>
    <row r="562204" customHeight="1"/>
    <row r="562206" customHeight="1"/>
    <row r="562208" customHeight="1"/>
    <row r="562210" customHeight="1"/>
    <row r="562212" customHeight="1"/>
    <row r="562214" customHeight="1"/>
    <row r="562216" customHeight="1"/>
    <row r="562218" customHeight="1"/>
    <row r="562220" customHeight="1"/>
    <row r="562222" customHeight="1"/>
    <row r="562224" customHeight="1"/>
    <row r="562226" customHeight="1"/>
    <row r="562228" customHeight="1"/>
    <row r="562230" customHeight="1"/>
    <row r="562232" customHeight="1"/>
    <row r="562234" customHeight="1"/>
    <row r="562236" customHeight="1"/>
    <row r="562238" customHeight="1"/>
    <row r="562240" customHeight="1"/>
    <row r="562242" customHeight="1"/>
    <row r="562244" customHeight="1"/>
    <row r="562246" customHeight="1"/>
    <row r="562248" customHeight="1"/>
    <row r="562250" customHeight="1"/>
    <row r="562252" customHeight="1"/>
    <row r="562254" customHeight="1"/>
    <row r="562256" customHeight="1"/>
    <row r="562258" customHeight="1"/>
    <row r="562260" customHeight="1"/>
    <row r="562262" customHeight="1"/>
    <row r="562264" customHeight="1"/>
    <row r="562266" customHeight="1"/>
    <row r="562268" customHeight="1"/>
    <row r="562270" customHeight="1"/>
    <row r="562272" customHeight="1"/>
    <row r="562274" customHeight="1"/>
    <row r="562276" customHeight="1"/>
    <row r="562278" customHeight="1"/>
    <row r="562280" customHeight="1"/>
    <row r="562282" customHeight="1"/>
    <row r="562284" customHeight="1"/>
    <row r="562286" customHeight="1"/>
    <row r="562288" customHeight="1"/>
    <row r="562290" customHeight="1"/>
    <row r="562292" customHeight="1"/>
    <row r="562294" customHeight="1"/>
    <row r="562296" customHeight="1"/>
    <row r="562298" customHeight="1"/>
    <row r="562300" customHeight="1"/>
    <row r="562302" customHeight="1"/>
    <row r="562304" customHeight="1"/>
    <row r="562306" customHeight="1"/>
    <row r="562308" customHeight="1"/>
    <row r="562310" customHeight="1"/>
    <row r="562312" customHeight="1"/>
    <row r="562314" customHeight="1"/>
    <row r="562316" customHeight="1"/>
    <row r="562318" customHeight="1"/>
    <row r="562320" customHeight="1"/>
    <row r="562322" customHeight="1"/>
    <row r="562324" customHeight="1"/>
    <row r="562326" customHeight="1"/>
    <row r="562328" customHeight="1"/>
    <row r="562330" customHeight="1"/>
    <row r="562332" customHeight="1"/>
    <row r="562334" customHeight="1"/>
    <row r="562336" customHeight="1"/>
    <row r="562338" customHeight="1"/>
    <row r="562340" customHeight="1"/>
    <row r="562342" customHeight="1"/>
    <row r="562344" customHeight="1"/>
    <row r="562346" customHeight="1"/>
    <row r="562348" customHeight="1"/>
    <row r="562350" customHeight="1"/>
    <row r="562352" customHeight="1"/>
    <row r="562354" customHeight="1"/>
    <row r="562356" customHeight="1"/>
    <row r="562358" customHeight="1"/>
    <row r="562360" customHeight="1"/>
    <row r="562362" customHeight="1"/>
    <row r="562364" customHeight="1"/>
    <row r="562366" customHeight="1"/>
    <row r="562368" customHeight="1"/>
    <row r="562370" customHeight="1"/>
    <row r="562372" customHeight="1"/>
    <row r="562374" customHeight="1"/>
    <row r="562376" customHeight="1"/>
    <row r="562378" customHeight="1"/>
    <row r="562380" customHeight="1"/>
    <row r="562382" customHeight="1"/>
    <row r="562384" customHeight="1"/>
    <row r="562386" customHeight="1"/>
    <row r="562388" customHeight="1"/>
    <row r="562390" customHeight="1"/>
    <row r="562392" customHeight="1"/>
    <row r="562394" customHeight="1"/>
    <row r="562396" customHeight="1"/>
    <row r="562398" customHeight="1"/>
    <row r="562400" customHeight="1"/>
    <row r="562402" customHeight="1"/>
    <row r="562404" customHeight="1"/>
    <row r="562406" customHeight="1"/>
    <row r="562408" customHeight="1"/>
    <row r="562410" customHeight="1"/>
    <row r="562412" customHeight="1"/>
    <row r="562414" customHeight="1"/>
    <row r="562416" customHeight="1"/>
    <row r="562418" customHeight="1"/>
    <row r="562420" customHeight="1"/>
    <row r="562422" customHeight="1"/>
    <row r="562424" customHeight="1"/>
    <row r="562426" customHeight="1"/>
    <row r="562428" customHeight="1"/>
    <row r="562430" customHeight="1"/>
    <row r="562432" customHeight="1"/>
    <row r="562434" customHeight="1"/>
    <row r="562436" customHeight="1"/>
    <row r="562438" customHeight="1"/>
    <row r="562440" customHeight="1"/>
    <row r="562442" customHeight="1"/>
    <row r="562444" customHeight="1"/>
    <row r="562446" customHeight="1"/>
    <row r="562448" customHeight="1"/>
    <row r="562450" customHeight="1"/>
    <row r="562452" customHeight="1"/>
    <row r="562454" customHeight="1"/>
    <row r="562456" customHeight="1"/>
    <row r="562458" customHeight="1"/>
    <row r="562460" customHeight="1"/>
    <row r="562462" customHeight="1"/>
    <row r="562464" customHeight="1"/>
    <row r="562466" customHeight="1"/>
    <row r="562468" customHeight="1"/>
    <row r="562470" customHeight="1"/>
    <row r="562472" customHeight="1"/>
    <row r="562474" customHeight="1"/>
    <row r="562476" customHeight="1"/>
    <row r="562478" customHeight="1"/>
    <row r="562480" customHeight="1"/>
    <row r="562482" customHeight="1"/>
    <row r="562484" customHeight="1"/>
    <row r="562486" customHeight="1"/>
    <row r="562488" customHeight="1"/>
    <row r="562490" customHeight="1"/>
    <row r="562492" customHeight="1"/>
    <row r="562494" customHeight="1"/>
    <row r="562496" customHeight="1"/>
    <row r="562498" customHeight="1"/>
    <row r="562500" customHeight="1"/>
    <row r="562502" customHeight="1"/>
    <row r="562504" customHeight="1"/>
    <row r="562506" customHeight="1"/>
    <row r="562508" customHeight="1"/>
    <row r="562510" customHeight="1"/>
    <row r="562512" customHeight="1"/>
    <row r="562514" customHeight="1"/>
    <row r="562516" customHeight="1"/>
    <row r="562518" customHeight="1"/>
    <row r="562520" customHeight="1"/>
    <row r="562522" customHeight="1"/>
    <row r="562524" customHeight="1"/>
    <row r="562526" customHeight="1"/>
    <row r="562528" customHeight="1"/>
    <row r="562530" customHeight="1"/>
    <row r="562532" customHeight="1"/>
    <row r="562534" customHeight="1"/>
    <row r="562536" customHeight="1"/>
    <row r="562538" customHeight="1"/>
    <row r="562540" customHeight="1"/>
    <row r="562542" customHeight="1"/>
    <row r="562544" customHeight="1"/>
    <row r="562546" customHeight="1"/>
    <row r="562548" customHeight="1"/>
    <row r="562550" customHeight="1"/>
    <row r="562552" customHeight="1"/>
    <row r="562554" customHeight="1"/>
    <row r="562556" customHeight="1"/>
    <row r="562558" customHeight="1"/>
    <row r="562560" customHeight="1"/>
    <row r="562562" customHeight="1"/>
    <row r="562564" customHeight="1"/>
    <row r="562566" customHeight="1"/>
    <row r="562568" customHeight="1"/>
    <row r="562570" customHeight="1"/>
    <row r="562572" customHeight="1"/>
    <row r="562574" customHeight="1"/>
    <row r="562576" customHeight="1"/>
    <row r="562578" customHeight="1"/>
    <row r="562580" customHeight="1"/>
    <row r="562582" customHeight="1"/>
    <row r="562584" customHeight="1"/>
    <row r="562586" customHeight="1"/>
    <row r="562588" customHeight="1"/>
    <row r="562590" customHeight="1"/>
    <row r="562592" customHeight="1"/>
    <row r="562594" customHeight="1"/>
    <row r="562596" customHeight="1"/>
    <row r="562598" customHeight="1"/>
    <row r="562600" customHeight="1"/>
    <row r="562602" customHeight="1"/>
    <row r="562604" customHeight="1"/>
    <row r="562606" customHeight="1"/>
    <row r="562608" customHeight="1"/>
    <row r="562610" customHeight="1"/>
    <row r="562612" customHeight="1"/>
    <row r="562614" customHeight="1"/>
    <row r="562616" customHeight="1"/>
    <row r="562618" customHeight="1"/>
    <row r="562620" customHeight="1"/>
    <row r="562622" customHeight="1"/>
    <row r="562624" customHeight="1"/>
    <row r="562626" customHeight="1"/>
    <row r="562628" customHeight="1"/>
    <row r="562630" customHeight="1"/>
    <row r="562632" customHeight="1"/>
    <row r="562634" customHeight="1"/>
    <row r="562636" customHeight="1"/>
    <row r="562638" customHeight="1"/>
    <row r="562640" customHeight="1"/>
    <row r="562642" customHeight="1"/>
    <row r="562644" customHeight="1"/>
    <row r="562646" customHeight="1"/>
    <row r="562648" customHeight="1"/>
    <row r="562650" customHeight="1"/>
    <row r="562652" customHeight="1"/>
    <row r="562654" customHeight="1"/>
    <row r="562656" customHeight="1"/>
    <row r="562658" customHeight="1"/>
    <row r="562660" customHeight="1"/>
    <row r="562662" customHeight="1"/>
    <row r="562664" customHeight="1"/>
    <row r="562666" customHeight="1"/>
    <row r="562668" customHeight="1"/>
    <row r="562670" customHeight="1"/>
    <row r="562672" customHeight="1"/>
    <row r="562674" customHeight="1"/>
    <row r="562676" customHeight="1"/>
    <row r="562678" customHeight="1"/>
    <row r="562680" customHeight="1"/>
    <row r="562682" customHeight="1"/>
    <row r="562684" customHeight="1"/>
    <row r="562686" customHeight="1"/>
    <row r="562688" customHeight="1"/>
    <row r="562690" customHeight="1"/>
    <row r="562692" customHeight="1"/>
    <row r="562694" customHeight="1"/>
    <row r="562696" customHeight="1"/>
    <row r="562698" customHeight="1"/>
    <row r="562700" customHeight="1"/>
    <row r="562702" customHeight="1"/>
    <row r="562704" customHeight="1"/>
    <row r="562706" customHeight="1"/>
    <row r="562708" customHeight="1"/>
    <row r="562710" customHeight="1"/>
    <row r="562712" customHeight="1"/>
    <row r="562714" customHeight="1"/>
    <row r="562716" customHeight="1"/>
    <row r="562718" customHeight="1"/>
    <row r="562720" customHeight="1"/>
    <row r="562722" customHeight="1"/>
    <row r="562724" customHeight="1"/>
    <row r="562726" customHeight="1"/>
    <row r="562728" customHeight="1"/>
    <row r="562730" customHeight="1"/>
    <row r="562732" customHeight="1"/>
    <row r="562734" customHeight="1"/>
    <row r="562736" customHeight="1"/>
    <row r="562738" customHeight="1"/>
    <row r="562740" customHeight="1"/>
    <row r="562742" customHeight="1"/>
    <row r="562744" customHeight="1"/>
    <row r="562746" customHeight="1"/>
    <row r="562748" customHeight="1"/>
    <row r="562750" customHeight="1"/>
    <row r="562752" customHeight="1"/>
    <row r="562754" customHeight="1"/>
    <row r="562756" customHeight="1"/>
    <row r="562758" customHeight="1"/>
    <row r="562760" customHeight="1"/>
    <row r="562762" customHeight="1"/>
    <row r="562764" customHeight="1"/>
    <row r="562766" customHeight="1"/>
    <row r="562768" customHeight="1"/>
    <row r="562770" customHeight="1"/>
    <row r="562772" customHeight="1"/>
    <row r="562774" customHeight="1"/>
    <row r="562776" customHeight="1"/>
    <row r="562778" customHeight="1"/>
    <row r="562780" customHeight="1"/>
    <row r="562782" customHeight="1"/>
    <row r="562784" customHeight="1"/>
    <row r="562786" customHeight="1"/>
    <row r="562788" customHeight="1"/>
    <row r="562790" customHeight="1"/>
    <row r="562792" customHeight="1"/>
    <row r="562794" customHeight="1"/>
    <row r="562796" customHeight="1"/>
    <row r="562798" customHeight="1"/>
    <row r="562800" customHeight="1"/>
    <row r="562802" customHeight="1"/>
    <row r="562804" customHeight="1"/>
    <row r="562806" customHeight="1"/>
    <row r="562808" customHeight="1"/>
    <row r="562810" customHeight="1"/>
    <row r="562812" customHeight="1"/>
    <row r="562814" customHeight="1"/>
    <row r="562816" customHeight="1"/>
    <row r="562818" customHeight="1"/>
    <row r="562820" customHeight="1"/>
    <row r="562822" customHeight="1"/>
    <row r="562824" customHeight="1"/>
    <row r="562826" customHeight="1"/>
    <row r="562828" customHeight="1"/>
    <row r="562830" customHeight="1"/>
    <row r="562832" customHeight="1"/>
    <row r="562834" customHeight="1"/>
    <row r="562836" customHeight="1"/>
    <row r="562838" customHeight="1"/>
    <row r="562840" customHeight="1"/>
    <row r="562842" customHeight="1"/>
    <row r="562844" customHeight="1"/>
    <row r="562846" customHeight="1"/>
    <row r="562848" customHeight="1"/>
    <row r="562850" customHeight="1"/>
    <row r="562852" customHeight="1"/>
    <row r="562854" customHeight="1"/>
    <row r="562856" customHeight="1"/>
    <row r="562858" customHeight="1"/>
    <row r="562860" customHeight="1"/>
    <row r="562862" customHeight="1"/>
    <row r="562864" customHeight="1"/>
    <row r="562866" customHeight="1"/>
    <row r="562868" customHeight="1"/>
    <row r="562870" customHeight="1"/>
    <row r="562872" customHeight="1"/>
    <row r="562874" customHeight="1"/>
    <row r="562876" customHeight="1"/>
    <row r="562878" customHeight="1"/>
    <row r="562880" customHeight="1"/>
    <row r="562882" customHeight="1"/>
    <row r="562884" customHeight="1"/>
    <row r="562886" customHeight="1"/>
    <row r="562888" customHeight="1"/>
    <row r="562890" customHeight="1"/>
    <row r="562892" customHeight="1"/>
    <row r="562894" customHeight="1"/>
    <row r="562896" customHeight="1"/>
    <row r="562898" customHeight="1"/>
    <row r="562900" customHeight="1"/>
    <row r="562902" customHeight="1"/>
    <row r="562904" customHeight="1"/>
    <row r="562906" customHeight="1"/>
    <row r="562908" customHeight="1"/>
    <row r="562910" customHeight="1"/>
    <row r="562912" customHeight="1"/>
    <row r="562914" customHeight="1"/>
    <row r="562916" customHeight="1"/>
    <row r="562918" customHeight="1"/>
    <row r="562920" customHeight="1"/>
    <row r="562922" customHeight="1"/>
    <row r="562924" customHeight="1"/>
    <row r="562926" customHeight="1"/>
    <row r="562928" customHeight="1"/>
    <row r="562930" customHeight="1"/>
    <row r="562932" customHeight="1"/>
    <row r="562934" customHeight="1"/>
    <row r="562936" customHeight="1"/>
    <row r="562938" customHeight="1"/>
    <row r="562940" customHeight="1"/>
    <row r="562942" customHeight="1"/>
    <row r="562944" customHeight="1"/>
    <row r="562946" customHeight="1"/>
    <row r="562948" customHeight="1"/>
    <row r="562950" customHeight="1"/>
    <row r="562952" customHeight="1"/>
    <row r="562954" customHeight="1"/>
    <row r="562956" customHeight="1"/>
    <row r="562958" customHeight="1"/>
    <row r="562960" customHeight="1"/>
    <row r="562962" customHeight="1"/>
    <row r="562964" customHeight="1"/>
    <row r="562966" customHeight="1"/>
    <row r="562968" customHeight="1"/>
    <row r="562970" customHeight="1"/>
    <row r="562972" customHeight="1"/>
    <row r="562974" customHeight="1"/>
    <row r="562976" customHeight="1"/>
    <row r="562978" customHeight="1"/>
    <row r="562980" customHeight="1"/>
    <row r="562982" customHeight="1"/>
    <row r="562984" customHeight="1"/>
    <row r="562986" customHeight="1"/>
    <row r="562988" customHeight="1"/>
    <row r="562990" customHeight="1"/>
    <row r="562992" customHeight="1"/>
    <row r="562994" customHeight="1"/>
    <row r="562996" customHeight="1"/>
    <row r="562998" customHeight="1"/>
    <row r="563000" customHeight="1"/>
    <row r="563002" customHeight="1"/>
    <row r="563004" customHeight="1"/>
    <row r="563006" customHeight="1"/>
    <row r="563008" customHeight="1"/>
    <row r="563010" customHeight="1"/>
    <row r="563012" customHeight="1"/>
    <row r="563014" customHeight="1"/>
    <row r="563016" customHeight="1"/>
    <row r="563018" customHeight="1"/>
    <row r="563020" customHeight="1"/>
    <row r="563022" customHeight="1"/>
    <row r="563024" customHeight="1"/>
    <row r="563026" customHeight="1"/>
    <row r="563028" customHeight="1"/>
    <row r="563030" customHeight="1"/>
    <row r="563032" customHeight="1"/>
    <row r="563034" customHeight="1"/>
    <row r="563036" customHeight="1"/>
    <row r="563038" customHeight="1"/>
    <row r="563040" customHeight="1"/>
    <row r="563042" customHeight="1"/>
    <row r="563044" customHeight="1"/>
    <row r="563046" customHeight="1"/>
    <row r="563048" customHeight="1"/>
    <row r="563050" customHeight="1"/>
    <row r="563052" customHeight="1"/>
    <row r="563054" customHeight="1"/>
    <row r="563056" customHeight="1"/>
    <row r="563058" customHeight="1"/>
    <row r="563060" customHeight="1"/>
    <row r="563062" customHeight="1"/>
    <row r="563064" customHeight="1"/>
    <row r="563066" customHeight="1"/>
    <row r="563068" customHeight="1"/>
    <row r="563070" customHeight="1"/>
    <row r="563072" customHeight="1"/>
    <row r="563074" customHeight="1"/>
    <row r="563076" customHeight="1"/>
    <row r="563078" customHeight="1"/>
    <row r="563080" customHeight="1"/>
    <row r="563082" customHeight="1"/>
    <row r="563084" customHeight="1"/>
    <row r="563086" customHeight="1"/>
    <row r="563088" customHeight="1"/>
    <row r="563090" customHeight="1"/>
    <row r="563092" customHeight="1"/>
    <row r="563094" customHeight="1"/>
    <row r="563096" customHeight="1"/>
    <row r="563098" customHeight="1"/>
    <row r="563100" customHeight="1"/>
    <row r="563102" customHeight="1"/>
    <row r="563104" customHeight="1"/>
    <row r="563106" customHeight="1"/>
    <row r="563108" customHeight="1"/>
    <row r="563110" customHeight="1"/>
    <row r="563112" customHeight="1"/>
    <row r="563114" customHeight="1"/>
    <row r="563116" customHeight="1"/>
    <row r="563118" customHeight="1"/>
    <row r="563120" customHeight="1"/>
    <row r="563122" customHeight="1"/>
    <row r="563124" customHeight="1"/>
    <row r="563126" customHeight="1"/>
    <row r="563128" customHeight="1"/>
    <row r="563130" customHeight="1"/>
    <row r="563132" customHeight="1"/>
    <row r="563134" customHeight="1"/>
    <row r="563136" customHeight="1"/>
    <row r="563138" customHeight="1"/>
    <row r="563140" customHeight="1"/>
    <row r="563142" customHeight="1"/>
    <row r="563144" customHeight="1"/>
    <row r="563146" customHeight="1"/>
    <row r="563148" customHeight="1"/>
    <row r="563150" customHeight="1"/>
    <row r="563152" customHeight="1"/>
    <row r="563154" customHeight="1"/>
    <row r="563156" customHeight="1"/>
    <row r="563158" customHeight="1"/>
    <row r="563160" customHeight="1"/>
    <row r="563162" customHeight="1"/>
    <row r="563164" customHeight="1"/>
    <row r="563166" customHeight="1"/>
    <row r="563168" customHeight="1"/>
    <row r="563170" customHeight="1"/>
    <row r="563172" customHeight="1"/>
    <row r="563174" customHeight="1"/>
    <row r="563176" customHeight="1"/>
    <row r="563178" customHeight="1"/>
    <row r="563180" customHeight="1"/>
    <row r="563182" customHeight="1"/>
    <row r="563184" customHeight="1"/>
    <row r="563186" customHeight="1"/>
    <row r="563188" customHeight="1"/>
    <row r="563190" customHeight="1"/>
    <row r="563192" customHeight="1"/>
    <row r="563194" customHeight="1"/>
    <row r="563196" customHeight="1"/>
    <row r="563198" customHeight="1"/>
    <row r="563200" customHeight="1"/>
    <row r="563202" customHeight="1"/>
    <row r="563204" customHeight="1"/>
    <row r="563206" customHeight="1"/>
    <row r="563208" customHeight="1"/>
    <row r="563210" customHeight="1"/>
    <row r="563212" customHeight="1"/>
    <row r="563214" customHeight="1"/>
    <row r="563216" customHeight="1"/>
    <row r="563218" customHeight="1"/>
    <row r="563220" customHeight="1"/>
    <row r="563222" customHeight="1"/>
    <row r="563224" customHeight="1"/>
    <row r="563226" customHeight="1"/>
    <row r="563228" customHeight="1"/>
    <row r="563230" customHeight="1"/>
    <row r="563232" customHeight="1"/>
    <row r="563234" customHeight="1"/>
    <row r="563236" customHeight="1"/>
    <row r="563238" customHeight="1"/>
    <row r="563240" customHeight="1"/>
    <row r="563242" customHeight="1"/>
    <row r="563244" customHeight="1"/>
    <row r="563246" customHeight="1"/>
    <row r="563248" customHeight="1"/>
    <row r="563250" customHeight="1"/>
    <row r="563252" customHeight="1"/>
    <row r="563254" customHeight="1"/>
    <row r="563256" customHeight="1"/>
    <row r="563258" customHeight="1"/>
    <row r="563260" customHeight="1"/>
    <row r="563262" customHeight="1"/>
    <row r="563264" customHeight="1"/>
    <row r="563266" customHeight="1"/>
    <row r="563268" customHeight="1"/>
    <row r="563270" customHeight="1"/>
    <row r="563272" customHeight="1"/>
    <row r="563274" customHeight="1"/>
    <row r="563276" customHeight="1"/>
    <row r="563278" customHeight="1"/>
    <row r="563280" customHeight="1"/>
    <row r="563282" customHeight="1"/>
    <row r="563284" customHeight="1"/>
    <row r="563286" customHeight="1"/>
    <row r="563288" customHeight="1"/>
    <row r="563290" customHeight="1"/>
    <row r="563292" customHeight="1"/>
    <row r="563294" customHeight="1"/>
    <row r="563296" customHeight="1"/>
    <row r="563298" customHeight="1"/>
    <row r="563300" customHeight="1"/>
    <row r="563302" customHeight="1"/>
    <row r="563304" customHeight="1"/>
    <row r="563306" customHeight="1"/>
    <row r="563308" customHeight="1"/>
    <row r="563310" customHeight="1"/>
    <row r="563312" customHeight="1"/>
    <row r="563314" customHeight="1"/>
    <row r="563316" customHeight="1"/>
    <row r="563318" customHeight="1"/>
    <row r="563320" customHeight="1"/>
    <row r="563322" customHeight="1"/>
    <row r="563324" customHeight="1"/>
    <row r="563326" customHeight="1"/>
    <row r="563328" customHeight="1"/>
    <row r="563330" customHeight="1"/>
    <row r="563332" customHeight="1"/>
    <row r="563334" customHeight="1"/>
    <row r="563336" customHeight="1"/>
    <row r="563338" customHeight="1"/>
    <row r="563340" customHeight="1"/>
    <row r="563342" customHeight="1"/>
    <row r="563344" customHeight="1"/>
    <row r="563346" customHeight="1"/>
    <row r="563348" customHeight="1"/>
    <row r="563350" customHeight="1"/>
    <row r="563352" customHeight="1"/>
    <row r="563354" customHeight="1"/>
    <row r="563356" customHeight="1"/>
    <row r="563358" customHeight="1"/>
    <row r="563360" customHeight="1"/>
    <row r="563362" customHeight="1"/>
    <row r="563364" customHeight="1"/>
    <row r="563366" customHeight="1"/>
    <row r="563368" customHeight="1"/>
    <row r="563370" customHeight="1"/>
    <row r="563372" customHeight="1"/>
    <row r="563374" customHeight="1"/>
    <row r="563376" customHeight="1"/>
    <row r="563378" customHeight="1"/>
    <row r="563380" customHeight="1"/>
    <row r="563382" customHeight="1"/>
    <row r="563384" customHeight="1"/>
    <row r="563386" customHeight="1"/>
    <row r="563388" customHeight="1"/>
    <row r="563390" customHeight="1"/>
    <row r="563392" customHeight="1"/>
    <row r="563394" customHeight="1"/>
    <row r="563396" customHeight="1"/>
    <row r="563398" customHeight="1"/>
    <row r="563400" customHeight="1"/>
    <row r="563402" customHeight="1"/>
    <row r="563404" customHeight="1"/>
    <row r="563406" customHeight="1"/>
    <row r="563408" customHeight="1"/>
    <row r="563410" customHeight="1"/>
    <row r="563412" customHeight="1"/>
    <row r="563414" customHeight="1"/>
    <row r="563416" customHeight="1"/>
    <row r="563418" customHeight="1"/>
    <row r="563420" customHeight="1"/>
    <row r="563422" customHeight="1"/>
    <row r="563424" customHeight="1"/>
    <row r="563426" customHeight="1"/>
    <row r="563428" customHeight="1"/>
    <row r="563430" customHeight="1"/>
    <row r="563432" customHeight="1"/>
    <row r="563434" customHeight="1"/>
    <row r="563436" customHeight="1"/>
    <row r="563438" customHeight="1"/>
    <row r="563440" customHeight="1"/>
    <row r="563442" customHeight="1"/>
    <row r="563444" customHeight="1"/>
    <row r="563446" customHeight="1"/>
    <row r="563448" customHeight="1"/>
    <row r="563450" customHeight="1"/>
    <row r="563452" customHeight="1"/>
    <row r="563454" customHeight="1"/>
    <row r="563456" customHeight="1"/>
    <row r="563458" customHeight="1"/>
    <row r="563460" customHeight="1"/>
    <row r="563462" customHeight="1"/>
    <row r="563464" customHeight="1"/>
    <row r="563466" customHeight="1"/>
    <row r="563468" customHeight="1"/>
    <row r="563470" customHeight="1"/>
    <row r="563472" customHeight="1"/>
    <row r="563474" customHeight="1"/>
    <row r="563476" customHeight="1"/>
    <row r="563478" customHeight="1"/>
    <row r="563480" customHeight="1"/>
    <row r="563482" customHeight="1"/>
    <row r="563484" customHeight="1"/>
    <row r="563486" customHeight="1"/>
    <row r="563488" customHeight="1"/>
    <row r="563490" customHeight="1"/>
    <row r="563492" customHeight="1"/>
    <row r="563494" customHeight="1"/>
    <row r="563496" customHeight="1"/>
    <row r="563498" customHeight="1"/>
    <row r="563500" customHeight="1"/>
    <row r="563502" customHeight="1"/>
    <row r="563504" customHeight="1"/>
    <row r="563506" customHeight="1"/>
    <row r="563508" customHeight="1"/>
    <row r="563510" customHeight="1"/>
    <row r="563512" customHeight="1"/>
    <row r="563514" customHeight="1"/>
    <row r="563516" customHeight="1"/>
    <row r="563518" customHeight="1"/>
    <row r="563520" customHeight="1"/>
    <row r="563522" customHeight="1"/>
    <row r="563524" customHeight="1"/>
    <row r="563526" customHeight="1"/>
    <row r="563528" customHeight="1"/>
    <row r="563530" customHeight="1"/>
    <row r="563532" customHeight="1"/>
    <row r="563534" customHeight="1"/>
    <row r="563536" customHeight="1"/>
    <row r="563538" customHeight="1"/>
    <row r="563540" customHeight="1"/>
    <row r="563542" customHeight="1"/>
    <row r="563544" customHeight="1"/>
    <row r="563546" customHeight="1"/>
    <row r="563548" customHeight="1"/>
    <row r="563550" customHeight="1"/>
    <row r="563552" customHeight="1"/>
    <row r="563554" customHeight="1"/>
    <row r="563556" customHeight="1"/>
    <row r="563558" customHeight="1"/>
    <row r="563560" customHeight="1"/>
    <row r="563562" customHeight="1"/>
    <row r="563564" customHeight="1"/>
    <row r="563566" customHeight="1"/>
    <row r="563568" customHeight="1"/>
    <row r="563570" customHeight="1"/>
    <row r="563572" customHeight="1"/>
    <row r="563574" customHeight="1"/>
    <row r="563576" customHeight="1"/>
    <row r="563578" customHeight="1"/>
    <row r="563580" customHeight="1"/>
    <row r="563582" customHeight="1"/>
    <row r="563584" customHeight="1"/>
    <row r="563586" customHeight="1"/>
    <row r="563588" customHeight="1"/>
    <row r="563590" customHeight="1"/>
    <row r="563592" customHeight="1"/>
    <row r="563594" customHeight="1"/>
    <row r="563596" customHeight="1"/>
    <row r="563598" customHeight="1"/>
    <row r="563600" customHeight="1"/>
    <row r="563602" customHeight="1"/>
    <row r="563604" customHeight="1"/>
    <row r="563606" customHeight="1"/>
    <row r="563608" customHeight="1"/>
    <row r="563610" customHeight="1"/>
    <row r="563612" customHeight="1"/>
    <row r="563614" customHeight="1"/>
    <row r="563616" customHeight="1"/>
    <row r="563618" customHeight="1"/>
    <row r="563620" customHeight="1"/>
    <row r="563622" customHeight="1"/>
    <row r="563624" customHeight="1"/>
    <row r="563626" customHeight="1"/>
    <row r="563628" customHeight="1"/>
    <row r="563630" customHeight="1"/>
    <row r="563632" customHeight="1"/>
    <row r="563634" customHeight="1"/>
    <row r="563636" customHeight="1"/>
    <row r="563638" customHeight="1"/>
    <row r="563640" customHeight="1"/>
    <row r="563642" customHeight="1"/>
    <row r="563644" customHeight="1"/>
    <row r="563646" customHeight="1"/>
    <row r="563648" customHeight="1"/>
    <row r="563650" customHeight="1"/>
    <row r="563652" customHeight="1"/>
    <row r="563654" customHeight="1"/>
    <row r="563656" customHeight="1"/>
    <row r="563658" customHeight="1"/>
    <row r="563660" customHeight="1"/>
    <row r="563662" customHeight="1"/>
    <row r="563664" customHeight="1"/>
    <row r="563666" customHeight="1"/>
    <row r="563668" customHeight="1"/>
    <row r="563670" customHeight="1"/>
    <row r="563672" customHeight="1"/>
    <row r="563674" customHeight="1"/>
    <row r="563676" customHeight="1"/>
    <row r="563678" customHeight="1"/>
    <row r="563680" customHeight="1"/>
    <row r="563682" customHeight="1"/>
    <row r="563684" customHeight="1"/>
    <row r="563686" customHeight="1"/>
    <row r="563688" customHeight="1"/>
    <row r="563690" customHeight="1"/>
    <row r="563692" customHeight="1"/>
    <row r="563694" customHeight="1"/>
    <row r="563696" customHeight="1"/>
    <row r="563698" customHeight="1"/>
    <row r="563700" customHeight="1"/>
    <row r="563702" customHeight="1"/>
    <row r="563704" customHeight="1"/>
    <row r="563706" customHeight="1"/>
    <row r="563708" customHeight="1"/>
    <row r="563710" customHeight="1"/>
    <row r="563712" customHeight="1"/>
    <row r="563714" customHeight="1"/>
    <row r="563716" customHeight="1"/>
    <row r="563718" customHeight="1"/>
    <row r="563720" customHeight="1"/>
    <row r="563722" customHeight="1"/>
    <row r="563724" customHeight="1"/>
    <row r="563726" customHeight="1"/>
    <row r="563728" customHeight="1"/>
    <row r="563730" customHeight="1"/>
    <row r="563732" customHeight="1"/>
    <row r="563734" customHeight="1"/>
    <row r="563736" customHeight="1"/>
    <row r="563738" customHeight="1"/>
    <row r="563740" customHeight="1"/>
    <row r="563742" customHeight="1"/>
    <row r="563744" customHeight="1"/>
    <row r="563746" customHeight="1"/>
    <row r="563748" customHeight="1"/>
    <row r="563750" customHeight="1"/>
    <row r="563752" customHeight="1"/>
    <row r="563754" customHeight="1"/>
    <row r="563756" customHeight="1"/>
    <row r="563758" customHeight="1"/>
    <row r="563760" customHeight="1"/>
    <row r="563762" customHeight="1"/>
    <row r="563764" customHeight="1"/>
    <row r="563766" customHeight="1"/>
    <row r="563768" customHeight="1"/>
    <row r="563770" customHeight="1"/>
    <row r="563772" customHeight="1"/>
    <row r="563774" customHeight="1"/>
    <row r="563776" customHeight="1"/>
    <row r="563778" customHeight="1"/>
    <row r="563780" customHeight="1"/>
    <row r="563782" customHeight="1"/>
    <row r="563784" customHeight="1"/>
    <row r="563786" customHeight="1"/>
    <row r="563788" customHeight="1"/>
    <row r="563790" customHeight="1"/>
    <row r="563792" customHeight="1"/>
    <row r="563794" customHeight="1"/>
    <row r="563796" customHeight="1"/>
    <row r="563798" customHeight="1"/>
    <row r="563800" customHeight="1"/>
    <row r="563802" customHeight="1"/>
    <row r="563804" customHeight="1"/>
    <row r="563806" customHeight="1"/>
    <row r="563808" customHeight="1"/>
    <row r="563810" customHeight="1"/>
    <row r="563812" customHeight="1"/>
    <row r="563814" customHeight="1"/>
    <row r="563816" customHeight="1"/>
    <row r="563818" customHeight="1"/>
    <row r="563820" customHeight="1"/>
    <row r="563822" customHeight="1"/>
    <row r="563824" customHeight="1"/>
    <row r="563826" customHeight="1"/>
    <row r="563828" customHeight="1"/>
    <row r="563830" customHeight="1"/>
    <row r="563832" customHeight="1"/>
    <row r="563834" customHeight="1"/>
    <row r="563836" customHeight="1"/>
    <row r="563838" customHeight="1"/>
    <row r="563840" customHeight="1"/>
    <row r="563842" customHeight="1"/>
    <row r="563844" customHeight="1"/>
    <row r="563846" customHeight="1"/>
    <row r="563848" customHeight="1"/>
    <row r="563850" customHeight="1"/>
    <row r="563852" customHeight="1"/>
    <row r="563854" customHeight="1"/>
    <row r="563856" customHeight="1"/>
    <row r="563858" customHeight="1"/>
    <row r="563860" customHeight="1"/>
    <row r="563862" customHeight="1"/>
    <row r="563864" customHeight="1"/>
    <row r="563866" customHeight="1"/>
    <row r="563868" customHeight="1"/>
    <row r="563870" customHeight="1"/>
    <row r="563872" customHeight="1"/>
    <row r="563874" customHeight="1"/>
    <row r="563876" customHeight="1"/>
    <row r="563878" customHeight="1"/>
    <row r="563880" customHeight="1"/>
    <row r="563882" customHeight="1"/>
    <row r="563884" customHeight="1"/>
    <row r="563886" customHeight="1"/>
    <row r="563888" customHeight="1"/>
    <row r="563890" customHeight="1"/>
    <row r="563892" customHeight="1"/>
    <row r="563894" customHeight="1"/>
    <row r="563896" customHeight="1"/>
    <row r="563898" customHeight="1"/>
    <row r="563900" customHeight="1"/>
    <row r="563902" customHeight="1"/>
    <row r="563904" customHeight="1"/>
    <row r="563906" customHeight="1"/>
    <row r="563908" customHeight="1"/>
    <row r="563910" customHeight="1"/>
    <row r="563912" customHeight="1"/>
    <row r="563914" customHeight="1"/>
    <row r="563916" customHeight="1"/>
    <row r="563918" customHeight="1"/>
    <row r="563920" customHeight="1"/>
    <row r="563922" customHeight="1"/>
    <row r="563924" customHeight="1"/>
    <row r="563926" customHeight="1"/>
    <row r="563928" customHeight="1"/>
    <row r="563930" customHeight="1"/>
    <row r="563932" customHeight="1"/>
    <row r="563934" customHeight="1"/>
    <row r="563936" customHeight="1"/>
    <row r="563938" customHeight="1"/>
    <row r="563940" customHeight="1"/>
    <row r="563942" customHeight="1"/>
    <row r="563944" customHeight="1"/>
    <row r="563946" customHeight="1"/>
    <row r="563948" customHeight="1"/>
    <row r="563950" customHeight="1"/>
    <row r="563952" customHeight="1"/>
    <row r="563954" customHeight="1"/>
    <row r="563956" customHeight="1"/>
    <row r="563958" customHeight="1"/>
    <row r="563960" customHeight="1"/>
    <row r="563962" customHeight="1"/>
    <row r="563964" customHeight="1"/>
    <row r="563966" customHeight="1"/>
    <row r="563968" customHeight="1"/>
    <row r="563970" customHeight="1"/>
    <row r="563972" customHeight="1"/>
    <row r="563974" customHeight="1"/>
    <row r="563976" customHeight="1"/>
    <row r="563978" customHeight="1"/>
    <row r="563980" customHeight="1"/>
    <row r="563982" customHeight="1"/>
    <row r="563984" customHeight="1"/>
    <row r="563986" customHeight="1"/>
    <row r="563988" customHeight="1"/>
    <row r="563990" customHeight="1"/>
    <row r="563992" customHeight="1"/>
    <row r="563994" customHeight="1"/>
    <row r="563996" customHeight="1"/>
    <row r="563998" customHeight="1"/>
    <row r="564000" customHeight="1"/>
    <row r="564002" customHeight="1"/>
    <row r="564004" customHeight="1"/>
    <row r="564006" customHeight="1"/>
    <row r="564008" customHeight="1"/>
    <row r="564010" customHeight="1"/>
    <row r="564012" customHeight="1"/>
    <row r="564014" customHeight="1"/>
    <row r="564016" customHeight="1"/>
    <row r="564018" customHeight="1"/>
    <row r="564020" customHeight="1"/>
    <row r="564022" customHeight="1"/>
    <row r="564024" customHeight="1"/>
    <row r="564026" customHeight="1"/>
    <row r="564028" customHeight="1"/>
    <row r="564030" customHeight="1"/>
    <row r="564032" customHeight="1"/>
    <row r="564034" customHeight="1"/>
    <row r="564036" customHeight="1"/>
    <row r="564038" customHeight="1"/>
    <row r="564040" customHeight="1"/>
    <row r="564042" customHeight="1"/>
    <row r="564044" customHeight="1"/>
    <row r="564046" customHeight="1"/>
    <row r="564048" customHeight="1"/>
    <row r="564050" customHeight="1"/>
    <row r="564052" customHeight="1"/>
    <row r="564054" customHeight="1"/>
    <row r="564056" customHeight="1"/>
    <row r="564058" customHeight="1"/>
    <row r="564060" customHeight="1"/>
    <row r="564062" customHeight="1"/>
    <row r="564064" customHeight="1"/>
    <row r="564066" customHeight="1"/>
    <row r="564068" customHeight="1"/>
    <row r="564070" customHeight="1"/>
    <row r="564072" customHeight="1"/>
    <row r="564074" customHeight="1"/>
    <row r="564076" customHeight="1"/>
    <row r="564078" customHeight="1"/>
    <row r="564080" customHeight="1"/>
    <row r="564082" customHeight="1"/>
    <row r="564084" customHeight="1"/>
    <row r="564086" customHeight="1"/>
    <row r="564088" customHeight="1"/>
    <row r="564090" customHeight="1"/>
    <row r="564092" customHeight="1"/>
    <row r="564094" customHeight="1"/>
    <row r="564096" customHeight="1"/>
    <row r="564098" customHeight="1"/>
    <row r="564100" customHeight="1"/>
    <row r="564102" customHeight="1"/>
    <row r="564104" customHeight="1"/>
    <row r="564106" customHeight="1"/>
    <row r="564108" customHeight="1"/>
    <row r="564110" customHeight="1"/>
    <row r="564112" customHeight="1"/>
    <row r="564114" customHeight="1"/>
    <row r="564116" customHeight="1"/>
    <row r="564118" customHeight="1"/>
    <row r="564120" customHeight="1"/>
    <row r="564122" customHeight="1"/>
    <row r="564124" customHeight="1"/>
    <row r="564126" customHeight="1"/>
    <row r="564128" customHeight="1"/>
    <row r="564130" customHeight="1"/>
    <row r="564132" customHeight="1"/>
    <row r="564134" customHeight="1"/>
    <row r="564136" customHeight="1"/>
    <row r="564138" customHeight="1"/>
    <row r="564140" customHeight="1"/>
    <row r="564142" customHeight="1"/>
    <row r="564144" customHeight="1"/>
    <row r="564146" customHeight="1"/>
    <row r="564148" customHeight="1"/>
    <row r="564150" customHeight="1"/>
    <row r="564152" customHeight="1"/>
    <row r="564154" customHeight="1"/>
    <row r="564156" customHeight="1"/>
    <row r="564158" customHeight="1"/>
    <row r="564160" customHeight="1"/>
    <row r="564162" customHeight="1"/>
    <row r="564164" customHeight="1"/>
    <row r="564166" customHeight="1"/>
    <row r="564168" customHeight="1"/>
    <row r="564170" customHeight="1"/>
    <row r="564172" customHeight="1"/>
    <row r="564174" customHeight="1"/>
    <row r="564176" customHeight="1"/>
    <row r="564178" customHeight="1"/>
    <row r="564180" customHeight="1"/>
    <row r="564182" customHeight="1"/>
    <row r="564184" customHeight="1"/>
    <row r="564186" customHeight="1"/>
    <row r="564188" customHeight="1"/>
    <row r="564190" customHeight="1"/>
    <row r="564192" customHeight="1"/>
    <row r="564194" customHeight="1"/>
    <row r="564196" customHeight="1"/>
    <row r="564198" customHeight="1"/>
    <row r="564200" customHeight="1"/>
    <row r="564202" customHeight="1"/>
    <row r="564204" customHeight="1"/>
    <row r="564206" customHeight="1"/>
    <row r="564208" customHeight="1"/>
    <row r="564210" customHeight="1"/>
    <row r="564212" customHeight="1"/>
    <row r="564214" customHeight="1"/>
    <row r="564216" customHeight="1"/>
    <row r="564218" customHeight="1"/>
    <row r="564220" customHeight="1"/>
    <row r="564222" customHeight="1"/>
    <row r="564224" customHeight="1"/>
    <row r="564226" customHeight="1"/>
    <row r="564228" customHeight="1"/>
    <row r="564230" customHeight="1"/>
    <row r="564232" customHeight="1"/>
    <row r="564234" customHeight="1"/>
    <row r="564236" customHeight="1"/>
    <row r="564238" customHeight="1"/>
    <row r="564240" customHeight="1"/>
    <row r="564242" customHeight="1"/>
    <row r="564244" customHeight="1"/>
    <row r="564246" customHeight="1"/>
    <row r="564248" customHeight="1"/>
    <row r="564250" customHeight="1"/>
    <row r="564252" customHeight="1"/>
    <row r="564254" customHeight="1"/>
    <row r="564256" customHeight="1"/>
    <row r="564258" customHeight="1"/>
    <row r="564260" customHeight="1"/>
    <row r="564262" customHeight="1"/>
    <row r="564264" customHeight="1"/>
    <row r="564266" customHeight="1"/>
    <row r="564268" customHeight="1"/>
    <row r="564270" customHeight="1"/>
    <row r="564272" customHeight="1"/>
    <row r="564274" customHeight="1"/>
    <row r="564276" customHeight="1"/>
    <row r="564278" customHeight="1"/>
    <row r="564280" customHeight="1"/>
    <row r="564282" customHeight="1"/>
    <row r="564284" customHeight="1"/>
    <row r="564286" customHeight="1"/>
    <row r="564288" customHeight="1"/>
    <row r="564290" customHeight="1"/>
    <row r="564292" customHeight="1"/>
    <row r="564294" customHeight="1"/>
    <row r="564296" customHeight="1"/>
    <row r="564298" customHeight="1"/>
    <row r="564300" customHeight="1"/>
    <row r="564302" customHeight="1"/>
    <row r="564304" customHeight="1"/>
    <row r="564306" customHeight="1"/>
    <row r="564308" customHeight="1"/>
    <row r="564310" customHeight="1"/>
    <row r="564312" customHeight="1"/>
    <row r="564314" customHeight="1"/>
    <row r="564316" customHeight="1"/>
    <row r="564318" customHeight="1"/>
    <row r="564320" customHeight="1"/>
    <row r="564322" customHeight="1"/>
    <row r="564324" customHeight="1"/>
    <row r="564326" customHeight="1"/>
    <row r="564328" customHeight="1"/>
    <row r="564330" customHeight="1"/>
    <row r="564332" customHeight="1"/>
    <row r="564334" customHeight="1"/>
    <row r="564336" customHeight="1"/>
    <row r="564338" customHeight="1"/>
    <row r="564340" customHeight="1"/>
    <row r="564342" customHeight="1"/>
    <row r="564344" customHeight="1"/>
    <row r="564346" customHeight="1"/>
    <row r="564348" customHeight="1"/>
    <row r="564350" customHeight="1"/>
    <row r="564352" customHeight="1"/>
    <row r="564354" customHeight="1"/>
    <row r="564356" customHeight="1"/>
    <row r="564358" customHeight="1"/>
    <row r="564360" customHeight="1"/>
    <row r="564362" customHeight="1"/>
    <row r="564364" customHeight="1"/>
    <row r="564366" customHeight="1"/>
    <row r="564368" customHeight="1"/>
    <row r="564370" customHeight="1"/>
    <row r="564372" customHeight="1"/>
    <row r="564374" customHeight="1"/>
    <row r="564376" customHeight="1"/>
    <row r="564378" customHeight="1"/>
    <row r="564380" customHeight="1"/>
    <row r="564382" customHeight="1"/>
    <row r="564384" customHeight="1"/>
    <row r="564386" customHeight="1"/>
    <row r="564388" customHeight="1"/>
    <row r="564390" customHeight="1"/>
    <row r="564392" customHeight="1"/>
    <row r="564394" customHeight="1"/>
    <row r="564396" customHeight="1"/>
    <row r="564398" customHeight="1"/>
    <row r="564400" customHeight="1"/>
    <row r="564402" customHeight="1"/>
    <row r="564404" customHeight="1"/>
    <row r="564406" customHeight="1"/>
    <row r="564408" customHeight="1"/>
    <row r="564410" customHeight="1"/>
    <row r="564412" customHeight="1"/>
    <row r="564414" customHeight="1"/>
    <row r="564416" customHeight="1"/>
    <row r="564418" customHeight="1"/>
    <row r="564420" customHeight="1"/>
    <row r="564422" customHeight="1"/>
    <row r="564424" customHeight="1"/>
    <row r="564426" customHeight="1"/>
    <row r="564428" customHeight="1"/>
    <row r="564430" customHeight="1"/>
    <row r="564432" customHeight="1"/>
    <row r="564434" customHeight="1"/>
    <row r="564436" customHeight="1"/>
    <row r="564438" customHeight="1"/>
    <row r="564440" customHeight="1"/>
    <row r="564442" customHeight="1"/>
    <row r="564444" customHeight="1"/>
    <row r="564446" customHeight="1"/>
    <row r="564448" customHeight="1"/>
    <row r="564450" customHeight="1"/>
    <row r="564452" customHeight="1"/>
    <row r="564454" customHeight="1"/>
    <row r="564456" customHeight="1"/>
    <row r="564458" customHeight="1"/>
    <row r="564460" customHeight="1"/>
    <row r="564462" customHeight="1"/>
    <row r="564464" customHeight="1"/>
    <row r="564466" customHeight="1"/>
    <row r="564468" customHeight="1"/>
    <row r="564470" customHeight="1"/>
    <row r="564472" customHeight="1"/>
    <row r="564474" customHeight="1"/>
    <row r="564476" customHeight="1"/>
    <row r="564478" customHeight="1"/>
    <row r="564480" customHeight="1"/>
    <row r="564482" customHeight="1"/>
    <row r="564484" customHeight="1"/>
    <row r="564486" customHeight="1"/>
    <row r="564488" customHeight="1"/>
    <row r="564490" customHeight="1"/>
    <row r="564492" customHeight="1"/>
    <row r="564494" customHeight="1"/>
    <row r="564496" customHeight="1"/>
    <row r="564498" customHeight="1"/>
    <row r="564500" customHeight="1"/>
    <row r="564502" customHeight="1"/>
    <row r="564504" customHeight="1"/>
    <row r="564506" customHeight="1"/>
    <row r="564508" customHeight="1"/>
    <row r="564510" customHeight="1"/>
    <row r="564512" customHeight="1"/>
    <row r="564514" customHeight="1"/>
    <row r="564516" customHeight="1"/>
    <row r="564518" customHeight="1"/>
    <row r="564520" customHeight="1"/>
    <row r="564522" customHeight="1"/>
    <row r="564524" customHeight="1"/>
    <row r="564526" customHeight="1"/>
    <row r="564528" customHeight="1"/>
    <row r="564530" customHeight="1"/>
    <row r="564532" customHeight="1"/>
    <row r="564534" customHeight="1"/>
    <row r="564536" customHeight="1"/>
    <row r="564538" customHeight="1"/>
    <row r="564540" customHeight="1"/>
    <row r="564542" customHeight="1"/>
    <row r="564544" customHeight="1"/>
    <row r="564546" customHeight="1"/>
    <row r="564548" customHeight="1"/>
    <row r="564550" customHeight="1"/>
    <row r="564552" customHeight="1"/>
    <row r="564554" customHeight="1"/>
    <row r="564556" customHeight="1"/>
    <row r="564558" customHeight="1"/>
    <row r="564560" customHeight="1"/>
    <row r="564562" customHeight="1"/>
    <row r="564564" customHeight="1"/>
    <row r="564566" customHeight="1"/>
    <row r="564568" customHeight="1"/>
    <row r="564570" customHeight="1"/>
    <row r="564572" customHeight="1"/>
    <row r="564574" customHeight="1"/>
    <row r="564576" customHeight="1"/>
    <row r="564578" customHeight="1"/>
    <row r="564580" customHeight="1"/>
    <row r="564582" customHeight="1"/>
    <row r="564584" customHeight="1"/>
    <row r="564586" customHeight="1"/>
    <row r="564588" customHeight="1"/>
    <row r="564590" customHeight="1"/>
    <row r="564592" customHeight="1"/>
    <row r="564594" customHeight="1"/>
    <row r="564596" customHeight="1"/>
    <row r="564598" customHeight="1"/>
    <row r="564600" customHeight="1"/>
    <row r="564602" customHeight="1"/>
    <row r="564604" customHeight="1"/>
    <row r="564606" customHeight="1"/>
    <row r="564608" customHeight="1"/>
    <row r="564610" customHeight="1"/>
    <row r="564612" customHeight="1"/>
    <row r="564614" customHeight="1"/>
    <row r="564616" customHeight="1"/>
    <row r="564618" customHeight="1"/>
    <row r="564620" customHeight="1"/>
    <row r="564622" customHeight="1"/>
    <row r="564624" customHeight="1"/>
    <row r="564626" customHeight="1"/>
    <row r="564628" customHeight="1"/>
    <row r="564630" customHeight="1"/>
    <row r="564632" customHeight="1"/>
    <row r="564634" customHeight="1"/>
    <row r="564636" customHeight="1"/>
    <row r="564638" customHeight="1"/>
    <row r="564640" customHeight="1"/>
    <row r="564642" customHeight="1"/>
    <row r="564644" customHeight="1"/>
    <row r="564646" customHeight="1"/>
    <row r="564648" customHeight="1"/>
    <row r="564650" customHeight="1"/>
    <row r="564652" customHeight="1"/>
    <row r="564654" customHeight="1"/>
    <row r="564656" customHeight="1"/>
    <row r="564658" customHeight="1"/>
    <row r="564660" customHeight="1"/>
    <row r="564662" customHeight="1"/>
    <row r="564664" customHeight="1"/>
    <row r="564666" customHeight="1"/>
    <row r="564668" customHeight="1"/>
    <row r="564670" customHeight="1"/>
    <row r="564672" customHeight="1"/>
    <row r="564674" customHeight="1"/>
    <row r="564676" customHeight="1"/>
    <row r="564678" customHeight="1"/>
    <row r="564680" customHeight="1"/>
    <row r="564682" customHeight="1"/>
    <row r="564684" customHeight="1"/>
    <row r="564686" customHeight="1"/>
    <row r="564688" customHeight="1"/>
    <row r="564690" customHeight="1"/>
    <row r="564692" customHeight="1"/>
    <row r="564694" customHeight="1"/>
    <row r="564696" customHeight="1"/>
    <row r="564698" customHeight="1"/>
    <row r="564700" customHeight="1"/>
    <row r="564702" customHeight="1"/>
    <row r="564704" customHeight="1"/>
    <row r="564706" customHeight="1"/>
    <row r="564708" customHeight="1"/>
    <row r="564710" customHeight="1"/>
    <row r="564712" customHeight="1"/>
    <row r="564714" customHeight="1"/>
    <row r="564716" customHeight="1"/>
    <row r="564718" customHeight="1"/>
    <row r="564720" customHeight="1"/>
    <row r="564722" customHeight="1"/>
    <row r="564724" customHeight="1"/>
    <row r="564726" customHeight="1"/>
    <row r="564728" customHeight="1"/>
    <row r="564730" customHeight="1"/>
    <row r="564732" customHeight="1"/>
    <row r="564734" customHeight="1"/>
    <row r="564736" customHeight="1"/>
    <row r="564738" customHeight="1"/>
    <row r="564740" customHeight="1"/>
    <row r="564742" customHeight="1"/>
    <row r="564744" customHeight="1"/>
    <row r="564746" customHeight="1"/>
    <row r="564748" customHeight="1"/>
    <row r="564750" customHeight="1"/>
    <row r="564752" customHeight="1"/>
    <row r="564754" customHeight="1"/>
    <row r="564756" customHeight="1"/>
    <row r="564758" customHeight="1"/>
    <row r="564760" customHeight="1"/>
    <row r="564762" customHeight="1"/>
    <row r="564764" customHeight="1"/>
    <row r="564766" customHeight="1"/>
    <row r="564768" customHeight="1"/>
    <row r="564770" customHeight="1"/>
    <row r="564772" customHeight="1"/>
    <row r="564774" customHeight="1"/>
    <row r="564776" customHeight="1"/>
    <row r="564778" customHeight="1"/>
    <row r="564780" customHeight="1"/>
    <row r="564782" customHeight="1"/>
    <row r="564784" customHeight="1"/>
    <row r="564786" customHeight="1"/>
    <row r="564788" customHeight="1"/>
    <row r="564790" customHeight="1"/>
    <row r="564792" customHeight="1"/>
    <row r="564794" customHeight="1"/>
    <row r="564796" customHeight="1"/>
    <row r="564798" customHeight="1"/>
    <row r="564800" customHeight="1"/>
    <row r="564802" customHeight="1"/>
    <row r="564804" customHeight="1"/>
    <row r="564806" customHeight="1"/>
    <row r="564808" customHeight="1"/>
    <row r="564810" customHeight="1"/>
    <row r="564812" customHeight="1"/>
    <row r="564814" customHeight="1"/>
    <row r="564816" customHeight="1"/>
    <row r="564818" customHeight="1"/>
    <row r="564820" customHeight="1"/>
    <row r="564822" customHeight="1"/>
    <row r="564824" customHeight="1"/>
    <row r="564826" customHeight="1"/>
    <row r="564828" customHeight="1"/>
    <row r="564830" customHeight="1"/>
    <row r="564832" customHeight="1"/>
    <row r="564834" customHeight="1"/>
    <row r="564836" customHeight="1"/>
    <row r="564838" customHeight="1"/>
    <row r="564840" customHeight="1"/>
    <row r="564842" customHeight="1"/>
    <row r="564844" customHeight="1"/>
    <row r="564846" customHeight="1"/>
    <row r="564848" customHeight="1"/>
    <row r="564850" customHeight="1"/>
    <row r="564852" customHeight="1"/>
    <row r="564854" customHeight="1"/>
    <row r="564856" customHeight="1"/>
    <row r="564858" customHeight="1"/>
    <row r="564860" customHeight="1"/>
    <row r="564862" customHeight="1"/>
    <row r="564864" customHeight="1"/>
    <row r="564866" customHeight="1"/>
    <row r="564868" customHeight="1"/>
    <row r="564870" customHeight="1"/>
    <row r="564872" customHeight="1"/>
    <row r="564874" customHeight="1"/>
    <row r="564876" customHeight="1"/>
    <row r="564878" customHeight="1"/>
    <row r="564880" customHeight="1"/>
    <row r="564882" customHeight="1"/>
    <row r="564884" customHeight="1"/>
    <row r="564886" customHeight="1"/>
    <row r="564888" customHeight="1"/>
    <row r="564890" customHeight="1"/>
    <row r="564892" customHeight="1"/>
    <row r="564894" customHeight="1"/>
    <row r="564896" customHeight="1"/>
    <row r="564898" customHeight="1"/>
    <row r="564900" customHeight="1"/>
    <row r="564902" customHeight="1"/>
    <row r="564904" customHeight="1"/>
    <row r="564906" customHeight="1"/>
    <row r="564908" customHeight="1"/>
    <row r="564910" customHeight="1"/>
    <row r="564912" customHeight="1"/>
    <row r="564914" customHeight="1"/>
    <row r="564916" customHeight="1"/>
    <row r="564918" customHeight="1"/>
    <row r="564920" customHeight="1"/>
    <row r="564922" customHeight="1"/>
    <row r="564924" customHeight="1"/>
    <row r="564926" customHeight="1"/>
    <row r="564928" customHeight="1"/>
    <row r="564930" customHeight="1"/>
    <row r="564932" customHeight="1"/>
    <row r="564934" customHeight="1"/>
    <row r="564936" customHeight="1"/>
    <row r="564938" customHeight="1"/>
    <row r="564940" customHeight="1"/>
    <row r="564942" customHeight="1"/>
    <row r="564944" customHeight="1"/>
    <row r="564946" customHeight="1"/>
    <row r="564948" customHeight="1"/>
    <row r="564950" customHeight="1"/>
    <row r="564952" customHeight="1"/>
    <row r="564954" customHeight="1"/>
    <row r="564956" customHeight="1"/>
    <row r="564958" customHeight="1"/>
    <row r="564960" customHeight="1"/>
    <row r="564962" customHeight="1"/>
    <row r="564964" customHeight="1"/>
    <row r="564966" customHeight="1"/>
    <row r="564968" customHeight="1"/>
    <row r="564970" customHeight="1"/>
    <row r="564972" customHeight="1"/>
    <row r="564974" customHeight="1"/>
    <row r="564976" customHeight="1"/>
    <row r="564978" customHeight="1"/>
    <row r="564980" customHeight="1"/>
    <row r="564982" customHeight="1"/>
    <row r="564984" customHeight="1"/>
    <row r="564986" customHeight="1"/>
    <row r="564988" customHeight="1"/>
    <row r="564990" customHeight="1"/>
    <row r="564992" customHeight="1"/>
    <row r="564994" customHeight="1"/>
    <row r="564996" customHeight="1"/>
    <row r="564998" customHeight="1"/>
    <row r="565000" customHeight="1"/>
    <row r="565002" customHeight="1"/>
    <row r="565004" customHeight="1"/>
    <row r="565006" customHeight="1"/>
    <row r="565008" customHeight="1"/>
    <row r="565010" customHeight="1"/>
    <row r="565012" customHeight="1"/>
    <row r="565014" customHeight="1"/>
    <row r="565016" customHeight="1"/>
    <row r="565018" customHeight="1"/>
    <row r="565020" customHeight="1"/>
    <row r="565022" customHeight="1"/>
    <row r="565024" customHeight="1"/>
    <row r="565026" customHeight="1"/>
    <row r="565028" customHeight="1"/>
    <row r="565030" customHeight="1"/>
    <row r="565032" customHeight="1"/>
    <row r="565034" customHeight="1"/>
    <row r="565036" customHeight="1"/>
    <row r="565038" customHeight="1"/>
    <row r="565040" customHeight="1"/>
    <row r="565042" customHeight="1"/>
    <row r="565044" customHeight="1"/>
    <row r="565046" customHeight="1"/>
    <row r="565048" customHeight="1"/>
    <row r="565050" customHeight="1"/>
    <row r="565052" customHeight="1"/>
    <row r="565054" customHeight="1"/>
    <row r="565056" customHeight="1"/>
    <row r="565058" customHeight="1"/>
    <row r="565060" customHeight="1"/>
    <row r="565062" customHeight="1"/>
    <row r="565064" customHeight="1"/>
    <row r="565066" customHeight="1"/>
    <row r="565068" customHeight="1"/>
    <row r="565070" customHeight="1"/>
    <row r="565072" customHeight="1"/>
    <row r="565074" customHeight="1"/>
    <row r="565076" customHeight="1"/>
    <row r="565078" customHeight="1"/>
    <row r="565080" customHeight="1"/>
    <row r="565082" customHeight="1"/>
    <row r="565084" customHeight="1"/>
    <row r="565086" customHeight="1"/>
    <row r="565088" customHeight="1"/>
    <row r="565090" customHeight="1"/>
    <row r="565092" customHeight="1"/>
    <row r="565094" customHeight="1"/>
    <row r="565096" customHeight="1"/>
    <row r="565098" customHeight="1"/>
    <row r="565100" customHeight="1"/>
    <row r="565102" customHeight="1"/>
    <row r="565104" customHeight="1"/>
    <row r="565106" customHeight="1"/>
    <row r="565108" customHeight="1"/>
    <row r="565110" customHeight="1"/>
    <row r="565112" customHeight="1"/>
    <row r="565114" customHeight="1"/>
    <row r="565116" customHeight="1"/>
    <row r="565118" customHeight="1"/>
    <row r="565120" customHeight="1"/>
    <row r="565122" customHeight="1"/>
    <row r="565124" customHeight="1"/>
    <row r="565126" customHeight="1"/>
    <row r="565128" customHeight="1"/>
    <row r="565130" customHeight="1"/>
    <row r="565132" customHeight="1"/>
    <row r="565134" customHeight="1"/>
    <row r="565136" customHeight="1"/>
    <row r="565138" customHeight="1"/>
    <row r="565140" customHeight="1"/>
    <row r="565142" customHeight="1"/>
    <row r="565144" customHeight="1"/>
    <row r="565146" customHeight="1"/>
    <row r="565148" customHeight="1"/>
    <row r="565150" customHeight="1"/>
    <row r="565152" customHeight="1"/>
    <row r="565154" customHeight="1"/>
    <row r="565156" customHeight="1"/>
    <row r="565158" customHeight="1"/>
    <row r="565160" customHeight="1"/>
    <row r="565162" customHeight="1"/>
    <row r="565164" customHeight="1"/>
    <row r="565166" customHeight="1"/>
    <row r="565168" customHeight="1"/>
    <row r="565170" customHeight="1"/>
    <row r="565172" customHeight="1"/>
    <row r="565174" customHeight="1"/>
    <row r="565176" customHeight="1"/>
    <row r="565178" customHeight="1"/>
    <row r="565180" customHeight="1"/>
    <row r="565182" customHeight="1"/>
    <row r="565184" customHeight="1"/>
    <row r="565186" customHeight="1"/>
    <row r="565188" customHeight="1"/>
    <row r="565190" customHeight="1"/>
    <row r="565192" customHeight="1"/>
    <row r="565194" customHeight="1"/>
    <row r="565196" customHeight="1"/>
    <row r="565198" customHeight="1"/>
    <row r="565200" customHeight="1"/>
    <row r="565202" customHeight="1"/>
    <row r="565204" customHeight="1"/>
    <row r="565206" customHeight="1"/>
    <row r="565208" customHeight="1"/>
    <row r="565210" customHeight="1"/>
    <row r="565212" customHeight="1"/>
    <row r="565214" customHeight="1"/>
    <row r="565216" customHeight="1"/>
    <row r="565218" customHeight="1"/>
    <row r="565220" customHeight="1"/>
    <row r="565222" customHeight="1"/>
    <row r="565224" customHeight="1"/>
    <row r="565226" customHeight="1"/>
    <row r="565228" customHeight="1"/>
    <row r="565230" customHeight="1"/>
    <row r="565232" customHeight="1"/>
    <row r="565234" customHeight="1"/>
    <row r="565236" customHeight="1"/>
    <row r="565238" customHeight="1"/>
    <row r="565240" customHeight="1"/>
    <row r="565242" customHeight="1"/>
    <row r="565244" customHeight="1"/>
    <row r="565246" customHeight="1"/>
    <row r="565248" customHeight="1"/>
    <row r="565250" customHeight="1"/>
    <row r="565252" customHeight="1"/>
    <row r="565254" customHeight="1"/>
    <row r="565256" customHeight="1"/>
    <row r="565258" customHeight="1"/>
    <row r="565260" customHeight="1"/>
    <row r="565262" customHeight="1"/>
    <row r="565264" customHeight="1"/>
    <row r="565266" customHeight="1"/>
    <row r="565268" customHeight="1"/>
    <row r="565270" customHeight="1"/>
    <row r="565272" customHeight="1"/>
    <row r="565274" customHeight="1"/>
    <row r="565276" customHeight="1"/>
    <row r="565278" customHeight="1"/>
    <row r="565280" customHeight="1"/>
    <row r="565282" customHeight="1"/>
    <row r="565284" customHeight="1"/>
    <row r="565286" customHeight="1"/>
    <row r="565288" customHeight="1"/>
    <row r="565290" customHeight="1"/>
    <row r="565292" customHeight="1"/>
    <row r="565294" customHeight="1"/>
    <row r="565296" customHeight="1"/>
    <row r="565298" customHeight="1"/>
    <row r="565300" customHeight="1"/>
    <row r="565302" customHeight="1"/>
    <row r="565304" customHeight="1"/>
    <row r="565306" customHeight="1"/>
    <row r="565308" customHeight="1"/>
    <row r="565310" customHeight="1"/>
    <row r="565312" customHeight="1"/>
    <row r="565314" customHeight="1"/>
    <row r="565316" customHeight="1"/>
    <row r="565318" customHeight="1"/>
    <row r="565320" customHeight="1"/>
    <row r="565322" customHeight="1"/>
    <row r="565324" customHeight="1"/>
    <row r="565326" customHeight="1"/>
    <row r="565328" customHeight="1"/>
    <row r="565330" customHeight="1"/>
    <row r="565332" customHeight="1"/>
    <row r="565334" customHeight="1"/>
    <row r="565336" customHeight="1"/>
    <row r="565338" customHeight="1"/>
    <row r="565340" customHeight="1"/>
    <row r="565342" customHeight="1"/>
    <row r="565344" customHeight="1"/>
    <row r="565346" customHeight="1"/>
    <row r="565348" customHeight="1"/>
    <row r="565350" customHeight="1"/>
    <row r="565352" customHeight="1"/>
    <row r="565354" customHeight="1"/>
    <row r="565356" customHeight="1"/>
    <row r="565358" customHeight="1"/>
    <row r="565360" customHeight="1"/>
    <row r="565362" customHeight="1"/>
    <row r="565364" customHeight="1"/>
    <row r="565366" customHeight="1"/>
    <row r="565368" customHeight="1"/>
    <row r="565370" customHeight="1"/>
    <row r="565372" customHeight="1"/>
    <row r="565374" customHeight="1"/>
    <row r="565376" customHeight="1"/>
    <row r="565378" customHeight="1"/>
    <row r="565380" customHeight="1"/>
    <row r="565382" customHeight="1"/>
    <row r="565384" customHeight="1"/>
    <row r="565386" customHeight="1"/>
    <row r="565388" customHeight="1"/>
    <row r="565390" customHeight="1"/>
    <row r="565392" customHeight="1"/>
    <row r="565394" customHeight="1"/>
    <row r="565396" customHeight="1"/>
    <row r="565398" customHeight="1"/>
    <row r="565400" customHeight="1"/>
    <row r="565402" customHeight="1"/>
    <row r="565404" customHeight="1"/>
    <row r="565406" customHeight="1"/>
    <row r="565408" customHeight="1"/>
    <row r="565410" customHeight="1"/>
    <row r="565412" customHeight="1"/>
    <row r="565414" customHeight="1"/>
    <row r="565416" customHeight="1"/>
    <row r="565418" customHeight="1"/>
    <row r="565420" customHeight="1"/>
    <row r="565422" customHeight="1"/>
    <row r="565424" customHeight="1"/>
    <row r="565426" customHeight="1"/>
    <row r="565428" customHeight="1"/>
    <row r="565430" customHeight="1"/>
    <row r="565432" customHeight="1"/>
    <row r="565434" customHeight="1"/>
    <row r="565436" customHeight="1"/>
    <row r="565438" customHeight="1"/>
    <row r="565440" customHeight="1"/>
    <row r="565442" customHeight="1"/>
    <row r="565444" customHeight="1"/>
    <row r="565446" customHeight="1"/>
    <row r="565448" customHeight="1"/>
    <row r="565450" customHeight="1"/>
    <row r="565452" customHeight="1"/>
    <row r="565454" customHeight="1"/>
    <row r="565456" customHeight="1"/>
    <row r="565458" customHeight="1"/>
    <row r="565460" customHeight="1"/>
    <row r="565462" customHeight="1"/>
    <row r="565464" customHeight="1"/>
    <row r="565466" customHeight="1"/>
    <row r="565468" customHeight="1"/>
    <row r="565470" customHeight="1"/>
    <row r="565472" customHeight="1"/>
    <row r="565474" customHeight="1"/>
    <row r="565476" customHeight="1"/>
    <row r="565478" customHeight="1"/>
    <row r="565480" customHeight="1"/>
    <row r="565482" customHeight="1"/>
    <row r="565484" customHeight="1"/>
    <row r="565486" customHeight="1"/>
    <row r="565488" customHeight="1"/>
    <row r="565490" customHeight="1"/>
    <row r="565492" customHeight="1"/>
    <row r="565494" customHeight="1"/>
    <row r="565496" customHeight="1"/>
    <row r="565498" customHeight="1"/>
    <row r="565500" customHeight="1"/>
    <row r="565502" customHeight="1"/>
    <row r="565504" customHeight="1"/>
    <row r="565506" customHeight="1"/>
    <row r="565508" customHeight="1"/>
    <row r="565510" customHeight="1"/>
    <row r="565512" customHeight="1"/>
    <row r="565514" customHeight="1"/>
    <row r="565516" customHeight="1"/>
    <row r="565518" customHeight="1"/>
    <row r="565520" customHeight="1"/>
    <row r="565522" customHeight="1"/>
    <row r="565524" customHeight="1"/>
    <row r="565526" customHeight="1"/>
    <row r="565528" customHeight="1"/>
    <row r="565530" customHeight="1"/>
    <row r="565532" customHeight="1"/>
    <row r="565534" customHeight="1"/>
    <row r="565536" customHeight="1"/>
    <row r="565538" customHeight="1"/>
    <row r="565540" customHeight="1"/>
    <row r="565542" customHeight="1"/>
    <row r="565544" customHeight="1"/>
    <row r="565546" customHeight="1"/>
    <row r="565548" customHeight="1"/>
    <row r="565550" customHeight="1"/>
    <row r="565552" customHeight="1"/>
    <row r="565554" customHeight="1"/>
    <row r="565556" customHeight="1"/>
    <row r="565558" customHeight="1"/>
    <row r="565560" customHeight="1"/>
    <row r="565562" customHeight="1"/>
    <row r="565564" customHeight="1"/>
    <row r="565566" customHeight="1"/>
    <row r="565568" customHeight="1"/>
    <row r="565570" customHeight="1"/>
    <row r="565572" customHeight="1"/>
    <row r="565574" customHeight="1"/>
    <row r="565576" customHeight="1"/>
    <row r="565578" customHeight="1"/>
    <row r="565580" customHeight="1"/>
    <row r="565582" customHeight="1"/>
    <row r="565584" customHeight="1"/>
    <row r="565586" customHeight="1"/>
    <row r="565588" customHeight="1"/>
    <row r="565590" customHeight="1"/>
    <row r="565592" customHeight="1"/>
    <row r="565594" customHeight="1"/>
    <row r="565596" customHeight="1"/>
    <row r="565598" customHeight="1"/>
    <row r="565600" customHeight="1"/>
    <row r="565602" customHeight="1"/>
    <row r="565604" customHeight="1"/>
    <row r="565606" customHeight="1"/>
    <row r="565608" customHeight="1"/>
    <row r="565610" customHeight="1"/>
    <row r="565612" customHeight="1"/>
    <row r="565614" customHeight="1"/>
    <row r="565616" customHeight="1"/>
    <row r="565618" customHeight="1"/>
    <row r="565620" customHeight="1"/>
    <row r="565622" customHeight="1"/>
    <row r="565624" customHeight="1"/>
    <row r="565626" customHeight="1"/>
    <row r="565628" customHeight="1"/>
    <row r="565630" customHeight="1"/>
    <row r="565632" customHeight="1"/>
    <row r="565634" customHeight="1"/>
    <row r="565636" customHeight="1"/>
    <row r="565638" customHeight="1"/>
    <row r="565640" customHeight="1"/>
    <row r="565642" customHeight="1"/>
    <row r="565644" customHeight="1"/>
    <row r="565646" customHeight="1"/>
    <row r="565648" customHeight="1"/>
    <row r="565650" customHeight="1"/>
    <row r="565652" customHeight="1"/>
    <row r="565654" customHeight="1"/>
    <row r="565656" customHeight="1"/>
    <row r="565658" customHeight="1"/>
    <row r="565660" customHeight="1"/>
    <row r="565662" customHeight="1"/>
    <row r="565664" customHeight="1"/>
    <row r="565666" customHeight="1"/>
    <row r="565668" customHeight="1"/>
    <row r="565670" customHeight="1"/>
    <row r="565672" customHeight="1"/>
    <row r="565674" customHeight="1"/>
    <row r="565676" customHeight="1"/>
    <row r="565678" customHeight="1"/>
    <row r="565680" customHeight="1"/>
    <row r="565682" customHeight="1"/>
    <row r="565684" customHeight="1"/>
    <row r="565686" customHeight="1"/>
    <row r="565688" customHeight="1"/>
    <row r="565690" customHeight="1"/>
    <row r="565692" customHeight="1"/>
    <row r="565694" customHeight="1"/>
    <row r="565696" customHeight="1"/>
    <row r="565698" customHeight="1"/>
    <row r="565700" customHeight="1"/>
    <row r="565702" customHeight="1"/>
    <row r="565704" customHeight="1"/>
    <row r="565706" customHeight="1"/>
    <row r="565708" customHeight="1"/>
    <row r="565710" customHeight="1"/>
    <row r="565712" customHeight="1"/>
    <row r="565714" customHeight="1"/>
    <row r="565716" customHeight="1"/>
    <row r="565718" customHeight="1"/>
    <row r="565720" customHeight="1"/>
    <row r="565722" customHeight="1"/>
    <row r="565724" customHeight="1"/>
    <row r="565726" customHeight="1"/>
    <row r="565728" customHeight="1"/>
    <row r="565730" customHeight="1"/>
    <row r="565732" customHeight="1"/>
    <row r="565734" customHeight="1"/>
    <row r="565736" customHeight="1"/>
    <row r="565738" customHeight="1"/>
    <row r="565740" customHeight="1"/>
    <row r="565742" customHeight="1"/>
    <row r="565744" customHeight="1"/>
    <row r="565746" customHeight="1"/>
    <row r="565748" customHeight="1"/>
    <row r="565750" customHeight="1"/>
    <row r="565752" customHeight="1"/>
    <row r="565754" customHeight="1"/>
    <row r="565756" customHeight="1"/>
    <row r="565758" customHeight="1"/>
    <row r="565760" customHeight="1"/>
    <row r="565762" customHeight="1"/>
    <row r="565764" customHeight="1"/>
    <row r="565766" customHeight="1"/>
    <row r="565768" customHeight="1"/>
    <row r="565770" customHeight="1"/>
    <row r="565772" customHeight="1"/>
    <row r="565774" customHeight="1"/>
    <row r="565776" customHeight="1"/>
    <row r="565778" customHeight="1"/>
    <row r="565780" customHeight="1"/>
    <row r="565782" customHeight="1"/>
    <row r="565784" customHeight="1"/>
    <row r="565786" customHeight="1"/>
    <row r="565788" customHeight="1"/>
    <row r="565790" customHeight="1"/>
    <row r="565792" customHeight="1"/>
    <row r="565794" customHeight="1"/>
    <row r="565796" customHeight="1"/>
    <row r="565798" customHeight="1"/>
    <row r="565800" customHeight="1"/>
    <row r="565802" customHeight="1"/>
    <row r="565804" customHeight="1"/>
    <row r="565806" customHeight="1"/>
    <row r="565808" customHeight="1"/>
    <row r="565810" customHeight="1"/>
    <row r="565812" customHeight="1"/>
    <row r="565814" customHeight="1"/>
    <row r="565816" customHeight="1"/>
    <row r="565818" customHeight="1"/>
    <row r="565820" customHeight="1"/>
    <row r="565822" customHeight="1"/>
    <row r="565824" customHeight="1"/>
    <row r="565826" customHeight="1"/>
    <row r="565828" customHeight="1"/>
    <row r="565830" customHeight="1"/>
    <row r="565832" customHeight="1"/>
    <row r="565834" customHeight="1"/>
    <row r="565836" customHeight="1"/>
    <row r="565838" customHeight="1"/>
    <row r="565840" customHeight="1"/>
    <row r="565842" customHeight="1"/>
    <row r="565844" customHeight="1"/>
    <row r="565846" customHeight="1"/>
    <row r="565848" customHeight="1"/>
    <row r="565850" customHeight="1"/>
    <row r="565852" customHeight="1"/>
    <row r="565854" customHeight="1"/>
    <row r="565856" customHeight="1"/>
    <row r="565858" customHeight="1"/>
    <row r="565860" customHeight="1"/>
    <row r="565862" customHeight="1"/>
    <row r="565864" customHeight="1"/>
    <row r="565866" customHeight="1"/>
    <row r="565868" customHeight="1"/>
    <row r="565870" customHeight="1"/>
    <row r="565872" customHeight="1"/>
    <row r="565874" customHeight="1"/>
    <row r="565876" customHeight="1"/>
    <row r="565878" customHeight="1"/>
    <row r="565880" customHeight="1"/>
    <row r="565882" customHeight="1"/>
    <row r="565884" customHeight="1"/>
    <row r="565886" customHeight="1"/>
    <row r="565888" customHeight="1"/>
    <row r="565890" customHeight="1"/>
    <row r="565892" customHeight="1"/>
    <row r="565894" customHeight="1"/>
    <row r="565896" customHeight="1"/>
    <row r="565898" customHeight="1"/>
    <row r="565900" customHeight="1"/>
    <row r="565902" customHeight="1"/>
    <row r="565904" customHeight="1"/>
    <row r="565906" customHeight="1"/>
    <row r="565908" customHeight="1"/>
    <row r="565910" customHeight="1"/>
    <row r="565912" customHeight="1"/>
    <row r="565914" customHeight="1"/>
    <row r="565916" customHeight="1"/>
    <row r="565918" customHeight="1"/>
    <row r="565920" customHeight="1"/>
    <row r="565922" customHeight="1"/>
    <row r="565924" customHeight="1"/>
    <row r="565926" customHeight="1"/>
    <row r="565928" customHeight="1"/>
    <row r="565930" customHeight="1"/>
    <row r="565932" customHeight="1"/>
    <row r="565934" customHeight="1"/>
    <row r="565936" customHeight="1"/>
    <row r="565938" customHeight="1"/>
    <row r="565940" customHeight="1"/>
    <row r="565942" customHeight="1"/>
    <row r="565944" customHeight="1"/>
    <row r="565946" customHeight="1"/>
    <row r="565948" customHeight="1"/>
    <row r="565950" customHeight="1"/>
    <row r="565952" customHeight="1"/>
    <row r="565954" customHeight="1"/>
    <row r="565956" customHeight="1"/>
    <row r="565958" customHeight="1"/>
    <row r="565960" customHeight="1"/>
    <row r="565962" customHeight="1"/>
    <row r="565964" customHeight="1"/>
    <row r="565966" customHeight="1"/>
    <row r="565968" customHeight="1"/>
    <row r="565970" customHeight="1"/>
    <row r="565972" customHeight="1"/>
    <row r="565974" customHeight="1"/>
    <row r="565976" customHeight="1"/>
    <row r="565978" customHeight="1"/>
    <row r="565980" customHeight="1"/>
    <row r="565982" customHeight="1"/>
    <row r="565984" customHeight="1"/>
    <row r="565986" customHeight="1"/>
    <row r="565988" customHeight="1"/>
    <row r="565990" customHeight="1"/>
    <row r="565992" customHeight="1"/>
    <row r="565994" customHeight="1"/>
    <row r="565996" customHeight="1"/>
    <row r="565998" customHeight="1"/>
    <row r="566000" customHeight="1"/>
    <row r="566002" customHeight="1"/>
    <row r="566004" customHeight="1"/>
    <row r="566006" customHeight="1"/>
    <row r="566008" customHeight="1"/>
    <row r="566010" customHeight="1"/>
    <row r="566012" customHeight="1"/>
    <row r="566014" customHeight="1"/>
    <row r="566016" customHeight="1"/>
    <row r="566018" customHeight="1"/>
    <row r="566020" customHeight="1"/>
    <row r="566022" customHeight="1"/>
    <row r="566024" customHeight="1"/>
    <row r="566026" customHeight="1"/>
    <row r="566028" customHeight="1"/>
    <row r="566030" customHeight="1"/>
    <row r="566032" customHeight="1"/>
    <row r="566034" customHeight="1"/>
    <row r="566036" customHeight="1"/>
    <row r="566038" customHeight="1"/>
    <row r="566040" customHeight="1"/>
    <row r="566042" customHeight="1"/>
    <row r="566044" customHeight="1"/>
    <row r="566046" customHeight="1"/>
    <row r="566048" customHeight="1"/>
    <row r="566050" customHeight="1"/>
    <row r="566052" customHeight="1"/>
    <row r="566054" customHeight="1"/>
    <row r="566056" customHeight="1"/>
    <row r="566058" customHeight="1"/>
    <row r="566060" customHeight="1"/>
    <row r="566062" customHeight="1"/>
    <row r="566064" customHeight="1"/>
    <row r="566066" customHeight="1"/>
    <row r="566068" customHeight="1"/>
    <row r="566070" customHeight="1"/>
    <row r="566072" customHeight="1"/>
    <row r="566074" customHeight="1"/>
    <row r="566076" customHeight="1"/>
    <row r="566078" customHeight="1"/>
    <row r="566080" customHeight="1"/>
    <row r="566082" customHeight="1"/>
    <row r="566084" customHeight="1"/>
    <row r="566086" customHeight="1"/>
    <row r="566088" customHeight="1"/>
    <row r="566090" customHeight="1"/>
    <row r="566092" customHeight="1"/>
    <row r="566094" customHeight="1"/>
    <row r="566096" customHeight="1"/>
    <row r="566098" customHeight="1"/>
    <row r="566100" customHeight="1"/>
    <row r="566102" customHeight="1"/>
    <row r="566104" customHeight="1"/>
    <row r="566106" customHeight="1"/>
    <row r="566108" customHeight="1"/>
    <row r="566110" customHeight="1"/>
    <row r="566112" customHeight="1"/>
    <row r="566114" customHeight="1"/>
    <row r="566116" customHeight="1"/>
    <row r="566118" customHeight="1"/>
    <row r="566120" customHeight="1"/>
    <row r="566122" customHeight="1"/>
    <row r="566124" customHeight="1"/>
    <row r="566126" customHeight="1"/>
    <row r="566128" customHeight="1"/>
    <row r="566130" customHeight="1"/>
    <row r="566132" customHeight="1"/>
    <row r="566134" customHeight="1"/>
    <row r="566136" customHeight="1"/>
    <row r="566138" customHeight="1"/>
    <row r="566140" customHeight="1"/>
    <row r="566142" customHeight="1"/>
    <row r="566144" customHeight="1"/>
    <row r="566146" customHeight="1"/>
    <row r="566148" customHeight="1"/>
    <row r="566150" customHeight="1"/>
    <row r="566152" customHeight="1"/>
    <row r="566154" customHeight="1"/>
    <row r="566156" customHeight="1"/>
    <row r="566158" customHeight="1"/>
    <row r="566160" customHeight="1"/>
    <row r="566162" customHeight="1"/>
    <row r="566164" customHeight="1"/>
    <row r="566166" customHeight="1"/>
    <row r="566168" customHeight="1"/>
    <row r="566170" customHeight="1"/>
    <row r="566172" customHeight="1"/>
    <row r="566174" customHeight="1"/>
    <row r="566176" customHeight="1"/>
    <row r="566178" customHeight="1"/>
    <row r="566180" customHeight="1"/>
    <row r="566182" customHeight="1"/>
    <row r="566184" customHeight="1"/>
    <row r="566186" customHeight="1"/>
    <row r="566188" customHeight="1"/>
    <row r="566190" customHeight="1"/>
    <row r="566192" customHeight="1"/>
    <row r="566194" customHeight="1"/>
    <row r="566196" customHeight="1"/>
    <row r="566198" customHeight="1"/>
    <row r="566200" customHeight="1"/>
    <row r="566202" customHeight="1"/>
    <row r="566204" customHeight="1"/>
    <row r="566206" customHeight="1"/>
    <row r="566208" customHeight="1"/>
    <row r="566210" customHeight="1"/>
    <row r="566212" customHeight="1"/>
    <row r="566214" customHeight="1"/>
    <row r="566216" customHeight="1"/>
    <row r="566218" customHeight="1"/>
    <row r="566220" customHeight="1"/>
    <row r="566222" customHeight="1"/>
    <row r="566224" customHeight="1"/>
    <row r="566226" customHeight="1"/>
    <row r="566228" customHeight="1"/>
    <row r="566230" customHeight="1"/>
    <row r="566232" customHeight="1"/>
    <row r="566234" customHeight="1"/>
    <row r="566236" customHeight="1"/>
    <row r="566238" customHeight="1"/>
    <row r="566240" customHeight="1"/>
    <row r="566242" customHeight="1"/>
    <row r="566244" customHeight="1"/>
    <row r="566246" customHeight="1"/>
    <row r="566248" customHeight="1"/>
    <row r="566250" customHeight="1"/>
    <row r="566252" customHeight="1"/>
    <row r="566254" customHeight="1"/>
    <row r="566256" customHeight="1"/>
    <row r="566258" customHeight="1"/>
    <row r="566260" customHeight="1"/>
    <row r="566262" customHeight="1"/>
    <row r="566264" customHeight="1"/>
    <row r="566266" customHeight="1"/>
    <row r="566268" customHeight="1"/>
    <row r="566270" customHeight="1"/>
    <row r="566272" customHeight="1"/>
    <row r="566274" customHeight="1"/>
    <row r="566276" customHeight="1"/>
    <row r="566278" customHeight="1"/>
    <row r="566280" customHeight="1"/>
    <row r="566282" customHeight="1"/>
    <row r="566284" customHeight="1"/>
    <row r="566286" customHeight="1"/>
    <row r="566288" customHeight="1"/>
    <row r="566290" customHeight="1"/>
    <row r="566292" customHeight="1"/>
    <row r="566294" customHeight="1"/>
    <row r="566296" customHeight="1"/>
    <row r="566298" customHeight="1"/>
    <row r="566300" customHeight="1"/>
    <row r="566302" customHeight="1"/>
    <row r="566304" customHeight="1"/>
    <row r="566306" customHeight="1"/>
    <row r="566308" customHeight="1"/>
    <row r="566310" customHeight="1"/>
    <row r="566312" customHeight="1"/>
    <row r="566314" customHeight="1"/>
    <row r="566316" customHeight="1"/>
    <row r="566318" customHeight="1"/>
    <row r="566320" customHeight="1"/>
    <row r="566322" customHeight="1"/>
    <row r="566324" customHeight="1"/>
    <row r="566326" customHeight="1"/>
    <row r="566328" customHeight="1"/>
    <row r="566330" customHeight="1"/>
    <row r="566332" customHeight="1"/>
    <row r="566334" customHeight="1"/>
    <row r="566336" customHeight="1"/>
    <row r="566338" customHeight="1"/>
    <row r="566340" customHeight="1"/>
    <row r="566342" customHeight="1"/>
    <row r="566344" customHeight="1"/>
    <row r="566346" customHeight="1"/>
    <row r="566348" customHeight="1"/>
    <row r="566350" customHeight="1"/>
    <row r="566352" customHeight="1"/>
    <row r="566354" customHeight="1"/>
    <row r="566356" customHeight="1"/>
    <row r="566358" customHeight="1"/>
    <row r="566360" customHeight="1"/>
    <row r="566362" customHeight="1"/>
    <row r="566364" customHeight="1"/>
    <row r="566366" customHeight="1"/>
    <row r="566368" customHeight="1"/>
    <row r="566370" customHeight="1"/>
    <row r="566372" customHeight="1"/>
    <row r="566374" customHeight="1"/>
    <row r="566376" customHeight="1"/>
    <row r="566378" customHeight="1"/>
    <row r="566380" customHeight="1"/>
    <row r="566382" customHeight="1"/>
    <row r="566384" customHeight="1"/>
    <row r="566386" customHeight="1"/>
    <row r="566388" customHeight="1"/>
    <row r="566390" customHeight="1"/>
    <row r="566392" customHeight="1"/>
    <row r="566394" customHeight="1"/>
    <row r="566396" customHeight="1"/>
    <row r="566398" customHeight="1"/>
    <row r="566400" customHeight="1"/>
    <row r="566402" customHeight="1"/>
    <row r="566404" customHeight="1"/>
    <row r="566406" customHeight="1"/>
    <row r="566408" customHeight="1"/>
    <row r="566410" customHeight="1"/>
    <row r="566412" customHeight="1"/>
    <row r="566414" customHeight="1"/>
    <row r="566416" customHeight="1"/>
    <row r="566418" customHeight="1"/>
    <row r="566420" customHeight="1"/>
    <row r="566422" customHeight="1"/>
    <row r="566424" customHeight="1"/>
    <row r="566426" customHeight="1"/>
    <row r="566428" customHeight="1"/>
    <row r="566430" customHeight="1"/>
    <row r="566432" customHeight="1"/>
    <row r="566434" customHeight="1"/>
    <row r="566436" customHeight="1"/>
    <row r="566438" customHeight="1"/>
    <row r="566440" customHeight="1"/>
    <row r="566442" customHeight="1"/>
    <row r="566444" customHeight="1"/>
    <row r="566446" customHeight="1"/>
    <row r="566448" customHeight="1"/>
    <row r="566450" customHeight="1"/>
    <row r="566452" customHeight="1"/>
    <row r="566454" customHeight="1"/>
    <row r="566456" customHeight="1"/>
    <row r="566458" customHeight="1"/>
    <row r="566460" customHeight="1"/>
    <row r="566462" customHeight="1"/>
    <row r="566464" customHeight="1"/>
    <row r="566466" customHeight="1"/>
    <row r="566468" customHeight="1"/>
    <row r="566470" customHeight="1"/>
    <row r="566472" customHeight="1"/>
    <row r="566474" customHeight="1"/>
    <row r="566476" customHeight="1"/>
    <row r="566478" customHeight="1"/>
    <row r="566480" customHeight="1"/>
    <row r="566482" customHeight="1"/>
    <row r="566484" customHeight="1"/>
    <row r="566486" customHeight="1"/>
    <row r="566488" customHeight="1"/>
    <row r="566490" customHeight="1"/>
    <row r="566492" customHeight="1"/>
    <row r="566494" customHeight="1"/>
    <row r="566496" customHeight="1"/>
    <row r="566498" customHeight="1"/>
    <row r="566500" customHeight="1"/>
    <row r="566502" customHeight="1"/>
    <row r="566504" customHeight="1"/>
    <row r="566506" customHeight="1"/>
    <row r="566508" customHeight="1"/>
    <row r="566510" customHeight="1"/>
    <row r="566512" customHeight="1"/>
    <row r="566514" customHeight="1"/>
    <row r="566516" customHeight="1"/>
    <row r="566518" customHeight="1"/>
    <row r="566520" customHeight="1"/>
    <row r="566522" customHeight="1"/>
    <row r="566524" customHeight="1"/>
    <row r="566526" customHeight="1"/>
    <row r="566528" customHeight="1"/>
    <row r="566530" customHeight="1"/>
    <row r="566532" customHeight="1"/>
    <row r="566534" customHeight="1"/>
    <row r="566536" customHeight="1"/>
    <row r="566538" customHeight="1"/>
    <row r="566540" customHeight="1"/>
    <row r="566542" customHeight="1"/>
    <row r="566544" customHeight="1"/>
    <row r="566546" customHeight="1"/>
    <row r="566548" customHeight="1"/>
    <row r="566550" customHeight="1"/>
    <row r="566552" customHeight="1"/>
    <row r="566554" customHeight="1"/>
    <row r="566556" customHeight="1"/>
    <row r="566558" customHeight="1"/>
    <row r="566560" customHeight="1"/>
    <row r="566562" customHeight="1"/>
    <row r="566564" customHeight="1"/>
    <row r="566566" customHeight="1"/>
    <row r="566568" customHeight="1"/>
    <row r="566570" customHeight="1"/>
    <row r="566572" customHeight="1"/>
    <row r="566574" customHeight="1"/>
    <row r="566576" customHeight="1"/>
    <row r="566578" customHeight="1"/>
    <row r="566580" customHeight="1"/>
    <row r="566582" customHeight="1"/>
    <row r="566584" customHeight="1"/>
    <row r="566586" customHeight="1"/>
    <row r="566588" customHeight="1"/>
    <row r="566590" customHeight="1"/>
    <row r="566592" customHeight="1"/>
    <row r="566594" customHeight="1"/>
    <row r="566596" customHeight="1"/>
    <row r="566598" customHeight="1"/>
    <row r="566600" customHeight="1"/>
    <row r="566602" customHeight="1"/>
    <row r="566604" customHeight="1"/>
    <row r="566606" customHeight="1"/>
    <row r="566608" customHeight="1"/>
    <row r="566610" customHeight="1"/>
    <row r="566612" customHeight="1"/>
    <row r="566614" customHeight="1"/>
    <row r="566616" customHeight="1"/>
    <row r="566618" customHeight="1"/>
    <row r="566620" customHeight="1"/>
    <row r="566622" customHeight="1"/>
    <row r="566624" customHeight="1"/>
    <row r="566626" customHeight="1"/>
    <row r="566628" customHeight="1"/>
    <row r="566630" customHeight="1"/>
    <row r="566632" customHeight="1"/>
    <row r="566634" customHeight="1"/>
    <row r="566636" customHeight="1"/>
    <row r="566638" customHeight="1"/>
    <row r="566640" customHeight="1"/>
    <row r="566642" customHeight="1"/>
    <row r="566644" customHeight="1"/>
    <row r="566646" customHeight="1"/>
    <row r="566648" customHeight="1"/>
    <row r="566650" customHeight="1"/>
    <row r="566652" customHeight="1"/>
    <row r="566654" customHeight="1"/>
    <row r="566656" customHeight="1"/>
    <row r="566658" customHeight="1"/>
    <row r="566660" customHeight="1"/>
    <row r="566662" customHeight="1"/>
    <row r="566664" customHeight="1"/>
    <row r="566666" customHeight="1"/>
    <row r="566668" customHeight="1"/>
    <row r="566670" customHeight="1"/>
    <row r="566672" customHeight="1"/>
    <row r="566674" customHeight="1"/>
    <row r="566676" customHeight="1"/>
    <row r="566678" customHeight="1"/>
    <row r="566680" customHeight="1"/>
    <row r="566682" customHeight="1"/>
    <row r="566684" customHeight="1"/>
    <row r="566686" customHeight="1"/>
    <row r="566688" customHeight="1"/>
    <row r="566690" customHeight="1"/>
    <row r="566692" customHeight="1"/>
    <row r="566694" customHeight="1"/>
    <row r="566696" customHeight="1"/>
    <row r="566698" customHeight="1"/>
    <row r="566700" customHeight="1"/>
    <row r="566702" customHeight="1"/>
    <row r="566704" customHeight="1"/>
    <row r="566706" customHeight="1"/>
    <row r="566708" customHeight="1"/>
    <row r="566710" customHeight="1"/>
    <row r="566712" customHeight="1"/>
    <row r="566714" customHeight="1"/>
    <row r="566716" customHeight="1"/>
    <row r="566718" customHeight="1"/>
    <row r="566720" customHeight="1"/>
    <row r="566722" customHeight="1"/>
    <row r="566724" customHeight="1"/>
    <row r="566726" customHeight="1"/>
    <row r="566728" customHeight="1"/>
    <row r="566730" customHeight="1"/>
    <row r="566732" customHeight="1"/>
    <row r="566734" customHeight="1"/>
    <row r="566736" customHeight="1"/>
    <row r="566738" customHeight="1"/>
    <row r="566740" customHeight="1"/>
    <row r="566742" customHeight="1"/>
    <row r="566744" customHeight="1"/>
    <row r="566746" customHeight="1"/>
    <row r="566748" customHeight="1"/>
    <row r="566750" customHeight="1"/>
    <row r="566752" customHeight="1"/>
    <row r="566754" customHeight="1"/>
    <row r="566756" customHeight="1"/>
    <row r="566758" customHeight="1"/>
    <row r="566760" customHeight="1"/>
    <row r="566762" customHeight="1"/>
    <row r="566764" customHeight="1"/>
    <row r="566766" customHeight="1"/>
    <row r="566768" customHeight="1"/>
    <row r="566770" customHeight="1"/>
    <row r="566772" customHeight="1"/>
    <row r="566774" customHeight="1"/>
    <row r="566776" customHeight="1"/>
    <row r="566778" customHeight="1"/>
    <row r="566780" customHeight="1"/>
    <row r="566782" customHeight="1"/>
    <row r="566784" customHeight="1"/>
    <row r="566786" customHeight="1"/>
    <row r="566788" customHeight="1"/>
    <row r="566790" customHeight="1"/>
    <row r="566792" customHeight="1"/>
    <row r="566794" customHeight="1"/>
    <row r="566796" customHeight="1"/>
    <row r="566798" customHeight="1"/>
    <row r="566800" customHeight="1"/>
    <row r="566802" customHeight="1"/>
    <row r="566804" customHeight="1"/>
    <row r="566806" customHeight="1"/>
    <row r="566808" customHeight="1"/>
    <row r="566810" customHeight="1"/>
    <row r="566812" customHeight="1"/>
    <row r="566814" customHeight="1"/>
    <row r="566816" customHeight="1"/>
    <row r="566818" customHeight="1"/>
    <row r="566820" customHeight="1"/>
    <row r="566822" customHeight="1"/>
    <row r="566824" customHeight="1"/>
    <row r="566826" customHeight="1"/>
    <row r="566828" customHeight="1"/>
    <row r="566830" customHeight="1"/>
    <row r="566832" customHeight="1"/>
    <row r="566834" customHeight="1"/>
    <row r="566836" customHeight="1"/>
    <row r="566838" customHeight="1"/>
    <row r="566840" customHeight="1"/>
    <row r="566842" customHeight="1"/>
    <row r="566844" customHeight="1"/>
    <row r="566846" customHeight="1"/>
    <row r="566848" customHeight="1"/>
    <row r="566850" customHeight="1"/>
    <row r="566852" customHeight="1"/>
    <row r="566854" customHeight="1"/>
    <row r="566856" customHeight="1"/>
    <row r="566858" customHeight="1"/>
    <row r="566860" customHeight="1"/>
    <row r="566862" customHeight="1"/>
    <row r="566864" customHeight="1"/>
    <row r="566866" customHeight="1"/>
    <row r="566868" customHeight="1"/>
    <row r="566870" customHeight="1"/>
    <row r="566872" customHeight="1"/>
    <row r="566874" customHeight="1"/>
    <row r="566876" customHeight="1"/>
    <row r="566878" customHeight="1"/>
    <row r="566880" customHeight="1"/>
    <row r="566882" customHeight="1"/>
    <row r="566884" customHeight="1"/>
    <row r="566886" customHeight="1"/>
    <row r="566888" customHeight="1"/>
    <row r="566890" customHeight="1"/>
    <row r="566892" customHeight="1"/>
    <row r="566894" customHeight="1"/>
    <row r="566896" customHeight="1"/>
    <row r="566898" customHeight="1"/>
    <row r="566900" customHeight="1"/>
    <row r="566902" customHeight="1"/>
    <row r="566904" customHeight="1"/>
    <row r="566906" customHeight="1"/>
    <row r="566908" customHeight="1"/>
    <row r="566910" customHeight="1"/>
    <row r="566912" customHeight="1"/>
    <row r="566914" customHeight="1"/>
    <row r="566916" customHeight="1"/>
    <row r="566918" customHeight="1"/>
    <row r="566920" customHeight="1"/>
    <row r="566922" customHeight="1"/>
    <row r="566924" customHeight="1"/>
    <row r="566926" customHeight="1"/>
    <row r="566928" customHeight="1"/>
    <row r="566930" customHeight="1"/>
    <row r="566932" customHeight="1"/>
    <row r="566934" customHeight="1"/>
    <row r="566936" customHeight="1"/>
    <row r="566938" customHeight="1"/>
    <row r="566940" customHeight="1"/>
    <row r="566942" customHeight="1"/>
    <row r="566944" customHeight="1"/>
    <row r="566946" customHeight="1"/>
    <row r="566948" customHeight="1"/>
    <row r="566950" customHeight="1"/>
    <row r="566952" customHeight="1"/>
    <row r="566954" customHeight="1"/>
    <row r="566956" customHeight="1"/>
    <row r="566958" customHeight="1"/>
    <row r="566960" customHeight="1"/>
    <row r="566962" customHeight="1"/>
    <row r="566964" customHeight="1"/>
    <row r="566966" customHeight="1"/>
    <row r="566968" customHeight="1"/>
    <row r="566970" customHeight="1"/>
    <row r="566972" customHeight="1"/>
    <row r="566974" customHeight="1"/>
    <row r="566976" customHeight="1"/>
    <row r="566978" customHeight="1"/>
    <row r="566980" customHeight="1"/>
    <row r="566982" customHeight="1"/>
    <row r="566984" customHeight="1"/>
    <row r="566986" customHeight="1"/>
    <row r="566988" customHeight="1"/>
    <row r="566990" customHeight="1"/>
    <row r="566992" customHeight="1"/>
    <row r="566994" customHeight="1"/>
    <row r="566996" customHeight="1"/>
    <row r="566998" customHeight="1"/>
    <row r="567000" customHeight="1"/>
    <row r="567002" customHeight="1"/>
    <row r="567004" customHeight="1"/>
    <row r="567006" customHeight="1"/>
    <row r="567008" customHeight="1"/>
    <row r="567010" customHeight="1"/>
    <row r="567012" customHeight="1"/>
    <row r="567014" customHeight="1"/>
    <row r="567016" customHeight="1"/>
    <row r="567018" customHeight="1"/>
    <row r="567020" customHeight="1"/>
    <row r="567022" customHeight="1"/>
    <row r="567024" customHeight="1"/>
    <row r="567026" customHeight="1"/>
    <row r="567028" customHeight="1"/>
    <row r="567030" customHeight="1"/>
    <row r="567032" customHeight="1"/>
    <row r="567034" customHeight="1"/>
    <row r="567036" customHeight="1"/>
    <row r="567038" customHeight="1"/>
    <row r="567040" customHeight="1"/>
    <row r="567042" customHeight="1"/>
    <row r="567044" customHeight="1"/>
    <row r="567046" customHeight="1"/>
    <row r="567048" customHeight="1"/>
    <row r="567050" customHeight="1"/>
    <row r="567052" customHeight="1"/>
    <row r="567054" customHeight="1"/>
    <row r="567056" customHeight="1"/>
    <row r="567058" customHeight="1"/>
    <row r="567060" customHeight="1"/>
    <row r="567062" customHeight="1"/>
    <row r="567064" customHeight="1"/>
    <row r="567066" customHeight="1"/>
    <row r="567068" customHeight="1"/>
    <row r="567070" customHeight="1"/>
    <row r="567072" customHeight="1"/>
    <row r="567074" customHeight="1"/>
    <row r="567076" customHeight="1"/>
    <row r="567078" customHeight="1"/>
    <row r="567080" customHeight="1"/>
    <row r="567082" customHeight="1"/>
    <row r="567084" customHeight="1"/>
    <row r="567086" customHeight="1"/>
    <row r="567088" customHeight="1"/>
    <row r="567090" customHeight="1"/>
    <row r="567092" customHeight="1"/>
    <row r="567094" customHeight="1"/>
    <row r="567096" customHeight="1"/>
    <row r="567098" customHeight="1"/>
    <row r="567100" customHeight="1"/>
    <row r="567102" customHeight="1"/>
    <row r="567104" customHeight="1"/>
    <row r="567106" customHeight="1"/>
    <row r="567108" customHeight="1"/>
    <row r="567110" customHeight="1"/>
    <row r="567112" customHeight="1"/>
    <row r="567114" customHeight="1"/>
    <row r="567116" customHeight="1"/>
    <row r="567118" customHeight="1"/>
    <row r="567120" customHeight="1"/>
    <row r="567122" customHeight="1"/>
    <row r="567124" customHeight="1"/>
    <row r="567126" customHeight="1"/>
    <row r="567128" customHeight="1"/>
    <row r="567130" customHeight="1"/>
    <row r="567132" customHeight="1"/>
    <row r="567134" customHeight="1"/>
    <row r="567136" customHeight="1"/>
    <row r="567138" customHeight="1"/>
    <row r="567140" customHeight="1"/>
    <row r="567142" customHeight="1"/>
    <row r="567144" customHeight="1"/>
    <row r="567146" customHeight="1"/>
    <row r="567148" customHeight="1"/>
    <row r="567150" customHeight="1"/>
    <row r="567152" customHeight="1"/>
    <row r="567154" customHeight="1"/>
    <row r="567156" customHeight="1"/>
    <row r="567158" customHeight="1"/>
    <row r="567160" customHeight="1"/>
    <row r="567162" customHeight="1"/>
    <row r="567164" customHeight="1"/>
    <row r="567166" customHeight="1"/>
    <row r="567168" customHeight="1"/>
    <row r="567170" customHeight="1"/>
    <row r="567172" customHeight="1"/>
    <row r="567174" customHeight="1"/>
    <row r="567176" customHeight="1"/>
    <row r="567178" customHeight="1"/>
    <row r="567180" customHeight="1"/>
    <row r="567182" customHeight="1"/>
    <row r="567184" customHeight="1"/>
    <row r="567186" customHeight="1"/>
    <row r="567188" customHeight="1"/>
    <row r="567190" customHeight="1"/>
    <row r="567192" customHeight="1"/>
    <row r="567194" customHeight="1"/>
    <row r="567196" customHeight="1"/>
    <row r="567198" customHeight="1"/>
    <row r="567200" customHeight="1"/>
    <row r="567202" customHeight="1"/>
    <row r="567204" customHeight="1"/>
    <row r="567206" customHeight="1"/>
    <row r="567208" customHeight="1"/>
    <row r="567210" customHeight="1"/>
    <row r="567212" customHeight="1"/>
    <row r="567214" customHeight="1"/>
    <row r="567216" customHeight="1"/>
    <row r="567218" customHeight="1"/>
    <row r="567220" customHeight="1"/>
    <row r="567222" customHeight="1"/>
    <row r="567224" customHeight="1"/>
    <row r="567226" customHeight="1"/>
    <row r="567228" customHeight="1"/>
    <row r="567230" customHeight="1"/>
    <row r="567232" customHeight="1"/>
    <row r="567234" customHeight="1"/>
    <row r="567236" customHeight="1"/>
    <row r="567238" customHeight="1"/>
    <row r="567240" customHeight="1"/>
    <row r="567242" customHeight="1"/>
    <row r="567244" customHeight="1"/>
    <row r="567246" customHeight="1"/>
    <row r="567248" customHeight="1"/>
    <row r="567250" customHeight="1"/>
    <row r="567252" customHeight="1"/>
    <row r="567254" customHeight="1"/>
    <row r="567256" customHeight="1"/>
    <row r="567258" customHeight="1"/>
    <row r="567260" customHeight="1"/>
    <row r="567262" customHeight="1"/>
    <row r="567264" customHeight="1"/>
    <row r="567266" customHeight="1"/>
    <row r="567268" customHeight="1"/>
    <row r="567270" customHeight="1"/>
    <row r="567272" customHeight="1"/>
    <row r="567274" customHeight="1"/>
    <row r="567276" customHeight="1"/>
    <row r="567278" customHeight="1"/>
    <row r="567280" customHeight="1"/>
    <row r="567282" customHeight="1"/>
    <row r="567284" customHeight="1"/>
    <row r="567286" customHeight="1"/>
    <row r="567288" customHeight="1"/>
    <row r="567290" customHeight="1"/>
    <row r="567292" customHeight="1"/>
    <row r="567294" customHeight="1"/>
    <row r="567296" customHeight="1"/>
    <row r="567298" customHeight="1"/>
    <row r="567300" customHeight="1"/>
    <row r="567302" customHeight="1"/>
    <row r="567304" customHeight="1"/>
    <row r="567306" customHeight="1"/>
    <row r="567308" customHeight="1"/>
    <row r="567310" customHeight="1"/>
    <row r="567312" customHeight="1"/>
    <row r="567314" customHeight="1"/>
    <row r="567316" customHeight="1"/>
    <row r="567318" customHeight="1"/>
    <row r="567320" customHeight="1"/>
    <row r="567322" customHeight="1"/>
    <row r="567324" customHeight="1"/>
    <row r="567326" customHeight="1"/>
    <row r="567328" customHeight="1"/>
    <row r="567330" customHeight="1"/>
    <row r="567332" customHeight="1"/>
    <row r="567334" customHeight="1"/>
    <row r="567336" customHeight="1"/>
    <row r="567338" customHeight="1"/>
    <row r="567340" customHeight="1"/>
    <row r="567342" customHeight="1"/>
    <row r="567344" customHeight="1"/>
    <row r="567346" customHeight="1"/>
    <row r="567348" customHeight="1"/>
    <row r="567350" customHeight="1"/>
    <row r="567352" customHeight="1"/>
    <row r="567354" customHeight="1"/>
    <row r="567356" customHeight="1"/>
    <row r="567358" customHeight="1"/>
    <row r="567360" customHeight="1"/>
    <row r="567362" customHeight="1"/>
    <row r="567364" customHeight="1"/>
    <row r="567366" customHeight="1"/>
    <row r="567368" customHeight="1"/>
    <row r="567370" customHeight="1"/>
    <row r="567372" customHeight="1"/>
    <row r="567374" customHeight="1"/>
    <row r="567376" customHeight="1"/>
    <row r="567378" customHeight="1"/>
    <row r="567380" customHeight="1"/>
    <row r="567382" customHeight="1"/>
    <row r="567384" customHeight="1"/>
    <row r="567386" customHeight="1"/>
    <row r="567388" customHeight="1"/>
    <row r="567390" customHeight="1"/>
    <row r="567392" customHeight="1"/>
    <row r="567394" customHeight="1"/>
    <row r="567396" customHeight="1"/>
    <row r="567398" customHeight="1"/>
    <row r="567400" customHeight="1"/>
    <row r="567402" customHeight="1"/>
    <row r="567404" customHeight="1"/>
    <row r="567406" customHeight="1"/>
    <row r="567408" customHeight="1"/>
    <row r="567410" customHeight="1"/>
    <row r="567412" customHeight="1"/>
    <row r="567414" customHeight="1"/>
    <row r="567416" customHeight="1"/>
    <row r="567418" customHeight="1"/>
    <row r="567420" customHeight="1"/>
    <row r="567422" customHeight="1"/>
    <row r="567424" customHeight="1"/>
    <row r="567426" customHeight="1"/>
    <row r="567428" customHeight="1"/>
    <row r="567430" customHeight="1"/>
    <row r="567432" customHeight="1"/>
    <row r="567434" customHeight="1"/>
    <row r="567436" customHeight="1"/>
    <row r="567438" customHeight="1"/>
    <row r="567440" customHeight="1"/>
    <row r="567442" customHeight="1"/>
    <row r="567444" customHeight="1"/>
    <row r="567446" customHeight="1"/>
    <row r="567448" customHeight="1"/>
    <row r="567450" customHeight="1"/>
    <row r="567452" customHeight="1"/>
    <row r="567454" customHeight="1"/>
    <row r="567456" customHeight="1"/>
    <row r="567458" customHeight="1"/>
    <row r="567460" customHeight="1"/>
    <row r="567462" customHeight="1"/>
    <row r="567464" customHeight="1"/>
    <row r="567466" customHeight="1"/>
    <row r="567468" customHeight="1"/>
    <row r="567470" customHeight="1"/>
    <row r="567472" customHeight="1"/>
    <row r="567474" customHeight="1"/>
    <row r="567476" customHeight="1"/>
    <row r="567478" customHeight="1"/>
    <row r="567480" customHeight="1"/>
    <row r="567482" customHeight="1"/>
    <row r="567484" customHeight="1"/>
    <row r="567486" customHeight="1"/>
    <row r="567488" customHeight="1"/>
    <row r="567490" customHeight="1"/>
    <row r="567492" customHeight="1"/>
    <row r="567494" customHeight="1"/>
    <row r="567496" customHeight="1"/>
    <row r="567498" customHeight="1"/>
    <row r="567500" customHeight="1"/>
    <row r="567502" customHeight="1"/>
    <row r="567504" customHeight="1"/>
    <row r="567506" customHeight="1"/>
    <row r="567508" customHeight="1"/>
    <row r="567510" customHeight="1"/>
    <row r="567512" customHeight="1"/>
    <row r="567514" customHeight="1"/>
    <row r="567516" customHeight="1"/>
    <row r="567518" customHeight="1"/>
    <row r="567520" customHeight="1"/>
    <row r="567522" customHeight="1"/>
    <row r="567524" customHeight="1"/>
    <row r="567526" customHeight="1"/>
    <row r="567528" customHeight="1"/>
    <row r="567530" customHeight="1"/>
    <row r="567532" customHeight="1"/>
    <row r="567534" customHeight="1"/>
    <row r="567536" customHeight="1"/>
    <row r="567538" customHeight="1"/>
    <row r="567540" customHeight="1"/>
    <row r="567542" customHeight="1"/>
    <row r="567544" customHeight="1"/>
    <row r="567546" customHeight="1"/>
    <row r="567548" customHeight="1"/>
    <row r="567550" customHeight="1"/>
    <row r="567552" customHeight="1"/>
    <row r="567554" customHeight="1"/>
    <row r="567556" customHeight="1"/>
    <row r="567558" customHeight="1"/>
    <row r="567560" customHeight="1"/>
    <row r="567562" customHeight="1"/>
    <row r="567564" customHeight="1"/>
    <row r="567566" customHeight="1"/>
    <row r="567568" customHeight="1"/>
    <row r="567570" customHeight="1"/>
    <row r="567572" customHeight="1"/>
    <row r="567574" customHeight="1"/>
    <row r="567576" customHeight="1"/>
    <row r="567578" customHeight="1"/>
    <row r="567580" customHeight="1"/>
    <row r="567582" customHeight="1"/>
    <row r="567584" customHeight="1"/>
    <row r="567586" customHeight="1"/>
    <row r="567588" customHeight="1"/>
    <row r="567590" customHeight="1"/>
    <row r="567592" customHeight="1"/>
    <row r="567594" customHeight="1"/>
    <row r="567596" customHeight="1"/>
    <row r="567598" customHeight="1"/>
    <row r="567600" customHeight="1"/>
    <row r="567602" customHeight="1"/>
    <row r="567604" customHeight="1"/>
    <row r="567606" customHeight="1"/>
    <row r="567608" customHeight="1"/>
    <row r="567610" customHeight="1"/>
    <row r="567612" customHeight="1"/>
    <row r="567614" customHeight="1"/>
    <row r="567616" customHeight="1"/>
    <row r="567618" customHeight="1"/>
    <row r="567620" customHeight="1"/>
    <row r="567622" customHeight="1"/>
    <row r="567624" customHeight="1"/>
    <row r="567626" customHeight="1"/>
    <row r="567628" customHeight="1"/>
    <row r="567630" customHeight="1"/>
    <row r="567632" customHeight="1"/>
    <row r="567634" customHeight="1"/>
    <row r="567636" customHeight="1"/>
    <row r="567638" customHeight="1"/>
    <row r="567640" customHeight="1"/>
    <row r="567642" customHeight="1"/>
    <row r="567644" customHeight="1"/>
    <row r="567646" customHeight="1"/>
    <row r="567648" customHeight="1"/>
    <row r="567650" customHeight="1"/>
    <row r="567652" customHeight="1"/>
    <row r="567654" customHeight="1"/>
    <row r="567656" customHeight="1"/>
    <row r="567658" customHeight="1"/>
    <row r="567660" customHeight="1"/>
    <row r="567662" customHeight="1"/>
    <row r="567664" customHeight="1"/>
    <row r="567666" customHeight="1"/>
    <row r="567668" customHeight="1"/>
    <row r="567670" customHeight="1"/>
    <row r="567672" customHeight="1"/>
    <row r="567674" customHeight="1"/>
    <row r="567676" customHeight="1"/>
    <row r="567678" customHeight="1"/>
    <row r="567680" customHeight="1"/>
    <row r="567682" customHeight="1"/>
    <row r="567684" customHeight="1"/>
    <row r="567686" customHeight="1"/>
    <row r="567688" customHeight="1"/>
    <row r="567690" customHeight="1"/>
    <row r="567692" customHeight="1"/>
    <row r="567694" customHeight="1"/>
    <row r="567696" customHeight="1"/>
    <row r="567698" customHeight="1"/>
    <row r="567700" customHeight="1"/>
    <row r="567702" customHeight="1"/>
    <row r="567704" customHeight="1"/>
    <row r="567706" customHeight="1"/>
    <row r="567708" customHeight="1"/>
    <row r="567710" customHeight="1"/>
    <row r="567712" customHeight="1"/>
    <row r="567714" customHeight="1"/>
    <row r="567716" customHeight="1"/>
    <row r="567718" customHeight="1"/>
    <row r="567720" customHeight="1"/>
    <row r="567722" customHeight="1"/>
    <row r="567724" customHeight="1"/>
    <row r="567726" customHeight="1"/>
    <row r="567728" customHeight="1"/>
    <row r="567730" customHeight="1"/>
    <row r="567732" customHeight="1"/>
    <row r="567734" customHeight="1"/>
    <row r="567736" customHeight="1"/>
    <row r="567738" customHeight="1"/>
    <row r="567740" customHeight="1"/>
    <row r="567742" customHeight="1"/>
    <row r="567744" customHeight="1"/>
    <row r="567746" customHeight="1"/>
    <row r="567748" customHeight="1"/>
    <row r="567750" customHeight="1"/>
    <row r="567752" customHeight="1"/>
    <row r="567754" customHeight="1"/>
    <row r="567756" customHeight="1"/>
    <row r="567758" customHeight="1"/>
    <row r="567760" customHeight="1"/>
    <row r="567762" customHeight="1"/>
    <row r="567764" customHeight="1"/>
    <row r="567766" customHeight="1"/>
    <row r="567768" customHeight="1"/>
    <row r="567770" customHeight="1"/>
    <row r="567772" customHeight="1"/>
    <row r="567774" customHeight="1"/>
    <row r="567776" customHeight="1"/>
    <row r="567778" customHeight="1"/>
    <row r="567780" customHeight="1"/>
    <row r="567782" customHeight="1"/>
    <row r="567784" customHeight="1"/>
    <row r="567786" customHeight="1"/>
    <row r="567788" customHeight="1"/>
    <row r="567790" customHeight="1"/>
    <row r="567792" customHeight="1"/>
    <row r="567794" customHeight="1"/>
    <row r="567796" customHeight="1"/>
    <row r="567798" customHeight="1"/>
    <row r="567800" customHeight="1"/>
    <row r="567802" customHeight="1"/>
    <row r="567804" customHeight="1"/>
    <row r="567806" customHeight="1"/>
    <row r="567808" customHeight="1"/>
    <row r="567810" customHeight="1"/>
    <row r="567812" customHeight="1"/>
    <row r="567814" customHeight="1"/>
    <row r="567816" customHeight="1"/>
    <row r="567818" customHeight="1"/>
    <row r="567820" customHeight="1"/>
    <row r="567822" customHeight="1"/>
    <row r="567824" customHeight="1"/>
    <row r="567826" customHeight="1"/>
    <row r="567828" customHeight="1"/>
    <row r="567830" customHeight="1"/>
    <row r="567832" customHeight="1"/>
    <row r="567834" customHeight="1"/>
    <row r="567836" customHeight="1"/>
    <row r="567838" customHeight="1"/>
    <row r="567840" customHeight="1"/>
    <row r="567842" customHeight="1"/>
    <row r="567844" customHeight="1"/>
    <row r="567846" customHeight="1"/>
    <row r="567848" customHeight="1"/>
    <row r="567850" customHeight="1"/>
    <row r="567852" customHeight="1"/>
    <row r="567854" customHeight="1"/>
    <row r="567856" customHeight="1"/>
    <row r="567858" customHeight="1"/>
    <row r="567860" customHeight="1"/>
    <row r="567862" customHeight="1"/>
    <row r="567864" customHeight="1"/>
    <row r="567866" customHeight="1"/>
    <row r="567868" customHeight="1"/>
    <row r="567870" customHeight="1"/>
    <row r="567872" customHeight="1"/>
    <row r="567874" customHeight="1"/>
    <row r="567876" customHeight="1"/>
    <row r="567878" customHeight="1"/>
    <row r="567880" customHeight="1"/>
    <row r="567882" customHeight="1"/>
    <row r="567884" customHeight="1"/>
    <row r="567886" customHeight="1"/>
    <row r="567888" customHeight="1"/>
    <row r="567890" customHeight="1"/>
    <row r="567892" customHeight="1"/>
    <row r="567894" customHeight="1"/>
    <row r="567896" customHeight="1"/>
    <row r="567898" customHeight="1"/>
    <row r="567900" customHeight="1"/>
    <row r="567902" customHeight="1"/>
    <row r="567904" customHeight="1"/>
    <row r="567906" customHeight="1"/>
    <row r="567908" customHeight="1"/>
    <row r="567910" customHeight="1"/>
    <row r="567912" customHeight="1"/>
    <row r="567914" customHeight="1"/>
    <row r="567916" customHeight="1"/>
    <row r="567918" customHeight="1"/>
    <row r="567920" customHeight="1"/>
    <row r="567922" customHeight="1"/>
    <row r="567924" customHeight="1"/>
    <row r="567926" customHeight="1"/>
    <row r="567928" customHeight="1"/>
    <row r="567930" customHeight="1"/>
    <row r="567932" customHeight="1"/>
    <row r="567934" customHeight="1"/>
    <row r="567936" customHeight="1"/>
    <row r="567938" customHeight="1"/>
    <row r="567940" customHeight="1"/>
    <row r="567942" customHeight="1"/>
    <row r="567944" customHeight="1"/>
    <row r="567946" customHeight="1"/>
    <row r="567948" customHeight="1"/>
    <row r="567950" customHeight="1"/>
    <row r="567952" customHeight="1"/>
    <row r="567954" customHeight="1"/>
    <row r="567956" customHeight="1"/>
    <row r="567958" customHeight="1"/>
    <row r="567960" customHeight="1"/>
    <row r="567962" customHeight="1"/>
    <row r="567964" customHeight="1"/>
    <row r="567966" customHeight="1"/>
    <row r="567968" customHeight="1"/>
    <row r="567970" customHeight="1"/>
    <row r="567972" customHeight="1"/>
    <row r="567974" customHeight="1"/>
    <row r="567976" customHeight="1"/>
    <row r="567978" customHeight="1"/>
    <row r="567980" customHeight="1"/>
    <row r="567982" customHeight="1"/>
    <row r="567984" customHeight="1"/>
    <row r="567986" customHeight="1"/>
    <row r="567988" customHeight="1"/>
    <row r="567990" customHeight="1"/>
    <row r="567992" customHeight="1"/>
    <row r="567994" customHeight="1"/>
    <row r="567996" customHeight="1"/>
    <row r="567998" customHeight="1"/>
    <row r="568000" customHeight="1"/>
    <row r="568002" customHeight="1"/>
    <row r="568004" customHeight="1"/>
    <row r="568006" customHeight="1"/>
    <row r="568008" customHeight="1"/>
    <row r="568010" customHeight="1"/>
    <row r="568012" customHeight="1"/>
    <row r="568014" customHeight="1"/>
    <row r="568016" customHeight="1"/>
    <row r="568018" customHeight="1"/>
    <row r="568020" customHeight="1"/>
    <row r="568022" customHeight="1"/>
    <row r="568024" customHeight="1"/>
    <row r="568026" customHeight="1"/>
    <row r="568028" customHeight="1"/>
    <row r="568030" customHeight="1"/>
    <row r="568032" customHeight="1"/>
    <row r="568034" customHeight="1"/>
    <row r="568036" customHeight="1"/>
    <row r="568038" customHeight="1"/>
    <row r="568040" customHeight="1"/>
    <row r="568042" customHeight="1"/>
    <row r="568044" customHeight="1"/>
    <row r="568046" customHeight="1"/>
    <row r="568048" customHeight="1"/>
    <row r="568050" customHeight="1"/>
    <row r="568052" customHeight="1"/>
    <row r="568054" customHeight="1"/>
    <row r="568056" customHeight="1"/>
    <row r="568058" customHeight="1"/>
    <row r="568060" customHeight="1"/>
    <row r="568062" customHeight="1"/>
    <row r="568064" customHeight="1"/>
    <row r="568066" customHeight="1"/>
    <row r="568068" customHeight="1"/>
    <row r="568070" customHeight="1"/>
    <row r="568072" customHeight="1"/>
    <row r="568074" customHeight="1"/>
    <row r="568076" customHeight="1"/>
    <row r="568078" customHeight="1"/>
    <row r="568080" customHeight="1"/>
    <row r="568082" customHeight="1"/>
    <row r="568084" customHeight="1"/>
    <row r="568086" customHeight="1"/>
    <row r="568088" customHeight="1"/>
    <row r="568090" customHeight="1"/>
    <row r="568092" customHeight="1"/>
    <row r="568094" customHeight="1"/>
    <row r="568096" customHeight="1"/>
    <row r="568098" customHeight="1"/>
    <row r="568100" customHeight="1"/>
    <row r="568102" customHeight="1"/>
    <row r="568104" customHeight="1"/>
    <row r="568106" customHeight="1"/>
    <row r="568108" customHeight="1"/>
    <row r="568110" customHeight="1"/>
    <row r="568112" customHeight="1"/>
    <row r="568114" customHeight="1"/>
    <row r="568116" customHeight="1"/>
    <row r="568118" customHeight="1"/>
    <row r="568120" customHeight="1"/>
    <row r="568122" customHeight="1"/>
    <row r="568124" customHeight="1"/>
    <row r="568126" customHeight="1"/>
    <row r="568128" customHeight="1"/>
    <row r="568130" customHeight="1"/>
    <row r="568132" customHeight="1"/>
    <row r="568134" customHeight="1"/>
    <row r="568136" customHeight="1"/>
    <row r="568138" customHeight="1"/>
    <row r="568140" customHeight="1"/>
    <row r="568142" customHeight="1"/>
    <row r="568144" customHeight="1"/>
    <row r="568146" customHeight="1"/>
    <row r="568148" customHeight="1"/>
    <row r="568150" customHeight="1"/>
    <row r="568152" customHeight="1"/>
    <row r="568154" customHeight="1"/>
    <row r="568156" customHeight="1"/>
    <row r="568158" customHeight="1"/>
    <row r="568160" customHeight="1"/>
    <row r="568162" customHeight="1"/>
    <row r="568164" customHeight="1"/>
    <row r="568166" customHeight="1"/>
    <row r="568168" customHeight="1"/>
    <row r="568170" customHeight="1"/>
    <row r="568172" customHeight="1"/>
    <row r="568174" customHeight="1"/>
    <row r="568176" customHeight="1"/>
    <row r="568178" customHeight="1"/>
    <row r="568180" customHeight="1"/>
    <row r="568182" customHeight="1"/>
    <row r="568184" customHeight="1"/>
    <row r="568186" customHeight="1"/>
    <row r="568188" customHeight="1"/>
    <row r="568190" customHeight="1"/>
    <row r="568192" customHeight="1"/>
    <row r="568194" customHeight="1"/>
    <row r="568196" customHeight="1"/>
    <row r="568198" customHeight="1"/>
    <row r="568200" customHeight="1"/>
    <row r="568202" customHeight="1"/>
    <row r="568204" customHeight="1"/>
    <row r="568206" customHeight="1"/>
    <row r="568208" customHeight="1"/>
    <row r="568210" customHeight="1"/>
    <row r="568212" customHeight="1"/>
    <row r="568214" customHeight="1"/>
    <row r="568216" customHeight="1"/>
    <row r="568218" customHeight="1"/>
    <row r="568220" customHeight="1"/>
    <row r="568222" customHeight="1"/>
    <row r="568224" customHeight="1"/>
    <row r="568226" customHeight="1"/>
    <row r="568228" customHeight="1"/>
    <row r="568230" customHeight="1"/>
    <row r="568232" customHeight="1"/>
    <row r="568234" customHeight="1"/>
    <row r="568236" customHeight="1"/>
    <row r="568238" customHeight="1"/>
    <row r="568240" customHeight="1"/>
    <row r="568242" customHeight="1"/>
    <row r="568244" customHeight="1"/>
    <row r="568246" customHeight="1"/>
    <row r="568248" customHeight="1"/>
    <row r="568250" customHeight="1"/>
    <row r="568252" customHeight="1"/>
    <row r="568254" customHeight="1"/>
    <row r="568256" customHeight="1"/>
    <row r="568258" customHeight="1"/>
    <row r="568260" customHeight="1"/>
    <row r="568262" customHeight="1"/>
    <row r="568264" customHeight="1"/>
    <row r="568266" customHeight="1"/>
    <row r="568268" customHeight="1"/>
    <row r="568270" customHeight="1"/>
    <row r="568272" customHeight="1"/>
    <row r="568274" customHeight="1"/>
    <row r="568276" customHeight="1"/>
    <row r="568278" customHeight="1"/>
    <row r="568280" customHeight="1"/>
    <row r="568282" customHeight="1"/>
    <row r="568284" customHeight="1"/>
    <row r="568286" customHeight="1"/>
    <row r="568288" customHeight="1"/>
    <row r="568290" customHeight="1"/>
    <row r="568292" customHeight="1"/>
    <row r="568294" customHeight="1"/>
    <row r="568296" customHeight="1"/>
    <row r="568298" customHeight="1"/>
    <row r="568300" customHeight="1"/>
    <row r="568302" customHeight="1"/>
    <row r="568304" customHeight="1"/>
    <row r="568306" customHeight="1"/>
    <row r="568308" customHeight="1"/>
    <row r="568310" customHeight="1"/>
    <row r="568312" customHeight="1"/>
    <row r="568314" customHeight="1"/>
    <row r="568316" customHeight="1"/>
    <row r="568318" customHeight="1"/>
    <row r="568320" customHeight="1"/>
    <row r="568322" customHeight="1"/>
    <row r="568324" customHeight="1"/>
    <row r="568326" customHeight="1"/>
    <row r="568328" customHeight="1"/>
    <row r="568330" customHeight="1"/>
    <row r="568332" customHeight="1"/>
    <row r="568334" customHeight="1"/>
    <row r="568336" customHeight="1"/>
    <row r="568338" customHeight="1"/>
    <row r="568340" customHeight="1"/>
    <row r="568342" customHeight="1"/>
    <row r="568344" customHeight="1"/>
    <row r="568346" customHeight="1"/>
    <row r="568348" customHeight="1"/>
    <row r="568350" customHeight="1"/>
    <row r="568352" customHeight="1"/>
    <row r="568354" customHeight="1"/>
    <row r="568356" customHeight="1"/>
    <row r="568358" customHeight="1"/>
    <row r="568360" customHeight="1"/>
    <row r="568362" customHeight="1"/>
    <row r="568364" customHeight="1"/>
    <row r="568366" customHeight="1"/>
    <row r="568368" customHeight="1"/>
    <row r="568370" customHeight="1"/>
    <row r="568372" customHeight="1"/>
    <row r="568374" customHeight="1"/>
    <row r="568376" customHeight="1"/>
    <row r="568378" customHeight="1"/>
    <row r="568380" customHeight="1"/>
    <row r="568382" customHeight="1"/>
    <row r="568384" customHeight="1"/>
    <row r="568386" customHeight="1"/>
    <row r="568388" customHeight="1"/>
    <row r="568390" customHeight="1"/>
    <row r="568392" customHeight="1"/>
    <row r="568394" customHeight="1"/>
    <row r="568396" customHeight="1"/>
    <row r="568398" customHeight="1"/>
    <row r="568400" customHeight="1"/>
    <row r="568402" customHeight="1"/>
    <row r="568404" customHeight="1"/>
    <row r="568406" customHeight="1"/>
    <row r="568408" customHeight="1"/>
    <row r="568410" customHeight="1"/>
    <row r="568412" customHeight="1"/>
    <row r="568414" customHeight="1"/>
    <row r="568416" customHeight="1"/>
    <row r="568418" customHeight="1"/>
    <row r="568420" customHeight="1"/>
    <row r="568422" customHeight="1"/>
    <row r="568424" customHeight="1"/>
    <row r="568426" customHeight="1"/>
    <row r="568428" customHeight="1"/>
    <row r="568430" customHeight="1"/>
    <row r="568432" customHeight="1"/>
    <row r="568434" customHeight="1"/>
    <row r="568436" customHeight="1"/>
    <row r="568438" customHeight="1"/>
    <row r="568440" customHeight="1"/>
    <row r="568442" customHeight="1"/>
    <row r="568444" customHeight="1"/>
    <row r="568446" customHeight="1"/>
    <row r="568448" customHeight="1"/>
    <row r="568450" customHeight="1"/>
    <row r="568452" customHeight="1"/>
    <row r="568454" customHeight="1"/>
    <row r="568456" customHeight="1"/>
    <row r="568458" customHeight="1"/>
    <row r="568460" customHeight="1"/>
    <row r="568462" customHeight="1"/>
    <row r="568464" customHeight="1"/>
    <row r="568466" customHeight="1"/>
    <row r="568468" customHeight="1"/>
    <row r="568470" customHeight="1"/>
    <row r="568472" customHeight="1"/>
    <row r="568474" customHeight="1"/>
    <row r="568476" customHeight="1"/>
    <row r="568478" customHeight="1"/>
    <row r="568480" customHeight="1"/>
    <row r="568482" customHeight="1"/>
    <row r="568484" customHeight="1"/>
    <row r="568486" customHeight="1"/>
    <row r="568488" customHeight="1"/>
    <row r="568490" customHeight="1"/>
    <row r="568492" customHeight="1"/>
    <row r="568494" customHeight="1"/>
    <row r="568496" customHeight="1"/>
    <row r="568498" customHeight="1"/>
    <row r="568500" customHeight="1"/>
    <row r="568502" customHeight="1"/>
    <row r="568504" customHeight="1"/>
    <row r="568506" customHeight="1"/>
    <row r="568508" customHeight="1"/>
    <row r="568510" customHeight="1"/>
    <row r="568512" customHeight="1"/>
    <row r="568514" customHeight="1"/>
    <row r="568516" customHeight="1"/>
    <row r="568518" customHeight="1"/>
    <row r="568520" customHeight="1"/>
    <row r="568522" customHeight="1"/>
    <row r="568524" customHeight="1"/>
    <row r="568526" customHeight="1"/>
    <row r="568528" customHeight="1"/>
    <row r="568530" customHeight="1"/>
    <row r="568532" customHeight="1"/>
    <row r="568534" customHeight="1"/>
    <row r="568536" customHeight="1"/>
    <row r="568538" customHeight="1"/>
    <row r="568540" customHeight="1"/>
    <row r="568542" customHeight="1"/>
    <row r="568544" customHeight="1"/>
    <row r="568546" customHeight="1"/>
    <row r="568548" customHeight="1"/>
    <row r="568550" customHeight="1"/>
    <row r="568552" customHeight="1"/>
    <row r="568554" customHeight="1"/>
    <row r="568556" customHeight="1"/>
    <row r="568558" customHeight="1"/>
    <row r="568560" customHeight="1"/>
    <row r="568562" customHeight="1"/>
    <row r="568564" customHeight="1"/>
    <row r="568566" customHeight="1"/>
    <row r="568568" customHeight="1"/>
    <row r="568570" customHeight="1"/>
    <row r="568572" customHeight="1"/>
    <row r="568574" customHeight="1"/>
    <row r="568576" customHeight="1"/>
    <row r="568578" customHeight="1"/>
    <row r="568580" customHeight="1"/>
    <row r="568582" customHeight="1"/>
    <row r="568584" customHeight="1"/>
    <row r="568586" customHeight="1"/>
    <row r="568588" customHeight="1"/>
    <row r="568590" customHeight="1"/>
    <row r="568592" customHeight="1"/>
    <row r="568594" customHeight="1"/>
    <row r="568596" customHeight="1"/>
    <row r="568598" customHeight="1"/>
    <row r="568600" customHeight="1"/>
    <row r="568602" customHeight="1"/>
    <row r="568604" customHeight="1"/>
    <row r="568606" customHeight="1"/>
    <row r="568608" customHeight="1"/>
    <row r="568610" customHeight="1"/>
    <row r="568612" customHeight="1"/>
    <row r="568614" customHeight="1"/>
    <row r="568616" customHeight="1"/>
    <row r="568618" customHeight="1"/>
    <row r="568620" customHeight="1"/>
    <row r="568622" customHeight="1"/>
    <row r="568624" customHeight="1"/>
    <row r="568626" customHeight="1"/>
    <row r="568628" customHeight="1"/>
    <row r="568630" customHeight="1"/>
    <row r="568632" customHeight="1"/>
    <row r="568634" customHeight="1"/>
    <row r="568636" customHeight="1"/>
    <row r="568638" customHeight="1"/>
    <row r="568640" customHeight="1"/>
    <row r="568642" customHeight="1"/>
    <row r="568644" customHeight="1"/>
    <row r="568646" customHeight="1"/>
    <row r="568648" customHeight="1"/>
    <row r="568650" customHeight="1"/>
    <row r="568652" customHeight="1"/>
    <row r="568654" customHeight="1"/>
    <row r="568656" customHeight="1"/>
    <row r="568658" customHeight="1"/>
    <row r="568660" customHeight="1"/>
    <row r="568662" customHeight="1"/>
    <row r="568664" customHeight="1"/>
    <row r="568666" customHeight="1"/>
    <row r="568668" customHeight="1"/>
    <row r="568670" customHeight="1"/>
    <row r="568672" customHeight="1"/>
    <row r="568674" customHeight="1"/>
    <row r="568676" customHeight="1"/>
    <row r="568678" customHeight="1"/>
    <row r="568680" customHeight="1"/>
    <row r="568682" customHeight="1"/>
    <row r="568684" customHeight="1"/>
    <row r="568686" customHeight="1"/>
    <row r="568688" customHeight="1"/>
    <row r="568690" customHeight="1"/>
    <row r="568692" customHeight="1"/>
    <row r="568694" customHeight="1"/>
    <row r="568696" customHeight="1"/>
    <row r="568698" customHeight="1"/>
    <row r="568700" customHeight="1"/>
    <row r="568702" customHeight="1"/>
    <row r="568704" customHeight="1"/>
    <row r="568706" customHeight="1"/>
    <row r="568708" customHeight="1"/>
    <row r="568710" customHeight="1"/>
    <row r="568712" customHeight="1"/>
    <row r="568714" customHeight="1"/>
    <row r="568716" customHeight="1"/>
    <row r="568718" customHeight="1"/>
    <row r="568720" customHeight="1"/>
    <row r="568722" customHeight="1"/>
    <row r="568724" customHeight="1"/>
    <row r="568726" customHeight="1"/>
    <row r="568728" customHeight="1"/>
    <row r="568730" customHeight="1"/>
    <row r="568732" customHeight="1"/>
    <row r="568734" customHeight="1"/>
    <row r="568736" customHeight="1"/>
    <row r="568738" customHeight="1"/>
    <row r="568740" customHeight="1"/>
    <row r="568742" customHeight="1"/>
    <row r="568744" customHeight="1"/>
    <row r="568746" customHeight="1"/>
    <row r="568748" customHeight="1"/>
    <row r="568750" customHeight="1"/>
    <row r="568752" customHeight="1"/>
    <row r="568754" customHeight="1"/>
    <row r="568756" customHeight="1"/>
    <row r="568758" customHeight="1"/>
    <row r="568760" customHeight="1"/>
    <row r="568762" customHeight="1"/>
    <row r="568764" customHeight="1"/>
    <row r="568766" customHeight="1"/>
    <row r="568768" customHeight="1"/>
    <row r="568770" customHeight="1"/>
    <row r="568772" customHeight="1"/>
    <row r="568774" customHeight="1"/>
    <row r="568776" customHeight="1"/>
    <row r="568778" customHeight="1"/>
    <row r="568780" customHeight="1"/>
    <row r="568782" customHeight="1"/>
    <row r="568784" customHeight="1"/>
    <row r="568786" customHeight="1"/>
    <row r="568788" customHeight="1"/>
    <row r="568790" customHeight="1"/>
    <row r="568792" customHeight="1"/>
    <row r="568794" customHeight="1"/>
    <row r="568796" customHeight="1"/>
    <row r="568798" customHeight="1"/>
    <row r="568800" customHeight="1"/>
    <row r="568802" customHeight="1"/>
    <row r="568804" customHeight="1"/>
    <row r="568806" customHeight="1"/>
    <row r="568808" customHeight="1"/>
    <row r="568810" customHeight="1"/>
    <row r="568812" customHeight="1"/>
    <row r="568814" customHeight="1"/>
    <row r="568816" customHeight="1"/>
    <row r="568818" customHeight="1"/>
    <row r="568820" customHeight="1"/>
    <row r="568822" customHeight="1"/>
    <row r="568824" customHeight="1"/>
    <row r="568826" customHeight="1"/>
    <row r="568828" customHeight="1"/>
    <row r="568830" customHeight="1"/>
    <row r="568832" customHeight="1"/>
    <row r="568834" customHeight="1"/>
    <row r="568836" customHeight="1"/>
    <row r="568838" customHeight="1"/>
    <row r="568840" customHeight="1"/>
    <row r="568842" customHeight="1"/>
    <row r="568844" customHeight="1"/>
    <row r="568846" customHeight="1"/>
    <row r="568848" customHeight="1"/>
    <row r="568850" customHeight="1"/>
    <row r="568852" customHeight="1"/>
    <row r="568854" customHeight="1"/>
    <row r="568856" customHeight="1"/>
    <row r="568858" customHeight="1"/>
    <row r="568860" customHeight="1"/>
    <row r="568862" customHeight="1"/>
    <row r="568864" customHeight="1"/>
    <row r="568866" customHeight="1"/>
    <row r="568868" customHeight="1"/>
    <row r="568870" customHeight="1"/>
    <row r="568872" customHeight="1"/>
    <row r="568874" customHeight="1"/>
    <row r="568876" customHeight="1"/>
    <row r="568878" customHeight="1"/>
    <row r="568880" customHeight="1"/>
    <row r="568882" customHeight="1"/>
    <row r="568884" customHeight="1"/>
    <row r="568886" customHeight="1"/>
    <row r="568888" customHeight="1"/>
    <row r="568890" customHeight="1"/>
    <row r="568892" customHeight="1"/>
    <row r="568894" customHeight="1"/>
    <row r="568896" customHeight="1"/>
    <row r="568898" customHeight="1"/>
    <row r="568900" customHeight="1"/>
    <row r="568902" customHeight="1"/>
    <row r="568904" customHeight="1"/>
    <row r="568906" customHeight="1"/>
    <row r="568908" customHeight="1"/>
    <row r="568910" customHeight="1"/>
    <row r="568912" customHeight="1"/>
    <row r="568914" customHeight="1"/>
    <row r="568916" customHeight="1"/>
    <row r="568918" customHeight="1"/>
    <row r="568920" customHeight="1"/>
    <row r="568922" customHeight="1"/>
    <row r="568924" customHeight="1"/>
    <row r="568926" customHeight="1"/>
    <row r="568928" customHeight="1"/>
    <row r="568930" customHeight="1"/>
    <row r="568932" customHeight="1"/>
    <row r="568934" customHeight="1"/>
    <row r="568936" customHeight="1"/>
    <row r="568938" customHeight="1"/>
    <row r="568940" customHeight="1"/>
    <row r="568942" customHeight="1"/>
    <row r="568944" customHeight="1"/>
    <row r="568946" customHeight="1"/>
    <row r="568948" customHeight="1"/>
    <row r="568950" customHeight="1"/>
    <row r="568952" customHeight="1"/>
    <row r="568954" customHeight="1"/>
    <row r="568956" customHeight="1"/>
    <row r="568958" customHeight="1"/>
    <row r="568960" customHeight="1"/>
    <row r="568962" customHeight="1"/>
    <row r="568964" customHeight="1"/>
    <row r="568966" customHeight="1"/>
    <row r="568968" customHeight="1"/>
    <row r="568970" customHeight="1"/>
    <row r="568972" customHeight="1"/>
    <row r="568974" customHeight="1"/>
    <row r="568976" customHeight="1"/>
    <row r="568978" customHeight="1"/>
    <row r="568980" customHeight="1"/>
    <row r="568982" customHeight="1"/>
    <row r="568984" customHeight="1"/>
    <row r="568986" customHeight="1"/>
    <row r="568988" customHeight="1"/>
    <row r="568990" customHeight="1"/>
    <row r="568992" customHeight="1"/>
    <row r="568994" customHeight="1"/>
    <row r="568996" customHeight="1"/>
    <row r="568998" customHeight="1"/>
    <row r="569000" customHeight="1"/>
    <row r="569002" customHeight="1"/>
    <row r="569004" customHeight="1"/>
    <row r="569006" customHeight="1"/>
    <row r="569008" customHeight="1"/>
    <row r="569010" customHeight="1"/>
    <row r="569012" customHeight="1"/>
    <row r="569014" customHeight="1"/>
    <row r="569016" customHeight="1"/>
    <row r="569018" customHeight="1"/>
    <row r="569020" customHeight="1"/>
    <row r="569022" customHeight="1"/>
    <row r="569024" customHeight="1"/>
    <row r="569026" customHeight="1"/>
    <row r="569028" customHeight="1"/>
    <row r="569030" customHeight="1"/>
    <row r="569032" customHeight="1"/>
    <row r="569034" customHeight="1"/>
    <row r="569036" customHeight="1"/>
    <row r="569038" customHeight="1"/>
    <row r="569040" customHeight="1"/>
    <row r="569042" customHeight="1"/>
    <row r="569044" customHeight="1"/>
    <row r="569046" customHeight="1"/>
    <row r="569048" customHeight="1"/>
    <row r="569050" customHeight="1"/>
    <row r="569052" customHeight="1"/>
    <row r="569054" customHeight="1"/>
    <row r="569056" customHeight="1"/>
    <row r="569058" customHeight="1"/>
    <row r="569060" customHeight="1"/>
    <row r="569062" customHeight="1"/>
    <row r="569064" customHeight="1"/>
    <row r="569066" customHeight="1"/>
    <row r="569068" customHeight="1"/>
    <row r="569070" customHeight="1"/>
    <row r="569072" customHeight="1"/>
    <row r="569074" customHeight="1"/>
    <row r="569076" customHeight="1"/>
    <row r="569078" customHeight="1"/>
    <row r="569080" customHeight="1"/>
    <row r="569082" customHeight="1"/>
    <row r="569084" customHeight="1"/>
    <row r="569086" customHeight="1"/>
    <row r="569088" customHeight="1"/>
    <row r="569090" customHeight="1"/>
    <row r="569092" customHeight="1"/>
    <row r="569094" customHeight="1"/>
    <row r="569096" customHeight="1"/>
    <row r="569098" customHeight="1"/>
    <row r="569100" customHeight="1"/>
    <row r="569102" customHeight="1"/>
    <row r="569104" customHeight="1"/>
    <row r="569106" customHeight="1"/>
    <row r="569108" customHeight="1"/>
    <row r="569110" customHeight="1"/>
    <row r="569112" customHeight="1"/>
    <row r="569114" customHeight="1"/>
    <row r="569116" customHeight="1"/>
    <row r="569118" customHeight="1"/>
    <row r="569120" customHeight="1"/>
    <row r="569122" customHeight="1"/>
    <row r="569124" customHeight="1"/>
    <row r="569126" customHeight="1"/>
    <row r="569128" customHeight="1"/>
    <row r="569130" customHeight="1"/>
    <row r="569132" customHeight="1"/>
    <row r="569134" customHeight="1"/>
    <row r="569136" customHeight="1"/>
    <row r="569138" customHeight="1"/>
    <row r="569140" customHeight="1"/>
    <row r="569142" customHeight="1"/>
    <row r="569144" customHeight="1"/>
    <row r="569146" customHeight="1"/>
    <row r="569148" customHeight="1"/>
    <row r="569150" customHeight="1"/>
    <row r="569152" customHeight="1"/>
    <row r="569154" customHeight="1"/>
    <row r="569156" customHeight="1"/>
    <row r="569158" customHeight="1"/>
    <row r="569160" customHeight="1"/>
    <row r="569162" customHeight="1"/>
    <row r="569164" customHeight="1"/>
    <row r="569166" customHeight="1"/>
    <row r="569168" customHeight="1"/>
    <row r="569170" customHeight="1"/>
    <row r="569172" customHeight="1"/>
    <row r="569174" customHeight="1"/>
    <row r="569176" customHeight="1"/>
    <row r="569178" customHeight="1"/>
    <row r="569180" customHeight="1"/>
    <row r="569182" customHeight="1"/>
    <row r="569184" customHeight="1"/>
    <row r="569186" customHeight="1"/>
    <row r="569188" customHeight="1"/>
    <row r="569190" customHeight="1"/>
    <row r="569192" customHeight="1"/>
    <row r="569194" customHeight="1"/>
    <row r="569196" customHeight="1"/>
    <row r="569198" customHeight="1"/>
    <row r="569200" customHeight="1"/>
    <row r="569202" customHeight="1"/>
    <row r="569204" customHeight="1"/>
    <row r="569206" customHeight="1"/>
    <row r="569208" customHeight="1"/>
    <row r="569210" customHeight="1"/>
    <row r="569212" customHeight="1"/>
    <row r="569214" customHeight="1"/>
    <row r="569216" customHeight="1"/>
    <row r="569218" customHeight="1"/>
    <row r="569220" customHeight="1"/>
    <row r="569222" customHeight="1"/>
    <row r="569224" customHeight="1"/>
    <row r="569226" customHeight="1"/>
    <row r="569228" customHeight="1"/>
    <row r="569230" customHeight="1"/>
    <row r="569232" customHeight="1"/>
    <row r="569234" customHeight="1"/>
    <row r="569236" customHeight="1"/>
    <row r="569238" customHeight="1"/>
    <row r="569240" customHeight="1"/>
    <row r="569242" customHeight="1"/>
    <row r="569244" customHeight="1"/>
    <row r="569246" customHeight="1"/>
    <row r="569248" customHeight="1"/>
    <row r="569250" customHeight="1"/>
    <row r="569252" customHeight="1"/>
    <row r="569254" customHeight="1"/>
    <row r="569256" customHeight="1"/>
    <row r="569258" customHeight="1"/>
    <row r="569260" customHeight="1"/>
    <row r="569262" customHeight="1"/>
    <row r="569264" customHeight="1"/>
    <row r="569266" customHeight="1"/>
    <row r="569268" customHeight="1"/>
    <row r="569270" customHeight="1"/>
    <row r="569272" customHeight="1"/>
    <row r="569274" customHeight="1"/>
    <row r="569276" customHeight="1"/>
    <row r="569278" customHeight="1"/>
    <row r="569280" customHeight="1"/>
    <row r="569282" customHeight="1"/>
    <row r="569284" customHeight="1"/>
    <row r="569286" customHeight="1"/>
    <row r="569288" customHeight="1"/>
    <row r="569290" customHeight="1"/>
    <row r="569292" customHeight="1"/>
    <row r="569294" customHeight="1"/>
    <row r="569296" customHeight="1"/>
    <row r="569298" customHeight="1"/>
    <row r="569300" customHeight="1"/>
    <row r="569302" customHeight="1"/>
    <row r="569304" customHeight="1"/>
    <row r="569306" customHeight="1"/>
    <row r="569308" customHeight="1"/>
    <row r="569310" customHeight="1"/>
    <row r="569312" customHeight="1"/>
    <row r="569314" customHeight="1"/>
    <row r="569316" customHeight="1"/>
    <row r="569318" customHeight="1"/>
    <row r="569320" customHeight="1"/>
    <row r="569322" customHeight="1"/>
    <row r="569324" customHeight="1"/>
    <row r="569326" customHeight="1"/>
    <row r="569328" customHeight="1"/>
    <row r="569330" customHeight="1"/>
    <row r="569332" customHeight="1"/>
    <row r="569334" customHeight="1"/>
    <row r="569336" customHeight="1"/>
    <row r="569338" customHeight="1"/>
    <row r="569340" customHeight="1"/>
    <row r="569342" customHeight="1"/>
    <row r="569344" customHeight="1"/>
    <row r="569346" customHeight="1"/>
    <row r="569348" customHeight="1"/>
    <row r="569350" customHeight="1"/>
    <row r="569352" customHeight="1"/>
    <row r="569354" customHeight="1"/>
    <row r="569356" customHeight="1"/>
    <row r="569358" customHeight="1"/>
    <row r="569360" customHeight="1"/>
    <row r="569362" customHeight="1"/>
    <row r="569364" customHeight="1"/>
    <row r="569366" customHeight="1"/>
    <row r="569368" customHeight="1"/>
    <row r="569370" customHeight="1"/>
    <row r="569372" customHeight="1"/>
    <row r="569374" customHeight="1"/>
    <row r="569376" customHeight="1"/>
    <row r="569378" customHeight="1"/>
    <row r="569380" customHeight="1"/>
    <row r="569382" customHeight="1"/>
    <row r="569384" customHeight="1"/>
    <row r="569386" customHeight="1"/>
    <row r="569388" customHeight="1"/>
    <row r="569390" customHeight="1"/>
    <row r="569392" customHeight="1"/>
    <row r="569394" customHeight="1"/>
    <row r="569396" customHeight="1"/>
    <row r="569398" customHeight="1"/>
    <row r="569400" customHeight="1"/>
    <row r="569402" customHeight="1"/>
    <row r="569404" customHeight="1"/>
    <row r="569406" customHeight="1"/>
    <row r="569408" customHeight="1"/>
    <row r="569410" customHeight="1"/>
    <row r="569412" customHeight="1"/>
    <row r="569414" customHeight="1"/>
    <row r="569416" customHeight="1"/>
    <row r="569418" customHeight="1"/>
    <row r="569420" customHeight="1"/>
    <row r="569422" customHeight="1"/>
    <row r="569424" customHeight="1"/>
    <row r="569426" customHeight="1"/>
    <row r="569428" customHeight="1"/>
    <row r="569430" customHeight="1"/>
    <row r="569432" customHeight="1"/>
    <row r="569434" customHeight="1"/>
    <row r="569436" customHeight="1"/>
    <row r="569438" customHeight="1"/>
    <row r="569440" customHeight="1"/>
    <row r="569442" customHeight="1"/>
    <row r="569444" customHeight="1"/>
    <row r="569446" customHeight="1"/>
    <row r="569448" customHeight="1"/>
    <row r="569450" customHeight="1"/>
    <row r="569452" customHeight="1"/>
    <row r="569454" customHeight="1"/>
    <row r="569456" customHeight="1"/>
    <row r="569458" customHeight="1"/>
    <row r="569460" customHeight="1"/>
    <row r="569462" customHeight="1"/>
    <row r="569464" customHeight="1"/>
    <row r="569466" customHeight="1"/>
    <row r="569468" customHeight="1"/>
    <row r="569470" customHeight="1"/>
    <row r="569472" customHeight="1"/>
    <row r="569474" customHeight="1"/>
    <row r="569476" customHeight="1"/>
    <row r="569478" customHeight="1"/>
    <row r="569480" customHeight="1"/>
    <row r="569482" customHeight="1"/>
    <row r="569484" customHeight="1"/>
    <row r="569486" customHeight="1"/>
    <row r="569488" customHeight="1"/>
    <row r="569490" customHeight="1"/>
    <row r="569492" customHeight="1"/>
    <row r="569494" customHeight="1"/>
    <row r="569496" customHeight="1"/>
    <row r="569498" customHeight="1"/>
    <row r="569500" customHeight="1"/>
    <row r="569502" customHeight="1"/>
    <row r="569504" customHeight="1"/>
    <row r="569506" customHeight="1"/>
    <row r="569508" customHeight="1"/>
    <row r="569510" customHeight="1"/>
    <row r="569512" customHeight="1"/>
    <row r="569514" customHeight="1"/>
    <row r="569516" customHeight="1"/>
    <row r="569518" customHeight="1"/>
    <row r="569520" customHeight="1"/>
    <row r="569522" customHeight="1"/>
    <row r="569524" customHeight="1"/>
    <row r="569526" customHeight="1"/>
    <row r="569528" customHeight="1"/>
    <row r="569530" customHeight="1"/>
    <row r="569532" customHeight="1"/>
    <row r="569534" customHeight="1"/>
    <row r="569536" customHeight="1"/>
    <row r="569538" customHeight="1"/>
    <row r="569540" customHeight="1"/>
    <row r="569542" customHeight="1"/>
    <row r="569544" customHeight="1"/>
    <row r="569546" customHeight="1"/>
    <row r="569548" customHeight="1"/>
    <row r="569550" customHeight="1"/>
    <row r="569552" customHeight="1"/>
    <row r="569554" customHeight="1"/>
    <row r="569556" customHeight="1"/>
    <row r="569558" customHeight="1"/>
    <row r="569560" customHeight="1"/>
    <row r="569562" customHeight="1"/>
    <row r="569564" customHeight="1"/>
    <row r="569566" customHeight="1"/>
    <row r="569568" customHeight="1"/>
    <row r="569570" customHeight="1"/>
    <row r="569572" customHeight="1"/>
    <row r="569574" customHeight="1"/>
    <row r="569576" customHeight="1"/>
    <row r="569578" customHeight="1"/>
    <row r="569580" customHeight="1"/>
    <row r="569582" customHeight="1"/>
    <row r="569584" customHeight="1"/>
    <row r="569586" customHeight="1"/>
    <row r="569588" customHeight="1"/>
    <row r="569590" customHeight="1"/>
    <row r="569592" customHeight="1"/>
    <row r="569594" customHeight="1"/>
    <row r="569596" customHeight="1"/>
    <row r="569598" customHeight="1"/>
    <row r="569600" customHeight="1"/>
    <row r="569602" customHeight="1"/>
    <row r="569604" customHeight="1"/>
    <row r="569606" customHeight="1"/>
    <row r="569608" customHeight="1"/>
    <row r="569610" customHeight="1"/>
    <row r="569612" customHeight="1"/>
    <row r="569614" customHeight="1"/>
    <row r="569616" customHeight="1"/>
    <row r="569618" customHeight="1"/>
    <row r="569620" customHeight="1"/>
    <row r="569622" customHeight="1"/>
    <row r="569624" customHeight="1"/>
    <row r="569626" customHeight="1"/>
    <row r="569628" customHeight="1"/>
    <row r="569630" customHeight="1"/>
    <row r="569632" customHeight="1"/>
    <row r="569634" customHeight="1"/>
    <row r="569636" customHeight="1"/>
    <row r="569638" customHeight="1"/>
    <row r="569640" customHeight="1"/>
    <row r="569642" customHeight="1"/>
    <row r="569644" customHeight="1"/>
    <row r="569646" customHeight="1"/>
    <row r="569648" customHeight="1"/>
    <row r="569650" customHeight="1"/>
    <row r="569652" customHeight="1"/>
    <row r="569654" customHeight="1"/>
    <row r="569656" customHeight="1"/>
    <row r="569658" customHeight="1"/>
    <row r="569660" customHeight="1"/>
    <row r="569662" customHeight="1"/>
    <row r="569664" customHeight="1"/>
    <row r="569666" customHeight="1"/>
    <row r="569668" customHeight="1"/>
    <row r="569670" customHeight="1"/>
    <row r="569672" customHeight="1"/>
    <row r="569674" customHeight="1"/>
    <row r="569676" customHeight="1"/>
    <row r="569678" customHeight="1"/>
    <row r="569680" customHeight="1"/>
    <row r="569682" customHeight="1"/>
    <row r="569684" customHeight="1"/>
    <row r="569686" customHeight="1"/>
    <row r="569688" customHeight="1"/>
    <row r="569690" customHeight="1"/>
    <row r="569692" customHeight="1"/>
    <row r="569694" customHeight="1"/>
    <row r="569696" customHeight="1"/>
    <row r="569698" customHeight="1"/>
    <row r="569700" customHeight="1"/>
    <row r="569702" customHeight="1"/>
    <row r="569704" customHeight="1"/>
    <row r="569706" customHeight="1"/>
    <row r="569708" customHeight="1"/>
    <row r="569710" customHeight="1"/>
    <row r="569712" customHeight="1"/>
    <row r="569714" customHeight="1"/>
    <row r="569716" customHeight="1"/>
    <row r="569718" customHeight="1"/>
    <row r="569720" customHeight="1"/>
    <row r="569722" customHeight="1"/>
    <row r="569724" customHeight="1"/>
    <row r="569726" customHeight="1"/>
    <row r="569728" customHeight="1"/>
    <row r="569730" customHeight="1"/>
    <row r="569732" customHeight="1"/>
    <row r="569734" customHeight="1"/>
    <row r="569736" customHeight="1"/>
    <row r="569738" customHeight="1"/>
    <row r="569740" customHeight="1"/>
    <row r="569742" customHeight="1"/>
    <row r="569744" customHeight="1"/>
    <row r="569746" customHeight="1"/>
    <row r="569748" customHeight="1"/>
    <row r="569750" customHeight="1"/>
    <row r="569752" customHeight="1"/>
    <row r="569754" customHeight="1"/>
    <row r="569756" customHeight="1"/>
    <row r="569758" customHeight="1"/>
    <row r="569760" customHeight="1"/>
    <row r="569762" customHeight="1"/>
    <row r="569764" customHeight="1"/>
    <row r="569766" customHeight="1"/>
    <row r="569768" customHeight="1"/>
    <row r="569770" customHeight="1"/>
    <row r="569772" customHeight="1"/>
    <row r="569774" customHeight="1"/>
    <row r="569776" customHeight="1"/>
    <row r="569778" customHeight="1"/>
    <row r="569780" customHeight="1"/>
    <row r="569782" customHeight="1"/>
    <row r="569784" customHeight="1"/>
    <row r="569786" customHeight="1"/>
    <row r="569788" customHeight="1"/>
    <row r="569790" customHeight="1"/>
    <row r="569792" customHeight="1"/>
    <row r="569794" customHeight="1"/>
    <row r="569796" customHeight="1"/>
    <row r="569798" customHeight="1"/>
    <row r="569800" customHeight="1"/>
    <row r="569802" customHeight="1"/>
    <row r="569804" customHeight="1"/>
    <row r="569806" customHeight="1"/>
    <row r="569808" customHeight="1"/>
    <row r="569810" customHeight="1"/>
    <row r="569812" customHeight="1"/>
    <row r="569814" customHeight="1"/>
    <row r="569816" customHeight="1"/>
    <row r="569818" customHeight="1"/>
    <row r="569820" customHeight="1"/>
    <row r="569822" customHeight="1"/>
    <row r="569824" customHeight="1"/>
    <row r="569826" customHeight="1"/>
    <row r="569828" customHeight="1"/>
    <row r="569830" customHeight="1"/>
    <row r="569832" customHeight="1"/>
    <row r="569834" customHeight="1"/>
    <row r="569836" customHeight="1"/>
    <row r="569838" customHeight="1"/>
    <row r="569840" customHeight="1"/>
    <row r="569842" customHeight="1"/>
    <row r="569844" customHeight="1"/>
    <row r="569846" customHeight="1"/>
    <row r="569848" customHeight="1"/>
    <row r="569850" customHeight="1"/>
    <row r="569852" customHeight="1"/>
    <row r="569854" customHeight="1"/>
    <row r="569856" customHeight="1"/>
    <row r="569858" customHeight="1"/>
    <row r="569860" customHeight="1"/>
    <row r="569862" customHeight="1"/>
    <row r="569864" customHeight="1"/>
    <row r="569866" customHeight="1"/>
    <row r="569868" customHeight="1"/>
    <row r="569870" customHeight="1"/>
    <row r="569872" customHeight="1"/>
    <row r="569874" customHeight="1"/>
    <row r="569876" customHeight="1"/>
    <row r="569878" customHeight="1"/>
    <row r="569880" customHeight="1"/>
    <row r="569882" customHeight="1"/>
    <row r="569884" customHeight="1"/>
    <row r="569886" customHeight="1"/>
    <row r="569888" customHeight="1"/>
    <row r="569890" customHeight="1"/>
    <row r="569892" customHeight="1"/>
    <row r="569894" customHeight="1"/>
    <row r="569896" customHeight="1"/>
    <row r="569898" customHeight="1"/>
    <row r="569900" customHeight="1"/>
    <row r="569902" customHeight="1"/>
    <row r="569904" customHeight="1"/>
    <row r="569906" customHeight="1"/>
    <row r="569908" customHeight="1"/>
    <row r="569910" customHeight="1"/>
    <row r="569912" customHeight="1"/>
    <row r="569914" customHeight="1"/>
    <row r="569916" customHeight="1"/>
    <row r="569918" customHeight="1"/>
    <row r="569920" customHeight="1"/>
    <row r="569922" customHeight="1"/>
    <row r="569924" customHeight="1"/>
    <row r="569926" customHeight="1"/>
    <row r="569928" customHeight="1"/>
    <row r="569930" customHeight="1"/>
    <row r="569932" customHeight="1"/>
    <row r="569934" customHeight="1"/>
    <row r="569936" customHeight="1"/>
    <row r="569938" customHeight="1"/>
    <row r="569940" customHeight="1"/>
    <row r="569942" customHeight="1"/>
    <row r="569944" customHeight="1"/>
    <row r="569946" customHeight="1"/>
    <row r="569948" customHeight="1"/>
    <row r="569950" customHeight="1"/>
    <row r="569952" customHeight="1"/>
    <row r="569954" customHeight="1"/>
    <row r="569956" customHeight="1"/>
    <row r="569958" customHeight="1"/>
    <row r="569960" customHeight="1"/>
    <row r="569962" customHeight="1"/>
    <row r="569964" customHeight="1"/>
    <row r="569966" customHeight="1"/>
    <row r="569968" customHeight="1"/>
    <row r="569970" customHeight="1"/>
    <row r="569972" customHeight="1"/>
    <row r="569974" customHeight="1"/>
    <row r="569976" customHeight="1"/>
    <row r="569978" customHeight="1"/>
    <row r="569980" customHeight="1"/>
    <row r="569982" customHeight="1"/>
    <row r="569984" customHeight="1"/>
    <row r="569986" customHeight="1"/>
    <row r="569988" customHeight="1"/>
    <row r="569990" customHeight="1"/>
    <row r="569992" customHeight="1"/>
    <row r="569994" customHeight="1"/>
    <row r="569996" customHeight="1"/>
    <row r="569998" customHeight="1"/>
    <row r="570000" customHeight="1"/>
    <row r="570002" customHeight="1"/>
    <row r="570004" customHeight="1"/>
    <row r="570006" customHeight="1"/>
    <row r="570008" customHeight="1"/>
    <row r="570010" customHeight="1"/>
    <row r="570012" customHeight="1"/>
    <row r="570014" customHeight="1"/>
    <row r="570016" customHeight="1"/>
    <row r="570018" customHeight="1"/>
    <row r="570020" customHeight="1"/>
    <row r="570022" customHeight="1"/>
    <row r="570024" customHeight="1"/>
    <row r="570026" customHeight="1"/>
    <row r="570028" customHeight="1"/>
    <row r="570030" customHeight="1"/>
    <row r="570032" customHeight="1"/>
    <row r="570034" customHeight="1"/>
    <row r="570036" customHeight="1"/>
    <row r="570038" customHeight="1"/>
    <row r="570040" customHeight="1"/>
    <row r="570042" customHeight="1"/>
    <row r="570044" customHeight="1"/>
    <row r="570046" customHeight="1"/>
    <row r="570048" customHeight="1"/>
    <row r="570050" customHeight="1"/>
    <row r="570052" customHeight="1"/>
    <row r="570054" customHeight="1"/>
    <row r="570056" customHeight="1"/>
    <row r="570058" customHeight="1"/>
    <row r="570060" customHeight="1"/>
    <row r="570062" customHeight="1"/>
    <row r="570064" customHeight="1"/>
    <row r="570066" customHeight="1"/>
    <row r="570068" customHeight="1"/>
    <row r="570070" customHeight="1"/>
    <row r="570072" customHeight="1"/>
    <row r="570074" customHeight="1"/>
    <row r="570076" customHeight="1"/>
    <row r="570078" customHeight="1"/>
    <row r="570080" customHeight="1"/>
    <row r="570082" customHeight="1"/>
    <row r="570084" customHeight="1"/>
    <row r="570086" customHeight="1"/>
    <row r="570088" customHeight="1"/>
    <row r="570090" customHeight="1"/>
    <row r="570092" customHeight="1"/>
    <row r="570094" customHeight="1"/>
    <row r="570096" customHeight="1"/>
    <row r="570098" customHeight="1"/>
    <row r="570100" customHeight="1"/>
    <row r="570102" customHeight="1"/>
    <row r="570104" customHeight="1"/>
    <row r="570106" customHeight="1"/>
    <row r="570108" customHeight="1"/>
    <row r="570110" customHeight="1"/>
    <row r="570112" customHeight="1"/>
    <row r="570114" customHeight="1"/>
    <row r="570116" customHeight="1"/>
    <row r="570118" customHeight="1"/>
    <row r="570120" customHeight="1"/>
    <row r="570122" customHeight="1"/>
    <row r="570124" customHeight="1"/>
    <row r="570126" customHeight="1"/>
    <row r="570128" customHeight="1"/>
    <row r="570130" customHeight="1"/>
    <row r="570132" customHeight="1"/>
    <row r="570134" customHeight="1"/>
    <row r="570136" customHeight="1"/>
    <row r="570138" customHeight="1"/>
    <row r="570140" customHeight="1"/>
    <row r="570142" customHeight="1"/>
    <row r="570144" customHeight="1"/>
    <row r="570146" customHeight="1"/>
    <row r="570148" customHeight="1"/>
    <row r="570150" customHeight="1"/>
    <row r="570152" customHeight="1"/>
    <row r="570154" customHeight="1"/>
    <row r="570156" customHeight="1"/>
    <row r="570158" customHeight="1"/>
    <row r="570160" customHeight="1"/>
    <row r="570162" customHeight="1"/>
    <row r="570164" customHeight="1"/>
    <row r="570166" customHeight="1"/>
    <row r="570168" customHeight="1"/>
    <row r="570170" customHeight="1"/>
    <row r="570172" customHeight="1"/>
    <row r="570174" customHeight="1"/>
    <row r="570176" customHeight="1"/>
    <row r="570178" customHeight="1"/>
    <row r="570180" customHeight="1"/>
    <row r="570182" customHeight="1"/>
    <row r="570184" customHeight="1"/>
    <row r="570186" customHeight="1"/>
    <row r="570188" customHeight="1"/>
    <row r="570190" customHeight="1"/>
    <row r="570192" customHeight="1"/>
    <row r="570194" customHeight="1"/>
    <row r="570196" customHeight="1"/>
    <row r="570198" customHeight="1"/>
    <row r="570200" customHeight="1"/>
    <row r="570202" customHeight="1"/>
    <row r="570204" customHeight="1"/>
    <row r="570206" customHeight="1"/>
    <row r="570208" customHeight="1"/>
    <row r="570210" customHeight="1"/>
    <row r="570212" customHeight="1"/>
    <row r="570214" customHeight="1"/>
    <row r="570216" customHeight="1"/>
    <row r="570218" customHeight="1"/>
    <row r="570220" customHeight="1"/>
    <row r="570222" customHeight="1"/>
    <row r="570224" customHeight="1"/>
    <row r="570226" customHeight="1"/>
    <row r="570228" customHeight="1"/>
    <row r="570230" customHeight="1"/>
    <row r="570232" customHeight="1"/>
    <row r="570234" customHeight="1"/>
    <row r="570236" customHeight="1"/>
    <row r="570238" customHeight="1"/>
    <row r="570240" customHeight="1"/>
    <row r="570242" customHeight="1"/>
    <row r="570244" customHeight="1"/>
    <row r="570246" customHeight="1"/>
    <row r="570248" customHeight="1"/>
    <row r="570250" customHeight="1"/>
    <row r="570252" customHeight="1"/>
    <row r="570254" customHeight="1"/>
    <row r="570256" customHeight="1"/>
    <row r="570258" customHeight="1"/>
    <row r="570260" customHeight="1"/>
    <row r="570262" customHeight="1"/>
    <row r="570264" customHeight="1"/>
    <row r="570266" customHeight="1"/>
    <row r="570268" customHeight="1"/>
    <row r="570270" customHeight="1"/>
    <row r="570272" customHeight="1"/>
    <row r="570274" customHeight="1"/>
    <row r="570276" customHeight="1"/>
    <row r="570278" customHeight="1"/>
    <row r="570280" customHeight="1"/>
    <row r="570282" customHeight="1"/>
    <row r="570284" customHeight="1"/>
    <row r="570286" customHeight="1"/>
    <row r="570288" customHeight="1"/>
    <row r="570290" customHeight="1"/>
    <row r="570292" customHeight="1"/>
    <row r="570294" customHeight="1"/>
    <row r="570296" customHeight="1"/>
    <row r="570298" customHeight="1"/>
    <row r="570300" customHeight="1"/>
    <row r="570302" customHeight="1"/>
    <row r="570304" customHeight="1"/>
    <row r="570306" customHeight="1"/>
    <row r="570308" customHeight="1"/>
    <row r="570310" customHeight="1"/>
    <row r="570312" customHeight="1"/>
    <row r="570314" customHeight="1"/>
    <row r="570316" customHeight="1"/>
    <row r="570318" customHeight="1"/>
    <row r="570320" customHeight="1"/>
    <row r="570322" customHeight="1"/>
    <row r="570324" customHeight="1"/>
    <row r="570326" customHeight="1"/>
    <row r="570328" customHeight="1"/>
    <row r="570330" customHeight="1"/>
    <row r="570332" customHeight="1"/>
    <row r="570334" customHeight="1"/>
    <row r="570336" customHeight="1"/>
    <row r="570338" customHeight="1"/>
    <row r="570340" customHeight="1"/>
    <row r="570342" customHeight="1"/>
    <row r="570344" customHeight="1"/>
    <row r="570346" customHeight="1"/>
    <row r="570348" customHeight="1"/>
    <row r="570350" customHeight="1"/>
    <row r="570352" customHeight="1"/>
    <row r="570354" customHeight="1"/>
    <row r="570356" customHeight="1"/>
    <row r="570358" customHeight="1"/>
    <row r="570360" customHeight="1"/>
    <row r="570362" customHeight="1"/>
    <row r="570364" customHeight="1"/>
    <row r="570366" customHeight="1"/>
    <row r="570368" customHeight="1"/>
    <row r="570370" customHeight="1"/>
    <row r="570372" customHeight="1"/>
    <row r="570374" customHeight="1"/>
    <row r="570376" customHeight="1"/>
    <row r="570378" customHeight="1"/>
    <row r="570380" customHeight="1"/>
    <row r="570382" customHeight="1"/>
    <row r="570384" customHeight="1"/>
    <row r="570386" customHeight="1"/>
    <row r="570388" customHeight="1"/>
    <row r="570390" customHeight="1"/>
    <row r="570392" customHeight="1"/>
    <row r="570394" customHeight="1"/>
    <row r="570396" customHeight="1"/>
    <row r="570398" customHeight="1"/>
    <row r="570400" customHeight="1"/>
    <row r="570402" customHeight="1"/>
    <row r="570404" customHeight="1"/>
    <row r="570406" customHeight="1"/>
    <row r="570408" customHeight="1"/>
    <row r="570410" customHeight="1"/>
    <row r="570412" customHeight="1"/>
    <row r="570414" customHeight="1"/>
    <row r="570416" customHeight="1"/>
    <row r="570418" customHeight="1"/>
    <row r="570420" customHeight="1"/>
    <row r="570422" customHeight="1"/>
    <row r="570424" customHeight="1"/>
    <row r="570426" customHeight="1"/>
    <row r="570428" customHeight="1"/>
    <row r="570430" customHeight="1"/>
    <row r="570432" customHeight="1"/>
    <row r="570434" customHeight="1"/>
    <row r="570436" customHeight="1"/>
    <row r="570438" customHeight="1"/>
    <row r="570440" customHeight="1"/>
    <row r="570442" customHeight="1"/>
    <row r="570444" customHeight="1"/>
    <row r="570446" customHeight="1"/>
    <row r="570448" customHeight="1"/>
    <row r="570450" customHeight="1"/>
    <row r="570452" customHeight="1"/>
    <row r="570454" customHeight="1"/>
    <row r="570456" customHeight="1"/>
    <row r="570458" customHeight="1"/>
    <row r="570460" customHeight="1"/>
    <row r="570462" customHeight="1"/>
    <row r="570464" customHeight="1"/>
    <row r="570466" customHeight="1"/>
    <row r="570468" customHeight="1"/>
    <row r="570470" customHeight="1"/>
    <row r="570472" customHeight="1"/>
    <row r="570474" customHeight="1"/>
    <row r="570476" customHeight="1"/>
    <row r="570478" customHeight="1"/>
    <row r="570480" customHeight="1"/>
    <row r="570482" customHeight="1"/>
    <row r="570484" customHeight="1"/>
    <row r="570486" customHeight="1"/>
    <row r="570488" customHeight="1"/>
    <row r="570490" customHeight="1"/>
    <row r="570492" customHeight="1"/>
    <row r="570494" customHeight="1"/>
    <row r="570496" customHeight="1"/>
    <row r="570498" customHeight="1"/>
    <row r="570500" customHeight="1"/>
    <row r="570502" customHeight="1"/>
    <row r="570504" customHeight="1"/>
    <row r="570506" customHeight="1"/>
    <row r="570508" customHeight="1"/>
    <row r="570510" customHeight="1"/>
    <row r="570512" customHeight="1"/>
    <row r="570514" customHeight="1"/>
    <row r="570516" customHeight="1"/>
    <row r="570518" customHeight="1"/>
    <row r="570520" customHeight="1"/>
    <row r="570522" customHeight="1"/>
    <row r="570524" customHeight="1"/>
    <row r="570526" customHeight="1"/>
    <row r="570528" customHeight="1"/>
    <row r="570530" customHeight="1"/>
    <row r="570532" customHeight="1"/>
    <row r="570534" customHeight="1"/>
    <row r="570536" customHeight="1"/>
    <row r="570538" customHeight="1"/>
    <row r="570540" customHeight="1"/>
    <row r="570542" customHeight="1"/>
    <row r="570544" customHeight="1"/>
    <row r="570546" customHeight="1"/>
    <row r="570548" customHeight="1"/>
    <row r="570550" customHeight="1"/>
    <row r="570552" customHeight="1"/>
    <row r="570554" customHeight="1"/>
    <row r="570556" customHeight="1"/>
    <row r="570558" customHeight="1"/>
    <row r="570560" customHeight="1"/>
    <row r="570562" customHeight="1"/>
    <row r="570564" customHeight="1"/>
    <row r="570566" customHeight="1"/>
    <row r="570568" customHeight="1"/>
    <row r="570570" customHeight="1"/>
    <row r="570572" customHeight="1"/>
    <row r="570574" customHeight="1"/>
    <row r="570576" customHeight="1"/>
    <row r="570578" customHeight="1"/>
    <row r="570580" customHeight="1"/>
    <row r="570582" customHeight="1"/>
    <row r="570584" customHeight="1"/>
    <row r="570586" customHeight="1"/>
    <row r="570588" customHeight="1"/>
    <row r="570590" customHeight="1"/>
    <row r="570592" customHeight="1"/>
    <row r="570594" customHeight="1"/>
    <row r="570596" customHeight="1"/>
    <row r="570598" customHeight="1"/>
    <row r="570600" customHeight="1"/>
    <row r="570602" customHeight="1"/>
    <row r="570604" customHeight="1"/>
    <row r="570606" customHeight="1"/>
    <row r="570608" customHeight="1"/>
    <row r="570610" customHeight="1"/>
    <row r="570612" customHeight="1"/>
    <row r="570614" customHeight="1"/>
    <row r="570616" customHeight="1"/>
    <row r="570618" customHeight="1"/>
    <row r="570620" customHeight="1"/>
    <row r="570622" customHeight="1"/>
    <row r="570624" customHeight="1"/>
    <row r="570626" customHeight="1"/>
    <row r="570628" customHeight="1"/>
    <row r="570630" customHeight="1"/>
    <row r="570632" customHeight="1"/>
    <row r="570634" customHeight="1"/>
    <row r="570636" customHeight="1"/>
    <row r="570638" customHeight="1"/>
    <row r="570640" customHeight="1"/>
    <row r="570642" customHeight="1"/>
    <row r="570644" customHeight="1"/>
    <row r="570646" customHeight="1"/>
    <row r="570648" customHeight="1"/>
    <row r="570650" customHeight="1"/>
    <row r="570652" customHeight="1"/>
    <row r="570654" customHeight="1"/>
    <row r="570656" customHeight="1"/>
    <row r="570658" customHeight="1"/>
    <row r="570660" customHeight="1"/>
    <row r="570662" customHeight="1"/>
    <row r="570664" customHeight="1"/>
    <row r="570666" customHeight="1"/>
    <row r="570668" customHeight="1"/>
    <row r="570670" customHeight="1"/>
    <row r="570672" customHeight="1"/>
    <row r="570674" customHeight="1"/>
    <row r="570676" customHeight="1"/>
    <row r="570678" customHeight="1"/>
    <row r="570680" customHeight="1"/>
    <row r="570682" customHeight="1"/>
    <row r="570684" customHeight="1"/>
    <row r="570686" customHeight="1"/>
    <row r="570688" customHeight="1"/>
    <row r="570690" customHeight="1"/>
    <row r="570692" customHeight="1"/>
    <row r="570694" customHeight="1"/>
    <row r="570696" customHeight="1"/>
    <row r="570698" customHeight="1"/>
    <row r="570700" customHeight="1"/>
    <row r="570702" customHeight="1"/>
    <row r="570704" customHeight="1"/>
    <row r="570706" customHeight="1"/>
    <row r="570708" customHeight="1"/>
    <row r="570710" customHeight="1"/>
    <row r="570712" customHeight="1"/>
    <row r="570714" customHeight="1"/>
    <row r="570716" customHeight="1"/>
    <row r="570718" customHeight="1"/>
    <row r="570720" customHeight="1"/>
    <row r="570722" customHeight="1"/>
    <row r="570724" customHeight="1"/>
    <row r="570726" customHeight="1"/>
    <row r="570728" customHeight="1"/>
    <row r="570730" customHeight="1"/>
    <row r="570732" customHeight="1"/>
    <row r="570734" customHeight="1"/>
    <row r="570736" customHeight="1"/>
    <row r="570738" customHeight="1"/>
    <row r="570740" customHeight="1"/>
    <row r="570742" customHeight="1"/>
    <row r="570744" customHeight="1"/>
    <row r="570746" customHeight="1"/>
    <row r="570748" customHeight="1"/>
    <row r="570750" customHeight="1"/>
    <row r="570752" customHeight="1"/>
    <row r="570754" customHeight="1"/>
    <row r="570756" customHeight="1"/>
    <row r="570758" customHeight="1"/>
    <row r="570760" customHeight="1"/>
    <row r="570762" customHeight="1"/>
    <row r="570764" customHeight="1"/>
    <row r="570766" customHeight="1"/>
    <row r="570768" customHeight="1"/>
    <row r="570770" customHeight="1"/>
    <row r="570772" customHeight="1"/>
    <row r="570774" customHeight="1"/>
    <row r="570776" customHeight="1"/>
    <row r="570778" customHeight="1"/>
    <row r="570780" customHeight="1"/>
    <row r="570782" customHeight="1"/>
    <row r="570784" customHeight="1"/>
    <row r="570786" customHeight="1"/>
    <row r="570788" customHeight="1"/>
    <row r="570790" customHeight="1"/>
    <row r="570792" customHeight="1"/>
    <row r="570794" customHeight="1"/>
    <row r="570796" customHeight="1"/>
    <row r="570798" customHeight="1"/>
    <row r="570800" customHeight="1"/>
    <row r="570802" customHeight="1"/>
    <row r="570804" customHeight="1"/>
    <row r="570806" customHeight="1"/>
    <row r="570808" customHeight="1"/>
    <row r="570810" customHeight="1"/>
    <row r="570812" customHeight="1"/>
    <row r="570814" customHeight="1"/>
    <row r="570816" customHeight="1"/>
    <row r="570818" customHeight="1"/>
    <row r="570820" customHeight="1"/>
    <row r="570822" customHeight="1"/>
    <row r="570824" customHeight="1"/>
    <row r="570826" customHeight="1"/>
    <row r="570828" customHeight="1"/>
    <row r="570830" customHeight="1"/>
    <row r="570832" customHeight="1"/>
    <row r="570834" customHeight="1"/>
    <row r="570836" customHeight="1"/>
    <row r="570838" customHeight="1"/>
    <row r="570840" customHeight="1"/>
    <row r="570842" customHeight="1"/>
    <row r="570844" customHeight="1"/>
    <row r="570846" customHeight="1"/>
    <row r="570848" customHeight="1"/>
    <row r="570850" customHeight="1"/>
    <row r="570852" customHeight="1"/>
    <row r="570854" customHeight="1"/>
    <row r="570856" customHeight="1"/>
    <row r="570858" customHeight="1"/>
    <row r="570860" customHeight="1"/>
    <row r="570862" customHeight="1"/>
    <row r="570864" customHeight="1"/>
    <row r="570866" customHeight="1"/>
    <row r="570868" customHeight="1"/>
    <row r="570870" customHeight="1"/>
    <row r="570872" customHeight="1"/>
    <row r="570874" customHeight="1"/>
    <row r="570876" customHeight="1"/>
    <row r="570878" customHeight="1"/>
    <row r="570880" customHeight="1"/>
    <row r="570882" customHeight="1"/>
    <row r="570884" customHeight="1"/>
    <row r="570886" customHeight="1"/>
    <row r="570888" customHeight="1"/>
    <row r="570890" customHeight="1"/>
    <row r="570892" customHeight="1"/>
    <row r="570894" customHeight="1"/>
    <row r="570896" customHeight="1"/>
    <row r="570898" customHeight="1"/>
    <row r="570900" customHeight="1"/>
    <row r="570902" customHeight="1"/>
    <row r="570904" customHeight="1"/>
    <row r="570906" customHeight="1"/>
    <row r="570908" customHeight="1"/>
    <row r="570910" customHeight="1"/>
    <row r="570912" customHeight="1"/>
    <row r="570914" customHeight="1"/>
    <row r="570916" customHeight="1"/>
    <row r="570918" customHeight="1"/>
    <row r="570920" customHeight="1"/>
    <row r="570922" customHeight="1"/>
    <row r="570924" customHeight="1"/>
    <row r="570926" customHeight="1"/>
    <row r="570928" customHeight="1"/>
    <row r="570930" customHeight="1"/>
    <row r="570932" customHeight="1"/>
    <row r="570934" customHeight="1"/>
    <row r="570936" customHeight="1"/>
    <row r="570938" customHeight="1"/>
    <row r="570940" customHeight="1"/>
    <row r="570942" customHeight="1"/>
    <row r="570944" customHeight="1"/>
    <row r="570946" customHeight="1"/>
    <row r="570948" customHeight="1"/>
    <row r="570950" customHeight="1"/>
    <row r="570952" customHeight="1"/>
    <row r="570954" customHeight="1"/>
    <row r="570956" customHeight="1"/>
    <row r="570958" customHeight="1"/>
    <row r="570960" customHeight="1"/>
    <row r="570962" customHeight="1"/>
    <row r="570964" customHeight="1"/>
    <row r="570966" customHeight="1"/>
    <row r="570968" customHeight="1"/>
    <row r="570970" customHeight="1"/>
    <row r="570972" customHeight="1"/>
    <row r="570974" customHeight="1"/>
    <row r="570976" customHeight="1"/>
    <row r="570978" customHeight="1"/>
    <row r="570980" customHeight="1"/>
    <row r="570982" customHeight="1"/>
    <row r="570984" customHeight="1"/>
    <row r="570986" customHeight="1"/>
    <row r="570988" customHeight="1"/>
    <row r="570990" customHeight="1"/>
    <row r="570992" customHeight="1"/>
    <row r="570994" customHeight="1"/>
    <row r="570996" customHeight="1"/>
    <row r="570998" customHeight="1"/>
    <row r="571000" customHeight="1"/>
    <row r="571002" customHeight="1"/>
    <row r="571004" customHeight="1"/>
    <row r="571006" customHeight="1"/>
    <row r="571008" customHeight="1"/>
    <row r="571010" customHeight="1"/>
    <row r="571012" customHeight="1"/>
    <row r="571014" customHeight="1"/>
    <row r="571016" customHeight="1"/>
    <row r="571018" customHeight="1"/>
    <row r="571020" customHeight="1"/>
    <row r="571022" customHeight="1"/>
    <row r="571024" customHeight="1"/>
    <row r="571026" customHeight="1"/>
    <row r="571028" customHeight="1"/>
    <row r="571030" customHeight="1"/>
    <row r="571032" customHeight="1"/>
    <row r="571034" customHeight="1"/>
    <row r="571036" customHeight="1"/>
    <row r="571038" customHeight="1"/>
    <row r="571040" customHeight="1"/>
    <row r="571042" customHeight="1"/>
    <row r="571044" customHeight="1"/>
    <row r="571046" customHeight="1"/>
    <row r="571048" customHeight="1"/>
    <row r="571050" customHeight="1"/>
    <row r="571052" customHeight="1"/>
    <row r="571054" customHeight="1"/>
    <row r="571056" customHeight="1"/>
    <row r="571058" customHeight="1"/>
    <row r="571060" customHeight="1"/>
    <row r="571062" customHeight="1"/>
    <row r="571064" customHeight="1"/>
    <row r="571066" customHeight="1"/>
    <row r="571068" customHeight="1"/>
    <row r="571070" customHeight="1"/>
    <row r="571072" customHeight="1"/>
    <row r="571074" customHeight="1"/>
    <row r="571076" customHeight="1"/>
    <row r="571078" customHeight="1"/>
    <row r="571080" customHeight="1"/>
    <row r="571082" customHeight="1"/>
    <row r="571084" customHeight="1"/>
    <row r="571086" customHeight="1"/>
    <row r="571088" customHeight="1"/>
    <row r="571090" customHeight="1"/>
    <row r="571092" customHeight="1"/>
    <row r="571094" customHeight="1"/>
    <row r="571096" customHeight="1"/>
    <row r="571098" customHeight="1"/>
    <row r="571100" customHeight="1"/>
    <row r="571102" customHeight="1"/>
    <row r="571104" customHeight="1"/>
    <row r="571106" customHeight="1"/>
    <row r="571108" customHeight="1"/>
    <row r="571110" customHeight="1"/>
    <row r="571112" customHeight="1"/>
    <row r="571114" customHeight="1"/>
    <row r="571116" customHeight="1"/>
    <row r="571118" customHeight="1"/>
    <row r="571120" customHeight="1"/>
    <row r="571122" customHeight="1"/>
    <row r="571124" customHeight="1"/>
    <row r="571126" customHeight="1"/>
    <row r="571128" customHeight="1"/>
    <row r="571130" customHeight="1"/>
    <row r="571132" customHeight="1"/>
    <row r="571134" customHeight="1"/>
    <row r="571136" customHeight="1"/>
    <row r="571138" customHeight="1"/>
    <row r="571140" customHeight="1"/>
    <row r="571142" customHeight="1"/>
    <row r="571144" customHeight="1"/>
    <row r="571146" customHeight="1"/>
    <row r="571148" customHeight="1"/>
    <row r="571150" customHeight="1"/>
    <row r="571152" customHeight="1"/>
    <row r="571154" customHeight="1"/>
    <row r="571156" customHeight="1"/>
    <row r="571158" customHeight="1"/>
    <row r="571160" customHeight="1"/>
    <row r="571162" customHeight="1"/>
    <row r="571164" customHeight="1"/>
    <row r="571166" customHeight="1"/>
    <row r="571168" customHeight="1"/>
    <row r="571170" customHeight="1"/>
    <row r="571172" customHeight="1"/>
    <row r="571174" customHeight="1"/>
    <row r="571176" customHeight="1"/>
    <row r="571178" customHeight="1"/>
    <row r="571180" customHeight="1"/>
    <row r="571182" customHeight="1"/>
    <row r="571184" customHeight="1"/>
    <row r="571186" customHeight="1"/>
    <row r="571188" customHeight="1"/>
    <row r="571190" customHeight="1"/>
    <row r="571192" customHeight="1"/>
    <row r="571194" customHeight="1"/>
    <row r="571196" customHeight="1"/>
    <row r="571198" customHeight="1"/>
    <row r="571200" customHeight="1"/>
    <row r="571202" customHeight="1"/>
    <row r="571204" customHeight="1"/>
    <row r="571206" customHeight="1"/>
    <row r="571208" customHeight="1"/>
    <row r="571210" customHeight="1"/>
    <row r="571212" customHeight="1"/>
    <row r="571214" customHeight="1"/>
    <row r="571216" customHeight="1"/>
    <row r="571218" customHeight="1"/>
    <row r="571220" customHeight="1"/>
    <row r="571222" customHeight="1"/>
    <row r="571224" customHeight="1"/>
    <row r="571226" customHeight="1"/>
    <row r="571228" customHeight="1"/>
    <row r="571230" customHeight="1"/>
    <row r="571232" customHeight="1"/>
    <row r="571234" customHeight="1"/>
    <row r="571236" customHeight="1"/>
    <row r="571238" customHeight="1"/>
    <row r="571240" customHeight="1"/>
    <row r="571242" customHeight="1"/>
    <row r="571244" customHeight="1"/>
    <row r="571246" customHeight="1"/>
    <row r="571248" customHeight="1"/>
    <row r="571250" customHeight="1"/>
    <row r="571252" customHeight="1"/>
    <row r="571254" customHeight="1"/>
    <row r="571256" customHeight="1"/>
    <row r="571258" customHeight="1"/>
    <row r="571260" customHeight="1"/>
    <row r="571262" customHeight="1"/>
    <row r="571264" customHeight="1"/>
    <row r="571266" customHeight="1"/>
    <row r="571268" customHeight="1"/>
    <row r="571270" customHeight="1"/>
    <row r="571272" customHeight="1"/>
    <row r="571274" customHeight="1"/>
    <row r="571276" customHeight="1"/>
    <row r="571278" customHeight="1"/>
    <row r="571280" customHeight="1"/>
    <row r="571282" customHeight="1"/>
    <row r="571284" customHeight="1"/>
    <row r="571286" customHeight="1"/>
    <row r="571288" customHeight="1"/>
    <row r="571290" customHeight="1"/>
    <row r="571292" customHeight="1"/>
    <row r="571294" customHeight="1"/>
    <row r="571296" customHeight="1"/>
    <row r="571298" customHeight="1"/>
    <row r="571300" customHeight="1"/>
    <row r="571302" customHeight="1"/>
    <row r="571304" customHeight="1"/>
    <row r="571306" customHeight="1"/>
    <row r="571308" customHeight="1"/>
    <row r="571310" customHeight="1"/>
    <row r="571312" customHeight="1"/>
    <row r="571314" customHeight="1"/>
    <row r="571316" customHeight="1"/>
    <row r="571318" customHeight="1"/>
    <row r="571320" customHeight="1"/>
    <row r="571322" customHeight="1"/>
    <row r="571324" customHeight="1"/>
    <row r="571326" customHeight="1"/>
    <row r="571328" customHeight="1"/>
    <row r="571330" customHeight="1"/>
    <row r="571332" customHeight="1"/>
    <row r="571334" customHeight="1"/>
    <row r="571336" customHeight="1"/>
    <row r="571338" customHeight="1"/>
    <row r="571340" customHeight="1"/>
    <row r="571342" customHeight="1"/>
    <row r="571344" customHeight="1"/>
    <row r="571346" customHeight="1"/>
    <row r="571348" customHeight="1"/>
    <row r="571350" customHeight="1"/>
    <row r="571352" customHeight="1"/>
    <row r="571354" customHeight="1"/>
    <row r="571356" customHeight="1"/>
    <row r="571358" customHeight="1"/>
    <row r="571360" customHeight="1"/>
    <row r="571362" customHeight="1"/>
    <row r="571364" customHeight="1"/>
    <row r="571366" customHeight="1"/>
    <row r="571368" customHeight="1"/>
    <row r="571370" customHeight="1"/>
    <row r="571372" customHeight="1"/>
    <row r="571374" customHeight="1"/>
    <row r="571376" customHeight="1"/>
    <row r="571378" customHeight="1"/>
    <row r="571380" customHeight="1"/>
    <row r="571382" customHeight="1"/>
    <row r="571384" customHeight="1"/>
    <row r="571386" customHeight="1"/>
    <row r="571388" customHeight="1"/>
    <row r="571390" customHeight="1"/>
    <row r="571392" customHeight="1"/>
    <row r="571394" customHeight="1"/>
    <row r="571396" customHeight="1"/>
    <row r="571398" customHeight="1"/>
    <row r="571400" customHeight="1"/>
    <row r="571402" customHeight="1"/>
    <row r="571404" customHeight="1"/>
    <row r="571406" customHeight="1"/>
    <row r="571408" customHeight="1"/>
    <row r="571410" customHeight="1"/>
    <row r="571412" customHeight="1"/>
    <row r="571414" customHeight="1"/>
    <row r="571416" customHeight="1"/>
    <row r="571418" customHeight="1"/>
    <row r="571420" customHeight="1"/>
    <row r="571422" customHeight="1"/>
    <row r="571424" customHeight="1"/>
    <row r="571426" customHeight="1"/>
    <row r="571428" customHeight="1"/>
    <row r="571430" customHeight="1"/>
    <row r="571432" customHeight="1"/>
    <row r="571434" customHeight="1"/>
    <row r="571436" customHeight="1"/>
    <row r="571438" customHeight="1"/>
    <row r="571440" customHeight="1"/>
    <row r="571442" customHeight="1"/>
    <row r="571444" customHeight="1"/>
    <row r="571446" customHeight="1"/>
    <row r="571448" customHeight="1"/>
    <row r="571450" customHeight="1"/>
    <row r="571452" customHeight="1"/>
    <row r="571454" customHeight="1"/>
    <row r="571456" customHeight="1"/>
    <row r="571458" customHeight="1"/>
    <row r="571460" customHeight="1"/>
    <row r="571462" customHeight="1"/>
    <row r="571464" customHeight="1"/>
    <row r="571466" customHeight="1"/>
    <row r="571468" customHeight="1"/>
    <row r="571470" customHeight="1"/>
    <row r="571472" customHeight="1"/>
    <row r="571474" customHeight="1"/>
    <row r="571476" customHeight="1"/>
    <row r="571478" customHeight="1"/>
    <row r="571480" customHeight="1"/>
    <row r="571482" customHeight="1"/>
    <row r="571484" customHeight="1"/>
    <row r="571486" customHeight="1"/>
    <row r="571488" customHeight="1"/>
    <row r="571490" customHeight="1"/>
    <row r="571492" customHeight="1"/>
    <row r="571494" customHeight="1"/>
    <row r="571496" customHeight="1"/>
    <row r="571498" customHeight="1"/>
    <row r="571500" customHeight="1"/>
    <row r="571502" customHeight="1"/>
    <row r="571504" customHeight="1"/>
    <row r="571506" customHeight="1"/>
    <row r="571508" customHeight="1"/>
    <row r="571510" customHeight="1"/>
    <row r="571512" customHeight="1"/>
    <row r="571514" customHeight="1"/>
    <row r="571516" customHeight="1"/>
    <row r="571518" customHeight="1"/>
    <row r="571520" customHeight="1"/>
    <row r="571522" customHeight="1"/>
    <row r="571524" customHeight="1"/>
    <row r="571526" customHeight="1"/>
    <row r="571528" customHeight="1"/>
    <row r="571530" customHeight="1"/>
    <row r="571532" customHeight="1"/>
    <row r="571534" customHeight="1"/>
    <row r="571536" customHeight="1"/>
    <row r="571538" customHeight="1"/>
    <row r="571540" customHeight="1"/>
    <row r="571542" customHeight="1"/>
    <row r="571544" customHeight="1"/>
    <row r="571546" customHeight="1"/>
    <row r="571548" customHeight="1"/>
    <row r="571550" customHeight="1"/>
    <row r="571552" customHeight="1"/>
    <row r="571554" customHeight="1"/>
    <row r="571556" customHeight="1"/>
    <row r="571558" customHeight="1"/>
    <row r="571560" customHeight="1"/>
    <row r="571562" customHeight="1"/>
    <row r="571564" customHeight="1"/>
    <row r="571566" customHeight="1"/>
    <row r="571568" customHeight="1"/>
    <row r="571570" customHeight="1"/>
    <row r="571572" customHeight="1"/>
    <row r="571574" customHeight="1"/>
    <row r="571576" customHeight="1"/>
    <row r="571578" customHeight="1"/>
    <row r="571580" customHeight="1"/>
    <row r="571582" customHeight="1"/>
    <row r="571584" customHeight="1"/>
    <row r="571586" customHeight="1"/>
    <row r="571588" customHeight="1"/>
    <row r="571590" customHeight="1"/>
    <row r="571592" customHeight="1"/>
    <row r="571594" customHeight="1"/>
    <row r="571596" customHeight="1"/>
    <row r="571598" customHeight="1"/>
    <row r="571600" customHeight="1"/>
    <row r="571602" customHeight="1"/>
    <row r="571604" customHeight="1"/>
    <row r="571606" customHeight="1"/>
    <row r="571608" customHeight="1"/>
    <row r="571610" customHeight="1"/>
    <row r="571612" customHeight="1"/>
    <row r="571614" customHeight="1"/>
    <row r="571616" customHeight="1"/>
    <row r="571618" customHeight="1"/>
    <row r="571620" customHeight="1"/>
    <row r="571622" customHeight="1"/>
    <row r="571624" customHeight="1"/>
    <row r="571626" customHeight="1"/>
    <row r="571628" customHeight="1"/>
    <row r="571630" customHeight="1"/>
    <row r="571632" customHeight="1"/>
    <row r="571634" customHeight="1"/>
    <row r="571636" customHeight="1"/>
    <row r="571638" customHeight="1"/>
    <row r="571640" customHeight="1"/>
    <row r="571642" customHeight="1"/>
    <row r="571644" customHeight="1"/>
    <row r="571646" customHeight="1"/>
    <row r="571648" customHeight="1"/>
    <row r="571650" customHeight="1"/>
    <row r="571652" customHeight="1"/>
    <row r="571654" customHeight="1"/>
    <row r="571656" customHeight="1"/>
    <row r="571658" customHeight="1"/>
    <row r="571660" customHeight="1"/>
    <row r="571662" customHeight="1"/>
    <row r="571664" customHeight="1"/>
    <row r="571666" customHeight="1"/>
    <row r="571668" customHeight="1"/>
    <row r="571670" customHeight="1"/>
    <row r="571672" customHeight="1"/>
    <row r="571674" customHeight="1"/>
    <row r="571676" customHeight="1"/>
    <row r="571678" customHeight="1"/>
    <row r="571680" customHeight="1"/>
    <row r="571682" customHeight="1"/>
    <row r="571684" customHeight="1"/>
    <row r="571686" customHeight="1"/>
    <row r="571688" customHeight="1"/>
    <row r="571690" customHeight="1"/>
    <row r="571692" customHeight="1"/>
    <row r="571694" customHeight="1"/>
    <row r="571696" customHeight="1"/>
    <row r="571698" customHeight="1"/>
    <row r="571700" customHeight="1"/>
    <row r="571702" customHeight="1"/>
    <row r="571704" customHeight="1"/>
    <row r="571706" customHeight="1"/>
    <row r="571708" customHeight="1"/>
    <row r="571710" customHeight="1"/>
    <row r="571712" customHeight="1"/>
    <row r="571714" customHeight="1"/>
    <row r="571716" customHeight="1"/>
    <row r="571718" customHeight="1"/>
    <row r="571720" customHeight="1"/>
    <row r="571722" customHeight="1"/>
    <row r="571724" customHeight="1"/>
    <row r="571726" customHeight="1"/>
    <row r="571728" customHeight="1"/>
    <row r="571730" customHeight="1"/>
    <row r="571732" customHeight="1"/>
    <row r="571734" customHeight="1"/>
    <row r="571736" customHeight="1"/>
    <row r="571738" customHeight="1"/>
    <row r="571740" customHeight="1"/>
    <row r="571742" customHeight="1"/>
    <row r="571744" customHeight="1"/>
    <row r="571746" customHeight="1"/>
    <row r="571748" customHeight="1"/>
    <row r="571750" customHeight="1"/>
    <row r="571752" customHeight="1"/>
    <row r="571754" customHeight="1"/>
    <row r="571756" customHeight="1"/>
    <row r="571758" customHeight="1"/>
    <row r="571760" customHeight="1"/>
    <row r="571762" customHeight="1"/>
    <row r="571764" customHeight="1"/>
    <row r="571766" customHeight="1"/>
    <row r="571768" customHeight="1"/>
    <row r="571770" customHeight="1"/>
    <row r="571772" customHeight="1"/>
    <row r="571774" customHeight="1"/>
    <row r="571776" customHeight="1"/>
    <row r="571778" customHeight="1"/>
    <row r="571780" customHeight="1"/>
    <row r="571782" customHeight="1"/>
    <row r="571784" customHeight="1"/>
    <row r="571786" customHeight="1"/>
    <row r="571788" customHeight="1"/>
    <row r="571790" customHeight="1"/>
    <row r="571792" customHeight="1"/>
    <row r="571794" customHeight="1"/>
    <row r="571796" customHeight="1"/>
    <row r="571798" customHeight="1"/>
    <row r="571800" customHeight="1"/>
    <row r="571802" customHeight="1"/>
    <row r="571804" customHeight="1"/>
    <row r="571806" customHeight="1"/>
    <row r="571808" customHeight="1"/>
    <row r="571810" customHeight="1"/>
    <row r="571812" customHeight="1"/>
    <row r="571814" customHeight="1"/>
    <row r="571816" customHeight="1"/>
    <row r="571818" customHeight="1"/>
    <row r="571820" customHeight="1"/>
    <row r="571822" customHeight="1"/>
    <row r="571824" customHeight="1"/>
    <row r="571826" customHeight="1"/>
    <row r="571828" customHeight="1"/>
    <row r="571830" customHeight="1"/>
    <row r="571832" customHeight="1"/>
    <row r="571834" customHeight="1"/>
    <row r="571836" customHeight="1"/>
    <row r="571838" customHeight="1"/>
    <row r="571840" customHeight="1"/>
    <row r="571842" customHeight="1"/>
    <row r="571844" customHeight="1"/>
    <row r="571846" customHeight="1"/>
    <row r="571848" customHeight="1"/>
    <row r="571850" customHeight="1"/>
    <row r="571852" customHeight="1"/>
    <row r="571854" customHeight="1"/>
    <row r="571856" customHeight="1"/>
    <row r="571858" customHeight="1"/>
    <row r="571860" customHeight="1"/>
    <row r="571862" customHeight="1"/>
    <row r="571864" customHeight="1"/>
    <row r="571866" customHeight="1"/>
    <row r="571868" customHeight="1"/>
    <row r="571870" customHeight="1"/>
    <row r="571872" customHeight="1"/>
    <row r="571874" customHeight="1"/>
    <row r="571876" customHeight="1"/>
    <row r="571878" customHeight="1"/>
    <row r="571880" customHeight="1"/>
    <row r="571882" customHeight="1"/>
    <row r="571884" customHeight="1"/>
    <row r="571886" customHeight="1"/>
    <row r="571888" customHeight="1"/>
    <row r="571890" customHeight="1"/>
    <row r="571892" customHeight="1"/>
    <row r="571894" customHeight="1"/>
    <row r="571896" customHeight="1"/>
    <row r="571898" customHeight="1"/>
    <row r="571900" customHeight="1"/>
    <row r="571902" customHeight="1"/>
    <row r="571904" customHeight="1"/>
    <row r="571906" customHeight="1"/>
    <row r="571908" customHeight="1"/>
    <row r="571910" customHeight="1"/>
    <row r="571912" customHeight="1"/>
    <row r="571914" customHeight="1"/>
    <row r="571916" customHeight="1"/>
    <row r="571918" customHeight="1"/>
    <row r="571920" customHeight="1"/>
    <row r="571922" customHeight="1"/>
    <row r="571924" customHeight="1"/>
    <row r="571926" customHeight="1"/>
    <row r="571928" customHeight="1"/>
    <row r="571930" customHeight="1"/>
    <row r="571932" customHeight="1"/>
    <row r="571934" customHeight="1"/>
    <row r="571936" customHeight="1"/>
    <row r="571938" customHeight="1"/>
    <row r="571940" customHeight="1"/>
    <row r="571942" customHeight="1"/>
    <row r="571944" customHeight="1"/>
    <row r="571946" customHeight="1"/>
    <row r="571948" customHeight="1"/>
    <row r="571950" customHeight="1"/>
    <row r="571952" customHeight="1"/>
    <row r="571954" customHeight="1"/>
    <row r="571956" customHeight="1"/>
    <row r="571958" customHeight="1"/>
    <row r="571960" customHeight="1"/>
    <row r="571962" customHeight="1"/>
    <row r="571964" customHeight="1"/>
    <row r="571966" customHeight="1"/>
    <row r="571968" customHeight="1"/>
    <row r="571970" customHeight="1"/>
    <row r="571972" customHeight="1"/>
    <row r="571974" customHeight="1"/>
    <row r="571976" customHeight="1"/>
    <row r="571978" customHeight="1"/>
    <row r="571980" customHeight="1"/>
    <row r="571982" customHeight="1"/>
    <row r="571984" customHeight="1"/>
    <row r="571986" customHeight="1"/>
    <row r="571988" customHeight="1"/>
    <row r="571990" customHeight="1"/>
    <row r="571992" customHeight="1"/>
    <row r="571994" customHeight="1"/>
    <row r="571996" customHeight="1"/>
    <row r="571998" customHeight="1"/>
    <row r="572000" customHeight="1"/>
    <row r="572002" customHeight="1"/>
    <row r="572004" customHeight="1"/>
    <row r="572006" customHeight="1"/>
    <row r="572008" customHeight="1"/>
    <row r="572010" customHeight="1"/>
    <row r="572012" customHeight="1"/>
    <row r="572014" customHeight="1"/>
    <row r="572016" customHeight="1"/>
    <row r="572018" customHeight="1"/>
    <row r="572020" customHeight="1"/>
    <row r="572022" customHeight="1"/>
    <row r="572024" customHeight="1"/>
    <row r="572026" customHeight="1"/>
    <row r="572028" customHeight="1"/>
    <row r="572030" customHeight="1"/>
    <row r="572032" customHeight="1"/>
    <row r="572034" customHeight="1"/>
    <row r="572036" customHeight="1"/>
    <row r="572038" customHeight="1"/>
    <row r="572040" customHeight="1"/>
    <row r="572042" customHeight="1"/>
    <row r="572044" customHeight="1"/>
    <row r="572046" customHeight="1"/>
    <row r="572048" customHeight="1"/>
    <row r="572050" customHeight="1"/>
    <row r="572052" customHeight="1"/>
    <row r="572054" customHeight="1"/>
    <row r="572056" customHeight="1"/>
    <row r="572058" customHeight="1"/>
    <row r="572060" customHeight="1"/>
    <row r="572062" customHeight="1"/>
    <row r="572064" customHeight="1"/>
    <row r="572066" customHeight="1"/>
    <row r="572068" customHeight="1"/>
    <row r="572070" customHeight="1"/>
    <row r="572072" customHeight="1"/>
    <row r="572074" customHeight="1"/>
    <row r="572076" customHeight="1"/>
    <row r="572078" customHeight="1"/>
    <row r="572080" customHeight="1"/>
    <row r="572082" customHeight="1"/>
    <row r="572084" customHeight="1"/>
    <row r="572086" customHeight="1"/>
    <row r="572088" customHeight="1"/>
    <row r="572090" customHeight="1"/>
    <row r="572092" customHeight="1"/>
    <row r="572094" customHeight="1"/>
    <row r="572096" customHeight="1"/>
    <row r="572098" customHeight="1"/>
    <row r="572100" customHeight="1"/>
    <row r="572102" customHeight="1"/>
    <row r="572104" customHeight="1"/>
    <row r="572106" customHeight="1"/>
    <row r="572108" customHeight="1"/>
    <row r="572110" customHeight="1"/>
    <row r="572112" customHeight="1"/>
    <row r="572114" customHeight="1"/>
    <row r="572116" customHeight="1"/>
    <row r="572118" customHeight="1"/>
    <row r="572120" customHeight="1"/>
    <row r="572122" customHeight="1"/>
    <row r="572124" customHeight="1"/>
    <row r="572126" customHeight="1"/>
    <row r="572128" customHeight="1"/>
    <row r="572130" customHeight="1"/>
    <row r="572132" customHeight="1"/>
    <row r="572134" customHeight="1"/>
    <row r="572136" customHeight="1"/>
    <row r="572138" customHeight="1"/>
    <row r="572140" customHeight="1"/>
    <row r="572142" customHeight="1"/>
    <row r="572144" customHeight="1"/>
    <row r="572146" customHeight="1"/>
    <row r="572148" customHeight="1"/>
    <row r="572150" customHeight="1"/>
    <row r="572152" customHeight="1"/>
    <row r="572154" customHeight="1"/>
    <row r="572156" customHeight="1"/>
    <row r="572158" customHeight="1"/>
    <row r="572160" customHeight="1"/>
    <row r="572162" customHeight="1"/>
    <row r="572164" customHeight="1"/>
    <row r="572166" customHeight="1"/>
    <row r="572168" customHeight="1"/>
    <row r="572170" customHeight="1"/>
    <row r="572172" customHeight="1"/>
    <row r="572174" customHeight="1"/>
    <row r="572176" customHeight="1"/>
    <row r="572178" customHeight="1"/>
    <row r="572180" customHeight="1"/>
    <row r="572182" customHeight="1"/>
    <row r="572184" customHeight="1"/>
    <row r="572186" customHeight="1"/>
    <row r="572188" customHeight="1"/>
    <row r="572190" customHeight="1"/>
    <row r="572192" customHeight="1"/>
    <row r="572194" customHeight="1"/>
    <row r="572196" customHeight="1"/>
    <row r="572198" customHeight="1"/>
    <row r="572200" customHeight="1"/>
    <row r="572202" customHeight="1"/>
    <row r="572204" customHeight="1"/>
    <row r="572206" customHeight="1"/>
    <row r="572208" customHeight="1"/>
    <row r="572210" customHeight="1"/>
    <row r="572212" customHeight="1"/>
    <row r="572214" customHeight="1"/>
    <row r="572216" customHeight="1"/>
    <row r="572218" customHeight="1"/>
    <row r="572220" customHeight="1"/>
    <row r="572222" customHeight="1"/>
    <row r="572224" customHeight="1"/>
    <row r="572226" customHeight="1"/>
    <row r="572228" customHeight="1"/>
    <row r="572230" customHeight="1"/>
    <row r="572232" customHeight="1"/>
    <row r="572234" customHeight="1"/>
    <row r="572236" customHeight="1"/>
    <row r="572238" customHeight="1"/>
    <row r="572240" customHeight="1"/>
    <row r="572242" customHeight="1"/>
    <row r="572244" customHeight="1"/>
    <row r="572246" customHeight="1"/>
    <row r="572248" customHeight="1"/>
    <row r="572250" customHeight="1"/>
    <row r="572252" customHeight="1"/>
    <row r="572254" customHeight="1"/>
    <row r="572256" customHeight="1"/>
    <row r="572258" customHeight="1"/>
    <row r="572260" customHeight="1"/>
    <row r="572262" customHeight="1"/>
    <row r="572264" customHeight="1"/>
    <row r="572266" customHeight="1"/>
    <row r="572268" customHeight="1"/>
    <row r="572270" customHeight="1"/>
    <row r="572272" customHeight="1"/>
    <row r="572274" customHeight="1"/>
    <row r="572276" customHeight="1"/>
    <row r="572278" customHeight="1"/>
    <row r="572280" customHeight="1"/>
    <row r="572282" customHeight="1"/>
    <row r="572284" customHeight="1"/>
    <row r="572286" customHeight="1"/>
    <row r="572288" customHeight="1"/>
    <row r="572290" customHeight="1"/>
    <row r="572292" customHeight="1"/>
    <row r="572294" customHeight="1"/>
    <row r="572296" customHeight="1"/>
    <row r="572298" customHeight="1"/>
    <row r="572300" customHeight="1"/>
    <row r="572302" customHeight="1"/>
    <row r="572304" customHeight="1"/>
    <row r="572306" customHeight="1"/>
    <row r="572308" customHeight="1"/>
    <row r="572310" customHeight="1"/>
    <row r="572312" customHeight="1"/>
    <row r="572314" customHeight="1"/>
    <row r="572316" customHeight="1"/>
    <row r="572318" customHeight="1"/>
    <row r="572320" customHeight="1"/>
    <row r="572322" customHeight="1"/>
    <row r="572324" customHeight="1"/>
    <row r="572326" customHeight="1"/>
    <row r="572328" customHeight="1"/>
    <row r="572330" customHeight="1"/>
    <row r="572332" customHeight="1"/>
    <row r="572334" customHeight="1"/>
    <row r="572336" customHeight="1"/>
    <row r="572338" customHeight="1"/>
    <row r="572340" customHeight="1"/>
    <row r="572342" customHeight="1"/>
    <row r="572344" customHeight="1"/>
    <row r="572346" customHeight="1"/>
    <row r="572348" customHeight="1"/>
    <row r="572350" customHeight="1"/>
    <row r="572352" customHeight="1"/>
    <row r="572354" customHeight="1"/>
    <row r="572356" customHeight="1"/>
    <row r="572358" customHeight="1"/>
    <row r="572360" customHeight="1"/>
    <row r="572362" customHeight="1"/>
    <row r="572364" customHeight="1"/>
    <row r="572366" customHeight="1"/>
    <row r="572368" customHeight="1"/>
    <row r="572370" customHeight="1"/>
    <row r="572372" customHeight="1"/>
    <row r="572374" customHeight="1"/>
    <row r="572376" customHeight="1"/>
    <row r="572378" customHeight="1"/>
    <row r="572380" customHeight="1"/>
    <row r="572382" customHeight="1"/>
    <row r="572384" customHeight="1"/>
    <row r="572386" customHeight="1"/>
    <row r="572388" customHeight="1"/>
    <row r="572390" customHeight="1"/>
    <row r="572392" customHeight="1"/>
    <row r="572394" customHeight="1"/>
    <row r="572396" customHeight="1"/>
    <row r="572398" customHeight="1"/>
    <row r="572400" customHeight="1"/>
    <row r="572402" customHeight="1"/>
    <row r="572404" customHeight="1"/>
    <row r="572406" customHeight="1"/>
    <row r="572408" customHeight="1"/>
    <row r="572410" customHeight="1"/>
    <row r="572412" customHeight="1"/>
    <row r="572414" customHeight="1"/>
    <row r="572416" customHeight="1"/>
    <row r="572418" customHeight="1"/>
    <row r="572420" customHeight="1"/>
    <row r="572422" customHeight="1"/>
    <row r="572424" customHeight="1"/>
    <row r="572426" customHeight="1"/>
    <row r="572428" customHeight="1"/>
    <row r="572430" customHeight="1"/>
    <row r="572432" customHeight="1"/>
    <row r="572434" customHeight="1"/>
    <row r="572436" customHeight="1"/>
    <row r="572438" customHeight="1"/>
    <row r="572440" customHeight="1"/>
    <row r="572442" customHeight="1"/>
    <row r="572444" customHeight="1"/>
    <row r="572446" customHeight="1"/>
    <row r="572448" customHeight="1"/>
    <row r="572450" customHeight="1"/>
    <row r="572452" customHeight="1"/>
    <row r="572454" customHeight="1"/>
    <row r="572456" customHeight="1"/>
    <row r="572458" customHeight="1"/>
    <row r="572460" customHeight="1"/>
    <row r="572462" customHeight="1"/>
    <row r="572464" customHeight="1"/>
    <row r="572466" customHeight="1"/>
    <row r="572468" customHeight="1"/>
    <row r="572470" customHeight="1"/>
    <row r="572472" customHeight="1"/>
    <row r="572474" customHeight="1"/>
    <row r="572476" customHeight="1"/>
    <row r="572478" customHeight="1"/>
    <row r="572480" customHeight="1"/>
    <row r="572482" customHeight="1"/>
    <row r="572484" customHeight="1"/>
    <row r="572486" customHeight="1"/>
    <row r="572488" customHeight="1"/>
    <row r="572490" customHeight="1"/>
    <row r="572492" customHeight="1"/>
    <row r="572494" customHeight="1"/>
    <row r="572496" customHeight="1"/>
    <row r="572498" customHeight="1"/>
    <row r="572500" customHeight="1"/>
    <row r="572502" customHeight="1"/>
    <row r="572504" customHeight="1"/>
    <row r="572506" customHeight="1"/>
    <row r="572508" customHeight="1"/>
    <row r="572510" customHeight="1"/>
    <row r="572512" customHeight="1"/>
    <row r="572514" customHeight="1"/>
    <row r="572516" customHeight="1"/>
    <row r="572518" customHeight="1"/>
    <row r="572520" customHeight="1"/>
    <row r="572522" customHeight="1"/>
    <row r="572524" customHeight="1"/>
    <row r="572526" customHeight="1"/>
    <row r="572528" customHeight="1"/>
    <row r="572530" customHeight="1"/>
    <row r="572532" customHeight="1"/>
    <row r="572534" customHeight="1"/>
    <row r="572536" customHeight="1"/>
    <row r="572538" customHeight="1"/>
    <row r="572540" customHeight="1"/>
    <row r="572542" customHeight="1"/>
    <row r="572544" customHeight="1"/>
    <row r="572546" customHeight="1"/>
    <row r="572548" customHeight="1"/>
    <row r="572550" customHeight="1"/>
    <row r="572552" customHeight="1"/>
    <row r="572554" customHeight="1"/>
    <row r="572556" customHeight="1"/>
    <row r="572558" customHeight="1"/>
    <row r="572560" customHeight="1"/>
    <row r="572562" customHeight="1"/>
    <row r="572564" customHeight="1"/>
    <row r="572566" customHeight="1"/>
    <row r="572568" customHeight="1"/>
    <row r="572570" customHeight="1"/>
    <row r="572572" customHeight="1"/>
    <row r="572574" customHeight="1"/>
    <row r="572576" customHeight="1"/>
    <row r="572578" customHeight="1"/>
    <row r="572580" customHeight="1"/>
    <row r="572582" customHeight="1"/>
    <row r="572584" customHeight="1"/>
    <row r="572586" customHeight="1"/>
    <row r="572588" customHeight="1"/>
    <row r="572590" customHeight="1"/>
    <row r="572592" customHeight="1"/>
    <row r="572594" customHeight="1"/>
    <row r="572596" customHeight="1"/>
    <row r="572598" customHeight="1"/>
    <row r="572600" customHeight="1"/>
    <row r="572602" customHeight="1"/>
    <row r="572604" customHeight="1"/>
    <row r="572606" customHeight="1"/>
    <row r="572608" customHeight="1"/>
    <row r="572610" customHeight="1"/>
    <row r="572612" customHeight="1"/>
    <row r="572614" customHeight="1"/>
    <row r="572616" customHeight="1"/>
    <row r="572618" customHeight="1"/>
    <row r="572620" customHeight="1"/>
    <row r="572622" customHeight="1"/>
    <row r="572624" customHeight="1"/>
    <row r="572626" customHeight="1"/>
    <row r="572628" customHeight="1"/>
    <row r="572630" customHeight="1"/>
    <row r="572632" customHeight="1"/>
    <row r="572634" customHeight="1"/>
    <row r="572636" customHeight="1"/>
    <row r="572638" customHeight="1"/>
    <row r="572640" customHeight="1"/>
    <row r="572642" customHeight="1"/>
    <row r="572644" customHeight="1"/>
    <row r="572646" customHeight="1"/>
    <row r="572648" customHeight="1"/>
    <row r="572650" customHeight="1"/>
    <row r="572652" customHeight="1"/>
    <row r="572654" customHeight="1"/>
    <row r="572656" customHeight="1"/>
    <row r="572658" customHeight="1"/>
    <row r="572660" customHeight="1"/>
    <row r="572662" customHeight="1"/>
    <row r="572664" customHeight="1"/>
    <row r="572666" customHeight="1"/>
    <row r="572668" customHeight="1"/>
    <row r="572670" customHeight="1"/>
    <row r="572672" customHeight="1"/>
    <row r="572674" customHeight="1"/>
    <row r="572676" customHeight="1"/>
    <row r="572678" customHeight="1"/>
    <row r="572680" customHeight="1"/>
    <row r="572682" customHeight="1"/>
    <row r="572684" customHeight="1"/>
    <row r="572686" customHeight="1"/>
    <row r="572688" customHeight="1"/>
    <row r="572690" customHeight="1"/>
    <row r="572692" customHeight="1"/>
    <row r="572694" customHeight="1"/>
    <row r="572696" customHeight="1"/>
    <row r="572698" customHeight="1"/>
    <row r="572700" customHeight="1"/>
    <row r="572702" customHeight="1"/>
    <row r="572704" customHeight="1"/>
    <row r="572706" customHeight="1"/>
    <row r="572708" customHeight="1"/>
    <row r="572710" customHeight="1"/>
    <row r="572712" customHeight="1"/>
    <row r="572714" customHeight="1"/>
    <row r="572716" customHeight="1"/>
    <row r="572718" customHeight="1"/>
    <row r="572720" customHeight="1"/>
    <row r="572722" customHeight="1"/>
    <row r="572724" customHeight="1"/>
    <row r="572726" customHeight="1"/>
    <row r="572728" customHeight="1"/>
    <row r="572730" customHeight="1"/>
    <row r="572732" customHeight="1"/>
    <row r="572734" customHeight="1"/>
    <row r="572736" customHeight="1"/>
    <row r="572738" customHeight="1"/>
    <row r="572740" customHeight="1"/>
    <row r="572742" customHeight="1"/>
    <row r="572744" customHeight="1"/>
    <row r="572746" customHeight="1"/>
    <row r="572748" customHeight="1"/>
    <row r="572750" customHeight="1"/>
    <row r="572752" customHeight="1"/>
    <row r="572754" customHeight="1"/>
    <row r="572756" customHeight="1"/>
    <row r="572758" customHeight="1"/>
    <row r="572760" customHeight="1"/>
    <row r="572762" customHeight="1"/>
    <row r="572764" customHeight="1"/>
    <row r="572766" customHeight="1"/>
    <row r="572768" customHeight="1"/>
    <row r="572770" customHeight="1"/>
    <row r="572772" customHeight="1"/>
    <row r="572774" customHeight="1"/>
    <row r="572776" customHeight="1"/>
    <row r="572778" customHeight="1"/>
    <row r="572780" customHeight="1"/>
    <row r="572782" customHeight="1"/>
    <row r="572784" customHeight="1"/>
    <row r="572786" customHeight="1"/>
    <row r="572788" customHeight="1"/>
    <row r="572790" customHeight="1"/>
    <row r="572792" customHeight="1"/>
    <row r="572794" customHeight="1"/>
    <row r="572796" customHeight="1"/>
    <row r="572798" customHeight="1"/>
    <row r="572800" customHeight="1"/>
    <row r="572802" customHeight="1"/>
    <row r="572804" customHeight="1"/>
    <row r="572806" customHeight="1"/>
    <row r="572808" customHeight="1"/>
    <row r="572810" customHeight="1"/>
    <row r="572812" customHeight="1"/>
    <row r="572814" customHeight="1"/>
    <row r="572816" customHeight="1"/>
    <row r="572818" customHeight="1"/>
    <row r="572820" customHeight="1"/>
    <row r="572822" customHeight="1"/>
    <row r="572824" customHeight="1"/>
    <row r="572826" customHeight="1"/>
    <row r="572828" customHeight="1"/>
    <row r="572830" customHeight="1"/>
    <row r="572832" customHeight="1"/>
    <row r="572834" customHeight="1"/>
    <row r="572836" customHeight="1"/>
    <row r="572838" customHeight="1"/>
    <row r="572840" customHeight="1"/>
    <row r="572842" customHeight="1"/>
    <row r="572844" customHeight="1"/>
    <row r="572846" customHeight="1"/>
    <row r="572848" customHeight="1"/>
    <row r="572850" customHeight="1"/>
    <row r="572852" customHeight="1"/>
    <row r="572854" customHeight="1"/>
    <row r="572856" customHeight="1"/>
    <row r="572858" customHeight="1"/>
    <row r="572860" customHeight="1"/>
    <row r="572862" customHeight="1"/>
    <row r="572864" customHeight="1"/>
    <row r="572866" customHeight="1"/>
    <row r="572868" customHeight="1"/>
    <row r="572870" customHeight="1"/>
    <row r="572872" customHeight="1"/>
    <row r="572874" customHeight="1"/>
    <row r="572876" customHeight="1"/>
    <row r="572878" customHeight="1"/>
    <row r="572880" customHeight="1"/>
    <row r="572882" customHeight="1"/>
    <row r="572884" customHeight="1"/>
    <row r="572886" customHeight="1"/>
    <row r="572888" customHeight="1"/>
    <row r="572890" customHeight="1"/>
    <row r="572892" customHeight="1"/>
    <row r="572894" customHeight="1"/>
    <row r="572896" customHeight="1"/>
    <row r="572898" customHeight="1"/>
    <row r="572900" customHeight="1"/>
    <row r="572902" customHeight="1"/>
    <row r="572904" customHeight="1"/>
    <row r="572906" customHeight="1"/>
    <row r="572908" customHeight="1"/>
    <row r="572910" customHeight="1"/>
    <row r="572912" customHeight="1"/>
    <row r="572914" customHeight="1"/>
    <row r="572916" customHeight="1"/>
    <row r="572918" customHeight="1"/>
    <row r="572920" customHeight="1"/>
    <row r="572922" customHeight="1"/>
    <row r="572924" customHeight="1"/>
    <row r="572926" customHeight="1"/>
    <row r="572928" customHeight="1"/>
    <row r="572930" customHeight="1"/>
    <row r="572932" customHeight="1"/>
    <row r="572934" customHeight="1"/>
    <row r="572936" customHeight="1"/>
    <row r="572938" customHeight="1"/>
    <row r="572940" customHeight="1"/>
    <row r="572942" customHeight="1"/>
    <row r="572944" customHeight="1"/>
    <row r="572946" customHeight="1"/>
    <row r="572948" customHeight="1"/>
    <row r="572950" customHeight="1"/>
    <row r="572952" customHeight="1"/>
    <row r="572954" customHeight="1"/>
    <row r="572956" customHeight="1"/>
    <row r="572958" customHeight="1"/>
    <row r="572960" customHeight="1"/>
    <row r="572962" customHeight="1"/>
    <row r="572964" customHeight="1"/>
    <row r="572966" customHeight="1"/>
    <row r="572968" customHeight="1"/>
    <row r="572970" customHeight="1"/>
    <row r="572972" customHeight="1"/>
    <row r="572974" customHeight="1"/>
    <row r="572976" customHeight="1"/>
    <row r="572978" customHeight="1"/>
    <row r="572980" customHeight="1"/>
    <row r="572982" customHeight="1"/>
    <row r="572984" customHeight="1"/>
    <row r="572986" customHeight="1"/>
    <row r="572988" customHeight="1"/>
    <row r="572990" customHeight="1"/>
    <row r="572992" customHeight="1"/>
    <row r="572994" customHeight="1"/>
    <row r="572996" customHeight="1"/>
    <row r="572998" customHeight="1"/>
    <row r="573000" customHeight="1"/>
    <row r="573002" customHeight="1"/>
    <row r="573004" customHeight="1"/>
    <row r="573006" customHeight="1"/>
    <row r="573008" customHeight="1"/>
    <row r="573010" customHeight="1"/>
    <row r="573012" customHeight="1"/>
    <row r="573014" customHeight="1"/>
    <row r="573016" customHeight="1"/>
    <row r="573018" customHeight="1"/>
    <row r="573020" customHeight="1"/>
    <row r="573022" customHeight="1"/>
    <row r="573024" customHeight="1"/>
    <row r="573026" customHeight="1"/>
    <row r="573028" customHeight="1"/>
    <row r="573030" customHeight="1"/>
    <row r="573032" customHeight="1"/>
    <row r="573034" customHeight="1"/>
    <row r="573036" customHeight="1"/>
    <row r="573038" customHeight="1"/>
    <row r="573040" customHeight="1"/>
    <row r="573042" customHeight="1"/>
    <row r="573044" customHeight="1"/>
    <row r="573046" customHeight="1"/>
    <row r="573048" customHeight="1"/>
    <row r="573050" customHeight="1"/>
    <row r="573052" customHeight="1"/>
    <row r="573054" customHeight="1"/>
    <row r="573056" customHeight="1"/>
    <row r="573058" customHeight="1"/>
    <row r="573060" customHeight="1"/>
    <row r="573062" customHeight="1"/>
    <row r="573064" customHeight="1"/>
    <row r="573066" customHeight="1"/>
    <row r="573068" customHeight="1"/>
    <row r="573070" customHeight="1"/>
    <row r="573072" customHeight="1"/>
    <row r="573074" customHeight="1"/>
    <row r="573076" customHeight="1"/>
    <row r="573078" customHeight="1"/>
    <row r="573080" customHeight="1"/>
    <row r="573082" customHeight="1"/>
    <row r="573084" customHeight="1"/>
    <row r="573086" customHeight="1"/>
    <row r="573088" customHeight="1"/>
    <row r="573090" customHeight="1"/>
    <row r="573092" customHeight="1"/>
    <row r="573094" customHeight="1"/>
    <row r="573096" customHeight="1"/>
    <row r="573098" customHeight="1"/>
    <row r="573100" customHeight="1"/>
    <row r="573102" customHeight="1"/>
    <row r="573104" customHeight="1"/>
    <row r="573106" customHeight="1"/>
    <row r="573108" customHeight="1"/>
    <row r="573110" customHeight="1"/>
    <row r="573112" customHeight="1"/>
    <row r="573114" customHeight="1"/>
    <row r="573116" customHeight="1"/>
    <row r="573118" customHeight="1"/>
    <row r="573120" customHeight="1"/>
    <row r="573122" customHeight="1"/>
    <row r="573124" customHeight="1"/>
    <row r="573126" customHeight="1"/>
    <row r="573128" customHeight="1"/>
    <row r="573130" customHeight="1"/>
    <row r="573132" customHeight="1"/>
    <row r="573134" customHeight="1"/>
    <row r="573136" customHeight="1"/>
    <row r="573138" customHeight="1"/>
    <row r="573140" customHeight="1"/>
    <row r="573142" customHeight="1"/>
    <row r="573144" customHeight="1"/>
    <row r="573146" customHeight="1"/>
    <row r="573148" customHeight="1"/>
    <row r="573150" customHeight="1"/>
    <row r="573152" customHeight="1"/>
    <row r="573154" customHeight="1"/>
    <row r="573156" customHeight="1"/>
    <row r="573158" customHeight="1"/>
    <row r="573160" customHeight="1"/>
    <row r="573162" customHeight="1"/>
    <row r="573164" customHeight="1"/>
    <row r="573166" customHeight="1"/>
    <row r="573168" customHeight="1"/>
    <row r="573170" customHeight="1"/>
    <row r="573172" customHeight="1"/>
    <row r="573174" customHeight="1"/>
    <row r="573176" customHeight="1"/>
    <row r="573178" customHeight="1"/>
    <row r="573180" customHeight="1"/>
    <row r="573182" customHeight="1"/>
    <row r="573184" customHeight="1"/>
    <row r="573186" customHeight="1"/>
    <row r="573188" customHeight="1"/>
    <row r="573190" customHeight="1"/>
    <row r="573192" customHeight="1"/>
    <row r="573194" customHeight="1"/>
    <row r="573196" customHeight="1"/>
    <row r="573198" customHeight="1"/>
    <row r="573200" customHeight="1"/>
    <row r="573202" customHeight="1"/>
    <row r="573204" customHeight="1"/>
    <row r="573206" customHeight="1"/>
    <row r="573208" customHeight="1"/>
    <row r="573210" customHeight="1"/>
    <row r="573212" customHeight="1"/>
    <row r="573214" customHeight="1"/>
    <row r="573216" customHeight="1"/>
    <row r="573218" customHeight="1"/>
    <row r="573220" customHeight="1"/>
    <row r="573222" customHeight="1"/>
    <row r="573224" customHeight="1"/>
    <row r="573226" customHeight="1"/>
    <row r="573228" customHeight="1"/>
    <row r="573230" customHeight="1"/>
    <row r="573232" customHeight="1"/>
    <row r="573234" customHeight="1"/>
    <row r="573236" customHeight="1"/>
    <row r="573238" customHeight="1"/>
    <row r="573240" customHeight="1"/>
    <row r="573242" customHeight="1"/>
    <row r="573244" customHeight="1"/>
    <row r="573246" customHeight="1"/>
    <row r="573248" customHeight="1"/>
    <row r="573250" customHeight="1"/>
    <row r="573252" customHeight="1"/>
    <row r="573254" customHeight="1"/>
    <row r="573256" customHeight="1"/>
    <row r="573258" customHeight="1"/>
    <row r="573260" customHeight="1"/>
    <row r="573262" customHeight="1"/>
    <row r="573264" customHeight="1"/>
    <row r="573266" customHeight="1"/>
    <row r="573268" customHeight="1"/>
    <row r="573270" customHeight="1"/>
    <row r="573272" customHeight="1"/>
    <row r="573274" customHeight="1"/>
    <row r="573276" customHeight="1"/>
    <row r="573278" customHeight="1"/>
    <row r="573280" customHeight="1"/>
    <row r="573282" customHeight="1"/>
    <row r="573284" customHeight="1"/>
    <row r="573286" customHeight="1"/>
    <row r="573288" customHeight="1"/>
    <row r="573290" customHeight="1"/>
    <row r="573292" customHeight="1"/>
    <row r="573294" customHeight="1"/>
    <row r="573296" customHeight="1"/>
    <row r="573298" customHeight="1"/>
    <row r="573300" customHeight="1"/>
    <row r="573302" customHeight="1"/>
    <row r="573304" customHeight="1"/>
    <row r="573306" customHeight="1"/>
    <row r="573308" customHeight="1"/>
    <row r="573310" customHeight="1"/>
    <row r="573312" customHeight="1"/>
    <row r="573314" customHeight="1"/>
    <row r="573316" customHeight="1"/>
    <row r="573318" customHeight="1"/>
    <row r="573320" customHeight="1"/>
    <row r="573322" customHeight="1"/>
    <row r="573324" customHeight="1"/>
    <row r="573326" customHeight="1"/>
    <row r="573328" customHeight="1"/>
    <row r="573330" customHeight="1"/>
    <row r="573332" customHeight="1"/>
    <row r="573334" customHeight="1"/>
    <row r="573336" customHeight="1"/>
    <row r="573338" customHeight="1"/>
    <row r="573340" customHeight="1"/>
    <row r="573342" customHeight="1"/>
    <row r="573344" customHeight="1"/>
    <row r="573346" customHeight="1"/>
    <row r="573348" customHeight="1"/>
    <row r="573350" customHeight="1"/>
    <row r="573352" customHeight="1"/>
    <row r="573354" customHeight="1"/>
    <row r="573356" customHeight="1"/>
    <row r="573358" customHeight="1"/>
    <row r="573360" customHeight="1"/>
    <row r="573362" customHeight="1"/>
    <row r="573364" customHeight="1"/>
    <row r="573366" customHeight="1"/>
    <row r="573368" customHeight="1"/>
    <row r="573370" customHeight="1"/>
    <row r="573372" customHeight="1"/>
    <row r="573374" customHeight="1"/>
    <row r="573376" customHeight="1"/>
    <row r="573378" customHeight="1"/>
    <row r="573380" customHeight="1"/>
    <row r="573382" customHeight="1"/>
    <row r="573384" customHeight="1"/>
    <row r="573386" customHeight="1"/>
    <row r="573388" customHeight="1"/>
    <row r="573390" customHeight="1"/>
    <row r="573392" customHeight="1"/>
    <row r="573394" customHeight="1"/>
    <row r="573396" customHeight="1"/>
    <row r="573398" customHeight="1"/>
    <row r="573400" customHeight="1"/>
    <row r="573402" customHeight="1"/>
    <row r="573404" customHeight="1"/>
    <row r="573406" customHeight="1"/>
    <row r="573408" customHeight="1"/>
    <row r="573410" customHeight="1"/>
    <row r="573412" customHeight="1"/>
    <row r="573414" customHeight="1"/>
    <row r="573416" customHeight="1"/>
    <row r="573418" customHeight="1"/>
    <row r="573420" customHeight="1"/>
    <row r="573422" customHeight="1"/>
    <row r="573424" customHeight="1"/>
    <row r="573426" customHeight="1"/>
    <row r="573428" customHeight="1"/>
    <row r="573430" customHeight="1"/>
    <row r="573432" customHeight="1"/>
    <row r="573434" customHeight="1"/>
    <row r="573436" customHeight="1"/>
    <row r="573438" customHeight="1"/>
    <row r="573440" customHeight="1"/>
    <row r="573442" customHeight="1"/>
    <row r="573444" customHeight="1"/>
    <row r="573446" customHeight="1"/>
    <row r="573448" customHeight="1"/>
    <row r="573450" customHeight="1"/>
    <row r="573452" customHeight="1"/>
    <row r="573454" customHeight="1"/>
    <row r="573456" customHeight="1"/>
    <row r="573458" customHeight="1"/>
    <row r="573460" customHeight="1"/>
    <row r="573462" customHeight="1"/>
    <row r="573464" customHeight="1"/>
    <row r="573466" customHeight="1"/>
    <row r="573468" customHeight="1"/>
    <row r="573470" customHeight="1"/>
    <row r="573472" customHeight="1"/>
    <row r="573474" customHeight="1"/>
    <row r="573476" customHeight="1"/>
    <row r="573478" customHeight="1"/>
    <row r="573480" customHeight="1"/>
    <row r="573482" customHeight="1"/>
    <row r="573484" customHeight="1"/>
    <row r="573486" customHeight="1"/>
    <row r="573488" customHeight="1"/>
    <row r="573490" customHeight="1"/>
    <row r="573492" customHeight="1"/>
    <row r="573494" customHeight="1"/>
    <row r="573496" customHeight="1"/>
    <row r="573498" customHeight="1"/>
    <row r="573500" customHeight="1"/>
    <row r="573502" customHeight="1"/>
    <row r="573504" customHeight="1"/>
    <row r="573506" customHeight="1"/>
    <row r="573508" customHeight="1"/>
    <row r="573510" customHeight="1"/>
    <row r="573512" customHeight="1"/>
    <row r="573514" customHeight="1"/>
    <row r="573516" customHeight="1"/>
    <row r="573518" customHeight="1"/>
    <row r="573520" customHeight="1"/>
    <row r="573522" customHeight="1"/>
    <row r="573524" customHeight="1"/>
    <row r="573526" customHeight="1"/>
    <row r="573528" customHeight="1"/>
    <row r="573530" customHeight="1"/>
    <row r="573532" customHeight="1"/>
    <row r="573534" customHeight="1"/>
    <row r="573536" customHeight="1"/>
    <row r="573538" customHeight="1"/>
    <row r="573540" customHeight="1"/>
    <row r="573542" customHeight="1"/>
    <row r="573544" customHeight="1"/>
    <row r="573546" customHeight="1"/>
    <row r="573548" customHeight="1"/>
    <row r="573550" customHeight="1"/>
    <row r="573552" customHeight="1"/>
    <row r="573554" customHeight="1"/>
    <row r="573556" customHeight="1"/>
    <row r="573558" customHeight="1"/>
    <row r="573560" customHeight="1"/>
    <row r="573562" customHeight="1"/>
    <row r="573564" customHeight="1"/>
    <row r="573566" customHeight="1"/>
    <row r="573568" customHeight="1"/>
    <row r="573570" customHeight="1"/>
    <row r="573572" customHeight="1"/>
    <row r="573574" customHeight="1"/>
    <row r="573576" customHeight="1"/>
    <row r="573578" customHeight="1"/>
    <row r="573580" customHeight="1"/>
    <row r="573582" customHeight="1"/>
    <row r="573584" customHeight="1"/>
    <row r="573586" customHeight="1"/>
    <row r="573588" customHeight="1"/>
    <row r="573590" customHeight="1"/>
    <row r="573592" customHeight="1"/>
    <row r="573594" customHeight="1"/>
    <row r="573596" customHeight="1"/>
    <row r="573598" customHeight="1"/>
    <row r="573600" customHeight="1"/>
    <row r="573602" customHeight="1"/>
    <row r="573604" customHeight="1"/>
    <row r="573606" customHeight="1"/>
    <row r="573608" customHeight="1"/>
    <row r="573610" customHeight="1"/>
    <row r="573612" customHeight="1"/>
    <row r="573614" customHeight="1"/>
    <row r="573616" customHeight="1"/>
    <row r="573618" customHeight="1"/>
    <row r="573620" customHeight="1"/>
    <row r="573622" customHeight="1"/>
    <row r="573624" customHeight="1"/>
    <row r="573626" customHeight="1"/>
    <row r="573628" customHeight="1"/>
    <row r="573630" customHeight="1"/>
    <row r="573632" customHeight="1"/>
    <row r="573634" customHeight="1"/>
    <row r="573636" customHeight="1"/>
    <row r="573638" customHeight="1"/>
    <row r="573640" customHeight="1"/>
    <row r="573642" customHeight="1"/>
    <row r="573644" customHeight="1"/>
    <row r="573646" customHeight="1"/>
    <row r="573648" customHeight="1"/>
    <row r="573650" customHeight="1"/>
    <row r="573652" customHeight="1"/>
    <row r="573654" customHeight="1"/>
    <row r="573656" customHeight="1"/>
    <row r="573658" customHeight="1"/>
    <row r="573660" customHeight="1"/>
    <row r="573662" customHeight="1"/>
    <row r="573664" customHeight="1"/>
    <row r="573666" customHeight="1"/>
    <row r="573668" customHeight="1"/>
    <row r="573670" customHeight="1"/>
    <row r="573672" customHeight="1"/>
    <row r="573674" customHeight="1"/>
    <row r="573676" customHeight="1"/>
    <row r="573678" customHeight="1"/>
    <row r="573680" customHeight="1"/>
    <row r="573682" customHeight="1"/>
    <row r="573684" customHeight="1"/>
    <row r="573686" customHeight="1"/>
    <row r="573688" customHeight="1"/>
    <row r="573690" customHeight="1"/>
    <row r="573692" customHeight="1"/>
    <row r="573694" customHeight="1"/>
    <row r="573696" customHeight="1"/>
    <row r="573698" customHeight="1"/>
    <row r="573700" customHeight="1"/>
    <row r="573702" customHeight="1"/>
    <row r="573704" customHeight="1"/>
    <row r="573706" customHeight="1"/>
    <row r="573708" customHeight="1"/>
    <row r="573710" customHeight="1"/>
    <row r="573712" customHeight="1"/>
    <row r="573714" customHeight="1"/>
    <row r="573716" customHeight="1"/>
    <row r="573718" customHeight="1"/>
    <row r="573720" customHeight="1"/>
    <row r="573722" customHeight="1"/>
    <row r="573724" customHeight="1"/>
    <row r="573726" customHeight="1"/>
    <row r="573728" customHeight="1"/>
    <row r="573730" customHeight="1"/>
    <row r="573732" customHeight="1"/>
    <row r="573734" customHeight="1"/>
    <row r="573736" customHeight="1"/>
    <row r="573738" customHeight="1"/>
    <row r="573740" customHeight="1"/>
    <row r="573742" customHeight="1"/>
    <row r="573744" customHeight="1"/>
    <row r="573746" customHeight="1"/>
    <row r="573748" customHeight="1"/>
    <row r="573750" customHeight="1"/>
    <row r="573752" customHeight="1"/>
    <row r="573754" customHeight="1"/>
    <row r="573756" customHeight="1"/>
    <row r="573758" customHeight="1"/>
    <row r="573760" customHeight="1"/>
    <row r="573762" customHeight="1"/>
    <row r="573764" customHeight="1"/>
    <row r="573766" customHeight="1"/>
    <row r="573768" customHeight="1"/>
    <row r="573770" customHeight="1"/>
    <row r="573772" customHeight="1"/>
    <row r="573774" customHeight="1"/>
    <row r="573776" customHeight="1"/>
    <row r="573778" customHeight="1"/>
    <row r="573780" customHeight="1"/>
    <row r="573782" customHeight="1"/>
    <row r="573784" customHeight="1"/>
    <row r="573786" customHeight="1"/>
    <row r="573788" customHeight="1"/>
    <row r="573790" customHeight="1"/>
    <row r="573792" customHeight="1"/>
    <row r="573794" customHeight="1"/>
    <row r="573796" customHeight="1"/>
    <row r="573798" customHeight="1"/>
    <row r="573800" customHeight="1"/>
    <row r="573802" customHeight="1"/>
    <row r="573804" customHeight="1"/>
    <row r="573806" customHeight="1"/>
    <row r="573808" customHeight="1"/>
    <row r="573810" customHeight="1"/>
    <row r="573812" customHeight="1"/>
    <row r="573814" customHeight="1"/>
    <row r="573816" customHeight="1"/>
    <row r="573818" customHeight="1"/>
    <row r="573820" customHeight="1"/>
    <row r="573822" customHeight="1"/>
    <row r="573824" customHeight="1"/>
    <row r="573826" customHeight="1"/>
    <row r="573828" customHeight="1"/>
    <row r="573830" customHeight="1"/>
    <row r="573832" customHeight="1"/>
    <row r="573834" customHeight="1"/>
    <row r="573836" customHeight="1"/>
    <row r="573838" customHeight="1"/>
    <row r="573840" customHeight="1"/>
    <row r="573842" customHeight="1"/>
    <row r="573844" customHeight="1"/>
    <row r="573846" customHeight="1"/>
    <row r="573848" customHeight="1"/>
    <row r="573850" customHeight="1"/>
    <row r="573852" customHeight="1"/>
    <row r="573854" customHeight="1"/>
    <row r="573856" customHeight="1"/>
    <row r="573858" customHeight="1"/>
    <row r="573860" customHeight="1"/>
    <row r="573862" customHeight="1"/>
    <row r="573864" customHeight="1"/>
    <row r="573866" customHeight="1"/>
    <row r="573868" customHeight="1"/>
    <row r="573870" customHeight="1"/>
    <row r="573872" customHeight="1"/>
    <row r="573874" customHeight="1"/>
    <row r="573876" customHeight="1"/>
    <row r="573878" customHeight="1"/>
    <row r="573880" customHeight="1"/>
    <row r="573882" customHeight="1"/>
    <row r="573884" customHeight="1"/>
    <row r="573886" customHeight="1"/>
    <row r="573888" customHeight="1"/>
    <row r="573890" customHeight="1"/>
    <row r="573892" customHeight="1"/>
    <row r="573894" customHeight="1"/>
    <row r="573896" customHeight="1"/>
    <row r="573898" customHeight="1"/>
    <row r="573900" customHeight="1"/>
    <row r="573902" customHeight="1"/>
    <row r="573904" customHeight="1"/>
    <row r="573906" customHeight="1"/>
    <row r="573908" customHeight="1"/>
    <row r="573910" customHeight="1"/>
    <row r="573912" customHeight="1"/>
    <row r="573914" customHeight="1"/>
    <row r="573916" customHeight="1"/>
    <row r="573918" customHeight="1"/>
    <row r="573920" customHeight="1"/>
    <row r="573922" customHeight="1"/>
    <row r="573924" customHeight="1"/>
    <row r="573926" customHeight="1"/>
    <row r="573928" customHeight="1"/>
    <row r="573930" customHeight="1"/>
    <row r="573932" customHeight="1"/>
    <row r="573934" customHeight="1"/>
    <row r="573936" customHeight="1"/>
    <row r="573938" customHeight="1"/>
    <row r="573940" customHeight="1"/>
    <row r="573942" customHeight="1"/>
    <row r="573944" customHeight="1"/>
    <row r="573946" customHeight="1"/>
    <row r="573948" customHeight="1"/>
    <row r="573950" customHeight="1"/>
    <row r="573952" customHeight="1"/>
    <row r="573954" customHeight="1"/>
    <row r="573956" customHeight="1"/>
    <row r="573958" customHeight="1"/>
    <row r="573960" customHeight="1"/>
    <row r="573962" customHeight="1"/>
    <row r="573964" customHeight="1"/>
    <row r="573966" customHeight="1"/>
    <row r="573968" customHeight="1"/>
    <row r="573970" customHeight="1"/>
    <row r="573972" customHeight="1"/>
    <row r="573974" customHeight="1"/>
    <row r="573976" customHeight="1"/>
    <row r="573978" customHeight="1"/>
    <row r="573980" customHeight="1"/>
    <row r="573982" customHeight="1"/>
    <row r="573984" customHeight="1"/>
    <row r="573986" customHeight="1"/>
    <row r="573988" customHeight="1"/>
    <row r="573990" customHeight="1"/>
    <row r="573992" customHeight="1"/>
    <row r="573994" customHeight="1"/>
    <row r="573996" customHeight="1"/>
    <row r="573998" customHeight="1"/>
    <row r="574000" customHeight="1"/>
    <row r="574002" customHeight="1"/>
    <row r="574004" customHeight="1"/>
    <row r="574006" customHeight="1"/>
    <row r="574008" customHeight="1"/>
    <row r="574010" customHeight="1"/>
    <row r="574012" customHeight="1"/>
    <row r="574014" customHeight="1"/>
    <row r="574016" customHeight="1"/>
    <row r="574018" customHeight="1"/>
    <row r="574020" customHeight="1"/>
    <row r="574022" customHeight="1"/>
    <row r="574024" customHeight="1"/>
    <row r="574026" customHeight="1"/>
    <row r="574028" customHeight="1"/>
    <row r="574030" customHeight="1"/>
    <row r="574032" customHeight="1"/>
    <row r="574034" customHeight="1"/>
    <row r="574036" customHeight="1"/>
    <row r="574038" customHeight="1"/>
    <row r="574040" customHeight="1"/>
    <row r="574042" customHeight="1"/>
    <row r="574044" customHeight="1"/>
    <row r="574046" customHeight="1"/>
    <row r="574048" customHeight="1"/>
    <row r="574050" customHeight="1"/>
    <row r="574052" customHeight="1"/>
    <row r="574054" customHeight="1"/>
    <row r="574056" customHeight="1"/>
    <row r="574058" customHeight="1"/>
    <row r="574060" customHeight="1"/>
    <row r="574062" customHeight="1"/>
    <row r="574064" customHeight="1"/>
    <row r="574066" customHeight="1"/>
    <row r="574068" customHeight="1"/>
    <row r="574070" customHeight="1"/>
    <row r="574072" customHeight="1"/>
    <row r="574074" customHeight="1"/>
    <row r="574076" customHeight="1"/>
    <row r="574078" customHeight="1"/>
    <row r="574080" customHeight="1"/>
    <row r="574082" customHeight="1"/>
    <row r="574084" customHeight="1"/>
    <row r="574086" customHeight="1"/>
    <row r="574088" customHeight="1"/>
    <row r="574090" customHeight="1"/>
    <row r="574092" customHeight="1"/>
    <row r="574094" customHeight="1"/>
    <row r="574096" customHeight="1"/>
    <row r="574098" customHeight="1"/>
    <row r="574100" customHeight="1"/>
    <row r="574102" customHeight="1"/>
    <row r="574104" customHeight="1"/>
    <row r="574106" customHeight="1"/>
    <row r="574108" customHeight="1"/>
    <row r="574110" customHeight="1"/>
    <row r="574112" customHeight="1"/>
    <row r="574114" customHeight="1"/>
    <row r="574116" customHeight="1"/>
    <row r="574118" customHeight="1"/>
    <row r="574120" customHeight="1"/>
    <row r="574122" customHeight="1"/>
    <row r="574124" customHeight="1"/>
    <row r="574126" customHeight="1"/>
    <row r="574128" customHeight="1"/>
    <row r="574130" customHeight="1"/>
    <row r="574132" customHeight="1"/>
    <row r="574134" customHeight="1"/>
    <row r="574136" customHeight="1"/>
    <row r="574138" customHeight="1"/>
    <row r="574140" customHeight="1"/>
    <row r="574142" customHeight="1"/>
    <row r="574144" customHeight="1"/>
    <row r="574146" customHeight="1"/>
    <row r="574148" customHeight="1"/>
    <row r="574150" customHeight="1"/>
    <row r="574152" customHeight="1"/>
    <row r="574154" customHeight="1"/>
    <row r="574156" customHeight="1"/>
    <row r="574158" customHeight="1"/>
    <row r="574160" customHeight="1"/>
    <row r="574162" customHeight="1"/>
    <row r="574164" customHeight="1"/>
    <row r="574166" customHeight="1"/>
    <row r="574168" customHeight="1"/>
    <row r="574170" customHeight="1"/>
    <row r="574172" customHeight="1"/>
    <row r="574174" customHeight="1"/>
    <row r="574176" customHeight="1"/>
    <row r="574178" customHeight="1"/>
    <row r="574180" customHeight="1"/>
    <row r="574182" customHeight="1"/>
    <row r="574184" customHeight="1"/>
    <row r="574186" customHeight="1"/>
    <row r="574188" customHeight="1"/>
    <row r="574190" customHeight="1"/>
    <row r="574192" customHeight="1"/>
    <row r="574194" customHeight="1"/>
    <row r="574196" customHeight="1"/>
    <row r="574198" customHeight="1"/>
    <row r="574200" customHeight="1"/>
    <row r="574202" customHeight="1"/>
    <row r="574204" customHeight="1"/>
    <row r="574206" customHeight="1"/>
    <row r="574208" customHeight="1"/>
    <row r="574210" customHeight="1"/>
    <row r="574212" customHeight="1"/>
    <row r="574214" customHeight="1"/>
    <row r="574216" customHeight="1"/>
    <row r="574218" customHeight="1"/>
    <row r="574220" customHeight="1"/>
    <row r="574222" customHeight="1"/>
    <row r="574224" customHeight="1"/>
    <row r="574226" customHeight="1"/>
    <row r="574228" customHeight="1"/>
    <row r="574230" customHeight="1"/>
    <row r="574232" customHeight="1"/>
    <row r="574234" customHeight="1"/>
    <row r="574236" customHeight="1"/>
    <row r="574238" customHeight="1"/>
    <row r="574240" customHeight="1"/>
    <row r="574242" customHeight="1"/>
    <row r="574244" customHeight="1"/>
    <row r="574246" customHeight="1"/>
    <row r="574248" customHeight="1"/>
    <row r="574250" customHeight="1"/>
    <row r="574252" customHeight="1"/>
    <row r="574254" customHeight="1"/>
    <row r="574256" customHeight="1"/>
    <row r="574258" customHeight="1"/>
    <row r="574260" customHeight="1"/>
    <row r="574262" customHeight="1"/>
    <row r="574264" customHeight="1"/>
    <row r="574266" customHeight="1"/>
    <row r="574268" customHeight="1"/>
    <row r="574270" customHeight="1"/>
    <row r="574272" customHeight="1"/>
    <row r="574274" customHeight="1"/>
    <row r="574276" customHeight="1"/>
    <row r="574278" customHeight="1"/>
    <row r="574280" customHeight="1"/>
    <row r="574282" customHeight="1"/>
    <row r="574284" customHeight="1"/>
    <row r="574286" customHeight="1"/>
    <row r="574288" customHeight="1"/>
    <row r="574290" customHeight="1"/>
    <row r="574292" customHeight="1"/>
    <row r="574294" customHeight="1"/>
    <row r="574296" customHeight="1"/>
    <row r="574298" customHeight="1"/>
    <row r="574300" customHeight="1"/>
    <row r="574302" customHeight="1"/>
    <row r="574304" customHeight="1"/>
    <row r="574306" customHeight="1"/>
    <row r="574308" customHeight="1"/>
    <row r="574310" customHeight="1"/>
    <row r="574312" customHeight="1"/>
    <row r="574314" customHeight="1"/>
    <row r="574316" customHeight="1"/>
    <row r="574318" customHeight="1"/>
    <row r="574320" customHeight="1"/>
    <row r="574322" customHeight="1"/>
    <row r="574324" customHeight="1"/>
    <row r="574326" customHeight="1"/>
    <row r="574328" customHeight="1"/>
    <row r="574330" customHeight="1"/>
    <row r="574332" customHeight="1"/>
    <row r="574334" customHeight="1"/>
    <row r="574336" customHeight="1"/>
    <row r="574338" customHeight="1"/>
    <row r="574340" customHeight="1"/>
    <row r="574342" customHeight="1"/>
    <row r="574344" customHeight="1"/>
    <row r="574346" customHeight="1"/>
    <row r="574348" customHeight="1"/>
    <row r="574350" customHeight="1"/>
    <row r="574352" customHeight="1"/>
    <row r="574354" customHeight="1"/>
    <row r="574356" customHeight="1"/>
    <row r="574358" customHeight="1"/>
    <row r="574360" customHeight="1"/>
    <row r="574362" customHeight="1"/>
    <row r="574364" customHeight="1"/>
    <row r="574366" customHeight="1"/>
    <row r="574368" customHeight="1"/>
    <row r="574370" customHeight="1"/>
    <row r="574372" customHeight="1"/>
    <row r="574374" customHeight="1"/>
    <row r="574376" customHeight="1"/>
    <row r="574378" customHeight="1"/>
    <row r="574380" customHeight="1"/>
    <row r="574382" customHeight="1"/>
    <row r="574384" customHeight="1"/>
    <row r="574386" customHeight="1"/>
    <row r="574388" customHeight="1"/>
    <row r="574390" customHeight="1"/>
    <row r="574392" customHeight="1"/>
    <row r="574394" customHeight="1"/>
    <row r="574396" customHeight="1"/>
    <row r="574398" customHeight="1"/>
    <row r="574400" customHeight="1"/>
    <row r="574402" customHeight="1"/>
    <row r="574404" customHeight="1"/>
    <row r="574406" customHeight="1"/>
    <row r="574408" customHeight="1"/>
    <row r="574410" customHeight="1"/>
    <row r="574412" customHeight="1"/>
    <row r="574414" customHeight="1"/>
    <row r="574416" customHeight="1"/>
    <row r="574418" customHeight="1"/>
    <row r="574420" customHeight="1"/>
    <row r="574422" customHeight="1"/>
    <row r="574424" customHeight="1"/>
    <row r="574426" customHeight="1"/>
    <row r="574428" customHeight="1"/>
    <row r="574430" customHeight="1"/>
    <row r="574432" customHeight="1"/>
    <row r="574434" customHeight="1"/>
    <row r="574436" customHeight="1"/>
    <row r="574438" customHeight="1"/>
    <row r="574440" customHeight="1"/>
    <row r="574442" customHeight="1"/>
    <row r="574444" customHeight="1"/>
    <row r="574446" customHeight="1"/>
    <row r="574448" customHeight="1"/>
    <row r="574450" customHeight="1"/>
    <row r="574452" customHeight="1"/>
    <row r="574454" customHeight="1"/>
    <row r="574456" customHeight="1"/>
    <row r="574458" customHeight="1"/>
    <row r="574460" customHeight="1"/>
    <row r="574462" customHeight="1"/>
    <row r="574464" customHeight="1"/>
    <row r="574466" customHeight="1"/>
    <row r="574468" customHeight="1"/>
    <row r="574470" customHeight="1"/>
    <row r="574472" customHeight="1"/>
    <row r="574474" customHeight="1"/>
    <row r="574476" customHeight="1"/>
    <row r="574478" customHeight="1"/>
    <row r="574480" customHeight="1"/>
    <row r="574482" customHeight="1"/>
    <row r="574484" customHeight="1"/>
    <row r="574486" customHeight="1"/>
    <row r="574488" customHeight="1"/>
    <row r="574490" customHeight="1"/>
    <row r="574492" customHeight="1"/>
    <row r="574494" customHeight="1"/>
    <row r="574496" customHeight="1"/>
    <row r="574498" customHeight="1"/>
    <row r="574500" customHeight="1"/>
    <row r="574502" customHeight="1"/>
    <row r="574504" customHeight="1"/>
    <row r="574506" customHeight="1"/>
    <row r="574508" customHeight="1"/>
    <row r="574510" customHeight="1"/>
    <row r="574512" customHeight="1"/>
    <row r="574514" customHeight="1"/>
    <row r="574516" customHeight="1"/>
    <row r="574518" customHeight="1"/>
    <row r="574520" customHeight="1"/>
    <row r="574522" customHeight="1"/>
    <row r="574524" customHeight="1"/>
    <row r="574526" customHeight="1"/>
    <row r="574528" customHeight="1"/>
    <row r="574530" customHeight="1"/>
    <row r="574532" customHeight="1"/>
    <row r="574534" customHeight="1"/>
    <row r="574536" customHeight="1"/>
    <row r="574538" customHeight="1"/>
    <row r="574540" customHeight="1"/>
    <row r="574542" customHeight="1"/>
    <row r="574544" customHeight="1"/>
    <row r="574546" customHeight="1"/>
    <row r="574548" customHeight="1"/>
    <row r="574550" customHeight="1"/>
    <row r="574552" customHeight="1"/>
    <row r="574554" customHeight="1"/>
    <row r="574556" customHeight="1"/>
    <row r="574558" customHeight="1"/>
    <row r="574560" customHeight="1"/>
    <row r="574562" customHeight="1"/>
    <row r="574564" customHeight="1"/>
    <row r="574566" customHeight="1"/>
    <row r="574568" customHeight="1"/>
    <row r="574570" customHeight="1"/>
    <row r="574572" customHeight="1"/>
    <row r="574574" customHeight="1"/>
    <row r="574576" customHeight="1"/>
    <row r="574578" customHeight="1"/>
    <row r="574580" customHeight="1"/>
    <row r="574582" customHeight="1"/>
    <row r="574584" customHeight="1"/>
    <row r="574586" customHeight="1"/>
    <row r="574588" customHeight="1"/>
    <row r="574590" customHeight="1"/>
    <row r="574592" customHeight="1"/>
    <row r="574594" customHeight="1"/>
    <row r="574596" customHeight="1"/>
    <row r="574598" customHeight="1"/>
    <row r="574600" customHeight="1"/>
    <row r="574602" customHeight="1"/>
    <row r="574604" customHeight="1"/>
    <row r="574606" customHeight="1"/>
    <row r="574608" customHeight="1"/>
    <row r="574610" customHeight="1"/>
    <row r="574612" customHeight="1"/>
    <row r="574614" customHeight="1"/>
    <row r="574616" customHeight="1"/>
    <row r="574618" customHeight="1"/>
    <row r="574620" customHeight="1"/>
    <row r="574622" customHeight="1"/>
    <row r="574624" customHeight="1"/>
    <row r="574626" customHeight="1"/>
    <row r="574628" customHeight="1"/>
    <row r="574630" customHeight="1"/>
    <row r="574632" customHeight="1"/>
    <row r="574634" customHeight="1"/>
    <row r="574636" customHeight="1"/>
    <row r="574638" customHeight="1"/>
    <row r="574640" customHeight="1"/>
    <row r="574642" customHeight="1"/>
    <row r="574644" customHeight="1"/>
    <row r="574646" customHeight="1"/>
    <row r="574648" customHeight="1"/>
    <row r="574650" customHeight="1"/>
    <row r="574652" customHeight="1"/>
    <row r="574654" customHeight="1"/>
    <row r="574656" customHeight="1"/>
    <row r="574658" customHeight="1"/>
    <row r="574660" customHeight="1"/>
    <row r="574662" customHeight="1"/>
    <row r="574664" customHeight="1"/>
    <row r="574666" customHeight="1"/>
    <row r="574668" customHeight="1"/>
    <row r="574670" customHeight="1"/>
    <row r="574672" customHeight="1"/>
    <row r="574674" customHeight="1"/>
    <row r="574676" customHeight="1"/>
    <row r="574678" customHeight="1"/>
    <row r="574680" customHeight="1"/>
    <row r="574682" customHeight="1"/>
    <row r="574684" customHeight="1"/>
    <row r="574686" customHeight="1"/>
    <row r="574688" customHeight="1"/>
    <row r="574690" customHeight="1"/>
    <row r="574692" customHeight="1"/>
    <row r="574694" customHeight="1"/>
    <row r="574696" customHeight="1"/>
    <row r="574698" customHeight="1"/>
    <row r="574700" customHeight="1"/>
    <row r="574702" customHeight="1"/>
    <row r="574704" customHeight="1"/>
    <row r="574706" customHeight="1"/>
    <row r="574708" customHeight="1"/>
    <row r="574710" customHeight="1"/>
    <row r="574712" customHeight="1"/>
    <row r="574714" customHeight="1"/>
    <row r="574716" customHeight="1"/>
    <row r="574718" customHeight="1"/>
    <row r="574720" customHeight="1"/>
    <row r="574722" customHeight="1"/>
    <row r="574724" customHeight="1"/>
    <row r="574726" customHeight="1"/>
    <row r="574728" customHeight="1"/>
    <row r="574730" customHeight="1"/>
    <row r="574732" customHeight="1"/>
    <row r="574734" customHeight="1"/>
    <row r="574736" customHeight="1"/>
    <row r="574738" customHeight="1"/>
    <row r="574740" customHeight="1"/>
    <row r="574742" customHeight="1"/>
    <row r="574744" customHeight="1"/>
    <row r="574746" customHeight="1"/>
    <row r="574748" customHeight="1"/>
    <row r="574750" customHeight="1"/>
    <row r="574752" customHeight="1"/>
    <row r="574754" customHeight="1"/>
    <row r="574756" customHeight="1"/>
    <row r="574758" customHeight="1"/>
    <row r="574760" customHeight="1"/>
    <row r="574762" customHeight="1"/>
    <row r="574764" customHeight="1"/>
    <row r="574766" customHeight="1"/>
    <row r="574768" customHeight="1"/>
    <row r="574770" customHeight="1"/>
    <row r="574772" customHeight="1"/>
    <row r="574774" customHeight="1"/>
    <row r="574776" customHeight="1"/>
    <row r="574778" customHeight="1"/>
    <row r="574780" customHeight="1"/>
    <row r="574782" customHeight="1"/>
    <row r="574784" customHeight="1"/>
    <row r="574786" customHeight="1"/>
    <row r="574788" customHeight="1"/>
    <row r="574790" customHeight="1"/>
    <row r="574792" customHeight="1"/>
    <row r="574794" customHeight="1"/>
    <row r="574796" customHeight="1"/>
    <row r="574798" customHeight="1"/>
    <row r="574800" customHeight="1"/>
    <row r="574802" customHeight="1"/>
    <row r="574804" customHeight="1"/>
    <row r="574806" customHeight="1"/>
    <row r="574808" customHeight="1"/>
    <row r="574810" customHeight="1"/>
    <row r="574812" customHeight="1"/>
    <row r="574814" customHeight="1"/>
    <row r="574816" customHeight="1"/>
    <row r="574818" customHeight="1"/>
    <row r="574820" customHeight="1"/>
    <row r="574822" customHeight="1"/>
    <row r="574824" customHeight="1"/>
    <row r="574826" customHeight="1"/>
    <row r="574828" customHeight="1"/>
    <row r="574830" customHeight="1"/>
    <row r="574832" customHeight="1"/>
    <row r="574834" customHeight="1"/>
    <row r="574836" customHeight="1"/>
    <row r="574838" customHeight="1"/>
    <row r="574840" customHeight="1"/>
    <row r="574842" customHeight="1"/>
    <row r="574844" customHeight="1"/>
    <row r="574846" customHeight="1"/>
    <row r="574848" customHeight="1"/>
    <row r="574850" customHeight="1"/>
    <row r="574852" customHeight="1"/>
    <row r="574854" customHeight="1"/>
    <row r="574856" customHeight="1"/>
    <row r="574858" customHeight="1"/>
    <row r="574860" customHeight="1"/>
    <row r="574862" customHeight="1"/>
    <row r="574864" customHeight="1"/>
    <row r="574866" customHeight="1"/>
    <row r="574868" customHeight="1"/>
    <row r="574870" customHeight="1"/>
    <row r="574872" customHeight="1"/>
    <row r="574874" customHeight="1"/>
    <row r="574876" customHeight="1"/>
    <row r="574878" customHeight="1"/>
    <row r="574880" customHeight="1"/>
    <row r="574882" customHeight="1"/>
    <row r="574884" customHeight="1"/>
    <row r="574886" customHeight="1"/>
    <row r="574888" customHeight="1"/>
    <row r="574890" customHeight="1"/>
    <row r="574892" customHeight="1"/>
    <row r="574894" customHeight="1"/>
    <row r="574896" customHeight="1"/>
    <row r="574898" customHeight="1"/>
    <row r="574900" customHeight="1"/>
    <row r="574902" customHeight="1"/>
    <row r="574904" customHeight="1"/>
    <row r="574906" customHeight="1"/>
    <row r="574908" customHeight="1"/>
    <row r="574910" customHeight="1"/>
    <row r="574912" customHeight="1"/>
    <row r="574914" customHeight="1"/>
    <row r="574916" customHeight="1"/>
    <row r="574918" customHeight="1"/>
    <row r="574920" customHeight="1"/>
    <row r="574922" customHeight="1"/>
    <row r="574924" customHeight="1"/>
    <row r="574926" customHeight="1"/>
    <row r="574928" customHeight="1"/>
    <row r="574930" customHeight="1"/>
    <row r="574932" customHeight="1"/>
    <row r="574934" customHeight="1"/>
    <row r="574936" customHeight="1"/>
    <row r="574938" customHeight="1"/>
    <row r="574940" customHeight="1"/>
    <row r="574942" customHeight="1"/>
    <row r="574944" customHeight="1"/>
    <row r="574946" customHeight="1"/>
    <row r="574948" customHeight="1"/>
    <row r="574950" customHeight="1"/>
    <row r="574952" customHeight="1"/>
    <row r="574954" customHeight="1"/>
    <row r="574956" customHeight="1"/>
    <row r="574958" customHeight="1"/>
    <row r="574960" customHeight="1"/>
    <row r="574962" customHeight="1"/>
    <row r="574964" customHeight="1"/>
    <row r="574966" customHeight="1"/>
    <row r="574968" customHeight="1"/>
    <row r="574970" customHeight="1"/>
    <row r="574972" customHeight="1"/>
    <row r="574974" customHeight="1"/>
    <row r="574976" customHeight="1"/>
    <row r="574978" customHeight="1"/>
    <row r="574980" customHeight="1"/>
    <row r="574982" customHeight="1"/>
    <row r="574984" customHeight="1"/>
    <row r="574986" customHeight="1"/>
    <row r="574988" customHeight="1"/>
    <row r="574990" customHeight="1"/>
    <row r="574992" customHeight="1"/>
    <row r="574994" customHeight="1"/>
    <row r="574996" customHeight="1"/>
    <row r="574998" customHeight="1"/>
    <row r="575000" customHeight="1"/>
    <row r="575002" customHeight="1"/>
    <row r="575004" customHeight="1"/>
    <row r="575006" customHeight="1"/>
    <row r="575008" customHeight="1"/>
    <row r="575010" customHeight="1"/>
    <row r="575012" customHeight="1"/>
    <row r="575014" customHeight="1"/>
    <row r="575016" customHeight="1"/>
    <row r="575018" customHeight="1"/>
    <row r="575020" customHeight="1"/>
    <row r="575022" customHeight="1"/>
    <row r="575024" customHeight="1"/>
    <row r="575026" customHeight="1"/>
    <row r="575028" customHeight="1"/>
    <row r="575030" customHeight="1"/>
    <row r="575032" customHeight="1"/>
    <row r="575034" customHeight="1"/>
    <row r="575036" customHeight="1"/>
    <row r="575038" customHeight="1"/>
    <row r="575040" customHeight="1"/>
    <row r="575042" customHeight="1"/>
    <row r="575044" customHeight="1"/>
    <row r="575046" customHeight="1"/>
    <row r="575048" customHeight="1"/>
    <row r="575050" customHeight="1"/>
    <row r="575052" customHeight="1"/>
    <row r="575054" customHeight="1"/>
    <row r="575056" customHeight="1"/>
    <row r="575058" customHeight="1"/>
    <row r="575060" customHeight="1"/>
    <row r="575062" customHeight="1"/>
    <row r="575064" customHeight="1"/>
    <row r="575066" customHeight="1"/>
    <row r="575068" customHeight="1"/>
    <row r="575070" customHeight="1"/>
    <row r="575072" customHeight="1"/>
    <row r="575074" customHeight="1"/>
    <row r="575076" customHeight="1"/>
    <row r="575078" customHeight="1"/>
    <row r="575080" customHeight="1"/>
    <row r="575082" customHeight="1"/>
    <row r="575084" customHeight="1"/>
    <row r="575086" customHeight="1"/>
    <row r="575088" customHeight="1"/>
    <row r="575090" customHeight="1"/>
    <row r="575092" customHeight="1"/>
    <row r="575094" customHeight="1"/>
    <row r="575096" customHeight="1"/>
    <row r="575098" customHeight="1"/>
    <row r="575100" customHeight="1"/>
    <row r="575102" customHeight="1"/>
    <row r="575104" customHeight="1"/>
    <row r="575106" customHeight="1"/>
    <row r="575108" customHeight="1"/>
    <row r="575110" customHeight="1"/>
    <row r="575112" customHeight="1"/>
    <row r="575114" customHeight="1"/>
    <row r="575116" customHeight="1"/>
    <row r="575118" customHeight="1"/>
    <row r="575120" customHeight="1"/>
    <row r="575122" customHeight="1"/>
    <row r="575124" customHeight="1"/>
    <row r="575126" customHeight="1"/>
    <row r="575128" customHeight="1"/>
    <row r="575130" customHeight="1"/>
    <row r="575132" customHeight="1"/>
    <row r="575134" customHeight="1"/>
    <row r="575136" customHeight="1"/>
    <row r="575138" customHeight="1"/>
    <row r="575140" customHeight="1"/>
    <row r="575142" customHeight="1"/>
    <row r="575144" customHeight="1"/>
    <row r="575146" customHeight="1"/>
    <row r="575148" customHeight="1"/>
    <row r="575150" customHeight="1"/>
    <row r="575152" customHeight="1"/>
    <row r="575154" customHeight="1"/>
    <row r="575156" customHeight="1"/>
    <row r="575158" customHeight="1"/>
    <row r="575160" customHeight="1"/>
    <row r="575162" customHeight="1"/>
    <row r="575164" customHeight="1"/>
    <row r="575166" customHeight="1"/>
    <row r="575168" customHeight="1"/>
    <row r="575170" customHeight="1"/>
    <row r="575172" customHeight="1"/>
    <row r="575174" customHeight="1"/>
    <row r="575176" customHeight="1"/>
    <row r="575178" customHeight="1"/>
    <row r="575180" customHeight="1"/>
    <row r="575182" customHeight="1"/>
    <row r="575184" customHeight="1"/>
    <row r="575186" customHeight="1"/>
    <row r="575188" customHeight="1"/>
    <row r="575190" customHeight="1"/>
    <row r="575192" customHeight="1"/>
    <row r="575194" customHeight="1"/>
    <row r="575196" customHeight="1"/>
    <row r="575198" customHeight="1"/>
    <row r="575200" customHeight="1"/>
    <row r="575202" customHeight="1"/>
    <row r="575204" customHeight="1"/>
    <row r="575206" customHeight="1"/>
    <row r="575208" customHeight="1"/>
    <row r="575210" customHeight="1"/>
    <row r="575212" customHeight="1"/>
    <row r="575214" customHeight="1"/>
    <row r="575216" customHeight="1"/>
    <row r="575218" customHeight="1"/>
    <row r="575220" customHeight="1"/>
    <row r="575222" customHeight="1"/>
    <row r="575224" customHeight="1"/>
    <row r="575226" customHeight="1"/>
    <row r="575228" customHeight="1"/>
    <row r="575230" customHeight="1"/>
    <row r="575232" customHeight="1"/>
    <row r="575234" customHeight="1"/>
    <row r="575236" customHeight="1"/>
    <row r="575238" customHeight="1"/>
    <row r="575240" customHeight="1"/>
    <row r="575242" customHeight="1"/>
    <row r="575244" customHeight="1"/>
    <row r="575246" customHeight="1"/>
    <row r="575248" customHeight="1"/>
    <row r="575250" customHeight="1"/>
    <row r="575252" customHeight="1"/>
    <row r="575254" customHeight="1"/>
    <row r="575256" customHeight="1"/>
    <row r="575258" customHeight="1"/>
    <row r="575260" customHeight="1"/>
    <row r="575262" customHeight="1"/>
    <row r="575264" customHeight="1"/>
    <row r="575266" customHeight="1"/>
    <row r="575268" customHeight="1"/>
    <row r="575270" customHeight="1"/>
    <row r="575272" customHeight="1"/>
    <row r="575274" customHeight="1"/>
    <row r="575276" customHeight="1"/>
    <row r="575278" customHeight="1"/>
    <row r="575280" customHeight="1"/>
    <row r="575282" customHeight="1"/>
    <row r="575284" customHeight="1"/>
    <row r="575286" customHeight="1"/>
    <row r="575288" customHeight="1"/>
    <row r="575290" customHeight="1"/>
    <row r="575292" customHeight="1"/>
    <row r="575294" customHeight="1"/>
    <row r="575296" customHeight="1"/>
    <row r="575298" customHeight="1"/>
    <row r="575300" customHeight="1"/>
    <row r="575302" customHeight="1"/>
    <row r="575304" customHeight="1"/>
    <row r="575306" customHeight="1"/>
    <row r="575308" customHeight="1"/>
    <row r="575310" customHeight="1"/>
    <row r="575312" customHeight="1"/>
    <row r="575314" customHeight="1"/>
    <row r="575316" customHeight="1"/>
    <row r="575318" customHeight="1"/>
    <row r="575320" customHeight="1"/>
    <row r="575322" customHeight="1"/>
    <row r="575324" customHeight="1"/>
    <row r="575326" customHeight="1"/>
    <row r="575328" customHeight="1"/>
    <row r="575330" customHeight="1"/>
    <row r="575332" customHeight="1"/>
    <row r="575334" customHeight="1"/>
    <row r="575336" customHeight="1"/>
    <row r="575338" customHeight="1"/>
    <row r="575340" customHeight="1"/>
    <row r="575342" customHeight="1"/>
    <row r="575344" customHeight="1"/>
    <row r="575346" customHeight="1"/>
    <row r="575348" customHeight="1"/>
    <row r="575350" customHeight="1"/>
    <row r="575352" customHeight="1"/>
    <row r="575354" customHeight="1"/>
    <row r="575356" customHeight="1"/>
    <row r="575358" customHeight="1"/>
    <row r="575360" customHeight="1"/>
    <row r="575362" customHeight="1"/>
    <row r="575364" customHeight="1"/>
    <row r="575366" customHeight="1"/>
    <row r="575368" customHeight="1"/>
    <row r="575370" customHeight="1"/>
    <row r="575372" customHeight="1"/>
    <row r="575374" customHeight="1"/>
    <row r="575376" customHeight="1"/>
    <row r="575378" customHeight="1"/>
    <row r="575380" customHeight="1"/>
    <row r="575382" customHeight="1"/>
    <row r="575384" customHeight="1"/>
    <row r="575386" customHeight="1"/>
    <row r="575388" customHeight="1"/>
    <row r="575390" customHeight="1"/>
    <row r="575392" customHeight="1"/>
    <row r="575394" customHeight="1"/>
    <row r="575396" customHeight="1"/>
    <row r="575398" customHeight="1"/>
    <row r="575400" customHeight="1"/>
    <row r="575402" customHeight="1"/>
    <row r="575404" customHeight="1"/>
    <row r="575406" customHeight="1"/>
    <row r="575408" customHeight="1"/>
    <row r="575410" customHeight="1"/>
    <row r="575412" customHeight="1"/>
    <row r="575414" customHeight="1"/>
    <row r="575416" customHeight="1"/>
    <row r="575418" customHeight="1"/>
    <row r="575420" customHeight="1"/>
    <row r="575422" customHeight="1"/>
    <row r="575424" customHeight="1"/>
    <row r="575426" customHeight="1"/>
    <row r="575428" customHeight="1"/>
    <row r="575430" customHeight="1"/>
    <row r="575432" customHeight="1"/>
    <row r="575434" customHeight="1"/>
    <row r="575436" customHeight="1"/>
    <row r="575438" customHeight="1"/>
    <row r="575440" customHeight="1"/>
    <row r="575442" customHeight="1"/>
    <row r="575444" customHeight="1"/>
    <row r="575446" customHeight="1"/>
    <row r="575448" customHeight="1"/>
    <row r="575450" customHeight="1"/>
    <row r="575452" customHeight="1"/>
    <row r="575454" customHeight="1"/>
    <row r="575456" customHeight="1"/>
    <row r="575458" customHeight="1"/>
    <row r="575460" customHeight="1"/>
    <row r="575462" customHeight="1"/>
    <row r="575464" customHeight="1"/>
    <row r="575466" customHeight="1"/>
    <row r="575468" customHeight="1"/>
    <row r="575470" customHeight="1"/>
    <row r="575472" customHeight="1"/>
    <row r="575474" customHeight="1"/>
    <row r="575476" customHeight="1"/>
    <row r="575478" customHeight="1"/>
    <row r="575480" customHeight="1"/>
    <row r="575482" customHeight="1"/>
    <row r="575484" customHeight="1"/>
    <row r="575486" customHeight="1"/>
    <row r="575488" customHeight="1"/>
    <row r="575490" customHeight="1"/>
    <row r="575492" customHeight="1"/>
    <row r="575494" customHeight="1"/>
    <row r="575496" customHeight="1"/>
    <row r="575498" customHeight="1"/>
    <row r="575500" customHeight="1"/>
    <row r="575502" customHeight="1"/>
    <row r="575504" customHeight="1"/>
    <row r="575506" customHeight="1"/>
    <row r="575508" customHeight="1"/>
    <row r="575510" customHeight="1"/>
    <row r="575512" customHeight="1"/>
    <row r="575514" customHeight="1"/>
    <row r="575516" customHeight="1"/>
    <row r="575518" customHeight="1"/>
    <row r="575520" customHeight="1"/>
    <row r="575522" customHeight="1"/>
    <row r="575524" customHeight="1"/>
    <row r="575526" customHeight="1"/>
    <row r="575528" customHeight="1"/>
    <row r="575530" customHeight="1"/>
    <row r="575532" customHeight="1"/>
    <row r="575534" customHeight="1"/>
    <row r="575536" customHeight="1"/>
    <row r="575538" customHeight="1"/>
    <row r="575540" customHeight="1"/>
    <row r="575542" customHeight="1"/>
    <row r="575544" customHeight="1"/>
    <row r="575546" customHeight="1"/>
    <row r="575548" customHeight="1"/>
    <row r="575550" customHeight="1"/>
    <row r="575552" customHeight="1"/>
    <row r="575554" customHeight="1"/>
    <row r="575556" customHeight="1"/>
    <row r="575558" customHeight="1"/>
    <row r="575560" customHeight="1"/>
    <row r="575562" customHeight="1"/>
    <row r="575564" customHeight="1"/>
    <row r="575566" customHeight="1"/>
    <row r="575568" customHeight="1"/>
    <row r="575570" customHeight="1"/>
    <row r="575572" customHeight="1"/>
    <row r="575574" customHeight="1"/>
    <row r="575576" customHeight="1"/>
    <row r="575578" customHeight="1"/>
    <row r="575580" customHeight="1"/>
    <row r="575582" customHeight="1"/>
    <row r="575584" customHeight="1"/>
    <row r="575586" customHeight="1"/>
    <row r="575588" customHeight="1"/>
    <row r="575590" customHeight="1"/>
    <row r="575592" customHeight="1"/>
    <row r="575594" customHeight="1"/>
    <row r="575596" customHeight="1"/>
    <row r="575598" customHeight="1"/>
    <row r="575600" customHeight="1"/>
    <row r="575602" customHeight="1"/>
    <row r="575604" customHeight="1"/>
    <row r="575606" customHeight="1"/>
    <row r="575608" customHeight="1"/>
    <row r="575610" customHeight="1"/>
    <row r="575612" customHeight="1"/>
    <row r="575614" customHeight="1"/>
    <row r="575616" customHeight="1"/>
    <row r="575618" customHeight="1"/>
    <row r="575620" customHeight="1"/>
    <row r="575622" customHeight="1"/>
    <row r="575624" customHeight="1"/>
    <row r="575626" customHeight="1"/>
    <row r="575628" customHeight="1"/>
    <row r="575630" customHeight="1"/>
    <row r="575632" customHeight="1"/>
    <row r="575634" customHeight="1"/>
    <row r="575636" customHeight="1"/>
    <row r="575638" customHeight="1"/>
    <row r="575640" customHeight="1"/>
    <row r="575642" customHeight="1"/>
    <row r="575644" customHeight="1"/>
    <row r="575646" customHeight="1"/>
    <row r="575648" customHeight="1"/>
    <row r="575650" customHeight="1"/>
    <row r="575652" customHeight="1"/>
    <row r="575654" customHeight="1"/>
    <row r="575656" customHeight="1"/>
    <row r="575658" customHeight="1"/>
    <row r="575660" customHeight="1"/>
    <row r="575662" customHeight="1"/>
    <row r="575664" customHeight="1"/>
    <row r="575666" customHeight="1"/>
    <row r="575668" customHeight="1"/>
    <row r="575670" customHeight="1"/>
    <row r="575672" customHeight="1"/>
    <row r="575674" customHeight="1"/>
    <row r="575676" customHeight="1"/>
    <row r="575678" customHeight="1"/>
    <row r="575680" customHeight="1"/>
    <row r="575682" customHeight="1"/>
    <row r="575684" customHeight="1"/>
    <row r="575686" customHeight="1"/>
    <row r="575688" customHeight="1"/>
    <row r="575690" customHeight="1"/>
    <row r="575692" customHeight="1"/>
    <row r="575694" customHeight="1"/>
    <row r="575696" customHeight="1"/>
    <row r="575698" customHeight="1"/>
    <row r="575700" customHeight="1"/>
    <row r="575702" customHeight="1"/>
    <row r="575704" customHeight="1"/>
    <row r="575706" customHeight="1"/>
    <row r="575708" customHeight="1"/>
    <row r="575710" customHeight="1"/>
    <row r="575712" customHeight="1"/>
    <row r="575714" customHeight="1"/>
    <row r="575716" customHeight="1"/>
    <row r="575718" customHeight="1"/>
    <row r="575720" customHeight="1"/>
    <row r="575722" customHeight="1"/>
    <row r="575724" customHeight="1"/>
    <row r="575726" customHeight="1"/>
    <row r="575728" customHeight="1"/>
    <row r="575730" customHeight="1"/>
    <row r="575732" customHeight="1"/>
    <row r="575734" customHeight="1"/>
    <row r="575736" customHeight="1"/>
    <row r="575738" customHeight="1"/>
    <row r="575740" customHeight="1"/>
    <row r="575742" customHeight="1"/>
    <row r="575744" customHeight="1"/>
    <row r="575746" customHeight="1"/>
    <row r="575748" customHeight="1"/>
    <row r="575750" customHeight="1"/>
    <row r="575752" customHeight="1"/>
    <row r="575754" customHeight="1"/>
    <row r="575756" customHeight="1"/>
    <row r="575758" customHeight="1"/>
    <row r="575760" customHeight="1"/>
    <row r="575762" customHeight="1"/>
    <row r="575764" customHeight="1"/>
    <row r="575766" customHeight="1"/>
    <row r="575768" customHeight="1"/>
    <row r="575770" customHeight="1"/>
    <row r="575772" customHeight="1"/>
    <row r="575774" customHeight="1"/>
    <row r="575776" customHeight="1"/>
    <row r="575778" customHeight="1"/>
    <row r="575780" customHeight="1"/>
    <row r="575782" customHeight="1"/>
    <row r="575784" customHeight="1"/>
    <row r="575786" customHeight="1"/>
    <row r="575788" customHeight="1"/>
    <row r="575790" customHeight="1"/>
    <row r="575792" customHeight="1"/>
    <row r="575794" customHeight="1"/>
    <row r="575796" customHeight="1"/>
    <row r="575798" customHeight="1"/>
    <row r="575800" customHeight="1"/>
    <row r="575802" customHeight="1"/>
    <row r="575804" customHeight="1"/>
    <row r="575806" customHeight="1"/>
    <row r="575808" customHeight="1"/>
    <row r="575810" customHeight="1"/>
    <row r="575812" customHeight="1"/>
    <row r="575814" customHeight="1"/>
    <row r="575816" customHeight="1"/>
    <row r="575818" customHeight="1"/>
    <row r="575820" customHeight="1"/>
    <row r="575822" customHeight="1"/>
    <row r="575824" customHeight="1"/>
    <row r="575826" customHeight="1"/>
    <row r="575828" customHeight="1"/>
    <row r="575830" customHeight="1"/>
    <row r="575832" customHeight="1"/>
    <row r="575834" customHeight="1"/>
    <row r="575836" customHeight="1"/>
    <row r="575838" customHeight="1"/>
    <row r="575840" customHeight="1"/>
    <row r="575842" customHeight="1"/>
    <row r="575844" customHeight="1"/>
    <row r="575846" customHeight="1"/>
    <row r="575848" customHeight="1"/>
    <row r="575850" customHeight="1"/>
    <row r="575852" customHeight="1"/>
    <row r="575854" customHeight="1"/>
    <row r="575856" customHeight="1"/>
    <row r="575858" customHeight="1"/>
    <row r="575860" customHeight="1"/>
    <row r="575862" customHeight="1"/>
    <row r="575864" customHeight="1"/>
    <row r="575866" customHeight="1"/>
    <row r="575868" customHeight="1"/>
    <row r="575870" customHeight="1"/>
    <row r="575872" customHeight="1"/>
    <row r="575874" customHeight="1"/>
    <row r="575876" customHeight="1"/>
    <row r="575878" customHeight="1"/>
    <row r="575880" customHeight="1"/>
    <row r="575882" customHeight="1"/>
    <row r="575884" customHeight="1"/>
    <row r="575886" customHeight="1"/>
    <row r="575888" customHeight="1"/>
    <row r="575890" customHeight="1"/>
    <row r="575892" customHeight="1"/>
    <row r="575894" customHeight="1"/>
    <row r="575896" customHeight="1"/>
    <row r="575898" customHeight="1"/>
    <row r="575900" customHeight="1"/>
    <row r="575902" customHeight="1"/>
    <row r="575904" customHeight="1"/>
    <row r="575906" customHeight="1"/>
    <row r="575908" customHeight="1"/>
    <row r="575910" customHeight="1"/>
    <row r="575912" customHeight="1"/>
    <row r="575914" customHeight="1"/>
    <row r="575916" customHeight="1"/>
    <row r="575918" customHeight="1"/>
    <row r="575920" customHeight="1"/>
    <row r="575922" customHeight="1"/>
    <row r="575924" customHeight="1"/>
    <row r="575926" customHeight="1"/>
    <row r="575928" customHeight="1"/>
    <row r="575930" customHeight="1"/>
    <row r="575932" customHeight="1"/>
    <row r="575934" customHeight="1"/>
    <row r="575936" customHeight="1"/>
    <row r="575938" customHeight="1"/>
    <row r="575940" customHeight="1"/>
    <row r="575942" customHeight="1"/>
    <row r="575944" customHeight="1"/>
    <row r="575946" customHeight="1"/>
    <row r="575948" customHeight="1"/>
    <row r="575950" customHeight="1"/>
    <row r="575952" customHeight="1"/>
    <row r="575954" customHeight="1"/>
    <row r="575956" customHeight="1"/>
    <row r="575958" customHeight="1"/>
    <row r="575960" customHeight="1"/>
    <row r="575962" customHeight="1"/>
    <row r="575964" customHeight="1"/>
    <row r="575966" customHeight="1"/>
    <row r="575968" customHeight="1"/>
    <row r="575970" customHeight="1"/>
    <row r="575972" customHeight="1"/>
    <row r="575974" customHeight="1"/>
    <row r="575976" customHeight="1"/>
    <row r="575978" customHeight="1"/>
    <row r="575980" customHeight="1"/>
    <row r="575982" customHeight="1"/>
    <row r="575984" customHeight="1"/>
    <row r="575986" customHeight="1"/>
    <row r="575988" customHeight="1"/>
    <row r="575990" customHeight="1"/>
    <row r="575992" customHeight="1"/>
    <row r="575994" customHeight="1"/>
    <row r="575996" customHeight="1"/>
    <row r="575998" customHeight="1"/>
    <row r="576000" customHeight="1"/>
    <row r="576002" customHeight="1"/>
    <row r="576004" customHeight="1"/>
    <row r="576006" customHeight="1"/>
    <row r="576008" customHeight="1"/>
    <row r="576010" customHeight="1"/>
    <row r="576012" customHeight="1"/>
    <row r="576014" customHeight="1"/>
    <row r="576016" customHeight="1"/>
    <row r="576018" customHeight="1"/>
    <row r="576020" customHeight="1"/>
    <row r="576022" customHeight="1"/>
    <row r="576024" customHeight="1"/>
    <row r="576026" customHeight="1"/>
    <row r="576028" customHeight="1"/>
    <row r="576030" customHeight="1"/>
    <row r="576032" customHeight="1"/>
    <row r="576034" customHeight="1"/>
    <row r="576036" customHeight="1"/>
    <row r="576038" customHeight="1"/>
    <row r="576040" customHeight="1"/>
    <row r="576042" customHeight="1"/>
    <row r="576044" customHeight="1"/>
    <row r="576046" customHeight="1"/>
    <row r="576048" customHeight="1"/>
    <row r="576050" customHeight="1"/>
    <row r="576052" customHeight="1"/>
    <row r="576054" customHeight="1"/>
    <row r="576056" customHeight="1"/>
    <row r="576058" customHeight="1"/>
    <row r="576060" customHeight="1"/>
    <row r="576062" customHeight="1"/>
    <row r="576064" customHeight="1"/>
    <row r="576066" customHeight="1"/>
    <row r="576068" customHeight="1"/>
    <row r="576070" customHeight="1"/>
    <row r="576072" customHeight="1"/>
    <row r="576074" customHeight="1"/>
    <row r="576076" customHeight="1"/>
    <row r="576078" customHeight="1"/>
    <row r="576080" customHeight="1"/>
    <row r="576082" customHeight="1"/>
    <row r="576084" customHeight="1"/>
    <row r="576086" customHeight="1"/>
    <row r="576088" customHeight="1"/>
    <row r="576090" customHeight="1"/>
    <row r="576092" customHeight="1"/>
    <row r="576094" customHeight="1"/>
    <row r="576096" customHeight="1"/>
    <row r="576098" customHeight="1"/>
    <row r="576100" customHeight="1"/>
    <row r="576102" customHeight="1"/>
    <row r="576104" customHeight="1"/>
    <row r="576106" customHeight="1"/>
    <row r="576108" customHeight="1"/>
    <row r="576110" customHeight="1"/>
    <row r="576112" customHeight="1"/>
    <row r="576114" customHeight="1"/>
    <row r="576116" customHeight="1"/>
    <row r="576118" customHeight="1"/>
    <row r="576120" customHeight="1"/>
    <row r="576122" customHeight="1"/>
    <row r="576124" customHeight="1"/>
    <row r="576126" customHeight="1"/>
    <row r="576128" customHeight="1"/>
    <row r="576130" customHeight="1"/>
    <row r="576132" customHeight="1"/>
    <row r="576134" customHeight="1"/>
    <row r="576136" customHeight="1"/>
    <row r="576138" customHeight="1"/>
    <row r="576140" customHeight="1"/>
    <row r="576142" customHeight="1"/>
    <row r="576144" customHeight="1"/>
    <row r="576146" customHeight="1"/>
    <row r="576148" customHeight="1"/>
    <row r="576150" customHeight="1"/>
    <row r="576152" customHeight="1"/>
    <row r="576154" customHeight="1"/>
    <row r="576156" customHeight="1"/>
    <row r="576158" customHeight="1"/>
    <row r="576160" customHeight="1"/>
    <row r="576162" customHeight="1"/>
    <row r="576164" customHeight="1"/>
    <row r="576166" customHeight="1"/>
    <row r="576168" customHeight="1"/>
    <row r="576170" customHeight="1"/>
    <row r="576172" customHeight="1"/>
    <row r="576174" customHeight="1"/>
    <row r="576176" customHeight="1"/>
    <row r="576178" customHeight="1"/>
    <row r="576180" customHeight="1"/>
    <row r="576182" customHeight="1"/>
    <row r="576184" customHeight="1"/>
    <row r="576186" customHeight="1"/>
    <row r="576188" customHeight="1"/>
    <row r="576190" customHeight="1"/>
    <row r="576192" customHeight="1"/>
    <row r="576194" customHeight="1"/>
    <row r="576196" customHeight="1"/>
    <row r="576198" customHeight="1"/>
    <row r="576200" customHeight="1"/>
    <row r="576202" customHeight="1"/>
    <row r="576204" customHeight="1"/>
    <row r="576206" customHeight="1"/>
    <row r="576208" customHeight="1"/>
    <row r="576210" customHeight="1"/>
    <row r="576212" customHeight="1"/>
    <row r="576214" customHeight="1"/>
    <row r="576216" customHeight="1"/>
    <row r="576218" customHeight="1"/>
    <row r="576220" customHeight="1"/>
    <row r="576222" customHeight="1"/>
    <row r="576224" customHeight="1"/>
    <row r="576226" customHeight="1"/>
    <row r="576228" customHeight="1"/>
    <row r="576230" customHeight="1"/>
    <row r="576232" customHeight="1"/>
    <row r="576234" customHeight="1"/>
    <row r="576236" customHeight="1"/>
    <row r="576238" customHeight="1"/>
    <row r="576240" customHeight="1"/>
    <row r="576242" customHeight="1"/>
    <row r="576244" customHeight="1"/>
    <row r="576246" customHeight="1"/>
    <row r="576248" customHeight="1"/>
    <row r="576250" customHeight="1"/>
    <row r="576252" customHeight="1"/>
    <row r="576254" customHeight="1"/>
    <row r="576256" customHeight="1"/>
    <row r="576258" customHeight="1"/>
    <row r="576260" customHeight="1"/>
    <row r="576262" customHeight="1"/>
    <row r="576264" customHeight="1"/>
    <row r="576266" customHeight="1"/>
    <row r="576268" customHeight="1"/>
    <row r="576270" customHeight="1"/>
    <row r="576272" customHeight="1"/>
    <row r="576274" customHeight="1"/>
    <row r="576276" customHeight="1"/>
    <row r="576278" customHeight="1"/>
    <row r="576280" customHeight="1"/>
    <row r="576282" customHeight="1"/>
    <row r="576284" customHeight="1"/>
    <row r="576286" customHeight="1"/>
    <row r="576288" customHeight="1"/>
    <row r="576290" customHeight="1"/>
    <row r="576292" customHeight="1"/>
    <row r="576294" customHeight="1"/>
    <row r="576296" customHeight="1"/>
    <row r="576298" customHeight="1"/>
    <row r="576300" customHeight="1"/>
    <row r="576302" customHeight="1"/>
    <row r="576304" customHeight="1"/>
    <row r="576306" customHeight="1"/>
    <row r="576308" customHeight="1"/>
    <row r="576310" customHeight="1"/>
    <row r="576312" customHeight="1"/>
    <row r="576314" customHeight="1"/>
    <row r="576316" customHeight="1"/>
    <row r="576318" customHeight="1"/>
    <row r="576320" customHeight="1"/>
    <row r="576322" customHeight="1"/>
    <row r="576324" customHeight="1"/>
    <row r="576326" customHeight="1"/>
    <row r="576328" customHeight="1"/>
    <row r="576330" customHeight="1"/>
    <row r="576332" customHeight="1"/>
    <row r="576334" customHeight="1"/>
    <row r="576336" customHeight="1"/>
    <row r="576338" customHeight="1"/>
    <row r="576340" customHeight="1"/>
    <row r="576342" customHeight="1"/>
    <row r="576344" customHeight="1"/>
    <row r="576346" customHeight="1"/>
    <row r="576348" customHeight="1"/>
    <row r="576350" customHeight="1"/>
    <row r="576352" customHeight="1"/>
    <row r="576354" customHeight="1"/>
    <row r="576356" customHeight="1"/>
    <row r="576358" customHeight="1"/>
    <row r="576360" customHeight="1"/>
    <row r="576362" customHeight="1"/>
    <row r="576364" customHeight="1"/>
    <row r="576366" customHeight="1"/>
    <row r="576368" customHeight="1"/>
    <row r="576370" customHeight="1"/>
    <row r="576372" customHeight="1"/>
    <row r="576374" customHeight="1"/>
    <row r="576376" customHeight="1"/>
    <row r="576378" customHeight="1"/>
    <row r="576380" customHeight="1"/>
    <row r="576382" customHeight="1"/>
    <row r="576384" customHeight="1"/>
    <row r="576386" customHeight="1"/>
    <row r="576388" customHeight="1"/>
    <row r="576390" customHeight="1"/>
    <row r="576392" customHeight="1"/>
    <row r="576394" customHeight="1"/>
    <row r="576396" customHeight="1"/>
    <row r="576398" customHeight="1"/>
    <row r="576400" customHeight="1"/>
    <row r="576402" customHeight="1"/>
    <row r="576404" customHeight="1"/>
    <row r="576406" customHeight="1"/>
    <row r="576408" customHeight="1"/>
    <row r="576410" customHeight="1"/>
    <row r="576412" customHeight="1"/>
    <row r="576414" customHeight="1"/>
    <row r="576416" customHeight="1"/>
    <row r="576418" customHeight="1"/>
    <row r="576420" customHeight="1"/>
    <row r="576422" customHeight="1"/>
    <row r="576424" customHeight="1"/>
    <row r="576426" customHeight="1"/>
    <row r="576428" customHeight="1"/>
    <row r="576430" customHeight="1"/>
    <row r="576432" customHeight="1"/>
    <row r="576434" customHeight="1"/>
    <row r="576436" customHeight="1"/>
    <row r="576438" customHeight="1"/>
    <row r="576440" customHeight="1"/>
    <row r="576442" customHeight="1"/>
    <row r="576444" customHeight="1"/>
    <row r="576446" customHeight="1"/>
    <row r="576448" customHeight="1"/>
    <row r="576450" customHeight="1"/>
    <row r="576452" customHeight="1"/>
    <row r="576454" customHeight="1"/>
    <row r="576456" customHeight="1"/>
    <row r="576458" customHeight="1"/>
    <row r="576460" customHeight="1"/>
    <row r="576462" customHeight="1"/>
    <row r="576464" customHeight="1"/>
    <row r="576466" customHeight="1"/>
    <row r="576468" customHeight="1"/>
    <row r="576470" customHeight="1"/>
    <row r="576472" customHeight="1"/>
    <row r="576474" customHeight="1"/>
    <row r="576476" customHeight="1"/>
    <row r="576478" customHeight="1"/>
    <row r="576480" customHeight="1"/>
    <row r="576482" customHeight="1"/>
    <row r="576484" customHeight="1"/>
    <row r="576486" customHeight="1"/>
    <row r="576488" customHeight="1"/>
    <row r="576490" customHeight="1"/>
    <row r="576492" customHeight="1"/>
    <row r="576494" customHeight="1"/>
    <row r="576496" customHeight="1"/>
    <row r="576498" customHeight="1"/>
    <row r="576500" customHeight="1"/>
    <row r="576502" customHeight="1"/>
    <row r="576504" customHeight="1"/>
    <row r="576506" customHeight="1"/>
    <row r="576508" customHeight="1"/>
    <row r="576510" customHeight="1"/>
    <row r="576512" customHeight="1"/>
    <row r="576514" customHeight="1"/>
    <row r="576516" customHeight="1"/>
    <row r="576518" customHeight="1"/>
    <row r="576520" customHeight="1"/>
    <row r="576522" customHeight="1"/>
    <row r="576524" customHeight="1"/>
    <row r="576526" customHeight="1"/>
    <row r="576528" customHeight="1"/>
    <row r="576530" customHeight="1"/>
    <row r="576532" customHeight="1"/>
    <row r="576534" customHeight="1"/>
    <row r="576536" customHeight="1"/>
    <row r="576538" customHeight="1"/>
    <row r="576540" customHeight="1"/>
    <row r="576542" customHeight="1"/>
    <row r="576544" customHeight="1"/>
    <row r="576546" customHeight="1"/>
    <row r="576548" customHeight="1"/>
    <row r="576550" customHeight="1"/>
    <row r="576552" customHeight="1"/>
    <row r="576554" customHeight="1"/>
    <row r="576556" customHeight="1"/>
    <row r="576558" customHeight="1"/>
    <row r="576560" customHeight="1"/>
    <row r="576562" customHeight="1"/>
    <row r="576564" customHeight="1"/>
    <row r="576566" customHeight="1"/>
    <row r="576568" customHeight="1"/>
    <row r="576570" customHeight="1"/>
    <row r="576572" customHeight="1"/>
    <row r="576574" customHeight="1"/>
    <row r="576576" customHeight="1"/>
    <row r="576578" customHeight="1"/>
    <row r="576580" customHeight="1"/>
    <row r="576582" customHeight="1"/>
    <row r="576584" customHeight="1"/>
    <row r="576586" customHeight="1"/>
    <row r="576588" customHeight="1"/>
    <row r="576590" customHeight="1"/>
    <row r="576592" customHeight="1"/>
    <row r="576594" customHeight="1"/>
    <row r="576596" customHeight="1"/>
    <row r="576598" customHeight="1"/>
    <row r="576600" customHeight="1"/>
    <row r="576602" customHeight="1"/>
    <row r="576604" customHeight="1"/>
    <row r="576606" customHeight="1"/>
    <row r="576608" customHeight="1"/>
    <row r="576610" customHeight="1"/>
    <row r="576612" customHeight="1"/>
    <row r="576614" customHeight="1"/>
    <row r="576616" customHeight="1"/>
    <row r="576618" customHeight="1"/>
    <row r="576620" customHeight="1"/>
    <row r="576622" customHeight="1"/>
    <row r="576624" customHeight="1"/>
    <row r="576626" customHeight="1"/>
    <row r="576628" customHeight="1"/>
    <row r="576630" customHeight="1"/>
    <row r="576632" customHeight="1"/>
    <row r="576634" customHeight="1"/>
    <row r="576636" customHeight="1"/>
    <row r="576638" customHeight="1"/>
    <row r="576640" customHeight="1"/>
    <row r="576642" customHeight="1"/>
    <row r="576644" customHeight="1"/>
    <row r="576646" customHeight="1"/>
    <row r="576648" customHeight="1"/>
    <row r="576650" customHeight="1"/>
    <row r="576652" customHeight="1"/>
    <row r="576654" customHeight="1"/>
    <row r="576656" customHeight="1"/>
    <row r="576658" customHeight="1"/>
    <row r="576660" customHeight="1"/>
    <row r="576662" customHeight="1"/>
    <row r="576664" customHeight="1"/>
    <row r="576666" customHeight="1"/>
    <row r="576668" customHeight="1"/>
    <row r="576670" customHeight="1"/>
    <row r="576672" customHeight="1"/>
    <row r="576674" customHeight="1"/>
    <row r="576676" customHeight="1"/>
    <row r="576678" customHeight="1"/>
    <row r="576680" customHeight="1"/>
    <row r="576682" customHeight="1"/>
    <row r="576684" customHeight="1"/>
    <row r="576686" customHeight="1"/>
    <row r="576688" customHeight="1"/>
    <row r="576690" customHeight="1"/>
    <row r="576692" customHeight="1"/>
    <row r="576694" customHeight="1"/>
    <row r="576696" customHeight="1"/>
    <row r="576698" customHeight="1"/>
    <row r="576700" customHeight="1"/>
    <row r="576702" customHeight="1"/>
    <row r="576704" customHeight="1"/>
    <row r="576706" customHeight="1"/>
    <row r="576708" customHeight="1"/>
    <row r="576710" customHeight="1"/>
    <row r="576712" customHeight="1"/>
    <row r="576714" customHeight="1"/>
    <row r="576716" customHeight="1"/>
    <row r="576718" customHeight="1"/>
    <row r="576720" customHeight="1"/>
    <row r="576722" customHeight="1"/>
    <row r="576724" customHeight="1"/>
    <row r="576726" customHeight="1"/>
    <row r="576728" customHeight="1"/>
    <row r="576730" customHeight="1"/>
    <row r="576732" customHeight="1"/>
    <row r="576734" customHeight="1"/>
    <row r="576736" customHeight="1"/>
    <row r="576738" customHeight="1"/>
    <row r="576740" customHeight="1"/>
    <row r="576742" customHeight="1"/>
    <row r="576744" customHeight="1"/>
    <row r="576746" customHeight="1"/>
    <row r="576748" customHeight="1"/>
    <row r="576750" customHeight="1"/>
    <row r="576752" customHeight="1"/>
    <row r="576754" customHeight="1"/>
    <row r="576756" customHeight="1"/>
    <row r="576758" customHeight="1"/>
    <row r="576760" customHeight="1"/>
    <row r="576762" customHeight="1"/>
    <row r="576764" customHeight="1"/>
    <row r="576766" customHeight="1"/>
    <row r="576768" customHeight="1"/>
    <row r="576770" customHeight="1"/>
    <row r="576772" customHeight="1"/>
    <row r="576774" customHeight="1"/>
    <row r="576776" customHeight="1"/>
    <row r="576778" customHeight="1"/>
    <row r="576780" customHeight="1"/>
    <row r="576782" customHeight="1"/>
    <row r="576784" customHeight="1"/>
    <row r="576786" customHeight="1"/>
    <row r="576788" customHeight="1"/>
    <row r="576790" customHeight="1"/>
    <row r="576792" customHeight="1"/>
    <row r="576794" customHeight="1"/>
    <row r="576796" customHeight="1"/>
    <row r="576798" customHeight="1"/>
    <row r="576800" customHeight="1"/>
    <row r="576802" customHeight="1"/>
    <row r="576804" customHeight="1"/>
    <row r="576806" customHeight="1"/>
    <row r="576808" customHeight="1"/>
    <row r="576810" customHeight="1"/>
    <row r="576812" customHeight="1"/>
    <row r="576814" customHeight="1"/>
    <row r="576816" customHeight="1"/>
    <row r="576818" customHeight="1"/>
    <row r="576820" customHeight="1"/>
    <row r="576822" customHeight="1"/>
    <row r="576824" customHeight="1"/>
    <row r="576826" customHeight="1"/>
    <row r="576828" customHeight="1"/>
    <row r="576830" customHeight="1"/>
    <row r="576832" customHeight="1"/>
    <row r="576834" customHeight="1"/>
    <row r="576836" customHeight="1"/>
    <row r="576838" customHeight="1"/>
    <row r="576840" customHeight="1"/>
    <row r="576842" customHeight="1"/>
    <row r="576844" customHeight="1"/>
    <row r="576846" customHeight="1"/>
    <row r="576848" customHeight="1"/>
    <row r="576850" customHeight="1"/>
    <row r="576852" customHeight="1"/>
    <row r="576854" customHeight="1"/>
    <row r="576856" customHeight="1"/>
    <row r="576858" customHeight="1"/>
    <row r="576860" customHeight="1"/>
    <row r="576862" customHeight="1"/>
    <row r="576864" customHeight="1"/>
    <row r="576866" customHeight="1"/>
    <row r="576868" customHeight="1"/>
    <row r="576870" customHeight="1"/>
    <row r="576872" customHeight="1"/>
    <row r="576874" customHeight="1"/>
    <row r="576876" customHeight="1"/>
    <row r="576878" customHeight="1"/>
    <row r="576880" customHeight="1"/>
    <row r="576882" customHeight="1"/>
    <row r="576884" customHeight="1"/>
    <row r="576886" customHeight="1"/>
    <row r="576888" customHeight="1"/>
    <row r="576890" customHeight="1"/>
    <row r="576892" customHeight="1"/>
    <row r="576894" customHeight="1"/>
    <row r="576896" customHeight="1"/>
    <row r="576898" customHeight="1"/>
    <row r="576900" customHeight="1"/>
    <row r="576902" customHeight="1"/>
    <row r="576904" customHeight="1"/>
    <row r="576906" customHeight="1"/>
    <row r="576908" customHeight="1"/>
    <row r="576910" customHeight="1"/>
    <row r="576912" customHeight="1"/>
    <row r="576914" customHeight="1"/>
    <row r="576916" customHeight="1"/>
    <row r="576918" customHeight="1"/>
    <row r="576920" customHeight="1"/>
    <row r="576922" customHeight="1"/>
    <row r="576924" customHeight="1"/>
    <row r="576926" customHeight="1"/>
    <row r="576928" customHeight="1"/>
    <row r="576930" customHeight="1"/>
    <row r="576932" customHeight="1"/>
    <row r="576934" customHeight="1"/>
    <row r="576936" customHeight="1"/>
    <row r="576938" customHeight="1"/>
    <row r="576940" customHeight="1"/>
    <row r="576942" customHeight="1"/>
    <row r="576944" customHeight="1"/>
    <row r="576946" customHeight="1"/>
    <row r="576948" customHeight="1"/>
    <row r="576950" customHeight="1"/>
    <row r="576952" customHeight="1"/>
    <row r="576954" customHeight="1"/>
    <row r="576956" customHeight="1"/>
    <row r="576958" customHeight="1"/>
    <row r="576960" customHeight="1"/>
    <row r="576962" customHeight="1"/>
    <row r="576964" customHeight="1"/>
    <row r="576966" customHeight="1"/>
    <row r="576968" customHeight="1"/>
    <row r="576970" customHeight="1"/>
    <row r="576972" customHeight="1"/>
    <row r="576974" customHeight="1"/>
    <row r="576976" customHeight="1"/>
    <row r="576978" customHeight="1"/>
    <row r="576980" customHeight="1"/>
    <row r="576982" customHeight="1"/>
    <row r="576984" customHeight="1"/>
    <row r="576986" customHeight="1"/>
    <row r="576988" customHeight="1"/>
    <row r="576990" customHeight="1"/>
    <row r="576992" customHeight="1"/>
    <row r="576994" customHeight="1"/>
    <row r="576996" customHeight="1"/>
    <row r="576998" customHeight="1"/>
    <row r="577000" customHeight="1"/>
    <row r="577002" customHeight="1"/>
    <row r="577004" customHeight="1"/>
    <row r="577006" customHeight="1"/>
    <row r="577008" customHeight="1"/>
    <row r="577010" customHeight="1"/>
    <row r="577012" customHeight="1"/>
    <row r="577014" customHeight="1"/>
    <row r="577016" customHeight="1"/>
    <row r="577018" customHeight="1"/>
    <row r="577020" customHeight="1"/>
    <row r="577022" customHeight="1"/>
    <row r="577024" customHeight="1"/>
    <row r="577026" customHeight="1"/>
    <row r="577028" customHeight="1"/>
    <row r="577030" customHeight="1"/>
    <row r="577032" customHeight="1"/>
    <row r="577034" customHeight="1"/>
    <row r="577036" customHeight="1"/>
    <row r="577038" customHeight="1"/>
    <row r="577040" customHeight="1"/>
    <row r="577042" customHeight="1"/>
    <row r="577044" customHeight="1"/>
    <row r="577046" customHeight="1"/>
    <row r="577048" customHeight="1"/>
    <row r="577050" customHeight="1"/>
    <row r="577052" customHeight="1"/>
    <row r="577054" customHeight="1"/>
    <row r="577056" customHeight="1"/>
    <row r="577058" customHeight="1"/>
    <row r="577060" customHeight="1"/>
    <row r="577062" customHeight="1"/>
    <row r="577064" customHeight="1"/>
    <row r="577066" customHeight="1"/>
    <row r="577068" customHeight="1"/>
    <row r="577070" customHeight="1"/>
    <row r="577072" customHeight="1"/>
    <row r="577074" customHeight="1"/>
    <row r="577076" customHeight="1"/>
    <row r="577078" customHeight="1"/>
    <row r="577080" customHeight="1"/>
    <row r="577082" customHeight="1"/>
    <row r="577084" customHeight="1"/>
    <row r="577086" customHeight="1"/>
    <row r="577088" customHeight="1"/>
    <row r="577090" customHeight="1"/>
    <row r="577092" customHeight="1"/>
    <row r="577094" customHeight="1"/>
    <row r="577096" customHeight="1"/>
    <row r="577098" customHeight="1"/>
    <row r="577100" customHeight="1"/>
    <row r="577102" customHeight="1"/>
    <row r="577104" customHeight="1"/>
    <row r="577106" customHeight="1"/>
    <row r="577108" customHeight="1"/>
    <row r="577110" customHeight="1"/>
    <row r="577112" customHeight="1"/>
    <row r="577114" customHeight="1"/>
    <row r="577116" customHeight="1"/>
    <row r="577118" customHeight="1"/>
    <row r="577120" customHeight="1"/>
    <row r="577122" customHeight="1"/>
    <row r="577124" customHeight="1"/>
    <row r="577126" customHeight="1"/>
    <row r="577128" customHeight="1"/>
    <row r="577130" customHeight="1"/>
    <row r="577132" customHeight="1"/>
    <row r="577134" customHeight="1"/>
    <row r="577136" customHeight="1"/>
    <row r="577138" customHeight="1"/>
    <row r="577140" customHeight="1"/>
    <row r="577142" customHeight="1"/>
    <row r="577144" customHeight="1"/>
    <row r="577146" customHeight="1"/>
    <row r="577148" customHeight="1"/>
    <row r="577150" customHeight="1"/>
    <row r="577152" customHeight="1"/>
    <row r="577154" customHeight="1"/>
    <row r="577156" customHeight="1"/>
    <row r="577158" customHeight="1"/>
    <row r="577160" customHeight="1"/>
    <row r="577162" customHeight="1"/>
    <row r="577164" customHeight="1"/>
    <row r="577166" customHeight="1"/>
    <row r="577168" customHeight="1"/>
    <row r="577170" customHeight="1"/>
    <row r="577172" customHeight="1"/>
    <row r="577174" customHeight="1"/>
    <row r="577176" customHeight="1"/>
    <row r="577178" customHeight="1"/>
    <row r="577180" customHeight="1"/>
    <row r="577182" customHeight="1"/>
    <row r="577184" customHeight="1"/>
    <row r="577186" customHeight="1"/>
    <row r="577188" customHeight="1"/>
    <row r="577190" customHeight="1"/>
    <row r="577192" customHeight="1"/>
    <row r="577194" customHeight="1"/>
    <row r="577196" customHeight="1"/>
    <row r="577198" customHeight="1"/>
    <row r="577200" customHeight="1"/>
    <row r="577202" customHeight="1"/>
    <row r="577204" customHeight="1"/>
    <row r="577206" customHeight="1"/>
    <row r="577208" customHeight="1"/>
    <row r="577210" customHeight="1"/>
    <row r="577212" customHeight="1"/>
    <row r="577214" customHeight="1"/>
    <row r="577216" customHeight="1"/>
    <row r="577218" customHeight="1"/>
    <row r="577220" customHeight="1"/>
    <row r="577222" customHeight="1"/>
    <row r="577224" customHeight="1"/>
    <row r="577226" customHeight="1"/>
    <row r="577228" customHeight="1"/>
    <row r="577230" customHeight="1"/>
    <row r="577232" customHeight="1"/>
    <row r="577234" customHeight="1"/>
    <row r="577236" customHeight="1"/>
    <row r="577238" customHeight="1"/>
    <row r="577240" customHeight="1"/>
    <row r="577242" customHeight="1"/>
    <row r="577244" customHeight="1"/>
    <row r="577246" customHeight="1"/>
    <row r="577248" customHeight="1"/>
    <row r="577250" customHeight="1"/>
    <row r="577252" customHeight="1"/>
    <row r="577254" customHeight="1"/>
    <row r="577256" customHeight="1"/>
    <row r="577258" customHeight="1"/>
    <row r="577260" customHeight="1"/>
    <row r="577262" customHeight="1"/>
    <row r="577264" customHeight="1"/>
    <row r="577266" customHeight="1"/>
    <row r="577268" customHeight="1"/>
    <row r="577270" customHeight="1"/>
    <row r="577272" customHeight="1"/>
    <row r="577274" customHeight="1"/>
    <row r="577276" customHeight="1"/>
    <row r="577278" customHeight="1"/>
    <row r="577280" customHeight="1"/>
    <row r="577282" customHeight="1"/>
    <row r="577284" customHeight="1"/>
    <row r="577286" customHeight="1"/>
    <row r="577288" customHeight="1"/>
    <row r="577290" customHeight="1"/>
    <row r="577292" customHeight="1"/>
    <row r="577294" customHeight="1"/>
    <row r="577296" customHeight="1"/>
    <row r="577298" customHeight="1"/>
    <row r="577300" customHeight="1"/>
    <row r="577302" customHeight="1"/>
    <row r="577304" customHeight="1"/>
    <row r="577306" customHeight="1"/>
    <row r="577308" customHeight="1"/>
    <row r="577310" customHeight="1"/>
    <row r="577312" customHeight="1"/>
    <row r="577314" customHeight="1"/>
    <row r="577316" customHeight="1"/>
    <row r="577318" customHeight="1"/>
    <row r="577320" customHeight="1"/>
    <row r="577322" customHeight="1"/>
    <row r="577324" customHeight="1"/>
    <row r="577326" customHeight="1"/>
    <row r="577328" customHeight="1"/>
    <row r="577330" customHeight="1"/>
    <row r="577332" customHeight="1"/>
    <row r="577334" customHeight="1"/>
    <row r="577336" customHeight="1"/>
    <row r="577338" customHeight="1"/>
    <row r="577340" customHeight="1"/>
    <row r="577342" customHeight="1"/>
    <row r="577344" customHeight="1"/>
    <row r="577346" customHeight="1"/>
    <row r="577348" customHeight="1"/>
    <row r="577350" customHeight="1"/>
    <row r="577352" customHeight="1"/>
    <row r="577354" customHeight="1"/>
    <row r="577356" customHeight="1"/>
    <row r="577358" customHeight="1"/>
    <row r="577360" customHeight="1"/>
    <row r="577362" customHeight="1"/>
    <row r="577364" customHeight="1"/>
    <row r="577366" customHeight="1"/>
    <row r="577368" customHeight="1"/>
    <row r="577370" customHeight="1"/>
    <row r="577372" customHeight="1"/>
    <row r="577374" customHeight="1"/>
    <row r="577376" customHeight="1"/>
    <row r="577378" customHeight="1"/>
    <row r="577380" customHeight="1"/>
    <row r="577382" customHeight="1"/>
    <row r="577384" customHeight="1"/>
    <row r="577386" customHeight="1"/>
    <row r="577388" customHeight="1"/>
    <row r="577390" customHeight="1"/>
    <row r="577392" customHeight="1"/>
    <row r="577394" customHeight="1"/>
    <row r="577396" customHeight="1"/>
    <row r="577398" customHeight="1"/>
    <row r="577400" customHeight="1"/>
    <row r="577402" customHeight="1"/>
    <row r="577404" customHeight="1"/>
    <row r="577406" customHeight="1"/>
    <row r="577408" customHeight="1"/>
    <row r="577410" customHeight="1"/>
    <row r="577412" customHeight="1"/>
    <row r="577414" customHeight="1"/>
    <row r="577416" customHeight="1"/>
    <row r="577418" customHeight="1"/>
    <row r="577420" customHeight="1"/>
    <row r="577422" customHeight="1"/>
    <row r="577424" customHeight="1"/>
    <row r="577426" customHeight="1"/>
    <row r="577428" customHeight="1"/>
    <row r="577430" customHeight="1"/>
    <row r="577432" customHeight="1"/>
    <row r="577434" customHeight="1"/>
    <row r="577436" customHeight="1"/>
    <row r="577438" customHeight="1"/>
    <row r="577440" customHeight="1"/>
    <row r="577442" customHeight="1"/>
    <row r="577444" customHeight="1"/>
    <row r="577446" customHeight="1"/>
    <row r="577448" customHeight="1"/>
    <row r="577450" customHeight="1"/>
    <row r="577452" customHeight="1"/>
    <row r="577454" customHeight="1"/>
    <row r="577456" customHeight="1"/>
    <row r="577458" customHeight="1"/>
    <row r="577460" customHeight="1"/>
    <row r="577462" customHeight="1"/>
    <row r="577464" customHeight="1"/>
    <row r="577466" customHeight="1"/>
    <row r="577468" customHeight="1"/>
    <row r="577470" customHeight="1"/>
    <row r="577472" customHeight="1"/>
    <row r="577474" customHeight="1"/>
    <row r="577476" customHeight="1"/>
    <row r="577478" customHeight="1"/>
    <row r="577480" customHeight="1"/>
    <row r="577482" customHeight="1"/>
    <row r="577484" customHeight="1"/>
    <row r="577486" customHeight="1"/>
    <row r="577488" customHeight="1"/>
    <row r="577490" customHeight="1"/>
    <row r="577492" customHeight="1"/>
    <row r="577494" customHeight="1"/>
    <row r="577496" customHeight="1"/>
    <row r="577498" customHeight="1"/>
    <row r="577500" customHeight="1"/>
    <row r="577502" customHeight="1"/>
    <row r="577504" customHeight="1"/>
    <row r="577506" customHeight="1"/>
    <row r="577508" customHeight="1"/>
    <row r="577510" customHeight="1"/>
    <row r="577512" customHeight="1"/>
    <row r="577514" customHeight="1"/>
    <row r="577516" customHeight="1"/>
    <row r="577518" customHeight="1"/>
    <row r="577520" customHeight="1"/>
    <row r="577522" customHeight="1"/>
    <row r="577524" customHeight="1"/>
    <row r="577526" customHeight="1"/>
    <row r="577528" customHeight="1"/>
    <row r="577530" customHeight="1"/>
    <row r="577532" customHeight="1"/>
    <row r="577534" customHeight="1"/>
    <row r="577536" customHeight="1"/>
    <row r="577538" customHeight="1"/>
    <row r="577540" customHeight="1"/>
    <row r="577542" customHeight="1"/>
    <row r="577544" customHeight="1"/>
    <row r="577546" customHeight="1"/>
    <row r="577548" customHeight="1"/>
    <row r="577550" customHeight="1"/>
    <row r="577552" customHeight="1"/>
    <row r="577554" customHeight="1"/>
    <row r="577556" customHeight="1"/>
    <row r="577558" customHeight="1"/>
    <row r="577560" customHeight="1"/>
    <row r="577562" customHeight="1"/>
    <row r="577564" customHeight="1"/>
    <row r="577566" customHeight="1"/>
    <row r="577568" customHeight="1"/>
    <row r="577570" customHeight="1"/>
    <row r="577572" customHeight="1"/>
    <row r="577574" customHeight="1"/>
    <row r="577576" customHeight="1"/>
    <row r="577578" customHeight="1"/>
    <row r="577580" customHeight="1"/>
    <row r="577582" customHeight="1"/>
    <row r="577584" customHeight="1"/>
    <row r="577586" customHeight="1"/>
    <row r="577588" customHeight="1"/>
    <row r="577590" customHeight="1"/>
    <row r="577592" customHeight="1"/>
    <row r="577594" customHeight="1"/>
    <row r="577596" customHeight="1"/>
    <row r="577598" customHeight="1"/>
    <row r="577600" customHeight="1"/>
    <row r="577602" customHeight="1"/>
    <row r="577604" customHeight="1"/>
    <row r="577606" customHeight="1"/>
    <row r="577608" customHeight="1"/>
    <row r="577610" customHeight="1"/>
    <row r="577612" customHeight="1"/>
    <row r="577614" customHeight="1"/>
    <row r="577616" customHeight="1"/>
    <row r="577618" customHeight="1"/>
    <row r="577620" customHeight="1"/>
    <row r="577622" customHeight="1"/>
    <row r="577624" customHeight="1"/>
    <row r="577626" customHeight="1"/>
    <row r="577628" customHeight="1"/>
    <row r="577630" customHeight="1"/>
    <row r="577632" customHeight="1"/>
    <row r="577634" customHeight="1"/>
    <row r="577636" customHeight="1"/>
    <row r="577638" customHeight="1"/>
    <row r="577640" customHeight="1"/>
    <row r="577642" customHeight="1"/>
    <row r="577644" customHeight="1"/>
    <row r="577646" customHeight="1"/>
    <row r="577648" customHeight="1"/>
    <row r="577650" customHeight="1"/>
    <row r="577652" customHeight="1"/>
    <row r="577654" customHeight="1"/>
    <row r="577656" customHeight="1"/>
    <row r="577658" customHeight="1"/>
    <row r="577660" customHeight="1"/>
    <row r="577662" customHeight="1"/>
    <row r="577664" customHeight="1"/>
    <row r="577666" customHeight="1"/>
    <row r="577668" customHeight="1"/>
    <row r="577670" customHeight="1"/>
    <row r="577672" customHeight="1"/>
    <row r="577674" customHeight="1"/>
    <row r="577676" customHeight="1"/>
    <row r="577678" customHeight="1"/>
    <row r="577680" customHeight="1"/>
    <row r="577682" customHeight="1"/>
    <row r="577684" customHeight="1"/>
    <row r="577686" customHeight="1"/>
    <row r="577688" customHeight="1"/>
    <row r="577690" customHeight="1"/>
    <row r="577692" customHeight="1"/>
    <row r="577694" customHeight="1"/>
    <row r="577696" customHeight="1"/>
    <row r="577698" customHeight="1"/>
    <row r="577700" customHeight="1"/>
    <row r="577702" customHeight="1"/>
    <row r="577704" customHeight="1"/>
    <row r="577706" customHeight="1"/>
    <row r="577708" customHeight="1"/>
    <row r="577710" customHeight="1"/>
    <row r="577712" customHeight="1"/>
    <row r="577714" customHeight="1"/>
    <row r="577716" customHeight="1"/>
    <row r="577718" customHeight="1"/>
    <row r="577720" customHeight="1"/>
    <row r="577722" customHeight="1"/>
    <row r="577724" customHeight="1"/>
    <row r="577726" customHeight="1"/>
    <row r="577728" customHeight="1"/>
    <row r="577730" customHeight="1"/>
    <row r="577732" customHeight="1"/>
    <row r="577734" customHeight="1"/>
    <row r="577736" customHeight="1"/>
    <row r="577738" customHeight="1"/>
    <row r="577740" customHeight="1"/>
    <row r="577742" customHeight="1"/>
    <row r="577744" customHeight="1"/>
    <row r="577746" customHeight="1"/>
    <row r="577748" customHeight="1"/>
    <row r="577750" customHeight="1"/>
    <row r="577752" customHeight="1"/>
    <row r="577754" customHeight="1"/>
    <row r="577756" customHeight="1"/>
    <row r="577758" customHeight="1"/>
    <row r="577760" customHeight="1"/>
    <row r="577762" customHeight="1"/>
    <row r="577764" customHeight="1"/>
    <row r="577766" customHeight="1"/>
    <row r="577768" customHeight="1"/>
    <row r="577770" customHeight="1"/>
    <row r="577772" customHeight="1"/>
    <row r="577774" customHeight="1"/>
    <row r="577776" customHeight="1"/>
    <row r="577778" customHeight="1"/>
    <row r="577780" customHeight="1"/>
    <row r="577782" customHeight="1"/>
    <row r="577784" customHeight="1"/>
    <row r="577786" customHeight="1"/>
    <row r="577788" customHeight="1"/>
    <row r="577790" customHeight="1"/>
    <row r="577792" customHeight="1"/>
    <row r="577794" customHeight="1"/>
    <row r="577796" customHeight="1"/>
    <row r="577798" customHeight="1"/>
    <row r="577800" customHeight="1"/>
    <row r="577802" customHeight="1"/>
    <row r="577804" customHeight="1"/>
    <row r="577806" customHeight="1"/>
    <row r="577808" customHeight="1"/>
    <row r="577810" customHeight="1"/>
    <row r="577812" customHeight="1"/>
    <row r="577814" customHeight="1"/>
    <row r="577816" customHeight="1"/>
    <row r="577818" customHeight="1"/>
    <row r="577820" customHeight="1"/>
    <row r="577822" customHeight="1"/>
    <row r="577824" customHeight="1"/>
    <row r="577826" customHeight="1"/>
    <row r="577828" customHeight="1"/>
    <row r="577830" customHeight="1"/>
    <row r="577832" customHeight="1"/>
    <row r="577834" customHeight="1"/>
    <row r="577836" customHeight="1"/>
    <row r="577838" customHeight="1"/>
    <row r="577840" customHeight="1"/>
    <row r="577842" customHeight="1"/>
    <row r="577844" customHeight="1"/>
    <row r="577846" customHeight="1"/>
    <row r="577848" customHeight="1"/>
    <row r="577850" customHeight="1"/>
    <row r="577852" customHeight="1"/>
    <row r="577854" customHeight="1"/>
    <row r="577856" customHeight="1"/>
    <row r="577858" customHeight="1"/>
    <row r="577860" customHeight="1"/>
    <row r="577862" customHeight="1"/>
    <row r="577864" customHeight="1"/>
    <row r="577866" customHeight="1"/>
    <row r="577868" customHeight="1"/>
    <row r="577870" customHeight="1"/>
    <row r="577872" customHeight="1"/>
    <row r="577874" customHeight="1"/>
    <row r="577876" customHeight="1"/>
    <row r="577878" customHeight="1"/>
    <row r="577880" customHeight="1"/>
    <row r="577882" customHeight="1"/>
    <row r="577884" customHeight="1"/>
    <row r="577886" customHeight="1"/>
    <row r="577888" customHeight="1"/>
    <row r="577890" customHeight="1"/>
    <row r="577892" customHeight="1"/>
    <row r="577894" customHeight="1"/>
    <row r="577896" customHeight="1"/>
    <row r="577898" customHeight="1"/>
    <row r="577900" customHeight="1"/>
    <row r="577902" customHeight="1"/>
    <row r="577904" customHeight="1"/>
    <row r="577906" customHeight="1"/>
    <row r="577908" customHeight="1"/>
    <row r="577910" customHeight="1"/>
    <row r="577912" customHeight="1"/>
    <row r="577914" customHeight="1"/>
    <row r="577916" customHeight="1"/>
    <row r="577918" customHeight="1"/>
    <row r="577920" customHeight="1"/>
    <row r="577922" customHeight="1"/>
    <row r="577924" customHeight="1"/>
    <row r="577926" customHeight="1"/>
    <row r="577928" customHeight="1"/>
    <row r="577930" customHeight="1"/>
    <row r="577932" customHeight="1"/>
    <row r="577934" customHeight="1"/>
    <row r="577936" customHeight="1"/>
    <row r="577938" customHeight="1"/>
    <row r="577940" customHeight="1"/>
    <row r="577942" customHeight="1"/>
    <row r="577944" customHeight="1"/>
    <row r="577946" customHeight="1"/>
    <row r="577948" customHeight="1"/>
    <row r="577950" customHeight="1"/>
    <row r="577952" customHeight="1"/>
    <row r="577954" customHeight="1"/>
    <row r="577956" customHeight="1"/>
    <row r="577958" customHeight="1"/>
    <row r="577960" customHeight="1"/>
    <row r="577962" customHeight="1"/>
    <row r="577964" customHeight="1"/>
    <row r="577966" customHeight="1"/>
    <row r="577968" customHeight="1"/>
    <row r="577970" customHeight="1"/>
    <row r="577972" customHeight="1"/>
    <row r="577974" customHeight="1"/>
    <row r="577976" customHeight="1"/>
    <row r="577978" customHeight="1"/>
    <row r="577980" customHeight="1"/>
    <row r="577982" customHeight="1"/>
    <row r="577984" customHeight="1"/>
    <row r="577986" customHeight="1"/>
    <row r="577988" customHeight="1"/>
    <row r="577990" customHeight="1"/>
    <row r="577992" customHeight="1"/>
    <row r="577994" customHeight="1"/>
    <row r="577996" customHeight="1"/>
    <row r="577998" customHeight="1"/>
    <row r="578000" customHeight="1"/>
    <row r="578002" customHeight="1"/>
    <row r="578004" customHeight="1"/>
    <row r="578006" customHeight="1"/>
    <row r="578008" customHeight="1"/>
    <row r="578010" customHeight="1"/>
    <row r="578012" customHeight="1"/>
    <row r="578014" customHeight="1"/>
    <row r="578016" customHeight="1"/>
    <row r="578018" customHeight="1"/>
    <row r="578020" customHeight="1"/>
    <row r="578022" customHeight="1"/>
    <row r="578024" customHeight="1"/>
    <row r="578026" customHeight="1"/>
    <row r="578028" customHeight="1"/>
    <row r="578030" customHeight="1"/>
    <row r="578032" customHeight="1"/>
    <row r="578034" customHeight="1"/>
    <row r="578036" customHeight="1"/>
    <row r="578038" customHeight="1"/>
    <row r="578040" customHeight="1"/>
    <row r="578042" customHeight="1"/>
    <row r="578044" customHeight="1"/>
    <row r="578046" customHeight="1"/>
    <row r="578048" customHeight="1"/>
    <row r="578050" customHeight="1"/>
    <row r="578052" customHeight="1"/>
    <row r="578054" customHeight="1"/>
    <row r="578056" customHeight="1"/>
    <row r="578058" customHeight="1"/>
    <row r="578060" customHeight="1"/>
    <row r="578062" customHeight="1"/>
    <row r="578064" customHeight="1"/>
    <row r="578066" customHeight="1"/>
    <row r="578068" customHeight="1"/>
    <row r="578070" customHeight="1"/>
    <row r="578072" customHeight="1"/>
    <row r="578074" customHeight="1"/>
    <row r="578076" customHeight="1"/>
    <row r="578078" customHeight="1"/>
    <row r="578080" customHeight="1"/>
    <row r="578082" customHeight="1"/>
    <row r="578084" customHeight="1"/>
    <row r="578086" customHeight="1"/>
    <row r="578088" customHeight="1"/>
    <row r="578090" customHeight="1"/>
    <row r="578092" customHeight="1"/>
    <row r="578094" customHeight="1"/>
    <row r="578096" customHeight="1"/>
    <row r="578098" customHeight="1"/>
    <row r="578100" customHeight="1"/>
    <row r="578102" customHeight="1"/>
    <row r="578104" customHeight="1"/>
    <row r="578106" customHeight="1"/>
    <row r="578108" customHeight="1"/>
    <row r="578110" customHeight="1"/>
    <row r="578112" customHeight="1"/>
    <row r="578114" customHeight="1"/>
    <row r="578116" customHeight="1"/>
    <row r="578118" customHeight="1"/>
    <row r="578120" customHeight="1"/>
    <row r="578122" customHeight="1"/>
    <row r="578124" customHeight="1"/>
    <row r="578126" customHeight="1"/>
    <row r="578128" customHeight="1"/>
    <row r="578130" customHeight="1"/>
    <row r="578132" customHeight="1"/>
    <row r="578134" customHeight="1"/>
    <row r="578136" customHeight="1"/>
    <row r="578138" customHeight="1"/>
    <row r="578140" customHeight="1"/>
    <row r="578142" customHeight="1"/>
    <row r="578144" customHeight="1"/>
    <row r="578146" customHeight="1"/>
    <row r="578148" customHeight="1"/>
    <row r="578150" customHeight="1"/>
    <row r="578152" customHeight="1"/>
    <row r="578154" customHeight="1"/>
    <row r="578156" customHeight="1"/>
    <row r="578158" customHeight="1"/>
    <row r="578160" customHeight="1"/>
    <row r="578162" customHeight="1"/>
    <row r="578164" customHeight="1"/>
    <row r="578166" customHeight="1"/>
    <row r="578168" customHeight="1"/>
    <row r="578170" customHeight="1"/>
    <row r="578172" customHeight="1"/>
    <row r="578174" customHeight="1"/>
    <row r="578176" customHeight="1"/>
    <row r="578178" customHeight="1"/>
    <row r="578180" customHeight="1"/>
    <row r="578182" customHeight="1"/>
    <row r="578184" customHeight="1"/>
    <row r="578186" customHeight="1"/>
    <row r="578188" customHeight="1"/>
    <row r="578190" customHeight="1"/>
    <row r="578192" customHeight="1"/>
    <row r="578194" customHeight="1"/>
    <row r="578196" customHeight="1"/>
    <row r="578198" customHeight="1"/>
    <row r="578200" customHeight="1"/>
    <row r="578202" customHeight="1"/>
    <row r="578204" customHeight="1"/>
    <row r="578206" customHeight="1"/>
    <row r="578208" customHeight="1"/>
    <row r="578210" customHeight="1"/>
    <row r="578212" customHeight="1"/>
    <row r="578214" customHeight="1"/>
    <row r="578216" customHeight="1"/>
    <row r="578218" customHeight="1"/>
    <row r="578220" customHeight="1"/>
    <row r="578222" customHeight="1"/>
    <row r="578224" customHeight="1"/>
    <row r="578226" customHeight="1"/>
    <row r="578228" customHeight="1"/>
    <row r="578230" customHeight="1"/>
    <row r="578232" customHeight="1"/>
    <row r="578234" customHeight="1"/>
    <row r="578236" customHeight="1"/>
    <row r="578238" customHeight="1"/>
    <row r="578240" customHeight="1"/>
    <row r="578242" customHeight="1"/>
    <row r="578244" customHeight="1"/>
    <row r="578246" customHeight="1"/>
    <row r="578248" customHeight="1"/>
    <row r="578250" customHeight="1"/>
    <row r="578252" customHeight="1"/>
    <row r="578254" customHeight="1"/>
    <row r="578256" customHeight="1"/>
    <row r="578258" customHeight="1"/>
    <row r="578260" customHeight="1"/>
    <row r="578262" customHeight="1"/>
    <row r="578264" customHeight="1"/>
    <row r="578266" customHeight="1"/>
    <row r="578268" customHeight="1"/>
    <row r="578270" customHeight="1"/>
    <row r="578272" customHeight="1"/>
    <row r="578274" customHeight="1"/>
    <row r="578276" customHeight="1"/>
    <row r="578278" customHeight="1"/>
    <row r="578280" customHeight="1"/>
    <row r="578282" customHeight="1"/>
    <row r="578284" customHeight="1"/>
    <row r="578286" customHeight="1"/>
    <row r="578288" customHeight="1"/>
    <row r="578290" customHeight="1"/>
    <row r="578292" customHeight="1"/>
    <row r="578294" customHeight="1"/>
    <row r="578296" customHeight="1"/>
    <row r="578298" customHeight="1"/>
    <row r="578300" customHeight="1"/>
    <row r="578302" customHeight="1"/>
    <row r="578304" customHeight="1"/>
    <row r="578306" customHeight="1"/>
    <row r="578308" customHeight="1"/>
    <row r="578310" customHeight="1"/>
    <row r="578312" customHeight="1"/>
    <row r="578314" customHeight="1"/>
    <row r="578316" customHeight="1"/>
    <row r="578318" customHeight="1"/>
    <row r="578320" customHeight="1"/>
    <row r="578322" customHeight="1"/>
    <row r="578324" customHeight="1"/>
    <row r="578326" customHeight="1"/>
    <row r="578328" customHeight="1"/>
    <row r="578330" customHeight="1"/>
    <row r="578332" customHeight="1"/>
    <row r="578334" customHeight="1"/>
    <row r="578336" customHeight="1"/>
    <row r="578338" customHeight="1"/>
    <row r="578340" customHeight="1"/>
    <row r="578342" customHeight="1"/>
    <row r="578344" customHeight="1"/>
    <row r="578346" customHeight="1"/>
    <row r="578348" customHeight="1"/>
    <row r="578350" customHeight="1"/>
    <row r="578352" customHeight="1"/>
    <row r="578354" customHeight="1"/>
    <row r="578356" customHeight="1"/>
    <row r="578358" customHeight="1"/>
    <row r="578360" customHeight="1"/>
    <row r="578362" customHeight="1"/>
    <row r="578364" customHeight="1"/>
    <row r="578366" customHeight="1"/>
    <row r="578368" customHeight="1"/>
    <row r="578370" customHeight="1"/>
    <row r="578372" customHeight="1"/>
    <row r="578374" customHeight="1"/>
    <row r="578376" customHeight="1"/>
    <row r="578378" customHeight="1"/>
    <row r="578380" customHeight="1"/>
    <row r="578382" customHeight="1"/>
    <row r="578384" customHeight="1"/>
    <row r="578386" customHeight="1"/>
    <row r="578388" customHeight="1"/>
    <row r="578390" customHeight="1"/>
    <row r="578392" customHeight="1"/>
    <row r="578394" customHeight="1"/>
    <row r="578396" customHeight="1"/>
    <row r="578398" customHeight="1"/>
    <row r="578400" customHeight="1"/>
    <row r="578402" customHeight="1"/>
    <row r="578404" customHeight="1"/>
    <row r="578406" customHeight="1"/>
    <row r="578408" customHeight="1"/>
    <row r="578410" customHeight="1"/>
    <row r="578412" customHeight="1"/>
    <row r="578414" customHeight="1"/>
    <row r="578416" customHeight="1"/>
    <row r="578418" customHeight="1"/>
    <row r="578420" customHeight="1"/>
    <row r="578422" customHeight="1"/>
    <row r="578424" customHeight="1"/>
    <row r="578426" customHeight="1"/>
    <row r="578428" customHeight="1"/>
    <row r="578430" customHeight="1"/>
    <row r="578432" customHeight="1"/>
    <row r="578434" customHeight="1"/>
    <row r="578436" customHeight="1"/>
    <row r="578438" customHeight="1"/>
    <row r="578440" customHeight="1"/>
    <row r="578442" customHeight="1"/>
    <row r="578444" customHeight="1"/>
    <row r="578446" customHeight="1"/>
    <row r="578448" customHeight="1"/>
    <row r="578450" customHeight="1"/>
    <row r="578452" customHeight="1"/>
    <row r="578454" customHeight="1"/>
    <row r="578456" customHeight="1"/>
    <row r="578458" customHeight="1"/>
    <row r="578460" customHeight="1"/>
    <row r="578462" customHeight="1"/>
    <row r="578464" customHeight="1"/>
    <row r="578466" customHeight="1"/>
    <row r="578468" customHeight="1"/>
    <row r="578470" customHeight="1"/>
    <row r="578472" customHeight="1"/>
    <row r="578474" customHeight="1"/>
    <row r="578476" customHeight="1"/>
    <row r="578478" customHeight="1"/>
    <row r="578480" customHeight="1"/>
    <row r="578482" customHeight="1"/>
    <row r="578484" customHeight="1"/>
    <row r="578486" customHeight="1"/>
    <row r="578488" customHeight="1"/>
    <row r="578490" customHeight="1"/>
    <row r="578492" customHeight="1"/>
    <row r="578494" customHeight="1"/>
    <row r="578496" customHeight="1"/>
    <row r="578498" customHeight="1"/>
    <row r="578500" customHeight="1"/>
    <row r="578502" customHeight="1"/>
    <row r="578504" customHeight="1"/>
    <row r="578506" customHeight="1"/>
    <row r="578508" customHeight="1"/>
    <row r="578510" customHeight="1"/>
    <row r="578512" customHeight="1"/>
    <row r="578514" customHeight="1"/>
    <row r="578516" customHeight="1"/>
    <row r="578518" customHeight="1"/>
    <row r="578520" customHeight="1"/>
    <row r="578522" customHeight="1"/>
    <row r="578524" customHeight="1"/>
    <row r="578526" customHeight="1"/>
    <row r="578528" customHeight="1"/>
    <row r="578530" customHeight="1"/>
    <row r="578532" customHeight="1"/>
    <row r="578534" customHeight="1"/>
    <row r="578536" customHeight="1"/>
    <row r="578538" customHeight="1"/>
    <row r="578540" customHeight="1"/>
    <row r="578542" customHeight="1"/>
    <row r="578544" customHeight="1"/>
    <row r="578546" customHeight="1"/>
    <row r="578548" customHeight="1"/>
    <row r="578550" customHeight="1"/>
    <row r="578552" customHeight="1"/>
    <row r="578554" customHeight="1"/>
    <row r="578556" customHeight="1"/>
    <row r="578558" customHeight="1"/>
    <row r="578560" customHeight="1"/>
    <row r="578562" customHeight="1"/>
    <row r="578564" customHeight="1"/>
    <row r="578566" customHeight="1"/>
    <row r="578568" customHeight="1"/>
    <row r="578570" customHeight="1"/>
    <row r="578572" customHeight="1"/>
    <row r="578574" customHeight="1"/>
    <row r="578576" customHeight="1"/>
    <row r="578578" customHeight="1"/>
    <row r="578580" customHeight="1"/>
    <row r="578582" customHeight="1"/>
    <row r="578584" customHeight="1"/>
    <row r="578586" customHeight="1"/>
    <row r="578588" customHeight="1"/>
    <row r="578590" customHeight="1"/>
    <row r="578592" customHeight="1"/>
    <row r="578594" customHeight="1"/>
    <row r="578596" customHeight="1"/>
    <row r="578598" customHeight="1"/>
    <row r="578600" customHeight="1"/>
    <row r="578602" customHeight="1"/>
    <row r="578604" customHeight="1"/>
    <row r="578606" customHeight="1"/>
    <row r="578608" customHeight="1"/>
    <row r="578610" customHeight="1"/>
    <row r="578612" customHeight="1"/>
    <row r="578614" customHeight="1"/>
    <row r="578616" customHeight="1"/>
    <row r="578618" customHeight="1"/>
    <row r="578620" customHeight="1"/>
    <row r="578622" customHeight="1"/>
    <row r="578624" customHeight="1"/>
    <row r="578626" customHeight="1"/>
    <row r="578628" customHeight="1"/>
    <row r="578630" customHeight="1"/>
    <row r="578632" customHeight="1"/>
    <row r="578634" customHeight="1"/>
    <row r="578636" customHeight="1"/>
    <row r="578638" customHeight="1"/>
    <row r="578640" customHeight="1"/>
    <row r="578642" customHeight="1"/>
    <row r="578644" customHeight="1"/>
    <row r="578646" customHeight="1"/>
    <row r="578648" customHeight="1"/>
    <row r="578650" customHeight="1"/>
    <row r="578652" customHeight="1"/>
    <row r="578654" customHeight="1"/>
    <row r="578656" customHeight="1"/>
    <row r="578658" customHeight="1"/>
    <row r="578660" customHeight="1"/>
    <row r="578662" customHeight="1"/>
    <row r="578664" customHeight="1"/>
    <row r="578666" customHeight="1"/>
    <row r="578668" customHeight="1"/>
    <row r="578670" customHeight="1"/>
    <row r="578672" customHeight="1"/>
    <row r="578674" customHeight="1"/>
    <row r="578676" customHeight="1"/>
    <row r="578678" customHeight="1"/>
    <row r="578680" customHeight="1"/>
    <row r="578682" customHeight="1"/>
    <row r="578684" customHeight="1"/>
    <row r="578686" customHeight="1"/>
    <row r="578688" customHeight="1"/>
    <row r="578690" customHeight="1"/>
    <row r="578692" customHeight="1"/>
    <row r="578694" customHeight="1"/>
    <row r="578696" customHeight="1"/>
    <row r="578698" customHeight="1"/>
    <row r="578700" customHeight="1"/>
    <row r="578702" customHeight="1"/>
    <row r="578704" customHeight="1"/>
    <row r="578706" customHeight="1"/>
    <row r="578708" customHeight="1"/>
    <row r="578710" customHeight="1"/>
    <row r="578712" customHeight="1"/>
    <row r="578714" customHeight="1"/>
    <row r="578716" customHeight="1"/>
    <row r="578718" customHeight="1"/>
    <row r="578720" customHeight="1"/>
    <row r="578722" customHeight="1"/>
    <row r="578724" customHeight="1"/>
    <row r="578726" customHeight="1"/>
    <row r="578728" customHeight="1"/>
    <row r="578730" customHeight="1"/>
    <row r="578732" customHeight="1"/>
    <row r="578734" customHeight="1"/>
    <row r="578736" customHeight="1"/>
    <row r="578738" customHeight="1"/>
    <row r="578740" customHeight="1"/>
    <row r="578742" customHeight="1"/>
    <row r="578744" customHeight="1"/>
    <row r="578746" customHeight="1"/>
    <row r="578748" customHeight="1"/>
    <row r="578750" customHeight="1"/>
    <row r="578752" customHeight="1"/>
    <row r="578754" customHeight="1"/>
    <row r="578756" customHeight="1"/>
    <row r="578758" customHeight="1"/>
    <row r="578760" customHeight="1"/>
    <row r="578762" customHeight="1"/>
    <row r="578764" customHeight="1"/>
    <row r="578766" customHeight="1"/>
    <row r="578768" customHeight="1"/>
    <row r="578770" customHeight="1"/>
    <row r="578772" customHeight="1"/>
    <row r="578774" customHeight="1"/>
    <row r="578776" customHeight="1"/>
    <row r="578778" customHeight="1"/>
    <row r="578780" customHeight="1"/>
    <row r="578782" customHeight="1"/>
    <row r="578784" customHeight="1"/>
    <row r="578786" customHeight="1"/>
    <row r="578788" customHeight="1"/>
    <row r="578790" customHeight="1"/>
    <row r="578792" customHeight="1"/>
    <row r="578794" customHeight="1"/>
    <row r="578796" customHeight="1"/>
    <row r="578798" customHeight="1"/>
    <row r="578800" customHeight="1"/>
    <row r="578802" customHeight="1"/>
    <row r="578804" customHeight="1"/>
    <row r="578806" customHeight="1"/>
    <row r="578808" customHeight="1"/>
    <row r="578810" customHeight="1"/>
    <row r="578812" customHeight="1"/>
    <row r="578814" customHeight="1"/>
    <row r="578816" customHeight="1"/>
    <row r="578818" customHeight="1"/>
    <row r="578820" customHeight="1"/>
    <row r="578822" customHeight="1"/>
    <row r="578824" customHeight="1"/>
    <row r="578826" customHeight="1"/>
    <row r="578828" customHeight="1"/>
    <row r="578830" customHeight="1"/>
    <row r="578832" customHeight="1"/>
    <row r="578834" customHeight="1"/>
    <row r="578836" customHeight="1"/>
    <row r="578838" customHeight="1"/>
    <row r="578840" customHeight="1"/>
    <row r="578842" customHeight="1"/>
    <row r="578844" customHeight="1"/>
    <row r="578846" customHeight="1"/>
    <row r="578848" customHeight="1"/>
    <row r="578850" customHeight="1"/>
    <row r="578852" customHeight="1"/>
    <row r="578854" customHeight="1"/>
    <row r="578856" customHeight="1"/>
    <row r="578858" customHeight="1"/>
    <row r="578860" customHeight="1"/>
    <row r="578862" customHeight="1"/>
    <row r="578864" customHeight="1"/>
    <row r="578866" customHeight="1"/>
    <row r="578868" customHeight="1"/>
    <row r="578870" customHeight="1"/>
    <row r="578872" customHeight="1"/>
    <row r="578874" customHeight="1"/>
    <row r="578876" customHeight="1"/>
    <row r="578878" customHeight="1"/>
    <row r="578880" customHeight="1"/>
    <row r="578882" customHeight="1"/>
    <row r="578884" customHeight="1"/>
    <row r="578886" customHeight="1"/>
    <row r="578888" customHeight="1"/>
    <row r="578890" customHeight="1"/>
    <row r="578892" customHeight="1"/>
    <row r="578894" customHeight="1"/>
    <row r="578896" customHeight="1"/>
    <row r="578898" customHeight="1"/>
    <row r="578900" customHeight="1"/>
    <row r="578902" customHeight="1"/>
    <row r="578904" customHeight="1"/>
    <row r="578906" customHeight="1"/>
    <row r="578908" customHeight="1"/>
    <row r="578910" customHeight="1"/>
    <row r="578912" customHeight="1"/>
    <row r="578914" customHeight="1"/>
    <row r="578916" customHeight="1"/>
    <row r="578918" customHeight="1"/>
    <row r="578920" customHeight="1"/>
    <row r="578922" customHeight="1"/>
    <row r="578924" customHeight="1"/>
    <row r="578926" customHeight="1"/>
    <row r="578928" customHeight="1"/>
    <row r="578930" customHeight="1"/>
    <row r="578932" customHeight="1"/>
    <row r="578934" customHeight="1"/>
    <row r="578936" customHeight="1"/>
    <row r="578938" customHeight="1"/>
    <row r="578940" customHeight="1"/>
    <row r="578942" customHeight="1"/>
    <row r="578944" customHeight="1"/>
    <row r="578946" customHeight="1"/>
    <row r="578948" customHeight="1"/>
    <row r="578950" customHeight="1"/>
    <row r="578952" customHeight="1"/>
    <row r="578954" customHeight="1"/>
    <row r="578956" customHeight="1"/>
    <row r="578958" customHeight="1"/>
    <row r="578960" customHeight="1"/>
    <row r="578962" customHeight="1"/>
    <row r="578964" customHeight="1"/>
    <row r="578966" customHeight="1"/>
    <row r="578968" customHeight="1"/>
    <row r="578970" customHeight="1"/>
    <row r="578972" customHeight="1"/>
    <row r="578974" customHeight="1"/>
    <row r="578976" customHeight="1"/>
    <row r="578978" customHeight="1"/>
    <row r="578980" customHeight="1"/>
    <row r="578982" customHeight="1"/>
    <row r="578984" customHeight="1"/>
    <row r="578986" customHeight="1"/>
    <row r="578988" customHeight="1"/>
    <row r="578990" customHeight="1"/>
    <row r="578992" customHeight="1"/>
    <row r="578994" customHeight="1"/>
    <row r="578996" customHeight="1"/>
    <row r="578998" customHeight="1"/>
    <row r="579000" customHeight="1"/>
    <row r="579002" customHeight="1"/>
    <row r="579004" customHeight="1"/>
    <row r="579006" customHeight="1"/>
    <row r="579008" customHeight="1"/>
    <row r="579010" customHeight="1"/>
    <row r="579012" customHeight="1"/>
    <row r="579014" customHeight="1"/>
    <row r="579016" customHeight="1"/>
    <row r="579018" customHeight="1"/>
    <row r="579020" customHeight="1"/>
    <row r="579022" customHeight="1"/>
    <row r="579024" customHeight="1"/>
    <row r="579026" customHeight="1"/>
    <row r="579028" customHeight="1"/>
    <row r="579030" customHeight="1"/>
    <row r="579032" customHeight="1"/>
    <row r="579034" customHeight="1"/>
    <row r="579036" customHeight="1"/>
    <row r="579038" customHeight="1"/>
    <row r="579040" customHeight="1"/>
    <row r="579042" customHeight="1"/>
    <row r="579044" customHeight="1"/>
    <row r="579046" customHeight="1"/>
    <row r="579048" customHeight="1"/>
    <row r="579050" customHeight="1"/>
    <row r="579052" customHeight="1"/>
    <row r="579054" customHeight="1"/>
    <row r="579056" customHeight="1"/>
    <row r="579058" customHeight="1"/>
    <row r="579060" customHeight="1"/>
    <row r="579062" customHeight="1"/>
    <row r="579064" customHeight="1"/>
    <row r="579066" customHeight="1"/>
    <row r="579068" customHeight="1"/>
    <row r="579070" customHeight="1"/>
    <row r="579072" customHeight="1"/>
    <row r="579074" customHeight="1"/>
    <row r="579076" customHeight="1"/>
    <row r="579078" customHeight="1"/>
    <row r="579080" customHeight="1"/>
    <row r="579082" customHeight="1"/>
    <row r="579084" customHeight="1"/>
    <row r="579086" customHeight="1"/>
    <row r="579088" customHeight="1"/>
    <row r="579090" customHeight="1"/>
    <row r="579092" customHeight="1"/>
    <row r="579094" customHeight="1"/>
    <row r="579096" customHeight="1"/>
    <row r="579098" customHeight="1"/>
    <row r="579100" customHeight="1"/>
    <row r="579102" customHeight="1"/>
    <row r="579104" customHeight="1"/>
    <row r="579106" customHeight="1"/>
    <row r="579108" customHeight="1"/>
    <row r="579110" customHeight="1"/>
    <row r="579112" customHeight="1"/>
    <row r="579114" customHeight="1"/>
    <row r="579116" customHeight="1"/>
    <row r="579118" customHeight="1"/>
    <row r="579120" customHeight="1"/>
    <row r="579122" customHeight="1"/>
    <row r="579124" customHeight="1"/>
    <row r="579126" customHeight="1"/>
    <row r="579128" customHeight="1"/>
    <row r="579130" customHeight="1"/>
    <row r="579132" customHeight="1"/>
    <row r="579134" customHeight="1"/>
    <row r="579136" customHeight="1"/>
    <row r="579138" customHeight="1"/>
    <row r="579140" customHeight="1"/>
    <row r="579142" customHeight="1"/>
    <row r="579144" customHeight="1"/>
    <row r="579146" customHeight="1"/>
    <row r="579148" customHeight="1"/>
    <row r="579150" customHeight="1"/>
    <row r="579152" customHeight="1"/>
    <row r="579154" customHeight="1"/>
    <row r="579156" customHeight="1"/>
    <row r="579158" customHeight="1"/>
    <row r="579160" customHeight="1"/>
    <row r="579162" customHeight="1"/>
    <row r="579164" customHeight="1"/>
    <row r="579166" customHeight="1"/>
    <row r="579168" customHeight="1"/>
    <row r="579170" customHeight="1"/>
    <row r="579172" customHeight="1"/>
    <row r="579174" customHeight="1"/>
    <row r="579176" customHeight="1"/>
    <row r="579178" customHeight="1"/>
    <row r="579180" customHeight="1"/>
    <row r="579182" customHeight="1"/>
    <row r="579184" customHeight="1"/>
    <row r="579186" customHeight="1"/>
    <row r="579188" customHeight="1"/>
    <row r="579190" customHeight="1"/>
    <row r="579192" customHeight="1"/>
    <row r="579194" customHeight="1"/>
    <row r="579196" customHeight="1"/>
    <row r="579198" customHeight="1"/>
    <row r="579200" customHeight="1"/>
    <row r="579202" customHeight="1"/>
    <row r="579204" customHeight="1"/>
    <row r="579206" customHeight="1"/>
    <row r="579208" customHeight="1"/>
    <row r="579210" customHeight="1"/>
    <row r="579212" customHeight="1"/>
    <row r="579214" customHeight="1"/>
    <row r="579216" customHeight="1"/>
    <row r="579218" customHeight="1"/>
    <row r="579220" customHeight="1"/>
    <row r="579222" customHeight="1"/>
    <row r="579224" customHeight="1"/>
    <row r="579226" customHeight="1"/>
    <row r="579228" customHeight="1"/>
    <row r="579230" customHeight="1"/>
    <row r="579232" customHeight="1"/>
    <row r="579234" customHeight="1"/>
    <row r="579236" customHeight="1"/>
    <row r="579238" customHeight="1"/>
    <row r="579240" customHeight="1"/>
    <row r="579242" customHeight="1"/>
    <row r="579244" customHeight="1"/>
    <row r="579246" customHeight="1"/>
    <row r="579248" customHeight="1"/>
    <row r="579250" customHeight="1"/>
    <row r="579252" customHeight="1"/>
    <row r="579254" customHeight="1"/>
    <row r="579256" customHeight="1"/>
    <row r="579258" customHeight="1"/>
    <row r="579260" customHeight="1"/>
    <row r="579262" customHeight="1"/>
    <row r="579264" customHeight="1"/>
    <row r="579266" customHeight="1"/>
    <row r="579268" customHeight="1"/>
    <row r="579270" customHeight="1"/>
    <row r="579272" customHeight="1"/>
    <row r="579274" customHeight="1"/>
    <row r="579276" customHeight="1"/>
    <row r="579278" customHeight="1"/>
    <row r="579280" customHeight="1"/>
    <row r="579282" customHeight="1"/>
    <row r="579284" customHeight="1"/>
    <row r="579286" customHeight="1"/>
    <row r="579288" customHeight="1"/>
    <row r="579290" customHeight="1"/>
    <row r="579292" customHeight="1"/>
    <row r="579294" customHeight="1"/>
    <row r="579296" customHeight="1"/>
    <row r="579298" customHeight="1"/>
    <row r="579300" customHeight="1"/>
    <row r="579302" customHeight="1"/>
    <row r="579304" customHeight="1"/>
    <row r="579306" customHeight="1"/>
    <row r="579308" customHeight="1"/>
    <row r="579310" customHeight="1"/>
    <row r="579312" customHeight="1"/>
    <row r="579314" customHeight="1"/>
    <row r="579316" customHeight="1"/>
    <row r="579318" customHeight="1"/>
    <row r="579320" customHeight="1"/>
    <row r="579322" customHeight="1"/>
    <row r="579324" customHeight="1"/>
    <row r="579326" customHeight="1"/>
    <row r="579328" customHeight="1"/>
    <row r="579330" customHeight="1"/>
    <row r="579332" customHeight="1"/>
    <row r="579334" customHeight="1"/>
    <row r="579336" customHeight="1"/>
    <row r="579338" customHeight="1"/>
    <row r="579340" customHeight="1"/>
    <row r="579342" customHeight="1"/>
    <row r="579344" customHeight="1"/>
    <row r="579346" customHeight="1"/>
    <row r="579348" customHeight="1"/>
    <row r="579350" customHeight="1"/>
    <row r="579352" customHeight="1"/>
    <row r="579354" customHeight="1"/>
    <row r="579356" customHeight="1"/>
    <row r="579358" customHeight="1"/>
    <row r="579360" customHeight="1"/>
    <row r="579362" customHeight="1"/>
    <row r="579364" customHeight="1"/>
    <row r="579366" customHeight="1"/>
    <row r="579368" customHeight="1"/>
    <row r="579370" customHeight="1"/>
    <row r="579372" customHeight="1"/>
    <row r="579374" customHeight="1"/>
    <row r="579376" customHeight="1"/>
    <row r="579378" customHeight="1"/>
    <row r="579380" customHeight="1"/>
    <row r="579382" customHeight="1"/>
    <row r="579384" customHeight="1"/>
    <row r="579386" customHeight="1"/>
    <row r="579388" customHeight="1"/>
    <row r="579390" customHeight="1"/>
    <row r="579392" customHeight="1"/>
    <row r="579394" customHeight="1"/>
    <row r="579396" customHeight="1"/>
    <row r="579398" customHeight="1"/>
    <row r="579400" customHeight="1"/>
    <row r="579402" customHeight="1"/>
    <row r="579404" customHeight="1"/>
    <row r="579406" customHeight="1"/>
    <row r="579408" customHeight="1"/>
    <row r="579410" customHeight="1"/>
    <row r="579412" customHeight="1"/>
    <row r="579414" customHeight="1"/>
    <row r="579416" customHeight="1"/>
    <row r="579418" customHeight="1"/>
    <row r="579420" customHeight="1"/>
    <row r="579422" customHeight="1"/>
    <row r="579424" customHeight="1"/>
    <row r="579426" customHeight="1"/>
    <row r="579428" customHeight="1"/>
    <row r="579430" customHeight="1"/>
    <row r="579432" customHeight="1"/>
    <row r="579434" customHeight="1"/>
    <row r="579436" customHeight="1"/>
    <row r="579438" customHeight="1"/>
    <row r="579440" customHeight="1"/>
    <row r="579442" customHeight="1"/>
    <row r="579444" customHeight="1"/>
    <row r="579446" customHeight="1"/>
    <row r="579448" customHeight="1"/>
    <row r="579450" customHeight="1"/>
    <row r="579452" customHeight="1"/>
    <row r="579454" customHeight="1"/>
    <row r="579456" customHeight="1"/>
    <row r="579458" customHeight="1"/>
    <row r="579460" customHeight="1"/>
    <row r="579462" customHeight="1"/>
    <row r="579464" customHeight="1"/>
    <row r="579466" customHeight="1"/>
    <row r="579468" customHeight="1"/>
    <row r="579470" customHeight="1"/>
    <row r="579472" customHeight="1"/>
    <row r="579474" customHeight="1"/>
    <row r="579476" customHeight="1"/>
    <row r="579478" customHeight="1"/>
    <row r="579480" customHeight="1"/>
    <row r="579482" customHeight="1"/>
    <row r="579484" customHeight="1"/>
    <row r="579486" customHeight="1"/>
    <row r="579488" customHeight="1"/>
    <row r="579490" customHeight="1"/>
    <row r="579492" customHeight="1"/>
    <row r="579494" customHeight="1"/>
    <row r="579496" customHeight="1"/>
    <row r="579498" customHeight="1"/>
    <row r="579500" customHeight="1"/>
    <row r="579502" customHeight="1"/>
    <row r="579504" customHeight="1"/>
    <row r="579506" customHeight="1"/>
    <row r="579508" customHeight="1"/>
    <row r="579510" customHeight="1"/>
    <row r="579512" customHeight="1"/>
    <row r="579514" customHeight="1"/>
    <row r="579516" customHeight="1"/>
    <row r="579518" customHeight="1"/>
    <row r="579520" customHeight="1"/>
    <row r="579522" customHeight="1"/>
    <row r="579524" customHeight="1"/>
    <row r="579526" customHeight="1"/>
    <row r="579528" customHeight="1"/>
    <row r="579530" customHeight="1"/>
    <row r="579532" customHeight="1"/>
    <row r="579534" customHeight="1"/>
    <row r="579536" customHeight="1"/>
    <row r="579538" customHeight="1"/>
    <row r="579540" customHeight="1"/>
    <row r="579542" customHeight="1"/>
    <row r="579544" customHeight="1"/>
    <row r="579546" customHeight="1"/>
    <row r="579548" customHeight="1"/>
    <row r="579550" customHeight="1"/>
    <row r="579552" customHeight="1"/>
    <row r="579554" customHeight="1"/>
    <row r="579556" customHeight="1"/>
    <row r="579558" customHeight="1"/>
    <row r="579560" customHeight="1"/>
    <row r="579562" customHeight="1"/>
    <row r="579564" customHeight="1"/>
    <row r="579566" customHeight="1"/>
    <row r="579568" customHeight="1"/>
    <row r="579570" customHeight="1"/>
    <row r="579572" customHeight="1"/>
    <row r="579574" customHeight="1"/>
    <row r="579576" customHeight="1"/>
    <row r="579578" customHeight="1"/>
    <row r="579580" customHeight="1"/>
    <row r="579582" customHeight="1"/>
    <row r="579584" customHeight="1"/>
    <row r="579586" customHeight="1"/>
    <row r="579588" customHeight="1"/>
    <row r="579590" customHeight="1"/>
    <row r="579592" customHeight="1"/>
    <row r="579594" customHeight="1"/>
    <row r="579596" customHeight="1"/>
    <row r="579598" customHeight="1"/>
    <row r="579600" customHeight="1"/>
    <row r="579602" customHeight="1"/>
    <row r="579604" customHeight="1"/>
    <row r="579606" customHeight="1"/>
    <row r="579608" customHeight="1"/>
    <row r="579610" customHeight="1"/>
    <row r="579612" customHeight="1"/>
    <row r="579614" customHeight="1"/>
    <row r="579616" customHeight="1"/>
    <row r="579618" customHeight="1"/>
    <row r="579620" customHeight="1"/>
    <row r="579622" customHeight="1"/>
    <row r="579624" customHeight="1"/>
    <row r="579626" customHeight="1"/>
    <row r="579628" customHeight="1"/>
    <row r="579630" customHeight="1"/>
    <row r="579632" customHeight="1"/>
    <row r="579634" customHeight="1"/>
    <row r="579636" customHeight="1"/>
    <row r="579638" customHeight="1"/>
    <row r="579640" customHeight="1"/>
    <row r="579642" customHeight="1"/>
    <row r="579644" customHeight="1"/>
    <row r="579646" customHeight="1"/>
    <row r="579648" customHeight="1"/>
    <row r="579650" customHeight="1"/>
    <row r="579652" customHeight="1"/>
    <row r="579654" customHeight="1"/>
    <row r="579656" customHeight="1"/>
    <row r="579658" customHeight="1"/>
    <row r="579660" customHeight="1"/>
    <row r="579662" customHeight="1"/>
    <row r="579664" customHeight="1"/>
    <row r="579666" customHeight="1"/>
    <row r="579668" customHeight="1"/>
    <row r="579670" customHeight="1"/>
    <row r="579672" customHeight="1"/>
    <row r="579674" customHeight="1"/>
    <row r="579676" customHeight="1"/>
    <row r="579678" customHeight="1"/>
    <row r="579680" customHeight="1"/>
    <row r="579682" customHeight="1"/>
    <row r="579684" customHeight="1"/>
    <row r="579686" customHeight="1"/>
    <row r="579688" customHeight="1"/>
    <row r="579690" customHeight="1"/>
    <row r="579692" customHeight="1"/>
    <row r="579694" customHeight="1"/>
    <row r="579696" customHeight="1"/>
    <row r="579698" customHeight="1"/>
    <row r="579700" customHeight="1"/>
    <row r="579702" customHeight="1"/>
    <row r="579704" customHeight="1"/>
    <row r="579706" customHeight="1"/>
    <row r="579708" customHeight="1"/>
    <row r="579710" customHeight="1"/>
    <row r="579712" customHeight="1"/>
    <row r="579714" customHeight="1"/>
    <row r="579716" customHeight="1"/>
    <row r="579718" customHeight="1"/>
    <row r="579720" customHeight="1"/>
    <row r="579722" customHeight="1"/>
    <row r="579724" customHeight="1"/>
    <row r="579726" customHeight="1"/>
    <row r="579728" customHeight="1"/>
    <row r="579730" customHeight="1"/>
    <row r="579732" customHeight="1"/>
    <row r="579734" customHeight="1"/>
    <row r="579736" customHeight="1"/>
    <row r="579738" customHeight="1"/>
    <row r="579740" customHeight="1"/>
    <row r="579742" customHeight="1"/>
    <row r="579744" customHeight="1"/>
    <row r="579746" customHeight="1"/>
    <row r="579748" customHeight="1"/>
    <row r="579750" customHeight="1"/>
    <row r="579752" customHeight="1"/>
    <row r="579754" customHeight="1"/>
    <row r="579756" customHeight="1"/>
    <row r="579758" customHeight="1"/>
    <row r="579760" customHeight="1"/>
    <row r="579762" customHeight="1"/>
    <row r="579764" customHeight="1"/>
    <row r="579766" customHeight="1"/>
    <row r="579768" customHeight="1"/>
    <row r="579770" customHeight="1"/>
    <row r="579772" customHeight="1"/>
    <row r="579774" customHeight="1"/>
    <row r="579776" customHeight="1"/>
    <row r="579778" customHeight="1"/>
    <row r="579780" customHeight="1"/>
    <row r="579782" customHeight="1"/>
    <row r="579784" customHeight="1"/>
    <row r="579786" customHeight="1"/>
    <row r="579788" customHeight="1"/>
    <row r="579790" customHeight="1"/>
    <row r="579792" customHeight="1"/>
    <row r="579794" customHeight="1"/>
    <row r="579796" customHeight="1"/>
    <row r="579798" customHeight="1"/>
    <row r="579800" customHeight="1"/>
    <row r="579802" customHeight="1"/>
    <row r="579804" customHeight="1"/>
    <row r="579806" customHeight="1"/>
    <row r="579808" customHeight="1"/>
    <row r="579810" customHeight="1"/>
    <row r="579812" customHeight="1"/>
    <row r="579814" customHeight="1"/>
    <row r="579816" customHeight="1"/>
    <row r="579818" customHeight="1"/>
    <row r="579820" customHeight="1"/>
    <row r="579822" customHeight="1"/>
    <row r="579824" customHeight="1"/>
    <row r="579826" customHeight="1"/>
    <row r="579828" customHeight="1"/>
    <row r="579830" customHeight="1"/>
    <row r="579832" customHeight="1"/>
    <row r="579834" customHeight="1"/>
    <row r="579836" customHeight="1"/>
    <row r="579838" customHeight="1"/>
    <row r="579840" customHeight="1"/>
    <row r="579842" customHeight="1"/>
    <row r="579844" customHeight="1"/>
    <row r="579846" customHeight="1"/>
    <row r="579848" customHeight="1"/>
    <row r="579850" customHeight="1"/>
    <row r="579852" customHeight="1"/>
    <row r="579854" customHeight="1"/>
    <row r="579856" customHeight="1"/>
    <row r="579858" customHeight="1"/>
    <row r="579860" customHeight="1"/>
    <row r="579862" customHeight="1"/>
    <row r="579864" customHeight="1"/>
    <row r="579866" customHeight="1"/>
    <row r="579868" customHeight="1"/>
    <row r="579870" customHeight="1"/>
    <row r="579872" customHeight="1"/>
    <row r="579874" customHeight="1"/>
    <row r="579876" customHeight="1"/>
    <row r="579878" customHeight="1"/>
    <row r="579880" customHeight="1"/>
    <row r="579882" customHeight="1"/>
    <row r="579884" customHeight="1"/>
    <row r="579886" customHeight="1"/>
    <row r="579888" customHeight="1"/>
    <row r="579890" customHeight="1"/>
    <row r="579892" customHeight="1"/>
    <row r="579894" customHeight="1"/>
    <row r="579896" customHeight="1"/>
    <row r="579898" customHeight="1"/>
    <row r="579900" customHeight="1"/>
    <row r="579902" customHeight="1"/>
    <row r="579904" customHeight="1"/>
    <row r="579906" customHeight="1"/>
    <row r="579908" customHeight="1"/>
    <row r="579910" customHeight="1"/>
    <row r="579912" customHeight="1"/>
    <row r="579914" customHeight="1"/>
    <row r="579916" customHeight="1"/>
    <row r="579918" customHeight="1"/>
    <row r="579920" customHeight="1"/>
    <row r="579922" customHeight="1"/>
    <row r="579924" customHeight="1"/>
    <row r="579926" customHeight="1"/>
    <row r="579928" customHeight="1"/>
    <row r="579930" customHeight="1"/>
    <row r="579932" customHeight="1"/>
    <row r="579934" customHeight="1"/>
    <row r="579936" customHeight="1"/>
    <row r="579938" customHeight="1"/>
    <row r="579940" customHeight="1"/>
    <row r="579942" customHeight="1"/>
    <row r="579944" customHeight="1"/>
    <row r="579946" customHeight="1"/>
    <row r="579948" customHeight="1"/>
    <row r="579950" customHeight="1"/>
    <row r="579952" customHeight="1"/>
    <row r="579954" customHeight="1"/>
    <row r="579956" customHeight="1"/>
    <row r="579958" customHeight="1"/>
    <row r="579960" customHeight="1"/>
    <row r="579962" customHeight="1"/>
    <row r="579964" customHeight="1"/>
    <row r="579966" customHeight="1"/>
    <row r="579968" customHeight="1"/>
    <row r="579970" customHeight="1"/>
    <row r="579972" customHeight="1"/>
    <row r="579974" customHeight="1"/>
    <row r="579976" customHeight="1"/>
    <row r="579978" customHeight="1"/>
    <row r="579980" customHeight="1"/>
    <row r="579982" customHeight="1"/>
    <row r="579984" customHeight="1"/>
    <row r="579986" customHeight="1"/>
    <row r="579988" customHeight="1"/>
    <row r="579990" customHeight="1"/>
    <row r="579992" customHeight="1"/>
    <row r="579994" customHeight="1"/>
    <row r="579996" customHeight="1"/>
    <row r="579998" customHeight="1"/>
    <row r="580000" customHeight="1"/>
    <row r="580002" customHeight="1"/>
    <row r="580004" customHeight="1"/>
    <row r="580006" customHeight="1"/>
    <row r="580008" customHeight="1"/>
    <row r="580010" customHeight="1"/>
    <row r="580012" customHeight="1"/>
    <row r="580014" customHeight="1"/>
    <row r="580016" customHeight="1"/>
    <row r="580018" customHeight="1"/>
    <row r="580020" customHeight="1"/>
    <row r="580022" customHeight="1"/>
    <row r="580024" customHeight="1"/>
    <row r="580026" customHeight="1"/>
    <row r="580028" customHeight="1"/>
    <row r="580030" customHeight="1"/>
    <row r="580032" customHeight="1"/>
    <row r="580034" customHeight="1"/>
    <row r="580036" customHeight="1"/>
    <row r="580038" customHeight="1"/>
    <row r="580040" customHeight="1"/>
    <row r="580042" customHeight="1"/>
    <row r="580044" customHeight="1"/>
    <row r="580046" customHeight="1"/>
    <row r="580048" customHeight="1"/>
    <row r="580050" customHeight="1"/>
    <row r="580052" customHeight="1"/>
    <row r="580054" customHeight="1"/>
    <row r="580056" customHeight="1"/>
    <row r="580058" customHeight="1"/>
    <row r="580060" customHeight="1"/>
    <row r="580062" customHeight="1"/>
    <row r="580064" customHeight="1"/>
    <row r="580066" customHeight="1"/>
    <row r="580068" customHeight="1"/>
    <row r="580070" customHeight="1"/>
    <row r="580072" customHeight="1"/>
    <row r="580074" customHeight="1"/>
    <row r="580076" customHeight="1"/>
    <row r="580078" customHeight="1"/>
    <row r="580080" customHeight="1"/>
    <row r="580082" customHeight="1"/>
    <row r="580084" customHeight="1"/>
    <row r="580086" customHeight="1"/>
    <row r="580088" customHeight="1"/>
    <row r="580090" customHeight="1"/>
    <row r="580092" customHeight="1"/>
    <row r="580094" customHeight="1"/>
    <row r="580096" customHeight="1"/>
    <row r="580098" customHeight="1"/>
    <row r="580100" customHeight="1"/>
    <row r="580102" customHeight="1"/>
    <row r="580104" customHeight="1"/>
    <row r="580106" customHeight="1"/>
    <row r="580108" customHeight="1"/>
    <row r="580110" customHeight="1"/>
    <row r="580112" customHeight="1"/>
    <row r="580114" customHeight="1"/>
    <row r="580116" customHeight="1"/>
    <row r="580118" customHeight="1"/>
    <row r="580120" customHeight="1"/>
    <row r="580122" customHeight="1"/>
    <row r="580124" customHeight="1"/>
    <row r="580126" customHeight="1"/>
    <row r="580128" customHeight="1"/>
    <row r="580130" customHeight="1"/>
    <row r="580132" customHeight="1"/>
    <row r="580134" customHeight="1"/>
    <row r="580136" customHeight="1"/>
    <row r="580138" customHeight="1"/>
    <row r="580140" customHeight="1"/>
    <row r="580142" customHeight="1"/>
    <row r="580144" customHeight="1"/>
    <row r="580146" customHeight="1"/>
    <row r="580148" customHeight="1"/>
    <row r="580150" customHeight="1"/>
    <row r="580152" customHeight="1"/>
    <row r="580154" customHeight="1"/>
    <row r="580156" customHeight="1"/>
    <row r="580158" customHeight="1"/>
    <row r="580160" customHeight="1"/>
    <row r="580162" customHeight="1"/>
    <row r="580164" customHeight="1"/>
    <row r="580166" customHeight="1"/>
    <row r="580168" customHeight="1"/>
    <row r="580170" customHeight="1"/>
    <row r="580172" customHeight="1"/>
    <row r="580174" customHeight="1"/>
    <row r="580176" customHeight="1"/>
    <row r="580178" customHeight="1"/>
    <row r="580180" customHeight="1"/>
    <row r="580182" customHeight="1"/>
    <row r="580184" customHeight="1"/>
    <row r="580186" customHeight="1"/>
    <row r="580188" customHeight="1"/>
    <row r="580190" customHeight="1"/>
    <row r="580192" customHeight="1"/>
    <row r="580194" customHeight="1"/>
    <row r="580196" customHeight="1"/>
    <row r="580198" customHeight="1"/>
    <row r="580200" customHeight="1"/>
    <row r="580202" customHeight="1"/>
    <row r="580204" customHeight="1"/>
    <row r="580206" customHeight="1"/>
    <row r="580208" customHeight="1"/>
    <row r="580210" customHeight="1"/>
    <row r="580212" customHeight="1"/>
    <row r="580214" customHeight="1"/>
    <row r="580216" customHeight="1"/>
    <row r="580218" customHeight="1"/>
    <row r="580220" customHeight="1"/>
    <row r="580222" customHeight="1"/>
    <row r="580224" customHeight="1"/>
    <row r="580226" customHeight="1"/>
    <row r="580228" customHeight="1"/>
    <row r="580230" customHeight="1"/>
    <row r="580232" customHeight="1"/>
    <row r="580234" customHeight="1"/>
    <row r="580236" customHeight="1"/>
    <row r="580238" customHeight="1"/>
    <row r="580240" customHeight="1"/>
    <row r="580242" customHeight="1"/>
    <row r="580244" customHeight="1"/>
    <row r="580246" customHeight="1"/>
    <row r="580248" customHeight="1"/>
    <row r="580250" customHeight="1"/>
    <row r="580252" customHeight="1"/>
    <row r="580254" customHeight="1"/>
    <row r="580256" customHeight="1"/>
    <row r="580258" customHeight="1"/>
    <row r="580260" customHeight="1"/>
    <row r="580262" customHeight="1"/>
    <row r="580264" customHeight="1"/>
    <row r="580266" customHeight="1"/>
    <row r="580268" customHeight="1"/>
    <row r="580270" customHeight="1"/>
    <row r="580272" customHeight="1"/>
    <row r="580274" customHeight="1"/>
    <row r="580276" customHeight="1"/>
    <row r="580278" customHeight="1"/>
    <row r="580280" customHeight="1"/>
    <row r="580282" customHeight="1"/>
    <row r="580284" customHeight="1"/>
    <row r="580286" customHeight="1"/>
    <row r="580288" customHeight="1"/>
    <row r="580290" customHeight="1"/>
    <row r="580292" customHeight="1"/>
    <row r="580294" customHeight="1"/>
    <row r="580296" customHeight="1"/>
    <row r="580298" customHeight="1"/>
    <row r="580300" customHeight="1"/>
    <row r="580302" customHeight="1"/>
    <row r="580304" customHeight="1"/>
    <row r="580306" customHeight="1"/>
    <row r="580308" customHeight="1"/>
    <row r="580310" customHeight="1"/>
    <row r="580312" customHeight="1"/>
    <row r="580314" customHeight="1"/>
    <row r="580316" customHeight="1"/>
    <row r="580318" customHeight="1"/>
    <row r="580320" customHeight="1"/>
    <row r="580322" customHeight="1"/>
    <row r="580324" customHeight="1"/>
    <row r="580326" customHeight="1"/>
    <row r="580328" customHeight="1"/>
    <row r="580330" customHeight="1"/>
    <row r="580332" customHeight="1"/>
    <row r="580334" customHeight="1"/>
    <row r="580336" customHeight="1"/>
    <row r="580338" customHeight="1"/>
    <row r="580340" customHeight="1"/>
    <row r="580342" customHeight="1"/>
    <row r="580344" customHeight="1"/>
    <row r="580346" customHeight="1"/>
    <row r="580348" customHeight="1"/>
    <row r="580350" customHeight="1"/>
    <row r="580352" customHeight="1"/>
    <row r="580354" customHeight="1"/>
    <row r="580356" customHeight="1"/>
    <row r="580358" customHeight="1"/>
    <row r="580360" customHeight="1"/>
    <row r="580362" customHeight="1"/>
    <row r="580364" customHeight="1"/>
    <row r="580366" customHeight="1"/>
    <row r="580368" customHeight="1"/>
    <row r="580370" customHeight="1"/>
    <row r="580372" customHeight="1"/>
    <row r="580374" customHeight="1"/>
    <row r="580376" customHeight="1"/>
    <row r="580378" customHeight="1"/>
    <row r="580380" customHeight="1"/>
    <row r="580382" customHeight="1"/>
    <row r="580384" customHeight="1"/>
    <row r="580386" customHeight="1"/>
    <row r="580388" customHeight="1"/>
    <row r="580390" customHeight="1"/>
    <row r="580392" customHeight="1"/>
    <row r="580394" customHeight="1"/>
    <row r="580396" customHeight="1"/>
    <row r="580398" customHeight="1"/>
    <row r="580400" customHeight="1"/>
    <row r="580402" customHeight="1"/>
    <row r="580404" customHeight="1"/>
    <row r="580406" customHeight="1"/>
    <row r="580408" customHeight="1"/>
    <row r="580410" customHeight="1"/>
    <row r="580412" customHeight="1"/>
    <row r="580414" customHeight="1"/>
    <row r="580416" customHeight="1"/>
    <row r="580418" customHeight="1"/>
    <row r="580420" customHeight="1"/>
    <row r="580422" customHeight="1"/>
    <row r="580424" customHeight="1"/>
    <row r="580426" customHeight="1"/>
    <row r="580428" customHeight="1"/>
    <row r="580430" customHeight="1"/>
    <row r="580432" customHeight="1"/>
    <row r="580434" customHeight="1"/>
    <row r="580436" customHeight="1"/>
    <row r="580438" customHeight="1"/>
    <row r="580440" customHeight="1"/>
    <row r="580442" customHeight="1"/>
    <row r="580444" customHeight="1"/>
    <row r="580446" customHeight="1"/>
    <row r="580448" customHeight="1"/>
    <row r="580450" customHeight="1"/>
    <row r="580452" customHeight="1"/>
    <row r="580454" customHeight="1"/>
    <row r="580456" customHeight="1"/>
    <row r="580458" customHeight="1"/>
    <row r="580460" customHeight="1"/>
    <row r="580462" customHeight="1"/>
    <row r="580464" customHeight="1"/>
    <row r="580466" customHeight="1"/>
    <row r="580468" customHeight="1"/>
    <row r="580470" customHeight="1"/>
    <row r="580472" customHeight="1"/>
    <row r="580474" customHeight="1"/>
    <row r="580476" customHeight="1"/>
    <row r="580478" customHeight="1"/>
    <row r="580480" customHeight="1"/>
    <row r="580482" customHeight="1"/>
    <row r="580484" customHeight="1"/>
    <row r="580486" customHeight="1"/>
    <row r="580488" customHeight="1"/>
    <row r="580490" customHeight="1"/>
    <row r="580492" customHeight="1"/>
    <row r="580494" customHeight="1"/>
    <row r="580496" customHeight="1"/>
    <row r="580498" customHeight="1"/>
    <row r="580500" customHeight="1"/>
    <row r="580502" customHeight="1"/>
    <row r="580504" customHeight="1"/>
    <row r="580506" customHeight="1"/>
    <row r="580508" customHeight="1"/>
    <row r="580510" customHeight="1"/>
    <row r="580512" customHeight="1"/>
    <row r="580514" customHeight="1"/>
    <row r="580516" customHeight="1"/>
    <row r="580518" customHeight="1"/>
    <row r="580520" customHeight="1"/>
    <row r="580522" customHeight="1"/>
    <row r="580524" customHeight="1"/>
    <row r="580526" customHeight="1"/>
    <row r="580528" customHeight="1"/>
    <row r="580530" customHeight="1"/>
    <row r="580532" customHeight="1"/>
    <row r="580534" customHeight="1"/>
    <row r="580536" customHeight="1"/>
    <row r="580538" customHeight="1"/>
    <row r="580540" customHeight="1"/>
    <row r="580542" customHeight="1"/>
    <row r="580544" customHeight="1"/>
    <row r="580546" customHeight="1"/>
    <row r="580548" customHeight="1"/>
    <row r="580550" customHeight="1"/>
    <row r="580552" customHeight="1"/>
    <row r="580554" customHeight="1"/>
    <row r="580556" customHeight="1"/>
    <row r="580558" customHeight="1"/>
    <row r="580560" customHeight="1"/>
    <row r="580562" customHeight="1"/>
    <row r="580564" customHeight="1"/>
    <row r="580566" customHeight="1"/>
    <row r="580568" customHeight="1"/>
    <row r="580570" customHeight="1"/>
    <row r="580572" customHeight="1"/>
    <row r="580574" customHeight="1"/>
    <row r="580576" customHeight="1"/>
    <row r="580578" customHeight="1"/>
    <row r="580580" customHeight="1"/>
    <row r="580582" customHeight="1"/>
    <row r="580584" customHeight="1"/>
    <row r="580586" customHeight="1"/>
    <row r="580588" customHeight="1"/>
    <row r="580590" customHeight="1"/>
    <row r="580592" customHeight="1"/>
    <row r="580594" customHeight="1"/>
    <row r="580596" customHeight="1"/>
    <row r="580598" customHeight="1"/>
    <row r="580600" customHeight="1"/>
    <row r="580602" customHeight="1"/>
    <row r="580604" customHeight="1"/>
    <row r="580606" customHeight="1"/>
    <row r="580608" customHeight="1"/>
    <row r="580610" customHeight="1"/>
    <row r="580612" customHeight="1"/>
    <row r="580614" customHeight="1"/>
    <row r="580616" customHeight="1"/>
    <row r="580618" customHeight="1"/>
    <row r="580620" customHeight="1"/>
    <row r="580622" customHeight="1"/>
    <row r="580624" customHeight="1"/>
    <row r="580626" customHeight="1"/>
    <row r="580628" customHeight="1"/>
    <row r="580630" customHeight="1"/>
    <row r="580632" customHeight="1"/>
    <row r="580634" customHeight="1"/>
    <row r="580636" customHeight="1"/>
    <row r="580638" customHeight="1"/>
    <row r="580640" customHeight="1"/>
    <row r="580642" customHeight="1"/>
    <row r="580644" customHeight="1"/>
    <row r="580646" customHeight="1"/>
    <row r="580648" customHeight="1"/>
    <row r="580650" customHeight="1"/>
    <row r="580652" customHeight="1"/>
    <row r="580654" customHeight="1"/>
    <row r="580656" customHeight="1"/>
    <row r="580658" customHeight="1"/>
    <row r="580660" customHeight="1"/>
    <row r="580662" customHeight="1"/>
    <row r="580664" customHeight="1"/>
    <row r="580666" customHeight="1"/>
    <row r="580668" customHeight="1"/>
    <row r="580670" customHeight="1"/>
    <row r="580672" customHeight="1"/>
    <row r="580674" customHeight="1"/>
    <row r="580676" customHeight="1"/>
    <row r="580678" customHeight="1"/>
    <row r="580680" customHeight="1"/>
    <row r="580682" customHeight="1"/>
    <row r="580684" customHeight="1"/>
    <row r="580686" customHeight="1"/>
    <row r="580688" customHeight="1"/>
    <row r="580690" customHeight="1"/>
    <row r="580692" customHeight="1"/>
    <row r="580694" customHeight="1"/>
    <row r="580696" customHeight="1"/>
    <row r="580698" customHeight="1"/>
    <row r="580700" customHeight="1"/>
    <row r="580702" customHeight="1"/>
    <row r="580704" customHeight="1"/>
    <row r="580706" customHeight="1"/>
    <row r="580708" customHeight="1"/>
    <row r="580710" customHeight="1"/>
    <row r="580712" customHeight="1"/>
    <row r="580714" customHeight="1"/>
    <row r="580716" customHeight="1"/>
    <row r="580718" customHeight="1"/>
    <row r="580720" customHeight="1"/>
    <row r="580722" customHeight="1"/>
    <row r="580724" customHeight="1"/>
    <row r="580726" customHeight="1"/>
    <row r="580728" customHeight="1"/>
    <row r="580730" customHeight="1"/>
    <row r="580732" customHeight="1"/>
    <row r="580734" customHeight="1"/>
    <row r="580736" customHeight="1"/>
    <row r="580738" customHeight="1"/>
    <row r="580740" customHeight="1"/>
    <row r="580742" customHeight="1"/>
    <row r="580744" customHeight="1"/>
    <row r="580746" customHeight="1"/>
    <row r="580748" customHeight="1"/>
    <row r="580750" customHeight="1"/>
    <row r="580752" customHeight="1"/>
    <row r="580754" customHeight="1"/>
    <row r="580756" customHeight="1"/>
    <row r="580758" customHeight="1"/>
    <row r="580760" customHeight="1"/>
    <row r="580762" customHeight="1"/>
    <row r="580764" customHeight="1"/>
    <row r="580766" customHeight="1"/>
    <row r="580768" customHeight="1"/>
    <row r="580770" customHeight="1"/>
    <row r="580772" customHeight="1"/>
    <row r="580774" customHeight="1"/>
    <row r="580776" customHeight="1"/>
    <row r="580778" customHeight="1"/>
    <row r="580780" customHeight="1"/>
    <row r="580782" customHeight="1"/>
    <row r="580784" customHeight="1"/>
    <row r="580786" customHeight="1"/>
    <row r="580788" customHeight="1"/>
    <row r="580790" customHeight="1"/>
    <row r="580792" customHeight="1"/>
    <row r="580794" customHeight="1"/>
    <row r="580796" customHeight="1"/>
    <row r="580798" customHeight="1"/>
    <row r="580800" customHeight="1"/>
    <row r="580802" customHeight="1"/>
    <row r="580804" customHeight="1"/>
    <row r="580806" customHeight="1"/>
    <row r="580808" customHeight="1"/>
    <row r="580810" customHeight="1"/>
    <row r="580812" customHeight="1"/>
    <row r="580814" customHeight="1"/>
    <row r="580816" customHeight="1"/>
    <row r="580818" customHeight="1"/>
    <row r="580820" customHeight="1"/>
    <row r="580822" customHeight="1"/>
    <row r="580824" customHeight="1"/>
    <row r="580826" customHeight="1"/>
    <row r="580828" customHeight="1"/>
    <row r="580830" customHeight="1"/>
    <row r="580832" customHeight="1"/>
    <row r="580834" customHeight="1"/>
    <row r="580836" customHeight="1"/>
    <row r="580838" customHeight="1"/>
    <row r="580840" customHeight="1"/>
    <row r="580842" customHeight="1"/>
    <row r="580844" customHeight="1"/>
    <row r="580846" customHeight="1"/>
    <row r="580848" customHeight="1"/>
    <row r="580850" customHeight="1"/>
    <row r="580852" customHeight="1"/>
    <row r="580854" customHeight="1"/>
    <row r="580856" customHeight="1"/>
    <row r="580858" customHeight="1"/>
    <row r="580860" customHeight="1"/>
    <row r="580862" customHeight="1"/>
    <row r="580864" customHeight="1"/>
    <row r="580866" customHeight="1"/>
    <row r="580868" customHeight="1"/>
    <row r="580870" customHeight="1"/>
    <row r="580872" customHeight="1"/>
    <row r="580874" customHeight="1"/>
    <row r="580876" customHeight="1"/>
    <row r="580878" customHeight="1"/>
    <row r="580880" customHeight="1"/>
    <row r="580882" customHeight="1"/>
    <row r="580884" customHeight="1"/>
    <row r="580886" customHeight="1"/>
    <row r="580888" customHeight="1"/>
    <row r="580890" customHeight="1"/>
    <row r="580892" customHeight="1"/>
    <row r="580894" customHeight="1"/>
    <row r="580896" customHeight="1"/>
    <row r="580898" customHeight="1"/>
    <row r="580900" customHeight="1"/>
    <row r="580902" customHeight="1"/>
    <row r="580904" customHeight="1"/>
    <row r="580906" customHeight="1"/>
    <row r="580908" customHeight="1"/>
    <row r="580910" customHeight="1"/>
    <row r="580912" customHeight="1"/>
    <row r="580914" customHeight="1"/>
    <row r="580916" customHeight="1"/>
    <row r="580918" customHeight="1"/>
    <row r="580920" customHeight="1"/>
    <row r="580922" customHeight="1"/>
    <row r="580924" customHeight="1"/>
    <row r="580926" customHeight="1"/>
    <row r="580928" customHeight="1"/>
    <row r="580930" customHeight="1"/>
    <row r="580932" customHeight="1"/>
    <row r="580934" customHeight="1"/>
    <row r="580936" customHeight="1"/>
    <row r="580938" customHeight="1"/>
    <row r="580940" customHeight="1"/>
    <row r="580942" customHeight="1"/>
    <row r="580944" customHeight="1"/>
    <row r="580946" customHeight="1"/>
    <row r="580948" customHeight="1"/>
    <row r="580950" customHeight="1"/>
    <row r="580952" customHeight="1"/>
    <row r="580954" customHeight="1"/>
    <row r="580956" customHeight="1"/>
    <row r="580958" customHeight="1"/>
    <row r="580960" customHeight="1"/>
    <row r="580962" customHeight="1"/>
    <row r="580964" customHeight="1"/>
    <row r="580966" customHeight="1"/>
    <row r="580968" customHeight="1"/>
    <row r="580970" customHeight="1"/>
    <row r="580972" customHeight="1"/>
    <row r="580974" customHeight="1"/>
    <row r="580976" customHeight="1"/>
    <row r="580978" customHeight="1"/>
    <row r="580980" customHeight="1"/>
    <row r="580982" customHeight="1"/>
    <row r="580984" customHeight="1"/>
    <row r="580986" customHeight="1"/>
    <row r="580988" customHeight="1"/>
    <row r="580990" customHeight="1"/>
    <row r="580992" customHeight="1"/>
    <row r="580994" customHeight="1"/>
    <row r="580996" customHeight="1"/>
    <row r="580998" customHeight="1"/>
    <row r="581000" customHeight="1"/>
    <row r="581002" customHeight="1"/>
    <row r="581004" customHeight="1"/>
    <row r="581006" customHeight="1"/>
    <row r="581008" customHeight="1"/>
    <row r="581010" customHeight="1"/>
    <row r="581012" customHeight="1"/>
    <row r="581014" customHeight="1"/>
    <row r="581016" customHeight="1"/>
    <row r="581018" customHeight="1"/>
    <row r="581020" customHeight="1"/>
    <row r="581022" customHeight="1"/>
    <row r="581024" customHeight="1"/>
    <row r="581026" customHeight="1"/>
    <row r="581028" customHeight="1"/>
    <row r="581030" customHeight="1"/>
    <row r="581032" customHeight="1"/>
    <row r="581034" customHeight="1"/>
    <row r="581036" customHeight="1"/>
    <row r="581038" customHeight="1"/>
    <row r="581040" customHeight="1"/>
    <row r="581042" customHeight="1"/>
    <row r="581044" customHeight="1"/>
    <row r="581046" customHeight="1"/>
    <row r="581048" customHeight="1"/>
    <row r="581050" customHeight="1"/>
    <row r="581052" customHeight="1"/>
    <row r="581054" customHeight="1"/>
    <row r="581056" customHeight="1"/>
    <row r="581058" customHeight="1"/>
    <row r="581060" customHeight="1"/>
    <row r="581062" customHeight="1"/>
    <row r="581064" customHeight="1"/>
    <row r="581066" customHeight="1"/>
    <row r="581068" customHeight="1"/>
    <row r="581070" customHeight="1"/>
    <row r="581072" customHeight="1"/>
    <row r="581074" customHeight="1"/>
    <row r="581076" customHeight="1"/>
    <row r="581078" customHeight="1"/>
    <row r="581080" customHeight="1"/>
    <row r="581082" customHeight="1"/>
    <row r="581084" customHeight="1"/>
    <row r="581086" customHeight="1"/>
    <row r="581088" customHeight="1"/>
    <row r="581090" customHeight="1"/>
    <row r="581092" customHeight="1"/>
    <row r="581094" customHeight="1"/>
    <row r="581096" customHeight="1"/>
    <row r="581098" customHeight="1"/>
    <row r="581100" customHeight="1"/>
    <row r="581102" customHeight="1"/>
    <row r="581104" customHeight="1"/>
    <row r="581106" customHeight="1"/>
    <row r="581108" customHeight="1"/>
    <row r="581110" customHeight="1"/>
    <row r="581112" customHeight="1"/>
    <row r="581114" customHeight="1"/>
    <row r="581116" customHeight="1"/>
    <row r="581118" customHeight="1"/>
    <row r="581120" customHeight="1"/>
    <row r="581122" customHeight="1"/>
    <row r="581124" customHeight="1"/>
    <row r="581126" customHeight="1"/>
    <row r="581128" customHeight="1"/>
    <row r="581130" customHeight="1"/>
    <row r="581132" customHeight="1"/>
    <row r="581134" customHeight="1"/>
    <row r="581136" customHeight="1"/>
    <row r="581138" customHeight="1"/>
    <row r="581140" customHeight="1"/>
    <row r="581142" customHeight="1"/>
    <row r="581144" customHeight="1"/>
    <row r="581146" customHeight="1"/>
    <row r="581148" customHeight="1"/>
    <row r="581150" customHeight="1"/>
    <row r="581152" customHeight="1"/>
    <row r="581154" customHeight="1"/>
    <row r="581156" customHeight="1"/>
    <row r="581158" customHeight="1"/>
    <row r="581160" customHeight="1"/>
    <row r="581162" customHeight="1"/>
    <row r="581164" customHeight="1"/>
    <row r="581166" customHeight="1"/>
    <row r="581168" customHeight="1"/>
    <row r="581170" customHeight="1"/>
    <row r="581172" customHeight="1"/>
    <row r="581174" customHeight="1"/>
    <row r="581176" customHeight="1"/>
    <row r="581178" customHeight="1"/>
    <row r="581180" customHeight="1"/>
    <row r="581182" customHeight="1"/>
    <row r="581184" customHeight="1"/>
    <row r="581186" customHeight="1"/>
    <row r="581188" customHeight="1"/>
    <row r="581190" customHeight="1"/>
    <row r="581192" customHeight="1"/>
    <row r="581194" customHeight="1"/>
    <row r="581196" customHeight="1"/>
    <row r="581198" customHeight="1"/>
    <row r="581200" customHeight="1"/>
    <row r="581202" customHeight="1"/>
    <row r="581204" customHeight="1"/>
    <row r="581206" customHeight="1"/>
    <row r="581208" customHeight="1"/>
    <row r="581210" customHeight="1"/>
    <row r="581212" customHeight="1"/>
    <row r="581214" customHeight="1"/>
    <row r="581216" customHeight="1"/>
    <row r="581218" customHeight="1"/>
    <row r="581220" customHeight="1"/>
    <row r="581222" customHeight="1"/>
    <row r="581224" customHeight="1"/>
    <row r="581226" customHeight="1"/>
    <row r="581228" customHeight="1"/>
    <row r="581230" customHeight="1"/>
    <row r="581232" customHeight="1"/>
    <row r="581234" customHeight="1"/>
    <row r="581236" customHeight="1"/>
    <row r="581238" customHeight="1"/>
    <row r="581240" customHeight="1"/>
    <row r="581242" customHeight="1"/>
    <row r="581244" customHeight="1"/>
    <row r="581246" customHeight="1"/>
    <row r="581248" customHeight="1"/>
    <row r="581250" customHeight="1"/>
    <row r="581252" customHeight="1"/>
    <row r="581254" customHeight="1"/>
    <row r="581256" customHeight="1"/>
    <row r="581258" customHeight="1"/>
    <row r="581260" customHeight="1"/>
    <row r="581262" customHeight="1"/>
    <row r="581264" customHeight="1"/>
    <row r="581266" customHeight="1"/>
    <row r="581268" customHeight="1"/>
    <row r="581270" customHeight="1"/>
    <row r="581272" customHeight="1"/>
    <row r="581274" customHeight="1"/>
    <row r="581276" customHeight="1"/>
    <row r="581278" customHeight="1"/>
    <row r="581280" customHeight="1"/>
    <row r="581282" customHeight="1"/>
    <row r="581284" customHeight="1"/>
    <row r="581286" customHeight="1"/>
    <row r="581288" customHeight="1"/>
    <row r="581290" customHeight="1"/>
    <row r="581292" customHeight="1"/>
    <row r="581294" customHeight="1"/>
    <row r="581296" customHeight="1"/>
    <row r="581298" customHeight="1"/>
    <row r="581300" customHeight="1"/>
    <row r="581302" customHeight="1"/>
    <row r="581304" customHeight="1"/>
    <row r="581306" customHeight="1"/>
    <row r="581308" customHeight="1"/>
    <row r="581310" customHeight="1"/>
    <row r="581312" customHeight="1"/>
    <row r="581314" customHeight="1"/>
    <row r="581316" customHeight="1"/>
    <row r="581318" customHeight="1"/>
    <row r="581320" customHeight="1"/>
    <row r="581322" customHeight="1"/>
    <row r="581324" customHeight="1"/>
    <row r="581326" customHeight="1"/>
    <row r="581328" customHeight="1"/>
    <row r="581330" customHeight="1"/>
    <row r="581332" customHeight="1"/>
    <row r="581334" customHeight="1"/>
    <row r="581336" customHeight="1"/>
    <row r="581338" customHeight="1"/>
    <row r="581340" customHeight="1"/>
    <row r="581342" customHeight="1"/>
    <row r="581344" customHeight="1"/>
    <row r="581346" customHeight="1"/>
    <row r="581348" customHeight="1"/>
    <row r="581350" customHeight="1"/>
    <row r="581352" customHeight="1"/>
    <row r="581354" customHeight="1"/>
    <row r="581356" customHeight="1"/>
    <row r="581358" customHeight="1"/>
    <row r="581360" customHeight="1"/>
    <row r="581362" customHeight="1"/>
    <row r="581364" customHeight="1"/>
    <row r="581366" customHeight="1"/>
    <row r="581368" customHeight="1"/>
    <row r="581370" customHeight="1"/>
    <row r="581372" customHeight="1"/>
    <row r="581374" customHeight="1"/>
    <row r="581376" customHeight="1"/>
    <row r="581378" customHeight="1"/>
    <row r="581380" customHeight="1"/>
    <row r="581382" customHeight="1"/>
    <row r="581384" customHeight="1"/>
    <row r="581386" customHeight="1"/>
    <row r="581388" customHeight="1"/>
    <row r="581390" customHeight="1"/>
    <row r="581392" customHeight="1"/>
    <row r="581394" customHeight="1"/>
    <row r="581396" customHeight="1"/>
    <row r="581398" customHeight="1"/>
    <row r="581400" customHeight="1"/>
    <row r="581402" customHeight="1"/>
    <row r="581404" customHeight="1"/>
    <row r="581406" customHeight="1"/>
    <row r="581408" customHeight="1"/>
    <row r="581410" customHeight="1"/>
    <row r="581412" customHeight="1"/>
    <row r="581414" customHeight="1"/>
    <row r="581416" customHeight="1"/>
    <row r="581418" customHeight="1"/>
    <row r="581420" customHeight="1"/>
    <row r="581422" customHeight="1"/>
    <row r="581424" customHeight="1"/>
    <row r="581426" customHeight="1"/>
    <row r="581428" customHeight="1"/>
    <row r="581430" customHeight="1"/>
    <row r="581432" customHeight="1"/>
    <row r="581434" customHeight="1"/>
    <row r="581436" customHeight="1"/>
    <row r="581438" customHeight="1"/>
    <row r="581440" customHeight="1"/>
    <row r="581442" customHeight="1"/>
    <row r="581444" customHeight="1"/>
    <row r="581446" customHeight="1"/>
    <row r="581448" customHeight="1"/>
    <row r="581450" customHeight="1"/>
    <row r="581452" customHeight="1"/>
    <row r="581454" customHeight="1"/>
    <row r="581456" customHeight="1"/>
    <row r="581458" customHeight="1"/>
    <row r="581460" customHeight="1"/>
    <row r="581462" customHeight="1"/>
    <row r="581464" customHeight="1"/>
    <row r="581466" customHeight="1"/>
    <row r="581468" customHeight="1"/>
    <row r="581470" customHeight="1"/>
    <row r="581472" customHeight="1"/>
    <row r="581474" customHeight="1"/>
    <row r="581476" customHeight="1"/>
    <row r="581478" customHeight="1"/>
    <row r="581480" customHeight="1"/>
    <row r="581482" customHeight="1"/>
    <row r="581484" customHeight="1"/>
    <row r="581486" customHeight="1"/>
    <row r="581488" customHeight="1"/>
    <row r="581490" customHeight="1"/>
    <row r="581492" customHeight="1"/>
    <row r="581494" customHeight="1"/>
    <row r="581496" customHeight="1"/>
    <row r="581498" customHeight="1"/>
    <row r="581500" customHeight="1"/>
    <row r="581502" customHeight="1"/>
    <row r="581504" customHeight="1"/>
    <row r="581506" customHeight="1"/>
    <row r="581508" customHeight="1"/>
    <row r="581510" customHeight="1"/>
    <row r="581512" customHeight="1"/>
    <row r="581514" customHeight="1"/>
    <row r="581516" customHeight="1"/>
    <row r="581518" customHeight="1"/>
    <row r="581520" customHeight="1"/>
    <row r="581522" customHeight="1"/>
    <row r="581524" customHeight="1"/>
    <row r="581526" customHeight="1"/>
    <row r="581528" customHeight="1"/>
    <row r="581530" customHeight="1"/>
    <row r="581532" customHeight="1"/>
    <row r="581534" customHeight="1"/>
    <row r="581536" customHeight="1"/>
    <row r="581538" customHeight="1"/>
    <row r="581540" customHeight="1"/>
    <row r="581542" customHeight="1"/>
    <row r="581544" customHeight="1"/>
    <row r="581546" customHeight="1"/>
    <row r="581548" customHeight="1"/>
    <row r="581550" customHeight="1"/>
    <row r="581552" customHeight="1"/>
    <row r="581554" customHeight="1"/>
    <row r="581556" customHeight="1"/>
    <row r="581558" customHeight="1"/>
    <row r="581560" customHeight="1"/>
    <row r="581562" customHeight="1"/>
    <row r="581564" customHeight="1"/>
    <row r="581566" customHeight="1"/>
    <row r="581568" customHeight="1"/>
    <row r="581570" customHeight="1"/>
    <row r="581572" customHeight="1"/>
    <row r="581574" customHeight="1"/>
    <row r="581576" customHeight="1"/>
    <row r="581578" customHeight="1"/>
    <row r="581580" customHeight="1"/>
    <row r="581582" customHeight="1"/>
    <row r="581584" customHeight="1"/>
    <row r="581586" customHeight="1"/>
    <row r="581588" customHeight="1"/>
    <row r="581590" customHeight="1"/>
    <row r="581592" customHeight="1"/>
    <row r="581594" customHeight="1"/>
    <row r="581596" customHeight="1"/>
    <row r="581598" customHeight="1"/>
    <row r="581600" customHeight="1"/>
    <row r="581602" customHeight="1"/>
    <row r="581604" customHeight="1"/>
    <row r="581606" customHeight="1"/>
    <row r="581608" customHeight="1"/>
    <row r="581610" customHeight="1"/>
    <row r="581612" customHeight="1"/>
    <row r="581614" customHeight="1"/>
    <row r="581616" customHeight="1"/>
    <row r="581618" customHeight="1"/>
    <row r="581620" customHeight="1"/>
    <row r="581622" customHeight="1"/>
    <row r="581624" customHeight="1"/>
    <row r="581626" customHeight="1"/>
    <row r="581628" customHeight="1"/>
    <row r="581630" customHeight="1"/>
    <row r="581632" customHeight="1"/>
    <row r="581634" customHeight="1"/>
    <row r="581636" customHeight="1"/>
    <row r="581638" customHeight="1"/>
    <row r="581640" customHeight="1"/>
    <row r="581642" customHeight="1"/>
    <row r="581644" customHeight="1"/>
    <row r="581646" customHeight="1"/>
    <row r="581648" customHeight="1"/>
    <row r="581650" customHeight="1"/>
    <row r="581652" customHeight="1"/>
    <row r="581654" customHeight="1"/>
    <row r="581656" customHeight="1"/>
    <row r="581658" customHeight="1"/>
    <row r="581660" customHeight="1"/>
    <row r="581662" customHeight="1"/>
    <row r="581664" customHeight="1"/>
    <row r="581666" customHeight="1"/>
    <row r="581668" customHeight="1"/>
    <row r="581670" customHeight="1"/>
    <row r="581672" customHeight="1"/>
    <row r="581674" customHeight="1"/>
    <row r="581676" customHeight="1"/>
    <row r="581678" customHeight="1"/>
    <row r="581680" customHeight="1"/>
    <row r="581682" customHeight="1"/>
    <row r="581684" customHeight="1"/>
    <row r="581686" customHeight="1"/>
    <row r="581688" customHeight="1"/>
    <row r="581690" customHeight="1"/>
    <row r="581692" customHeight="1"/>
    <row r="581694" customHeight="1"/>
    <row r="581696" customHeight="1"/>
    <row r="581698" customHeight="1"/>
    <row r="581700" customHeight="1"/>
    <row r="581702" customHeight="1"/>
    <row r="581704" customHeight="1"/>
    <row r="581706" customHeight="1"/>
    <row r="581708" customHeight="1"/>
    <row r="581710" customHeight="1"/>
    <row r="581712" customHeight="1"/>
    <row r="581714" customHeight="1"/>
    <row r="581716" customHeight="1"/>
    <row r="581718" customHeight="1"/>
    <row r="581720" customHeight="1"/>
    <row r="581722" customHeight="1"/>
    <row r="581724" customHeight="1"/>
    <row r="581726" customHeight="1"/>
    <row r="581728" customHeight="1"/>
    <row r="581730" customHeight="1"/>
    <row r="581732" customHeight="1"/>
    <row r="581734" customHeight="1"/>
    <row r="581736" customHeight="1"/>
    <row r="581738" customHeight="1"/>
    <row r="581740" customHeight="1"/>
    <row r="581742" customHeight="1"/>
    <row r="581744" customHeight="1"/>
    <row r="581746" customHeight="1"/>
    <row r="581748" customHeight="1"/>
    <row r="581750" customHeight="1"/>
    <row r="581752" customHeight="1"/>
    <row r="581754" customHeight="1"/>
    <row r="581756" customHeight="1"/>
    <row r="581758" customHeight="1"/>
    <row r="581760" customHeight="1"/>
    <row r="581762" customHeight="1"/>
    <row r="581764" customHeight="1"/>
    <row r="581766" customHeight="1"/>
    <row r="581768" customHeight="1"/>
    <row r="581770" customHeight="1"/>
    <row r="581772" customHeight="1"/>
    <row r="581774" customHeight="1"/>
    <row r="581776" customHeight="1"/>
    <row r="581778" customHeight="1"/>
    <row r="581780" customHeight="1"/>
    <row r="581782" customHeight="1"/>
    <row r="581784" customHeight="1"/>
    <row r="581786" customHeight="1"/>
    <row r="581788" customHeight="1"/>
    <row r="581790" customHeight="1"/>
    <row r="581792" customHeight="1"/>
    <row r="581794" customHeight="1"/>
    <row r="581796" customHeight="1"/>
    <row r="581798" customHeight="1"/>
    <row r="581800" customHeight="1"/>
    <row r="581802" customHeight="1"/>
    <row r="581804" customHeight="1"/>
    <row r="581806" customHeight="1"/>
    <row r="581808" customHeight="1"/>
    <row r="581810" customHeight="1"/>
    <row r="581812" customHeight="1"/>
    <row r="581814" customHeight="1"/>
    <row r="581816" customHeight="1"/>
    <row r="581818" customHeight="1"/>
    <row r="581820" customHeight="1"/>
    <row r="581822" customHeight="1"/>
    <row r="581824" customHeight="1"/>
    <row r="581826" customHeight="1"/>
    <row r="581828" customHeight="1"/>
    <row r="581830" customHeight="1"/>
    <row r="581832" customHeight="1"/>
    <row r="581834" customHeight="1"/>
    <row r="581836" customHeight="1"/>
    <row r="581838" customHeight="1"/>
    <row r="581840" customHeight="1"/>
    <row r="581842" customHeight="1"/>
    <row r="581844" customHeight="1"/>
    <row r="581846" customHeight="1"/>
    <row r="581848" customHeight="1"/>
    <row r="581850" customHeight="1"/>
    <row r="581852" customHeight="1"/>
    <row r="581854" customHeight="1"/>
    <row r="581856" customHeight="1"/>
    <row r="581858" customHeight="1"/>
    <row r="581860" customHeight="1"/>
    <row r="581862" customHeight="1"/>
    <row r="581864" customHeight="1"/>
    <row r="581866" customHeight="1"/>
    <row r="581868" customHeight="1"/>
    <row r="581870" customHeight="1"/>
    <row r="581872" customHeight="1"/>
    <row r="581874" customHeight="1"/>
    <row r="581876" customHeight="1"/>
    <row r="581878" customHeight="1"/>
    <row r="581880" customHeight="1"/>
    <row r="581882" customHeight="1"/>
    <row r="581884" customHeight="1"/>
    <row r="581886" customHeight="1"/>
    <row r="581888" customHeight="1"/>
    <row r="581890" customHeight="1"/>
    <row r="581892" customHeight="1"/>
    <row r="581894" customHeight="1"/>
    <row r="581896" customHeight="1"/>
    <row r="581898" customHeight="1"/>
    <row r="581900" customHeight="1"/>
    <row r="581902" customHeight="1"/>
    <row r="581904" customHeight="1"/>
    <row r="581906" customHeight="1"/>
    <row r="581908" customHeight="1"/>
    <row r="581910" customHeight="1"/>
    <row r="581912" customHeight="1"/>
    <row r="581914" customHeight="1"/>
    <row r="581916" customHeight="1"/>
    <row r="581918" customHeight="1"/>
    <row r="581920" customHeight="1"/>
    <row r="581922" customHeight="1"/>
    <row r="581924" customHeight="1"/>
    <row r="581926" customHeight="1"/>
    <row r="581928" customHeight="1"/>
    <row r="581930" customHeight="1"/>
    <row r="581932" customHeight="1"/>
    <row r="581934" customHeight="1"/>
    <row r="581936" customHeight="1"/>
    <row r="581938" customHeight="1"/>
    <row r="581940" customHeight="1"/>
    <row r="581942" customHeight="1"/>
    <row r="581944" customHeight="1"/>
    <row r="581946" customHeight="1"/>
    <row r="581948" customHeight="1"/>
    <row r="581950" customHeight="1"/>
    <row r="581952" customHeight="1"/>
    <row r="581954" customHeight="1"/>
    <row r="581956" customHeight="1"/>
    <row r="581958" customHeight="1"/>
    <row r="581960" customHeight="1"/>
    <row r="581962" customHeight="1"/>
    <row r="581964" customHeight="1"/>
    <row r="581966" customHeight="1"/>
    <row r="581968" customHeight="1"/>
    <row r="581970" customHeight="1"/>
    <row r="581972" customHeight="1"/>
    <row r="581974" customHeight="1"/>
    <row r="581976" customHeight="1"/>
    <row r="581978" customHeight="1"/>
    <row r="581980" customHeight="1"/>
    <row r="581982" customHeight="1"/>
    <row r="581984" customHeight="1"/>
    <row r="581986" customHeight="1"/>
    <row r="581988" customHeight="1"/>
    <row r="581990" customHeight="1"/>
    <row r="581992" customHeight="1"/>
    <row r="581994" customHeight="1"/>
    <row r="581996" customHeight="1"/>
    <row r="581998" customHeight="1"/>
    <row r="582000" customHeight="1"/>
    <row r="582002" customHeight="1"/>
    <row r="582004" customHeight="1"/>
    <row r="582006" customHeight="1"/>
    <row r="582008" customHeight="1"/>
    <row r="582010" customHeight="1"/>
    <row r="582012" customHeight="1"/>
    <row r="582014" customHeight="1"/>
    <row r="582016" customHeight="1"/>
    <row r="582018" customHeight="1"/>
    <row r="582020" customHeight="1"/>
    <row r="582022" customHeight="1"/>
    <row r="582024" customHeight="1"/>
    <row r="582026" customHeight="1"/>
    <row r="582028" customHeight="1"/>
    <row r="582030" customHeight="1"/>
    <row r="582032" customHeight="1"/>
    <row r="582034" customHeight="1"/>
    <row r="582036" customHeight="1"/>
    <row r="582038" customHeight="1"/>
    <row r="582040" customHeight="1"/>
    <row r="582042" customHeight="1"/>
    <row r="582044" customHeight="1"/>
    <row r="582046" customHeight="1"/>
    <row r="582048" customHeight="1"/>
    <row r="582050" customHeight="1"/>
    <row r="582052" customHeight="1"/>
    <row r="582054" customHeight="1"/>
    <row r="582056" customHeight="1"/>
    <row r="582058" customHeight="1"/>
    <row r="582060" customHeight="1"/>
    <row r="582062" customHeight="1"/>
    <row r="582064" customHeight="1"/>
    <row r="582066" customHeight="1"/>
    <row r="582068" customHeight="1"/>
    <row r="582070" customHeight="1"/>
    <row r="582072" customHeight="1"/>
    <row r="582074" customHeight="1"/>
    <row r="582076" customHeight="1"/>
    <row r="582078" customHeight="1"/>
    <row r="582080" customHeight="1"/>
    <row r="582082" customHeight="1"/>
    <row r="582084" customHeight="1"/>
    <row r="582086" customHeight="1"/>
    <row r="582088" customHeight="1"/>
    <row r="582090" customHeight="1"/>
    <row r="582092" customHeight="1"/>
    <row r="582094" customHeight="1"/>
    <row r="582096" customHeight="1"/>
    <row r="582098" customHeight="1"/>
    <row r="582100" customHeight="1"/>
    <row r="582102" customHeight="1"/>
    <row r="582104" customHeight="1"/>
    <row r="582106" customHeight="1"/>
    <row r="582108" customHeight="1"/>
    <row r="582110" customHeight="1"/>
    <row r="582112" customHeight="1"/>
    <row r="582114" customHeight="1"/>
    <row r="582116" customHeight="1"/>
    <row r="582118" customHeight="1"/>
    <row r="582120" customHeight="1"/>
    <row r="582122" customHeight="1"/>
    <row r="582124" customHeight="1"/>
    <row r="582126" customHeight="1"/>
    <row r="582128" customHeight="1"/>
    <row r="582130" customHeight="1"/>
    <row r="582132" customHeight="1"/>
    <row r="582134" customHeight="1"/>
    <row r="582136" customHeight="1"/>
    <row r="582138" customHeight="1"/>
    <row r="582140" customHeight="1"/>
    <row r="582142" customHeight="1"/>
    <row r="582144" customHeight="1"/>
    <row r="582146" customHeight="1"/>
    <row r="582148" customHeight="1"/>
    <row r="582150" customHeight="1"/>
    <row r="582152" customHeight="1"/>
    <row r="582154" customHeight="1"/>
    <row r="582156" customHeight="1"/>
    <row r="582158" customHeight="1"/>
    <row r="582160" customHeight="1"/>
    <row r="582162" customHeight="1"/>
    <row r="582164" customHeight="1"/>
    <row r="582166" customHeight="1"/>
    <row r="582168" customHeight="1"/>
    <row r="582170" customHeight="1"/>
    <row r="582172" customHeight="1"/>
    <row r="582174" customHeight="1"/>
    <row r="582176" customHeight="1"/>
    <row r="582178" customHeight="1"/>
    <row r="582180" customHeight="1"/>
    <row r="582182" customHeight="1"/>
    <row r="582184" customHeight="1"/>
    <row r="582186" customHeight="1"/>
    <row r="582188" customHeight="1"/>
    <row r="582190" customHeight="1"/>
    <row r="582192" customHeight="1"/>
    <row r="582194" customHeight="1"/>
    <row r="582196" customHeight="1"/>
    <row r="582198" customHeight="1"/>
    <row r="582200" customHeight="1"/>
    <row r="582202" customHeight="1"/>
    <row r="582204" customHeight="1"/>
    <row r="582206" customHeight="1"/>
    <row r="582208" customHeight="1"/>
    <row r="582210" customHeight="1"/>
    <row r="582212" customHeight="1"/>
    <row r="582214" customHeight="1"/>
    <row r="582216" customHeight="1"/>
    <row r="582218" customHeight="1"/>
    <row r="582220" customHeight="1"/>
    <row r="582222" customHeight="1"/>
    <row r="582224" customHeight="1"/>
    <row r="582226" customHeight="1"/>
    <row r="582228" customHeight="1"/>
    <row r="582230" customHeight="1"/>
    <row r="582232" customHeight="1"/>
    <row r="582234" customHeight="1"/>
    <row r="582236" customHeight="1"/>
    <row r="582238" customHeight="1"/>
    <row r="582240" customHeight="1"/>
    <row r="582242" customHeight="1"/>
    <row r="582244" customHeight="1"/>
    <row r="582246" customHeight="1"/>
    <row r="582248" customHeight="1"/>
    <row r="582250" customHeight="1"/>
    <row r="582252" customHeight="1"/>
    <row r="582254" customHeight="1"/>
    <row r="582256" customHeight="1"/>
    <row r="582258" customHeight="1"/>
    <row r="582260" customHeight="1"/>
    <row r="582262" customHeight="1"/>
    <row r="582264" customHeight="1"/>
    <row r="582266" customHeight="1"/>
    <row r="582268" customHeight="1"/>
    <row r="582270" customHeight="1"/>
    <row r="582272" customHeight="1"/>
    <row r="582274" customHeight="1"/>
    <row r="582276" customHeight="1"/>
    <row r="582278" customHeight="1"/>
    <row r="582280" customHeight="1"/>
    <row r="582282" customHeight="1"/>
    <row r="582284" customHeight="1"/>
    <row r="582286" customHeight="1"/>
    <row r="582288" customHeight="1"/>
    <row r="582290" customHeight="1"/>
    <row r="582292" customHeight="1"/>
    <row r="582294" customHeight="1"/>
    <row r="582296" customHeight="1"/>
    <row r="582298" customHeight="1"/>
    <row r="582300" customHeight="1"/>
    <row r="582302" customHeight="1"/>
    <row r="582304" customHeight="1"/>
    <row r="582306" customHeight="1"/>
    <row r="582308" customHeight="1"/>
    <row r="582310" customHeight="1"/>
    <row r="582312" customHeight="1"/>
    <row r="582314" customHeight="1"/>
    <row r="582316" customHeight="1"/>
    <row r="582318" customHeight="1"/>
    <row r="582320" customHeight="1"/>
    <row r="582322" customHeight="1"/>
    <row r="582324" customHeight="1"/>
    <row r="582326" customHeight="1"/>
    <row r="582328" customHeight="1"/>
    <row r="582330" customHeight="1"/>
    <row r="582332" customHeight="1"/>
    <row r="582334" customHeight="1"/>
    <row r="582336" customHeight="1"/>
    <row r="582338" customHeight="1"/>
    <row r="582340" customHeight="1"/>
    <row r="582342" customHeight="1"/>
    <row r="582344" customHeight="1"/>
    <row r="582346" customHeight="1"/>
    <row r="582348" customHeight="1"/>
    <row r="582350" customHeight="1"/>
    <row r="582352" customHeight="1"/>
    <row r="582354" customHeight="1"/>
    <row r="582356" customHeight="1"/>
    <row r="582358" customHeight="1"/>
    <row r="582360" customHeight="1"/>
    <row r="582362" customHeight="1"/>
    <row r="582364" customHeight="1"/>
    <row r="582366" customHeight="1"/>
    <row r="582368" customHeight="1"/>
    <row r="582370" customHeight="1"/>
    <row r="582372" customHeight="1"/>
    <row r="582374" customHeight="1"/>
    <row r="582376" customHeight="1"/>
    <row r="582378" customHeight="1"/>
    <row r="582380" customHeight="1"/>
    <row r="582382" customHeight="1"/>
    <row r="582384" customHeight="1"/>
    <row r="582386" customHeight="1"/>
    <row r="582388" customHeight="1"/>
    <row r="582390" customHeight="1"/>
    <row r="582392" customHeight="1"/>
    <row r="582394" customHeight="1"/>
    <row r="582396" customHeight="1"/>
    <row r="582398" customHeight="1"/>
    <row r="582400" customHeight="1"/>
    <row r="582402" customHeight="1"/>
    <row r="582404" customHeight="1"/>
    <row r="582406" customHeight="1"/>
    <row r="582408" customHeight="1"/>
    <row r="582410" customHeight="1"/>
    <row r="582412" customHeight="1"/>
    <row r="582414" customHeight="1"/>
    <row r="582416" customHeight="1"/>
    <row r="582418" customHeight="1"/>
    <row r="582420" customHeight="1"/>
    <row r="582422" customHeight="1"/>
    <row r="582424" customHeight="1"/>
    <row r="582426" customHeight="1"/>
    <row r="582428" customHeight="1"/>
    <row r="582430" customHeight="1"/>
    <row r="582432" customHeight="1"/>
    <row r="582434" customHeight="1"/>
    <row r="582436" customHeight="1"/>
    <row r="582438" customHeight="1"/>
    <row r="582440" customHeight="1"/>
    <row r="582442" customHeight="1"/>
    <row r="582444" customHeight="1"/>
    <row r="582446" customHeight="1"/>
    <row r="582448" customHeight="1"/>
    <row r="582450" customHeight="1"/>
    <row r="582452" customHeight="1"/>
    <row r="582454" customHeight="1"/>
    <row r="582456" customHeight="1"/>
    <row r="582458" customHeight="1"/>
    <row r="582460" customHeight="1"/>
    <row r="582462" customHeight="1"/>
    <row r="582464" customHeight="1"/>
    <row r="582466" customHeight="1"/>
    <row r="582468" customHeight="1"/>
    <row r="582470" customHeight="1"/>
    <row r="582472" customHeight="1"/>
    <row r="582474" customHeight="1"/>
    <row r="582476" customHeight="1"/>
    <row r="582478" customHeight="1"/>
    <row r="582480" customHeight="1"/>
    <row r="582482" customHeight="1"/>
    <row r="582484" customHeight="1"/>
    <row r="582486" customHeight="1"/>
    <row r="582488" customHeight="1"/>
    <row r="582490" customHeight="1"/>
    <row r="582492" customHeight="1"/>
    <row r="582494" customHeight="1"/>
    <row r="582496" customHeight="1"/>
    <row r="582498" customHeight="1"/>
    <row r="582500" customHeight="1"/>
    <row r="582502" customHeight="1"/>
    <row r="582504" customHeight="1"/>
    <row r="582506" customHeight="1"/>
    <row r="582508" customHeight="1"/>
    <row r="582510" customHeight="1"/>
    <row r="582512" customHeight="1"/>
    <row r="582514" customHeight="1"/>
    <row r="582516" customHeight="1"/>
    <row r="582518" customHeight="1"/>
    <row r="582520" customHeight="1"/>
    <row r="582522" customHeight="1"/>
    <row r="582524" customHeight="1"/>
    <row r="582526" customHeight="1"/>
    <row r="582528" customHeight="1"/>
    <row r="582530" customHeight="1"/>
    <row r="582532" customHeight="1"/>
    <row r="582534" customHeight="1"/>
    <row r="582536" customHeight="1"/>
    <row r="582538" customHeight="1"/>
    <row r="582540" customHeight="1"/>
    <row r="582542" customHeight="1"/>
    <row r="582544" customHeight="1"/>
    <row r="582546" customHeight="1"/>
    <row r="582548" customHeight="1"/>
    <row r="582550" customHeight="1"/>
    <row r="582552" customHeight="1"/>
    <row r="582554" customHeight="1"/>
    <row r="582556" customHeight="1"/>
    <row r="582558" customHeight="1"/>
    <row r="582560" customHeight="1"/>
    <row r="582562" customHeight="1"/>
    <row r="582564" customHeight="1"/>
    <row r="582566" customHeight="1"/>
    <row r="582568" customHeight="1"/>
    <row r="582570" customHeight="1"/>
    <row r="582572" customHeight="1"/>
    <row r="582574" customHeight="1"/>
    <row r="582576" customHeight="1"/>
    <row r="582578" customHeight="1"/>
    <row r="582580" customHeight="1"/>
    <row r="582582" customHeight="1"/>
    <row r="582584" customHeight="1"/>
    <row r="582586" customHeight="1"/>
    <row r="582588" customHeight="1"/>
    <row r="582590" customHeight="1"/>
    <row r="582592" customHeight="1"/>
    <row r="582594" customHeight="1"/>
    <row r="582596" customHeight="1"/>
    <row r="582598" customHeight="1"/>
    <row r="582600" customHeight="1"/>
    <row r="582602" customHeight="1"/>
    <row r="582604" customHeight="1"/>
    <row r="582606" customHeight="1"/>
    <row r="582608" customHeight="1"/>
    <row r="582610" customHeight="1"/>
    <row r="582612" customHeight="1"/>
    <row r="582614" customHeight="1"/>
    <row r="582616" customHeight="1"/>
    <row r="582618" customHeight="1"/>
    <row r="582620" customHeight="1"/>
    <row r="582622" customHeight="1"/>
    <row r="582624" customHeight="1"/>
    <row r="582626" customHeight="1"/>
    <row r="582628" customHeight="1"/>
    <row r="582630" customHeight="1"/>
    <row r="582632" customHeight="1"/>
    <row r="582634" customHeight="1"/>
    <row r="582636" customHeight="1"/>
    <row r="582638" customHeight="1"/>
    <row r="582640" customHeight="1"/>
    <row r="582642" customHeight="1"/>
    <row r="582644" customHeight="1"/>
    <row r="582646" customHeight="1"/>
    <row r="582648" customHeight="1"/>
    <row r="582650" customHeight="1"/>
    <row r="582652" customHeight="1"/>
    <row r="582654" customHeight="1"/>
    <row r="582656" customHeight="1"/>
    <row r="582658" customHeight="1"/>
    <row r="582660" customHeight="1"/>
    <row r="582662" customHeight="1"/>
    <row r="582664" customHeight="1"/>
    <row r="582666" customHeight="1"/>
    <row r="582668" customHeight="1"/>
    <row r="582670" customHeight="1"/>
    <row r="582672" customHeight="1"/>
    <row r="582674" customHeight="1"/>
    <row r="582676" customHeight="1"/>
    <row r="582678" customHeight="1"/>
    <row r="582680" customHeight="1"/>
    <row r="582682" customHeight="1"/>
    <row r="582684" customHeight="1"/>
    <row r="582686" customHeight="1"/>
    <row r="582688" customHeight="1"/>
    <row r="582690" customHeight="1"/>
    <row r="582692" customHeight="1"/>
    <row r="582694" customHeight="1"/>
    <row r="582696" customHeight="1"/>
    <row r="582698" customHeight="1"/>
    <row r="582700" customHeight="1"/>
    <row r="582702" customHeight="1"/>
    <row r="582704" customHeight="1"/>
    <row r="582706" customHeight="1"/>
    <row r="582708" customHeight="1"/>
    <row r="582710" customHeight="1"/>
    <row r="582712" customHeight="1"/>
    <row r="582714" customHeight="1"/>
    <row r="582716" customHeight="1"/>
    <row r="582718" customHeight="1"/>
    <row r="582720" customHeight="1"/>
    <row r="582722" customHeight="1"/>
    <row r="582724" customHeight="1"/>
    <row r="582726" customHeight="1"/>
    <row r="582728" customHeight="1"/>
    <row r="582730" customHeight="1"/>
    <row r="582732" customHeight="1"/>
    <row r="582734" customHeight="1"/>
    <row r="582736" customHeight="1"/>
    <row r="582738" customHeight="1"/>
    <row r="582740" customHeight="1"/>
    <row r="582742" customHeight="1"/>
    <row r="582744" customHeight="1"/>
    <row r="582746" customHeight="1"/>
    <row r="582748" customHeight="1"/>
    <row r="582750" customHeight="1"/>
    <row r="582752" customHeight="1"/>
    <row r="582754" customHeight="1"/>
    <row r="582756" customHeight="1"/>
    <row r="582758" customHeight="1"/>
    <row r="582760" customHeight="1"/>
    <row r="582762" customHeight="1"/>
    <row r="582764" customHeight="1"/>
    <row r="582766" customHeight="1"/>
    <row r="582768" customHeight="1"/>
    <row r="582770" customHeight="1"/>
    <row r="582772" customHeight="1"/>
    <row r="582774" customHeight="1"/>
    <row r="582776" customHeight="1"/>
    <row r="582778" customHeight="1"/>
    <row r="582780" customHeight="1"/>
    <row r="582782" customHeight="1"/>
    <row r="582784" customHeight="1"/>
    <row r="582786" customHeight="1"/>
    <row r="582788" customHeight="1"/>
    <row r="582790" customHeight="1"/>
    <row r="582792" customHeight="1"/>
    <row r="582794" customHeight="1"/>
    <row r="582796" customHeight="1"/>
    <row r="582798" customHeight="1"/>
    <row r="582800" customHeight="1"/>
    <row r="582802" customHeight="1"/>
    <row r="582804" customHeight="1"/>
    <row r="582806" customHeight="1"/>
    <row r="582808" customHeight="1"/>
    <row r="582810" customHeight="1"/>
    <row r="582812" customHeight="1"/>
    <row r="582814" customHeight="1"/>
    <row r="582816" customHeight="1"/>
    <row r="582818" customHeight="1"/>
    <row r="582820" customHeight="1"/>
    <row r="582822" customHeight="1"/>
    <row r="582824" customHeight="1"/>
    <row r="582826" customHeight="1"/>
    <row r="582828" customHeight="1"/>
    <row r="582830" customHeight="1"/>
    <row r="582832" customHeight="1"/>
    <row r="582834" customHeight="1"/>
    <row r="582836" customHeight="1"/>
    <row r="582838" customHeight="1"/>
    <row r="582840" customHeight="1"/>
    <row r="582842" customHeight="1"/>
    <row r="582844" customHeight="1"/>
    <row r="582846" customHeight="1"/>
    <row r="582848" customHeight="1"/>
    <row r="582850" customHeight="1"/>
    <row r="582852" customHeight="1"/>
    <row r="582854" customHeight="1"/>
    <row r="582856" customHeight="1"/>
    <row r="582858" customHeight="1"/>
    <row r="582860" customHeight="1"/>
    <row r="582862" customHeight="1"/>
    <row r="582864" customHeight="1"/>
    <row r="582866" customHeight="1"/>
    <row r="582868" customHeight="1"/>
    <row r="582870" customHeight="1"/>
    <row r="582872" customHeight="1"/>
    <row r="582874" customHeight="1"/>
    <row r="582876" customHeight="1"/>
    <row r="582878" customHeight="1"/>
    <row r="582880" customHeight="1"/>
    <row r="582882" customHeight="1"/>
    <row r="582884" customHeight="1"/>
    <row r="582886" customHeight="1"/>
    <row r="582888" customHeight="1"/>
    <row r="582890" customHeight="1"/>
    <row r="582892" customHeight="1"/>
    <row r="582894" customHeight="1"/>
    <row r="582896" customHeight="1"/>
    <row r="582898" customHeight="1"/>
    <row r="582900" customHeight="1"/>
    <row r="582902" customHeight="1"/>
    <row r="582904" customHeight="1"/>
    <row r="582906" customHeight="1"/>
    <row r="582908" customHeight="1"/>
    <row r="582910" customHeight="1"/>
    <row r="582912" customHeight="1"/>
    <row r="582914" customHeight="1"/>
    <row r="582916" customHeight="1"/>
    <row r="582918" customHeight="1"/>
    <row r="582920" customHeight="1"/>
    <row r="582922" customHeight="1"/>
    <row r="582924" customHeight="1"/>
    <row r="582926" customHeight="1"/>
    <row r="582928" customHeight="1"/>
    <row r="582930" customHeight="1"/>
    <row r="582932" customHeight="1"/>
    <row r="582934" customHeight="1"/>
    <row r="582936" customHeight="1"/>
    <row r="582938" customHeight="1"/>
    <row r="582940" customHeight="1"/>
    <row r="582942" customHeight="1"/>
    <row r="582944" customHeight="1"/>
    <row r="582946" customHeight="1"/>
    <row r="582948" customHeight="1"/>
    <row r="582950" customHeight="1"/>
    <row r="582952" customHeight="1"/>
    <row r="582954" customHeight="1"/>
    <row r="582956" customHeight="1"/>
    <row r="582958" customHeight="1"/>
    <row r="582960" customHeight="1"/>
    <row r="582962" customHeight="1"/>
    <row r="582964" customHeight="1"/>
    <row r="582966" customHeight="1"/>
    <row r="582968" customHeight="1"/>
    <row r="582970" customHeight="1"/>
    <row r="582972" customHeight="1"/>
    <row r="582974" customHeight="1"/>
    <row r="582976" customHeight="1"/>
    <row r="582978" customHeight="1"/>
    <row r="582980" customHeight="1"/>
    <row r="582982" customHeight="1"/>
    <row r="582984" customHeight="1"/>
    <row r="582986" customHeight="1"/>
    <row r="582988" customHeight="1"/>
    <row r="582990" customHeight="1"/>
    <row r="582992" customHeight="1"/>
    <row r="582994" customHeight="1"/>
    <row r="582996" customHeight="1"/>
    <row r="582998" customHeight="1"/>
    <row r="583000" customHeight="1"/>
    <row r="583002" customHeight="1"/>
    <row r="583004" customHeight="1"/>
    <row r="583006" customHeight="1"/>
    <row r="583008" customHeight="1"/>
    <row r="583010" customHeight="1"/>
    <row r="583012" customHeight="1"/>
    <row r="583014" customHeight="1"/>
    <row r="583016" customHeight="1"/>
    <row r="583018" customHeight="1"/>
    <row r="583020" customHeight="1"/>
    <row r="583022" customHeight="1"/>
    <row r="583024" customHeight="1"/>
    <row r="583026" customHeight="1"/>
    <row r="583028" customHeight="1"/>
    <row r="583030" customHeight="1"/>
    <row r="583032" customHeight="1"/>
    <row r="583034" customHeight="1"/>
    <row r="583036" customHeight="1"/>
    <row r="583038" customHeight="1"/>
    <row r="583040" customHeight="1"/>
    <row r="583042" customHeight="1"/>
    <row r="583044" customHeight="1"/>
    <row r="583046" customHeight="1"/>
    <row r="583048" customHeight="1"/>
    <row r="583050" customHeight="1"/>
    <row r="583052" customHeight="1"/>
    <row r="583054" customHeight="1"/>
    <row r="583056" customHeight="1"/>
    <row r="583058" customHeight="1"/>
    <row r="583060" customHeight="1"/>
    <row r="583062" customHeight="1"/>
    <row r="583064" customHeight="1"/>
    <row r="583066" customHeight="1"/>
    <row r="583068" customHeight="1"/>
    <row r="583070" customHeight="1"/>
    <row r="583072" customHeight="1"/>
    <row r="583074" customHeight="1"/>
    <row r="583076" customHeight="1"/>
    <row r="583078" customHeight="1"/>
    <row r="583080" customHeight="1"/>
    <row r="583082" customHeight="1"/>
    <row r="583084" customHeight="1"/>
    <row r="583086" customHeight="1"/>
    <row r="583088" customHeight="1"/>
    <row r="583090" customHeight="1"/>
    <row r="583092" customHeight="1"/>
    <row r="583094" customHeight="1"/>
    <row r="583096" customHeight="1"/>
    <row r="583098" customHeight="1"/>
    <row r="583100" customHeight="1"/>
    <row r="583102" customHeight="1"/>
    <row r="583104" customHeight="1"/>
    <row r="583106" customHeight="1"/>
    <row r="583108" customHeight="1"/>
    <row r="583110" customHeight="1"/>
    <row r="583112" customHeight="1"/>
    <row r="583114" customHeight="1"/>
    <row r="583116" customHeight="1"/>
    <row r="583118" customHeight="1"/>
    <row r="583120" customHeight="1"/>
    <row r="583122" customHeight="1"/>
    <row r="583124" customHeight="1"/>
    <row r="583126" customHeight="1"/>
    <row r="583128" customHeight="1"/>
    <row r="583130" customHeight="1"/>
    <row r="583132" customHeight="1"/>
    <row r="583134" customHeight="1"/>
    <row r="583136" customHeight="1"/>
    <row r="583138" customHeight="1"/>
    <row r="583140" customHeight="1"/>
    <row r="583142" customHeight="1"/>
    <row r="583144" customHeight="1"/>
    <row r="583146" customHeight="1"/>
    <row r="583148" customHeight="1"/>
    <row r="583150" customHeight="1"/>
    <row r="583152" customHeight="1"/>
    <row r="583154" customHeight="1"/>
    <row r="583156" customHeight="1"/>
    <row r="583158" customHeight="1"/>
    <row r="583160" customHeight="1"/>
    <row r="583162" customHeight="1"/>
    <row r="583164" customHeight="1"/>
    <row r="583166" customHeight="1"/>
    <row r="583168" customHeight="1"/>
    <row r="583170" customHeight="1"/>
    <row r="583172" customHeight="1"/>
    <row r="583174" customHeight="1"/>
    <row r="583176" customHeight="1"/>
    <row r="583178" customHeight="1"/>
    <row r="583180" customHeight="1"/>
    <row r="583182" customHeight="1"/>
    <row r="583184" customHeight="1"/>
    <row r="583186" customHeight="1"/>
    <row r="583188" customHeight="1"/>
    <row r="583190" customHeight="1"/>
    <row r="583192" customHeight="1"/>
    <row r="583194" customHeight="1"/>
    <row r="583196" customHeight="1"/>
    <row r="583198" customHeight="1"/>
    <row r="583200" customHeight="1"/>
    <row r="583202" customHeight="1"/>
    <row r="583204" customHeight="1"/>
    <row r="583206" customHeight="1"/>
    <row r="583208" customHeight="1"/>
    <row r="583210" customHeight="1"/>
    <row r="583212" customHeight="1"/>
    <row r="583214" customHeight="1"/>
    <row r="583216" customHeight="1"/>
    <row r="583218" customHeight="1"/>
    <row r="583220" customHeight="1"/>
    <row r="583222" customHeight="1"/>
    <row r="583224" customHeight="1"/>
    <row r="583226" customHeight="1"/>
    <row r="583228" customHeight="1"/>
    <row r="583230" customHeight="1"/>
    <row r="583232" customHeight="1"/>
    <row r="583234" customHeight="1"/>
    <row r="583236" customHeight="1"/>
    <row r="583238" customHeight="1"/>
    <row r="583240" customHeight="1"/>
    <row r="583242" customHeight="1"/>
    <row r="583244" customHeight="1"/>
    <row r="583246" customHeight="1"/>
    <row r="583248" customHeight="1"/>
    <row r="583250" customHeight="1"/>
    <row r="583252" customHeight="1"/>
    <row r="583254" customHeight="1"/>
    <row r="583256" customHeight="1"/>
    <row r="583258" customHeight="1"/>
    <row r="583260" customHeight="1"/>
    <row r="583262" customHeight="1"/>
    <row r="583264" customHeight="1"/>
    <row r="583266" customHeight="1"/>
    <row r="583268" customHeight="1"/>
    <row r="583270" customHeight="1"/>
    <row r="583272" customHeight="1"/>
    <row r="583274" customHeight="1"/>
    <row r="583276" customHeight="1"/>
    <row r="583278" customHeight="1"/>
    <row r="583280" customHeight="1"/>
    <row r="583282" customHeight="1"/>
    <row r="583284" customHeight="1"/>
    <row r="583286" customHeight="1"/>
    <row r="583288" customHeight="1"/>
    <row r="583290" customHeight="1"/>
    <row r="583292" customHeight="1"/>
    <row r="583294" customHeight="1"/>
    <row r="583296" customHeight="1"/>
    <row r="583298" customHeight="1"/>
    <row r="583300" customHeight="1"/>
    <row r="583302" customHeight="1"/>
    <row r="583304" customHeight="1"/>
    <row r="583306" customHeight="1"/>
    <row r="583308" customHeight="1"/>
    <row r="583310" customHeight="1"/>
    <row r="583312" customHeight="1"/>
    <row r="583314" customHeight="1"/>
    <row r="583316" customHeight="1"/>
    <row r="583318" customHeight="1"/>
    <row r="583320" customHeight="1"/>
    <row r="583322" customHeight="1"/>
    <row r="583324" customHeight="1"/>
    <row r="583326" customHeight="1"/>
    <row r="583328" customHeight="1"/>
    <row r="583330" customHeight="1"/>
    <row r="583332" customHeight="1"/>
    <row r="583334" customHeight="1"/>
    <row r="583336" customHeight="1"/>
    <row r="583338" customHeight="1"/>
    <row r="583340" customHeight="1"/>
    <row r="583342" customHeight="1"/>
    <row r="583344" customHeight="1"/>
    <row r="583346" customHeight="1"/>
    <row r="583348" customHeight="1"/>
    <row r="583350" customHeight="1"/>
    <row r="583352" customHeight="1"/>
    <row r="583354" customHeight="1"/>
    <row r="583356" customHeight="1"/>
    <row r="583358" customHeight="1"/>
    <row r="583360" customHeight="1"/>
    <row r="583362" customHeight="1"/>
    <row r="583364" customHeight="1"/>
    <row r="583366" customHeight="1"/>
    <row r="583368" customHeight="1"/>
    <row r="583370" customHeight="1"/>
    <row r="583372" customHeight="1"/>
    <row r="583374" customHeight="1"/>
    <row r="583376" customHeight="1"/>
    <row r="583378" customHeight="1"/>
    <row r="583380" customHeight="1"/>
    <row r="583382" customHeight="1"/>
    <row r="583384" customHeight="1"/>
    <row r="583386" customHeight="1"/>
    <row r="583388" customHeight="1"/>
    <row r="583390" customHeight="1"/>
    <row r="583392" customHeight="1"/>
    <row r="583394" customHeight="1"/>
    <row r="583396" customHeight="1"/>
    <row r="583398" customHeight="1"/>
    <row r="583400" customHeight="1"/>
    <row r="583402" customHeight="1"/>
    <row r="583404" customHeight="1"/>
    <row r="583406" customHeight="1"/>
    <row r="583408" customHeight="1"/>
    <row r="583410" customHeight="1"/>
    <row r="583412" customHeight="1"/>
    <row r="583414" customHeight="1"/>
    <row r="583416" customHeight="1"/>
    <row r="583418" customHeight="1"/>
    <row r="583420" customHeight="1"/>
    <row r="583422" customHeight="1"/>
    <row r="583424" customHeight="1"/>
    <row r="583426" customHeight="1"/>
    <row r="583428" customHeight="1"/>
    <row r="583430" customHeight="1"/>
    <row r="583432" customHeight="1"/>
    <row r="583434" customHeight="1"/>
    <row r="583436" customHeight="1"/>
    <row r="583438" customHeight="1"/>
    <row r="583440" customHeight="1"/>
    <row r="583442" customHeight="1"/>
    <row r="583444" customHeight="1"/>
    <row r="583446" customHeight="1"/>
    <row r="583448" customHeight="1"/>
    <row r="583450" customHeight="1"/>
    <row r="583452" customHeight="1"/>
    <row r="583454" customHeight="1"/>
    <row r="583456" customHeight="1"/>
    <row r="583458" customHeight="1"/>
    <row r="583460" customHeight="1"/>
    <row r="583462" customHeight="1"/>
    <row r="583464" customHeight="1"/>
    <row r="583466" customHeight="1"/>
    <row r="583468" customHeight="1"/>
    <row r="583470" customHeight="1"/>
    <row r="583472" customHeight="1"/>
    <row r="583474" customHeight="1"/>
    <row r="583476" customHeight="1"/>
    <row r="583478" customHeight="1"/>
    <row r="583480" customHeight="1"/>
    <row r="583482" customHeight="1"/>
    <row r="583484" customHeight="1"/>
    <row r="583486" customHeight="1"/>
    <row r="583488" customHeight="1"/>
    <row r="583490" customHeight="1"/>
    <row r="583492" customHeight="1"/>
    <row r="583494" customHeight="1"/>
    <row r="583496" customHeight="1"/>
    <row r="583498" customHeight="1"/>
    <row r="583500" customHeight="1"/>
    <row r="583502" customHeight="1"/>
    <row r="583504" customHeight="1"/>
    <row r="583506" customHeight="1"/>
    <row r="583508" customHeight="1"/>
    <row r="583510" customHeight="1"/>
    <row r="583512" customHeight="1"/>
    <row r="583514" customHeight="1"/>
    <row r="583516" customHeight="1"/>
    <row r="583518" customHeight="1"/>
    <row r="583520" customHeight="1"/>
    <row r="583522" customHeight="1"/>
    <row r="583524" customHeight="1"/>
    <row r="583526" customHeight="1"/>
    <row r="583528" customHeight="1"/>
    <row r="583530" customHeight="1"/>
    <row r="583532" customHeight="1"/>
    <row r="583534" customHeight="1"/>
    <row r="583536" customHeight="1"/>
    <row r="583538" customHeight="1"/>
    <row r="583540" customHeight="1"/>
    <row r="583542" customHeight="1"/>
    <row r="583544" customHeight="1"/>
    <row r="583546" customHeight="1"/>
    <row r="583548" customHeight="1"/>
    <row r="583550" customHeight="1"/>
    <row r="583552" customHeight="1"/>
    <row r="583554" customHeight="1"/>
    <row r="583556" customHeight="1"/>
    <row r="583558" customHeight="1"/>
    <row r="583560" customHeight="1"/>
    <row r="583562" customHeight="1"/>
    <row r="583564" customHeight="1"/>
    <row r="583566" customHeight="1"/>
    <row r="583568" customHeight="1"/>
    <row r="583570" customHeight="1"/>
    <row r="583572" customHeight="1"/>
    <row r="583574" customHeight="1"/>
    <row r="583576" customHeight="1"/>
    <row r="583578" customHeight="1"/>
    <row r="583580" customHeight="1"/>
    <row r="583582" customHeight="1"/>
    <row r="583584" customHeight="1"/>
    <row r="583586" customHeight="1"/>
    <row r="583588" customHeight="1"/>
    <row r="583590" customHeight="1"/>
    <row r="583592" customHeight="1"/>
    <row r="583594" customHeight="1"/>
    <row r="583596" customHeight="1"/>
    <row r="583598" customHeight="1"/>
    <row r="583600" customHeight="1"/>
    <row r="583602" customHeight="1"/>
    <row r="583604" customHeight="1"/>
    <row r="583606" customHeight="1"/>
    <row r="583608" customHeight="1"/>
    <row r="583610" customHeight="1"/>
    <row r="583612" customHeight="1"/>
    <row r="583614" customHeight="1"/>
    <row r="583616" customHeight="1"/>
    <row r="583618" customHeight="1"/>
    <row r="583620" customHeight="1"/>
    <row r="583622" customHeight="1"/>
    <row r="583624" customHeight="1"/>
    <row r="583626" customHeight="1"/>
    <row r="583628" customHeight="1"/>
    <row r="583630" customHeight="1"/>
    <row r="583632" customHeight="1"/>
    <row r="583634" customHeight="1"/>
    <row r="583636" customHeight="1"/>
    <row r="583638" customHeight="1"/>
    <row r="583640" customHeight="1"/>
    <row r="583642" customHeight="1"/>
    <row r="583644" customHeight="1"/>
    <row r="583646" customHeight="1"/>
    <row r="583648" customHeight="1"/>
    <row r="583650" customHeight="1"/>
    <row r="583652" customHeight="1"/>
    <row r="583654" customHeight="1"/>
    <row r="583656" customHeight="1"/>
    <row r="583658" customHeight="1"/>
    <row r="583660" customHeight="1"/>
    <row r="583662" customHeight="1"/>
    <row r="583664" customHeight="1"/>
    <row r="583666" customHeight="1"/>
    <row r="583668" customHeight="1"/>
    <row r="583670" customHeight="1"/>
    <row r="583672" customHeight="1"/>
    <row r="583674" customHeight="1"/>
    <row r="583676" customHeight="1"/>
    <row r="583678" customHeight="1"/>
    <row r="583680" customHeight="1"/>
    <row r="583682" customHeight="1"/>
    <row r="583684" customHeight="1"/>
    <row r="583686" customHeight="1"/>
    <row r="583688" customHeight="1"/>
    <row r="583690" customHeight="1"/>
    <row r="583692" customHeight="1"/>
    <row r="583694" customHeight="1"/>
    <row r="583696" customHeight="1"/>
    <row r="583698" customHeight="1"/>
    <row r="583700" customHeight="1"/>
    <row r="583702" customHeight="1"/>
    <row r="583704" customHeight="1"/>
    <row r="583706" customHeight="1"/>
    <row r="583708" customHeight="1"/>
    <row r="583710" customHeight="1"/>
    <row r="583712" customHeight="1"/>
    <row r="583714" customHeight="1"/>
    <row r="583716" customHeight="1"/>
    <row r="583718" customHeight="1"/>
    <row r="583720" customHeight="1"/>
    <row r="583722" customHeight="1"/>
    <row r="583724" customHeight="1"/>
    <row r="583726" customHeight="1"/>
    <row r="583728" customHeight="1"/>
    <row r="583730" customHeight="1"/>
    <row r="583732" customHeight="1"/>
    <row r="583734" customHeight="1"/>
    <row r="583736" customHeight="1"/>
    <row r="583738" customHeight="1"/>
    <row r="583740" customHeight="1"/>
    <row r="583742" customHeight="1"/>
    <row r="583744" customHeight="1"/>
    <row r="583746" customHeight="1"/>
    <row r="583748" customHeight="1"/>
    <row r="583750" customHeight="1"/>
    <row r="583752" customHeight="1"/>
    <row r="583754" customHeight="1"/>
    <row r="583756" customHeight="1"/>
    <row r="583758" customHeight="1"/>
    <row r="583760" customHeight="1"/>
    <row r="583762" customHeight="1"/>
    <row r="583764" customHeight="1"/>
    <row r="583766" customHeight="1"/>
    <row r="583768" customHeight="1"/>
    <row r="583770" customHeight="1"/>
    <row r="583772" customHeight="1"/>
    <row r="583774" customHeight="1"/>
    <row r="583776" customHeight="1"/>
    <row r="583778" customHeight="1"/>
    <row r="583780" customHeight="1"/>
    <row r="583782" customHeight="1"/>
    <row r="583784" customHeight="1"/>
    <row r="583786" customHeight="1"/>
    <row r="583788" customHeight="1"/>
    <row r="583790" customHeight="1"/>
    <row r="583792" customHeight="1"/>
    <row r="583794" customHeight="1"/>
    <row r="583796" customHeight="1"/>
    <row r="583798" customHeight="1"/>
    <row r="583800" customHeight="1"/>
    <row r="583802" customHeight="1"/>
    <row r="583804" customHeight="1"/>
    <row r="583806" customHeight="1"/>
    <row r="583808" customHeight="1"/>
    <row r="583810" customHeight="1"/>
    <row r="583812" customHeight="1"/>
    <row r="583814" customHeight="1"/>
    <row r="583816" customHeight="1"/>
    <row r="583818" customHeight="1"/>
    <row r="583820" customHeight="1"/>
    <row r="583822" customHeight="1"/>
    <row r="583824" customHeight="1"/>
    <row r="583826" customHeight="1"/>
    <row r="583828" customHeight="1"/>
    <row r="583830" customHeight="1"/>
    <row r="583832" customHeight="1"/>
    <row r="583834" customHeight="1"/>
    <row r="583836" customHeight="1"/>
    <row r="583838" customHeight="1"/>
    <row r="583840" customHeight="1"/>
    <row r="583842" customHeight="1"/>
    <row r="583844" customHeight="1"/>
    <row r="583846" customHeight="1"/>
    <row r="583848" customHeight="1"/>
    <row r="583850" customHeight="1"/>
    <row r="583852" customHeight="1"/>
    <row r="583854" customHeight="1"/>
    <row r="583856" customHeight="1"/>
    <row r="583858" customHeight="1"/>
    <row r="583860" customHeight="1"/>
    <row r="583862" customHeight="1"/>
    <row r="583864" customHeight="1"/>
    <row r="583866" customHeight="1"/>
    <row r="583868" customHeight="1"/>
    <row r="583870" customHeight="1"/>
    <row r="583872" customHeight="1"/>
    <row r="583874" customHeight="1"/>
    <row r="583876" customHeight="1"/>
    <row r="583878" customHeight="1"/>
    <row r="583880" customHeight="1"/>
    <row r="583882" customHeight="1"/>
    <row r="583884" customHeight="1"/>
    <row r="583886" customHeight="1"/>
    <row r="583888" customHeight="1"/>
    <row r="583890" customHeight="1"/>
    <row r="583892" customHeight="1"/>
    <row r="583894" customHeight="1"/>
    <row r="583896" customHeight="1"/>
    <row r="583898" customHeight="1"/>
    <row r="583900" customHeight="1"/>
    <row r="583902" customHeight="1"/>
    <row r="583904" customHeight="1"/>
    <row r="583906" customHeight="1"/>
    <row r="583908" customHeight="1"/>
    <row r="583910" customHeight="1"/>
    <row r="583912" customHeight="1"/>
    <row r="583914" customHeight="1"/>
    <row r="583916" customHeight="1"/>
    <row r="583918" customHeight="1"/>
    <row r="583920" customHeight="1"/>
    <row r="583922" customHeight="1"/>
    <row r="583924" customHeight="1"/>
    <row r="583926" customHeight="1"/>
    <row r="583928" customHeight="1"/>
    <row r="583930" customHeight="1"/>
    <row r="583932" customHeight="1"/>
    <row r="583934" customHeight="1"/>
    <row r="583936" customHeight="1"/>
    <row r="583938" customHeight="1"/>
    <row r="583940" customHeight="1"/>
    <row r="583942" customHeight="1"/>
    <row r="583944" customHeight="1"/>
    <row r="583946" customHeight="1"/>
    <row r="583948" customHeight="1"/>
    <row r="583950" customHeight="1"/>
    <row r="583952" customHeight="1"/>
    <row r="583954" customHeight="1"/>
    <row r="583956" customHeight="1"/>
    <row r="583958" customHeight="1"/>
    <row r="583960" customHeight="1"/>
    <row r="583962" customHeight="1"/>
    <row r="583964" customHeight="1"/>
    <row r="583966" customHeight="1"/>
    <row r="583968" customHeight="1"/>
    <row r="583970" customHeight="1"/>
    <row r="583972" customHeight="1"/>
    <row r="583974" customHeight="1"/>
    <row r="583976" customHeight="1"/>
    <row r="583978" customHeight="1"/>
    <row r="583980" customHeight="1"/>
    <row r="583982" customHeight="1"/>
    <row r="583984" customHeight="1"/>
    <row r="583986" customHeight="1"/>
    <row r="583988" customHeight="1"/>
    <row r="583990" customHeight="1"/>
    <row r="583992" customHeight="1"/>
    <row r="583994" customHeight="1"/>
    <row r="583996" customHeight="1"/>
    <row r="583998" customHeight="1"/>
    <row r="584000" customHeight="1"/>
    <row r="584002" customHeight="1"/>
    <row r="584004" customHeight="1"/>
    <row r="584006" customHeight="1"/>
    <row r="584008" customHeight="1"/>
    <row r="584010" customHeight="1"/>
    <row r="584012" customHeight="1"/>
    <row r="584014" customHeight="1"/>
    <row r="584016" customHeight="1"/>
    <row r="584018" customHeight="1"/>
    <row r="584020" customHeight="1"/>
    <row r="584022" customHeight="1"/>
    <row r="584024" customHeight="1"/>
    <row r="584026" customHeight="1"/>
    <row r="584028" customHeight="1"/>
    <row r="584030" customHeight="1"/>
    <row r="584032" customHeight="1"/>
    <row r="584034" customHeight="1"/>
    <row r="584036" customHeight="1"/>
    <row r="584038" customHeight="1"/>
    <row r="584040" customHeight="1"/>
    <row r="584042" customHeight="1"/>
    <row r="584044" customHeight="1"/>
    <row r="584046" customHeight="1"/>
    <row r="584048" customHeight="1"/>
    <row r="584050" customHeight="1"/>
    <row r="584052" customHeight="1"/>
    <row r="584054" customHeight="1"/>
    <row r="584056" customHeight="1"/>
    <row r="584058" customHeight="1"/>
    <row r="584060" customHeight="1"/>
    <row r="584062" customHeight="1"/>
    <row r="584064" customHeight="1"/>
    <row r="584066" customHeight="1"/>
    <row r="584068" customHeight="1"/>
    <row r="584070" customHeight="1"/>
    <row r="584072" customHeight="1"/>
    <row r="584074" customHeight="1"/>
    <row r="584076" customHeight="1"/>
    <row r="584078" customHeight="1"/>
    <row r="584080" customHeight="1"/>
    <row r="584082" customHeight="1"/>
    <row r="584084" customHeight="1"/>
    <row r="584086" customHeight="1"/>
    <row r="584088" customHeight="1"/>
    <row r="584090" customHeight="1"/>
    <row r="584092" customHeight="1"/>
    <row r="584094" customHeight="1"/>
    <row r="584096" customHeight="1"/>
    <row r="584098" customHeight="1"/>
    <row r="584100" customHeight="1"/>
    <row r="584102" customHeight="1"/>
    <row r="584104" customHeight="1"/>
    <row r="584106" customHeight="1"/>
    <row r="584108" customHeight="1"/>
    <row r="584110" customHeight="1"/>
    <row r="584112" customHeight="1"/>
    <row r="584114" customHeight="1"/>
    <row r="584116" customHeight="1"/>
    <row r="584118" customHeight="1"/>
    <row r="584120" customHeight="1"/>
    <row r="584122" customHeight="1"/>
    <row r="584124" customHeight="1"/>
    <row r="584126" customHeight="1"/>
    <row r="584128" customHeight="1"/>
    <row r="584130" customHeight="1"/>
    <row r="584132" customHeight="1"/>
    <row r="584134" customHeight="1"/>
    <row r="584136" customHeight="1"/>
    <row r="584138" customHeight="1"/>
    <row r="584140" customHeight="1"/>
    <row r="584142" customHeight="1"/>
    <row r="584144" customHeight="1"/>
    <row r="584146" customHeight="1"/>
    <row r="584148" customHeight="1"/>
    <row r="584150" customHeight="1"/>
    <row r="584152" customHeight="1"/>
    <row r="584154" customHeight="1"/>
    <row r="584156" customHeight="1"/>
    <row r="584158" customHeight="1"/>
    <row r="584160" customHeight="1"/>
    <row r="584162" customHeight="1"/>
    <row r="584164" customHeight="1"/>
    <row r="584166" customHeight="1"/>
    <row r="584168" customHeight="1"/>
    <row r="584170" customHeight="1"/>
    <row r="584172" customHeight="1"/>
    <row r="584174" customHeight="1"/>
    <row r="584176" customHeight="1"/>
    <row r="584178" customHeight="1"/>
    <row r="584180" customHeight="1"/>
    <row r="584182" customHeight="1"/>
    <row r="584184" customHeight="1"/>
    <row r="584186" customHeight="1"/>
    <row r="584188" customHeight="1"/>
    <row r="584190" customHeight="1"/>
    <row r="584192" customHeight="1"/>
    <row r="584194" customHeight="1"/>
    <row r="584196" customHeight="1"/>
    <row r="584198" customHeight="1"/>
    <row r="584200" customHeight="1"/>
    <row r="584202" customHeight="1"/>
    <row r="584204" customHeight="1"/>
    <row r="584206" customHeight="1"/>
    <row r="584208" customHeight="1"/>
    <row r="584210" customHeight="1"/>
    <row r="584212" customHeight="1"/>
    <row r="584214" customHeight="1"/>
    <row r="584216" customHeight="1"/>
    <row r="584218" customHeight="1"/>
    <row r="584220" customHeight="1"/>
    <row r="584222" customHeight="1"/>
    <row r="584224" customHeight="1"/>
    <row r="584226" customHeight="1"/>
    <row r="584228" customHeight="1"/>
    <row r="584230" customHeight="1"/>
    <row r="584232" customHeight="1"/>
    <row r="584234" customHeight="1"/>
    <row r="584236" customHeight="1"/>
    <row r="584238" customHeight="1"/>
    <row r="584240" customHeight="1"/>
    <row r="584242" customHeight="1"/>
    <row r="584244" customHeight="1"/>
    <row r="584246" customHeight="1"/>
    <row r="584248" customHeight="1"/>
    <row r="584250" customHeight="1"/>
    <row r="584252" customHeight="1"/>
    <row r="584254" customHeight="1"/>
    <row r="584256" customHeight="1"/>
    <row r="584258" customHeight="1"/>
    <row r="584260" customHeight="1"/>
    <row r="584262" customHeight="1"/>
    <row r="584264" customHeight="1"/>
    <row r="584266" customHeight="1"/>
    <row r="584268" customHeight="1"/>
    <row r="584270" customHeight="1"/>
    <row r="584272" customHeight="1"/>
    <row r="584274" customHeight="1"/>
    <row r="584276" customHeight="1"/>
    <row r="584278" customHeight="1"/>
    <row r="584280" customHeight="1"/>
    <row r="584282" customHeight="1"/>
    <row r="584284" customHeight="1"/>
    <row r="584286" customHeight="1"/>
    <row r="584288" customHeight="1"/>
    <row r="584290" customHeight="1"/>
    <row r="584292" customHeight="1"/>
    <row r="584294" customHeight="1"/>
    <row r="584296" customHeight="1"/>
    <row r="584298" customHeight="1"/>
    <row r="584300" customHeight="1"/>
    <row r="584302" customHeight="1"/>
    <row r="584304" customHeight="1"/>
    <row r="584306" customHeight="1"/>
    <row r="584308" customHeight="1"/>
    <row r="584310" customHeight="1"/>
    <row r="584312" customHeight="1"/>
    <row r="584314" customHeight="1"/>
    <row r="584316" customHeight="1"/>
    <row r="584318" customHeight="1"/>
    <row r="584320" customHeight="1"/>
    <row r="584322" customHeight="1"/>
    <row r="584324" customHeight="1"/>
    <row r="584326" customHeight="1"/>
    <row r="584328" customHeight="1"/>
    <row r="584330" customHeight="1"/>
    <row r="584332" customHeight="1"/>
    <row r="584334" customHeight="1"/>
    <row r="584336" customHeight="1"/>
    <row r="584338" customHeight="1"/>
    <row r="584340" customHeight="1"/>
    <row r="584342" customHeight="1"/>
    <row r="584344" customHeight="1"/>
    <row r="584346" customHeight="1"/>
    <row r="584348" customHeight="1"/>
    <row r="584350" customHeight="1"/>
    <row r="584352" customHeight="1"/>
    <row r="584354" customHeight="1"/>
    <row r="584356" customHeight="1"/>
    <row r="584358" customHeight="1"/>
    <row r="584360" customHeight="1"/>
    <row r="584362" customHeight="1"/>
    <row r="584364" customHeight="1"/>
    <row r="584366" customHeight="1"/>
    <row r="584368" customHeight="1"/>
    <row r="584370" customHeight="1"/>
    <row r="584372" customHeight="1"/>
    <row r="584374" customHeight="1"/>
    <row r="584376" customHeight="1"/>
    <row r="584378" customHeight="1"/>
    <row r="584380" customHeight="1"/>
    <row r="584382" customHeight="1"/>
    <row r="584384" customHeight="1"/>
    <row r="584386" customHeight="1"/>
    <row r="584388" customHeight="1"/>
    <row r="584390" customHeight="1"/>
    <row r="584392" customHeight="1"/>
    <row r="584394" customHeight="1"/>
    <row r="584396" customHeight="1"/>
    <row r="584398" customHeight="1"/>
    <row r="584400" customHeight="1"/>
    <row r="584402" customHeight="1"/>
    <row r="584404" customHeight="1"/>
    <row r="584406" customHeight="1"/>
    <row r="584408" customHeight="1"/>
    <row r="584410" customHeight="1"/>
    <row r="584412" customHeight="1"/>
    <row r="584414" customHeight="1"/>
    <row r="584416" customHeight="1"/>
    <row r="584418" customHeight="1"/>
    <row r="584420" customHeight="1"/>
    <row r="584422" customHeight="1"/>
    <row r="584424" customHeight="1"/>
    <row r="584426" customHeight="1"/>
    <row r="584428" customHeight="1"/>
    <row r="584430" customHeight="1"/>
    <row r="584432" customHeight="1"/>
    <row r="584434" customHeight="1"/>
    <row r="584436" customHeight="1"/>
    <row r="584438" customHeight="1"/>
    <row r="584440" customHeight="1"/>
    <row r="584442" customHeight="1"/>
    <row r="584444" customHeight="1"/>
    <row r="584446" customHeight="1"/>
    <row r="584448" customHeight="1"/>
    <row r="584450" customHeight="1"/>
    <row r="584452" customHeight="1"/>
    <row r="584454" customHeight="1"/>
    <row r="584456" customHeight="1"/>
    <row r="584458" customHeight="1"/>
    <row r="584460" customHeight="1"/>
    <row r="584462" customHeight="1"/>
    <row r="584464" customHeight="1"/>
    <row r="584466" customHeight="1"/>
    <row r="584468" customHeight="1"/>
    <row r="584470" customHeight="1"/>
    <row r="584472" customHeight="1"/>
    <row r="584474" customHeight="1"/>
    <row r="584476" customHeight="1"/>
    <row r="584478" customHeight="1"/>
    <row r="584480" customHeight="1"/>
    <row r="584482" customHeight="1"/>
    <row r="584484" customHeight="1"/>
    <row r="584486" customHeight="1"/>
    <row r="584488" customHeight="1"/>
    <row r="584490" customHeight="1"/>
    <row r="584492" customHeight="1"/>
    <row r="584494" customHeight="1"/>
    <row r="584496" customHeight="1"/>
    <row r="584498" customHeight="1"/>
    <row r="584500" customHeight="1"/>
    <row r="584502" customHeight="1"/>
    <row r="584504" customHeight="1"/>
    <row r="584506" customHeight="1"/>
    <row r="584508" customHeight="1"/>
    <row r="584510" customHeight="1"/>
    <row r="584512" customHeight="1"/>
    <row r="584514" customHeight="1"/>
    <row r="584516" customHeight="1"/>
    <row r="584518" customHeight="1"/>
    <row r="584520" customHeight="1"/>
    <row r="584522" customHeight="1"/>
    <row r="584524" customHeight="1"/>
    <row r="584526" customHeight="1"/>
    <row r="584528" customHeight="1"/>
    <row r="584530" customHeight="1"/>
    <row r="584532" customHeight="1"/>
    <row r="584534" customHeight="1"/>
    <row r="584536" customHeight="1"/>
    <row r="584538" customHeight="1"/>
    <row r="584540" customHeight="1"/>
    <row r="584542" customHeight="1"/>
    <row r="584544" customHeight="1"/>
    <row r="584546" customHeight="1"/>
    <row r="584548" customHeight="1"/>
    <row r="584550" customHeight="1"/>
    <row r="584552" customHeight="1"/>
    <row r="584554" customHeight="1"/>
    <row r="584556" customHeight="1"/>
    <row r="584558" customHeight="1"/>
    <row r="584560" customHeight="1"/>
    <row r="584562" customHeight="1"/>
    <row r="584564" customHeight="1"/>
    <row r="584566" customHeight="1"/>
    <row r="584568" customHeight="1"/>
    <row r="584570" customHeight="1"/>
    <row r="584572" customHeight="1"/>
    <row r="584574" customHeight="1"/>
    <row r="584576" customHeight="1"/>
    <row r="584578" customHeight="1"/>
    <row r="584580" customHeight="1"/>
    <row r="584582" customHeight="1"/>
    <row r="584584" customHeight="1"/>
    <row r="584586" customHeight="1"/>
    <row r="584588" customHeight="1"/>
    <row r="584590" customHeight="1"/>
    <row r="584592" customHeight="1"/>
    <row r="584594" customHeight="1"/>
    <row r="584596" customHeight="1"/>
    <row r="584598" customHeight="1"/>
    <row r="584600" customHeight="1"/>
    <row r="584602" customHeight="1"/>
    <row r="584604" customHeight="1"/>
    <row r="584606" customHeight="1"/>
    <row r="584608" customHeight="1"/>
    <row r="584610" customHeight="1"/>
    <row r="584612" customHeight="1"/>
    <row r="584614" customHeight="1"/>
    <row r="584616" customHeight="1"/>
    <row r="584618" customHeight="1"/>
    <row r="584620" customHeight="1"/>
    <row r="584622" customHeight="1"/>
    <row r="584624" customHeight="1"/>
    <row r="584626" customHeight="1"/>
    <row r="584628" customHeight="1"/>
    <row r="584630" customHeight="1"/>
    <row r="584632" customHeight="1"/>
    <row r="584634" customHeight="1"/>
    <row r="584636" customHeight="1"/>
    <row r="584638" customHeight="1"/>
    <row r="584640" customHeight="1"/>
    <row r="584642" customHeight="1"/>
    <row r="584644" customHeight="1"/>
    <row r="584646" customHeight="1"/>
    <row r="584648" customHeight="1"/>
    <row r="584650" customHeight="1"/>
    <row r="584652" customHeight="1"/>
    <row r="584654" customHeight="1"/>
    <row r="584656" customHeight="1"/>
    <row r="584658" customHeight="1"/>
    <row r="584660" customHeight="1"/>
    <row r="584662" customHeight="1"/>
    <row r="584664" customHeight="1"/>
    <row r="584666" customHeight="1"/>
    <row r="584668" customHeight="1"/>
    <row r="584670" customHeight="1"/>
    <row r="584672" customHeight="1"/>
    <row r="584674" customHeight="1"/>
    <row r="584676" customHeight="1"/>
    <row r="584678" customHeight="1"/>
    <row r="584680" customHeight="1"/>
    <row r="584682" customHeight="1"/>
    <row r="584684" customHeight="1"/>
    <row r="584686" customHeight="1"/>
    <row r="584688" customHeight="1"/>
    <row r="584690" customHeight="1"/>
    <row r="584692" customHeight="1"/>
    <row r="584694" customHeight="1"/>
    <row r="584696" customHeight="1"/>
    <row r="584698" customHeight="1"/>
    <row r="584700" customHeight="1"/>
    <row r="584702" customHeight="1"/>
    <row r="584704" customHeight="1"/>
    <row r="584706" customHeight="1"/>
    <row r="584708" customHeight="1"/>
    <row r="584710" customHeight="1"/>
    <row r="584712" customHeight="1"/>
    <row r="584714" customHeight="1"/>
    <row r="584716" customHeight="1"/>
    <row r="584718" customHeight="1"/>
    <row r="584720" customHeight="1"/>
    <row r="584722" customHeight="1"/>
    <row r="584724" customHeight="1"/>
    <row r="584726" customHeight="1"/>
    <row r="584728" customHeight="1"/>
    <row r="584730" customHeight="1"/>
    <row r="584732" customHeight="1"/>
    <row r="584734" customHeight="1"/>
    <row r="584736" customHeight="1"/>
    <row r="584738" customHeight="1"/>
    <row r="584740" customHeight="1"/>
    <row r="584742" customHeight="1"/>
    <row r="584744" customHeight="1"/>
    <row r="584746" customHeight="1"/>
    <row r="584748" customHeight="1"/>
    <row r="584750" customHeight="1"/>
    <row r="584752" customHeight="1"/>
    <row r="584754" customHeight="1"/>
    <row r="584756" customHeight="1"/>
    <row r="584758" customHeight="1"/>
    <row r="584760" customHeight="1"/>
    <row r="584762" customHeight="1"/>
    <row r="584764" customHeight="1"/>
    <row r="584766" customHeight="1"/>
    <row r="584768" customHeight="1"/>
    <row r="584770" customHeight="1"/>
    <row r="584772" customHeight="1"/>
    <row r="584774" customHeight="1"/>
    <row r="584776" customHeight="1"/>
    <row r="584778" customHeight="1"/>
    <row r="584780" customHeight="1"/>
    <row r="584782" customHeight="1"/>
    <row r="584784" customHeight="1"/>
    <row r="584786" customHeight="1"/>
    <row r="584788" customHeight="1"/>
    <row r="584790" customHeight="1"/>
    <row r="584792" customHeight="1"/>
    <row r="584794" customHeight="1"/>
    <row r="584796" customHeight="1"/>
    <row r="584798" customHeight="1"/>
    <row r="584800" customHeight="1"/>
    <row r="584802" customHeight="1"/>
    <row r="584804" customHeight="1"/>
    <row r="584806" customHeight="1"/>
    <row r="584808" customHeight="1"/>
    <row r="584810" customHeight="1"/>
    <row r="584812" customHeight="1"/>
    <row r="584814" customHeight="1"/>
    <row r="584816" customHeight="1"/>
    <row r="584818" customHeight="1"/>
    <row r="584820" customHeight="1"/>
    <row r="584822" customHeight="1"/>
    <row r="584824" customHeight="1"/>
    <row r="584826" customHeight="1"/>
    <row r="584828" customHeight="1"/>
    <row r="584830" customHeight="1"/>
    <row r="584832" customHeight="1"/>
    <row r="584834" customHeight="1"/>
    <row r="584836" customHeight="1"/>
    <row r="584838" customHeight="1"/>
    <row r="584840" customHeight="1"/>
    <row r="584842" customHeight="1"/>
    <row r="584844" customHeight="1"/>
    <row r="584846" customHeight="1"/>
    <row r="584848" customHeight="1"/>
    <row r="584850" customHeight="1"/>
    <row r="584852" customHeight="1"/>
    <row r="584854" customHeight="1"/>
    <row r="584856" customHeight="1"/>
    <row r="584858" customHeight="1"/>
    <row r="584860" customHeight="1"/>
    <row r="584862" customHeight="1"/>
    <row r="584864" customHeight="1"/>
    <row r="584866" customHeight="1"/>
    <row r="584868" customHeight="1"/>
    <row r="584870" customHeight="1"/>
    <row r="584872" customHeight="1"/>
    <row r="584874" customHeight="1"/>
    <row r="584876" customHeight="1"/>
    <row r="584878" customHeight="1"/>
    <row r="584880" customHeight="1"/>
    <row r="584882" customHeight="1"/>
    <row r="584884" customHeight="1"/>
    <row r="584886" customHeight="1"/>
    <row r="584888" customHeight="1"/>
    <row r="584890" customHeight="1"/>
    <row r="584892" customHeight="1"/>
    <row r="584894" customHeight="1"/>
    <row r="584896" customHeight="1"/>
    <row r="584898" customHeight="1"/>
    <row r="584900" customHeight="1"/>
    <row r="584902" customHeight="1"/>
    <row r="584904" customHeight="1"/>
    <row r="584906" customHeight="1"/>
    <row r="584908" customHeight="1"/>
    <row r="584910" customHeight="1"/>
    <row r="584912" customHeight="1"/>
    <row r="584914" customHeight="1"/>
    <row r="584916" customHeight="1"/>
    <row r="584918" customHeight="1"/>
    <row r="584920" customHeight="1"/>
    <row r="584922" customHeight="1"/>
    <row r="584924" customHeight="1"/>
    <row r="584926" customHeight="1"/>
    <row r="584928" customHeight="1"/>
    <row r="584930" customHeight="1"/>
    <row r="584932" customHeight="1"/>
    <row r="584934" customHeight="1"/>
    <row r="584936" customHeight="1"/>
    <row r="584938" customHeight="1"/>
    <row r="584940" customHeight="1"/>
    <row r="584942" customHeight="1"/>
    <row r="584944" customHeight="1"/>
    <row r="584946" customHeight="1"/>
    <row r="584948" customHeight="1"/>
    <row r="584950" customHeight="1"/>
    <row r="584952" customHeight="1"/>
    <row r="584954" customHeight="1"/>
    <row r="584956" customHeight="1"/>
    <row r="584958" customHeight="1"/>
    <row r="584960" customHeight="1"/>
    <row r="584962" customHeight="1"/>
    <row r="584964" customHeight="1"/>
    <row r="584966" customHeight="1"/>
    <row r="584968" customHeight="1"/>
    <row r="584970" customHeight="1"/>
    <row r="584972" customHeight="1"/>
    <row r="584974" customHeight="1"/>
    <row r="584976" customHeight="1"/>
    <row r="584978" customHeight="1"/>
    <row r="584980" customHeight="1"/>
    <row r="584982" customHeight="1"/>
    <row r="584984" customHeight="1"/>
    <row r="584986" customHeight="1"/>
    <row r="584988" customHeight="1"/>
    <row r="584990" customHeight="1"/>
    <row r="584992" customHeight="1"/>
    <row r="584994" customHeight="1"/>
    <row r="584996" customHeight="1"/>
    <row r="584998" customHeight="1"/>
    <row r="585000" customHeight="1"/>
    <row r="585002" customHeight="1"/>
    <row r="585004" customHeight="1"/>
    <row r="585006" customHeight="1"/>
    <row r="585008" customHeight="1"/>
    <row r="585010" customHeight="1"/>
    <row r="585012" customHeight="1"/>
    <row r="585014" customHeight="1"/>
    <row r="585016" customHeight="1"/>
    <row r="585018" customHeight="1"/>
    <row r="585020" customHeight="1"/>
    <row r="585022" customHeight="1"/>
    <row r="585024" customHeight="1"/>
    <row r="585026" customHeight="1"/>
    <row r="585028" customHeight="1"/>
    <row r="585030" customHeight="1"/>
    <row r="585032" customHeight="1"/>
    <row r="585034" customHeight="1"/>
    <row r="585036" customHeight="1"/>
    <row r="585038" customHeight="1"/>
    <row r="585040" customHeight="1"/>
    <row r="585042" customHeight="1"/>
    <row r="585044" customHeight="1"/>
    <row r="585046" customHeight="1"/>
    <row r="585048" customHeight="1"/>
    <row r="585050" customHeight="1"/>
    <row r="585052" customHeight="1"/>
    <row r="585054" customHeight="1"/>
    <row r="585056" customHeight="1"/>
    <row r="585058" customHeight="1"/>
    <row r="585060" customHeight="1"/>
    <row r="585062" customHeight="1"/>
    <row r="585064" customHeight="1"/>
    <row r="585066" customHeight="1"/>
    <row r="585068" customHeight="1"/>
    <row r="585070" customHeight="1"/>
    <row r="585072" customHeight="1"/>
    <row r="585074" customHeight="1"/>
    <row r="585076" customHeight="1"/>
    <row r="585078" customHeight="1"/>
    <row r="585080" customHeight="1"/>
    <row r="585082" customHeight="1"/>
    <row r="585084" customHeight="1"/>
    <row r="585086" customHeight="1"/>
    <row r="585088" customHeight="1"/>
    <row r="585090" customHeight="1"/>
    <row r="585092" customHeight="1"/>
    <row r="585094" customHeight="1"/>
    <row r="585096" customHeight="1"/>
    <row r="585098" customHeight="1"/>
    <row r="585100" customHeight="1"/>
    <row r="585102" customHeight="1"/>
    <row r="585104" customHeight="1"/>
    <row r="585106" customHeight="1"/>
    <row r="585108" customHeight="1"/>
    <row r="585110" customHeight="1"/>
    <row r="585112" customHeight="1"/>
    <row r="585114" customHeight="1"/>
    <row r="585116" customHeight="1"/>
    <row r="585118" customHeight="1"/>
    <row r="585120" customHeight="1"/>
    <row r="585122" customHeight="1"/>
    <row r="585124" customHeight="1"/>
    <row r="585126" customHeight="1"/>
    <row r="585128" customHeight="1"/>
    <row r="585130" customHeight="1"/>
    <row r="585132" customHeight="1"/>
    <row r="585134" customHeight="1"/>
    <row r="585136" customHeight="1"/>
    <row r="585138" customHeight="1"/>
    <row r="585140" customHeight="1"/>
    <row r="585142" customHeight="1"/>
    <row r="585144" customHeight="1"/>
    <row r="585146" customHeight="1"/>
    <row r="585148" customHeight="1"/>
    <row r="585150" customHeight="1"/>
    <row r="585152" customHeight="1"/>
    <row r="585154" customHeight="1"/>
    <row r="585156" customHeight="1"/>
    <row r="585158" customHeight="1"/>
    <row r="585160" customHeight="1"/>
    <row r="585162" customHeight="1"/>
    <row r="585164" customHeight="1"/>
    <row r="585166" customHeight="1"/>
    <row r="585168" customHeight="1"/>
    <row r="585170" customHeight="1"/>
    <row r="585172" customHeight="1"/>
    <row r="585174" customHeight="1"/>
    <row r="585176" customHeight="1"/>
    <row r="585178" customHeight="1"/>
    <row r="585180" customHeight="1"/>
    <row r="585182" customHeight="1"/>
    <row r="585184" customHeight="1"/>
    <row r="585186" customHeight="1"/>
    <row r="585188" customHeight="1"/>
    <row r="585190" customHeight="1"/>
    <row r="585192" customHeight="1"/>
    <row r="585194" customHeight="1"/>
    <row r="585196" customHeight="1"/>
    <row r="585198" customHeight="1"/>
    <row r="585200" customHeight="1"/>
    <row r="585202" customHeight="1"/>
    <row r="585204" customHeight="1"/>
    <row r="585206" customHeight="1"/>
    <row r="585208" customHeight="1"/>
    <row r="585210" customHeight="1"/>
    <row r="585212" customHeight="1"/>
    <row r="585214" customHeight="1"/>
    <row r="585216" customHeight="1"/>
    <row r="585218" customHeight="1"/>
    <row r="585220" customHeight="1"/>
    <row r="585222" customHeight="1"/>
    <row r="585224" customHeight="1"/>
    <row r="585226" customHeight="1"/>
    <row r="585228" customHeight="1"/>
    <row r="585230" customHeight="1"/>
    <row r="585232" customHeight="1"/>
    <row r="585234" customHeight="1"/>
    <row r="585236" customHeight="1"/>
    <row r="585238" customHeight="1"/>
    <row r="585240" customHeight="1"/>
    <row r="585242" customHeight="1"/>
    <row r="585244" customHeight="1"/>
    <row r="585246" customHeight="1"/>
    <row r="585248" customHeight="1"/>
    <row r="585250" customHeight="1"/>
    <row r="585252" customHeight="1"/>
    <row r="585254" customHeight="1"/>
    <row r="585256" customHeight="1"/>
    <row r="585258" customHeight="1"/>
    <row r="585260" customHeight="1"/>
    <row r="585262" customHeight="1"/>
    <row r="585264" customHeight="1"/>
    <row r="585266" customHeight="1"/>
    <row r="585268" customHeight="1"/>
    <row r="585270" customHeight="1"/>
    <row r="585272" customHeight="1"/>
    <row r="585274" customHeight="1"/>
    <row r="585276" customHeight="1"/>
    <row r="585278" customHeight="1"/>
    <row r="585280" customHeight="1"/>
    <row r="585282" customHeight="1"/>
    <row r="585284" customHeight="1"/>
    <row r="585286" customHeight="1"/>
    <row r="585288" customHeight="1"/>
    <row r="585290" customHeight="1"/>
    <row r="585292" customHeight="1"/>
    <row r="585294" customHeight="1"/>
    <row r="585296" customHeight="1"/>
    <row r="585298" customHeight="1"/>
    <row r="585300" customHeight="1"/>
    <row r="585302" customHeight="1"/>
    <row r="585304" customHeight="1"/>
    <row r="585306" customHeight="1"/>
    <row r="585308" customHeight="1"/>
    <row r="585310" customHeight="1"/>
    <row r="585312" customHeight="1"/>
    <row r="585314" customHeight="1"/>
    <row r="585316" customHeight="1"/>
    <row r="585318" customHeight="1"/>
    <row r="585320" customHeight="1"/>
    <row r="585322" customHeight="1"/>
    <row r="585324" customHeight="1"/>
    <row r="585326" customHeight="1"/>
    <row r="585328" customHeight="1"/>
    <row r="585330" customHeight="1"/>
    <row r="585332" customHeight="1"/>
    <row r="585334" customHeight="1"/>
    <row r="585336" customHeight="1"/>
    <row r="585338" customHeight="1"/>
    <row r="585340" customHeight="1"/>
    <row r="585342" customHeight="1"/>
    <row r="585344" customHeight="1"/>
    <row r="585346" customHeight="1"/>
    <row r="585348" customHeight="1"/>
    <row r="585350" customHeight="1"/>
    <row r="585352" customHeight="1"/>
    <row r="585354" customHeight="1"/>
    <row r="585356" customHeight="1"/>
    <row r="585358" customHeight="1"/>
    <row r="585360" customHeight="1"/>
    <row r="585362" customHeight="1"/>
    <row r="585364" customHeight="1"/>
    <row r="585366" customHeight="1"/>
    <row r="585368" customHeight="1"/>
    <row r="585370" customHeight="1"/>
    <row r="585372" customHeight="1"/>
    <row r="585374" customHeight="1"/>
    <row r="585376" customHeight="1"/>
    <row r="585378" customHeight="1"/>
    <row r="585380" customHeight="1"/>
    <row r="585382" customHeight="1"/>
    <row r="585384" customHeight="1"/>
    <row r="585386" customHeight="1"/>
    <row r="585388" customHeight="1"/>
    <row r="585390" customHeight="1"/>
    <row r="585392" customHeight="1"/>
    <row r="585394" customHeight="1"/>
    <row r="585396" customHeight="1"/>
    <row r="585398" customHeight="1"/>
    <row r="585400" customHeight="1"/>
    <row r="585402" customHeight="1"/>
    <row r="585404" customHeight="1"/>
    <row r="585406" customHeight="1"/>
    <row r="585408" customHeight="1"/>
    <row r="585410" customHeight="1"/>
    <row r="585412" customHeight="1"/>
    <row r="585414" customHeight="1"/>
    <row r="585416" customHeight="1"/>
    <row r="585418" customHeight="1"/>
    <row r="585420" customHeight="1"/>
    <row r="585422" customHeight="1"/>
    <row r="585424" customHeight="1"/>
    <row r="585426" customHeight="1"/>
    <row r="585428" customHeight="1"/>
    <row r="585430" customHeight="1"/>
    <row r="585432" customHeight="1"/>
    <row r="585434" customHeight="1"/>
    <row r="585436" customHeight="1"/>
    <row r="585438" customHeight="1"/>
    <row r="585440" customHeight="1"/>
    <row r="585442" customHeight="1"/>
    <row r="585444" customHeight="1"/>
    <row r="585446" customHeight="1"/>
    <row r="585448" customHeight="1"/>
    <row r="585450" customHeight="1"/>
    <row r="585452" customHeight="1"/>
    <row r="585454" customHeight="1"/>
    <row r="585456" customHeight="1"/>
    <row r="585458" customHeight="1"/>
    <row r="585460" customHeight="1"/>
    <row r="585462" customHeight="1"/>
    <row r="585464" customHeight="1"/>
    <row r="585466" customHeight="1"/>
    <row r="585468" customHeight="1"/>
    <row r="585470" customHeight="1"/>
    <row r="585472" customHeight="1"/>
    <row r="585474" customHeight="1"/>
    <row r="585476" customHeight="1"/>
    <row r="585478" customHeight="1"/>
    <row r="585480" customHeight="1"/>
    <row r="585482" customHeight="1"/>
    <row r="585484" customHeight="1"/>
    <row r="585486" customHeight="1"/>
    <row r="585488" customHeight="1"/>
    <row r="585490" customHeight="1"/>
    <row r="585492" customHeight="1"/>
    <row r="585494" customHeight="1"/>
    <row r="585496" customHeight="1"/>
    <row r="585498" customHeight="1"/>
    <row r="585500" customHeight="1"/>
    <row r="585502" customHeight="1"/>
    <row r="585504" customHeight="1"/>
    <row r="585506" customHeight="1"/>
    <row r="585508" customHeight="1"/>
    <row r="585510" customHeight="1"/>
    <row r="585512" customHeight="1"/>
    <row r="585514" customHeight="1"/>
    <row r="585516" customHeight="1"/>
    <row r="585518" customHeight="1"/>
    <row r="585520" customHeight="1"/>
    <row r="585522" customHeight="1"/>
    <row r="585524" customHeight="1"/>
    <row r="585526" customHeight="1"/>
    <row r="585528" customHeight="1"/>
    <row r="585530" customHeight="1"/>
    <row r="585532" customHeight="1"/>
    <row r="585534" customHeight="1"/>
    <row r="585536" customHeight="1"/>
    <row r="585538" customHeight="1"/>
    <row r="585540" customHeight="1"/>
    <row r="585542" customHeight="1"/>
    <row r="585544" customHeight="1"/>
    <row r="585546" customHeight="1"/>
    <row r="585548" customHeight="1"/>
    <row r="585550" customHeight="1"/>
    <row r="585552" customHeight="1"/>
    <row r="585554" customHeight="1"/>
    <row r="585556" customHeight="1"/>
    <row r="585558" customHeight="1"/>
    <row r="585560" customHeight="1"/>
    <row r="585562" customHeight="1"/>
    <row r="585564" customHeight="1"/>
    <row r="585566" customHeight="1"/>
    <row r="585568" customHeight="1"/>
    <row r="585570" customHeight="1"/>
    <row r="585572" customHeight="1"/>
    <row r="585574" customHeight="1"/>
    <row r="585576" customHeight="1"/>
    <row r="585578" customHeight="1"/>
    <row r="585580" customHeight="1"/>
    <row r="585582" customHeight="1"/>
    <row r="585584" customHeight="1"/>
    <row r="585586" customHeight="1"/>
    <row r="585588" customHeight="1"/>
    <row r="585590" customHeight="1"/>
    <row r="585592" customHeight="1"/>
    <row r="585594" customHeight="1"/>
    <row r="585596" customHeight="1"/>
    <row r="585598" customHeight="1"/>
    <row r="585600" customHeight="1"/>
    <row r="585602" customHeight="1"/>
    <row r="585604" customHeight="1"/>
    <row r="585606" customHeight="1"/>
    <row r="585608" customHeight="1"/>
    <row r="585610" customHeight="1"/>
    <row r="585612" customHeight="1"/>
    <row r="585614" customHeight="1"/>
    <row r="585616" customHeight="1"/>
    <row r="585618" customHeight="1"/>
    <row r="585620" customHeight="1"/>
    <row r="585622" customHeight="1"/>
    <row r="585624" customHeight="1"/>
    <row r="585626" customHeight="1"/>
    <row r="585628" customHeight="1"/>
    <row r="585630" customHeight="1"/>
    <row r="585632" customHeight="1"/>
    <row r="585634" customHeight="1"/>
    <row r="585636" customHeight="1"/>
    <row r="585638" customHeight="1"/>
    <row r="585640" customHeight="1"/>
    <row r="585642" customHeight="1"/>
    <row r="585644" customHeight="1"/>
    <row r="585646" customHeight="1"/>
    <row r="585648" customHeight="1"/>
    <row r="585650" customHeight="1"/>
    <row r="585652" customHeight="1"/>
    <row r="585654" customHeight="1"/>
    <row r="585656" customHeight="1"/>
    <row r="585658" customHeight="1"/>
    <row r="585660" customHeight="1"/>
    <row r="585662" customHeight="1"/>
    <row r="585664" customHeight="1"/>
    <row r="585666" customHeight="1"/>
    <row r="585668" customHeight="1"/>
    <row r="585670" customHeight="1"/>
    <row r="585672" customHeight="1"/>
    <row r="585674" customHeight="1"/>
    <row r="585676" customHeight="1"/>
    <row r="585678" customHeight="1"/>
    <row r="585680" customHeight="1"/>
    <row r="585682" customHeight="1"/>
    <row r="585684" customHeight="1"/>
    <row r="585686" customHeight="1"/>
    <row r="585688" customHeight="1"/>
    <row r="585690" customHeight="1"/>
    <row r="585692" customHeight="1"/>
    <row r="585694" customHeight="1"/>
    <row r="585696" customHeight="1"/>
    <row r="585698" customHeight="1"/>
    <row r="585700" customHeight="1"/>
    <row r="585702" customHeight="1"/>
    <row r="585704" customHeight="1"/>
    <row r="585706" customHeight="1"/>
    <row r="585708" customHeight="1"/>
    <row r="585710" customHeight="1"/>
    <row r="585712" customHeight="1"/>
    <row r="585714" customHeight="1"/>
    <row r="585716" customHeight="1"/>
    <row r="585718" customHeight="1"/>
    <row r="585720" customHeight="1"/>
    <row r="585722" customHeight="1"/>
    <row r="585724" customHeight="1"/>
    <row r="585726" customHeight="1"/>
    <row r="585728" customHeight="1"/>
    <row r="585730" customHeight="1"/>
    <row r="585732" customHeight="1"/>
    <row r="585734" customHeight="1"/>
    <row r="585736" customHeight="1"/>
    <row r="585738" customHeight="1"/>
    <row r="585740" customHeight="1"/>
    <row r="585742" customHeight="1"/>
    <row r="585744" customHeight="1"/>
    <row r="585746" customHeight="1"/>
    <row r="585748" customHeight="1"/>
    <row r="585750" customHeight="1"/>
    <row r="585752" customHeight="1"/>
    <row r="585754" customHeight="1"/>
    <row r="585756" customHeight="1"/>
    <row r="585758" customHeight="1"/>
    <row r="585760" customHeight="1"/>
    <row r="585762" customHeight="1"/>
    <row r="585764" customHeight="1"/>
    <row r="585766" customHeight="1"/>
    <row r="585768" customHeight="1"/>
    <row r="585770" customHeight="1"/>
    <row r="585772" customHeight="1"/>
    <row r="585774" customHeight="1"/>
    <row r="585776" customHeight="1"/>
    <row r="585778" customHeight="1"/>
    <row r="585780" customHeight="1"/>
    <row r="585782" customHeight="1"/>
    <row r="585784" customHeight="1"/>
    <row r="585786" customHeight="1"/>
    <row r="585788" customHeight="1"/>
    <row r="585790" customHeight="1"/>
    <row r="585792" customHeight="1"/>
    <row r="585794" customHeight="1"/>
    <row r="585796" customHeight="1"/>
    <row r="585798" customHeight="1"/>
    <row r="585800" customHeight="1"/>
    <row r="585802" customHeight="1"/>
    <row r="585804" customHeight="1"/>
    <row r="585806" customHeight="1"/>
    <row r="585808" customHeight="1"/>
    <row r="585810" customHeight="1"/>
    <row r="585812" customHeight="1"/>
    <row r="585814" customHeight="1"/>
    <row r="585816" customHeight="1"/>
    <row r="585818" customHeight="1"/>
    <row r="585820" customHeight="1"/>
    <row r="585822" customHeight="1"/>
    <row r="585824" customHeight="1"/>
    <row r="585826" customHeight="1"/>
    <row r="585828" customHeight="1"/>
    <row r="585830" customHeight="1"/>
    <row r="585832" customHeight="1"/>
    <row r="585834" customHeight="1"/>
    <row r="585836" customHeight="1"/>
    <row r="585838" customHeight="1"/>
    <row r="585840" customHeight="1"/>
    <row r="585842" customHeight="1"/>
    <row r="585844" customHeight="1"/>
    <row r="585846" customHeight="1"/>
    <row r="585848" customHeight="1"/>
    <row r="585850" customHeight="1"/>
    <row r="585852" customHeight="1"/>
    <row r="585854" customHeight="1"/>
    <row r="585856" customHeight="1"/>
    <row r="585858" customHeight="1"/>
    <row r="585860" customHeight="1"/>
    <row r="585862" customHeight="1"/>
    <row r="585864" customHeight="1"/>
    <row r="585866" customHeight="1"/>
    <row r="585868" customHeight="1"/>
    <row r="585870" customHeight="1"/>
    <row r="585872" customHeight="1"/>
    <row r="585874" customHeight="1"/>
    <row r="585876" customHeight="1"/>
    <row r="585878" customHeight="1"/>
    <row r="585880" customHeight="1"/>
    <row r="585882" customHeight="1"/>
    <row r="585884" customHeight="1"/>
    <row r="585886" customHeight="1"/>
    <row r="585888" customHeight="1"/>
    <row r="585890" customHeight="1"/>
    <row r="585892" customHeight="1"/>
    <row r="585894" customHeight="1"/>
    <row r="585896" customHeight="1"/>
    <row r="585898" customHeight="1"/>
    <row r="585900" customHeight="1"/>
    <row r="585902" customHeight="1"/>
    <row r="585904" customHeight="1"/>
    <row r="585906" customHeight="1"/>
    <row r="585908" customHeight="1"/>
    <row r="585910" customHeight="1"/>
    <row r="585912" customHeight="1"/>
    <row r="585914" customHeight="1"/>
    <row r="585916" customHeight="1"/>
    <row r="585918" customHeight="1"/>
    <row r="585920" customHeight="1"/>
    <row r="585922" customHeight="1"/>
    <row r="585924" customHeight="1"/>
    <row r="585926" customHeight="1"/>
    <row r="585928" customHeight="1"/>
    <row r="585930" customHeight="1"/>
    <row r="585932" customHeight="1"/>
    <row r="585934" customHeight="1"/>
    <row r="585936" customHeight="1"/>
    <row r="585938" customHeight="1"/>
    <row r="585940" customHeight="1"/>
    <row r="585942" customHeight="1"/>
    <row r="585944" customHeight="1"/>
    <row r="585946" customHeight="1"/>
    <row r="585948" customHeight="1"/>
    <row r="585950" customHeight="1"/>
    <row r="585952" customHeight="1"/>
    <row r="585954" customHeight="1"/>
    <row r="585956" customHeight="1"/>
    <row r="585958" customHeight="1"/>
    <row r="585960" customHeight="1"/>
    <row r="585962" customHeight="1"/>
    <row r="585964" customHeight="1"/>
    <row r="585966" customHeight="1"/>
    <row r="585968" customHeight="1"/>
    <row r="585970" customHeight="1"/>
    <row r="585972" customHeight="1"/>
    <row r="585974" customHeight="1"/>
    <row r="585976" customHeight="1"/>
    <row r="585978" customHeight="1"/>
    <row r="585980" customHeight="1"/>
    <row r="585982" customHeight="1"/>
    <row r="585984" customHeight="1"/>
    <row r="585986" customHeight="1"/>
    <row r="585988" customHeight="1"/>
    <row r="585990" customHeight="1"/>
    <row r="585992" customHeight="1"/>
    <row r="585994" customHeight="1"/>
    <row r="585996" customHeight="1"/>
    <row r="585998" customHeight="1"/>
    <row r="586000" customHeight="1"/>
    <row r="586002" customHeight="1"/>
    <row r="586004" customHeight="1"/>
    <row r="586006" customHeight="1"/>
    <row r="586008" customHeight="1"/>
    <row r="586010" customHeight="1"/>
    <row r="586012" customHeight="1"/>
    <row r="586014" customHeight="1"/>
    <row r="586016" customHeight="1"/>
    <row r="586018" customHeight="1"/>
    <row r="586020" customHeight="1"/>
    <row r="586022" customHeight="1"/>
    <row r="586024" customHeight="1"/>
    <row r="586026" customHeight="1"/>
    <row r="586028" customHeight="1"/>
    <row r="586030" customHeight="1"/>
    <row r="586032" customHeight="1"/>
    <row r="586034" customHeight="1"/>
    <row r="586036" customHeight="1"/>
    <row r="586038" customHeight="1"/>
    <row r="586040" customHeight="1"/>
    <row r="586042" customHeight="1"/>
    <row r="586044" customHeight="1"/>
    <row r="586046" customHeight="1"/>
    <row r="586048" customHeight="1"/>
    <row r="586050" customHeight="1"/>
    <row r="586052" customHeight="1"/>
    <row r="586054" customHeight="1"/>
    <row r="586056" customHeight="1"/>
    <row r="586058" customHeight="1"/>
    <row r="586060" customHeight="1"/>
    <row r="586062" customHeight="1"/>
    <row r="586064" customHeight="1"/>
    <row r="586066" customHeight="1"/>
    <row r="586068" customHeight="1"/>
    <row r="586070" customHeight="1"/>
    <row r="586072" customHeight="1"/>
    <row r="586074" customHeight="1"/>
    <row r="586076" customHeight="1"/>
    <row r="586078" customHeight="1"/>
    <row r="586080" customHeight="1"/>
    <row r="586082" customHeight="1"/>
    <row r="586084" customHeight="1"/>
    <row r="586086" customHeight="1"/>
    <row r="586088" customHeight="1"/>
    <row r="586090" customHeight="1"/>
    <row r="586092" customHeight="1"/>
    <row r="586094" customHeight="1"/>
    <row r="586096" customHeight="1"/>
    <row r="586098" customHeight="1"/>
    <row r="586100" customHeight="1"/>
    <row r="586102" customHeight="1"/>
    <row r="586104" customHeight="1"/>
    <row r="586106" customHeight="1"/>
    <row r="586108" customHeight="1"/>
    <row r="586110" customHeight="1"/>
    <row r="586112" customHeight="1"/>
    <row r="586114" customHeight="1"/>
    <row r="586116" customHeight="1"/>
    <row r="586118" customHeight="1"/>
    <row r="586120" customHeight="1"/>
    <row r="586122" customHeight="1"/>
    <row r="586124" customHeight="1"/>
    <row r="586126" customHeight="1"/>
    <row r="586128" customHeight="1"/>
    <row r="586130" customHeight="1"/>
    <row r="586132" customHeight="1"/>
    <row r="586134" customHeight="1"/>
    <row r="586136" customHeight="1"/>
    <row r="586138" customHeight="1"/>
    <row r="586140" customHeight="1"/>
    <row r="586142" customHeight="1"/>
    <row r="586144" customHeight="1"/>
    <row r="586146" customHeight="1"/>
    <row r="586148" customHeight="1"/>
    <row r="586150" customHeight="1"/>
    <row r="586152" customHeight="1"/>
    <row r="586154" customHeight="1"/>
    <row r="586156" customHeight="1"/>
    <row r="586158" customHeight="1"/>
    <row r="586160" customHeight="1"/>
    <row r="586162" customHeight="1"/>
    <row r="586164" customHeight="1"/>
    <row r="586166" customHeight="1"/>
    <row r="586168" customHeight="1"/>
    <row r="586170" customHeight="1"/>
    <row r="586172" customHeight="1"/>
    <row r="586174" customHeight="1"/>
    <row r="586176" customHeight="1"/>
    <row r="586178" customHeight="1"/>
    <row r="586180" customHeight="1"/>
    <row r="586182" customHeight="1"/>
    <row r="586184" customHeight="1"/>
    <row r="586186" customHeight="1"/>
    <row r="586188" customHeight="1"/>
    <row r="586190" customHeight="1"/>
    <row r="586192" customHeight="1"/>
    <row r="586194" customHeight="1"/>
    <row r="586196" customHeight="1"/>
    <row r="586198" customHeight="1"/>
    <row r="586200" customHeight="1"/>
    <row r="586202" customHeight="1"/>
    <row r="586204" customHeight="1"/>
    <row r="586206" customHeight="1"/>
    <row r="586208" customHeight="1"/>
    <row r="586210" customHeight="1"/>
    <row r="586212" customHeight="1"/>
    <row r="586214" customHeight="1"/>
    <row r="586216" customHeight="1"/>
    <row r="586218" customHeight="1"/>
    <row r="586220" customHeight="1"/>
    <row r="586222" customHeight="1"/>
    <row r="586224" customHeight="1"/>
    <row r="586226" customHeight="1"/>
    <row r="586228" customHeight="1"/>
    <row r="586230" customHeight="1"/>
    <row r="586232" customHeight="1"/>
    <row r="586234" customHeight="1"/>
    <row r="586236" customHeight="1"/>
    <row r="586238" customHeight="1"/>
    <row r="586240" customHeight="1"/>
    <row r="586242" customHeight="1"/>
    <row r="586244" customHeight="1"/>
    <row r="586246" customHeight="1"/>
    <row r="586248" customHeight="1"/>
    <row r="586250" customHeight="1"/>
    <row r="586252" customHeight="1"/>
    <row r="586254" customHeight="1"/>
    <row r="586256" customHeight="1"/>
    <row r="586258" customHeight="1"/>
    <row r="586260" customHeight="1"/>
    <row r="586262" customHeight="1"/>
    <row r="586264" customHeight="1"/>
    <row r="586266" customHeight="1"/>
    <row r="586268" customHeight="1"/>
    <row r="586270" customHeight="1"/>
    <row r="586272" customHeight="1"/>
    <row r="586274" customHeight="1"/>
    <row r="586276" customHeight="1"/>
    <row r="586278" customHeight="1"/>
    <row r="586280" customHeight="1"/>
    <row r="586282" customHeight="1"/>
    <row r="586284" customHeight="1"/>
    <row r="586286" customHeight="1"/>
    <row r="586288" customHeight="1"/>
    <row r="586290" customHeight="1"/>
    <row r="586292" customHeight="1"/>
    <row r="586294" customHeight="1"/>
    <row r="586296" customHeight="1"/>
    <row r="586298" customHeight="1"/>
    <row r="586300" customHeight="1"/>
    <row r="586302" customHeight="1"/>
    <row r="586304" customHeight="1"/>
    <row r="586306" customHeight="1"/>
    <row r="586308" customHeight="1"/>
    <row r="586310" customHeight="1"/>
    <row r="586312" customHeight="1"/>
    <row r="586314" customHeight="1"/>
    <row r="586316" customHeight="1"/>
    <row r="586318" customHeight="1"/>
    <row r="586320" customHeight="1"/>
    <row r="586322" customHeight="1"/>
    <row r="586324" customHeight="1"/>
    <row r="586326" customHeight="1"/>
    <row r="586328" customHeight="1"/>
    <row r="586330" customHeight="1"/>
    <row r="586332" customHeight="1"/>
    <row r="586334" customHeight="1"/>
    <row r="586336" customHeight="1"/>
    <row r="586338" customHeight="1"/>
    <row r="586340" customHeight="1"/>
    <row r="586342" customHeight="1"/>
    <row r="586344" customHeight="1"/>
    <row r="586346" customHeight="1"/>
    <row r="586348" customHeight="1"/>
    <row r="586350" customHeight="1"/>
    <row r="586352" customHeight="1"/>
    <row r="586354" customHeight="1"/>
    <row r="586356" customHeight="1"/>
    <row r="586358" customHeight="1"/>
    <row r="586360" customHeight="1"/>
    <row r="586362" customHeight="1"/>
    <row r="586364" customHeight="1"/>
    <row r="586366" customHeight="1"/>
    <row r="586368" customHeight="1"/>
    <row r="586370" customHeight="1"/>
    <row r="586372" customHeight="1"/>
    <row r="586374" customHeight="1"/>
    <row r="586376" customHeight="1"/>
    <row r="586378" customHeight="1"/>
    <row r="586380" customHeight="1"/>
    <row r="586382" customHeight="1"/>
    <row r="586384" customHeight="1"/>
    <row r="586386" customHeight="1"/>
    <row r="586388" customHeight="1"/>
    <row r="586390" customHeight="1"/>
    <row r="586392" customHeight="1"/>
    <row r="586394" customHeight="1"/>
    <row r="586396" customHeight="1"/>
    <row r="586398" customHeight="1"/>
    <row r="586400" customHeight="1"/>
    <row r="586402" customHeight="1"/>
    <row r="586404" customHeight="1"/>
    <row r="586406" customHeight="1"/>
    <row r="586408" customHeight="1"/>
    <row r="586410" customHeight="1"/>
    <row r="586412" customHeight="1"/>
    <row r="586414" customHeight="1"/>
    <row r="586416" customHeight="1"/>
    <row r="586418" customHeight="1"/>
    <row r="586420" customHeight="1"/>
    <row r="586422" customHeight="1"/>
    <row r="586424" customHeight="1"/>
    <row r="586426" customHeight="1"/>
    <row r="586428" customHeight="1"/>
    <row r="586430" customHeight="1"/>
    <row r="586432" customHeight="1"/>
    <row r="586434" customHeight="1"/>
    <row r="586436" customHeight="1"/>
    <row r="586438" customHeight="1"/>
    <row r="586440" customHeight="1"/>
    <row r="586442" customHeight="1"/>
    <row r="586444" customHeight="1"/>
    <row r="586446" customHeight="1"/>
    <row r="586448" customHeight="1"/>
    <row r="586450" customHeight="1"/>
    <row r="586452" customHeight="1"/>
    <row r="586454" customHeight="1"/>
    <row r="586456" customHeight="1"/>
    <row r="586458" customHeight="1"/>
    <row r="586460" customHeight="1"/>
    <row r="586462" customHeight="1"/>
    <row r="586464" customHeight="1"/>
    <row r="586466" customHeight="1"/>
    <row r="586468" customHeight="1"/>
    <row r="586470" customHeight="1"/>
    <row r="586472" customHeight="1"/>
    <row r="586474" customHeight="1"/>
    <row r="586476" customHeight="1"/>
    <row r="586478" customHeight="1"/>
    <row r="586480" customHeight="1"/>
    <row r="586482" customHeight="1"/>
    <row r="586484" customHeight="1"/>
    <row r="586486" customHeight="1"/>
    <row r="586488" customHeight="1"/>
    <row r="586490" customHeight="1"/>
    <row r="586492" customHeight="1"/>
    <row r="586494" customHeight="1"/>
    <row r="586496" customHeight="1"/>
    <row r="586498" customHeight="1"/>
    <row r="586500" customHeight="1"/>
    <row r="586502" customHeight="1"/>
    <row r="586504" customHeight="1"/>
    <row r="586506" customHeight="1"/>
    <row r="586508" customHeight="1"/>
    <row r="586510" customHeight="1"/>
    <row r="586512" customHeight="1"/>
    <row r="586514" customHeight="1"/>
    <row r="586516" customHeight="1"/>
    <row r="586518" customHeight="1"/>
    <row r="586520" customHeight="1"/>
    <row r="586522" customHeight="1"/>
    <row r="586524" customHeight="1"/>
    <row r="586526" customHeight="1"/>
    <row r="586528" customHeight="1"/>
    <row r="586530" customHeight="1"/>
    <row r="586532" customHeight="1"/>
    <row r="586534" customHeight="1"/>
    <row r="586536" customHeight="1"/>
    <row r="586538" customHeight="1"/>
    <row r="586540" customHeight="1"/>
    <row r="586542" customHeight="1"/>
    <row r="586544" customHeight="1"/>
    <row r="586546" customHeight="1"/>
    <row r="586548" customHeight="1"/>
    <row r="586550" customHeight="1"/>
    <row r="586552" customHeight="1"/>
    <row r="586554" customHeight="1"/>
    <row r="586556" customHeight="1"/>
    <row r="586558" customHeight="1"/>
    <row r="586560" customHeight="1"/>
    <row r="586562" customHeight="1"/>
    <row r="586564" customHeight="1"/>
    <row r="586566" customHeight="1"/>
    <row r="586568" customHeight="1"/>
    <row r="586570" customHeight="1"/>
    <row r="586572" customHeight="1"/>
    <row r="586574" customHeight="1"/>
    <row r="586576" customHeight="1"/>
    <row r="586578" customHeight="1"/>
    <row r="586580" customHeight="1"/>
    <row r="586582" customHeight="1"/>
    <row r="586584" customHeight="1"/>
    <row r="586586" customHeight="1"/>
    <row r="586588" customHeight="1"/>
    <row r="586590" customHeight="1"/>
    <row r="586592" customHeight="1"/>
    <row r="586594" customHeight="1"/>
    <row r="586596" customHeight="1"/>
    <row r="586598" customHeight="1"/>
    <row r="586600" customHeight="1"/>
    <row r="586602" customHeight="1"/>
    <row r="586604" customHeight="1"/>
    <row r="586606" customHeight="1"/>
    <row r="586608" customHeight="1"/>
    <row r="586610" customHeight="1"/>
    <row r="586612" customHeight="1"/>
    <row r="586614" customHeight="1"/>
    <row r="586616" customHeight="1"/>
    <row r="586618" customHeight="1"/>
    <row r="586620" customHeight="1"/>
    <row r="586622" customHeight="1"/>
    <row r="586624" customHeight="1"/>
    <row r="586626" customHeight="1"/>
    <row r="586628" customHeight="1"/>
    <row r="586630" customHeight="1"/>
    <row r="586632" customHeight="1"/>
    <row r="586634" customHeight="1"/>
    <row r="586636" customHeight="1"/>
    <row r="586638" customHeight="1"/>
    <row r="586640" customHeight="1"/>
    <row r="586642" customHeight="1"/>
    <row r="586644" customHeight="1"/>
    <row r="586646" customHeight="1"/>
    <row r="586648" customHeight="1"/>
    <row r="586650" customHeight="1"/>
    <row r="586652" customHeight="1"/>
    <row r="586654" customHeight="1"/>
    <row r="586656" customHeight="1"/>
    <row r="586658" customHeight="1"/>
    <row r="586660" customHeight="1"/>
    <row r="586662" customHeight="1"/>
    <row r="586664" customHeight="1"/>
    <row r="586666" customHeight="1"/>
    <row r="586668" customHeight="1"/>
    <row r="586670" customHeight="1"/>
    <row r="586672" customHeight="1"/>
    <row r="586674" customHeight="1"/>
    <row r="586676" customHeight="1"/>
    <row r="586678" customHeight="1"/>
    <row r="586680" customHeight="1"/>
    <row r="586682" customHeight="1"/>
    <row r="586684" customHeight="1"/>
    <row r="586686" customHeight="1"/>
    <row r="586688" customHeight="1"/>
    <row r="586690" customHeight="1"/>
    <row r="586692" customHeight="1"/>
    <row r="586694" customHeight="1"/>
    <row r="586696" customHeight="1"/>
    <row r="586698" customHeight="1"/>
    <row r="586700" customHeight="1"/>
    <row r="586702" customHeight="1"/>
    <row r="586704" customHeight="1"/>
    <row r="586706" customHeight="1"/>
    <row r="586708" customHeight="1"/>
    <row r="586710" customHeight="1"/>
    <row r="586712" customHeight="1"/>
    <row r="586714" customHeight="1"/>
    <row r="586716" customHeight="1"/>
    <row r="586718" customHeight="1"/>
    <row r="586720" customHeight="1"/>
    <row r="586722" customHeight="1"/>
    <row r="586724" customHeight="1"/>
    <row r="586726" customHeight="1"/>
    <row r="586728" customHeight="1"/>
    <row r="586730" customHeight="1"/>
    <row r="586732" customHeight="1"/>
    <row r="586734" customHeight="1"/>
    <row r="586736" customHeight="1"/>
    <row r="586738" customHeight="1"/>
    <row r="586740" customHeight="1"/>
    <row r="586742" customHeight="1"/>
    <row r="586744" customHeight="1"/>
    <row r="586746" customHeight="1"/>
    <row r="586748" customHeight="1"/>
    <row r="586750" customHeight="1"/>
    <row r="586752" customHeight="1"/>
    <row r="586754" customHeight="1"/>
    <row r="586756" customHeight="1"/>
    <row r="586758" customHeight="1"/>
    <row r="586760" customHeight="1"/>
    <row r="586762" customHeight="1"/>
    <row r="586764" customHeight="1"/>
    <row r="586766" customHeight="1"/>
    <row r="586768" customHeight="1"/>
    <row r="586770" customHeight="1"/>
    <row r="586772" customHeight="1"/>
    <row r="586774" customHeight="1"/>
    <row r="586776" customHeight="1"/>
    <row r="586778" customHeight="1"/>
    <row r="586780" customHeight="1"/>
    <row r="586782" customHeight="1"/>
    <row r="586784" customHeight="1"/>
    <row r="586786" customHeight="1"/>
    <row r="586788" customHeight="1"/>
    <row r="586790" customHeight="1"/>
    <row r="586792" customHeight="1"/>
    <row r="586794" customHeight="1"/>
    <row r="586796" customHeight="1"/>
    <row r="586798" customHeight="1"/>
    <row r="586800" customHeight="1"/>
    <row r="586802" customHeight="1"/>
    <row r="586804" customHeight="1"/>
    <row r="586806" customHeight="1"/>
    <row r="586808" customHeight="1"/>
    <row r="586810" customHeight="1"/>
    <row r="586812" customHeight="1"/>
    <row r="586814" customHeight="1"/>
    <row r="586816" customHeight="1"/>
    <row r="586818" customHeight="1"/>
    <row r="586820" customHeight="1"/>
    <row r="586822" customHeight="1"/>
    <row r="586824" customHeight="1"/>
    <row r="586826" customHeight="1"/>
    <row r="586828" customHeight="1"/>
    <row r="586830" customHeight="1"/>
    <row r="586832" customHeight="1"/>
    <row r="586834" customHeight="1"/>
    <row r="586836" customHeight="1"/>
    <row r="586838" customHeight="1"/>
    <row r="586840" customHeight="1"/>
    <row r="586842" customHeight="1"/>
    <row r="586844" customHeight="1"/>
    <row r="586846" customHeight="1"/>
    <row r="586848" customHeight="1"/>
    <row r="586850" customHeight="1"/>
    <row r="586852" customHeight="1"/>
    <row r="586854" customHeight="1"/>
    <row r="586856" customHeight="1"/>
    <row r="586858" customHeight="1"/>
    <row r="586860" customHeight="1"/>
    <row r="586862" customHeight="1"/>
    <row r="586864" customHeight="1"/>
    <row r="586866" customHeight="1"/>
    <row r="586868" customHeight="1"/>
    <row r="586870" customHeight="1"/>
    <row r="586872" customHeight="1"/>
    <row r="586874" customHeight="1"/>
    <row r="586876" customHeight="1"/>
    <row r="586878" customHeight="1"/>
    <row r="586880" customHeight="1"/>
    <row r="586882" customHeight="1"/>
    <row r="586884" customHeight="1"/>
    <row r="586886" customHeight="1"/>
    <row r="586888" customHeight="1"/>
    <row r="586890" customHeight="1"/>
    <row r="586892" customHeight="1"/>
    <row r="586894" customHeight="1"/>
    <row r="586896" customHeight="1"/>
    <row r="586898" customHeight="1"/>
    <row r="586900" customHeight="1"/>
    <row r="586902" customHeight="1"/>
    <row r="586904" customHeight="1"/>
    <row r="586906" customHeight="1"/>
    <row r="586908" customHeight="1"/>
    <row r="586910" customHeight="1"/>
    <row r="586912" customHeight="1"/>
    <row r="586914" customHeight="1"/>
    <row r="586916" customHeight="1"/>
    <row r="586918" customHeight="1"/>
    <row r="586920" customHeight="1"/>
    <row r="586922" customHeight="1"/>
    <row r="586924" customHeight="1"/>
    <row r="586926" customHeight="1"/>
    <row r="586928" customHeight="1"/>
    <row r="586930" customHeight="1"/>
    <row r="586932" customHeight="1"/>
    <row r="586934" customHeight="1"/>
    <row r="586936" customHeight="1"/>
    <row r="586938" customHeight="1"/>
    <row r="586940" customHeight="1"/>
    <row r="586942" customHeight="1"/>
    <row r="586944" customHeight="1"/>
    <row r="586946" customHeight="1"/>
    <row r="586948" customHeight="1"/>
    <row r="586950" customHeight="1"/>
    <row r="586952" customHeight="1"/>
    <row r="586954" customHeight="1"/>
    <row r="586956" customHeight="1"/>
    <row r="586958" customHeight="1"/>
    <row r="586960" customHeight="1"/>
    <row r="586962" customHeight="1"/>
    <row r="586964" customHeight="1"/>
    <row r="586966" customHeight="1"/>
    <row r="586968" customHeight="1"/>
    <row r="586970" customHeight="1"/>
    <row r="586972" customHeight="1"/>
    <row r="586974" customHeight="1"/>
    <row r="586976" customHeight="1"/>
    <row r="586978" customHeight="1"/>
    <row r="586980" customHeight="1"/>
    <row r="586982" customHeight="1"/>
    <row r="586984" customHeight="1"/>
    <row r="586986" customHeight="1"/>
    <row r="586988" customHeight="1"/>
    <row r="586990" customHeight="1"/>
    <row r="586992" customHeight="1"/>
    <row r="586994" customHeight="1"/>
    <row r="586996" customHeight="1"/>
    <row r="586998" customHeight="1"/>
    <row r="587000" customHeight="1"/>
    <row r="587002" customHeight="1"/>
    <row r="587004" customHeight="1"/>
    <row r="587006" customHeight="1"/>
    <row r="587008" customHeight="1"/>
    <row r="587010" customHeight="1"/>
    <row r="587012" customHeight="1"/>
    <row r="587014" customHeight="1"/>
    <row r="587016" customHeight="1"/>
    <row r="587018" customHeight="1"/>
    <row r="587020" customHeight="1"/>
    <row r="587022" customHeight="1"/>
    <row r="587024" customHeight="1"/>
    <row r="587026" customHeight="1"/>
    <row r="587028" customHeight="1"/>
    <row r="587030" customHeight="1"/>
    <row r="587032" customHeight="1"/>
    <row r="587034" customHeight="1"/>
    <row r="587036" customHeight="1"/>
    <row r="587038" customHeight="1"/>
    <row r="587040" customHeight="1"/>
    <row r="587042" customHeight="1"/>
    <row r="587044" customHeight="1"/>
    <row r="587046" customHeight="1"/>
    <row r="587048" customHeight="1"/>
    <row r="587050" customHeight="1"/>
    <row r="587052" customHeight="1"/>
    <row r="587054" customHeight="1"/>
    <row r="587056" customHeight="1"/>
    <row r="587058" customHeight="1"/>
    <row r="587060" customHeight="1"/>
    <row r="587062" customHeight="1"/>
    <row r="587064" customHeight="1"/>
    <row r="587066" customHeight="1"/>
    <row r="587068" customHeight="1"/>
    <row r="587070" customHeight="1"/>
    <row r="587072" customHeight="1"/>
    <row r="587074" customHeight="1"/>
    <row r="587076" customHeight="1"/>
    <row r="587078" customHeight="1"/>
    <row r="587080" customHeight="1"/>
    <row r="587082" customHeight="1"/>
    <row r="587084" customHeight="1"/>
    <row r="587086" customHeight="1"/>
    <row r="587088" customHeight="1"/>
    <row r="587090" customHeight="1"/>
    <row r="587092" customHeight="1"/>
    <row r="587094" customHeight="1"/>
    <row r="587096" customHeight="1"/>
    <row r="587098" customHeight="1"/>
    <row r="587100" customHeight="1"/>
    <row r="587102" customHeight="1"/>
    <row r="587104" customHeight="1"/>
    <row r="587106" customHeight="1"/>
    <row r="587108" customHeight="1"/>
    <row r="587110" customHeight="1"/>
    <row r="587112" customHeight="1"/>
    <row r="587114" customHeight="1"/>
    <row r="587116" customHeight="1"/>
    <row r="587118" customHeight="1"/>
    <row r="587120" customHeight="1"/>
    <row r="587122" customHeight="1"/>
    <row r="587124" customHeight="1"/>
    <row r="587126" customHeight="1"/>
    <row r="587128" customHeight="1"/>
    <row r="587130" customHeight="1"/>
    <row r="587132" customHeight="1"/>
    <row r="587134" customHeight="1"/>
    <row r="587136" customHeight="1"/>
    <row r="587138" customHeight="1"/>
    <row r="587140" customHeight="1"/>
    <row r="587142" customHeight="1"/>
    <row r="587144" customHeight="1"/>
    <row r="587146" customHeight="1"/>
    <row r="587148" customHeight="1"/>
    <row r="587150" customHeight="1"/>
    <row r="587152" customHeight="1"/>
    <row r="587154" customHeight="1"/>
    <row r="587156" customHeight="1"/>
    <row r="587158" customHeight="1"/>
    <row r="587160" customHeight="1"/>
    <row r="587162" customHeight="1"/>
    <row r="587164" customHeight="1"/>
    <row r="587166" customHeight="1"/>
    <row r="587168" customHeight="1"/>
    <row r="587170" customHeight="1"/>
    <row r="587172" customHeight="1"/>
    <row r="587174" customHeight="1"/>
    <row r="587176" customHeight="1"/>
    <row r="587178" customHeight="1"/>
    <row r="587180" customHeight="1"/>
    <row r="587182" customHeight="1"/>
    <row r="587184" customHeight="1"/>
    <row r="587186" customHeight="1"/>
    <row r="587188" customHeight="1"/>
    <row r="587190" customHeight="1"/>
    <row r="587192" customHeight="1"/>
    <row r="587194" customHeight="1"/>
    <row r="587196" customHeight="1"/>
    <row r="587198" customHeight="1"/>
    <row r="587200" customHeight="1"/>
    <row r="587202" customHeight="1"/>
    <row r="587204" customHeight="1"/>
    <row r="587206" customHeight="1"/>
    <row r="587208" customHeight="1"/>
    <row r="587210" customHeight="1"/>
    <row r="587212" customHeight="1"/>
    <row r="587214" customHeight="1"/>
    <row r="587216" customHeight="1"/>
    <row r="587218" customHeight="1"/>
    <row r="587220" customHeight="1"/>
    <row r="587222" customHeight="1"/>
    <row r="587224" customHeight="1"/>
    <row r="587226" customHeight="1"/>
    <row r="587228" customHeight="1"/>
    <row r="587230" customHeight="1"/>
    <row r="587232" customHeight="1"/>
    <row r="587234" customHeight="1"/>
    <row r="587236" customHeight="1"/>
    <row r="587238" customHeight="1"/>
    <row r="587240" customHeight="1"/>
    <row r="587242" customHeight="1"/>
    <row r="587244" customHeight="1"/>
    <row r="587246" customHeight="1"/>
    <row r="587248" customHeight="1"/>
    <row r="587250" customHeight="1"/>
    <row r="587252" customHeight="1"/>
    <row r="587254" customHeight="1"/>
    <row r="587256" customHeight="1"/>
    <row r="587258" customHeight="1"/>
    <row r="587260" customHeight="1"/>
    <row r="587262" customHeight="1"/>
    <row r="587264" customHeight="1"/>
    <row r="587266" customHeight="1"/>
    <row r="587268" customHeight="1"/>
    <row r="587270" customHeight="1"/>
    <row r="587272" customHeight="1"/>
    <row r="587274" customHeight="1"/>
    <row r="587276" customHeight="1"/>
    <row r="587278" customHeight="1"/>
    <row r="587280" customHeight="1"/>
    <row r="587282" customHeight="1"/>
    <row r="587284" customHeight="1"/>
    <row r="587286" customHeight="1"/>
    <row r="587288" customHeight="1"/>
    <row r="587290" customHeight="1"/>
    <row r="587292" customHeight="1"/>
    <row r="587294" customHeight="1"/>
    <row r="587296" customHeight="1"/>
    <row r="587298" customHeight="1"/>
    <row r="587300" customHeight="1"/>
    <row r="587302" customHeight="1"/>
    <row r="587304" customHeight="1"/>
    <row r="587306" customHeight="1"/>
    <row r="587308" customHeight="1"/>
    <row r="587310" customHeight="1"/>
    <row r="587312" customHeight="1"/>
    <row r="587314" customHeight="1"/>
    <row r="587316" customHeight="1"/>
    <row r="587318" customHeight="1"/>
    <row r="587320" customHeight="1"/>
    <row r="587322" customHeight="1"/>
    <row r="587324" customHeight="1"/>
    <row r="587326" customHeight="1"/>
    <row r="587328" customHeight="1"/>
    <row r="587330" customHeight="1"/>
    <row r="587332" customHeight="1"/>
    <row r="587334" customHeight="1"/>
    <row r="587336" customHeight="1"/>
    <row r="587338" customHeight="1"/>
    <row r="587340" customHeight="1"/>
    <row r="587342" customHeight="1"/>
    <row r="587344" customHeight="1"/>
    <row r="587346" customHeight="1"/>
    <row r="587348" customHeight="1"/>
    <row r="587350" customHeight="1"/>
    <row r="587352" customHeight="1"/>
    <row r="587354" customHeight="1"/>
    <row r="587356" customHeight="1"/>
    <row r="587358" customHeight="1"/>
    <row r="587360" customHeight="1"/>
    <row r="587362" customHeight="1"/>
    <row r="587364" customHeight="1"/>
    <row r="587366" customHeight="1"/>
    <row r="587368" customHeight="1"/>
    <row r="587370" customHeight="1"/>
    <row r="587372" customHeight="1"/>
    <row r="587374" customHeight="1"/>
    <row r="587376" customHeight="1"/>
    <row r="587378" customHeight="1"/>
    <row r="587380" customHeight="1"/>
    <row r="587382" customHeight="1"/>
    <row r="587384" customHeight="1"/>
    <row r="587386" customHeight="1"/>
    <row r="587388" customHeight="1"/>
    <row r="587390" customHeight="1"/>
    <row r="587392" customHeight="1"/>
    <row r="587394" customHeight="1"/>
    <row r="587396" customHeight="1"/>
    <row r="587398" customHeight="1"/>
    <row r="587400" customHeight="1"/>
    <row r="587402" customHeight="1"/>
    <row r="587404" customHeight="1"/>
    <row r="587406" customHeight="1"/>
    <row r="587408" customHeight="1"/>
    <row r="587410" customHeight="1"/>
    <row r="587412" customHeight="1"/>
    <row r="587414" customHeight="1"/>
    <row r="587416" customHeight="1"/>
    <row r="587418" customHeight="1"/>
    <row r="587420" customHeight="1"/>
    <row r="587422" customHeight="1"/>
    <row r="587424" customHeight="1"/>
    <row r="587426" customHeight="1"/>
    <row r="587428" customHeight="1"/>
    <row r="587430" customHeight="1"/>
    <row r="587432" customHeight="1"/>
    <row r="587434" customHeight="1"/>
    <row r="587436" customHeight="1"/>
    <row r="587438" customHeight="1"/>
    <row r="587440" customHeight="1"/>
    <row r="587442" customHeight="1"/>
    <row r="587444" customHeight="1"/>
    <row r="587446" customHeight="1"/>
    <row r="587448" customHeight="1"/>
    <row r="587450" customHeight="1"/>
    <row r="587452" customHeight="1"/>
    <row r="587454" customHeight="1"/>
    <row r="587456" customHeight="1"/>
    <row r="587458" customHeight="1"/>
    <row r="587460" customHeight="1"/>
    <row r="587462" customHeight="1"/>
    <row r="587464" customHeight="1"/>
    <row r="587466" customHeight="1"/>
    <row r="587468" customHeight="1"/>
    <row r="587470" customHeight="1"/>
    <row r="587472" customHeight="1"/>
    <row r="587474" customHeight="1"/>
    <row r="587476" customHeight="1"/>
    <row r="587478" customHeight="1"/>
    <row r="587480" customHeight="1"/>
    <row r="587482" customHeight="1"/>
    <row r="587484" customHeight="1"/>
    <row r="587486" customHeight="1"/>
    <row r="587488" customHeight="1"/>
    <row r="587490" customHeight="1"/>
    <row r="587492" customHeight="1"/>
    <row r="587494" customHeight="1"/>
    <row r="587496" customHeight="1"/>
    <row r="587498" customHeight="1"/>
    <row r="587500" customHeight="1"/>
    <row r="587502" customHeight="1"/>
    <row r="587504" customHeight="1"/>
    <row r="587506" customHeight="1"/>
    <row r="587508" customHeight="1"/>
    <row r="587510" customHeight="1"/>
    <row r="587512" customHeight="1"/>
    <row r="587514" customHeight="1"/>
    <row r="587516" customHeight="1"/>
    <row r="587518" customHeight="1"/>
    <row r="587520" customHeight="1"/>
    <row r="587522" customHeight="1"/>
    <row r="587524" customHeight="1"/>
    <row r="587526" customHeight="1"/>
    <row r="587528" customHeight="1"/>
    <row r="587530" customHeight="1"/>
    <row r="587532" customHeight="1"/>
    <row r="587534" customHeight="1"/>
    <row r="587536" customHeight="1"/>
    <row r="587538" customHeight="1"/>
    <row r="587540" customHeight="1"/>
    <row r="587542" customHeight="1"/>
    <row r="587544" customHeight="1"/>
    <row r="587546" customHeight="1"/>
    <row r="587548" customHeight="1"/>
    <row r="587550" customHeight="1"/>
    <row r="587552" customHeight="1"/>
    <row r="587554" customHeight="1"/>
    <row r="587556" customHeight="1"/>
    <row r="587558" customHeight="1"/>
    <row r="587560" customHeight="1"/>
    <row r="587562" customHeight="1"/>
    <row r="587564" customHeight="1"/>
    <row r="587566" customHeight="1"/>
    <row r="587568" customHeight="1"/>
    <row r="587570" customHeight="1"/>
    <row r="587572" customHeight="1"/>
    <row r="587574" customHeight="1"/>
    <row r="587576" customHeight="1"/>
    <row r="587578" customHeight="1"/>
    <row r="587580" customHeight="1"/>
    <row r="587582" customHeight="1"/>
    <row r="587584" customHeight="1"/>
    <row r="587586" customHeight="1"/>
    <row r="587588" customHeight="1"/>
    <row r="587590" customHeight="1"/>
    <row r="587592" customHeight="1"/>
    <row r="587594" customHeight="1"/>
    <row r="587596" customHeight="1"/>
    <row r="587598" customHeight="1"/>
    <row r="587600" customHeight="1"/>
    <row r="587602" customHeight="1"/>
    <row r="587604" customHeight="1"/>
    <row r="587606" customHeight="1"/>
    <row r="587608" customHeight="1"/>
    <row r="587610" customHeight="1"/>
    <row r="587612" customHeight="1"/>
    <row r="587614" customHeight="1"/>
    <row r="587616" customHeight="1"/>
    <row r="587618" customHeight="1"/>
    <row r="587620" customHeight="1"/>
    <row r="587622" customHeight="1"/>
    <row r="587624" customHeight="1"/>
    <row r="587626" customHeight="1"/>
    <row r="587628" customHeight="1"/>
    <row r="587630" customHeight="1"/>
    <row r="587632" customHeight="1"/>
    <row r="587634" customHeight="1"/>
    <row r="587636" customHeight="1"/>
    <row r="587638" customHeight="1"/>
    <row r="587640" customHeight="1"/>
    <row r="587642" customHeight="1"/>
    <row r="587644" customHeight="1"/>
    <row r="587646" customHeight="1"/>
    <row r="587648" customHeight="1"/>
    <row r="587650" customHeight="1"/>
    <row r="587652" customHeight="1"/>
    <row r="587654" customHeight="1"/>
    <row r="587656" customHeight="1"/>
    <row r="587658" customHeight="1"/>
    <row r="587660" customHeight="1"/>
    <row r="587662" customHeight="1"/>
    <row r="587664" customHeight="1"/>
    <row r="587666" customHeight="1"/>
    <row r="587668" customHeight="1"/>
    <row r="587670" customHeight="1"/>
    <row r="587672" customHeight="1"/>
    <row r="587674" customHeight="1"/>
    <row r="587676" customHeight="1"/>
    <row r="587678" customHeight="1"/>
    <row r="587680" customHeight="1"/>
    <row r="587682" customHeight="1"/>
    <row r="587684" customHeight="1"/>
    <row r="587686" customHeight="1"/>
    <row r="587688" customHeight="1"/>
    <row r="587690" customHeight="1"/>
    <row r="587692" customHeight="1"/>
    <row r="587694" customHeight="1"/>
    <row r="587696" customHeight="1"/>
    <row r="587698" customHeight="1"/>
    <row r="587700" customHeight="1"/>
    <row r="587702" customHeight="1"/>
    <row r="587704" customHeight="1"/>
    <row r="587706" customHeight="1"/>
    <row r="587708" customHeight="1"/>
    <row r="587710" customHeight="1"/>
    <row r="587712" customHeight="1"/>
    <row r="587714" customHeight="1"/>
    <row r="587716" customHeight="1"/>
    <row r="587718" customHeight="1"/>
    <row r="587720" customHeight="1"/>
    <row r="587722" customHeight="1"/>
    <row r="587724" customHeight="1"/>
    <row r="587726" customHeight="1"/>
    <row r="587728" customHeight="1"/>
    <row r="587730" customHeight="1"/>
    <row r="587732" customHeight="1"/>
    <row r="587734" customHeight="1"/>
    <row r="587736" customHeight="1"/>
    <row r="587738" customHeight="1"/>
    <row r="587740" customHeight="1"/>
    <row r="587742" customHeight="1"/>
    <row r="587744" customHeight="1"/>
    <row r="587746" customHeight="1"/>
    <row r="587748" customHeight="1"/>
    <row r="587750" customHeight="1"/>
    <row r="587752" customHeight="1"/>
    <row r="587754" customHeight="1"/>
    <row r="587756" customHeight="1"/>
    <row r="587758" customHeight="1"/>
    <row r="587760" customHeight="1"/>
    <row r="587762" customHeight="1"/>
    <row r="587764" customHeight="1"/>
    <row r="587766" customHeight="1"/>
    <row r="587768" customHeight="1"/>
    <row r="587770" customHeight="1"/>
    <row r="587772" customHeight="1"/>
    <row r="587774" customHeight="1"/>
    <row r="587776" customHeight="1"/>
    <row r="587778" customHeight="1"/>
    <row r="587780" customHeight="1"/>
    <row r="587782" customHeight="1"/>
    <row r="587784" customHeight="1"/>
    <row r="587786" customHeight="1"/>
    <row r="587788" customHeight="1"/>
    <row r="587790" customHeight="1"/>
    <row r="587792" customHeight="1"/>
    <row r="587794" customHeight="1"/>
    <row r="587796" customHeight="1"/>
    <row r="587798" customHeight="1"/>
    <row r="587800" customHeight="1"/>
    <row r="587802" customHeight="1"/>
    <row r="587804" customHeight="1"/>
    <row r="587806" customHeight="1"/>
    <row r="587808" customHeight="1"/>
    <row r="587810" customHeight="1"/>
    <row r="587812" customHeight="1"/>
    <row r="587814" customHeight="1"/>
    <row r="587816" customHeight="1"/>
    <row r="587818" customHeight="1"/>
    <row r="587820" customHeight="1"/>
    <row r="587822" customHeight="1"/>
    <row r="587824" customHeight="1"/>
    <row r="587826" customHeight="1"/>
    <row r="587828" customHeight="1"/>
    <row r="587830" customHeight="1"/>
    <row r="587832" customHeight="1"/>
    <row r="587834" customHeight="1"/>
    <row r="587836" customHeight="1"/>
    <row r="587838" customHeight="1"/>
    <row r="587840" customHeight="1"/>
    <row r="587842" customHeight="1"/>
    <row r="587844" customHeight="1"/>
    <row r="587846" customHeight="1"/>
    <row r="587848" customHeight="1"/>
    <row r="587850" customHeight="1"/>
    <row r="587852" customHeight="1"/>
    <row r="587854" customHeight="1"/>
    <row r="587856" customHeight="1"/>
    <row r="587858" customHeight="1"/>
    <row r="587860" customHeight="1"/>
    <row r="587862" customHeight="1"/>
    <row r="587864" customHeight="1"/>
    <row r="587866" customHeight="1"/>
    <row r="587868" customHeight="1"/>
    <row r="587870" customHeight="1"/>
    <row r="587872" customHeight="1"/>
    <row r="587874" customHeight="1"/>
    <row r="587876" customHeight="1"/>
    <row r="587878" customHeight="1"/>
    <row r="587880" customHeight="1"/>
    <row r="587882" customHeight="1"/>
    <row r="587884" customHeight="1"/>
    <row r="587886" customHeight="1"/>
    <row r="587888" customHeight="1"/>
    <row r="587890" customHeight="1"/>
    <row r="587892" customHeight="1"/>
    <row r="587894" customHeight="1"/>
    <row r="587896" customHeight="1"/>
    <row r="587898" customHeight="1"/>
    <row r="587900" customHeight="1"/>
    <row r="587902" customHeight="1"/>
    <row r="587904" customHeight="1"/>
    <row r="587906" customHeight="1"/>
    <row r="587908" customHeight="1"/>
    <row r="587910" customHeight="1"/>
    <row r="587912" customHeight="1"/>
    <row r="587914" customHeight="1"/>
    <row r="587916" customHeight="1"/>
    <row r="587918" customHeight="1"/>
    <row r="587920" customHeight="1"/>
    <row r="587922" customHeight="1"/>
    <row r="587924" customHeight="1"/>
    <row r="587926" customHeight="1"/>
    <row r="587928" customHeight="1"/>
    <row r="587930" customHeight="1"/>
    <row r="587932" customHeight="1"/>
    <row r="587934" customHeight="1"/>
    <row r="587936" customHeight="1"/>
    <row r="587938" customHeight="1"/>
    <row r="587940" customHeight="1"/>
    <row r="587942" customHeight="1"/>
    <row r="587944" customHeight="1"/>
    <row r="587946" customHeight="1"/>
    <row r="587948" customHeight="1"/>
    <row r="587950" customHeight="1"/>
    <row r="587952" customHeight="1"/>
    <row r="587954" customHeight="1"/>
    <row r="587956" customHeight="1"/>
    <row r="587958" customHeight="1"/>
    <row r="587960" customHeight="1"/>
    <row r="587962" customHeight="1"/>
    <row r="587964" customHeight="1"/>
    <row r="587966" customHeight="1"/>
    <row r="587968" customHeight="1"/>
    <row r="587970" customHeight="1"/>
    <row r="587972" customHeight="1"/>
    <row r="587974" customHeight="1"/>
    <row r="587976" customHeight="1"/>
    <row r="587978" customHeight="1"/>
    <row r="587980" customHeight="1"/>
    <row r="587982" customHeight="1"/>
    <row r="587984" customHeight="1"/>
    <row r="587986" customHeight="1"/>
    <row r="587988" customHeight="1"/>
    <row r="587990" customHeight="1"/>
    <row r="587992" customHeight="1"/>
    <row r="587994" customHeight="1"/>
    <row r="587996" customHeight="1"/>
    <row r="587998" customHeight="1"/>
    <row r="588000" customHeight="1"/>
    <row r="588002" customHeight="1"/>
    <row r="588004" customHeight="1"/>
    <row r="588006" customHeight="1"/>
    <row r="588008" customHeight="1"/>
    <row r="588010" customHeight="1"/>
    <row r="588012" customHeight="1"/>
    <row r="588014" customHeight="1"/>
    <row r="588016" customHeight="1"/>
    <row r="588018" customHeight="1"/>
    <row r="588020" customHeight="1"/>
    <row r="588022" customHeight="1"/>
    <row r="588024" customHeight="1"/>
    <row r="588026" customHeight="1"/>
    <row r="588028" customHeight="1"/>
    <row r="588030" customHeight="1"/>
    <row r="588032" customHeight="1"/>
    <row r="588034" customHeight="1"/>
    <row r="588036" customHeight="1"/>
    <row r="588038" customHeight="1"/>
    <row r="588040" customHeight="1"/>
    <row r="588042" customHeight="1"/>
    <row r="588044" customHeight="1"/>
    <row r="588046" customHeight="1"/>
    <row r="588048" customHeight="1"/>
    <row r="588050" customHeight="1"/>
    <row r="588052" customHeight="1"/>
    <row r="588054" customHeight="1"/>
    <row r="588056" customHeight="1"/>
    <row r="588058" customHeight="1"/>
    <row r="588060" customHeight="1"/>
    <row r="588062" customHeight="1"/>
    <row r="588064" customHeight="1"/>
    <row r="588066" customHeight="1"/>
    <row r="588068" customHeight="1"/>
    <row r="588070" customHeight="1"/>
    <row r="588072" customHeight="1"/>
    <row r="588074" customHeight="1"/>
    <row r="588076" customHeight="1"/>
    <row r="588078" customHeight="1"/>
    <row r="588080" customHeight="1"/>
    <row r="588082" customHeight="1"/>
    <row r="588084" customHeight="1"/>
    <row r="588086" customHeight="1"/>
    <row r="588088" customHeight="1"/>
    <row r="588090" customHeight="1"/>
    <row r="588092" customHeight="1"/>
    <row r="588094" customHeight="1"/>
    <row r="588096" customHeight="1"/>
    <row r="588098" customHeight="1"/>
    <row r="588100" customHeight="1"/>
    <row r="588102" customHeight="1"/>
    <row r="588104" customHeight="1"/>
    <row r="588106" customHeight="1"/>
    <row r="588108" customHeight="1"/>
    <row r="588110" customHeight="1"/>
    <row r="588112" customHeight="1"/>
    <row r="588114" customHeight="1"/>
    <row r="588116" customHeight="1"/>
    <row r="588118" customHeight="1"/>
    <row r="588120" customHeight="1"/>
    <row r="588122" customHeight="1"/>
    <row r="588124" customHeight="1"/>
    <row r="588126" customHeight="1"/>
    <row r="588128" customHeight="1"/>
    <row r="588130" customHeight="1"/>
    <row r="588132" customHeight="1"/>
    <row r="588134" customHeight="1"/>
    <row r="588136" customHeight="1"/>
    <row r="588138" customHeight="1"/>
    <row r="588140" customHeight="1"/>
    <row r="588142" customHeight="1"/>
    <row r="588144" customHeight="1"/>
    <row r="588146" customHeight="1"/>
    <row r="588148" customHeight="1"/>
    <row r="588150" customHeight="1"/>
    <row r="588152" customHeight="1"/>
    <row r="588154" customHeight="1"/>
    <row r="588156" customHeight="1"/>
    <row r="588158" customHeight="1"/>
    <row r="588160" customHeight="1"/>
    <row r="588162" customHeight="1"/>
    <row r="588164" customHeight="1"/>
    <row r="588166" customHeight="1"/>
    <row r="588168" customHeight="1"/>
    <row r="588170" customHeight="1"/>
    <row r="588172" customHeight="1"/>
    <row r="588174" customHeight="1"/>
    <row r="588176" customHeight="1"/>
    <row r="588178" customHeight="1"/>
    <row r="588180" customHeight="1"/>
    <row r="588182" customHeight="1"/>
    <row r="588184" customHeight="1"/>
    <row r="588186" customHeight="1"/>
    <row r="588188" customHeight="1"/>
    <row r="588190" customHeight="1"/>
    <row r="588192" customHeight="1"/>
    <row r="588194" customHeight="1"/>
    <row r="588196" customHeight="1"/>
    <row r="588198" customHeight="1"/>
    <row r="588200" customHeight="1"/>
    <row r="588202" customHeight="1"/>
    <row r="588204" customHeight="1"/>
    <row r="588206" customHeight="1"/>
    <row r="588208" customHeight="1"/>
    <row r="588210" customHeight="1"/>
    <row r="588212" customHeight="1"/>
    <row r="588214" customHeight="1"/>
    <row r="588216" customHeight="1"/>
    <row r="588218" customHeight="1"/>
    <row r="588220" customHeight="1"/>
    <row r="588222" customHeight="1"/>
    <row r="588224" customHeight="1"/>
    <row r="588226" customHeight="1"/>
    <row r="588228" customHeight="1"/>
    <row r="588230" customHeight="1"/>
    <row r="588232" customHeight="1"/>
    <row r="588234" customHeight="1"/>
    <row r="588236" customHeight="1"/>
    <row r="588238" customHeight="1"/>
    <row r="588240" customHeight="1"/>
    <row r="588242" customHeight="1"/>
    <row r="588244" customHeight="1"/>
    <row r="588246" customHeight="1"/>
    <row r="588248" customHeight="1"/>
    <row r="588250" customHeight="1"/>
    <row r="588252" customHeight="1"/>
    <row r="588254" customHeight="1"/>
    <row r="588256" customHeight="1"/>
    <row r="588258" customHeight="1"/>
    <row r="588260" customHeight="1"/>
    <row r="588262" customHeight="1"/>
    <row r="588264" customHeight="1"/>
    <row r="588266" customHeight="1"/>
    <row r="588268" customHeight="1"/>
    <row r="588270" customHeight="1"/>
    <row r="588272" customHeight="1"/>
    <row r="588274" customHeight="1"/>
    <row r="588276" customHeight="1"/>
    <row r="588278" customHeight="1"/>
    <row r="588280" customHeight="1"/>
    <row r="588282" customHeight="1"/>
    <row r="588284" customHeight="1"/>
    <row r="588286" customHeight="1"/>
    <row r="588288" customHeight="1"/>
    <row r="588290" customHeight="1"/>
    <row r="588292" customHeight="1"/>
    <row r="588294" customHeight="1"/>
    <row r="588296" customHeight="1"/>
    <row r="588298" customHeight="1"/>
    <row r="588300" customHeight="1"/>
    <row r="588302" customHeight="1"/>
    <row r="588304" customHeight="1"/>
    <row r="588306" customHeight="1"/>
    <row r="588308" customHeight="1"/>
    <row r="588310" customHeight="1"/>
    <row r="588312" customHeight="1"/>
    <row r="588314" customHeight="1"/>
    <row r="588316" customHeight="1"/>
    <row r="588318" customHeight="1"/>
    <row r="588320" customHeight="1"/>
    <row r="588322" customHeight="1"/>
    <row r="588324" customHeight="1"/>
    <row r="588326" customHeight="1"/>
    <row r="588328" customHeight="1"/>
    <row r="588330" customHeight="1"/>
    <row r="588332" customHeight="1"/>
    <row r="588334" customHeight="1"/>
    <row r="588336" customHeight="1"/>
    <row r="588338" customHeight="1"/>
    <row r="588340" customHeight="1"/>
    <row r="588342" customHeight="1"/>
    <row r="588344" customHeight="1"/>
    <row r="588346" customHeight="1"/>
    <row r="588348" customHeight="1"/>
    <row r="588350" customHeight="1"/>
    <row r="588352" customHeight="1"/>
    <row r="588354" customHeight="1"/>
    <row r="588356" customHeight="1"/>
    <row r="588358" customHeight="1"/>
    <row r="588360" customHeight="1"/>
    <row r="588362" customHeight="1"/>
    <row r="588364" customHeight="1"/>
    <row r="588366" customHeight="1"/>
    <row r="588368" customHeight="1"/>
    <row r="588370" customHeight="1"/>
    <row r="588372" customHeight="1"/>
    <row r="588374" customHeight="1"/>
    <row r="588376" customHeight="1"/>
    <row r="588378" customHeight="1"/>
    <row r="588380" customHeight="1"/>
    <row r="588382" customHeight="1"/>
    <row r="588384" customHeight="1"/>
    <row r="588386" customHeight="1"/>
    <row r="588388" customHeight="1"/>
    <row r="588390" customHeight="1"/>
    <row r="588392" customHeight="1"/>
    <row r="588394" customHeight="1"/>
    <row r="588396" customHeight="1"/>
    <row r="588398" customHeight="1"/>
    <row r="588400" customHeight="1"/>
    <row r="588402" customHeight="1"/>
    <row r="588404" customHeight="1"/>
    <row r="588406" customHeight="1"/>
    <row r="588408" customHeight="1"/>
    <row r="588410" customHeight="1"/>
    <row r="588412" customHeight="1"/>
    <row r="588414" customHeight="1"/>
    <row r="588416" customHeight="1"/>
    <row r="588418" customHeight="1"/>
    <row r="588420" customHeight="1"/>
    <row r="588422" customHeight="1"/>
    <row r="588424" customHeight="1"/>
    <row r="588426" customHeight="1"/>
    <row r="588428" customHeight="1"/>
    <row r="588430" customHeight="1"/>
    <row r="588432" customHeight="1"/>
    <row r="588434" customHeight="1"/>
    <row r="588436" customHeight="1"/>
    <row r="588438" customHeight="1"/>
    <row r="588440" customHeight="1"/>
    <row r="588442" customHeight="1"/>
    <row r="588444" customHeight="1"/>
    <row r="588446" customHeight="1"/>
    <row r="588448" customHeight="1"/>
    <row r="588450" customHeight="1"/>
    <row r="588452" customHeight="1"/>
    <row r="588454" customHeight="1"/>
    <row r="588456" customHeight="1"/>
    <row r="588458" customHeight="1"/>
    <row r="588460" customHeight="1"/>
    <row r="588462" customHeight="1"/>
    <row r="588464" customHeight="1"/>
    <row r="588466" customHeight="1"/>
    <row r="588468" customHeight="1"/>
    <row r="588470" customHeight="1"/>
    <row r="588472" customHeight="1"/>
    <row r="588474" customHeight="1"/>
    <row r="588476" customHeight="1"/>
    <row r="588478" customHeight="1"/>
    <row r="588480" customHeight="1"/>
    <row r="588482" customHeight="1"/>
    <row r="588484" customHeight="1"/>
    <row r="588486" customHeight="1"/>
    <row r="588488" customHeight="1"/>
    <row r="588490" customHeight="1"/>
    <row r="588492" customHeight="1"/>
    <row r="588494" customHeight="1"/>
    <row r="588496" customHeight="1"/>
    <row r="588498" customHeight="1"/>
    <row r="588500" customHeight="1"/>
    <row r="588502" customHeight="1"/>
    <row r="588504" customHeight="1"/>
    <row r="588506" customHeight="1"/>
    <row r="588508" customHeight="1"/>
    <row r="588510" customHeight="1"/>
    <row r="588512" customHeight="1"/>
    <row r="588514" customHeight="1"/>
    <row r="588516" customHeight="1"/>
    <row r="588518" customHeight="1"/>
    <row r="588520" customHeight="1"/>
    <row r="588522" customHeight="1"/>
    <row r="588524" customHeight="1"/>
    <row r="588526" customHeight="1"/>
    <row r="588528" customHeight="1"/>
    <row r="588530" customHeight="1"/>
    <row r="588532" customHeight="1"/>
    <row r="588534" customHeight="1"/>
    <row r="588536" customHeight="1"/>
    <row r="588538" customHeight="1"/>
    <row r="588540" customHeight="1"/>
    <row r="588542" customHeight="1"/>
    <row r="588544" customHeight="1"/>
    <row r="588546" customHeight="1"/>
    <row r="588548" customHeight="1"/>
    <row r="588550" customHeight="1"/>
    <row r="588552" customHeight="1"/>
    <row r="588554" customHeight="1"/>
    <row r="588556" customHeight="1"/>
    <row r="588558" customHeight="1"/>
    <row r="588560" customHeight="1"/>
    <row r="588562" customHeight="1"/>
    <row r="588564" customHeight="1"/>
    <row r="588566" customHeight="1"/>
    <row r="588568" customHeight="1"/>
    <row r="588570" customHeight="1"/>
    <row r="588572" customHeight="1"/>
    <row r="588574" customHeight="1"/>
    <row r="588576" customHeight="1"/>
    <row r="588578" customHeight="1"/>
    <row r="588580" customHeight="1"/>
    <row r="588582" customHeight="1"/>
    <row r="588584" customHeight="1"/>
    <row r="588586" customHeight="1"/>
    <row r="588588" customHeight="1"/>
    <row r="588590" customHeight="1"/>
    <row r="588592" customHeight="1"/>
    <row r="588594" customHeight="1"/>
    <row r="588596" customHeight="1"/>
    <row r="588598" customHeight="1"/>
    <row r="588600" customHeight="1"/>
    <row r="588602" customHeight="1"/>
    <row r="588604" customHeight="1"/>
    <row r="588606" customHeight="1"/>
    <row r="588608" customHeight="1"/>
    <row r="588610" customHeight="1"/>
    <row r="588612" customHeight="1"/>
    <row r="588614" customHeight="1"/>
    <row r="588616" customHeight="1"/>
    <row r="588618" customHeight="1"/>
    <row r="588620" customHeight="1"/>
    <row r="588622" customHeight="1"/>
    <row r="588624" customHeight="1"/>
    <row r="588626" customHeight="1"/>
    <row r="588628" customHeight="1"/>
    <row r="588630" customHeight="1"/>
    <row r="588632" customHeight="1"/>
    <row r="588634" customHeight="1"/>
    <row r="588636" customHeight="1"/>
    <row r="588638" customHeight="1"/>
    <row r="588640" customHeight="1"/>
    <row r="588642" customHeight="1"/>
    <row r="588644" customHeight="1"/>
    <row r="588646" customHeight="1"/>
    <row r="588648" customHeight="1"/>
    <row r="588650" customHeight="1"/>
    <row r="588652" customHeight="1"/>
    <row r="588654" customHeight="1"/>
    <row r="588656" customHeight="1"/>
    <row r="588658" customHeight="1"/>
    <row r="588660" customHeight="1"/>
    <row r="588662" customHeight="1"/>
    <row r="588664" customHeight="1"/>
    <row r="588666" customHeight="1"/>
    <row r="588668" customHeight="1"/>
    <row r="588670" customHeight="1"/>
    <row r="588672" customHeight="1"/>
    <row r="588674" customHeight="1"/>
    <row r="588676" customHeight="1"/>
    <row r="588678" customHeight="1"/>
    <row r="588680" customHeight="1"/>
    <row r="588682" customHeight="1"/>
    <row r="588684" customHeight="1"/>
    <row r="588686" customHeight="1"/>
    <row r="588688" customHeight="1"/>
    <row r="588690" customHeight="1"/>
    <row r="588692" customHeight="1"/>
    <row r="588694" customHeight="1"/>
    <row r="588696" customHeight="1"/>
    <row r="588698" customHeight="1"/>
    <row r="588700" customHeight="1"/>
    <row r="588702" customHeight="1"/>
    <row r="588704" customHeight="1"/>
    <row r="588706" customHeight="1"/>
    <row r="588708" customHeight="1"/>
    <row r="588710" customHeight="1"/>
    <row r="588712" customHeight="1"/>
    <row r="588714" customHeight="1"/>
    <row r="588716" customHeight="1"/>
    <row r="588718" customHeight="1"/>
    <row r="588720" customHeight="1"/>
    <row r="588722" customHeight="1"/>
    <row r="588724" customHeight="1"/>
    <row r="588726" customHeight="1"/>
    <row r="588728" customHeight="1"/>
    <row r="588730" customHeight="1"/>
    <row r="588732" customHeight="1"/>
    <row r="588734" customHeight="1"/>
    <row r="588736" customHeight="1"/>
    <row r="588738" customHeight="1"/>
    <row r="588740" customHeight="1"/>
    <row r="588742" customHeight="1"/>
    <row r="588744" customHeight="1"/>
    <row r="588746" customHeight="1"/>
    <row r="588748" customHeight="1"/>
    <row r="588750" customHeight="1"/>
    <row r="588752" customHeight="1"/>
    <row r="588754" customHeight="1"/>
    <row r="588756" customHeight="1"/>
    <row r="588758" customHeight="1"/>
    <row r="588760" customHeight="1"/>
    <row r="588762" customHeight="1"/>
    <row r="588764" customHeight="1"/>
    <row r="588766" customHeight="1"/>
    <row r="588768" customHeight="1"/>
    <row r="588770" customHeight="1"/>
    <row r="588772" customHeight="1"/>
    <row r="588774" customHeight="1"/>
    <row r="588776" customHeight="1"/>
    <row r="588778" customHeight="1"/>
    <row r="588780" customHeight="1"/>
    <row r="588782" customHeight="1"/>
    <row r="588784" customHeight="1"/>
    <row r="588786" customHeight="1"/>
    <row r="588788" customHeight="1"/>
    <row r="588790" customHeight="1"/>
    <row r="588792" customHeight="1"/>
    <row r="588794" customHeight="1"/>
    <row r="588796" customHeight="1"/>
    <row r="588798" customHeight="1"/>
    <row r="588800" customHeight="1"/>
    <row r="588802" customHeight="1"/>
    <row r="588804" customHeight="1"/>
    <row r="588806" customHeight="1"/>
    <row r="588808" customHeight="1"/>
    <row r="588810" customHeight="1"/>
    <row r="588812" customHeight="1"/>
    <row r="588814" customHeight="1"/>
    <row r="588816" customHeight="1"/>
    <row r="588818" customHeight="1"/>
    <row r="588820" customHeight="1"/>
    <row r="588822" customHeight="1"/>
    <row r="588824" customHeight="1"/>
    <row r="588826" customHeight="1"/>
    <row r="588828" customHeight="1"/>
    <row r="588830" customHeight="1"/>
    <row r="588832" customHeight="1"/>
    <row r="588834" customHeight="1"/>
    <row r="588836" customHeight="1"/>
    <row r="588838" customHeight="1"/>
    <row r="588840" customHeight="1"/>
    <row r="588842" customHeight="1"/>
    <row r="588844" customHeight="1"/>
    <row r="588846" customHeight="1"/>
    <row r="588848" customHeight="1"/>
    <row r="588850" customHeight="1"/>
    <row r="588852" customHeight="1"/>
    <row r="588854" customHeight="1"/>
    <row r="588856" customHeight="1"/>
    <row r="588858" customHeight="1"/>
    <row r="588860" customHeight="1"/>
    <row r="588862" customHeight="1"/>
    <row r="588864" customHeight="1"/>
    <row r="588866" customHeight="1"/>
    <row r="588868" customHeight="1"/>
    <row r="588870" customHeight="1"/>
    <row r="588872" customHeight="1"/>
    <row r="588874" customHeight="1"/>
    <row r="588876" customHeight="1"/>
    <row r="588878" customHeight="1"/>
    <row r="588880" customHeight="1"/>
    <row r="588882" customHeight="1"/>
    <row r="588884" customHeight="1"/>
    <row r="588886" customHeight="1"/>
    <row r="588888" customHeight="1"/>
    <row r="588890" customHeight="1"/>
    <row r="588892" customHeight="1"/>
    <row r="588894" customHeight="1"/>
    <row r="588896" customHeight="1"/>
    <row r="588898" customHeight="1"/>
    <row r="588900" customHeight="1"/>
    <row r="588902" customHeight="1"/>
    <row r="588904" customHeight="1"/>
    <row r="588906" customHeight="1"/>
    <row r="588908" customHeight="1"/>
    <row r="588910" customHeight="1"/>
    <row r="588912" customHeight="1"/>
    <row r="588914" customHeight="1"/>
    <row r="588916" customHeight="1"/>
    <row r="588918" customHeight="1"/>
    <row r="588920" customHeight="1"/>
    <row r="588922" customHeight="1"/>
    <row r="588924" customHeight="1"/>
    <row r="588926" customHeight="1"/>
    <row r="588928" customHeight="1"/>
    <row r="588930" customHeight="1"/>
    <row r="588932" customHeight="1"/>
    <row r="588934" customHeight="1"/>
    <row r="588936" customHeight="1"/>
    <row r="588938" customHeight="1"/>
    <row r="588940" customHeight="1"/>
    <row r="588942" customHeight="1"/>
    <row r="588944" customHeight="1"/>
    <row r="588946" customHeight="1"/>
    <row r="588948" customHeight="1"/>
    <row r="588950" customHeight="1"/>
    <row r="588952" customHeight="1"/>
    <row r="588954" customHeight="1"/>
    <row r="588956" customHeight="1"/>
    <row r="588958" customHeight="1"/>
    <row r="588960" customHeight="1"/>
    <row r="588962" customHeight="1"/>
    <row r="588964" customHeight="1"/>
    <row r="588966" customHeight="1"/>
    <row r="588968" customHeight="1"/>
    <row r="588970" customHeight="1"/>
    <row r="588972" customHeight="1"/>
    <row r="588974" customHeight="1"/>
    <row r="588976" customHeight="1"/>
    <row r="588978" customHeight="1"/>
    <row r="588980" customHeight="1"/>
    <row r="588982" customHeight="1"/>
    <row r="588984" customHeight="1"/>
    <row r="588986" customHeight="1"/>
    <row r="588988" customHeight="1"/>
    <row r="588990" customHeight="1"/>
    <row r="588992" customHeight="1"/>
    <row r="588994" customHeight="1"/>
    <row r="588996" customHeight="1"/>
    <row r="588998" customHeight="1"/>
    <row r="589000" customHeight="1"/>
    <row r="589002" customHeight="1"/>
    <row r="589004" customHeight="1"/>
    <row r="589006" customHeight="1"/>
    <row r="589008" customHeight="1"/>
    <row r="589010" customHeight="1"/>
    <row r="589012" customHeight="1"/>
    <row r="589014" customHeight="1"/>
    <row r="589016" customHeight="1"/>
    <row r="589018" customHeight="1"/>
    <row r="589020" customHeight="1"/>
    <row r="589022" customHeight="1"/>
    <row r="589024" customHeight="1"/>
    <row r="589026" customHeight="1"/>
    <row r="589028" customHeight="1"/>
    <row r="589030" customHeight="1"/>
    <row r="589032" customHeight="1"/>
    <row r="589034" customHeight="1"/>
    <row r="589036" customHeight="1"/>
    <row r="589038" customHeight="1"/>
    <row r="589040" customHeight="1"/>
    <row r="589042" customHeight="1"/>
    <row r="589044" customHeight="1"/>
    <row r="589046" customHeight="1"/>
    <row r="589048" customHeight="1"/>
    <row r="589050" customHeight="1"/>
    <row r="589052" customHeight="1"/>
    <row r="589054" customHeight="1"/>
    <row r="589056" customHeight="1"/>
    <row r="589058" customHeight="1"/>
    <row r="589060" customHeight="1"/>
    <row r="589062" customHeight="1"/>
    <row r="589064" customHeight="1"/>
    <row r="589066" customHeight="1"/>
    <row r="589068" customHeight="1"/>
    <row r="589070" customHeight="1"/>
    <row r="589072" customHeight="1"/>
    <row r="589074" customHeight="1"/>
    <row r="589076" customHeight="1"/>
    <row r="589078" customHeight="1"/>
    <row r="589080" customHeight="1"/>
    <row r="589082" customHeight="1"/>
    <row r="589084" customHeight="1"/>
    <row r="589086" customHeight="1"/>
    <row r="589088" customHeight="1"/>
    <row r="589090" customHeight="1"/>
    <row r="589092" customHeight="1"/>
    <row r="589094" customHeight="1"/>
    <row r="589096" customHeight="1"/>
    <row r="589098" customHeight="1"/>
    <row r="589100" customHeight="1"/>
    <row r="589102" customHeight="1"/>
    <row r="589104" customHeight="1"/>
    <row r="589106" customHeight="1"/>
    <row r="589108" customHeight="1"/>
    <row r="589110" customHeight="1"/>
    <row r="589112" customHeight="1"/>
    <row r="589114" customHeight="1"/>
    <row r="589116" customHeight="1"/>
    <row r="589118" customHeight="1"/>
    <row r="589120" customHeight="1"/>
    <row r="589122" customHeight="1"/>
    <row r="589124" customHeight="1"/>
    <row r="589126" customHeight="1"/>
    <row r="589128" customHeight="1"/>
    <row r="589130" customHeight="1"/>
    <row r="589132" customHeight="1"/>
    <row r="589134" customHeight="1"/>
    <row r="589136" customHeight="1"/>
    <row r="589138" customHeight="1"/>
    <row r="589140" customHeight="1"/>
    <row r="589142" customHeight="1"/>
    <row r="589144" customHeight="1"/>
    <row r="589146" customHeight="1"/>
    <row r="589148" customHeight="1"/>
    <row r="589150" customHeight="1"/>
    <row r="589152" customHeight="1"/>
    <row r="589154" customHeight="1"/>
    <row r="589156" customHeight="1"/>
    <row r="589158" customHeight="1"/>
    <row r="589160" customHeight="1"/>
    <row r="589162" customHeight="1"/>
    <row r="589164" customHeight="1"/>
    <row r="589166" customHeight="1"/>
    <row r="589168" customHeight="1"/>
    <row r="589170" customHeight="1"/>
    <row r="589172" customHeight="1"/>
    <row r="589174" customHeight="1"/>
    <row r="589176" customHeight="1"/>
    <row r="589178" customHeight="1"/>
    <row r="589180" customHeight="1"/>
    <row r="589182" customHeight="1"/>
    <row r="589184" customHeight="1"/>
    <row r="589186" customHeight="1"/>
    <row r="589188" customHeight="1"/>
    <row r="589190" customHeight="1"/>
    <row r="589192" customHeight="1"/>
    <row r="589194" customHeight="1"/>
    <row r="589196" customHeight="1"/>
    <row r="589198" customHeight="1"/>
    <row r="589200" customHeight="1"/>
    <row r="589202" customHeight="1"/>
    <row r="589204" customHeight="1"/>
    <row r="589206" customHeight="1"/>
    <row r="589208" customHeight="1"/>
    <row r="589210" customHeight="1"/>
    <row r="589212" customHeight="1"/>
    <row r="589214" customHeight="1"/>
    <row r="589216" customHeight="1"/>
    <row r="589218" customHeight="1"/>
    <row r="589220" customHeight="1"/>
    <row r="589222" customHeight="1"/>
    <row r="589224" customHeight="1"/>
    <row r="589226" customHeight="1"/>
    <row r="589228" customHeight="1"/>
    <row r="589230" customHeight="1"/>
    <row r="589232" customHeight="1"/>
    <row r="589234" customHeight="1"/>
    <row r="589236" customHeight="1"/>
    <row r="589238" customHeight="1"/>
    <row r="589240" customHeight="1"/>
    <row r="589242" customHeight="1"/>
    <row r="589244" customHeight="1"/>
    <row r="589246" customHeight="1"/>
    <row r="589248" customHeight="1"/>
    <row r="589250" customHeight="1"/>
    <row r="589252" customHeight="1"/>
    <row r="589254" customHeight="1"/>
    <row r="589256" customHeight="1"/>
    <row r="589258" customHeight="1"/>
    <row r="589260" customHeight="1"/>
    <row r="589262" customHeight="1"/>
    <row r="589264" customHeight="1"/>
    <row r="589266" customHeight="1"/>
    <row r="589268" customHeight="1"/>
    <row r="589270" customHeight="1"/>
    <row r="589272" customHeight="1"/>
    <row r="589274" customHeight="1"/>
    <row r="589276" customHeight="1"/>
    <row r="589278" customHeight="1"/>
    <row r="589280" customHeight="1"/>
    <row r="589282" customHeight="1"/>
    <row r="589284" customHeight="1"/>
    <row r="589286" customHeight="1"/>
    <row r="589288" customHeight="1"/>
    <row r="589290" customHeight="1"/>
    <row r="589292" customHeight="1"/>
    <row r="589294" customHeight="1"/>
    <row r="589296" customHeight="1"/>
    <row r="589298" customHeight="1"/>
    <row r="589300" customHeight="1"/>
    <row r="589302" customHeight="1"/>
    <row r="589304" customHeight="1"/>
    <row r="589306" customHeight="1"/>
    <row r="589308" customHeight="1"/>
    <row r="589310" customHeight="1"/>
    <row r="589312" customHeight="1"/>
    <row r="589314" customHeight="1"/>
    <row r="589316" customHeight="1"/>
    <row r="589318" customHeight="1"/>
    <row r="589320" customHeight="1"/>
    <row r="589322" customHeight="1"/>
    <row r="589324" customHeight="1"/>
    <row r="589326" customHeight="1"/>
    <row r="589328" customHeight="1"/>
    <row r="589330" customHeight="1"/>
    <row r="589332" customHeight="1"/>
    <row r="589334" customHeight="1"/>
    <row r="589336" customHeight="1"/>
    <row r="589338" customHeight="1"/>
    <row r="589340" customHeight="1"/>
    <row r="589342" customHeight="1"/>
    <row r="589344" customHeight="1"/>
    <row r="589346" customHeight="1"/>
    <row r="589348" customHeight="1"/>
    <row r="589350" customHeight="1"/>
    <row r="589352" customHeight="1"/>
    <row r="589354" customHeight="1"/>
    <row r="589356" customHeight="1"/>
    <row r="589358" customHeight="1"/>
    <row r="589360" customHeight="1"/>
    <row r="589362" customHeight="1"/>
    <row r="589364" customHeight="1"/>
    <row r="589366" customHeight="1"/>
    <row r="589368" customHeight="1"/>
    <row r="589370" customHeight="1"/>
    <row r="589372" customHeight="1"/>
    <row r="589374" customHeight="1"/>
    <row r="589376" customHeight="1"/>
    <row r="589378" customHeight="1"/>
    <row r="589380" customHeight="1"/>
    <row r="589382" customHeight="1"/>
    <row r="589384" customHeight="1"/>
    <row r="589386" customHeight="1"/>
    <row r="589388" customHeight="1"/>
    <row r="589390" customHeight="1"/>
    <row r="589392" customHeight="1"/>
    <row r="589394" customHeight="1"/>
    <row r="589396" customHeight="1"/>
    <row r="589398" customHeight="1"/>
    <row r="589400" customHeight="1"/>
    <row r="589402" customHeight="1"/>
    <row r="589404" customHeight="1"/>
    <row r="589406" customHeight="1"/>
    <row r="589408" customHeight="1"/>
    <row r="589410" customHeight="1"/>
    <row r="589412" customHeight="1"/>
    <row r="589414" customHeight="1"/>
    <row r="589416" customHeight="1"/>
    <row r="589418" customHeight="1"/>
    <row r="589420" customHeight="1"/>
    <row r="589422" customHeight="1"/>
    <row r="589424" customHeight="1"/>
    <row r="589426" customHeight="1"/>
    <row r="589428" customHeight="1"/>
    <row r="589430" customHeight="1"/>
    <row r="589432" customHeight="1"/>
    <row r="589434" customHeight="1"/>
    <row r="589436" customHeight="1"/>
    <row r="589438" customHeight="1"/>
    <row r="589440" customHeight="1"/>
    <row r="589442" customHeight="1"/>
    <row r="589444" customHeight="1"/>
    <row r="589446" customHeight="1"/>
    <row r="589448" customHeight="1"/>
    <row r="589450" customHeight="1"/>
    <row r="589452" customHeight="1"/>
    <row r="589454" customHeight="1"/>
    <row r="589456" customHeight="1"/>
    <row r="589458" customHeight="1"/>
    <row r="589460" customHeight="1"/>
    <row r="589462" customHeight="1"/>
    <row r="589464" customHeight="1"/>
    <row r="589466" customHeight="1"/>
    <row r="589468" customHeight="1"/>
    <row r="589470" customHeight="1"/>
    <row r="589472" customHeight="1"/>
    <row r="589474" customHeight="1"/>
    <row r="589476" customHeight="1"/>
    <row r="589478" customHeight="1"/>
    <row r="589480" customHeight="1"/>
    <row r="589482" customHeight="1"/>
    <row r="589484" customHeight="1"/>
    <row r="589486" customHeight="1"/>
    <row r="589488" customHeight="1"/>
    <row r="589490" customHeight="1"/>
    <row r="589492" customHeight="1"/>
    <row r="589494" customHeight="1"/>
    <row r="589496" customHeight="1"/>
    <row r="589498" customHeight="1"/>
    <row r="589500" customHeight="1"/>
    <row r="589502" customHeight="1"/>
    <row r="589504" customHeight="1"/>
    <row r="589506" customHeight="1"/>
    <row r="589508" customHeight="1"/>
    <row r="589510" customHeight="1"/>
    <row r="589512" customHeight="1"/>
    <row r="589514" customHeight="1"/>
    <row r="589516" customHeight="1"/>
    <row r="589518" customHeight="1"/>
    <row r="589520" customHeight="1"/>
    <row r="589522" customHeight="1"/>
    <row r="589524" customHeight="1"/>
    <row r="589526" customHeight="1"/>
    <row r="589528" customHeight="1"/>
    <row r="589530" customHeight="1"/>
    <row r="589532" customHeight="1"/>
    <row r="589534" customHeight="1"/>
    <row r="589536" customHeight="1"/>
    <row r="589538" customHeight="1"/>
    <row r="589540" customHeight="1"/>
    <row r="589542" customHeight="1"/>
    <row r="589544" customHeight="1"/>
    <row r="589546" customHeight="1"/>
    <row r="589548" customHeight="1"/>
    <row r="589550" customHeight="1"/>
    <row r="589552" customHeight="1"/>
    <row r="589554" customHeight="1"/>
    <row r="589556" customHeight="1"/>
    <row r="589558" customHeight="1"/>
    <row r="589560" customHeight="1"/>
    <row r="589562" customHeight="1"/>
    <row r="589564" customHeight="1"/>
    <row r="589566" customHeight="1"/>
    <row r="589568" customHeight="1"/>
    <row r="589570" customHeight="1"/>
    <row r="589572" customHeight="1"/>
    <row r="589574" customHeight="1"/>
    <row r="589576" customHeight="1"/>
    <row r="589578" customHeight="1"/>
    <row r="589580" customHeight="1"/>
    <row r="589582" customHeight="1"/>
    <row r="589584" customHeight="1"/>
    <row r="589586" customHeight="1"/>
    <row r="589588" customHeight="1"/>
    <row r="589590" customHeight="1"/>
    <row r="589592" customHeight="1"/>
    <row r="589594" customHeight="1"/>
    <row r="589596" customHeight="1"/>
    <row r="589598" customHeight="1"/>
    <row r="589600" customHeight="1"/>
    <row r="589602" customHeight="1"/>
    <row r="589604" customHeight="1"/>
    <row r="589606" customHeight="1"/>
    <row r="589608" customHeight="1"/>
    <row r="589610" customHeight="1"/>
    <row r="589612" customHeight="1"/>
    <row r="589614" customHeight="1"/>
    <row r="589616" customHeight="1"/>
    <row r="589618" customHeight="1"/>
    <row r="589620" customHeight="1"/>
    <row r="589622" customHeight="1"/>
    <row r="589624" customHeight="1"/>
    <row r="589626" customHeight="1"/>
    <row r="589628" customHeight="1"/>
    <row r="589630" customHeight="1"/>
    <row r="589632" customHeight="1"/>
    <row r="589634" customHeight="1"/>
    <row r="589636" customHeight="1"/>
    <row r="589638" customHeight="1"/>
    <row r="589640" customHeight="1"/>
    <row r="589642" customHeight="1"/>
    <row r="589644" customHeight="1"/>
    <row r="589646" customHeight="1"/>
    <row r="589648" customHeight="1"/>
    <row r="589650" customHeight="1"/>
    <row r="589652" customHeight="1"/>
    <row r="589654" customHeight="1"/>
    <row r="589656" customHeight="1"/>
    <row r="589658" customHeight="1"/>
    <row r="589660" customHeight="1"/>
    <row r="589662" customHeight="1"/>
    <row r="589664" customHeight="1"/>
    <row r="589666" customHeight="1"/>
    <row r="589668" customHeight="1"/>
    <row r="589670" customHeight="1"/>
    <row r="589672" customHeight="1"/>
    <row r="589674" customHeight="1"/>
    <row r="589676" customHeight="1"/>
    <row r="589678" customHeight="1"/>
    <row r="589680" customHeight="1"/>
    <row r="589682" customHeight="1"/>
    <row r="589684" customHeight="1"/>
    <row r="589686" customHeight="1"/>
    <row r="589688" customHeight="1"/>
    <row r="589690" customHeight="1"/>
    <row r="589692" customHeight="1"/>
    <row r="589694" customHeight="1"/>
    <row r="589696" customHeight="1"/>
    <row r="589698" customHeight="1"/>
    <row r="589700" customHeight="1"/>
    <row r="589702" customHeight="1"/>
    <row r="589704" customHeight="1"/>
    <row r="589706" customHeight="1"/>
    <row r="589708" customHeight="1"/>
    <row r="589710" customHeight="1"/>
    <row r="589712" customHeight="1"/>
    <row r="589714" customHeight="1"/>
    <row r="589716" customHeight="1"/>
    <row r="589718" customHeight="1"/>
    <row r="589720" customHeight="1"/>
    <row r="589722" customHeight="1"/>
    <row r="589724" customHeight="1"/>
    <row r="589726" customHeight="1"/>
    <row r="589728" customHeight="1"/>
    <row r="589730" customHeight="1"/>
    <row r="589732" customHeight="1"/>
    <row r="589734" customHeight="1"/>
    <row r="589736" customHeight="1"/>
    <row r="589738" customHeight="1"/>
    <row r="589740" customHeight="1"/>
    <row r="589742" customHeight="1"/>
    <row r="589744" customHeight="1"/>
    <row r="589746" customHeight="1"/>
    <row r="589748" customHeight="1"/>
    <row r="589750" customHeight="1"/>
    <row r="589752" customHeight="1"/>
    <row r="589754" customHeight="1"/>
    <row r="589756" customHeight="1"/>
    <row r="589758" customHeight="1"/>
    <row r="589760" customHeight="1"/>
    <row r="589762" customHeight="1"/>
    <row r="589764" customHeight="1"/>
    <row r="589766" customHeight="1"/>
    <row r="589768" customHeight="1"/>
    <row r="589770" customHeight="1"/>
    <row r="589772" customHeight="1"/>
    <row r="589774" customHeight="1"/>
    <row r="589776" customHeight="1"/>
    <row r="589778" customHeight="1"/>
    <row r="589780" customHeight="1"/>
    <row r="589782" customHeight="1"/>
    <row r="589784" customHeight="1"/>
    <row r="589786" customHeight="1"/>
    <row r="589788" customHeight="1"/>
    <row r="589790" customHeight="1"/>
    <row r="589792" customHeight="1"/>
    <row r="589794" customHeight="1"/>
    <row r="589796" customHeight="1"/>
    <row r="589798" customHeight="1"/>
    <row r="589800" customHeight="1"/>
    <row r="589802" customHeight="1"/>
    <row r="589804" customHeight="1"/>
    <row r="589806" customHeight="1"/>
    <row r="589808" customHeight="1"/>
    <row r="589810" customHeight="1"/>
    <row r="589812" customHeight="1"/>
    <row r="589814" customHeight="1"/>
    <row r="589816" customHeight="1"/>
    <row r="589818" customHeight="1"/>
    <row r="589820" customHeight="1"/>
    <row r="589822" customHeight="1"/>
    <row r="589824" customHeight="1"/>
    <row r="589826" customHeight="1"/>
    <row r="589828" customHeight="1"/>
    <row r="589830" customHeight="1"/>
    <row r="589832" customHeight="1"/>
    <row r="589834" customHeight="1"/>
    <row r="589836" customHeight="1"/>
    <row r="589838" customHeight="1"/>
    <row r="589840" customHeight="1"/>
    <row r="589842" customHeight="1"/>
    <row r="589844" customHeight="1"/>
    <row r="589846" customHeight="1"/>
    <row r="589848" customHeight="1"/>
    <row r="589850" customHeight="1"/>
    <row r="589852" customHeight="1"/>
    <row r="589854" customHeight="1"/>
    <row r="589856" customHeight="1"/>
    <row r="589858" customHeight="1"/>
    <row r="589860" customHeight="1"/>
    <row r="589862" customHeight="1"/>
    <row r="589864" customHeight="1"/>
    <row r="589866" customHeight="1"/>
    <row r="589868" customHeight="1"/>
    <row r="589870" customHeight="1"/>
    <row r="589872" customHeight="1"/>
    <row r="589874" customHeight="1"/>
    <row r="589876" customHeight="1"/>
    <row r="589878" customHeight="1"/>
    <row r="589880" customHeight="1"/>
    <row r="589882" customHeight="1"/>
    <row r="589884" customHeight="1"/>
    <row r="589886" customHeight="1"/>
    <row r="589888" customHeight="1"/>
    <row r="589890" customHeight="1"/>
    <row r="589892" customHeight="1"/>
    <row r="589894" customHeight="1"/>
    <row r="589896" customHeight="1"/>
    <row r="589898" customHeight="1"/>
    <row r="589900" customHeight="1"/>
    <row r="589902" customHeight="1"/>
    <row r="589904" customHeight="1"/>
    <row r="589906" customHeight="1"/>
    <row r="589908" customHeight="1"/>
    <row r="589910" customHeight="1"/>
    <row r="589912" customHeight="1"/>
    <row r="589914" customHeight="1"/>
    <row r="589916" customHeight="1"/>
    <row r="589918" customHeight="1"/>
    <row r="589920" customHeight="1"/>
    <row r="589922" customHeight="1"/>
    <row r="589924" customHeight="1"/>
    <row r="589926" customHeight="1"/>
    <row r="589928" customHeight="1"/>
    <row r="589930" customHeight="1"/>
    <row r="589932" customHeight="1"/>
    <row r="589934" customHeight="1"/>
    <row r="589936" customHeight="1"/>
    <row r="589938" customHeight="1"/>
    <row r="589940" customHeight="1"/>
    <row r="589942" customHeight="1"/>
    <row r="589944" customHeight="1"/>
    <row r="589946" customHeight="1"/>
    <row r="589948" customHeight="1"/>
    <row r="589950" customHeight="1"/>
    <row r="589952" customHeight="1"/>
    <row r="589954" customHeight="1"/>
    <row r="589956" customHeight="1"/>
    <row r="589958" customHeight="1"/>
    <row r="589960" customHeight="1"/>
    <row r="589962" customHeight="1"/>
    <row r="589964" customHeight="1"/>
    <row r="589966" customHeight="1"/>
    <row r="589968" customHeight="1"/>
    <row r="589970" customHeight="1"/>
    <row r="589972" customHeight="1"/>
    <row r="589974" customHeight="1"/>
    <row r="589976" customHeight="1"/>
    <row r="589978" customHeight="1"/>
    <row r="589980" customHeight="1"/>
    <row r="589982" customHeight="1"/>
    <row r="589984" customHeight="1"/>
    <row r="589986" customHeight="1"/>
    <row r="589988" customHeight="1"/>
    <row r="589990" customHeight="1"/>
    <row r="589992" customHeight="1"/>
    <row r="589994" customHeight="1"/>
    <row r="589996" customHeight="1"/>
    <row r="589998" customHeight="1"/>
    <row r="590000" customHeight="1"/>
    <row r="590002" customHeight="1"/>
    <row r="590004" customHeight="1"/>
    <row r="590006" customHeight="1"/>
    <row r="590008" customHeight="1"/>
    <row r="590010" customHeight="1"/>
    <row r="590012" customHeight="1"/>
    <row r="590014" customHeight="1"/>
    <row r="590016" customHeight="1"/>
    <row r="590018" customHeight="1"/>
    <row r="590020" customHeight="1"/>
    <row r="590022" customHeight="1"/>
    <row r="590024" customHeight="1"/>
    <row r="590026" customHeight="1"/>
    <row r="590028" customHeight="1"/>
    <row r="590030" customHeight="1"/>
    <row r="590032" customHeight="1"/>
    <row r="590034" customHeight="1"/>
    <row r="590036" customHeight="1"/>
    <row r="590038" customHeight="1"/>
    <row r="590040" customHeight="1"/>
    <row r="590042" customHeight="1"/>
    <row r="590044" customHeight="1"/>
    <row r="590046" customHeight="1"/>
    <row r="590048" customHeight="1"/>
    <row r="590050" customHeight="1"/>
    <row r="590052" customHeight="1"/>
    <row r="590054" customHeight="1"/>
    <row r="590056" customHeight="1"/>
    <row r="590058" customHeight="1"/>
    <row r="590060" customHeight="1"/>
    <row r="590062" customHeight="1"/>
    <row r="590064" customHeight="1"/>
    <row r="590066" customHeight="1"/>
    <row r="590068" customHeight="1"/>
    <row r="590070" customHeight="1"/>
    <row r="590072" customHeight="1"/>
    <row r="590074" customHeight="1"/>
    <row r="590076" customHeight="1"/>
    <row r="590078" customHeight="1"/>
    <row r="590080" customHeight="1"/>
    <row r="590082" customHeight="1"/>
    <row r="590084" customHeight="1"/>
    <row r="590086" customHeight="1"/>
    <row r="590088" customHeight="1"/>
    <row r="590090" customHeight="1"/>
    <row r="590092" customHeight="1"/>
    <row r="590094" customHeight="1"/>
    <row r="590096" customHeight="1"/>
    <row r="590098" customHeight="1"/>
    <row r="590100" customHeight="1"/>
    <row r="590102" customHeight="1"/>
    <row r="590104" customHeight="1"/>
    <row r="590106" customHeight="1"/>
    <row r="590108" customHeight="1"/>
    <row r="590110" customHeight="1"/>
    <row r="590112" customHeight="1"/>
    <row r="590114" customHeight="1"/>
    <row r="590116" customHeight="1"/>
    <row r="590118" customHeight="1"/>
    <row r="590120" customHeight="1"/>
    <row r="590122" customHeight="1"/>
    <row r="590124" customHeight="1"/>
    <row r="590126" customHeight="1"/>
    <row r="590128" customHeight="1"/>
    <row r="590130" customHeight="1"/>
    <row r="590132" customHeight="1"/>
    <row r="590134" customHeight="1"/>
    <row r="590136" customHeight="1"/>
    <row r="590138" customHeight="1"/>
    <row r="590140" customHeight="1"/>
    <row r="590142" customHeight="1"/>
    <row r="590144" customHeight="1"/>
    <row r="590146" customHeight="1"/>
    <row r="590148" customHeight="1"/>
    <row r="590150" customHeight="1"/>
    <row r="590152" customHeight="1"/>
    <row r="590154" customHeight="1"/>
    <row r="590156" customHeight="1"/>
    <row r="590158" customHeight="1"/>
    <row r="590160" customHeight="1"/>
    <row r="590162" customHeight="1"/>
    <row r="590164" customHeight="1"/>
    <row r="590166" customHeight="1"/>
    <row r="590168" customHeight="1"/>
    <row r="590170" customHeight="1"/>
    <row r="590172" customHeight="1"/>
    <row r="590174" customHeight="1"/>
    <row r="590176" customHeight="1"/>
    <row r="590178" customHeight="1"/>
    <row r="590180" customHeight="1"/>
    <row r="590182" customHeight="1"/>
    <row r="590184" customHeight="1"/>
    <row r="590186" customHeight="1"/>
    <row r="590188" customHeight="1"/>
    <row r="590190" customHeight="1"/>
    <row r="590192" customHeight="1"/>
    <row r="590194" customHeight="1"/>
    <row r="590196" customHeight="1"/>
    <row r="590198" customHeight="1"/>
    <row r="590200" customHeight="1"/>
    <row r="590202" customHeight="1"/>
    <row r="590204" customHeight="1"/>
    <row r="590206" customHeight="1"/>
    <row r="590208" customHeight="1"/>
    <row r="590210" customHeight="1"/>
    <row r="590212" customHeight="1"/>
    <row r="590214" customHeight="1"/>
    <row r="590216" customHeight="1"/>
    <row r="590218" customHeight="1"/>
    <row r="590220" customHeight="1"/>
    <row r="590222" customHeight="1"/>
    <row r="590224" customHeight="1"/>
    <row r="590226" customHeight="1"/>
    <row r="590228" customHeight="1"/>
    <row r="590230" customHeight="1"/>
    <row r="590232" customHeight="1"/>
    <row r="590234" customHeight="1"/>
    <row r="590236" customHeight="1"/>
    <row r="590238" customHeight="1"/>
    <row r="590240" customHeight="1"/>
    <row r="590242" customHeight="1"/>
    <row r="590244" customHeight="1"/>
    <row r="590246" customHeight="1"/>
    <row r="590248" customHeight="1"/>
    <row r="590250" customHeight="1"/>
    <row r="590252" customHeight="1"/>
    <row r="590254" customHeight="1"/>
    <row r="590256" customHeight="1"/>
    <row r="590258" customHeight="1"/>
    <row r="590260" customHeight="1"/>
    <row r="590262" customHeight="1"/>
    <row r="590264" customHeight="1"/>
    <row r="590266" customHeight="1"/>
    <row r="590268" customHeight="1"/>
    <row r="590270" customHeight="1"/>
    <row r="590272" customHeight="1"/>
    <row r="590274" customHeight="1"/>
    <row r="590276" customHeight="1"/>
    <row r="590278" customHeight="1"/>
    <row r="590280" customHeight="1"/>
    <row r="590282" customHeight="1"/>
    <row r="590284" customHeight="1"/>
    <row r="590286" customHeight="1"/>
    <row r="590288" customHeight="1"/>
    <row r="590290" customHeight="1"/>
    <row r="590292" customHeight="1"/>
    <row r="590294" customHeight="1"/>
    <row r="590296" customHeight="1"/>
    <row r="590298" customHeight="1"/>
    <row r="590300" customHeight="1"/>
    <row r="590302" customHeight="1"/>
    <row r="590304" customHeight="1"/>
    <row r="590306" customHeight="1"/>
    <row r="590308" customHeight="1"/>
    <row r="590310" customHeight="1"/>
    <row r="590312" customHeight="1"/>
    <row r="590314" customHeight="1"/>
    <row r="590316" customHeight="1"/>
    <row r="590318" customHeight="1"/>
    <row r="590320" customHeight="1"/>
    <row r="590322" customHeight="1"/>
    <row r="590324" customHeight="1"/>
    <row r="590326" customHeight="1"/>
    <row r="590328" customHeight="1"/>
    <row r="590330" customHeight="1"/>
    <row r="590332" customHeight="1"/>
    <row r="590334" customHeight="1"/>
    <row r="590336" customHeight="1"/>
    <row r="590338" customHeight="1"/>
    <row r="590340" customHeight="1"/>
    <row r="590342" customHeight="1"/>
    <row r="590344" customHeight="1"/>
    <row r="590346" customHeight="1"/>
    <row r="590348" customHeight="1"/>
    <row r="590350" customHeight="1"/>
    <row r="590352" customHeight="1"/>
    <row r="590354" customHeight="1"/>
    <row r="590356" customHeight="1"/>
    <row r="590358" customHeight="1"/>
    <row r="590360" customHeight="1"/>
    <row r="590362" customHeight="1"/>
    <row r="590364" customHeight="1"/>
    <row r="590366" customHeight="1"/>
    <row r="590368" customHeight="1"/>
    <row r="590370" customHeight="1"/>
    <row r="590372" customHeight="1"/>
    <row r="590374" customHeight="1"/>
    <row r="590376" customHeight="1"/>
    <row r="590378" customHeight="1"/>
    <row r="590380" customHeight="1"/>
    <row r="590382" customHeight="1"/>
    <row r="590384" customHeight="1"/>
    <row r="590386" customHeight="1"/>
    <row r="590388" customHeight="1"/>
    <row r="590390" customHeight="1"/>
    <row r="590392" customHeight="1"/>
    <row r="590394" customHeight="1"/>
    <row r="590396" customHeight="1"/>
    <row r="590398" customHeight="1"/>
    <row r="590400" customHeight="1"/>
    <row r="590402" customHeight="1"/>
    <row r="590404" customHeight="1"/>
    <row r="590406" customHeight="1"/>
    <row r="590408" customHeight="1"/>
    <row r="590410" customHeight="1"/>
    <row r="590412" customHeight="1"/>
    <row r="590414" customHeight="1"/>
    <row r="590416" customHeight="1"/>
    <row r="590418" customHeight="1"/>
    <row r="590420" customHeight="1"/>
    <row r="590422" customHeight="1"/>
    <row r="590424" customHeight="1"/>
    <row r="590426" customHeight="1"/>
    <row r="590428" customHeight="1"/>
    <row r="590430" customHeight="1"/>
    <row r="590432" customHeight="1"/>
    <row r="590434" customHeight="1"/>
    <row r="590436" customHeight="1"/>
    <row r="590438" customHeight="1"/>
    <row r="590440" customHeight="1"/>
    <row r="590442" customHeight="1"/>
    <row r="590444" customHeight="1"/>
    <row r="590446" customHeight="1"/>
    <row r="590448" customHeight="1"/>
    <row r="590450" customHeight="1"/>
    <row r="590452" customHeight="1"/>
    <row r="590454" customHeight="1"/>
    <row r="590456" customHeight="1"/>
    <row r="590458" customHeight="1"/>
    <row r="590460" customHeight="1"/>
    <row r="590462" customHeight="1"/>
    <row r="590464" customHeight="1"/>
    <row r="590466" customHeight="1"/>
    <row r="590468" customHeight="1"/>
    <row r="590470" customHeight="1"/>
    <row r="590472" customHeight="1"/>
    <row r="590474" customHeight="1"/>
    <row r="590476" customHeight="1"/>
    <row r="590478" customHeight="1"/>
    <row r="590480" customHeight="1"/>
    <row r="590482" customHeight="1"/>
    <row r="590484" customHeight="1"/>
    <row r="590486" customHeight="1"/>
    <row r="590488" customHeight="1"/>
    <row r="590490" customHeight="1"/>
    <row r="590492" customHeight="1"/>
    <row r="590494" customHeight="1"/>
    <row r="590496" customHeight="1"/>
    <row r="590498" customHeight="1"/>
    <row r="590500" customHeight="1"/>
    <row r="590502" customHeight="1"/>
    <row r="590504" customHeight="1"/>
    <row r="590506" customHeight="1"/>
    <row r="590508" customHeight="1"/>
    <row r="590510" customHeight="1"/>
    <row r="590512" customHeight="1"/>
    <row r="590514" customHeight="1"/>
    <row r="590516" customHeight="1"/>
    <row r="590518" customHeight="1"/>
    <row r="590520" customHeight="1"/>
    <row r="590522" customHeight="1"/>
    <row r="590524" customHeight="1"/>
    <row r="590526" customHeight="1"/>
    <row r="590528" customHeight="1"/>
    <row r="590530" customHeight="1"/>
    <row r="590532" customHeight="1"/>
    <row r="590534" customHeight="1"/>
    <row r="590536" customHeight="1"/>
    <row r="590538" customHeight="1"/>
    <row r="590540" customHeight="1"/>
    <row r="590542" customHeight="1"/>
    <row r="590544" customHeight="1"/>
    <row r="590546" customHeight="1"/>
    <row r="590548" customHeight="1"/>
    <row r="590550" customHeight="1"/>
    <row r="590552" customHeight="1"/>
    <row r="590554" customHeight="1"/>
    <row r="590556" customHeight="1"/>
    <row r="590558" customHeight="1"/>
    <row r="590560" customHeight="1"/>
    <row r="590562" customHeight="1"/>
    <row r="590564" customHeight="1"/>
    <row r="590566" customHeight="1"/>
    <row r="590568" customHeight="1"/>
    <row r="590570" customHeight="1"/>
    <row r="590572" customHeight="1"/>
    <row r="590574" customHeight="1"/>
    <row r="590576" customHeight="1"/>
    <row r="590578" customHeight="1"/>
    <row r="590580" customHeight="1"/>
    <row r="590582" customHeight="1"/>
    <row r="590584" customHeight="1"/>
    <row r="590586" customHeight="1"/>
    <row r="590588" customHeight="1"/>
    <row r="590590" customHeight="1"/>
    <row r="590592" customHeight="1"/>
    <row r="590594" customHeight="1"/>
    <row r="590596" customHeight="1"/>
    <row r="590598" customHeight="1"/>
    <row r="590600" customHeight="1"/>
    <row r="590602" customHeight="1"/>
    <row r="590604" customHeight="1"/>
    <row r="590606" customHeight="1"/>
    <row r="590608" customHeight="1"/>
    <row r="590610" customHeight="1"/>
    <row r="590612" customHeight="1"/>
    <row r="590614" customHeight="1"/>
    <row r="590616" customHeight="1"/>
    <row r="590618" customHeight="1"/>
    <row r="590620" customHeight="1"/>
    <row r="590622" customHeight="1"/>
    <row r="590624" customHeight="1"/>
    <row r="590626" customHeight="1"/>
    <row r="590628" customHeight="1"/>
    <row r="590630" customHeight="1"/>
    <row r="590632" customHeight="1"/>
    <row r="590634" customHeight="1"/>
    <row r="590636" customHeight="1"/>
    <row r="590638" customHeight="1"/>
    <row r="590640" customHeight="1"/>
    <row r="590642" customHeight="1"/>
    <row r="590644" customHeight="1"/>
    <row r="590646" customHeight="1"/>
    <row r="590648" customHeight="1"/>
    <row r="590650" customHeight="1"/>
    <row r="590652" customHeight="1"/>
    <row r="590654" customHeight="1"/>
    <row r="590656" customHeight="1"/>
    <row r="590658" customHeight="1"/>
    <row r="590660" customHeight="1"/>
    <row r="590662" customHeight="1"/>
    <row r="590664" customHeight="1"/>
    <row r="590666" customHeight="1"/>
    <row r="590668" customHeight="1"/>
    <row r="590670" customHeight="1"/>
    <row r="590672" customHeight="1"/>
    <row r="590674" customHeight="1"/>
    <row r="590676" customHeight="1"/>
    <row r="590678" customHeight="1"/>
    <row r="590680" customHeight="1"/>
    <row r="590682" customHeight="1"/>
    <row r="590684" customHeight="1"/>
    <row r="590686" customHeight="1"/>
    <row r="590688" customHeight="1"/>
    <row r="590690" customHeight="1"/>
    <row r="590692" customHeight="1"/>
    <row r="590694" customHeight="1"/>
    <row r="590696" customHeight="1"/>
    <row r="590698" customHeight="1"/>
    <row r="590700" customHeight="1"/>
    <row r="590702" customHeight="1"/>
    <row r="590704" customHeight="1"/>
    <row r="590706" customHeight="1"/>
    <row r="590708" customHeight="1"/>
    <row r="590710" customHeight="1"/>
    <row r="590712" customHeight="1"/>
    <row r="590714" customHeight="1"/>
    <row r="590716" customHeight="1"/>
    <row r="590718" customHeight="1"/>
    <row r="590720" customHeight="1"/>
    <row r="590722" customHeight="1"/>
    <row r="590724" customHeight="1"/>
    <row r="590726" customHeight="1"/>
    <row r="590728" customHeight="1"/>
    <row r="590730" customHeight="1"/>
    <row r="590732" customHeight="1"/>
    <row r="590734" customHeight="1"/>
    <row r="590736" customHeight="1"/>
    <row r="590738" customHeight="1"/>
    <row r="590740" customHeight="1"/>
    <row r="590742" customHeight="1"/>
    <row r="590744" customHeight="1"/>
    <row r="590746" customHeight="1"/>
    <row r="590748" customHeight="1"/>
    <row r="590750" customHeight="1"/>
    <row r="590752" customHeight="1"/>
    <row r="590754" customHeight="1"/>
    <row r="590756" customHeight="1"/>
    <row r="590758" customHeight="1"/>
    <row r="590760" customHeight="1"/>
    <row r="590762" customHeight="1"/>
    <row r="590764" customHeight="1"/>
    <row r="590766" customHeight="1"/>
    <row r="590768" customHeight="1"/>
    <row r="590770" customHeight="1"/>
    <row r="590772" customHeight="1"/>
    <row r="590774" customHeight="1"/>
    <row r="590776" customHeight="1"/>
    <row r="590778" customHeight="1"/>
    <row r="590780" customHeight="1"/>
    <row r="590782" customHeight="1"/>
    <row r="590784" customHeight="1"/>
    <row r="590786" customHeight="1"/>
    <row r="590788" customHeight="1"/>
    <row r="590790" customHeight="1"/>
    <row r="590792" customHeight="1"/>
    <row r="590794" customHeight="1"/>
    <row r="590796" customHeight="1"/>
    <row r="590798" customHeight="1"/>
    <row r="590800" customHeight="1"/>
    <row r="590802" customHeight="1"/>
    <row r="590804" customHeight="1"/>
    <row r="590806" customHeight="1"/>
    <row r="590808" customHeight="1"/>
    <row r="590810" customHeight="1"/>
    <row r="590812" customHeight="1"/>
    <row r="590814" customHeight="1"/>
    <row r="590816" customHeight="1"/>
    <row r="590818" customHeight="1"/>
    <row r="590820" customHeight="1"/>
    <row r="590822" customHeight="1"/>
    <row r="590824" customHeight="1"/>
    <row r="590826" customHeight="1"/>
    <row r="590828" customHeight="1"/>
    <row r="590830" customHeight="1"/>
    <row r="590832" customHeight="1"/>
    <row r="590834" customHeight="1"/>
    <row r="590836" customHeight="1"/>
    <row r="590838" customHeight="1"/>
    <row r="590840" customHeight="1"/>
    <row r="590842" customHeight="1"/>
    <row r="590844" customHeight="1"/>
    <row r="590846" customHeight="1"/>
    <row r="590848" customHeight="1"/>
    <row r="590850" customHeight="1"/>
    <row r="590852" customHeight="1"/>
    <row r="590854" customHeight="1"/>
    <row r="590856" customHeight="1"/>
    <row r="590858" customHeight="1"/>
    <row r="590860" customHeight="1"/>
    <row r="590862" customHeight="1"/>
    <row r="590864" customHeight="1"/>
    <row r="590866" customHeight="1"/>
    <row r="590868" customHeight="1"/>
    <row r="590870" customHeight="1"/>
    <row r="590872" customHeight="1"/>
    <row r="590874" customHeight="1"/>
    <row r="590876" customHeight="1"/>
    <row r="590878" customHeight="1"/>
    <row r="590880" customHeight="1"/>
    <row r="590882" customHeight="1"/>
    <row r="590884" customHeight="1"/>
    <row r="590886" customHeight="1"/>
    <row r="590888" customHeight="1"/>
    <row r="590890" customHeight="1"/>
    <row r="590892" customHeight="1"/>
    <row r="590894" customHeight="1"/>
    <row r="590896" customHeight="1"/>
    <row r="590898" customHeight="1"/>
    <row r="590900" customHeight="1"/>
    <row r="590902" customHeight="1"/>
    <row r="590904" customHeight="1"/>
    <row r="590906" customHeight="1"/>
    <row r="590908" customHeight="1"/>
    <row r="590910" customHeight="1"/>
    <row r="590912" customHeight="1"/>
    <row r="590914" customHeight="1"/>
    <row r="590916" customHeight="1"/>
    <row r="590918" customHeight="1"/>
    <row r="590920" customHeight="1"/>
    <row r="590922" customHeight="1"/>
    <row r="590924" customHeight="1"/>
    <row r="590926" customHeight="1"/>
    <row r="590928" customHeight="1"/>
    <row r="590930" customHeight="1"/>
    <row r="590932" customHeight="1"/>
    <row r="590934" customHeight="1"/>
    <row r="590936" customHeight="1"/>
    <row r="590938" customHeight="1"/>
    <row r="590940" customHeight="1"/>
    <row r="590942" customHeight="1"/>
    <row r="590944" customHeight="1"/>
    <row r="590946" customHeight="1"/>
    <row r="590948" customHeight="1"/>
    <row r="590950" customHeight="1"/>
    <row r="590952" customHeight="1"/>
    <row r="590954" customHeight="1"/>
    <row r="590956" customHeight="1"/>
    <row r="590958" customHeight="1"/>
    <row r="590960" customHeight="1"/>
    <row r="590962" customHeight="1"/>
    <row r="590964" customHeight="1"/>
    <row r="590966" customHeight="1"/>
    <row r="590968" customHeight="1"/>
    <row r="590970" customHeight="1"/>
    <row r="590972" customHeight="1"/>
    <row r="590974" customHeight="1"/>
    <row r="590976" customHeight="1"/>
    <row r="590978" customHeight="1"/>
    <row r="590980" customHeight="1"/>
    <row r="590982" customHeight="1"/>
    <row r="590984" customHeight="1"/>
    <row r="590986" customHeight="1"/>
    <row r="590988" customHeight="1"/>
    <row r="590990" customHeight="1"/>
    <row r="590992" customHeight="1"/>
    <row r="590994" customHeight="1"/>
    <row r="590996" customHeight="1"/>
    <row r="590998" customHeight="1"/>
    <row r="591000" customHeight="1"/>
    <row r="591002" customHeight="1"/>
    <row r="591004" customHeight="1"/>
    <row r="591006" customHeight="1"/>
    <row r="591008" customHeight="1"/>
    <row r="591010" customHeight="1"/>
    <row r="591012" customHeight="1"/>
    <row r="591014" customHeight="1"/>
    <row r="591016" customHeight="1"/>
    <row r="591018" customHeight="1"/>
    <row r="591020" customHeight="1"/>
    <row r="591022" customHeight="1"/>
    <row r="591024" customHeight="1"/>
    <row r="591026" customHeight="1"/>
    <row r="591028" customHeight="1"/>
    <row r="591030" customHeight="1"/>
    <row r="591032" customHeight="1"/>
    <row r="591034" customHeight="1"/>
    <row r="591036" customHeight="1"/>
    <row r="591038" customHeight="1"/>
    <row r="591040" customHeight="1"/>
    <row r="591042" customHeight="1"/>
    <row r="591044" customHeight="1"/>
    <row r="591046" customHeight="1"/>
    <row r="591048" customHeight="1"/>
    <row r="591050" customHeight="1"/>
    <row r="591052" customHeight="1"/>
    <row r="591054" customHeight="1"/>
    <row r="591056" customHeight="1"/>
    <row r="591058" customHeight="1"/>
    <row r="591060" customHeight="1"/>
    <row r="591062" customHeight="1"/>
    <row r="591064" customHeight="1"/>
    <row r="591066" customHeight="1"/>
    <row r="591068" customHeight="1"/>
    <row r="591070" customHeight="1"/>
    <row r="591072" customHeight="1"/>
    <row r="591074" customHeight="1"/>
    <row r="591076" customHeight="1"/>
    <row r="591078" customHeight="1"/>
    <row r="591080" customHeight="1"/>
    <row r="591082" customHeight="1"/>
    <row r="591084" customHeight="1"/>
    <row r="591086" customHeight="1"/>
    <row r="591088" customHeight="1"/>
    <row r="591090" customHeight="1"/>
    <row r="591092" customHeight="1"/>
    <row r="591094" customHeight="1"/>
    <row r="591096" customHeight="1"/>
    <row r="591098" customHeight="1"/>
    <row r="591100" customHeight="1"/>
    <row r="591102" customHeight="1"/>
    <row r="591104" customHeight="1"/>
    <row r="591106" customHeight="1"/>
    <row r="591108" customHeight="1"/>
    <row r="591110" customHeight="1"/>
    <row r="591112" customHeight="1"/>
    <row r="591114" customHeight="1"/>
    <row r="591116" customHeight="1"/>
    <row r="591118" customHeight="1"/>
    <row r="591120" customHeight="1"/>
    <row r="591122" customHeight="1"/>
    <row r="591124" customHeight="1"/>
    <row r="591126" customHeight="1"/>
    <row r="591128" customHeight="1"/>
    <row r="591130" customHeight="1"/>
    <row r="591132" customHeight="1"/>
    <row r="591134" customHeight="1"/>
    <row r="591136" customHeight="1"/>
    <row r="591138" customHeight="1"/>
    <row r="591140" customHeight="1"/>
    <row r="591142" customHeight="1"/>
    <row r="591144" customHeight="1"/>
    <row r="591146" customHeight="1"/>
    <row r="591148" customHeight="1"/>
    <row r="591150" customHeight="1"/>
    <row r="591152" customHeight="1"/>
    <row r="591154" customHeight="1"/>
    <row r="591156" customHeight="1"/>
    <row r="591158" customHeight="1"/>
    <row r="591160" customHeight="1"/>
    <row r="591162" customHeight="1"/>
    <row r="591164" customHeight="1"/>
    <row r="591166" customHeight="1"/>
    <row r="591168" customHeight="1"/>
    <row r="591170" customHeight="1"/>
    <row r="591172" customHeight="1"/>
    <row r="591174" customHeight="1"/>
    <row r="591176" customHeight="1"/>
    <row r="591178" customHeight="1"/>
    <row r="591180" customHeight="1"/>
    <row r="591182" customHeight="1"/>
    <row r="591184" customHeight="1"/>
    <row r="591186" customHeight="1"/>
    <row r="591188" customHeight="1"/>
    <row r="591190" customHeight="1"/>
    <row r="591192" customHeight="1"/>
    <row r="591194" customHeight="1"/>
    <row r="591196" customHeight="1"/>
    <row r="591198" customHeight="1"/>
    <row r="591200" customHeight="1"/>
    <row r="591202" customHeight="1"/>
    <row r="591204" customHeight="1"/>
    <row r="591206" customHeight="1"/>
    <row r="591208" customHeight="1"/>
    <row r="591210" customHeight="1"/>
    <row r="591212" customHeight="1"/>
    <row r="591214" customHeight="1"/>
    <row r="591216" customHeight="1"/>
    <row r="591218" customHeight="1"/>
    <row r="591220" customHeight="1"/>
    <row r="591222" customHeight="1"/>
    <row r="591224" customHeight="1"/>
    <row r="591226" customHeight="1"/>
    <row r="591228" customHeight="1"/>
    <row r="591230" customHeight="1"/>
    <row r="591232" customHeight="1"/>
    <row r="591234" customHeight="1"/>
    <row r="591236" customHeight="1"/>
    <row r="591238" customHeight="1"/>
    <row r="591240" customHeight="1"/>
    <row r="591242" customHeight="1"/>
    <row r="591244" customHeight="1"/>
    <row r="591246" customHeight="1"/>
    <row r="591248" customHeight="1"/>
    <row r="591250" customHeight="1"/>
    <row r="591252" customHeight="1"/>
    <row r="591254" customHeight="1"/>
    <row r="591256" customHeight="1"/>
    <row r="591258" customHeight="1"/>
    <row r="591260" customHeight="1"/>
    <row r="591262" customHeight="1"/>
    <row r="591264" customHeight="1"/>
    <row r="591266" customHeight="1"/>
    <row r="591268" customHeight="1"/>
    <row r="591270" customHeight="1"/>
    <row r="591272" customHeight="1"/>
    <row r="591274" customHeight="1"/>
    <row r="591276" customHeight="1"/>
    <row r="591278" customHeight="1"/>
    <row r="591280" customHeight="1"/>
    <row r="591282" customHeight="1"/>
    <row r="591284" customHeight="1"/>
    <row r="591286" customHeight="1"/>
    <row r="591288" customHeight="1"/>
    <row r="591290" customHeight="1"/>
    <row r="591292" customHeight="1"/>
    <row r="591294" customHeight="1"/>
    <row r="591296" customHeight="1"/>
    <row r="591298" customHeight="1"/>
    <row r="591300" customHeight="1"/>
    <row r="591302" customHeight="1"/>
    <row r="591304" customHeight="1"/>
    <row r="591306" customHeight="1"/>
    <row r="591308" customHeight="1"/>
    <row r="591310" customHeight="1"/>
    <row r="591312" customHeight="1"/>
    <row r="591314" customHeight="1"/>
    <row r="591316" customHeight="1"/>
    <row r="591318" customHeight="1"/>
    <row r="591320" customHeight="1"/>
    <row r="591322" customHeight="1"/>
    <row r="591324" customHeight="1"/>
    <row r="591326" customHeight="1"/>
    <row r="591328" customHeight="1"/>
    <row r="591330" customHeight="1"/>
    <row r="591332" customHeight="1"/>
    <row r="591334" customHeight="1"/>
    <row r="591336" customHeight="1"/>
    <row r="591338" customHeight="1"/>
    <row r="591340" customHeight="1"/>
    <row r="591342" customHeight="1"/>
    <row r="591344" customHeight="1"/>
    <row r="591346" customHeight="1"/>
    <row r="591348" customHeight="1"/>
    <row r="591350" customHeight="1"/>
    <row r="591352" customHeight="1"/>
    <row r="591354" customHeight="1"/>
    <row r="591356" customHeight="1"/>
    <row r="591358" customHeight="1"/>
    <row r="591360" customHeight="1"/>
    <row r="591362" customHeight="1"/>
    <row r="591364" customHeight="1"/>
    <row r="591366" customHeight="1"/>
    <row r="591368" customHeight="1"/>
    <row r="591370" customHeight="1"/>
    <row r="591372" customHeight="1"/>
    <row r="591374" customHeight="1"/>
    <row r="591376" customHeight="1"/>
    <row r="591378" customHeight="1"/>
    <row r="591380" customHeight="1"/>
    <row r="591382" customHeight="1"/>
    <row r="591384" customHeight="1"/>
    <row r="591386" customHeight="1"/>
    <row r="591388" customHeight="1"/>
    <row r="591390" customHeight="1"/>
    <row r="591392" customHeight="1"/>
    <row r="591394" customHeight="1"/>
    <row r="591396" customHeight="1"/>
    <row r="591398" customHeight="1"/>
    <row r="591400" customHeight="1"/>
    <row r="591402" customHeight="1"/>
    <row r="591404" customHeight="1"/>
    <row r="591406" customHeight="1"/>
    <row r="591408" customHeight="1"/>
    <row r="591410" customHeight="1"/>
    <row r="591412" customHeight="1"/>
    <row r="591414" customHeight="1"/>
    <row r="591416" customHeight="1"/>
    <row r="591418" customHeight="1"/>
    <row r="591420" customHeight="1"/>
    <row r="591422" customHeight="1"/>
    <row r="591424" customHeight="1"/>
    <row r="591426" customHeight="1"/>
    <row r="591428" customHeight="1"/>
    <row r="591430" customHeight="1"/>
    <row r="591432" customHeight="1"/>
    <row r="591434" customHeight="1"/>
    <row r="591436" customHeight="1"/>
    <row r="591438" customHeight="1"/>
    <row r="591440" customHeight="1"/>
    <row r="591442" customHeight="1"/>
    <row r="591444" customHeight="1"/>
    <row r="591446" customHeight="1"/>
    <row r="591448" customHeight="1"/>
    <row r="591450" customHeight="1"/>
    <row r="591452" customHeight="1"/>
    <row r="591454" customHeight="1"/>
    <row r="591456" customHeight="1"/>
    <row r="591458" customHeight="1"/>
    <row r="591460" customHeight="1"/>
    <row r="591462" customHeight="1"/>
    <row r="591464" customHeight="1"/>
    <row r="591466" customHeight="1"/>
    <row r="591468" customHeight="1"/>
    <row r="591470" customHeight="1"/>
    <row r="591472" customHeight="1"/>
    <row r="591474" customHeight="1"/>
    <row r="591476" customHeight="1"/>
    <row r="591478" customHeight="1"/>
    <row r="591480" customHeight="1"/>
    <row r="591482" customHeight="1"/>
    <row r="591484" customHeight="1"/>
    <row r="591486" customHeight="1"/>
    <row r="591488" customHeight="1"/>
    <row r="591490" customHeight="1"/>
    <row r="591492" customHeight="1"/>
    <row r="591494" customHeight="1"/>
    <row r="591496" customHeight="1"/>
    <row r="591498" customHeight="1"/>
    <row r="591500" customHeight="1"/>
    <row r="591502" customHeight="1"/>
    <row r="591504" customHeight="1"/>
    <row r="591506" customHeight="1"/>
    <row r="591508" customHeight="1"/>
    <row r="591510" customHeight="1"/>
    <row r="591512" customHeight="1"/>
    <row r="591514" customHeight="1"/>
    <row r="591516" customHeight="1"/>
    <row r="591518" customHeight="1"/>
    <row r="591520" customHeight="1"/>
    <row r="591522" customHeight="1"/>
    <row r="591524" customHeight="1"/>
    <row r="591526" customHeight="1"/>
    <row r="591528" customHeight="1"/>
    <row r="591530" customHeight="1"/>
    <row r="591532" customHeight="1"/>
    <row r="591534" customHeight="1"/>
    <row r="591536" customHeight="1"/>
    <row r="591538" customHeight="1"/>
    <row r="591540" customHeight="1"/>
    <row r="591542" customHeight="1"/>
    <row r="591544" customHeight="1"/>
    <row r="591546" customHeight="1"/>
    <row r="591548" customHeight="1"/>
    <row r="591550" customHeight="1"/>
    <row r="591552" customHeight="1"/>
    <row r="591554" customHeight="1"/>
    <row r="591556" customHeight="1"/>
    <row r="591558" customHeight="1"/>
    <row r="591560" customHeight="1"/>
    <row r="591562" customHeight="1"/>
    <row r="591564" customHeight="1"/>
    <row r="591566" customHeight="1"/>
    <row r="591568" customHeight="1"/>
    <row r="591570" customHeight="1"/>
    <row r="591572" customHeight="1"/>
    <row r="591574" customHeight="1"/>
    <row r="591576" customHeight="1"/>
    <row r="591578" customHeight="1"/>
    <row r="591580" customHeight="1"/>
    <row r="591582" customHeight="1"/>
    <row r="591584" customHeight="1"/>
    <row r="591586" customHeight="1"/>
    <row r="591588" customHeight="1"/>
    <row r="591590" customHeight="1"/>
    <row r="591592" customHeight="1"/>
    <row r="591594" customHeight="1"/>
    <row r="591596" customHeight="1"/>
    <row r="591598" customHeight="1"/>
    <row r="591600" customHeight="1"/>
    <row r="591602" customHeight="1"/>
    <row r="591604" customHeight="1"/>
    <row r="591606" customHeight="1"/>
    <row r="591608" customHeight="1"/>
    <row r="591610" customHeight="1"/>
    <row r="591612" customHeight="1"/>
    <row r="591614" customHeight="1"/>
    <row r="591616" customHeight="1"/>
    <row r="591618" customHeight="1"/>
    <row r="591620" customHeight="1"/>
    <row r="591622" customHeight="1"/>
    <row r="591624" customHeight="1"/>
    <row r="591626" customHeight="1"/>
    <row r="591628" customHeight="1"/>
    <row r="591630" customHeight="1"/>
    <row r="591632" customHeight="1"/>
    <row r="591634" customHeight="1"/>
    <row r="591636" customHeight="1"/>
    <row r="591638" customHeight="1"/>
    <row r="591640" customHeight="1"/>
    <row r="591642" customHeight="1"/>
    <row r="591644" customHeight="1"/>
    <row r="591646" customHeight="1"/>
    <row r="591648" customHeight="1"/>
    <row r="591650" customHeight="1"/>
    <row r="591652" customHeight="1"/>
    <row r="591654" customHeight="1"/>
    <row r="591656" customHeight="1"/>
    <row r="591658" customHeight="1"/>
    <row r="591660" customHeight="1"/>
    <row r="591662" customHeight="1"/>
    <row r="591664" customHeight="1"/>
    <row r="591666" customHeight="1"/>
    <row r="591668" customHeight="1"/>
    <row r="591670" customHeight="1"/>
    <row r="591672" customHeight="1"/>
    <row r="591674" customHeight="1"/>
    <row r="591676" customHeight="1"/>
    <row r="591678" customHeight="1"/>
    <row r="591680" customHeight="1"/>
    <row r="591682" customHeight="1"/>
    <row r="591684" customHeight="1"/>
    <row r="591686" customHeight="1"/>
    <row r="591688" customHeight="1"/>
    <row r="591690" customHeight="1"/>
    <row r="591692" customHeight="1"/>
    <row r="591694" customHeight="1"/>
    <row r="591696" customHeight="1"/>
    <row r="591698" customHeight="1"/>
    <row r="591700" customHeight="1"/>
    <row r="591702" customHeight="1"/>
    <row r="591704" customHeight="1"/>
    <row r="591706" customHeight="1"/>
    <row r="591708" customHeight="1"/>
    <row r="591710" customHeight="1"/>
    <row r="591712" customHeight="1"/>
    <row r="591714" customHeight="1"/>
    <row r="591716" customHeight="1"/>
    <row r="591718" customHeight="1"/>
    <row r="591720" customHeight="1"/>
    <row r="591722" customHeight="1"/>
    <row r="591724" customHeight="1"/>
    <row r="591726" customHeight="1"/>
    <row r="591728" customHeight="1"/>
    <row r="591730" customHeight="1"/>
    <row r="591732" customHeight="1"/>
    <row r="591734" customHeight="1"/>
    <row r="591736" customHeight="1"/>
    <row r="591738" customHeight="1"/>
    <row r="591740" customHeight="1"/>
    <row r="591742" customHeight="1"/>
    <row r="591744" customHeight="1"/>
    <row r="591746" customHeight="1"/>
    <row r="591748" customHeight="1"/>
    <row r="591750" customHeight="1"/>
    <row r="591752" customHeight="1"/>
    <row r="591754" customHeight="1"/>
    <row r="591756" customHeight="1"/>
    <row r="591758" customHeight="1"/>
    <row r="591760" customHeight="1"/>
    <row r="591762" customHeight="1"/>
    <row r="591764" customHeight="1"/>
    <row r="591766" customHeight="1"/>
    <row r="591768" customHeight="1"/>
    <row r="591770" customHeight="1"/>
    <row r="591772" customHeight="1"/>
    <row r="591774" customHeight="1"/>
    <row r="591776" customHeight="1"/>
    <row r="591778" customHeight="1"/>
    <row r="591780" customHeight="1"/>
    <row r="591782" customHeight="1"/>
    <row r="591784" customHeight="1"/>
    <row r="591786" customHeight="1"/>
    <row r="591788" customHeight="1"/>
    <row r="591790" customHeight="1"/>
    <row r="591792" customHeight="1"/>
    <row r="591794" customHeight="1"/>
    <row r="591796" customHeight="1"/>
    <row r="591798" customHeight="1"/>
    <row r="591800" customHeight="1"/>
    <row r="591802" customHeight="1"/>
    <row r="591804" customHeight="1"/>
    <row r="591806" customHeight="1"/>
    <row r="591808" customHeight="1"/>
    <row r="591810" customHeight="1"/>
    <row r="591812" customHeight="1"/>
    <row r="591814" customHeight="1"/>
    <row r="591816" customHeight="1"/>
    <row r="591818" customHeight="1"/>
    <row r="591820" customHeight="1"/>
    <row r="591822" customHeight="1"/>
    <row r="591824" customHeight="1"/>
    <row r="591826" customHeight="1"/>
    <row r="591828" customHeight="1"/>
    <row r="591830" customHeight="1"/>
    <row r="591832" customHeight="1"/>
    <row r="591834" customHeight="1"/>
    <row r="591836" customHeight="1"/>
    <row r="591838" customHeight="1"/>
    <row r="591840" customHeight="1"/>
    <row r="591842" customHeight="1"/>
    <row r="591844" customHeight="1"/>
    <row r="591846" customHeight="1"/>
    <row r="591848" customHeight="1"/>
    <row r="591850" customHeight="1"/>
    <row r="591852" customHeight="1"/>
    <row r="591854" customHeight="1"/>
    <row r="591856" customHeight="1"/>
    <row r="591858" customHeight="1"/>
    <row r="591860" customHeight="1"/>
    <row r="591862" customHeight="1"/>
    <row r="591864" customHeight="1"/>
    <row r="591866" customHeight="1"/>
    <row r="591868" customHeight="1"/>
    <row r="591870" customHeight="1"/>
    <row r="591872" customHeight="1"/>
    <row r="591874" customHeight="1"/>
    <row r="591876" customHeight="1"/>
    <row r="591878" customHeight="1"/>
    <row r="591880" customHeight="1"/>
    <row r="591882" customHeight="1"/>
    <row r="591884" customHeight="1"/>
    <row r="591886" customHeight="1"/>
    <row r="591888" customHeight="1"/>
    <row r="591890" customHeight="1"/>
    <row r="591892" customHeight="1"/>
    <row r="591894" customHeight="1"/>
    <row r="591896" customHeight="1"/>
    <row r="591898" customHeight="1"/>
    <row r="591900" customHeight="1"/>
    <row r="591902" customHeight="1"/>
    <row r="591904" customHeight="1"/>
    <row r="591906" customHeight="1"/>
    <row r="591908" customHeight="1"/>
    <row r="591910" customHeight="1"/>
    <row r="591912" customHeight="1"/>
    <row r="591914" customHeight="1"/>
    <row r="591916" customHeight="1"/>
    <row r="591918" customHeight="1"/>
    <row r="591920" customHeight="1"/>
    <row r="591922" customHeight="1"/>
    <row r="591924" customHeight="1"/>
    <row r="591926" customHeight="1"/>
    <row r="591928" customHeight="1"/>
    <row r="591930" customHeight="1"/>
    <row r="591932" customHeight="1"/>
    <row r="591934" customHeight="1"/>
    <row r="591936" customHeight="1"/>
    <row r="591938" customHeight="1"/>
    <row r="591940" customHeight="1"/>
    <row r="591942" customHeight="1"/>
    <row r="591944" customHeight="1"/>
    <row r="591946" customHeight="1"/>
    <row r="591948" customHeight="1"/>
    <row r="591950" customHeight="1"/>
    <row r="591952" customHeight="1"/>
    <row r="591954" customHeight="1"/>
    <row r="591956" customHeight="1"/>
    <row r="591958" customHeight="1"/>
    <row r="591960" customHeight="1"/>
    <row r="591962" customHeight="1"/>
    <row r="591964" customHeight="1"/>
    <row r="591966" customHeight="1"/>
    <row r="591968" customHeight="1"/>
    <row r="591970" customHeight="1"/>
    <row r="591972" customHeight="1"/>
    <row r="591974" customHeight="1"/>
    <row r="591976" customHeight="1"/>
    <row r="591978" customHeight="1"/>
    <row r="591980" customHeight="1"/>
    <row r="591982" customHeight="1"/>
    <row r="591984" customHeight="1"/>
    <row r="591986" customHeight="1"/>
    <row r="591988" customHeight="1"/>
    <row r="591990" customHeight="1"/>
    <row r="591992" customHeight="1"/>
    <row r="591994" customHeight="1"/>
    <row r="591996" customHeight="1"/>
    <row r="591998" customHeight="1"/>
    <row r="592000" customHeight="1"/>
    <row r="592002" customHeight="1"/>
    <row r="592004" customHeight="1"/>
    <row r="592006" customHeight="1"/>
    <row r="592008" customHeight="1"/>
    <row r="592010" customHeight="1"/>
    <row r="592012" customHeight="1"/>
    <row r="592014" customHeight="1"/>
    <row r="592016" customHeight="1"/>
    <row r="592018" customHeight="1"/>
    <row r="592020" customHeight="1"/>
    <row r="592022" customHeight="1"/>
    <row r="592024" customHeight="1"/>
    <row r="592026" customHeight="1"/>
    <row r="592028" customHeight="1"/>
    <row r="592030" customHeight="1"/>
    <row r="592032" customHeight="1"/>
    <row r="592034" customHeight="1"/>
    <row r="592036" customHeight="1"/>
    <row r="592038" customHeight="1"/>
    <row r="592040" customHeight="1"/>
    <row r="592042" customHeight="1"/>
    <row r="592044" customHeight="1"/>
    <row r="592046" customHeight="1"/>
    <row r="592048" customHeight="1"/>
    <row r="592050" customHeight="1"/>
    <row r="592052" customHeight="1"/>
    <row r="592054" customHeight="1"/>
    <row r="592056" customHeight="1"/>
    <row r="592058" customHeight="1"/>
    <row r="592060" customHeight="1"/>
    <row r="592062" customHeight="1"/>
    <row r="592064" customHeight="1"/>
    <row r="592066" customHeight="1"/>
    <row r="592068" customHeight="1"/>
    <row r="592070" customHeight="1"/>
    <row r="592072" customHeight="1"/>
    <row r="592074" customHeight="1"/>
    <row r="592076" customHeight="1"/>
    <row r="592078" customHeight="1"/>
    <row r="592080" customHeight="1"/>
    <row r="592082" customHeight="1"/>
    <row r="592084" customHeight="1"/>
    <row r="592086" customHeight="1"/>
    <row r="592088" customHeight="1"/>
    <row r="592090" customHeight="1"/>
    <row r="592092" customHeight="1"/>
    <row r="592094" customHeight="1"/>
    <row r="592096" customHeight="1"/>
    <row r="592098" customHeight="1"/>
    <row r="592100" customHeight="1"/>
    <row r="592102" customHeight="1"/>
    <row r="592104" customHeight="1"/>
    <row r="592106" customHeight="1"/>
    <row r="592108" customHeight="1"/>
    <row r="592110" customHeight="1"/>
    <row r="592112" customHeight="1"/>
    <row r="592114" customHeight="1"/>
    <row r="592116" customHeight="1"/>
    <row r="592118" customHeight="1"/>
    <row r="592120" customHeight="1"/>
    <row r="592122" customHeight="1"/>
    <row r="592124" customHeight="1"/>
    <row r="592126" customHeight="1"/>
    <row r="592128" customHeight="1"/>
    <row r="592130" customHeight="1"/>
    <row r="592132" customHeight="1"/>
    <row r="592134" customHeight="1"/>
    <row r="592136" customHeight="1"/>
    <row r="592138" customHeight="1"/>
    <row r="592140" customHeight="1"/>
    <row r="592142" customHeight="1"/>
    <row r="592144" customHeight="1"/>
    <row r="592146" customHeight="1"/>
    <row r="592148" customHeight="1"/>
    <row r="592150" customHeight="1"/>
    <row r="592152" customHeight="1"/>
    <row r="592154" customHeight="1"/>
    <row r="592156" customHeight="1"/>
    <row r="592158" customHeight="1"/>
    <row r="592160" customHeight="1"/>
    <row r="592162" customHeight="1"/>
    <row r="592164" customHeight="1"/>
    <row r="592166" customHeight="1"/>
    <row r="592168" customHeight="1"/>
    <row r="592170" customHeight="1"/>
    <row r="592172" customHeight="1"/>
    <row r="592174" customHeight="1"/>
    <row r="592176" customHeight="1"/>
    <row r="592178" customHeight="1"/>
    <row r="592180" customHeight="1"/>
    <row r="592182" customHeight="1"/>
    <row r="592184" customHeight="1"/>
    <row r="592186" customHeight="1"/>
    <row r="592188" customHeight="1"/>
    <row r="592190" customHeight="1"/>
    <row r="592192" customHeight="1"/>
    <row r="592194" customHeight="1"/>
    <row r="592196" customHeight="1"/>
    <row r="592198" customHeight="1"/>
    <row r="592200" customHeight="1"/>
    <row r="592202" customHeight="1"/>
    <row r="592204" customHeight="1"/>
    <row r="592206" customHeight="1"/>
    <row r="592208" customHeight="1"/>
    <row r="592210" customHeight="1"/>
    <row r="592212" customHeight="1"/>
    <row r="592214" customHeight="1"/>
    <row r="592216" customHeight="1"/>
    <row r="592218" customHeight="1"/>
    <row r="592220" customHeight="1"/>
    <row r="592222" customHeight="1"/>
    <row r="592224" customHeight="1"/>
    <row r="592226" customHeight="1"/>
    <row r="592228" customHeight="1"/>
    <row r="592230" customHeight="1"/>
    <row r="592232" customHeight="1"/>
    <row r="592234" customHeight="1"/>
    <row r="592236" customHeight="1"/>
    <row r="592238" customHeight="1"/>
    <row r="592240" customHeight="1"/>
    <row r="592242" customHeight="1"/>
    <row r="592244" customHeight="1"/>
    <row r="592246" customHeight="1"/>
    <row r="592248" customHeight="1"/>
    <row r="592250" customHeight="1"/>
    <row r="592252" customHeight="1"/>
    <row r="592254" customHeight="1"/>
    <row r="592256" customHeight="1"/>
    <row r="592258" customHeight="1"/>
    <row r="592260" customHeight="1"/>
    <row r="592262" customHeight="1"/>
    <row r="592264" customHeight="1"/>
    <row r="592266" customHeight="1"/>
    <row r="592268" customHeight="1"/>
    <row r="592270" customHeight="1"/>
    <row r="592272" customHeight="1"/>
    <row r="592274" customHeight="1"/>
    <row r="592276" customHeight="1"/>
    <row r="592278" customHeight="1"/>
    <row r="592280" customHeight="1"/>
    <row r="592282" customHeight="1"/>
    <row r="592284" customHeight="1"/>
    <row r="592286" customHeight="1"/>
    <row r="592288" customHeight="1"/>
    <row r="592290" customHeight="1"/>
    <row r="592292" customHeight="1"/>
    <row r="592294" customHeight="1"/>
    <row r="592296" customHeight="1"/>
    <row r="592298" customHeight="1"/>
    <row r="592300" customHeight="1"/>
    <row r="592302" customHeight="1"/>
    <row r="592304" customHeight="1"/>
    <row r="592306" customHeight="1"/>
    <row r="592308" customHeight="1"/>
    <row r="592310" customHeight="1"/>
    <row r="592312" customHeight="1"/>
    <row r="592314" customHeight="1"/>
    <row r="592316" customHeight="1"/>
    <row r="592318" customHeight="1"/>
    <row r="592320" customHeight="1"/>
    <row r="592322" customHeight="1"/>
    <row r="592324" customHeight="1"/>
    <row r="592326" customHeight="1"/>
    <row r="592328" customHeight="1"/>
    <row r="592330" customHeight="1"/>
    <row r="592332" customHeight="1"/>
    <row r="592334" customHeight="1"/>
    <row r="592336" customHeight="1"/>
    <row r="592338" customHeight="1"/>
    <row r="592340" customHeight="1"/>
    <row r="592342" customHeight="1"/>
    <row r="592344" customHeight="1"/>
    <row r="592346" customHeight="1"/>
    <row r="592348" customHeight="1"/>
    <row r="592350" customHeight="1"/>
    <row r="592352" customHeight="1"/>
    <row r="592354" customHeight="1"/>
    <row r="592356" customHeight="1"/>
    <row r="592358" customHeight="1"/>
    <row r="592360" customHeight="1"/>
    <row r="592362" customHeight="1"/>
    <row r="592364" customHeight="1"/>
    <row r="592366" customHeight="1"/>
    <row r="592368" customHeight="1"/>
    <row r="592370" customHeight="1"/>
    <row r="592372" customHeight="1"/>
    <row r="592374" customHeight="1"/>
    <row r="592376" customHeight="1"/>
    <row r="592378" customHeight="1"/>
    <row r="592380" customHeight="1"/>
    <row r="592382" customHeight="1"/>
    <row r="592384" customHeight="1"/>
    <row r="592386" customHeight="1"/>
    <row r="592388" customHeight="1"/>
    <row r="592390" customHeight="1"/>
    <row r="592392" customHeight="1"/>
    <row r="592394" customHeight="1"/>
    <row r="592396" customHeight="1"/>
    <row r="592398" customHeight="1"/>
    <row r="592400" customHeight="1"/>
    <row r="592402" customHeight="1"/>
    <row r="592404" customHeight="1"/>
    <row r="592406" customHeight="1"/>
    <row r="592408" customHeight="1"/>
    <row r="592410" customHeight="1"/>
    <row r="592412" customHeight="1"/>
    <row r="592414" customHeight="1"/>
    <row r="592416" customHeight="1"/>
    <row r="592418" customHeight="1"/>
    <row r="592420" customHeight="1"/>
    <row r="592422" customHeight="1"/>
    <row r="592424" customHeight="1"/>
    <row r="592426" customHeight="1"/>
    <row r="592428" customHeight="1"/>
    <row r="592430" customHeight="1"/>
    <row r="592432" customHeight="1"/>
    <row r="592434" customHeight="1"/>
    <row r="592436" customHeight="1"/>
    <row r="592438" customHeight="1"/>
    <row r="592440" customHeight="1"/>
    <row r="592442" customHeight="1"/>
    <row r="592444" customHeight="1"/>
    <row r="592446" customHeight="1"/>
    <row r="592448" customHeight="1"/>
    <row r="592450" customHeight="1"/>
    <row r="592452" customHeight="1"/>
    <row r="592454" customHeight="1"/>
    <row r="592456" customHeight="1"/>
    <row r="592458" customHeight="1"/>
    <row r="592460" customHeight="1"/>
    <row r="592462" customHeight="1"/>
    <row r="592464" customHeight="1"/>
    <row r="592466" customHeight="1"/>
    <row r="592468" customHeight="1"/>
    <row r="592470" customHeight="1"/>
    <row r="592472" customHeight="1"/>
    <row r="592474" customHeight="1"/>
    <row r="592476" customHeight="1"/>
    <row r="592478" customHeight="1"/>
    <row r="592480" customHeight="1"/>
    <row r="592482" customHeight="1"/>
    <row r="592484" customHeight="1"/>
    <row r="592486" customHeight="1"/>
    <row r="592488" customHeight="1"/>
    <row r="592490" customHeight="1"/>
    <row r="592492" customHeight="1"/>
    <row r="592494" customHeight="1"/>
    <row r="592496" customHeight="1"/>
    <row r="592498" customHeight="1"/>
    <row r="592500" customHeight="1"/>
    <row r="592502" customHeight="1"/>
    <row r="592504" customHeight="1"/>
    <row r="592506" customHeight="1"/>
    <row r="592508" customHeight="1"/>
    <row r="592510" customHeight="1"/>
    <row r="592512" customHeight="1"/>
    <row r="592514" customHeight="1"/>
    <row r="592516" customHeight="1"/>
    <row r="592518" customHeight="1"/>
    <row r="592520" customHeight="1"/>
    <row r="592522" customHeight="1"/>
    <row r="592524" customHeight="1"/>
    <row r="592526" customHeight="1"/>
    <row r="592528" customHeight="1"/>
    <row r="592530" customHeight="1"/>
    <row r="592532" customHeight="1"/>
    <row r="592534" customHeight="1"/>
    <row r="592536" customHeight="1"/>
    <row r="592538" customHeight="1"/>
    <row r="592540" customHeight="1"/>
    <row r="592542" customHeight="1"/>
    <row r="592544" customHeight="1"/>
    <row r="592546" customHeight="1"/>
    <row r="592548" customHeight="1"/>
    <row r="592550" customHeight="1"/>
    <row r="592552" customHeight="1"/>
    <row r="592554" customHeight="1"/>
    <row r="592556" customHeight="1"/>
    <row r="592558" customHeight="1"/>
    <row r="592560" customHeight="1"/>
    <row r="592562" customHeight="1"/>
    <row r="592564" customHeight="1"/>
    <row r="592566" customHeight="1"/>
    <row r="592568" customHeight="1"/>
    <row r="592570" customHeight="1"/>
    <row r="592572" customHeight="1"/>
    <row r="592574" customHeight="1"/>
    <row r="592576" customHeight="1"/>
    <row r="592578" customHeight="1"/>
    <row r="592580" customHeight="1"/>
    <row r="592582" customHeight="1"/>
    <row r="592584" customHeight="1"/>
    <row r="592586" customHeight="1"/>
    <row r="592588" customHeight="1"/>
    <row r="592590" customHeight="1"/>
    <row r="592592" customHeight="1"/>
    <row r="592594" customHeight="1"/>
    <row r="592596" customHeight="1"/>
    <row r="592598" customHeight="1"/>
    <row r="592600" customHeight="1"/>
    <row r="592602" customHeight="1"/>
    <row r="592604" customHeight="1"/>
    <row r="592606" customHeight="1"/>
    <row r="592608" customHeight="1"/>
    <row r="592610" customHeight="1"/>
    <row r="592612" customHeight="1"/>
    <row r="592614" customHeight="1"/>
    <row r="592616" customHeight="1"/>
    <row r="592618" customHeight="1"/>
    <row r="592620" customHeight="1"/>
    <row r="592622" customHeight="1"/>
    <row r="592624" customHeight="1"/>
    <row r="592626" customHeight="1"/>
    <row r="592628" customHeight="1"/>
    <row r="592630" customHeight="1"/>
    <row r="592632" customHeight="1"/>
    <row r="592634" customHeight="1"/>
    <row r="592636" customHeight="1"/>
    <row r="592638" customHeight="1"/>
    <row r="592640" customHeight="1"/>
    <row r="592642" customHeight="1"/>
    <row r="592644" customHeight="1"/>
    <row r="592646" customHeight="1"/>
    <row r="592648" customHeight="1"/>
    <row r="592650" customHeight="1"/>
    <row r="592652" customHeight="1"/>
    <row r="592654" customHeight="1"/>
    <row r="592656" customHeight="1"/>
    <row r="592658" customHeight="1"/>
    <row r="592660" customHeight="1"/>
    <row r="592662" customHeight="1"/>
    <row r="592664" customHeight="1"/>
    <row r="592666" customHeight="1"/>
    <row r="592668" customHeight="1"/>
    <row r="592670" customHeight="1"/>
    <row r="592672" customHeight="1"/>
    <row r="592674" customHeight="1"/>
    <row r="592676" customHeight="1"/>
    <row r="592678" customHeight="1"/>
    <row r="592680" customHeight="1"/>
    <row r="592682" customHeight="1"/>
    <row r="592684" customHeight="1"/>
    <row r="592686" customHeight="1"/>
    <row r="592688" customHeight="1"/>
    <row r="592690" customHeight="1"/>
    <row r="592692" customHeight="1"/>
    <row r="592694" customHeight="1"/>
    <row r="592696" customHeight="1"/>
    <row r="592698" customHeight="1"/>
    <row r="592700" customHeight="1"/>
    <row r="592702" customHeight="1"/>
    <row r="592704" customHeight="1"/>
    <row r="592706" customHeight="1"/>
    <row r="592708" customHeight="1"/>
    <row r="592710" customHeight="1"/>
    <row r="592712" customHeight="1"/>
    <row r="592714" customHeight="1"/>
    <row r="592716" customHeight="1"/>
    <row r="592718" customHeight="1"/>
    <row r="592720" customHeight="1"/>
    <row r="592722" customHeight="1"/>
    <row r="592724" customHeight="1"/>
    <row r="592726" customHeight="1"/>
    <row r="592728" customHeight="1"/>
    <row r="592730" customHeight="1"/>
    <row r="592732" customHeight="1"/>
    <row r="592734" customHeight="1"/>
    <row r="592736" customHeight="1"/>
    <row r="592738" customHeight="1"/>
    <row r="592740" customHeight="1"/>
    <row r="592742" customHeight="1"/>
    <row r="592744" customHeight="1"/>
    <row r="592746" customHeight="1"/>
    <row r="592748" customHeight="1"/>
    <row r="592750" customHeight="1"/>
    <row r="592752" customHeight="1"/>
    <row r="592754" customHeight="1"/>
    <row r="592756" customHeight="1"/>
    <row r="592758" customHeight="1"/>
    <row r="592760" customHeight="1"/>
    <row r="592762" customHeight="1"/>
    <row r="592764" customHeight="1"/>
    <row r="592766" customHeight="1"/>
    <row r="592768" customHeight="1"/>
    <row r="592770" customHeight="1"/>
    <row r="592772" customHeight="1"/>
    <row r="592774" customHeight="1"/>
    <row r="592776" customHeight="1"/>
    <row r="592778" customHeight="1"/>
    <row r="592780" customHeight="1"/>
    <row r="592782" customHeight="1"/>
    <row r="592784" customHeight="1"/>
    <row r="592786" customHeight="1"/>
    <row r="592788" customHeight="1"/>
    <row r="592790" customHeight="1"/>
    <row r="592792" customHeight="1"/>
    <row r="592794" customHeight="1"/>
    <row r="592796" customHeight="1"/>
    <row r="592798" customHeight="1"/>
    <row r="592800" customHeight="1"/>
    <row r="592802" customHeight="1"/>
    <row r="592804" customHeight="1"/>
    <row r="592806" customHeight="1"/>
    <row r="592808" customHeight="1"/>
    <row r="592810" customHeight="1"/>
    <row r="592812" customHeight="1"/>
    <row r="592814" customHeight="1"/>
    <row r="592816" customHeight="1"/>
    <row r="592818" customHeight="1"/>
    <row r="592820" customHeight="1"/>
    <row r="592822" customHeight="1"/>
    <row r="592824" customHeight="1"/>
    <row r="592826" customHeight="1"/>
    <row r="592828" customHeight="1"/>
    <row r="592830" customHeight="1"/>
    <row r="592832" customHeight="1"/>
    <row r="592834" customHeight="1"/>
    <row r="592836" customHeight="1"/>
    <row r="592838" customHeight="1"/>
    <row r="592840" customHeight="1"/>
    <row r="592842" customHeight="1"/>
    <row r="592844" customHeight="1"/>
    <row r="592846" customHeight="1"/>
    <row r="592848" customHeight="1"/>
    <row r="592850" customHeight="1"/>
    <row r="592852" customHeight="1"/>
    <row r="592854" customHeight="1"/>
    <row r="592856" customHeight="1"/>
    <row r="592858" customHeight="1"/>
    <row r="592860" customHeight="1"/>
    <row r="592862" customHeight="1"/>
    <row r="592864" customHeight="1"/>
    <row r="592866" customHeight="1"/>
    <row r="592868" customHeight="1"/>
    <row r="592870" customHeight="1"/>
    <row r="592872" customHeight="1"/>
    <row r="592874" customHeight="1"/>
    <row r="592876" customHeight="1"/>
    <row r="592878" customHeight="1"/>
    <row r="592880" customHeight="1"/>
    <row r="592882" customHeight="1"/>
    <row r="592884" customHeight="1"/>
    <row r="592886" customHeight="1"/>
    <row r="592888" customHeight="1"/>
    <row r="592890" customHeight="1"/>
    <row r="592892" customHeight="1"/>
    <row r="592894" customHeight="1"/>
    <row r="592896" customHeight="1"/>
    <row r="592898" customHeight="1"/>
    <row r="592900" customHeight="1"/>
    <row r="592902" customHeight="1"/>
    <row r="592904" customHeight="1"/>
    <row r="592906" customHeight="1"/>
    <row r="592908" customHeight="1"/>
    <row r="592910" customHeight="1"/>
    <row r="592912" customHeight="1"/>
    <row r="592914" customHeight="1"/>
    <row r="592916" customHeight="1"/>
    <row r="592918" customHeight="1"/>
    <row r="592920" customHeight="1"/>
    <row r="592922" customHeight="1"/>
    <row r="592924" customHeight="1"/>
    <row r="592926" customHeight="1"/>
    <row r="592928" customHeight="1"/>
    <row r="592930" customHeight="1"/>
    <row r="592932" customHeight="1"/>
    <row r="592934" customHeight="1"/>
    <row r="592936" customHeight="1"/>
    <row r="592938" customHeight="1"/>
    <row r="592940" customHeight="1"/>
    <row r="592942" customHeight="1"/>
    <row r="592944" customHeight="1"/>
    <row r="592946" customHeight="1"/>
    <row r="592948" customHeight="1"/>
    <row r="592950" customHeight="1"/>
    <row r="592952" customHeight="1"/>
    <row r="592954" customHeight="1"/>
    <row r="592956" customHeight="1"/>
    <row r="592958" customHeight="1"/>
    <row r="592960" customHeight="1"/>
    <row r="592962" customHeight="1"/>
    <row r="592964" customHeight="1"/>
    <row r="592966" customHeight="1"/>
    <row r="592968" customHeight="1"/>
    <row r="592970" customHeight="1"/>
    <row r="592972" customHeight="1"/>
    <row r="592974" customHeight="1"/>
    <row r="592976" customHeight="1"/>
    <row r="592978" customHeight="1"/>
    <row r="592980" customHeight="1"/>
    <row r="592982" customHeight="1"/>
    <row r="592984" customHeight="1"/>
    <row r="592986" customHeight="1"/>
    <row r="592988" customHeight="1"/>
    <row r="592990" customHeight="1"/>
    <row r="592992" customHeight="1"/>
    <row r="592994" customHeight="1"/>
    <row r="592996" customHeight="1"/>
    <row r="592998" customHeight="1"/>
    <row r="593000" customHeight="1"/>
    <row r="593002" customHeight="1"/>
    <row r="593004" customHeight="1"/>
    <row r="593006" customHeight="1"/>
    <row r="593008" customHeight="1"/>
    <row r="593010" customHeight="1"/>
    <row r="593012" customHeight="1"/>
    <row r="593014" customHeight="1"/>
    <row r="593016" customHeight="1"/>
    <row r="593018" customHeight="1"/>
    <row r="593020" customHeight="1"/>
    <row r="593022" customHeight="1"/>
    <row r="593024" customHeight="1"/>
    <row r="593026" customHeight="1"/>
    <row r="593028" customHeight="1"/>
    <row r="593030" customHeight="1"/>
    <row r="593032" customHeight="1"/>
    <row r="593034" customHeight="1"/>
    <row r="593036" customHeight="1"/>
    <row r="593038" customHeight="1"/>
    <row r="593040" customHeight="1"/>
    <row r="593042" customHeight="1"/>
    <row r="593044" customHeight="1"/>
    <row r="593046" customHeight="1"/>
    <row r="593048" customHeight="1"/>
    <row r="593050" customHeight="1"/>
    <row r="593052" customHeight="1"/>
    <row r="593054" customHeight="1"/>
    <row r="593056" customHeight="1"/>
    <row r="593058" customHeight="1"/>
    <row r="593060" customHeight="1"/>
    <row r="593062" customHeight="1"/>
    <row r="593064" customHeight="1"/>
    <row r="593066" customHeight="1"/>
    <row r="593068" customHeight="1"/>
    <row r="593070" customHeight="1"/>
    <row r="593072" customHeight="1"/>
    <row r="593074" customHeight="1"/>
    <row r="593076" customHeight="1"/>
    <row r="593078" customHeight="1"/>
    <row r="593080" customHeight="1"/>
    <row r="593082" customHeight="1"/>
    <row r="593084" customHeight="1"/>
    <row r="593086" customHeight="1"/>
    <row r="593088" customHeight="1"/>
    <row r="593090" customHeight="1"/>
    <row r="593092" customHeight="1"/>
    <row r="593094" customHeight="1"/>
    <row r="593096" customHeight="1"/>
    <row r="593098" customHeight="1"/>
    <row r="593100" customHeight="1"/>
    <row r="593102" customHeight="1"/>
    <row r="593104" customHeight="1"/>
    <row r="593106" customHeight="1"/>
    <row r="593108" customHeight="1"/>
    <row r="593110" customHeight="1"/>
    <row r="593112" customHeight="1"/>
    <row r="593114" customHeight="1"/>
    <row r="593116" customHeight="1"/>
    <row r="593118" customHeight="1"/>
    <row r="593120" customHeight="1"/>
    <row r="593122" customHeight="1"/>
    <row r="593124" customHeight="1"/>
    <row r="593126" customHeight="1"/>
    <row r="593128" customHeight="1"/>
    <row r="593130" customHeight="1"/>
    <row r="593132" customHeight="1"/>
    <row r="593134" customHeight="1"/>
    <row r="593136" customHeight="1"/>
    <row r="593138" customHeight="1"/>
    <row r="593140" customHeight="1"/>
    <row r="593142" customHeight="1"/>
    <row r="593144" customHeight="1"/>
    <row r="593146" customHeight="1"/>
    <row r="593148" customHeight="1"/>
    <row r="593150" customHeight="1"/>
    <row r="593152" customHeight="1"/>
    <row r="593154" customHeight="1"/>
    <row r="593156" customHeight="1"/>
    <row r="593158" customHeight="1"/>
    <row r="593160" customHeight="1"/>
    <row r="593162" customHeight="1"/>
    <row r="593164" customHeight="1"/>
    <row r="593166" customHeight="1"/>
    <row r="593168" customHeight="1"/>
    <row r="593170" customHeight="1"/>
    <row r="593172" customHeight="1"/>
    <row r="593174" customHeight="1"/>
    <row r="593176" customHeight="1"/>
    <row r="593178" customHeight="1"/>
    <row r="593180" customHeight="1"/>
    <row r="593182" customHeight="1"/>
    <row r="593184" customHeight="1"/>
    <row r="593186" customHeight="1"/>
    <row r="593188" customHeight="1"/>
    <row r="593190" customHeight="1"/>
    <row r="593192" customHeight="1"/>
    <row r="593194" customHeight="1"/>
    <row r="593196" customHeight="1"/>
    <row r="593198" customHeight="1"/>
    <row r="593200" customHeight="1"/>
    <row r="593202" customHeight="1"/>
    <row r="593204" customHeight="1"/>
    <row r="593206" customHeight="1"/>
    <row r="593208" customHeight="1"/>
    <row r="593210" customHeight="1"/>
    <row r="593212" customHeight="1"/>
    <row r="593214" customHeight="1"/>
    <row r="593216" customHeight="1"/>
    <row r="593218" customHeight="1"/>
    <row r="593220" customHeight="1"/>
    <row r="593222" customHeight="1"/>
    <row r="593224" customHeight="1"/>
    <row r="593226" customHeight="1"/>
    <row r="593228" customHeight="1"/>
    <row r="593230" customHeight="1"/>
    <row r="593232" customHeight="1"/>
    <row r="593234" customHeight="1"/>
    <row r="593236" customHeight="1"/>
    <row r="593238" customHeight="1"/>
    <row r="593240" customHeight="1"/>
    <row r="593242" customHeight="1"/>
    <row r="593244" customHeight="1"/>
    <row r="593246" customHeight="1"/>
    <row r="593248" customHeight="1"/>
    <row r="593250" customHeight="1"/>
    <row r="593252" customHeight="1"/>
    <row r="593254" customHeight="1"/>
    <row r="593256" customHeight="1"/>
    <row r="593258" customHeight="1"/>
    <row r="593260" customHeight="1"/>
    <row r="593262" customHeight="1"/>
    <row r="593264" customHeight="1"/>
    <row r="593266" customHeight="1"/>
    <row r="593268" customHeight="1"/>
    <row r="593270" customHeight="1"/>
    <row r="593272" customHeight="1"/>
    <row r="593274" customHeight="1"/>
    <row r="593276" customHeight="1"/>
    <row r="593278" customHeight="1"/>
    <row r="593280" customHeight="1"/>
    <row r="593282" customHeight="1"/>
    <row r="593284" customHeight="1"/>
    <row r="593286" customHeight="1"/>
    <row r="593288" customHeight="1"/>
    <row r="593290" customHeight="1"/>
    <row r="593292" customHeight="1"/>
    <row r="593294" customHeight="1"/>
    <row r="593296" customHeight="1"/>
    <row r="593298" customHeight="1"/>
    <row r="593300" customHeight="1"/>
    <row r="593302" customHeight="1"/>
    <row r="593304" customHeight="1"/>
    <row r="593306" customHeight="1"/>
    <row r="593308" customHeight="1"/>
    <row r="593310" customHeight="1"/>
    <row r="593312" customHeight="1"/>
    <row r="593314" customHeight="1"/>
    <row r="593316" customHeight="1"/>
    <row r="593318" customHeight="1"/>
    <row r="593320" customHeight="1"/>
    <row r="593322" customHeight="1"/>
    <row r="593324" customHeight="1"/>
    <row r="593326" customHeight="1"/>
    <row r="593328" customHeight="1"/>
    <row r="593330" customHeight="1"/>
    <row r="593332" customHeight="1"/>
    <row r="593334" customHeight="1"/>
    <row r="593336" customHeight="1"/>
    <row r="593338" customHeight="1"/>
    <row r="593340" customHeight="1"/>
    <row r="593342" customHeight="1"/>
    <row r="593344" customHeight="1"/>
    <row r="593346" customHeight="1"/>
    <row r="593348" customHeight="1"/>
    <row r="593350" customHeight="1"/>
    <row r="593352" customHeight="1"/>
    <row r="593354" customHeight="1"/>
    <row r="593356" customHeight="1"/>
    <row r="593358" customHeight="1"/>
    <row r="593360" customHeight="1"/>
    <row r="593362" customHeight="1"/>
    <row r="593364" customHeight="1"/>
    <row r="593366" customHeight="1"/>
    <row r="593368" customHeight="1"/>
    <row r="593370" customHeight="1"/>
    <row r="593372" customHeight="1"/>
    <row r="593374" customHeight="1"/>
    <row r="593376" customHeight="1"/>
    <row r="593378" customHeight="1"/>
    <row r="593380" customHeight="1"/>
    <row r="593382" customHeight="1"/>
    <row r="593384" customHeight="1"/>
    <row r="593386" customHeight="1"/>
    <row r="593388" customHeight="1"/>
    <row r="593390" customHeight="1"/>
    <row r="593392" customHeight="1"/>
    <row r="593394" customHeight="1"/>
    <row r="593396" customHeight="1"/>
    <row r="593398" customHeight="1"/>
    <row r="593400" customHeight="1"/>
    <row r="593402" customHeight="1"/>
    <row r="593404" customHeight="1"/>
    <row r="593406" customHeight="1"/>
    <row r="593408" customHeight="1"/>
    <row r="593410" customHeight="1"/>
    <row r="593412" customHeight="1"/>
    <row r="593414" customHeight="1"/>
    <row r="593416" customHeight="1"/>
    <row r="593418" customHeight="1"/>
    <row r="593420" customHeight="1"/>
    <row r="593422" customHeight="1"/>
    <row r="593424" customHeight="1"/>
    <row r="593426" customHeight="1"/>
    <row r="593428" customHeight="1"/>
    <row r="593430" customHeight="1"/>
    <row r="593432" customHeight="1"/>
    <row r="593434" customHeight="1"/>
    <row r="593436" customHeight="1"/>
    <row r="593438" customHeight="1"/>
    <row r="593440" customHeight="1"/>
    <row r="593442" customHeight="1"/>
    <row r="593444" customHeight="1"/>
    <row r="593446" customHeight="1"/>
    <row r="593448" customHeight="1"/>
    <row r="593450" customHeight="1"/>
    <row r="593452" customHeight="1"/>
    <row r="593454" customHeight="1"/>
    <row r="593456" customHeight="1"/>
    <row r="593458" customHeight="1"/>
    <row r="593460" customHeight="1"/>
    <row r="593462" customHeight="1"/>
    <row r="593464" customHeight="1"/>
    <row r="593466" customHeight="1"/>
    <row r="593468" customHeight="1"/>
    <row r="593470" customHeight="1"/>
    <row r="593472" customHeight="1"/>
    <row r="593474" customHeight="1"/>
    <row r="593476" customHeight="1"/>
    <row r="593478" customHeight="1"/>
    <row r="593480" customHeight="1"/>
    <row r="593482" customHeight="1"/>
    <row r="593484" customHeight="1"/>
    <row r="593486" customHeight="1"/>
    <row r="593488" customHeight="1"/>
    <row r="593490" customHeight="1"/>
    <row r="593492" customHeight="1"/>
    <row r="593494" customHeight="1"/>
    <row r="593496" customHeight="1"/>
    <row r="593498" customHeight="1"/>
    <row r="593500" customHeight="1"/>
    <row r="593502" customHeight="1"/>
    <row r="593504" customHeight="1"/>
    <row r="593506" customHeight="1"/>
    <row r="593508" customHeight="1"/>
    <row r="593510" customHeight="1"/>
    <row r="593512" customHeight="1"/>
    <row r="593514" customHeight="1"/>
    <row r="593516" customHeight="1"/>
    <row r="593518" customHeight="1"/>
    <row r="593520" customHeight="1"/>
    <row r="593522" customHeight="1"/>
    <row r="593524" customHeight="1"/>
    <row r="593526" customHeight="1"/>
    <row r="593528" customHeight="1"/>
    <row r="593530" customHeight="1"/>
    <row r="593532" customHeight="1"/>
    <row r="593534" customHeight="1"/>
    <row r="593536" customHeight="1"/>
    <row r="593538" customHeight="1"/>
    <row r="593540" customHeight="1"/>
    <row r="593542" customHeight="1"/>
    <row r="593544" customHeight="1"/>
    <row r="593546" customHeight="1"/>
    <row r="593548" customHeight="1"/>
    <row r="593550" customHeight="1"/>
    <row r="593552" customHeight="1"/>
    <row r="593554" customHeight="1"/>
    <row r="593556" customHeight="1"/>
    <row r="593558" customHeight="1"/>
    <row r="593560" customHeight="1"/>
    <row r="593562" customHeight="1"/>
    <row r="593564" customHeight="1"/>
    <row r="593566" customHeight="1"/>
    <row r="593568" customHeight="1"/>
    <row r="593570" customHeight="1"/>
    <row r="593572" customHeight="1"/>
    <row r="593574" customHeight="1"/>
    <row r="593576" customHeight="1"/>
    <row r="593578" customHeight="1"/>
    <row r="593580" customHeight="1"/>
    <row r="593582" customHeight="1"/>
    <row r="593584" customHeight="1"/>
    <row r="593586" customHeight="1"/>
    <row r="593588" customHeight="1"/>
    <row r="593590" customHeight="1"/>
    <row r="593592" customHeight="1"/>
    <row r="593594" customHeight="1"/>
    <row r="593596" customHeight="1"/>
    <row r="593598" customHeight="1"/>
    <row r="593600" customHeight="1"/>
    <row r="593602" customHeight="1"/>
    <row r="593604" customHeight="1"/>
    <row r="593606" customHeight="1"/>
    <row r="593608" customHeight="1"/>
    <row r="593610" customHeight="1"/>
    <row r="593612" customHeight="1"/>
    <row r="593614" customHeight="1"/>
    <row r="593616" customHeight="1"/>
    <row r="593618" customHeight="1"/>
    <row r="593620" customHeight="1"/>
    <row r="593622" customHeight="1"/>
    <row r="593624" customHeight="1"/>
    <row r="593626" customHeight="1"/>
    <row r="593628" customHeight="1"/>
    <row r="593630" customHeight="1"/>
    <row r="593632" customHeight="1"/>
    <row r="593634" customHeight="1"/>
    <row r="593636" customHeight="1"/>
    <row r="593638" customHeight="1"/>
    <row r="593640" customHeight="1"/>
    <row r="593642" customHeight="1"/>
    <row r="593644" customHeight="1"/>
    <row r="593646" customHeight="1"/>
    <row r="593648" customHeight="1"/>
    <row r="593650" customHeight="1"/>
    <row r="593652" customHeight="1"/>
    <row r="593654" customHeight="1"/>
    <row r="593656" customHeight="1"/>
    <row r="593658" customHeight="1"/>
    <row r="593660" customHeight="1"/>
    <row r="593662" customHeight="1"/>
    <row r="593664" customHeight="1"/>
    <row r="593666" customHeight="1"/>
    <row r="593668" customHeight="1"/>
    <row r="593670" customHeight="1"/>
    <row r="593672" customHeight="1"/>
    <row r="593674" customHeight="1"/>
    <row r="593676" customHeight="1"/>
    <row r="593678" customHeight="1"/>
    <row r="593680" customHeight="1"/>
    <row r="593682" customHeight="1"/>
    <row r="593684" customHeight="1"/>
    <row r="593686" customHeight="1"/>
    <row r="593688" customHeight="1"/>
    <row r="593690" customHeight="1"/>
    <row r="593692" customHeight="1"/>
    <row r="593694" customHeight="1"/>
    <row r="593696" customHeight="1"/>
    <row r="593698" customHeight="1"/>
    <row r="593700" customHeight="1"/>
    <row r="593702" customHeight="1"/>
    <row r="593704" customHeight="1"/>
    <row r="593706" customHeight="1"/>
    <row r="593708" customHeight="1"/>
    <row r="593710" customHeight="1"/>
    <row r="593712" customHeight="1"/>
    <row r="593714" customHeight="1"/>
    <row r="593716" customHeight="1"/>
    <row r="593718" customHeight="1"/>
    <row r="593720" customHeight="1"/>
    <row r="593722" customHeight="1"/>
    <row r="593724" customHeight="1"/>
    <row r="593726" customHeight="1"/>
    <row r="593728" customHeight="1"/>
    <row r="593730" customHeight="1"/>
    <row r="593732" customHeight="1"/>
    <row r="593734" customHeight="1"/>
    <row r="593736" customHeight="1"/>
    <row r="593738" customHeight="1"/>
    <row r="593740" customHeight="1"/>
    <row r="593742" customHeight="1"/>
    <row r="593744" customHeight="1"/>
    <row r="593746" customHeight="1"/>
    <row r="593748" customHeight="1"/>
    <row r="593750" customHeight="1"/>
    <row r="593752" customHeight="1"/>
    <row r="593754" customHeight="1"/>
    <row r="593756" customHeight="1"/>
    <row r="593758" customHeight="1"/>
    <row r="593760" customHeight="1"/>
    <row r="593762" customHeight="1"/>
    <row r="593764" customHeight="1"/>
    <row r="593766" customHeight="1"/>
    <row r="593768" customHeight="1"/>
    <row r="593770" customHeight="1"/>
    <row r="593772" customHeight="1"/>
    <row r="593774" customHeight="1"/>
    <row r="593776" customHeight="1"/>
    <row r="593778" customHeight="1"/>
    <row r="593780" customHeight="1"/>
    <row r="593782" customHeight="1"/>
    <row r="593784" customHeight="1"/>
    <row r="593786" customHeight="1"/>
    <row r="593788" customHeight="1"/>
    <row r="593790" customHeight="1"/>
    <row r="593792" customHeight="1"/>
    <row r="593794" customHeight="1"/>
    <row r="593796" customHeight="1"/>
    <row r="593798" customHeight="1"/>
    <row r="593800" customHeight="1"/>
    <row r="593802" customHeight="1"/>
    <row r="593804" customHeight="1"/>
    <row r="593806" customHeight="1"/>
    <row r="593808" customHeight="1"/>
    <row r="593810" customHeight="1"/>
    <row r="593812" customHeight="1"/>
    <row r="593814" customHeight="1"/>
    <row r="593816" customHeight="1"/>
    <row r="593818" customHeight="1"/>
    <row r="593820" customHeight="1"/>
    <row r="593822" customHeight="1"/>
    <row r="593824" customHeight="1"/>
    <row r="593826" customHeight="1"/>
    <row r="593828" customHeight="1"/>
    <row r="593830" customHeight="1"/>
    <row r="593832" customHeight="1"/>
    <row r="593834" customHeight="1"/>
    <row r="593836" customHeight="1"/>
    <row r="593838" customHeight="1"/>
    <row r="593840" customHeight="1"/>
    <row r="593842" customHeight="1"/>
    <row r="593844" customHeight="1"/>
    <row r="593846" customHeight="1"/>
    <row r="593848" customHeight="1"/>
    <row r="593850" customHeight="1"/>
    <row r="593852" customHeight="1"/>
    <row r="593854" customHeight="1"/>
    <row r="593856" customHeight="1"/>
    <row r="593858" customHeight="1"/>
    <row r="593860" customHeight="1"/>
    <row r="593862" customHeight="1"/>
    <row r="593864" customHeight="1"/>
    <row r="593866" customHeight="1"/>
    <row r="593868" customHeight="1"/>
    <row r="593870" customHeight="1"/>
    <row r="593872" customHeight="1"/>
    <row r="593874" customHeight="1"/>
    <row r="593876" customHeight="1"/>
    <row r="593878" customHeight="1"/>
    <row r="593880" customHeight="1"/>
    <row r="593882" customHeight="1"/>
    <row r="593884" customHeight="1"/>
    <row r="593886" customHeight="1"/>
    <row r="593888" customHeight="1"/>
    <row r="593890" customHeight="1"/>
    <row r="593892" customHeight="1"/>
    <row r="593894" customHeight="1"/>
    <row r="593896" customHeight="1"/>
    <row r="593898" customHeight="1"/>
    <row r="593900" customHeight="1"/>
    <row r="593902" customHeight="1"/>
    <row r="593904" customHeight="1"/>
    <row r="593906" customHeight="1"/>
    <row r="593908" customHeight="1"/>
    <row r="593910" customHeight="1"/>
    <row r="593912" customHeight="1"/>
    <row r="593914" customHeight="1"/>
    <row r="593916" customHeight="1"/>
    <row r="593918" customHeight="1"/>
    <row r="593920" customHeight="1"/>
    <row r="593922" customHeight="1"/>
    <row r="593924" customHeight="1"/>
    <row r="593926" customHeight="1"/>
    <row r="593928" customHeight="1"/>
    <row r="593930" customHeight="1"/>
    <row r="593932" customHeight="1"/>
    <row r="593934" customHeight="1"/>
    <row r="593936" customHeight="1"/>
    <row r="593938" customHeight="1"/>
    <row r="593940" customHeight="1"/>
    <row r="593942" customHeight="1"/>
    <row r="593944" customHeight="1"/>
    <row r="593946" customHeight="1"/>
    <row r="593948" customHeight="1"/>
    <row r="593950" customHeight="1"/>
    <row r="593952" customHeight="1"/>
    <row r="593954" customHeight="1"/>
    <row r="593956" customHeight="1"/>
    <row r="593958" customHeight="1"/>
    <row r="593960" customHeight="1"/>
    <row r="593962" customHeight="1"/>
    <row r="593964" customHeight="1"/>
    <row r="593966" customHeight="1"/>
    <row r="593968" customHeight="1"/>
    <row r="593970" customHeight="1"/>
    <row r="593972" customHeight="1"/>
    <row r="593974" customHeight="1"/>
    <row r="593976" customHeight="1"/>
    <row r="593978" customHeight="1"/>
    <row r="593980" customHeight="1"/>
    <row r="593982" customHeight="1"/>
    <row r="593984" customHeight="1"/>
    <row r="593986" customHeight="1"/>
    <row r="593988" customHeight="1"/>
    <row r="593990" customHeight="1"/>
    <row r="593992" customHeight="1"/>
    <row r="593994" customHeight="1"/>
    <row r="593996" customHeight="1"/>
    <row r="593998" customHeight="1"/>
    <row r="594000" customHeight="1"/>
    <row r="594002" customHeight="1"/>
    <row r="594004" customHeight="1"/>
    <row r="594006" customHeight="1"/>
    <row r="594008" customHeight="1"/>
    <row r="594010" customHeight="1"/>
    <row r="594012" customHeight="1"/>
    <row r="594014" customHeight="1"/>
    <row r="594016" customHeight="1"/>
    <row r="594018" customHeight="1"/>
    <row r="594020" customHeight="1"/>
    <row r="594022" customHeight="1"/>
    <row r="594024" customHeight="1"/>
    <row r="594026" customHeight="1"/>
    <row r="594028" customHeight="1"/>
    <row r="594030" customHeight="1"/>
    <row r="594032" customHeight="1"/>
    <row r="594034" customHeight="1"/>
    <row r="594036" customHeight="1"/>
    <row r="594038" customHeight="1"/>
    <row r="594040" customHeight="1"/>
    <row r="594042" customHeight="1"/>
    <row r="594044" customHeight="1"/>
    <row r="594046" customHeight="1"/>
    <row r="594048" customHeight="1"/>
    <row r="594050" customHeight="1"/>
    <row r="594052" customHeight="1"/>
    <row r="594054" customHeight="1"/>
    <row r="594056" customHeight="1"/>
    <row r="594058" customHeight="1"/>
    <row r="594060" customHeight="1"/>
    <row r="594062" customHeight="1"/>
    <row r="594064" customHeight="1"/>
    <row r="594066" customHeight="1"/>
    <row r="594068" customHeight="1"/>
    <row r="594070" customHeight="1"/>
    <row r="594072" customHeight="1"/>
    <row r="594074" customHeight="1"/>
    <row r="594076" customHeight="1"/>
    <row r="594078" customHeight="1"/>
    <row r="594080" customHeight="1"/>
    <row r="594082" customHeight="1"/>
    <row r="594084" customHeight="1"/>
    <row r="594086" customHeight="1"/>
    <row r="594088" customHeight="1"/>
    <row r="594090" customHeight="1"/>
    <row r="594092" customHeight="1"/>
    <row r="594094" customHeight="1"/>
    <row r="594096" customHeight="1"/>
    <row r="594098" customHeight="1"/>
    <row r="594100" customHeight="1"/>
    <row r="594102" customHeight="1"/>
    <row r="594104" customHeight="1"/>
    <row r="594106" customHeight="1"/>
    <row r="594108" customHeight="1"/>
    <row r="594110" customHeight="1"/>
    <row r="594112" customHeight="1"/>
    <row r="594114" customHeight="1"/>
    <row r="594116" customHeight="1"/>
    <row r="594118" customHeight="1"/>
    <row r="594120" customHeight="1"/>
    <row r="594122" customHeight="1"/>
    <row r="594124" customHeight="1"/>
    <row r="594126" customHeight="1"/>
    <row r="594128" customHeight="1"/>
    <row r="594130" customHeight="1"/>
    <row r="594132" customHeight="1"/>
    <row r="594134" customHeight="1"/>
    <row r="594136" customHeight="1"/>
    <row r="594138" customHeight="1"/>
    <row r="594140" customHeight="1"/>
    <row r="594142" customHeight="1"/>
    <row r="594144" customHeight="1"/>
    <row r="594146" customHeight="1"/>
    <row r="594148" customHeight="1"/>
    <row r="594150" customHeight="1"/>
    <row r="594152" customHeight="1"/>
    <row r="594154" customHeight="1"/>
    <row r="594156" customHeight="1"/>
    <row r="594158" customHeight="1"/>
    <row r="594160" customHeight="1"/>
    <row r="594162" customHeight="1"/>
    <row r="594164" customHeight="1"/>
    <row r="594166" customHeight="1"/>
    <row r="594168" customHeight="1"/>
    <row r="594170" customHeight="1"/>
    <row r="594172" customHeight="1"/>
    <row r="594174" customHeight="1"/>
    <row r="594176" customHeight="1"/>
    <row r="594178" customHeight="1"/>
    <row r="594180" customHeight="1"/>
    <row r="594182" customHeight="1"/>
    <row r="594184" customHeight="1"/>
    <row r="594186" customHeight="1"/>
    <row r="594188" customHeight="1"/>
    <row r="594190" customHeight="1"/>
    <row r="594192" customHeight="1"/>
    <row r="594194" customHeight="1"/>
    <row r="594196" customHeight="1"/>
    <row r="594198" customHeight="1"/>
    <row r="594200" customHeight="1"/>
    <row r="594202" customHeight="1"/>
    <row r="594204" customHeight="1"/>
    <row r="594206" customHeight="1"/>
    <row r="594208" customHeight="1"/>
    <row r="594210" customHeight="1"/>
    <row r="594212" customHeight="1"/>
    <row r="594214" customHeight="1"/>
    <row r="594216" customHeight="1"/>
    <row r="594218" customHeight="1"/>
    <row r="594220" customHeight="1"/>
    <row r="594222" customHeight="1"/>
    <row r="594224" customHeight="1"/>
    <row r="594226" customHeight="1"/>
    <row r="594228" customHeight="1"/>
    <row r="594230" customHeight="1"/>
    <row r="594232" customHeight="1"/>
    <row r="594234" customHeight="1"/>
    <row r="594236" customHeight="1"/>
    <row r="594238" customHeight="1"/>
    <row r="594240" customHeight="1"/>
    <row r="594242" customHeight="1"/>
    <row r="594244" customHeight="1"/>
    <row r="594246" customHeight="1"/>
    <row r="594248" customHeight="1"/>
    <row r="594250" customHeight="1"/>
    <row r="594252" customHeight="1"/>
    <row r="594254" customHeight="1"/>
    <row r="594256" customHeight="1"/>
    <row r="594258" customHeight="1"/>
    <row r="594260" customHeight="1"/>
    <row r="594262" customHeight="1"/>
    <row r="594264" customHeight="1"/>
    <row r="594266" customHeight="1"/>
    <row r="594268" customHeight="1"/>
    <row r="594270" customHeight="1"/>
    <row r="594272" customHeight="1"/>
    <row r="594274" customHeight="1"/>
    <row r="594276" customHeight="1"/>
    <row r="594278" customHeight="1"/>
    <row r="594280" customHeight="1"/>
    <row r="594282" customHeight="1"/>
    <row r="594284" customHeight="1"/>
    <row r="594286" customHeight="1"/>
    <row r="594288" customHeight="1"/>
    <row r="594290" customHeight="1"/>
    <row r="594292" customHeight="1"/>
    <row r="594294" customHeight="1"/>
    <row r="594296" customHeight="1"/>
    <row r="594298" customHeight="1"/>
    <row r="594300" customHeight="1"/>
    <row r="594302" customHeight="1"/>
    <row r="594304" customHeight="1"/>
    <row r="594306" customHeight="1"/>
    <row r="594308" customHeight="1"/>
    <row r="594310" customHeight="1"/>
    <row r="594312" customHeight="1"/>
    <row r="594314" customHeight="1"/>
    <row r="594316" customHeight="1"/>
    <row r="594318" customHeight="1"/>
    <row r="594320" customHeight="1"/>
    <row r="594322" customHeight="1"/>
    <row r="594324" customHeight="1"/>
    <row r="594326" customHeight="1"/>
    <row r="594328" customHeight="1"/>
    <row r="594330" customHeight="1"/>
    <row r="594332" customHeight="1"/>
    <row r="594334" customHeight="1"/>
    <row r="594336" customHeight="1"/>
    <row r="594338" customHeight="1"/>
    <row r="594340" customHeight="1"/>
    <row r="594342" customHeight="1"/>
    <row r="594344" customHeight="1"/>
    <row r="594346" customHeight="1"/>
    <row r="594348" customHeight="1"/>
    <row r="594350" customHeight="1"/>
    <row r="594352" customHeight="1"/>
    <row r="594354" customHeight="1"/>
    <row r="594356" customHeight="1"/>
    <row r="594358" customHeight="1"/>
    <row r="594360" customHeight="1"/>
    <row r="594362" customHeight="1"/>
    <row r="594364" customHeight="1"/>
    <row r="594366" customHeight="1"/>
    <row r="594368" customHeight="1"/>
    <row r="594370" customHeight="1"/>
    <row r="594372" customHeight="1"/>
    <row r="594374" customHeight="1"/>
    <row r="594376" customHeight="1"/>
    <row r="594378" customHeight="1"/>
    <row r="594380" customHeight="1"/>
    <row r="594382" customHeight="1"/>
    <row r="594384" customHeight="1"/>
    <row r="594386" customHeight="1"/>
    <row r="594388" customHeight="1"/>
    <row r="594390" customHeight="1"/>
    <row r="594392" customHeight="1"/>
    <row r="594394" customHeight="1"/>
    <row r="594396" customHeight="1"/>
    <row r="594398" customHeight="1"/>
    <row r="594400" customHeight="1"/>
    <row r="594402" customHeight="1"/>
    <row r="594404" customHeight="1"/>
    <row r="594406" customHeight="1"/>
    <row r="594408" customHeight="1"/>
    <row r="594410" customHeight="1"/>
    <row r="594412" customHeight="1"/>
    <row r="594414" customHeight="1"/>
    <row r="594416" customHeight="1"/>
    <row r="594418" customHeight="1"/>
    <row r="594420" customHeight="1"/>
    <row r="594422" customHeight="1"/>
    <row r="594424" customHeight="1"/>
    <row r="594426" customHeight="1"/>
    <row r="594428" customHeight="1"/>
    <row r="594430" customHeight="1"/>
    <row r="594432" customHeight="1"/>
    <row r="594434" customHeight="1"/>
    <row r="594436" customHeight="1"/>
    <row r="594438" customHeight="1"/>
    <row r="594440" customHeight="1"/>
    <row r="594442" customHeight="1"/>
    <row r="594444" customHeight="1"/>
    <row r="594446" customHeight="1"/>
    <row r="594448" customHeight="1"/>
    <row r="594450" customHeight="1"/>
    <row r="594452" customHeight="1"/>
    <row r="594454" customHeight="1"/>
    <row r="594456" customHeight="1"/>
    <row r="594458" customHeight="1"/>
    <row r="594460" customHeight="1"/>
    <row r="594462" customHeight="1"/>
    <row r="594464" customHeight="1"/>
    <row r="594466" customHeight="1"/>
    <row r="594468" customHeight="1"/>
    <row r="594470" customHeight="1"/>
    <row r="594472" customHeight="1"/>
    <row r="594474" customHeight="1"/>
    <row r="594476" customHeight="1"/>
    <row r="594478" customHeight="1"/>
    <row r="594480" customHeight="1"/>
    <row r="594482" customHeight="1"/>
    <row r="594484" customHeight="1"/>
    <row r="594486" customHeight="1"/>
    <row r="594488" customHeight="1"/>
    <row r="594490" customHeight="1"/>
    <row r="594492" customHeight="1"/>
    <row r="594494" customHeight="1"/>
    <row r="594496" customHeight="1"/>
    <row r="594498" customHeight="1"/>
    <row r="594500" customHeight="1"/>
    <row r="594502" customHeight="1"/>
    <row r="594504" customHeight="1"/>
    <row r="594506" customHeight="1"/>
    <row r="594508" customHeight="1"/>
    <row r="594510" customHeight="1"/>
    <row r="594512" customHeight="1"/>
    <row r="594514" customHeight="1"/>
    <row r="594516" customHeight="1"/>
    <row r="594518" customHeight="1"/>
    <row r="594520" customHeight="1"/>
    <row r="594522" customHeight="1"/>
    <row r="594524" customHeight="1"/>
    <row r="594526" customHeight="1"/>
    <row r="594528" customHeight="1"/>
    <row r="594530" customHeight="1"/>
    <row r="594532" customHeight="1"/>
    <row r="594534" customHeight="1"/>
    <row r="594536" customHeight="1"/>
    <row r="594538" customHeight="1"/>
    <row r="594540" customHeight="1"/>
    <row r="594542" customHeight="1"/>
    <row r="594544" customHeight="1"/>
    <row r="594546" customHeight="1"/>
    <row r="594548" customHeight="1"/>
    <row r="594550" customHeight="1"/>
    <row r="594552" customHeight="1"/>
    <row r="594554" customHeight="1"/>
    <row r="594556" customHeight="1"/>
    <row r="594558" customHeight="1"/>
    <row r="594560" customHeight="1"/>
    <row r="594562" customHeight="1"/>
    <row r="594564" customHeight="1"/>
    <row r="594566" customHeight="1"/>
    <row r="594568" customHeight="1"/>
    <row r="594570" customHeight="1"/>
    <row r="594572" customHeight="1"/>
    <row r="594574" customHeight="1"/>
    <row r="594576" customHeight="1"/>
    <row r="594578" customHeight="1"/>
    <row r="594580" customHeight="1"/>
    <row r="594582" customHeight="1"/>
    <row r="594584" customHeight="1"/>
    <row r="594586" customHeight="1"/>
    <row r="594588" customHeight="1"/>
    <row r="594590" customHeight="1"/>
    <row r="594592" customHeight="1"/>
    <row r="594594" customHeight="1"/>
    <row r="594596" customHeight="1"/>
    <row r="594598" customHeight="1"/>
    <row r="594600" customHeight="1"/>
    <row r="594602" customHeight="1"/>
    <row r="594604" customHeight="1"/>
    <row r="594606" customHeight="1"/>
    <row r="594608" customHeight="1"/>
    <row r="594610" customHeight="1"/>
    <row r="594612" customHeight="1"/>
    <row r="594614" customHeight="1"/>
    <row r="594616" customHeight="1"/>
    <row r="594618" customHeight="1"/>
    <row r="594620" customHeight="1"/>
    <row r="594622" customHeight="1"/>
    <row r="594624" customHeight="1"/>
    <row r="594626" customHeight="1"/>
    <row r="594628" customHeight="1"/>
    <row r="594630" customHeight="1"/>
    <row r="594632" customHeight="1"/>
    <row r="594634" customHeight="1"/>
    <row r="594636" customHeight="1"/>
    <row r="594638" customHeight="1"/>
    <row r="594640" customHeight="1"/>
    <row r="594642" customHeight="1"/>
    <row r="594644" customHeight="1"/>
    <row r="594646" customHeight="1"/>
    <row r="594648" customHeight="1"/>
    <row r="594650" customHeight="1"/>
    <row r="594652" customHeight="1"/>
    <row r="594654" customHeight="1"/>
    <row r="594656" customHeight="1"/>
    <row r="594658" customHeight="1"/>
    <row r="594660" customHeight="1"/>
    <row r="594662" customHeight="1"/>
    <row r="594664" customHeight="1"/>
    <row r="594666" customHeight="1"/>
    <row r="594668" customHeight="1"/>
    <row r="594670" customHeight="1"/>
    <row r="594672" customHeight="1"/>
    <row r="594674" customHeight="1"/>
    <row r="594676" customHeight="1"/>
    <row r="594678" customHeight="1"/>
    <row r="594680" customHeight="1"/>
    <row r="594682" customHeight="1"/>
    <row r="594684" customHeight="1"/>
    <row r="594686" customHeight="1"/>
    <row r="594688" customHeight="1"/>
    <row r="594690" customHeight="1"/>
    <row r="594692" customHeight="1"/>
    <row r="594694" customHeight="1"/>
    <row r="594696" customHeight="1"/>
    <row r="594698" customHeight="1"/>
    <row r="594700" customHeight="1"/>
    <row r="594702" customHeight="1"/>
    <row r="594704" customHeight="1"/>
    <row r="594706" customHeight="1"/>
    <row r="594708" customHeight="1"/>
    <row r="594710" customHeight="1"/>
    <row r="594712" customHeight="1"/>
    <row r="594714" customHeight="1"/>
    <row r="594716" customHeight="1"/>
    <row r="594718" customHeight="1"/>
    <row r="594720" customHeight="1"/>
    <row r="594722" customHeight="1"/>
    <row r="594724" customHeight="1"/>
    <row r="594726" customHeight="1"/>
    <row r="594728" customHeight="1"/>
    <row r="594730" customHeight="1"/>
    <row r="594732" customHeight="1"/>
    <row r="594734" customHeight="1"/>
    <row r="594736" customHeight="1"/>
    <row r="594738" customHeight="1"/>
    <row r="594740" customHeight="1"/>
    <row r="594742" customHeight="1"/>
    <row r="594744" customHeight="1"/>
    <row r="594746" customHeight="1"/>
    <row r="594748" customHeight="1"/>
    <row r="594750" customHeight="1"/>
    <row r="594752" customHeight="1"/>
    <row r="594754" customHeight="1"/>
    <row r="594756" customHeight="1"/>
    <row r="594758" customHeight="1"/>
    <row r="594760" customHeight="1"/>
    <row r="594762" customHeight="1"/>
    <row r="594764" customHeight="1"/>
    <row r="594766" customHeight="1"/>
    <row r="594768" customHeight="1"/>
    <row r="594770" customHeight="1"/>
    <row r="594772" customHeight="1"/>
    <row r="594774" customHeight="1"/>
    <row r="594776" customHeight="1"/>
    <row r="594778" customHeight="1"/>
    <row r="594780" customHeight="1"/>
    <row r="594782" customHeight="1"/>
    <row r="594784" customHeight="1"/>
    <row r="594786" customHeight="1"/>
    <row r="594788" customHeight="1"/>
    <row r="594790" customHeight="1"/>
    <row r="594792" customHeight="1"/>
    <row r="594794" customHeight="1"/>
    <row r="594796" customHeight="1"/>
    <row r="594798" customHeight="1"/>
    <row r="594800" customHeight="1"/>
    <row r="594802" customHeight="1"/>
    <row r="594804" customHeight="1"/>
    <row r="594806" customHeight="1"/>
    <row r="594808" customHeight="1"/>
    <row r="594810" customHeight="1"/>
    <row r="594812" customHeight="1"/>
    <row r="594814" customHeight="1"/>
    <row r="594816" customHeight="1"/>
    <row r="594818" customHeight="1"/>
    <row r="594820" customHeight="1"/>
    <row r="594822" customHeight="1"/>
    <row r="594824" customHeight="1"/>
    <row r="594826" customHeight="1"/>
    <row r="594828" customHeight="1"/>
    <row r="594830" customHeight="1"/>
    <row r="594832" customHeight="1"/>
    <row r="594834" customHeight="1"/>
    <row r="594836" customHeight="1"/>
    <row r="594838" customHeight="1"/>
    <row r="594840" customHeight="1"/>
    <row r="594842" customHeight="1"/>
    <row r="594844" customHeight="1"/>
    <row r="594846" customHeight="1"/>
    <row r="594848" customHeight="1"/>
    <row r="594850" customHeight="1"/>
    <row r="594852" customHeight="1"/>
    <row r="594854" customHeight="1"/>
    <row r="594856" customHeight="1"/>
    <row r="594858" customHeight="1"/>
    <row r="594860" customHeight="1"/>
    <row r="594862" customHeight="1"/>
    <row r="594864" customHeight="1"/>
    <row r="594866" customHeight="1"/>
    <row r="594868" customHeight="1"/>
    <row r="594870" customHeight="1"/>
    <row r="594872" customHeight="1"/>
    <row r="594874" customHeight="1"/>
    <row r="594876" customHeight="1"/>
    <row r="594878" customHeight="1"/>
    <row r="594880" customHeight="1"/>
    <row r="594882" customHeight="1"/>
    <row r="594884" customHeight="1"/>
    <row r="594886" customHeight="1"/>
    <row r="594888" customHeight="1"/>
    <row r="594890" customHeight="1"/>
    <row r="594892" customHeight="1"/>
    <row r="594894" customHeight="1"/>
    <row r="594896" customHeight="1"/>
    <row r="594898" customHeight="1"/>
    <row r="594900" customHeight="1"/>
    <row r="594902" customHeight="1"/>
    <row r="594904" customHeight="1"/>
    <row r="594906" customHeight="1"/>
    <row r="594908" customHeight="1"/>
    <row r="594910" customHeight="1"/>
    <row r="594912" customHeight="1"/>
    <row r="594914" customHeight="1"/>
    <row r="594916" customHeight="1"/>
    <row r="594918" customHeight="1"/>
    <row r="594920" customHeight="1"/>
    <row r="594922" customHeight="1"/>
    <row r="594924" customHeight="1"/>
    <row r="594926" customHeight="1"/>
    <row r="594928" customHeight="1"/>
    <row r="594930" customHeight="1"/>
    <row r="594932" customHeight="1"/>
    <row r="594934" customHeight="1"/>
    <row r="594936" customHeight="1"/>
    <row r="594938" customHeight="1"/>
    <row r="594940" customHeight="1"/>
    <row r="594942" customHeight="1"/>
    <row r="594944" customHeight="1"/>
    <row r="594946" customHeight="1"/>
    <row r="594948" customHeight="1"/>
    <row r="594950" customHeight="1"/>
    <row r="594952" customHeight="1"/>
    <row r="594954" customHeight="1"/>
    <row r="594956" customHeight="1"/>
    <row r="594958" customHeight="1"/>
    <row r="594960" customHeight="1"/>
    <row r="594962" customHeight="1"/>
    <row r="594964" customHeight="1"/>
    <row r="594966" customHeight="1"/>
    <row r="594968" customHeight="1"/>
    <row r="594970" customHeight="1"/>
    <row r="594972" customHeight="1"/>
    <row r="594974" customHeight="1"/>
    <row r="594976" customHeight="1"/>
    <row r="594978" customHeight="1"/>
    <row r="594980" customHeight="1"/>
    <row r="594982" customHeight="1"/>
    <row r="594984" customHeight="1"/>
    <row r="594986" customHeight="1"/>
    <row r="594988" customHeight="1"/>
    <row r="594990" customHeight="1"/>
    <row r="594992" customHeight="1"/>
    <row r="594994" customHeight="1"/>
    <row r="594996" customHeight="1"/>
    <row r="594998" customHeight="1"/>
    <row r="595000" customHeight="1"/>
    <row r="595002" customHeight="1"/>
    <row r="595004" customHeight="1"/>
    <row r="595006" customHeight="1"/>
    <row r="595008" customHeight="1"/>
    <row r="595010" customHeight="1"/>
    <row r="595012" customHeight="1"/>
    <row r="595014" customHeight="1"/>
    <row r="595016" customHeight="1"/>
    <row r="595018" customHeight="1"/>
    <row r="595020" customHeight="1"/>
    <row r="595022" customHeight="1"/>
    <row r="595024" customHeight="1"/>
    <row r="595026" customHeight="1"/>
    <row r="595028" customHeight="1"/>
    <row r="595030" customHeight="1"/>
    <row r="595032" customHeight="1"/>
    <row r="595034" customHeight="1"/>
    <row r="595036" customHeight="1"/>
    <row r="595038" customHeight="1"/>
    <row r="595040" customHeight="1"/>
    <row r="595042" customHeight="1"/>
    <row r="595044" customHeight="1"/>
    <row r="595046" customHeight="1"/>
    <row r="595048" customHeight="1"/>
    <row r="595050" customHeight="1"/>
    <row r="595052" customHeight="1"/>
    <row r="595054" customHeight="1"/>
    <row r="595056" customHeight="1"/>
    <row r="595058" customHeight="1"/>
    <row r="595060" customHeight="1"/>
    <row r="595062" customHeight="1"/>
    <row r="595064" customHeight="1"/>
    <row r="595066" customHeight="1"/>
    <row r="595068" customHeight="1"/>
    <row r="595070" customHeight="1"/>
    <row r="595072" customHeight="1"/>
    <row r="595074" customHeight="1"/>
    <row r="595076" customHeight="1"/>
    <row r="595078" customHeight="1"/>
    <row r="595080" customHeight="1"/>
    <row r="595082" customHeight="1"/>
    <row r="595084" customHeight="1"/>
    <row r="595086" customHeight="1"/>
    <row r="595088" customHeight="1"/>
    <row r="595090" customHeight="1"/>
    <row r="595092" customHeight="1"/>
    <row r="595094" customHeight="1"/>
    <row r="595096" customHeight="1"/>
    <row r="595098" customHeight="1"/>
    <row r="595100" customHeight="1"/>
    <row r="595102" customHeight="1"/>
    <row r="595104" customHeight="1"/>
    <row r="595106" customHeight="1"/>
    <row r="595108" customHeight="1"/>
    <row r="595110" customHeight="1"/>
    <row r="595112" customHeight="1"/>
    <row r="595114" customHeight="1"/>
    <row r="595116" customHeight="1"/>
    <row r="595118" customHeight="1"/>
    <row r="595120" customHeight="1"/>
    <row r="595122" customHeight="1"/>
    <row r="595124" customHeight="1"/>
    <row r="595126" customHeight="1"/>
    <row r="595128" customHeight="1"/>
    <row r="595130" customHeight="1"/>
    <row r="595132" customHeight="1"/>
    <row r="595134" customHeight="1"/>
    <row r="595136" customHeight="1"/>
    <row r="595138" customHeight="1"/>
    <row r="595140" customHeight="1"/>
    <row r="595142" customHeight="1"/>
    <row r="595144" customHeight="1"/>
    <row r="595146" customHeight="1"/>
    <row r="595148" customHeight="1"/>
    <row r="595150" customHeight="1"/>
    <row r="595152" customHeight="1"/>
    <row r="595154" customHeight="1"/>
    <row r="595156" customHeight="1"/>
    <row r="595158" customHeight="1"/>
    <row r="595160" customHeight="1"/>
    <row r="595162" customHeight="1"/>
    <row r="595164" customHeight="1"/>
    <row r="595166" customHeight="1"/>
    <row r="595168" customHeight="1"/>
    <row r="595170" customHeight="1"/>
    <row r="595172" customHeight="1"/>
    <row r="595174" customHeight="1"/>
    <row r="595176" customHeight="1"/>
    <row r="595178" customHeight="1"/>
    <row r="595180" customHeight="1"/>
    <row r="595182" customHeight="1"/>
    <row r="595184" customHeight="1"/>
    <row r="595186" customHeight="1"/>
    <row r="595188" customHeight="1"/>
    <row r="595190" customHeight="1"/>
    <row r="595192" customHeight="1"/>
    <row r="595194" customHeight="1"/>
    <row r="595196" customHeight="1"/>
    <row r="595198" customHeight="1"/>
    <row r="595200" customHeight="1"/>
    <row r="595202" customHeight="1"/>
    <row r="595204" customHeight="1"/>
    <row r="595206" customHeight="1"/>
    <row r="595208" customHeight="1"/>
    <row r="595210" customHeight="1"/>
    <row r="595212" customHeight="1"/>
    <row r="595214" customHeight="1"/>
    <row r="595216" customHeight="1"/>
    <row r="595218" customHeight="1"/>
    <row r="595220" customHeight="1"/>
    <row r="595222" customHeight="1"/>
    <row r="595224" customHeight="1"/>
    <row r="595226" customHeight="1"/>
    <row r="595228" customHeight="1"/>
    <row r="595230" customHeight="1"/>
    <row r="595232" customHeight="1"/>
    <row r="595234" customHeight="1"/>
    <row r="595236" customHeight="1"/>
    <row r="595238" customHeight="1"/>
    <row r="595240" customHeight="1"/>
    <row r="595242" customHeight="1"/>
    <row r="595244" customHeight="1"/>
    <row r="595246" customHeight="1"/>
    <row r="595248" customHeight="1"/>
    <row r="595250" customHeight="1"/>
    <row r="595252" customHeight="1"/>
    <row r="595254" customHeight="1"/>
    <row r="595256" customHeight="1"/>
    <row r="595258" customHeight="1"/>
    <row r="595260" customHeight="1"/>
    <row r="595262" customHeight="1"/>
    <row r="595264" customHeight="1"/>
    <row r="595266" customHeight="1"/>
    <row r="595268" customHeight="1"/>
    <row r="595270" customHeight="1"/>
    <row r="595272" customHeight="1"/>
    <row r="595274" customHeight="1"/>
    <row r="595276" customHeight="1"/>
    <row r="595278" customHeight="1"/>
    <row r="595280" customHeight="1"/>
    <row r="595282" customHeight="1"/>
    <row r="595284" customHeight="1"/>
    <row r="595286" customHeight="1"/>
    <row r="595288" customHeight="1"/>
    <row r="595290" customHeight="1"/>
    <row r="595292" customHeight="1"/>
    <row r="595294" customHeight="1"/>
    <row r="595296" customHeight="1"/>
    <row r="595298" customHeight="1"/>
    <row r="595300" customHeight="1"/>
    <row r="595302" customHeight="1"/>
    <row r="595304" customHeight="1"/>
    <row r="595306" customHeight="1"/>
    <row r="595308" customHeight="1"/>
    <row r="595310" customHeight="1"/>
    <row r="595312" customHeight="1"/>
    <row r="595314" customHeight="1"/>
    <row r="595316" customHeight="1"/>
    <row r="595318" customHeight="1"/>
    <row r="595320" customHeight="1"/>
    <row r="595322" customHeight="1"/>
    <row r="595324" customHeight="1"/>
    <row r="595326" customHeight="1"/>
    <row r="595328" customHeight="1"/>
    <row r="595330" customHeight="1"/>
    <row r="595332" customHeight="1"/>
    <row r="595334" customHeight="1"/>
    <row r="595336" customHeight="1"/>
    <row r="595338" customHeight="1"/>
    <row r="595340" customHeight="1"/>
    <row r="595342" customHeight="1"/>
    <row r="595344" customHeight="1"/>
    <row r="595346" customHeight="1"/>
    <row r="595348" customHeight="1"/>
    <row r="595350" customHeight="1"/>
    <row r="595352" customHeight="1"/>
    <row r="595354" customHeight="1"/>
    <row r="595356" customHeight="1"/>
    <row r="595358" customHeight="1"/>
    <row r="595360" customHeight="1"/>
    <row r="595362" customHeight="1"/>
    <row r="595364" customHeight="1"/>
    <row r="595366" customHeight="1"/>
    <row r="595368" customHeight="1"/>
    <row r="595370" customHeight="1"/>
    <row r="595372" customHeight="1"/>
    <row r="595374" customHeight="1"/>
    <row r="595376" customHeight="1"/>
    <row r="595378" customHeight="1"/>
    <row r="595380" customHeight="1"/>
    <row r="595382" customHeight="1"/>
    <row r="595384" customHeight="1"/>
    <row r="595386" customHeight="1"/>
    <row r="595388" customHeight="1"/>
    <row r="595390" customHeight="1"/>
    <row r="595392" customHeight="1"/>
    <row r="595394" customHeight="1"/>
    <row r="595396" customHeight="1"/>
    <row r="595398" customHeight="1"/>
    <row r="595400" customHeight="1"/>
    <row r="595402" customHeight="1"/>
    <row r="595404" customHeight="1"/>
    <row r="595406" customHeight="1"/>
    <row r="595408" customHeight="1"/>
    <row r="595410" customHeight="1"/>
    <row r="595412" customHeight="1"/>
    <row r="595414" customHeight="1"/>
    <row r="595416" customHeight="1"/>
    <row r="595418" customHeight="1"/>
    <row r="595420" customHeight="1"/>
    <row r="595422" customHeight="1"/>
    <row r="595424" customHeight="1"/>
    <row r="595426" customHeight="1"/>
    <row r="595428" customHeight="1"/>
    <row r="595430" customHeight="1"/>
    <row r="595432" customHeight="1"/>
    <row r="595434" customHeight="1"/>
    <row r="595436" customHeight="1"/>
    <row r="595438" customHeight="1"/>
    <row r="595440" customHeight="1"/>
    <row r="595442" customHeight="1"/>
    <row r="595444" customHeight="1"/>
    <row r="595446" customHeight="1"/>
    <row r="595448" customHeight="1"/>
    <row r="595450" customHeight="1"/>
    <row r="595452" customHeight="1"/>
    <row r="595454" customHeight="1"/>
    <row r="595456" customHeight="1"/>
    <row r="595458" customHeight="1"/>
    <row r="595460" customHeight="1"/>
    <row r="595462" customHeight="1"/>
    <row r="595464" customHeight="1"/>
    <row r="595466" customHeight="1"/>
    <row r="595468" customHeight="1"/>
    <row r="595470" customHeight="1"/>
    <row r="595472" customHeight="1"/>
    <row r="595474" customHeight="1"/>
    <row r="595476" customHeight="1"/>
    <row r="595478" customHeight="1"/>
    <row r="595480" customHeight="1"/>
    <row r="595482" customHeight="1"/>
    <row r="595484" customHeight="1"/>
    <row r="595486" customHeight="1"/>
    <row r="595488" customHeight="1"/>
    <row r="595490" customHeight="1"/>
    <row r="595492" customHeight="1"/>
    <row r="595494" customHeight="1"/>
    <row r="595496" customHeight="1"/>
    <row r="595498" customHeight="1"/>
    <row r="595500" customHeight="1"/>
    <row r="595502" customHeight="1"/>
    <row r="595504" customHeight="1"/>
    <row r="595506" customHeight="1"/>
    <row r="595508" customHeight="1"/>
    <row r="595510" customHeight="1"/>
    <row r="595512" customHeight="1"/>
    <row r="595514" customHeight="1"/>
    <row r="595516" customHeight="1"/>
    <row r="595518" customHeight="1"/>
    <row r="595520" customHeight="1"/>
    <row r="595522" customHeight="1"/>
    <row r="595524" customHeight="1"/>
    <row r="595526" customHeight="1"/>
    <row r="595528" customHeight="1"/>
    <row r="595530" customHeight="1"/>
    <row r="595532" customHeight="1"/>
    <row r="595534" customHeight="1"/>
    <row r="595536" customHeight="1"/>
    <row r="595538" customHeight="1"/>
    <row r="595540" customHeight="1"/>
    <row r="595542" customHeight="1"/>
    <row r="595544" customHeight="1"/>
    <row r="595546" customHeight="1"/>
    <row r="595548" customHeight="1"/>
    <row r="595550" customHeight="1"/>
    <row r="595552" customHeight="1"/>
    <row r="595554" customHeight="1"/>
    <row r="595556" customHeight="1"/>
    <row r="595558" customHeight="1"/>
    <row r="595560" customHeight="1"/>
    <row r="595562" customHeight="1"/>
    <row r="595564" customHeight="1"/>
    <row r="595566" customHeight="1"/>
    <row r="595568" customHeight="1"/>
    <row r="595570" customHeight="1"/>
    <row r="595572" customHeight="1"/>
    <row r="595574" customHeight="1"/>
    <row r="595576" customHeight="1"/>
    <row r="595578" customHeight="1"/>
    <row r="595580" customHeight="1"/>
    <row r="595582" customHeight="1"/>
    <row r="595584" customHeight="1"/>
    <row r="595586" customHeight="1"/>
    <row r="595588" customHeight="1"/>
    <row r="595590" customHeight="1"/>
    <row r="595592" customHeight="1"/>
    <row r="595594" customHeight="1"/>
    <row r="595596" customHeight="1"/>
    <row r="595598" customHeight="1"/>
    <row r="595600" customHeight="1"/>
    <row r="595602" customHeight="1"/>
    <row r="595604" customHeight="1"/>
    <row r="595606" customHeight="1"/>
    <row r="595608" customHeight="1"/>
    <row r="595610" customHeight="1"/>
    <row r="595612" customHeight="1"/>
    <row r="595614" customHeight="1"/>
    <row r="595616" customHeight="1"/>
    <row r="595618" customHeight="1"/>
    <row r="595620" customHeight="1"/>
    <row r="595622" customHeight="1"/>
    <row r="595624" customHeight="1"/>
    <row r="595626" customHeight="1"/>
    <row r="595628" customHeight="1"/>
    <row r="595630" customHeight="1"/>
    <row r="595632" customHeight="1"/>
    <row r="595634" customHeight="1"/>
    <row r="595636" customHeight="1"/>
    <row r="595638" customHeight="1"/>
    <row r="595640" customHeight="1"/>
    <row r="595642" customHeight="1"/>
    <row r="595644" customHeight="1"/>
    <row r="595646" customHeight="1"/>
    <row r="595648" customHeight="1"/>
    <row r="595650" customHeight="1"/>
    <row r="595652" customHeight="1"/>
    <row r="595654" customHeight="1"/>
    <row r="595656" customHeight="1"/>
    <row r="595658" customHeight="1"/>
    <row r="595660" customHeight="1"/>
    <row r="595662" customHeight="1"/>
    <row r="595664" customHeight="1"/>
    <row r="595666" customHeight="1"/>
    <row r="595668" customHeight="1"/>
    <row r="595670" customHeight="1"/>
    <row r="595672" customHeight="1"/>
    <row r="595674" customHeight="1"/>
    <row r="595676" customHeight="1"/>
    <row r="595678" customHeight="1"/>
    <row r="595680" customHeight="1"/>
    <row r="595682" customHeight="1"/>
    <row r="595684" customHeight="1"/>
    <row r="595686" customHeight="1"/>
    <row r="595688" customHeight="1"/>
    <row r="595690" customHeight="1"/>
    <row r="595692" customHeight="1"/>
    <row r="595694" customHeight="1"/>
    <row r="595696" customHeight="1"/>
    <row r="595698" customHeight="1"/>
    <row r="595700" customHeight="1"/>
    <row r="595702" customHeight="1"/>
    <row r="595704" customHeight="1"/>
    <row r="595706" customHeight="1"/>
    <row r="595708" customHeight="1"/>
    <row r="595710" customHeight="1"/>
    <row r="595712" customHeight="1"/>
    <row r="595714" customHeight="1"/>
    <row r="595716" customHeight="1"/>
    <row r="595718" customHeight="1"/>
    <row r="595720" customHeight="1"/>
    <row r="595722" customHeight="1"/>
    <row r="595724" customHeight="1"/>
    <row r="595726" customHeight="1"/>
    <row r="595728" customHeight="1"/>
    <row r="595730" customHeight="1"/>
    <row r="595732" customHeight="1"/>
    <row r="595734" customHeight="1"/>
    <row r="595736" customHeight="1"/>
    <row r="595738" customHeight="1"/>
    <row r="595740" customHeight="1"/>
    <row r="595742" customHeight="1"/>
    <row r="595744" customHeight="1"/>
    <row r="595746" customHeight="1"/>
    <row r="595748" customHeight="1"/>
    <row r="595750" customHeight="1"/>
    <row r="595752" customHeight="1"/>
    <row r="595754" customHeight="1"/>
    <row r="595756" customHeight="1"/>
    <row r="595758" customHeight="1"/>
    <row r="595760" customHeight="1"/>
    <row r="595762" customHeight="1"/>
    <row r="595764" customHeight="1"/>
    <row r="595766" customHeight="1"/>
    <row r="595768" customHeight="1"/>
    <row r="595770" customHeight="1"/>
    <row r="595772" customHeight="1"/>
    <row r="595774" customHeight="1"/>
    <row r="595776" customHeight="1"/>
    <row r="595778" customHeight="1"/>
    <row r="595780" customHeight="1"/>
    <row r="595782" customHeight="1"/>
    <row r="595784" customHeight="1"/>
    <row r="595786" customHeight="1"/>
    <row r="595788" customHeight="1"/>
    <row r="595790" customHeight="1"/>
    <row r="595792" customHeight="1"/>
    <row r="595794" customHeight="1"/>
    <row r="595796" customHeight="1"/>
    <row r="595798" customHeight="1"/>
    <row r="595800" customHeight="1"/>
    <row r="595802" customHeight="1"/>
    <row r="595804" customHeight="1"/>
    <row r="595806" customHeight="1"/>
    <row r="595808" customHeight="1"/>
    <row r="595810" customHeight="1"/>
    <row r="595812" customHeight="1"/>
    <row r="595814" customHeight="1"/>
    <row r="595816" customHeight="1"/>
    <row r="595818" customHeight="1"/>
    <row r="595820" customHeight="1"/>
    <row r="595822" customHeight="1"/>
    <row r="595824" customHeight="1"/>
    <row r="595826" customHeight="1"/>
    <row r="595828" customHeight="1"/>
    <row r="595830" customHeight="1"/>
    <row r="595832" customHeight="1"/>
    <row r="595834" customHeight="1"/>
    <row r="595836" customHeight="1"/>
    <row r="595838" customHeight="1"/>
    <row r="595840" customHeight="1"/>
    <row r="595842" customHeight="1"/>
    <row r="595844" customHeight="1"/>
    <row r="595846" customHeight="1"/>
    <row r="595848" customHeight="1"/>
    <row r="595850" customHeight="1"/>
    <row r="595852" customHeight="1"/>
    <row r="595854" customHeight="1"/>
    <row r="595856" customHeight="1"/>
    <row r="595858" customHeight="1"/>
    <row r="595860" customHeight="1"/>
    <row r="595862" customHeight="1"/>
    <row r="595864" customHeight="1"/>
    <row r="595866" customHeight="1"/>
    <row r="595868" customHeight="1"/>
    <row r="595870" customHeight="1"/>
    <row r="595872" customHeight="1"/>
    <row r="595874" customHeight="1"/>
    <row r="595876" customHeight="1"/>
    <row r="595878" customHeight="1"/>
    <row r="595880" customHeight="1"/>
    <row r="595882" customHeight="1"/>
    <row r="595884" customHeight="1"/>
    <row r="595886" customHeight="1"/>
    <row r="595888" customHeight="1"/>
    <row r="595890" customHeight="1"/>
    <row r="595892" customHeight="1"/>
    <row r="595894" customHeight="1"/>
    <row r="595896" customHeight="1"/>
    <row r="595898" customHeight="1"/>
    <row r="595900" customHeight="1"/>
    <row r="595902" customHeight="1"/>
    <row r="595904" customHeight="1"/>
    <row r="595906" customHeight="1"/>
    <row r="595908" customHeight="1"/>
    <row r="595910" customHeight="1"/>
    <row r="595912" customHeight="1"/>
    <row r="595914" customHeight="1"/>
    <row r="595916" customHeight="1"/>
    <row r="595918" customHeight="1"/>
    <row r="595920" customHeight="1"/>
    <row r="595922" customHeight="1"/>
    <row r="595924" customHeight="1"/>
    <row r="595926" customHeight="1"/>
    <row r="595928" customHeight="1"/>
    <row r="595930" customHeight="1"/>
    <row r="595932" customHeight="1"/>
    <row r="595934" customHeight="1"/>
    <row r="595936" customHeight="1"/>
    <row r="595938" customHeight="1"/>
    <row r="595940" customHeight="1"/>
    <row r="595942" customHeight="1"/>
    <row r="595944" customHeight="1"/>
    <row r="595946" customHeight="1"/>
    <row r="595948" customHeight="1"/>
    <row r="595950" customHeight="1"/>
    <row r="595952" customHeight="1"/>
    <row r="595954" customHeight="1"/>
    <row r="595956" customHeight="1"/>
    <row r="595958" customHeight="1"/>
    <row r="595960" customHeight="1"/>
    <row r="595962" customHeight="1"/>
    <row r="595964" customHeight="1"/>
    <row r="595966" customHeight="1"/>
    <row r="595968" customHeight="1"/>
    <row r="595970" customHeight="1"/>
    <row r="595972" customHeight="1"/>
    <row r="595974" customHeight="1"/>
    <row r="595976" customHeight="1"/>
    <row r="595978" customHeight="1"/>
    <row r="595980" customHeight="1"/>
    <row r="595982" customHeight="1"/>
    <row r="595984" customHeight="1"/>
    <row r="595986" customHeight="1"/>
    <row r="595988" customHeight="1"/>
    <row r="595990" customHeight="1"/>
    <row r="595992" customHeight="1"/>
    <row r="595994" customHeight="1"/>
    <row r="595996" customHeight="1"/>
    <row r="595998" customHeight="1"/>
    <row r="596000" customHeight="1"/>
    <row r="596002" customHeight="1"/>
    <row r="596004" customHeight="1"/>
    <row r="596006" customHeight="1"/>
    <row r="596008" customHeight="1"/>
    <row r="596010" customHeight="1"/>
    <row r="596012" customHeight="1"/>
    <row r="596014" customHeight="1"/>
    <row r="596016" customHeight="1"/>
    <row r="596018" customHeight="1"/>
    <row r="596020" customHeight="1"/>
    <row r="596022" customHeight="1"/>
    <row r="596024" customHeight="1"/>
    <row r="596026" customHeight="1"/>
    <row r="596028" customHeight="1"/>
    <row r="596030" customHeight="1"/>
    <row r="596032" customHeight="1"/>
    <row r="596034" customHeight="1"/>
    <row r="596036" customHeight="1"/>
    <row r="596038" customHeight="1"/>
    <row r="596040" customHeight="1"/>
    <row r="596042" customHeight="1"/>
    <row r="596044" customHeight="1"/>
    <row r="596046" customHeight="1"/>
    <row r="596048" customHeight="1"/>
    <row r="596050" customHeight="1"/>
    <row r="596052" customHeight="1"/>
    <row r="596054" customHeight="1"/>
    <row r="596056" customHeight="1"/>
    <row r="596058" customHeight="1"/>
    <row r="596060" customHeight="1"/>
    <row r="596062" customHeight="1"/>
    <row r="596064" customHeight="1"/>
    <row r="596066" customHeight="1"/>
    <row r="596068" customHeight="1"/>
    <row r="596070" customHeight="1"/>
    <row r="596072" customHeight="1"/>
    <row r="596074" customHeight="1"/>
    <row r="596076" customHeight="1"/>
    <row r="596078" customHeight="1"/>
    <row r="596080" customHeight="1"/>
    <row r="596082" customHeight="1"/>
    <row r="596084" customHeight="1"/>
    <row r="596086" customHeight="1"/>
    <row r="596088" customHeight="1"/>
    <row r="596090" customHeight="1"/>
    <row r="596092" customHeight="1"/>
    <row r="596094" customHeight="1"/>
    <row r="596096" customHeight="1"/>
    <row r="596098" customHeight="1"/>
    <row r="596100" customHeight="1"/>
    <row r="596102" customHeight="1"/>
    <row r="596104" customHeight="1"/>
    <row r="596106" customHeight="1"/>
    <row r="596108" customHeight="1"/>
    <row r="596110" customHeight="1"/>
    <row r="596112" customHeight="1"/>
    <row r="596114" customHeight="1"/>
    <row r="596116" customHeight="1"/>
    <row r="596118" customHeight="1"/>
    <row r="596120" customHeight="1"/>
    <row r="596122" customHeight="1"/>
    <row r="596124" customHeight="1"/>
    <row r="596126" customHeight="1"/>
    <row r="596128" customHeight="1"/>
    <row r="596130" customHeight="1"/>
    <row r="596132" customHeight="1"/>
    <row r="596134" customHeight="1"/>
    <row r="596136" customHeight="1"/>
    <row r="596138" customHeight="1"/>
    <row r="596140" customHeight="1"/>
    <row r="596142" customHeight="1"/>
    <row r="596144" customHeight="1"/>
    <row r="596146" customHeight="1"/>
    <row r="596148" customHeight="1"/>
    <row r="596150" customHeight="1"/>
    <row r="596152" customHeight="1"/>
    <row r="596154" customHeight="1"/>
    <row r="596156" customHeight="1"/>
    <row r="596158" customHeight="1"/>
    <row r="596160" customHeight="1"/>
    <row r="596162" customHeight="1"/>
    <row r="596164" customHeight="1"/>
    <row r="596166" customHeight="1"/>
    <row r="596168" customHeight="1"/>
    <row r="596170" customHeight="1"/>
    <row r="596172" customHeight="1"/>
    <row r="596174" customHeight="1"/>
    <row r="596176" customHeight="1"/>
    <row r="596178" customHeight="1"/>
    <row r="596180" customHeight="1"/>
    <row r="596182" customHeight="1"/>
    <row r="596184" customHeight="1"/>
    <row r="596186" customHeight="1"/>
    <row r="596188" customHeight="1"/>
    <row r="596190" customHeight="1"/>
    <row r="596192" customHeight="1"/>
    <row r="596194" customHeight="1"/>
    <row r="596196" customHeight="1"/>
    <row r="596198" customHeight="1"/>
    <row r="596200" customHeight="1"/>
    <row r="596202" customHeight="1"/>
    <row r="596204" customHeight="1"/>
    <row r="596206" customHeight="1"/>
    <row r="596208" customHeight="1"/>
    <row r="596210" customHeight="1"/>
    <row r="596212" customHeight="1"/>
    <row r="596214" customHeight="1"/>
    <row r="596216" customHeight="1"/>
    <row r="596218" customHeight="1"/>
    <row r="596220" customHeight="1"/>
    <row r="596222" customHeight="1"/>
    <row r="596224" customHeight="1"/>
    <row r="596226" customHeight="1"/>
    <row r="596228" customHeight="1"/>
    <row r="596230" customHeight="1"/>
    <row r="596232" customHeight="1"/>
    <row r="596234" customHeight="1"/>
    <row r="596236" customHeight="1"/>
    <row r="596238" customHeight="1"/>
    <row r="596240" customHeight="1"/>
    <row r="596242" customHeight="1"/>
    <row r="596244" customHeight="1"/>
    <row r="596246" customHeight="1"/>
    <row r="596248" customHeight="1"/>
    <row r="596250" customHeight="1"/>
    <row r="596252" customHeight="1"/>
    <row r="596254" customHeight="1"/>
    <row r="596256" customHeight="1"/>
    <row r="596258" customHeight="1"/>
    <row r="596260" customHeight="1"/>
    <row r="596262" customHeight="1"/>
    <row r="596264" customHeight="1"/>
    <row r="596266" customHeight="1"/>
    <row r="596268" customHeight="1"/>
    <row r="596270" customHeight="1"/>
    <row r="596272" customHeight="1"/>
    <row r="596274" customHeight="1"/>
    <row r="596276" customHeight="1"/>
    <row r="596278" customHeight="1"/>
    <row r="596280" customHeight="1"/>
    <row r="596282" customHeight="1"/>
    <row r="596284" customHeight="1"/>
    <row r="596286" customHeight="1"/>
    <row r="596288" customHeight="1"/>
    <row r="596290" customHeight="1"/>
    <row r="596292" customHeight="1"/>
    <row r="596294" customHeight="1"/>
    <row r="596296" customHeight="1"/>
    <row r="596298" customHeight="1"/>
    <row r="596300" customHeight="1"/>
    <row r="596302" customHeight="1"/>
    <row r="596304" customHeight="1"/>
    <row r="596306" customHeight="1"/>
    <row r="596308" customHeight="1"/>
    <row r="596310" customHeight="1"/>
    <row r="596312" customHeight="1"/>
    <row r="596314" customHeight="1"/>
    <row r="596316" customHeight="1"/>
    <row r="596318" customHeight="1"/>
    <row r="596320" customHeight="1"/>
    <row r="596322" customHeight="1"/>
    <row r="596324" customHeight="1"/>
    <row r="596326" customHeight="1"/>
    <row r="596328" customHeight="1"/>
    <row r="596330" customHeight="1"/>
    <row r="596332" customHeight="1"/>
    <row r="596334" customHeight="1"/>
    <row r="596336" customHeight="1"/>
    <row r="596338" customHeight="1"/>
    <row r="596340" customHeight="1"/>
    <row r="596342" customHeight="1"/>
    <row r="596344" customHeight="1"/>
    <row r="596346" customHeight="1"/>
    <row r="596348" customHeight="1"/>
    <row r="596350" customHeight="1"/>
    <row r="596352" customHeight="1"/>
    <row r="596354" customHeight="1"/>
    <row r="596356" customHeight="1"/>
    <row r="596358" customHeight="1"/>
    <row r="596360" customHeight="1"/>
    <row r="596362" customHeight="1"/>
    <row r="596364" customHeight="1"/>
    <row r="596366" customHeight="1"/>
    <row r="596368" customHeight="1"/>
    <row r="596370" customHeight="1"/>
    <row r="596372" customHeight="1"/>
    <row r="596374" customHeight="1"/>
    <row r="596376" customHeight="1"/>
    <row r="596378" customHeight="1"/>
    <row r="596380" customHeight="1"/>
    <row r="596382" customHeight="1"/>
    <row r="596384" customHeight="1"/>
    <row r="596386" customHeight="1"/>
    <row r="596388" customHeight="1"/>
    <row r="596390" customHeight="1"/>
    <row r="596392" customHeight="1"/>
    <row r="596394" customHeight="1"/>
    <row r="596396" customHeight="1"/>
    <row r="596398" customHeight="1"/>
    <row r="596400" customHeight="1"/>
    <row r="596402" customHeight="1"/>
    <row r="596404" customHeight="1"/>
    <row r="596406" customHeight="1"/>
    <row r="596408" customHeight="1"/>
    <row r="596410" customHeight="1"/>
    <row r="596412" customHeight="1"/>
    <row r="596414" customHeight="1"/>
    <row r="596416" customHeight="1"/>
    <row r="596418" customHeight="1"/>
    <row r="596420" customHeight="1"/>
    <row r="596422" customHeight="1"/>
    <row r="596424" customHeight="1"/>
    <row r="596426" customHeight="1"/>
    <row r="596428" customHeight="1"/>
    <row r="596430" customHeight="1"/>
    <row r="596432" customHeight="1"/>
    <row r="596434" customHeight="1"/>
    <row r="596436" customHeight="1"/>
    <row r="596438" customHeight="1"/>
    <row r="596440" customHeight="1"/>
    <row r="596442" customHeight="1"/>
    <row r="596444" customHeight="1"/>
    <row r="596446" customHeight="1"/>
    <row r="596448" customHeight="1"/>
    <row r="596450" customHeight="1"/>
    <row r="596452" customHeight="1"/>
    <row r="596454" customHeight="1"/>
    <row r="596456" customHeight="1"/>
    <row r="596458" customHeight="1"/>
    <row r="596460" customHeight="1"/>
    <row r="596462" customHeight="1"/>
    <row r="596464" customHeight="1"/>
    <row r="596466" customHeight="1"/>
    <row r="596468" customHeight="1"/>
    <row r="596470" customHeight="1"/>
    <row r="596472" customHeight="1"/>
    <row r="596474" customHeight="1"/>
    <row r="596476" customHeight="1"/>
    <row r="596478" customHeight="1"/>
    <row r="596480" customHeight="1"/>
    <row r="596482" customHeight="1"/>
    <row r="596484" customHeight="1"/>
    <row r="596486" customHeight="1"/>
    <row r="596488" customHeight="1"/>
    <row r="596490" customHeight="1"/>
    <row r="596492" customHeight="1"/>
    <row r="596494" customHeight="1"/>
    <row r="596496" customHeight="1"/>
    <row r="596498" customHeight="1"/>
    <row r="596500" customHeight="1"/>
    <row r="596502" customHeight="1"/>
    <row r="596504" customHeight="1"/>
    <row r="596506" customHeight="1"/>
    <row r="596508" customHeight="1"/>
    <row r="596510" customHeight="1"/>
    <row r="596512" customHeight="1"/>
    <row r="596514" customHeight="1"/>
    <row r="596516" customHeight="1"/>
    <row r="596518" customHeight="1"/>
    <row r="596520" customHeight="1"/>
    <row r="596522" customHeight="1"/>
    <row r="596524" customHeight="1"/>
    <row r="596526" customHeight="1"/>
    <row r="596528" customHeight="1"/>
    <row r="596530" customHeight="1"/>
    <row r="596532" customHeight="1"/>
    <row r="596534" customHeight="1"/>
    <row r="596536" customHeight="1"/>
    <row r="596538" customHeight="1"/>
    <row r="596540" customHeight="1"/>
    <row r="596542" customHeight="1"/>
    <row r="596544" customHeight="1"/>
    <row r="596546" customHeight="1"/>
    <row r="596548" customHeight="1"/>
    <row r="596550" customHeight="1"/>
    <row r="596552" customHeight="1"/>
    <row r="596554" customHeight="1"/>
    <row r="596556" customHeight="1"/>
    <row r="596558" customHeight="1"/>
    <row r="596560" customHeight="1"/>
    <row r="596562" customHeight="1"/>
    <row r="596564" customHeight="1"/>
    <row r="596566" customHeight="1"/>
    <row r="596568" customHeight="1"/>
    <row r="596570" customHeight="1"/>
    <row r="596572" customHeight="1"/>
    <row r="596574" customHeight="1"/>
    <row r="596576" customHeight="1"/>
    <row r="596578" customHeight="1"/>
    <row r="596580" customHeight="1"/>
    <row r="596582" customHeight="1"/>
    <row r="596584" customHeight="1"/>
    <row r="596586" customHeight="1"/>
    <row r="596588" customHeight="1"/>
    <row r="596590" customHeight="1"/>
    <row r="596592" customHeight="1"/>
    <row r="596594" customHeight="1"/>
    <row r="596596" customHeight="1"/>
    <row r="596598" customHeight="1"/>
    <row r="596600" customHeight="1"/>
    <row r="596602" customHeight="1"/>
    <row r="596604" customHeight="1"/>
    <row r="596606" customHeight="1"/>
    <row r="596608" customHeight="1"/>
    <row r="596610" customHeight="1"/>
    <row r="596612" customHeight="1"/>
    <row r="596614" customHeight="1"/>
    <row r="596616" customHeight="1"/>
    <row r="596618" customHeight="1"/>
    <row r="596620" customHeight="1"/>
    <row r="596622" customHeight="1"/>
    <row r="596624" customHeight="1"/>
    <row r="596626" customHeight="1"/>
    <row r="596628" customHeight="1"/>
    <row r="596630" customHeight="1"/>
    <row r="596632" customHeight="1"/>
    <row r="596634" customHeight="1"/>
    <row r="596636" customHeight="1"/>
    <row r="596638" customHeight="1"/>
    <row r="596640" customHeight="1"/>
    <row r="596642" customHeight="1"/>
    <row r="596644" customHeight="1"/>
    <row r="596646" customHeight="1"/>
    <row r="596648" customHeight="1"/>
    <row r="596650" customHeight="1"/>
    <row r="596652" customHeight="1"/>
    <row r="596654" customHeight="1"/>
    <row r="596656" customHeight="1"/>
    <row r="596658" customHeight="1"/>
    <row r="596660" customHeight="1"/>
    <row r="596662" customHeight="1"/>
    <row r="596664" customHeight="1"/>
    <row r="596666" customHeight="1"/>
    <row r="596668" customHeight="1"/>
    <row r="596670" customHeight="1"/>
    <row r="596672" customHeight="1"/>
    <row r="596674" customHeight="1"/>
    <row r="596676" customHeight="1"/>
    <row r="596678" customHeight="1"/>
    <row r="596680" customHeight="1"/>
    <row r="596682" customHeight="1"/>
    <row r="596684" customHeight="1"/>
    <row r="596686" customHeight="1"/>
    <row r="596688" customHeight="1"/>
    <row r="596690" customHeight="1"/>
    <row r="596692" customHeight="1"/>
    <row r="596694" customHeight="1"/>
    <row r="596696" customHeight="1"/>
    <row r="596698" customHeight="1"/>
    <row r="596700" customHeight="1"/>
    <row r="596702" customHeight="1"/>
    <row r="596704" customHeight="1"/>
    <row r="596706" customHeight="1"/>
    <row r="596708" customHeight="1"/>
    <row r="596710" customHeight="1"/>
    <row r="596712" customHeight="1"/>
    <row r="596714" customHeight="1"/>
    <row r="596716" customHeight="1"/>
    <row r="596718" customHeight="1"/>
    <row r="596720" customHeight="1"/>
    <row r="596722" customHeight="1"/>
    <row r="596724" customHeight="1"/>
    <row r="596726" customHeight="1"/>
    <row r="596728" customHeight="1"/>
    <row r="596730" customHeight="1"/>
    <row r="596732" customHeight="1"/>
    <row r="596734" customHeight="1"/>
    <row r="596736" customHeight="1"/>
    <row r="596738" customHeight="1"/>
    <row r="596740" customHeight="1"/>
    <row r="596742" customHeight="1"/>
    <row r="596744" customHeight="1"/>
    <row r="596746" customHeight="1"/>
    <row r="596748" customHeight="1"/>
    <row r="596750" customHeight="1"/>
    <row r="596752" customHeight="1"/>
    <row r="596754" customHeight="1"/>
    <row r="596756" customHeight="1"/>
    <row r="596758" customHeight="1"/>
    <row r="596760" customHeight="1"/>
    <row r="596762" customHeight="1"/>
    <row r="596764" customHeight="1"/>
    <row r="596766" customHeight="1"/>
    <row r="596768" customHeight="1"/>
    <row r="596770" customHeight="1"/>
    <row r="596772" customHeight="1"/>
    <row r="596774" customHeight="1"/>
    <row r="596776" customHeight="1"/>
    <row r="596778" customHeight="1"/>
    <row r="596780" customHeight="1"/>
    <row r="596782" customHeight="1"/>
    <row r="596784" customHeight="1"/>
    <row r="596786" customHeight="1"/>
    <row r="596788" customHeight="1"/>
    <row r="596790" customHeight="1"/>
    <row r="596792" customHeight="1"/>
    <row r="596794" customHeight="1"/>
    <row r="596796" customHeight="1"/>
    <row r="596798" customHeight="1"/>
    <row r="596800" customHeight="1"/>
    <row r="596802" customHeight="1"/>
    <row r="596804" customHeight="1"/>
    <row r="596806" customHeight="1"/>
    <row r="596808" customHeight="1"/>
    <row r="596810" customHeight="1"/>
    <row r="596812" customHeight="1"/>
    <row r="596814" customHeight="1"/>
    <row r="596816" customHeight="1"/>
    <row r="596818" customHeight="1"/>
    <row r="596820" customHeight="1"/>
    <row r="596822" customHeight="1"/>
    <row r="596824" customHeight="1"/>
    <row r="596826" customHeight="1"/>
    <row r="596828" customHeight="1"/>
    <row r="596830" customHeight="1"/>
    <row r="596832" customHeight="1"/>
    <row r="596834" customHeight="1"/>
    <row r="596836" customHeight="1"/>
    <row r="596838" customHeight="1"/>
    <row r="596840" customHeight="1"/>
    <row r="596842" customHeight="1"/>
    <row r="596844" customHeight="1"/>
    <row r="596846" customHeight="1"/>
    <row r="596848" customHeight="1"/>
    <row r="596850" customHeight="1"/>
    <row r="596852" customHeight="1"/>
    <row r="596854" customHeight="1"/>
    <row r="596856" customHeight="1"/>
    <row r="596858" customHeight="1"/>
    <row r="596860" customHeight="1"/>
    <row r="596862" customHeight="1"/>
    <row r="596864" customHeight="1"/>
    <row r="596866" customHeight="1"/>
    <row r="596868" customHeight="1"/>
    <row r="596870" customHeight="1"/>
    <row r="596872" customHeight="1"/>
    <row r="596874" customHeight="1"/>
    <row r="596876" customHeight="1"/>
    <row r="596878" customHeight="1"/>
    <row r="596880" customHeight="1"/>
    <row r="596882" customHeight="1"/>
    <row r="596884" customHeight="1"/>
    <row r="596886" customHeight="1"/>
    <row r="596888" customHeight="1"/>
    <row r="596890" customHeight="1"/>
    <row r="596892" customHeight="1"/>
    <row r="596894" customHeight="1"/>
    <row r="596896" customHeight="1"/>
    <row r="596898" customHeight="1"/>
    <row r="596900" customHeight="1"/>
    <row r="596902" customHeight="1"/>
    <row r="596904" customHeight="1"/>
    <row r="596906" customHeight="1"/>
    <row r="596908" customHeight="1"/>
    <row r="596910" customHeight="1"/>
    <row r="596912" customHeight="1"/>
    <row r="596914" customHeight="1"/>
    <row r="596916" customHeight="1"/>
    <row r="596918" customHeight="1"/>
    <row r="596920" customHeight="1"/>
    <row r="596922" customHeight="1"/>
    <row r="596924" customHeight="1"/>
    <row r="596926" customHeight="1"/>
    <row r="596928" customHeight="1"/>
    <row r="596930" customHeight="1"/>
    <row r="596932" customHeight="1"/>
    <row r="596934" customHeight="1"/>
    <row r="596936" customHeight="1"/>
    <row r="596938" customHeight="1"/>
    <row r="596940" customHeight="1"/>
    <row r="596942" customHeight="1"/>
    <row r="596944" customHeight="1"/>
    <row r="596946" customHeight="1"/>
    <row r="596948" customHeight="1"/>
    <row r="596950" customHeight="1"/>
    <row r="596952" customHeight="1"/>
    <row r="596954" customHeight="1"/>
    <row r="596956" customHeight="1"/>
    <row r="596958" customHeight="1"/>
    <row r="596960" customHeight="1"/>
    <row r="596962" customHeight="1"/>
    <row r="596964" customHeight="1"/>
    <row r="596966" customHeight="1"/>
    <row r="596968" customHeight="1"/>
    <row r="596970" customHeight="1"/>
    <row r="596972" customHeight="1"/>
    <row r="596974" customHeight="1"/>
    <row r="596976" customHeight="1"/>
    <row r="596978" customHeight="1"/>
    <row r="596980" customHeight="1"/>
    <row r="596982" customHeight="1"/>
    <row r="596984" customHeight="1"/>
    <row r="596986" customHeight="1"/>
    <row r="596988" customHeight="1"/>
    <row r="596990" customHeight="1"/>
    <row r="596992" customHeight="1"/>
    <row r="596994" customHeight="1"/>
    <row r="596996" customHeight="1"/>
    <row r="596998" customHeight="1"/>
    <row r="597000" customHeight="1"/>
    <row r="597002" customHeight="1"/>
    <row r="597004" customHeight="1"/>
    <row r="597006" customHeight="1"/>
    <row r="597008" customHeight="1"/>
    <row r="597010" customHeight="1"/>
    <row r="597012" customHeight="1"/>
    <row r="597014" customHeight="1"/>
    <row r="597016" customHeight="1"/>
    <row r="597018" customHeight="1"/>
    <row r="597020" customHeight="1"/>
    <row r="597022" customHeight="1"/>
    <row r="597024" customHeight="1"/>
    <row r="597026" customHeight="1"/>
    <row r="597028" customHeight="1"/>
    <row r="597030" customHeight="1"/>
    <row r="597032" customHeight="1"/>
    <row r="597034" customHeight="1"/>
    <row r="597036" customHeight="1"/>
    <row r="597038" customHeight="1"/>
    <row r="597040" customHeight="1"/>
    <row r="597042" customHeight="1"/>
    <row r="597044" customHeight="1"/>
    <row r="597046" customHeight="1"/>
    <row r="597048" customHeight="1"/>
    <row r="597050" customHeight="1"/>
    <row r="597052" customHeight="1"/>
    <row r="597054" customHeight="1"/>
    <row r="597056" customHeight="1"/>
    <row r="597058" customHeight="1"/>
    <row r="597060" customHeight="1"/>
    <row r="597062" customHeight="1"/>
    <row r="597064" customHeight="1"/>
    <row r="597066" customHeight="1"/>
    <row r="597068" customHeight="1"/>
    <row r="597070" customHeight="1"/>
    <row r="597072" customHeight="1"/>
    <row r="597074" customHeight="1"/>
    <row r="597076" customHeight="1"/>
    <row r="597078" customHeight="1"/>
    <row r="597080" customHeight="1"/>
    <row r="597082" customHeight="1"/>
    <row r="597084" customHeight="1"/>
    <row r="597086" customHeight="1"/>
    <row r="597088" customHeight="1"/>
    <row r="597090" customHeight="1"/>
    <row r="597092" customHeight="1"/>
    <row r="597094" customHeight="1"/>
    <row r="597096" customHeight="1"/>
    <row r="597098" customHeight="1"/>
    <row r="597100" customHeight="1"/>
    <row r="597102" customHeight="1"/>
    <row r="597104" customHeight="1"/>
    <row r="597106" customHeight="1"/>
    <row r="597108" customHeight="1"/>
    <row r="597110" customHeight="1"/>
    <row r="597112" customHeight="1"/>
    <row r="597114" customHeight="1"/>
    <row r="597116" customHeight="1"/>
    <row r="597118" customHeight="1"/>
    <row r="597120" customHeight="1"/>
    <row r="597122" customHeight="1"/>
    <row r="597124" customHeight="1"/>
    <row r="597126" customHeight="1"/>
    <row r="597128" customHeight="1"/>
    <row r="597130" customHeight="1"/>
    <row r="597132" customHeight="1"/>
    <row r="597134" customHeight="1"/>
    <row r="597136" customHeight="1"/>
    <row r="597138" customHeight="1"/>
    <row r="597140" customHeight="1"/>
    <row r="597142" customHeight="1"/>
    <row r="597144" customHeight="1"/>
    <row r="597146" customHeight="1"/>
    <row r="597148" customHeight="1"/>
    <row r="597150" customHeight="1"/>
    <row r="597152" customHeight="1"/>
    <row r="597154" customHeight="1"/>
    <row r="597156" customHeight="1"/>
    <row r="597158" customHeight="1"/>
    <row r="597160" customHeight="1"/>
    <row r="597162" customHeight="1"/>
    <row r="597164" customHeight="1"/>
    <row r="597166" customHeight="1"/>
    <row r="597168" customHeight="1"/>
    <row r="597170" customHeight="1"/>
    <row r="597172" customHeight="1"/>
    <row r="597174" customHeight="1"/>
    <row r="597176" customHeight="1"/>
    <row r="597178" customHeight="1"/>
    <row r="597180" customHeight="1"/>
    <row r="597182" customHeight="1"/>
    <row r="597184" customHeight="1"/>
    <row r="597186" customHeight="1"/>
    <row r="597188" customHeight="1"/>
    <row r="597190" customHeight="1"/>
    <row r="597192" customHeight="1"/>
    <row r="597194" customHeight="1"/>
    <row r="597196" customHeight="1"/>
    <row r="597198" customHeight="1"/>
    <row r="597200" customHeight="1"/>
    <row r="597202" customHeight="1"/>
    <row r="597204" customHeight="1"/>
    <row r="597206" customHeight="1"/>
    <row r="597208" customHeight="1"/>
    <row r="597210" customHeight="1"/>
    <row r="597212" customHeight="1"/>
    <row r="597214" customHeight="1"/>
    <row r="597216" customHeight="1"/>
    <row r="597218" customHeight="1"/>
    <row r="597220" customHeight="1"/>
    <row r="597222" customHeight="1"/>
    <row r="597224" customHeight="1"/>
    <row r="597226" customHeight="1"/>
    <row r="597228" customHeight="1"/>
    <row r="597230" customHeight="1"/>
    <row r="597232" customHeight="1"/>
    <row r="597234" customHeight="1"/>
    <row r="597236" customHeight="1"/>
    <row r="597238" customHeight="1"/>
    <row r="597240" customHeight="1"/>
    <row r="597242" customHeight="1"/>
    <row r="597244" customHeight="1"/>
    <row r="597246" customHeight="1"/>
    <row r="597248" customHeight="1"/>
    <row r="597250" customHeight="1"/>
    <row r="597252" customHeight="1"/>
    <row r="597254" customHeight="1"/>
    <row r="597256" customHeight="1"/>
    <row r="597258" customHeight="1"/>
    <row r="597260" customHeight="1"/>
    <row r="597262" customHeight="1"/>
    <row r="597264" customHeight="1"/>
    <row r="597266" customHeight="1"/>
    <row r="597268" customHeight="1"/>
    <row r="597270" customHeight="1"/>
    <row r="597272" customHeight="1"/>
    <row r="597274" customHeight="1"/>
    <row r="597276" customHeight="1"/>
    <row r="597278" customHeight="1"/>
    <row r="597280" customHeight="1"/>
    <row r="597282" customHeight="1"/>
    <row r="597284" customHeight="1"/>
    <row r="597286" customHeight="1"/>
    <row r="597288" customHeight="1"/>
    <row r="597290" customHeight="1"/>
    <row r="597292" customHeight="1"/>
    <row r="597294" customHeight="1"/>
    <row r="597296" customHeight="1"/>
    <row r="597298" customHeight="1"/>
    <row r="597300" customHeight="1"/>
    <row r="597302" customHeight="1"/>
    <row r="597304" customHeight="1"/>
    <row r="597306" customHeight="1"/>
    <row r="597308" customHeight="1"/>
    <row r="597310" customHeight="1"/>
    <row r="597312" customHeight="1"/>
    <row r="597314" customHeight="1"/>
    <row r="597316" customHeight="1"/>
    <row r="597318" customHeight="1"/>
    <row r="597320" customHeight="1"/>
    <row r="597322" customHeight="1"/>
    <row r="597324" customHeight="1"/>
    <row r="597326" customHeight="1"/>
    <row r="597328" customHeight="1"/>
    <row r="597330" customHeight="1"/>
    <row r="597332" customHeight="1"/>
    <row r="597334" customHeight="1"/>
    <row r="597336" customHeight="1"/>
    <row r="597338" customHeight="1"/>
    <row r="597340" customHeight="1"/>
    <row r="597342" customHeight="1"/>
    <row r="597344" customHeight="1"/>
    <row r="597346" customHeight="1"/>
    <row r="597348" customHeight="1"/>
    <row r="597350" customHeight="1"/>
    <row r="597352" customHeight="1"/>
    <row r="597354" customHeight="1"/>
    <row r="597356" customHeight="1"/>
    <row r="597358" customHeight="1"/>
    <row r="597360" customHeight="1"/>
    <row r="597362" customHeight="1"/>
    <row r="597364" customHeight="1"/>
    <row r="597366" customHeight="1"/>
    <row r="597368" customHeight="1"/>
    <row r="597370" customHeight="1"/>
    <row r="597372" customHeight="1"/>
    <row r="597374" customHeight="1"/>
    <row r="597376" customHeight="1"/>
    <row r="597378" customHeight="1"/>
    <row r="597380" customHeight="1"/>
    <row r="597382" customHeight="1"/>
    <row r="597384" customHeight="1"/>
    <row r="597386" customHeight="1"/>
    <row r="597388" customHeight="1"/>
    <row r="597390" customHeight="1"/>
    <row r="597392" customHeight="1"/>
    <row r="597394" customHeight="1"/>
    <row r="597396" customHeight="1"/>
    <row r="597398" customHeight="1"/>
    <row r="597400" customHeight="1"/>
    <row r="597402" customHeight="1"/>
    <row r="597404" customHeight="1"/>
    <row r="597406" customHeight="1"/>
    <row r="597408" customHeight="1"/>
    <row r="597410" customHeight="1"/>
    <row r="597412" customHeight="1"/>
    <row r="597414" customHeight="1"/>
    <row r="597416" customHeight="1"/>
    <row r="597418" customHeight="1"/>
    <row r="597420" customHeight="1"/>
    <row r="597422" customHeight="1"/>
    <row r="597424" customHeight="1"/>
    <row r="597426" customHeight="1"/>
    <row r="597428" customHeight="1"/>
    <row r="597430" customHeight="1"/>
    <row r="597432" customHeight="1"/>
    <row r="597434" customHeight="1"/>
    <row r="597436" customHeight="1"/>
    <row r="597438" customHeight="1"/>
    <row r="597440" customHeight="1"/>
    <row r="597442" customHeight="1"/>
    <row r="597444" customHeight="1"/>
    <row r="597446" customHeight="1"/>
    <row r="597448" customHeight="1"/>
    <row r="597450" customHeight="1"/>
    <row r="597452" customHeight="1"/>
    <row r="597454" customHeight="1"/>
    <row r="597456" customHeight="1"/>
    <row r="597458" customHeight="1"/>
    <row r="597460" customHeight="1"/>
    <row r="597462" customHeight="1"/>
    <row r="597464" customHeight="1"/>
    <row r="597466" customHeight="1"/>
    <row r="597468" customHeight="1"/>
    <row r="597470" customHeight="1"/>
    <row r="597472" customHeight="1"/>
    <row r="597474" customHeight="1"/>
    <row r="597476" customHeight="1"/>
    <row r="597478" customHeight="1"/>
    <row r="597480" customHeight="1"/>
    <row r="597482" customHeight="1"/>
    <row r="597484" customHeight="1"/>
    <row r="597486" customHeight="1"/>
    <row r="597488" customHeight="1"/>
    <row r="597490" customHeight="1"/>
    <row r="597492" customHeight="1"/>
    <row r="597494" customHeight="1"/>
    <row r="597496" customHeight="1"/>
    <row r="597498" customHeight="1"/>
    <row r="597500" customHeight="1"/>
    <row r="597502" customHeight="1"/>
    <row r="597504" customHeight="1"/>
    <row r="597506" customHeight="1"/>
    <row r="597508" customHeight="1"/>
    <row r="597510" customHeight="1"/>
    <row r="597512" customHeight="1"/>
    <row r="597514" customHeight="1"/>
    <row r="597516" customHeight="1"/>
    <row r="597518" customHeight="1"/>
    <row r="597520" customHeight="1"/>
    <row r="597522" customHeight="1"/>
    <row r="597524" customHeight="1"/>
    <row r="597526" customHeight="1"/>
    <row r="597528" customHeight="1"/>
    <row r="597530" customHeight="1"/>
    <row r="597532" customHeight="1"/>
    <row r="597534" customHeight="1"/>
    <row r="597536" customHeight="1"/>
    <row r="597538" customHeight="1"/>
    <row r="597540" customHeight="1"/>
    <row r="597542" customHeight="1"/>
    <row r="597544" customHeight="1"/>
    <row r="597546" customHeight="1"/>
    <row r="597548" customHeight="1"/>
    <row r="597550" customHeight="1"/>
    <row r="597552" customHeight="1"/>
    <row r="597554" customHeight="1"/>
    <row r="597556" customHeight="1"/>
    <row r="597558" customHeight="1"/>
    <row r="597560" customHeight="1"/>
    <row r="597562" customHeight="1"/>
    <row r="597564" customHeight="1"/>
    <row r="597566" customHeight="1"/>
    <row r="597568" customHeight="1"/>
    <row r="597570" customHeight="1"/>
    <row r="597572" customHeight="1"/>
    <row r="597574" customHeight="1"/>
    <row r="597576" customHeight="1"/>
    <row r="597578" customHeight="1"/>
    <row r="597580" customHeight="1"/>
    <row r="597582" customHeight="1"/>
    <row r="597584" customHeight="1"/>
    <row r="597586" customHeight="1"/>
    <row r="597588" customHeight="1"/>
    <row r="597590" customHeight="1"/>
    <row r="597592" customHeight="1"/>
    <row r="597594" customHeight="1"/>
    <row r="597596" customHeight="1"/>
    <row r="597598" customHeight="1"/>
    <row r="597600" customHeight="1"/>
    <row r="597602" customHeight="1"/>
    <row r="597604" customHeight="1"/>
    <row r="597606" customHeight="1"/>
    <row r="597608" customHeight="1"/>
    <row r="597610" customHeight="1"/>
    <row r="597612" customHeight="1"/>
    <row r="597614" customHeight="1"/>
    <row r="597616" customHeight="1"/>
    <row r="597618" customHeight="1"/>
    <row r="597620" customHeight="1"/>
    <row r="597622" customHeight="1"/>
    <row r="597624" customHeight="1"/>
    <row r="597626" customHeight="1"/>
    <row r="597628" customHeight="1"/>
    <row r="597630" customHeight="1"/>
    <row r="597632" customHeight="1"/>
    <row r="597634" customHeight="1"/>
    <row r="597636" customHeight="1"/>
    <row r="597638" customHeight="1"/>
    <row r="597640" customHeight="1"/>
    <row r="597642" customHeight="1"/>
    <row r="597644" customHeight="1"/>
    <row r="597646" customHeight="1"/>
    <row r="597648" customHeight="1"/>
    <row r="597650" customHeight="1"/>
    <row r="597652" customHeight="1"/>
    <row r="597654" customHeight="1"/>
    <row r="597656" customHeight="1"/>
    <row r="597658" customHeight="1"/>
    <row r="597660" customHeight="1"/>
    <row r="597662" customHeight="1"/>
    <row r="597664" customHeight="1"/>
    <row r="597666" customHeight="1"/>
    <row r="597668" customHeight="1"/>
    <row r="597670" customHeight="1"/>
    <row r="597672" customHeight="1"/>
    <row r="597674" customHeight="1"/>
    <row r="597676" customHeight="1"/>
    <row r="597678" customHeight="1"/>
    <row r="597680" customHeight="1"/>
    <row r="597682" customHeight="1"/>
    <row r="597684" customHeight="1"/>
    <row r="597686" customHeight="1"/>
    <row r="597688" customHeight="1"/>
    <row r="597690" customHeight="1"/>
    <row r="597692" customHeight="1"/>
    <row r="597694" customHeight="1"/>
    <row r="597696" customHeight="1"/>
    <row r="597698" customHeight="1"/>
    <row r="597700" customHeight="1"/>
    <row r="597702" customHeight="1"/>
    <row r="597704" customHeight="1"/>
    <row r="597706" customHeight="1"/>
    <row r="597708" customHeight="1"/>
    <row r="597710" customHeight="1"/>
    <row r="597712" customHeight="1"/>
    <row r="597714" customHeight="1"/>
    <row r="597716" customHeight="1"/>
    <row r="597718" customHeight="1"/>
    <row r="597720" customHeight="1"/>
    <row r="597722" customHeight="1"/>
    <row r="597724" customHeight="1"/>
    <row r="597726" customHeight="1"/>
    <row r="597728" customHeight="1"/>
    <row r="597730" customHeight="1"/>
    <row r="597732" customHeight="1"/>
    <row r="597734" customHeight="1"/>
    <row r="597736" customHeight="1"/>
    <row r="597738" customHeight="1"/>
    <row r="597740" customHeight="1"/>
    <row r="597742" customHeight="1"/>
    <row r="597744" customHeight="1"/>
    <row r="597746" customHeight="1"/>
    <row r="597748" customHeight="1"/>
    <row r="597750" customHeight="1"/>
    <row r="597752" customHeight="1"/>
    <row r="597754" customHeight="1"/>
    <row r="597756" customHeight="1"/>
    <row r="597758" customHeight="1"/>
    <row r="597760" customHeight="1"/>
    <row r="597762" customHeight="1"/>
    <row r="597764" customHeight="1"/>
    <row r="597766" customHeight="1"/>
    <row r="597768" customHeight="1"/>
    <row r="597770" customHeight="1"/>
    <row r="597772" customHeight="1"/>
    <row r="597774" customHeight="1"/>
    <row r="597776" customHeight="1"/>
    <row r="597778" customHeight="1"/>
    <row r="597780" customHeight="1"/>
    <row r="597782" customHeight="1"/>
    <row r="597784" customHeight="1"/>
    <row r="597786" customHeight="1"/>
    <row r="597788" customHeight="1"/>
    <row r="597790" customHeight="1"/>
    <row r="597792" customHeight="1"/>
    <row r="597794" customHeight="1"/>
    <row r="597796" customHeight="1"/>
    <row r="597798" customHeight="1"/>
    <row r="597800" customHeight="1"/>
    <row r="597802" customHeight="1"/>
    <row r="597804" customHeight="1"/>
    <row r="597806" customHeight="1"/>
    <row r="597808" customHeight="1"/>
    <row r="597810" customHeight="1"/>
    <row r="597812" customHeight="1"/>
    <row r="597814" customHeight="1"/>
    <row r="597816" customHeight="1"/>
    <row r="597818" customHeight="1"/>
    <row r="597820" customHeight="1"/>
    <row r="597822" customHeight="1"/>
    <row r="597824" customHeight="1"/>
    <row r="597826" customHeight="1"/>
    <row r="597828" customHeight="1"/>
    <row r="597830" customHeight="1"/>
    <row r="597832" customHeight="1"/>
    <row r="597834" customHeight="1"/>
    <row r="597836" customHeight="1"/>
    <row r="597838" customHeight="1"/>
    <row r="597840" customHeight="1"/>
    <row r="597842" customHeight="1"/>
    <row r="597844" customHeight="1"/>
    <row r="597846" customHeight="1"/>
    <row r="597848" customHeight="1"/>
    <row r="597850" customHeight="1"/>
    <row r="597852" customHeight="1"/>
    <row r="597854" customHeight="1"/>
    <row r="597856" customHeight="1"/>
    <row r="597858" customHeight="1"/>
    <row r="597860" customHeight="1"/>
    <row r="597862" customHeight="1"/>
    <row r="597864" customHeight="1"/>
    <row r="597866" customHeight="1"/>
    <row r="597868" customHeight="1"/>
    <row r="597870" customHeight="1"/>
    <row r="597872" customHeight="1"/>
    <row r="597874" customHeight="1"/>
    <row r="597876" customHeight="1"/>
    <row r="597878" customHeight="1"/>
    <row r="597880" customHeight="1"/>
    <row r="597882" customHeight="1"/>
    <row r="597884" customHeight="1"/>
    <row r="597886" customHeight="1"/>
    <row r="597888" customHeight="1"/>
    <row r="597890" customHeight="1"/>
    <row r="597892" customHeight="1"/>
    <row r="597894" customHeight="1"/>
    <row r="597896" customHeight="1"/>
    <row r="597898" customHeight="1"/>
    <row r="597900" customHeight="1"/>
    <row r="597902" customHeight="1"/>
    <row r="597904" customHeight="1"/>
    <row r="597906" customHeight="1"/>
    <row r="597908" customHeight="1"/>
    <row r="597910" customHeight="1"/>
    <row r="597912" customHeight="1"/>
    <row r="597914" customHeight="1"/>
    <row r="597916" customHeight="1"/>
    <row r="597918" customHeight="1"/>
    <row r="597920" customHeight="1"/>
    <row r="597922" customHeight="1"/>
    <row r="597924" customHeight="1"/>
    <row r="597926" customHeight="1"/>
    <row r="597928" customHeight="1"/>
    <row r="597930" customHeight="1"/>
    <row r="597932" customHeight="1"/>
    <row r="597934" customHeight="1"/>
    <row r="597936" customHeight="1"/>
    <row r="597938" customHeight="1"/>
    <row r="597940" customHeight="1"/>
    <row r="597942" customHeight="1"/>
    <row r="597944" customHeight="1"/>
    <row r="597946" customHeight="1"/>
    <row r="597948" customHeight="1"/>
    <row r="597950" customHeight="1"/>
    <row r="597952" customHeight="1"/>
    <row r="597954" customHeight="1"/>
    <row r="597956" customHeight="1"/>
    <row r="597958" customHeight="1"/>
    <row r="597960" customHeight="1"/>
    <row r="597962" customHeight="1"/>
    <row r="597964" customHeight="1"/>
    <row r="597966" customHeight="1"/>
    <row r="597968" customHeight="1"/>
    <row r="597970" customHeight="1"/>
    <row r="597972" customHeight="1"/>
    <row r="597974" customHeight="1"/>
    <row r="597976" customHeight="1"/>
    <row r="597978" customHeight="1"/>
    <row r="597980" customHeight="1"/>
    <row r="597982" customHeight="1"/>
    <row r="597984" customHeight="1"/>
    <row r="597986" customHeight="1"/>
    <row r="597988" customHeight="1"/>
    <row r="597990" customHeight="1"/>
    <row r="597992" customHeight="1"/>
    <row r="597994" customHeight="1"/>
    <row r="597996" customHeight="1"/>
    <row r="597998" customHeight="1"/>
    <row r="598000" customHeight="1"/>
    <row r="598002" customHeight="1"/>
    <row r="598004" customHeight="1"/>
    <row r="598006" customHeight="1"/>
    <row r="598008" customHeight="1"/>
    <row r="598010" customHeight="1"/>
    <row r="598012" customHeight="1"/>
    <row r="598014" customHeight="1"/>
    <row r="598016" customHeight="1"/>
    <row r="598018" customHeight="1"/>
    <row r="598020" customHeight="1"/>
    <row r="598022" customHeight="1"/>
    <row r="598024" customHeight="1"/>
    <row r="598026" customHeight="1"/>
    <row r="598028" customHeight="1"/>
    <row r="598030" customHeight="1"/>
    <row r="598032" customHeight="1"/>
    <row r="598034" customHeight="1"/>
    <row r="598036" customHeight="1"/>
    <row r="598038" customHeight="1"/>
    <row r="598040" customHeight="1"/>
    <row r="598042" customHeight="1"/>
    <row r="598044" customHeight="1"/>
    <row r="598046" customHeight="1"/>
    <row r="598048" customHeight="1"/>
    <row r="598050" customHeight="1"/>
    <row r="598052" customHeight="1"/>
    <row r="598054" customHeight="1"/>
    <row r="598056" customHeight="1"/>
    <row r="598058" customHeight="1"/>
    <row r="598060" customHeight="1"/>
    <row r="598062" customHeight="1"/>
    <row r="598064" customHeight="1"/>
    <row r="598066" customHeight="1"/>
    <row r="598068" customHeight="1"/>
    <row r="598070" customHeight="1"/>
    <row r="598072" customHeight="1"/>
    <row r="598074" customHeight="1"/>
    <row r="598076" customHeight="1"/>
    <row r="598078" customHeight="1"/>
    <row r="598080" customHeight="1"/>
    <row r="598082" customHeight="1"/>
    <row r="598084" customHeight="1"/>
    <row r="598086" customHeight="1"/>
    <row r="598088" customHeight="1"/>
    <row r="598090" customHeight="1"/>
    <row r="598092" customHeight="1"/>
    <row r="598094" customHeight="1"/>
    <row r="598096" customHeight="1"/>
    <row r="598098" customHeight="1"/>
    <row r="598100" customHeight="1"/>
    <row r="598102" customHeight="1"/>
    <row r="598104" customHeight="1"/>
    <row r="598106" customHeight="1"/>
    <row r="598108" customHeight="1"/>
    <row r="598110" customHeight="1"/>
    <row r="598112" customHeight="1"/>
    <row r="598114" customHeight="1"/>
    <row r="598116" customHeight="1"/>
    <row r="598118" customHeight="1"/>
    <row r="598120" customHeight="1"/>
    <row r="598122" customHeight="1"/>
    <row r="598124" customHeight="1"/>
    <row r="598126" customHeight="1"/>
    <row r="598128" customHeight="1"/>
    <row r="598130" customHeight="1"/>
    <row r="598132" customHeight="1"/>
    <row r="598134" customHeight="1"/>
    <row r="598136" customHeight="1"/>
    <row r="598138" customHeight="1"/>
    <row r="598140" customHeight="1"/>
    <row r="598142" customHeight="1"/>
    <row r="598144" customHeight="1"/>
    <row r="598146" customHeight="1"/>
    <row r="598148" customHeight="1"/>
    <row r="598150" customHeight="1"/>
    <row r="598152" customHeight="1"/>
    <row r="598154" customHeight="1"/>
    <row r="598156" customHeight="1"/>
    <row r="598158" customHeight="1"/>
    <row r="598160" customHeight="1"/>
    <row r="598162" customHeight="1"/>
    <row r="598164" customHeight="1"/>
    <row r="598166" customHeight="1"/>
    <row r="598168" customHeight="1"/>
    <row r="598170" customHeight="1"/>
    <row r="598172" customHeight="1"/>
    <row r="598174" customHeight="1"/>
    <row r="598176" customHeight="1"/>
    <row r="598178" customHeight="1"/>
    <row r="598180" customHeight="1"/>
    <row r="598182" customHeight="1"/>
    <row r="598184" customHeight="1"/>
    <row r="598186" customHeight="1"/>
    <row r="598188" customHeight="1"/>
    <row r="598190" customHeight="1"/>
    <row r="598192" customHeight="1"/>
    <row r="598194" customHeight="1"/>
    <row r="598196" customHeight="1"/>
    <row r="598198" customHeight="1"/>
    <row r="598200" customHeight="1"/>
    <row r="598202" customHeight="1"/>
    <row r="598204" customHeight="1"/>
    <row r="598206" customHeight="1"/>
    <row r="598208" customHeight="1"/>
    <row r="598210" customHeight="1"/>
    <row r="598212" customHeight="1"/>
    <row r="598214" customHeight="1"/>
    <row r="598216" customHeight="1"/>
    <row r="598218" customHeight="1"/>
    <row r="598220" customHeight="1"/>
    <row r="598222" customHeight="1"/>
    <row r="598224" customHeight="1"/>
    <row r="598226" customHeight="1"/>
    <row r="598228" customHeight="1"/>
    <row r="598230" customHeight="1"/>
    <row r="598232" customHeight="1"/>
    <row r="598234" customHeight="1"/>
    <row r="598236" customHeight="1"/>
    <row r="598238" customHeight="1"/>
    <row r="598240" customHeight="1"/>
    <row r="598242" customHeight="1"/>
    <row r="598244" customHeight="1"/>
    <row r="598246" customHeight="1"/>
    <row r="598248" customHeight="1"/>
    <row r="598250" customHeight="1"/>
    <row r="598252" customHeight="1"/>
    <row r="598254" customHeight="1"/>
    <row r="598256" customHeight="1"/>
    <row r="598258" customHeight="1"/>
    <row r="598260" customHeight="1"/>
    <row r="598262" customHeight="1"/>
    <row r="598264" customHeight="1"/>
    <row r="598266" customHeight="1"/>
    <row r="598268" customHeight="1"/>
    <row r="598270" customHeight="1"/>
    <row r="598272" customHeight="1"/>
    <row r="598274" customHeight="1"/>
    <row r="598276" customHeight="1"/>
    <row r="598278" customHeight="1"/>
    <row r="598280" customHeight="1"/>
    <row r="598282" customHeight="1"/>
    <row r="598284" customHeight="1"/>
    <row r="598286" customHeight="1"/>
    <row r="598288" customHeight="1"/>
    <row r="598290" customHeight="1"/>
    <row r="598292" customHeight="1"/>
    <row r="598294" customHeight="1"/>
    <row r="598296" customHeight="1"/>
    <row r="598298" customHeight="1"/>
    <row r="598300" customHeight="1"/>
    <row r="598302" customHeight="1"/>
    <row r="598304" customHeight="1"/>
    <row r="598306" customHeight="1"/>
    <row r="598308" customHeight="1"/>
    <row r="598310" customHeight="1"/>
    <row r="598312" customHeight="1"/>
    <row r="598314" customHeight="1"/>
    <row r="598316" customHeight="1"/>
    <row r="598318" customHeight="1"/>
    <row r="598320" customHeight="1"/>
    <row r="598322" customHeight="1"/>
    <row r="598324" customHeight="1"/>
    <row r="598326" customHeight="1"/>
    <row r="598328" customHeight="1"/>
    <row r="598330" customHeight="1"/>
    <row r="598332" customHeight="1"/>
    <row r="598334" customHeight="1"/>
    <row r="598336" customHeight="1"/>
    <row r="598338" customHeight="1"/>
    <row r="598340" customHeight="1"/>
    <row r="598342" customHeight="1"/>
    <row r="598344" customHeight="1"/>
    <row r="598346" customHeight="1"/>
    <row r="598348" customHeight="1"/>
    <row r="598350" customHeight="1"/>
    <row r="598352" customHeight="1"/>
    <row r="598354" customHeight="1"/>
    <row r="598356" customHeight="1"/>
    <row r="598358" customHeight="1"/>
    <row r="598360" customHeight="1"/>
    <row r="598362" customHeight="1"/>
    <row r="598364" customHeight="1"/>
    <row r="598366" customHeight="1"/>
    <row r="598368" customHeight="1"/>
    <row r="598370" customHeight="1"/>
    <row r="598372" customHeight="1"/>
    <row r="598374" customHeight="1"/>
    <row r="598376" customHeight="1"/>
    <row r="598378" customHeight="1"/>
    <row r="598380" customHeight="1"/>
    <row r="598382" customHeight="1"/>
    <row r="598384" customHeight="1"/>
    <row r="598386" customHeight="1"/>
    <row r="598388" customHeight="1"/>
    <row r="598390" customHeight="1"/>
    <row r="598392" customHeight="1"/>
    <row r="598394" customHeight="1"/>
    <row r="598396" customHeight="1"/>
    <row r="598398" customHeight="1"/>
    <row r="598400" customHeight="1"/>
    <row r="598402" customHeight="1"/>
    <row r="598404" customHeight="1"/>
    <row r="598406" customHeight="1"/>
    <row r="598408" customHeight="1"/>
    <row r="598410" customHeight="1"/>
    <row r="598412" customHeight="1"/>
    <row r="598414" customHeight="1"/>
    <row r="598416" customHeight="1"/>
    <row r="598418" customHeight="1"/>
    <row r="598420" customHeight="1"/>
    <row r="598422" customHeight="1"/>
    <row r="598424" customHeight="1"/>
    <row r="598426" customHeight="1"/>
    <row r="598428" customHeight="1"/>
    <row r="598430" customHeight="1"/>
    <row r="598432" customHeight="1"/>
    <row r="598434" customHeight="1"/>
    <row r="598436" customHeight="1"/>
    <row r="598438" customHeight="1"/>
    <row r="598440" customHeight="1"/>
    <row r="598442" customHeight="1"/>
    <row r="598444" customHeight="1"/>
    <row r="598446" customHeight="1"/>
    <row r="598448" customHeight="1"/>
    <row r="598450" customHeight="1"/>
    <row r="598452" customHeight="1"/>
    <row r="598454" customHeight="1"/>
    <row r="598456" customHeight="1"/>
    <row r="598458" customHeight="1"/>
    <row r="598460" customHeight="1"/>
    <row r="598462" customHeight="1"/>
    <row r="598464" customHeight="1"/>
    <row r="598466" customHeight="1"/>
    <row r="598468" customHeight="1"/>
    <row r="598470" customHeight="1"/>
    <row r="598472" customHeight="1"/>
    <row r="598474" customHeight="1"/>
    <row r="598476" customHeight="1"/>
    <row r="598478" customHeight="1"/>
    <row r="598480" customHeight="1"/>
    <row r="598482" customHeight="1"/>
    <row r="598484" customHeight="1"/>
    <row r="598486" customHeight="1"/>
    <row r="598488" customHeight="1"/>
    <row r="598490" customHeight="1"/>
    <row r="598492" customHeight="1"/>
    <row r="598494" customHeight="1"/>
    <row r="598496" customHeight="1"/>
    <row r="598498" customHeight="1"/>
    <row r="598500" customHeight="1"/>
    <row r="598502" customHeight="1"/>
    <row r="598504" customHeight="1"/>
    <row r="598506" customHeight="1"/>
    <row r="598508" customHeight="1"/>
    <row r="598510" customHeight="1"/>
    <row r="598512" customHeight="1"/>
    <row r="598514" customHeight="1"/>
    <row r="598516" customHeight="1"/>
    <row r="598518" customHeight="1"/>
    <row r="598520" customHeight="1"/>
    <row r="598522" customHeight="1"/>
    <row r="598524" customHeight="1"/>
    <row r="598526" customHeight="1"/>
    <row r="598528" customHeight="1"/>
    <row r="598530" customHeight="1"/>
    <row r="598532" customHeight="1"/>
    <row r="598534" customHeight="1"/>
    <row r="598536" customHeight="1"/>
    <row r="598538" customHeight="1"/>
    <row r="598540" customHeight="1"/>
    <row r="598542" customHeight="1"/>
    <row r="598544" customHeight="1"/>
    <row r="598546" customHeight="1"/>
    <row r="598548" customHeight="1"/>
    <row r="598550" customHeight="1"/>
    <row r="598552" customHeight="1"/>
    <row r="598554" customHeight="1"/>
    <row r="598556" customHeight="1"/>
    <row r="598558" customHeight="1"/>
    <row r="598560" customHeight="1"/>
    <row r="598562" customHeight="1"/>
    <row r="598564" customHeight="1"/>
    <row r="598566" customHeight="1"/>
    <row r="598568" customHeight="1"/>
    <row r="598570" customHeight="1"/>
    <row r="598572" customHeight="1"/>
    <row r="598574" customHeight="1"/>
    <row r="598576" customHeight="1"/>
    <row r="598578" customHeight="1"/>
    <row r="598580" customHeight="1"/>
    <row r="598582" customHeight="1"/>
    <row r="598584" customHeight="1"/>
    <row r="598586" customHeight="1"/>
    <row r="598588" customHeight="1"/>
    <row r="598590" customHeight="1"/>
    <row r="598592" customHeight="1"/>
    <row r="598594" customHeight="1"/>
    <row r="598596" customHeight="1"/>
    <row r="598598" customHeight="1"/>
    <row r="598600" customHeight="1"/>
    <row r="598602" customHeight="1"/>
    <row r="598604" customHeight="1"/>
    <row r="598606" customHeight="1"/>
    <row r="598608" customHeight="1"/>
    <row r="598610" customHeight="1"/>
    <row r="598612" customHeight="1"/>
    <row r="598614" customHeight="1"/>
    <row r="598616" customHeight="1"/>
    <row r="598618" customHeight="1"/>
    <row r="598620" customHeight="1"/>
    <row r="598622" customHeight="1"/>
    <row r="598624" customHeight="1"/>
    <row r="598626" customHeight="1"/>
    <row r="598628" customHeight="1"/>
    <row r="598630" customHeight="1"/>
    <row r="598632" customHeight="1"/>
    <row r="598634" customHeight="1"/>
    <row r="598636" customHeight="1"/>
    <row r="598638" customHeight="1"/>
    <row r="598640" customHeight="1"/>
    <row r="598642" customHeight="1"/>
    <row r="598644" customHeight="1"/>
    <row r="598646" customHeight="1"/>
    <row r="598648" customHeight="1"/>
    <row r="598650" customHeight="1"/>
    <row r="598652" customHeight="1"/>
    <row r="598654" customHeight="1"/>
    <row r="598656" customHeight="1"/>
    <row r="598658" customHeight="1"/>
    <row r="598660" customHeight="1"/>
    <row r="598662" customHeight="1"/>
    <row r="598664" customHeight="1"/>
    <row r="598666" customHeight="1"/>
    <row r="598668" customHeight="1"/>
    <row r="598670" customHeight="1"/>
    <row r="598672" customHeight="1"/>
    <row r="598674" customHeight="1"/>
    <row r="598676" customHeight="1"/>
    <row r="598678" customHeight="1"/>
    <row r="598680" customHeight="1"/>
    <row r="598682" customHeight="1"/>
    <row r="598684" customHeight="1"/>
    <row r="598686" customHeight="1"/>
    <row r="598688" customHeight="1"/>
    <row r="598690" customHeight="1"/>
    <row r="598692" customHeight="1"/>
    <row r="598694" customHeight="1"/>
    <row r="598696" customHeight="1"/>
    <row r="598698" customHeight="1"/>
    <row r="598700" customHeight="1"/>
    <row r="598702" customHeight="1"/>
    <row r="598704" customHeight="1"/>
    <row r="598706" customHeight="1"/>
    <row r="598708" customHeight="1"/>
    <row r="598710" customHeight="1"/>
    <row r="598712" customHeight="1"/>
    <row r="598714" customHeight="1"/>
    <row r="598716" customHeight="1"/>
    <row r="598718" customHeight="1"/>
    <row r="598720" customHeight="1"/>
    <row r="598722" customHeight="1"/>
    <row r="598724" customHeight="1"/>
    <row r="598726" customHeight="1"/>
    <row r="598728" customHeight="1"/>
    <row r="598730" customHeight="1"/>
    <row r="598732" customHeight="1"/>
    <row r="598734" customHeight="1"/>
    <row r="598736" customHeight="1"/>
    <row r="598738" customHeight="1"/>
    <row r="598740" customHeight="1"/>
    <row r="598742" customHeight="1"/>
    <row r="598744" customHeight="1"/>
    <row r="598746" customHeight="1"/>
    <row r="598748" customHeight="1"/>
    <row r="598750" customHeight="1"/>
    <row r="598752" customHeight="1"/>
    <row r="598754" customHeight="1"/>
    <row r="598756" customHeight="1"/>
    <row r="598758" customHeight="1"/>
    <row r="598760" customHeight="1"/>
    <row r="598762" customHeight="1"/>
    <row r="598764" customHeight="1"/>
    <row r="598766" customHeight="1"/>
    <row r="598768" customHeight="1"/>
    <row r="598770" customHeight="1"/>
    <row r="598772" customHeight="1"/>
    <row r="598774" customHeight="1"/>
    <row r="598776" customHeight="1"/>
    <row r="598778" customHeight="1"/>
    <row r="598780" customHeight="1"/>
    <row r="598782" customHeight="1"/>
    <row r="598784" customHeight="1"/>
    <row r="598786" customHeight="1"/>
    <row r="598788" customHeight="1"/>
    <row r="598790" customHeight="1"/>
    <row r="598792" customHeight="1"/>
    <row r="598794" customHeight="1"/>
    <row r="598796" customHeight="1"/>
    <row r="598798" customHeight="1"/>
    <row r="598800" customHeight="1"/>
    <row r="598802" customHeight="1"/>
    <row r="598804" customHeight="1"/>
    <row r="598806" customHeight="1"/>
    <row r="598808" customHeight="1"/>
    <row r="598810" customHeight="1"/>
    <row r="598812" customHeight="1"/>
    <row r="598814" customHeight="1"/>
    <row r="598816" customHeight="1"/>
    <row r="598818" customHeight="1"/>
    <row r="598820" customHeight="1"/>
    <row r="598822" customHeight="1"/>
    <row r="598824" customHeight="1"/>
    <row r="598826" customHeight="1"/>
    <row r="598828" customHeight="1"/>
    <row r="598830" customHeight="1"/>
    <row r="598832" customHeight="1"/>
    <row r="598834" customHeight="1"/>
    <row r="598836" customHeight="1"/>
    <row r="598838" customHeight="1"/>
    <row r="598840" customHeight="1"/>
    <row r="598842" customHeight="1"/>
    <row r="598844" customHeight="1"/>
    <row r="598846" customHeight="1"/>
    <row r="598848" customHeight="1"/>
    <row r="598850" customHeight="1"/>
    <row r="598852" customHeight="1"/>
    <row r="598854" customHeight="1"/>
    <row r="598856" customHeight="1"/>
    <row r="598858" customHeight="1"/>
    <row r="598860" customHeight="1"/>
    <row r="598862" customHeight="1"/>
    <row r="598864" customHeight="1"/>
    <row r="598866" customHeight="1"/>
    <row r="598868" customHeight="1"/>
    <row r="598870" customHeight="1"/>
    <row r="598872" customHeight="1"/>
    <row r="598874" customHeight="1"/>
    <row r="598876" customHeight="1"/>
    <row r="598878" customHeight="1"/>
    <row r="598880" customHeight="1"/>
    <row r="598882" customHeight="1"/>
    <row r="598884" customHeight="1"/>
    <row r="598886" customHeight="1"/>
    <row r="598888" customHeight="1"/>
    <row r="598890" customHeight="1"/>
    <row r="598892" customHeight="1"/>
    <row r="598894" customHeight="1"/>
    <row r="598896" customHeight="1"/>
    <row r="598898" customHeight="1"/>
    <row r="598900" customHeight="1"/>
    <row r="598902" customHeight="1"/>
    <row r="598904" customHeight="1"/>
    <row r="598906" customHeight="1"/>
    <row r="598908" customHeight="1"/>
    <row r="598910" customHeight="1"/>
    <row r="598912" customHeight="1"/>
    <row r="598914" customHeight="1"/>
    <row r="598916" customHeight="1"/>
    <row r="598918" customHeight="1"/>
    <row r="598920" customHeight="1"/>
    <row r="598922" customHeight="1"/>
    <row r="598924" customHeight="1"/>
    <row r="598926" customHeight="1"/>
    <row r="598928" customHeight="1"/>
    <row r="598930" customHeight="1"/>
    <row r="598932" customHeight="1"/>
    <row r="598934" customHeight="1"/>
    <row r="598936" customHeight="1"/>
    <row r="598938" customHeight="1"/>
    <row r="598940" customHeight="1"/>
    <row r="598942" customHeight="1"/>
    <row r="598944" customHeight="1"/>
    <row r="598946" customHeight="1"/>
    <row r="598948" customHeight="1"/>
    <row r="598950" customHeight="1"/>
    <row r="598952" customHeight="1"/>
    <row r="598954" customHeight="1"/>
    <row r="598956" customHeight="1"/>
    <row r="598958" customHeight="1"/>
    <row r="598960" customHeight="1"/>
    <row r="598962" customHeight="1"/>
    <row r="598964" customHeight="1"/>
    <row r="598966" customHeight="1"/>
    <row r="598968" customHeight="1"/>
    <row r="598970" customHeight="1"/>
    <row r="598972" customHeight="1"/>
    <row r="598974" customHeight="1"/>
    <row r="598976" customHeight="1"/>
    <row r="598978" customHeight="1"/>
    <row r="598980" customHeight="1"/>
    <row r="598982" customHeight="1"/>
    <row r="598984" customHeight="1"/>
    <row r="598986" customHeight="1"/>
    <row r="598988" customHeight="1"/>
    <row r="598990" customHeight="1"/>
    <row r="598992" customHeight="1"/>
    <row r="598994" customHeight="1"/>
    <row r="598996" customHeight="1"/>
    <row r="598998" customHeight="1"/>
    <row r="599000" customHeight="1"/>
    <row r="599002" customHeight="1"/>
    <row r="599004" customHeight="1"/>
    <row r="599006" customHeight="1"/>
    <row r="599008" customHeight="1"/>
    <row r="599010" customHeight="1"/>
    <row r="599012" customHeight="1"/>
    <row r="599014" customHeight="1"/>
    <row r="599016" customHeight="1"/>
    <row r="599018" customHeight="1"/>
    <row r="599020" customHeight="1"/>
    <row r="599022" customHeight="1"/>
    <row r="599024" customHeight="1"/>
    <row r="599026" customHeight="1"/>
    <row r="599028" customHeight="1"/>
    <row r="599030" customHeight="1"/>
    <row r="599032" customHeight="1"/>
    <row r="599034" customHeight="1"/>
    <row r="599036" customHeight="1"/>
    <row r="599038" customHeight="1"/>
    <row r="599040" customHeight="1"/>
    <row r="599042" customHeight="1"/>
    <row r="599044" customHeight="1"/>
    <row r="599046" customHeight="1"/>
    <row r="599048" customHeight="1"/>
    <row r="599050" customHeight="1"/>
    <row r="599052" customHeight="1"/>
    <row r="599054" customHeight="1"/>
    <row r="599056" customHeight="1"/>
    <row r="599058" customHeight="1"/>
    <row r="599060" customHeight="1"/>
    <row r="599062" customHeight="1"/>
    <row r="599064" customHeight="1"/>
    <row r="599066" customHeight="1"/>
    <row r="599068" customHeight="1"/>
    <row r="599070" customHeight="1"/>
    <row r="599072" customHeight="1"/>
    <row r="599074" customHeight="1"/>
    <row r="599076" customHeight="1"/>
    <row r="599078" customHeight="1"/>
    <row r="599080" customHeight="1"/>
    <row r="599082" customHeight="1"/>
    <row r="599084" customHeight="1"/>
    <row r="599086" customHeight="1"/>
    <row r="599088" customHeight="1"/>
    <row r="599090" customHeight="1"/>
    <row r="599092" customHeight="1"/>
    <row r="599094" customHeight="1"/>
    <row r="599096" customHeight="1"/>
    <row r="599098" customHeight="1"/>
    <row r="599100" customHeight="1"/>
    <row r="599102" customHeight="1"/>
    <row r="599104" customHeight="1"/>
    <row r="599106" customHeight="1"/>
    <row r="599108" customHeight="1"/>
    <row r="599110" customHeight="1"/>
    <row r="599112" customHeight="1"/>
    <row r="599114" customHeight="1"/>
    <row r="599116" customHeight="1"/>
    <row r="599118" customHeight="1"/>
    <row r="599120" customHeight="1"/>
    <row r="599122" customHeight="1"/>
    <row r="599124" customHeight="1"/>
    <row r="599126" customHeight="1"/>
    <row r="599128" customHeight="1"/>
    <row r="599130" customHeight="1"/>
    <row r="599132" customHeight="1"/>
    <row r="599134" customHeight="1"/>
    <row r="599136" customHeight="1"/>
    <row r="599138" customHeight="1"/>
    <row r="599140" customHeight="1"/>
    <row r="599142" customHeight="1"/>
    <row r="599144" customHeight="1"/>
    <row r="599146" customHeight="1"/>
    <row r="599148" customHeight="1"/>
    <row r="599150" customHeight="1"/>
    <row r="599152" customHeight="1"/>
    <row r="599154" customHeight="1"/>
    <row r="599156" customHeight="1"/>
    <row r="599158" customHeight="1"/>
    <row r="599160" customHeight="1"/>
    <row r="599162" customHeight="1"/>
    <row r="599164" customHeight="1"/>
    <row r="599166" customHeight="1"/>
    <row r="599168" customHeight="1"/>
    <row r="599170" customHeight="1"/>
    <row r="599172" customHeight="1"/>
    <row r="599174" customHeight="1"/>
    <row r="599176" customHeight="1"/>
    <row r="599178" customHeight="1"/>
    <row r="599180" customHeight="1"/>
    <row r="599182" customHeight="1"/>
    <row r="599184" customHeight="1"/>
    <row r="599186" customHeight="1"/>
    <row r="599188" customHeight="1"/>
    <row r="599190" customHeight="1"/>
    <row r="599192" customHeight="1"/>
    <row r="599194" customHeight="1"/>
    <row r="599196" customHeight="1"/>
    <row r="599198" customHeight="1"/>
    <row r="599200" customHeight="1"/>
    <row r="599202" customHeight="1"/>
    <row r="599204" customHeight="1"/>
    <row r="599206" customHeight="1"/>
    <row r="599208" customHeight="1"/>
    <row r="599210" customHeight="1"/>
    <row r="599212" customHeight="1"/>
    <row r="599214" customHeight="1"/>
    <row r="599216" customHeight="1"/>
    <row r="599218" customHeight="1"/>
    <row r="599220" customHeight="1"/>
    <row r="599222" customHeight="1"/>
    <row r="599224" customHeight="1"/>
    <row r="599226" customHeight="1"/>
    <row r="599228" customHeight="1"/>
    <row r="599230" customHeight="1"/>
    <row r="599232" customHeight="1"/>
    <row r="599234" customHeight="1"/>
    <row r="599236" customHeight="1"/>
    <row r="599238" customHeight="1"/>
    <row r="599240" customHeight="1"/>
    <row r="599242" customHeight="1"/>
    <row r="599244" customHeight="1"/>
    <row r="599246" customHeight="1"/>
    <row r="599248" customHeight="1"/>
    <row r="599250" customHeight="1"/>
    <row r="599252" customHeight="1"/>
    <row r="599254" customHeight="1"/>
    <row r="599256" customHeight="1"/>
    <row r="599258" customHeight="1"/>
    <row r="599260" customHeight="1"/>
    <row r="599262" customHeight="1"/>
    <row r="599264" customHeight="1"/>
    <row r="599266" customHeight="1"/>
    <row r="599268" customHeight="1"/>
    <row r="599270" customHeight="1"/>
    <row r="599272" customHeight="1"/>
    <row r="599274" customHeight="1"/>
    <row r="599276" customHeight="1"/>
    <row r="599278" customHeight="1"/>
    <row r="599280" customHeight="1"/>
    <row r="599282" customHeight="1"/>
    <row r="599284" customHeight="1"/>
    <row r="599286" customHeight="1"/>
    <row r="599288" customHeight="1"/>
    <row r="599290" customHeight="1"/>
    <row r="599292" customHeight="1"/>
    <row r="599294" customHeight="1"/>
    <row r="599296" customHeight="1"/>
    <row r="599298" customHeight="1"/>
    <row r="599300" customHeight="1"/>
    <row r="599302" customHeight="1"/>
    <row r="599304" customHeight="1"/>
    <row r="599306" customHeight="1"/>
    <row r="599308" customHeight="1"/>
    <row r="599310" customHeight="1"/>
    <row r="599312" customHeight="1"/>
    <row r="599314" customHeight="1"/>
    <row r="599316" customHeight="1"/>
    <row r="599318" customHeight="1"/>
    <row r="599320" customHeight="1"/>
    <row r="599322" customHeight="1"/>
    <row r="599324" customHeight="1"/>
    <row r="599326" customHeight="1"/>
    <row r="599328" customHeight="1"/>
    <row r="599330" customHeight="1"/>
    <row r="599332" customHeight="1"/>
    <row r="599334" customHeight="1"/>
    <row r="599336" customHeight="1"/>
    <row r="599338" customHeight="1"/>
    <row r="599340" customHeight="1"/>
    <row r="599342" customHeight="1"/>
    <row r="599344" customHeight="1"/>
    <row r="599346" customHeight="1"/>
    <row r="599348" customHeight="1"/>
    <row r="599350" customHeight="1"/>
    <row r="599352" customHeight="1"/>
    <row r="599354" customHeight="1"/>
    <row r="599356" customHeight="1"/>
    <row r="599358" customHeight="1"/>
    <row r="599360" customHeight="1"/>
    <row r="599362" customHeight="1"/>
    <row r="599364" customHeight="1"/>
    <row r="599366" customHeight="1"/>
    <row r="599368" customHeight="1"/>
    <row r="599370" customHeight="1"/>
    <row r="599372" customHeight="1"/>
    <row r="599374" customHeight="1"/>
    <row r="599376" customHeight="1"/>
    <row r="599378" customHeight="1"/>
    <row r="599380" customHeight="1"/>
    <row r="599382" customHeight="1"/>
    <row r="599384" customHeight="1"/>
    <row r="599386" customHeight="1"/>
    <row r="599388" customHeight="1"/>
    <row r="599390" customHeight="1"/>
    <row r="599392" customHeight="1"/>
    <row r="599394" customHeight="1"/>
    <row r="599396" customHeight="1"/>
    <row r="599398" customHeight="1"/>
    <row r="599400" customHeight="1"/>
    <row r="599402" customHeight="1"/>
    <row r="599404" customHeight="1"/>
    <row r="599406" customHeight="1"/>
    <row r="599408" customHeight="1"/>
    <row r="599410" customHeight="1"/>
    <row r="599412" customHeight="1"/>
    <row r="599414" customHeight="1"/>
    <row r="599416" customHeight="1"/>
    <row r="599418" customHeight="1"/>
    <row r="599420" customHeight="1"/>
    <row r="599422" customHeight="1"/>
    <row r="599424" customHeight="1"/>
    <row r="599426" customHeight="1"/>
    <row r="599428" customHeight="1"/>
    <row r="599430" customHeight="1"/>
    <row r="599432" customHeight="1"/>
    <row r="599434" customHeight="1"/>
    <row r="599436" customHeight="1"/>
    <row r="599438" customHeight="1"/>
    <row r="599440" customHeight="1"/>
    <row r="599442" customHeight="1"/>
    <row r="599444" customHeight="1"/>
    <row r="599446" customHeight="1"/>
    <row r="599448" customHeight="1"/>
    <row r="599450" customHeight="1"/>
    <row r="599452" customHeight="1"/>
    <row r="599454" customHeight="1"/>
    <row r="599456" customHeight="1"/>
    <row r="599458" customHeight="1"/>
    <row r="599460" customHeight="1"/>
    <row r="599462" customHeight="1"/>
    <row r="599464" customHeight="1"/>
    <row r="599466" customHeight="1"/>
    <row r="599468" customHeight="1"/>
    <row r="599470" customHeight="1"/>
    <row r="599472" customHeight="1"/>
    <row r="599474" customHeight="1"/>
    <row r="599476" customHeight="1"/>
    <row r="599478" customHeight="1"/>
    <row r="599480" customHeight="1"/>
    <row r="599482" customHeight="1"/>
    <row r="599484" customHeight="1"/>
    <row r="599486" customHeight="1"/>
    <row r="599488" customHeight="1"/>
    <row r="599490" customHeight="1"/>
    <row r="599492" customHeight="1"/>
    <row r="599494" customHeight="1"/>
    <row r="599496" customHeight="1"/>
    <row r="599498" customHeight="1"/>
    <row r="599500" customHeight="1"/>
    <row r="599502" customHeight="1"/>
    <row r="599504" customHeight="1"/>
    <row r="599506" customHeight="1"/>
    <row r="599508" customHeight="1"/>
    <row r="599510" customHeight="1"/>
    <row r="599512" customHeight="1"/>
    <row r="599514" customHeight="1"/>
    <row r="599516" customHeight="1"/>
    <row r="599518" customHeight="1"/>
    <row r="599520" customHeight="1"/>
    <row r="599522" customHeight="1"/>
    <row r="599524" customHeight="1"/>
    <row r="599526" customHeight="1"/>
    <row r="599528" customHeight="1"/>
    <row r="599530" customHeight="1"/>
    <row r="599532" customHeight="1"/>
    <row r="599534" customHeight="1"/>
    <row r="599536" customHeight="1"/>
    <row r="599538" customHeight="1"/>
    <row r="599540" customHeight="1"/>
    <row r="599542" customHeight="1"/>
    <row r="599544" customHeight="1"/>
    <row r="599546" customHeight="1"/>
    <row r="599548" customHeight="1"/>
    <row r="599550" customHeight="1"/>
    <row r="599552" customHeight="1"/>
    <row r="599554" customHeight="1"/>
    <row r="599556" customHeight="1"/>
    <row r="599558" customHeight="1"/>
    <row r="599560" customHeight="1"/>
    <row r="599562" customHeight="1"/>
    <row r="599564" customHeight="1"/>
    <row r="599566" customHeight="1"/>
    <row r="599568" customHeight="1"/>
    <row r="599570" customHeight="1"/>
    <row r="599572" customHeight="1"/>
    <row r="599574" customHeight="1"/>
    <row r="599576" customHeight="1"/>
    <row r="599578" customHeight="1"/>
    <row r="599580" customHeight="1"/>
    <row r="599582" customHeight="1"/>
    <row r="599584" customHeight="1"/>
    <row r="599586" customHeight="1"/>
    <row r="599588" customHeight="1"/>
    <row r="599590" customHeight="1"/>
    <row r="599592" customHeight="1"/>
    <row r="599594" customHeight="1"/>
    <row r="599596" customHeight="1"/>
    <row r="599598" customHeight="1"/>
    <row r="599600" customHeight="1"/>
    <row r="599602" customHeight="1"/>
    <row r="599604" customHeight="1"/>
    <row r="599606" customHeight="1"/>
    <row r="599608" customHeight="1"/>
    <row r="599610" customHeight="1"/>
    <row r="599612" customHeight="1"/>
    <row r="599614" customHeight="1"/>
    <row r="599616" customHeight="1"/>
    <row r="599618" customHeight="1"/>
    <row r="599620" customHeight="1"/>
    <row r="599622" customHeight="1"/>
    <row r="599624" customHeight="1"/>
    <row r="599626" customHeight="1"/>
    <row r="599628" customHeight="1"/>
    <row r="599630" customHeight="1"/>
    <row r="599632" customHeight="1"/>
    <row r="599634" customHeight="1"/>
    <row r="599636" customHeight="1"/>
    <row r="599638" customHeight="1"/>
    <row r="599640" customHeight="1"/>
    <row r="599642" customHeight="1"/>
    <row r="599644" customHeight="1"/>
    <row r="599646" customHeight="1"/>
    <row r="599648" customHeight="1"/>
    <row r="599650" customHeight="1"/>
    <row r="599652" customHeight="1"/>
    <row r="599654" customHeight="1"/>
    <row r="599656" customHeight="1"/>
    <row r="599658" customHeight="1"/>
    <row r="599660" customHeight="1"/>
    <row r="599662" customHeight="1"/>
    <row r="599664" customHeight="1"/>
    <row r="599666" customHeight="1"/>
    <row r="599668" customHeight="1"/>
    <row r="599670" customHeight="1"/>
    <row r="599672" customHeight="1"/>
    <row r="599674" customHeight="1"/>
    <row r="599676" customHeight="1"/>
    <row r="599678" customHeight="1"/>
    <row r="599680" customHeight="1"/>
    <row r="599682" customHeight="1"/>
    <row r="599684" customHeight="1"/>
    <row r="599686" customHeight="1"/>
    <row r="599688" customHeight="1"/>
    <row r="599690" customHeight="1"/>
    <row r="599692" customHeight="1"/>
    <row r="599694" customHeight="1"/>
    <row r="599696" customHeight="1"/>
    <row r="599698" customHeight="1"/>
    <row r="599700" customHeight="1"/>
    <row r="599702" customHeight="1"/>
    <row r="599704" customHeight="1"/>
    <row r="599706" customHeight="1"/>
    <row r="599708" customHeight="1"/>
    <row r="599710" customHeight="1"/>
    <row r="599712" customHeight="1"/>
    <row r="599714" customHeight="1"/>
    <row r="599716" customHeight="1"/>
    <row r="599718" customHeight="1"/>
    <row r="599720" customHeight="1"/>
    <row r="599722" customHeight="1"/>
    <row r="599724" customHeight="1"/>
    <row r="599726" customHeight="1"/>
    <row r="599728" customHeight="1"/>
    <row r="599730" customHeight="1"/>
    <row r="599732" customHeight="1"/>
    <row r="599734" customHeight="1"/>
    <row r="599736" customHeight="1"/>
    <row r="599738" customHeight="1"/>
    <row r="599740" customHeight="1"/>
    <row r="599742" customHeight="1"/>
    <row r="599744" customHeight="1"/>
    <row r="599746" customHeight="1"/>
    <row r="599748" customHeight="1"/>
    <row r="599750" customHeight="1"/>
    <row r="599752" customHeight="1"/>
    <row r="599754" customHeight="1"/>
    <row r="599756" customHeight="1"/>
    <row r="599758" customHeight="1"/>
    <row r="599760" customHeight="1"/>
    <row r="599762" customHeight="1"/>
    <row r="599764" customHeight="1"/>
    <row r="599766" customHeight="1"/>
    <row r="599768" customHeight="1"/>
    <row r="599770" customHeight="1"/>
    <row r="599772" customHeight="1"/>
    <row r="599774" customHeight="1"/>
    <row r="599776" customHeight="1"/>
    <row r="599778" customHeight="1"/>
    <row r="599780" customHeight="1"/>
    <row r="599782" customHeight="1"/>
    <row r="599784" customHeight="1"/>
    <row r="599786" customHeight="1"/>
    <row r="599788" customHeight="1"/>
    <row r="599790" customHeight="1"/>
    <row r="599792" customHeight="1"/>
    <row r="599794" customHeight="1"/>
    <row r="599796" customHeight="1"/>
    <row r="599798" customHeight="1"/>
    <row r="599800" customHeight="1"/>
    <row r="599802" customHeight="1"/>
    <row r="599804" customHeight="1"/>
    <row r="599806" customHeight="1"/>
    <row r="599808" customHeight="1"/>
    <row r="599810" customHeight="1"/>
    <row r="599812" customHeight="1"/>
    <row r="599814" customHeight="1"/>
    <row r="599816" customHeight="1"/>
    <row r="599818" customHeight="1"/>
    <row r="599820" customHeight="1"/>
    <row r="599822" customHeight="1"/>
    <row r="599824" customHeight="1"/>
    <row r="599826" customHeight="1"/>
    <row r="599828" customHeight="1"/>
    <row r="599830" customHeight="1"/>
    <row r="599832" customHeight="1"/>
    <row r="599834" customHeight="1"/>
    <row r="599836" customHeight="1"/>
    <row r="599838" customHeight="1"/>
    <row r="599840" customHeight="1"/>
    <row r="599842" customHeight="1"/>
    <row r="599844" customHeight="1"/>
    <row r="599846" customHeight="1"/>
    <row r="599848" customHeight="1"/>
    <row r="599850" customHeight="1"/>
    <row r="599852" customHeight="1"/>
    <row r="599854" customHeight="1"/>
    <row r="599856" customHeight="1"/>
    <row r="599858" customHeight="1"/>
    <row r="599860" customHeight="1"/>
    <row r="599862" customHeight="1"/>
    <row r="599864" customHeight="1"/>
    <row r="599866" customHeight="1"/>
    <row r="599868" customHeight="1"/>
    <row r="599870" customHeight="1"/>
    <row r="599872" customHeight="1"/>
    <row r="599874" customHeight="1"/>
    <row r="599876" customHeight="1"/>
    <row r="599878" customHeight="1"/>
    <row r="599880" customHeight="1"/>
    <row r="599882" customHeight="1"/>
    <row r="599884" customHeight="1"/>
    <row r="599886" customHeight="1"/>
    <row r="599888" customHeight="1"/>
    <row r="599890" customHeight="1"/>
    <row r="599892" customHeight="1"/>
    <row r="599894" customHeight="1"/>
    <row r="599896" customHeight="1"/>
    <row r="599898" customHeight="1"/>
    <row r="599900" customHeight="1"/>
    <row r="599902" customHeight="1"/>
    <row r="599904" customHeight="1"/>
    <row r="599906" customHeight="1"/>
    <row r="599908" customHeight="1"/>
    <row r="599910" customHeight="1"/>
    <row r="599912" customHeight="1"/>
    <row r="599914" customHeight="1"/>
    <row r="599916" customHeight="1"/>
    <row r="599918" customHeight="1"/>
    <row r="599920" customHeight="1"/>
    <row r="599922" customHeight="1"/>
    <row r="599924" customHeight="1"/>
    <row r="599926" customHeight="1"/>
    <row r="599928" customHeight="1"/>
    <row r="599930" customHeight="1"/>
    <row r="599932" customHeight="1"/>
    <row r="599934" customHeight="1"/>
    <row r="599936" customHeight="1"/>
    <row r="599938" customHeight="1"/>
    <row r="599940" customHeight="1"/>
    <row r="599942" customHeight="1"/>
    <row r="599944" customHeight="1"/>
    <row r="599946" customHeight="1"/>
    <row r="599948" customHeight="1"/>
    <row r="599950" customHeight="1"/>
    <row r="599952" customHeight="1"/>
    <row r="599954" customHeight="1"/>
    <row r="599956" customHeight="1"/>
    <row r="599958" customHeight="1"/>
    <row r="599960" customHeight="1"/>
    <row r="599962" customHeight="1"/>
    <row r="599964" customHeight="1"/>
    <row r="599966" customHeight="1"/>
    <row r="599968" customHeight="1"/>
    <row r="599970" customHeight="1"/>
    <row r="599972" customHeight="1"/>
    <row r="599974" customHeight="1"/>
    <row r="599976" customHeight="1"/>
    <row r="599978" customHeight="1"/>
    <row r="599980" customHeight="1"/>
    <row r="599982" customHeight="1"/>
    <row r="599984" customHeight="1"/>
    <row r="599986" customHeight="1"/>
    <row r="599988" customHeight="1"/>
    <row r="599990" customHeight="1"/>
    <row r="599992" customHeight="1"/>
    <row r="599994" customHeight="1"/>
    <row r="599996" customHeight="1"/>
    <row r="599998" customHeight="1"/>
    <row r="600000" customHeight="1"/>
    <row r="600002" customHeight="1"/>
    <row r="600004" customHeight="1"/>
    <row r="600006" customHeight="1"/>
    <row r="600008" customHeight="1"/>
    <row r="600010" customHeight="1"/>
    <row r="600012" customHeight="1"/>
    <row r="600014" customHeight="1"/>
    <row r="600016" customHeight="1"/>
    <row r="600018" customHeight="1"/>
    <row r="600020" customHeight="1"/>
    <row r="600022" customHeight="1"/>
    <row r="600024" customHeight="1"/>
    <row r="600026" customHeight="1"/>
    <row r="600028" customHeight="1"/>
    <row r="600030" customHeight="1"/>
    <row r="600032" customHeight="1"/>
    <row r="600034" customHeight="1"/>
    <row r="600036" customHeight="1"/>
    <row r="600038" customHeight="1"/>
    <row r="600040" customHeight="1"/>
    <row r="600042" customHeight="1"/>
    <row r="600044" customHeight="1"/>
    <row r="600046" customHeight="1"/>
    <row r="600048" customHeight="1"/>
    <row r="600050" customHeight="1"/>
    <row r="600052" customHeight="1"/>
    <row r="600054" customHeight="1"/>
    <row r="600056" customHeight="1"/>
    <row r="600058" customHeight="1"/>
    <row r="600060" customHeight="1"/>
    <row r="600062" customHeight="1"/>
    <row r="600064" customHeight="1"/>
    <row r="600066" customHeight="1"/>
    <row r="600068" customHeight="1"/>
    <row r="600070" customHeight="1"/>
    <row r="600072" customHeight="1"/>
    <row r="600074" customHeight="1"/>
    <row r="600076" customHeight="1"/>
    <row r="600078" customHeight="1"/>
    <row r="600080" customHeight="1"/>
    <row r="600082" customHeight="1"/>
    <row r="600084" customHeight="1"/>
    <row r="600086" customHeight="1"/>
    <row r="600088" customHeight="1"/>
    <row r="600090" customHeight="1"/>
    <row r="600092" customHeight="1"/>
    <row r="600094" customHeight="1"/>
    <row r="600096" customHeight="1"/>
    <row r="600098" customHeight="1"/>
    <row r="600100" customHeight="1"/>
    <row r="600102" customHeight="1"/>
    <row r="600104" customHeight="1"/>
    <row r="600106" customHeight="1"/>
    <row r="600108" customHeight="1"/>
    <row r="600110" customHeight="1"/>
    <row r="600112" customHeight="1"/>
    <row r="600114" customHeight="1"/>
    <row r="600116" customHeight="1"/>
    <row r="600118" customHeight="1"/>
    <row r="600120" customHeight="1"/>
    <row r="600122" customHeight="1"/>
    <row r="600124" customHeight="1"/>
    <row r="600126" customHeight="1"/>
    <row r="600128" customHeight="1"/>
    <row r="600130" customHeight="1"/>
    <row r="600132" customHeight="1"/>
    <row r="600134" customHeight="1"/>
    <row r="600136" customHeight="1"/>
    <row r="600138" customHeight="1"/>
    <row r="600140" customHeight="1"/>
    <row r="600142" customHeight="1"/>
    <row r="600144" customHeight="1"/>
    <row r="600146" customHeight="1"/>
    <row r="600148" customHeight="1"/>
    <row r="600150" customHeight="1"/>
    <row r="600152" customHeight="1"/>
    <row r="600154" customHeight="1"/>
    <row r="600156" customHeight="1"/>
    <row r="600158" customHeight="1"/>
    <row r="600160" customHeight="1"/>
    <row r="600162" customHeight="1"/>
    <row r="600164" customHeight="1"/>
    <row r="600166" customHeight="1"/>
    <row r="600168" customHeight="1"/>
    <row r="600170" customHeight="1"/>
    <row r="600172" customHeight="1"/>
    <row r="600174" customHeight="1"/>
    <row r="600176" customHeight="1"/>
    <row r="600178" customHeight="1"/>
    <row r="600180" customHeight="1"/>
    <row r="600182" customHeight="1"/>
    <row r="600184" customHeight="1"/>
    <row r="600186" customHeight="1"/>
    <row r="600188" customHeight="1"/>
    <row r="600190" customHeight="1"/>
    <row r="600192" customHeight="1"/>
    <row r="600194" customHeight="1"/>
    <row r="600196" customHeight="1"/>
    <row r="600198" customHeight="1"/>
    <row r="600200" customHeight="1"/>
    <row r="600202" customHeight="1"/>
    <row r="600204" customHeight="1"/>
    <row r="600206" customHeight="1"/>
    <row r="600208" customHeight="1"/>
    <row r="600210" customHeight="1"/>
    <row r="600212" customHeight="1"/>
    <row r="600214" customHeight="1"/>
    <row r="600216" customHeight="1"/>
    <row r="600218" customHeight="1"/>
    <row r="600220" customHeight="1"/>
    <row r="600222" customHeight="1"/>
    <row r="600224" customHeight="1"/>
    <row r="600226" customHeight="1"/>
    <row r="600228" customHeight="1"/>
    <row r="600230" customHeight="1"/>
    <row r="600232" customHeight="1"/>
    <row r="600234" customHeight="1"/>
    <row r="600236" customHeight="1"/>
    <row r="600238" customHeight="1"/>
    <row r="600240" customHeight="1"/>
    <row r="600242" customHeight="1"/>
    <row r="600244" customHeight="1"/>
    <row r="600246" customHeight="1"/>
    <row r="600248" customHeight="1"/>
    <row r="600250" customHeight="1"/>
    <row r="600252" customHeight="1"/>
    <row r="600254" customHeight="1"/>
    <row r="600256" customHeight="1"/>
    <row r="600258" customHeight="1"/>
    <row r="600260" customHeight="1"/>
    <row r="600262" customHeight="1"/>
    <row r="600264" customHeight="1"/>
    <row r="600266" customHeight="1"/>
    <row r="600268" customHeight="1"/>
    <row r="600270" customHeight="1"/>
    <row r="600272" customHeight="1"/>
    <row r="600274" customHeight="1"/>
    <row r="600276" customHeight="1"/>
    <row r="600278" customHeight="1"/>
    <row r="600280" customHeight="1"/>
    <row r="600282" customHeight="1"/>
    <row r="600284" customHeight="1"/>
    <row r="600286" customHeight="1"/>
    <row r="600288" customHeight="1"/>
    <row r="600290" customHeight="1"/>
    <row r="600292" customHeight="1"/>
    <row r="600294" customHeight="1"/>
    <row r="600296" customHeight="1"/>
    <row r="600298" customHeight="1"/>
    <row r="600300" customHeight="1"/>
    <row r="600302" customHeight="1"/>
    <row r="600304" customHeight="1"/>
    <row r="600306" customHeight="1"/>
    <row r="600308" customHeight="1"/>
    <row r="600310" customHeight="1"/>
    <row r="600312" customHeight="1"/>
    <row r="600314" customHeight="1"/>
    <row r="600316" customHeight="1"/>
    <row r="600318" customHeight="1"/>
    <row r="600320" customHeight="1"/>
    <row r="600322" customHeight="1"/>
    <row r="600324" customHeight="1"/>
    <row r="600326" customHeight="1"/>
    <row r="600328" customHeight="1"/>
    <row r="600330" customHeight="1"/>
    <row r="600332" customHeight="1"/>
    <row r="600334" customHeight="1"/>
    <row r="600336" customHeight="1"/>
    <row r="600338" customHeight="1"/>
    <row r="600340" customHeight="1"/>
    <row r="600342" customHeight="1"/>
    <row r="600344" customHeight="1"/>
    <row r="600346" customHeight="1"/>
    <row r="600348" customHeight="1"/>
    <row r="600350" customHeight="1"/>
    <row r="600352" customHeight="1"/>
    <row r="600354" customHeight="1"/>
    <row r="600356" customHeight="1"/>
    <row r="600358" customHeight="1"/>
    <row r="600360" customHeight="1"/>
    <row r="600362" customHeight="1"/>
    <row r="600364" customHeight="1"/>
    <row r="600366" customHeight="1"/>
    <row r="600368" customHeight="1"/>
    <row r="600370" customHeight="1"/>
    <row r="600372" customHeight="1"/>
    <row r="600374" customHeight="1"/>
    <row r="600376" customHeight="1"/>
    <row r="600378" customHeight="1"/>
    <row r="600380" customHeight="1"/>
    <row r="600382" customHeight="1"/>
    <row r="600384" customHeight="1"/>
    <row r="600386" customHeight="1"/>
    <row r="600388" customHeight="1"/>
    <row r="600390" customHeight="1"/>
    <row r="600392" customHeight="1"/>
    <row r="600394" customHeight="1"/>
    <row r="600396" customHeight="1"/>
    <row r="600398" customHeight="1"/>
    <row r="600400" customHeight="1"/>
    <row r="600402" customHeight="1"/>
    <row r="600404" customHeight="1"/>
    <row r="600406" customHeight="1"/>
    <row r="600408" customHeight="1"/>
    <row r="600410" customHeight="1"/>
    <row r="600412" customHeight="1"/>
    <row r="600414" customHeight="1"/>
    <row r="600416" customHeight="1"/>
    <row r="600418" customHeight="1"/>
    <row r="600420" customHeight="1"/>
    <row r="600422" customHeight="1"/>
    <row r="600424" customHeight="1"/>
    <row r="600426" customHeight="1"/>
    <row r="600428" customHeight="1"/>
    <row r="600430" customHeight="1"/>
    <row r="600432" customHeight="1"/>
    <row r="600434" customHeight="1"/>
    <row r="600436" customHeight="1"/>
    <row r="600438" customHeight="1"/>
    <row r="600440" customHeight="1"/>
    <row r="600442" customHeight="1"/>
    <row r="600444" customHeight="1"/>
    <row r="600446" customHeight="1"/>
    <row r="600448" customHeight="1"/>
    <row r="600450" customHeight="1"/>
    <row r="600452" customHeight="1"/>
    <row r="600454" customHeight="1"/>
    <row r="600456" customHeight="1"/>
    <row r="600458" customHeight="1"/>
    <row r="600460" customHeight="1"/>
    <row r="600462" customHeight="1"/>
    <row r="600464" customHeight="1"/>
    <row r="600466" customHeight="1"/>
    <row r="600468" customHeight="1"/>
    <row r="600470" customHeight="1"/>
    <row r="600472" customHeight="1"/>
    <row r="600474" customHeight="1"/>
    <row r="600476" customHeight="1"/>
    <row r="600478" customHeight="1"/>
    <row r="600480" customHeight="1"/>
    <row r="600482" customHeight="1"/>
    <row r="600484" customHeight="1"/>
    <row r="600486" customHeight="1"/>
    <row r="600488" customHeight="1"/>
    <row r="600490" customHeight="1"/>
    <row r="600492" customHeight="1"/>
    <row r="600494" customHeight="1"/>
    <row r="600496" customHeight="1"/>
    <row r="600498" customHeight="1"/>
    <row r="600500" customHeight="1"/>
    <row r="600502" customHeight="1"/>
    <row r="600504" customHeight="1"/>
    <row r="600506" customHeight="1"/>
    <row r="600508" customHeight="1"/>
    <row r="600510" customHeight="1"/>
    <row r="600512" customHeight="1"/>
    <row r="600514" customHeight="1"/>
    <row r="600516" customHeight="1"/>
    <row r="600518" customHeight="1"/>
    <row r="600520" customHeight="1"/>
    <row r="600522" customHeight="1"/>
    <row r="600524" customHeight="1"/>
    <row r="600526" customHeight="1"/>
    <row r="600528" customHeight="1"/>
    <row r="600530" customHeight="1"/>
    <row r="600532" customHeight="1"/>
    <row r="600534" customHeight="1"/>
    <row r="600536" customHeight="1"/>
    <row r="600538" customHeight="1"/>
    <row r="600540" customHeight="1"/>
    <row r="600542" customHeight="1"/>
    <row r="600544" customHeight="1"/>
    <row r="600546" customHeight="1"/>
    <row r="600548" customHeight="1"/>
    <row r="600550" customHeight="1"/>
    <row r="600552" customHeight="1"/>
    <row r="600554" customHeight="1"/>
    <row r="600556" customHeight="1"/>
    <row r="600558" customHeight="1"/>
    <row r="600560" customHeight="1"/>
    <row r="600562" customHeight="1"/>
    <row r="600564" customHeight="1"/>
    <row r="600566" customHeight="1"/>
    <row r="600568" customHeight="1"/>
    <row r="600570" customHeight="1"/>
    <row r="600572" customHeight="1"/>
    <row r="600574" customHeight="1"/>
    <row r="600576" customHeight="1"/>
    <row r="600578" customHeight="1"/>
    <row r="600580" customHeight="1"/>
    <row r="600582" customHeight="1"/>
    <row r="600584" customHeight="1"/>
    <row r="600586" customHeight="1"/>
    <row r="600588" customHeight="1"/>
    <row r="600590" customHeight="1"/>
    <row r="600592" customHeight="1"/>
    <row r="600594" customHeight="1"/>
    <row r="600596" customHeight="1"/>
    <row r="600598" customHeight="1"/>
    <row r="600600" customHeight="1"/>
    <row r="600602" customHeight="1"/>
    <row r="600604" customHeight="1"/>
    <row r="600606" customHeight="1"/>
    <row r="600608" customHeight="1"/>
    <row r="600610" customHeight="1"/>
    <row r="600612" customHeight="1"/>
    <row r="600614" customHeight="1"/>
    <row r="600616" customHeight="1"/>
    <row r="600618" customHeight="1"/>
    <row r="600620" customHeight="1"/>
    <row r="600622" customHeight="1"/>
    <row r="600624" customHeight="1"/>
    <row r="600626" customHeight="1"/>
    <row r="600628" customHeight="1"/>
    <row r="600630" customHeight="1"/>
    <row r="600632" customHeight="1"/>
    <row r="600634" customHeight="1"/>
    <row r="600636" customHeight="1"/>
    <row r="600638" customHeight="1"/>
    <row r="600640" customHeight="1"/>
    <row r="600642" customHeight="1"/>
    <row r="600644" customHeight="1"/>
    <row r="600646" customHeight="1"/>
    <row r="600648" customHeight="1"/>
    <row r="600650" customHeight="1"/>
    <row r="600652" customHeight="1"/>
    <row r="600654" customHeight="1"/>
    <row r="600656" customHeight="1"/>
    <row r="600658" customHeight="1"/>
    <row r="600660" customHeight="1"/>
    <row r="600662" customHeight="1"/>
    <row r="600664" customHeight="1"/>
    <row r="600666" customHeight="1"/>
    <row r="600668" customHeight="1"/>
    <row r="600670" customHeight="1"/>
    <row r="600672" customHeight="1"/>
    <row r="600674" customHeight="1"/>
    <row r="600676" customHeight="1"/>
    <row r="600678" customHeight="1"/>
    <row r="600680" customHeight="1"/>
    <row r="600682" customHeight="1"/>
    <row r="600684" customHeight="1"/>
    <row r="600686" customHeight="1"/>
    <row r="600688" customHeight="1"/>
    <row r="600690" customHeight="1"/>
    <row r="600692" customHeight="1"/>
    <row r="600694" customHeight="1"/>
    <row r="600696" customHeight="1"/>
    <row r="600698" customHeight="1"/>
    <row r="600700" customHeight="1"/>
    <row r="600702" customHeight="1"/>
    <row r="600704" customHeight="1"/>
    <row r="600706" customHeight="1"/>
    <row r="600708" customHeight="1"/>
    <row r="600710" customHeight="1"/>
    <row r="600712" customHeight="1"/>
    <row r="600714" customHeight="1"/>
    <row r="600716" customHeight="1"/>
    <row r="600718" customHeight="1"/>
    <row r="600720" customHeight="1"/>
    <row r="600722" customHeight="1"/>
    <row r="600724" customHeight="1"/>
    <row r="600726" customHeight="1"/>
    <row r="600728" customHeight="1"/>
    <row r="600730" customHeight="1"/>
    <row r="600732" customHeight="1"/>
    <row r="600734" customHeight="1"/>
    <row r="600736" customHeight="1"/>
    <row r="600738" customHeight="1"/>
    <row r="600740" customHeight="1"/>
    <row r="600742" customHeight="1"/>
    <row r="600744" customHeight="1"/>
    <row r="600746" customHeight="1"/>
    <row r="600748" customHeight="1"/>
    <row r="600750" customHeight="1"/>
    <row r="600752" customHeight="1"/>
    <row r="600754" customHeight="1"/>
    <row r="600756" customHeight="1"/>
    <row r="600758" customHeight="1"/>
    <row r="600760" customHeight="1"/>
    <row r="600762" customHeight="1"/>
    <row r="600764" customHeight="1"/>
    <row r="600766" customHeight="1"/>
    <row r="600768" customHeight="1"/>
    <row r="600770" customHeight="1"/>
    <row r="600772" customHeight="1"/>
    <row r="600774" customHeight="1"/>
    <row r="600776" customHeight="1"/>
    <row r="600778" customHeight="1"/>
    <row r="600780" customHeight="1"/>
    <row r="600782" customHeight="1"/>
    <row r="600784" customHeight="1"/>
    <row r="600786" customHeight="1"/>
    <row r="600788" customHeight="1"/>
    <row r="600790" customHeight="1"/>
    <row r="600792" customHeight="1"/>
    <row r="600794" customHeight="1"/>
    <row r="600796" customHeight="1"/>
    <row r="600798" customHeight="1"/>
    <row r="600800" customHeight="1"/>
    <row r="600802" customHeight="1"/>
    <row r="600804" customHeight="1"/>
    <row r="600806" customHeight="1"/>
    <row r="600808" customHeight="1"/>
    <row r="600810" customHeight="1"/>
    <row r="600812" customHeight="1"/>
    <row r="600814" customHeight="1"/>
    <row r="600816" customHeight="1"/>
    <row r="600818" customHeight="1"/>
    <row r="600820" customHeight="1"/>
    <row r="600822" customHeight="1"/>
    <row r="600824" customHeight="1"/>
    <row r="600826" customHeight="1"/>
    <row r="600828" customHeight="1"/>
    <row r="600830" customHeight="1"/>
    <row r="600832" customHeight="1"/>
    <row r="600834" customHeight="1"/>
    <row r="600836" customHeight="1"/>
    <row r="600838" customHeight="1"/>
    <row r="600840" customHeight="1"/>
    <row r="600842" customHeight="1"/>
    <row r="600844" customHeight="1"/>
    <row r="600846" customHeight="1"/>
    <row r="600848" customHeight="1"/>
    <row r="600850" customHeight="1"/>
    <row r="600852" customHeight="1"/>
    <row r="600854" customHeight="1"/>
    <row r="600856" customHeight="1"/>
    <row r="600858" customHeight="1"/>
    <row r="600860" customHeight="1"/>
    <row r="600862" customHeight="1"/>
    <row r="600864" customHeight="1"/>
    <row r="600866" customHeight="1"/>
    <row r="600868" customHeight="1"/>
    <row r="600870" customHeight="1"/>
    <row r="600872" customHeight="1"/>
    <row r="600874" customHeight="1"/>
    <row r="600876" customHeight="1"/>
    <row r="600878" customHeight="1"/>
    <row r="600880" customHeight="1"/>
    <row r="600882" customHeight="1"/>
    <row r="600884" customHeight="1"/>
    <row r="600886" customHeight="1"/>
    <row r="600888" customHeight="1"/>
    <row r="600890" customHeight="1"/>
    <row r="600892" customHeight="1"/>
    <row r="600894" customHeight="1"/>
    <row r="600896" customHeight="1"/>
    <row r="600898" customHeight="1"/>
    <row r="600900" customHeight="1"/>
    <row r="600902" customHeight="1"/>
    <row r="600904" customHeight="1"/>
    <row r="600906" customHeight="1"/>
    <row r="600908" customHeight="1"/>
    <row r="600910" customHeight="1"/>
    <row r="600912" customHeight="1"/>
    <row r="600914" customHeight="1"/>
    <row r="600916" customHeight="1"/>
    <row r="600918" customHeight="1"/>
    <row r="600920" customHeight="1"/>
    <row r="600922" customHeight="1"/>
    <row r="600924" customHeight="1"/>
    <row r="600926" customHeight="1"/>
    <row r="600928" customHeight="1"/>
    <row r="600930" customHeight="1"/>
    <row r="600932" customHeight="1"/>
    <row r="600934" customHeight="1"/>
    <row r="600936" customHeight="1"/>
    <row r="600938" customHeight="1"/>
    <row r="600940" customHeight="1"/>
    <row r="600942" customHeight="1"/>
    <row r="600944" customHeight="1"/>
    <row r="600946" customHeight="1"/>
    <row r="600948" customHeight="1"/>
    <row r="600950" customHeight="1"/>
    <row r="600952" customHeight="1"/>
    <row r="600954" customHeight="1"/>
    <row r="600956" customHeight="1"/>
    <row r="600958" customHeight="1"/>
    <row r="600960" customHeight="1"/>
    <row r="600962" customHeight="1"/>
    <row r="600964" customHeight="1"/>
    <row r="600966" customHeight="1"/>
    <row r="600968" customHeight="1"/>
    <row r="600970" customHeight="1"/>
    <row r="600972" customHeight="1"/>
    <row r="600974" customHeight="1"/>
    <row r="600976" customHeight="1"/>
    <row r="600978" customHeight="1"/>
    <row r="600980" customHeight="1"/>
    <row r="600982" customHeight="1"/>
    <row r="600984" customHeight="1"/>
    <row r="600986" customHeight="1"/>
    <row r="600988" customHeight="1"/>
    <row r="600990" customHeight="1"/>
    <row r="600992" customHeight="1"/>
    <row r="600994" customHeight="1"/>
    <row r="600996" customHeight="1"/>
    <row r="600998" customHeight="1"/>
    <row r="601000" customHeight="1"/>
    <row r="601002" customHeight="1"/>
    <row r="601004" customHeight="1"/>
    <row r="601006" customHeight="1"/>
    <row r="601008" customHeight="1"/>
    <row r="601010" customHeight="1"/>
    <row r="601012" customHeight="1"/>
    <row r="601014" customHeight="1"/>
    <row r="601016" customHeight="1"/>
    <row r="601018" customHeight="1"/>
    <row r="601020" customHeight="1"/>
    <row r="601022" customHeight="1"/>
    <row r="601024" customHeight="1"/>
    <row r="601026" customHeight="1"/>
    <row r="601028" customHeight="1"/>
    <row r="601030" customHeight="1"/>
    <row r="601032" customHeight="1"/>
    <row r="601034" customHeight="1"/>
    <row r="601036" customHeight="1"/>
    <row r="601038" customHeight="1"/>
    <row r="601040" customHeight="1"/>
    <row r="601042" customHeight="1"/>
    <row r="601044" customHeight="1"/>
    <row r="601046" customHeight="1"/>
    <row r="601048" customHeight="1"/>
    <row r="601050" customHeight="1"/>
    <row r="601052" customHeight="1"/>
    <row r="601054" customHeight="1"/>
    <row r="601056" customHeight="1"/>
    <row r="601058" customHeight="1"/>
    <row r="601060" customHeight="1"/>
    <row r="601062" customHeight="1"/>
    <row r="601064" customHeight="1"/>
    <row r="601066" customHeight="1"/>
    <row r="601068" customHeight="1"/>
    <row r="601070" customHeight="1"/>
    <row r="601072" customHeight="1"/>
    <row r="601074" customHeight="1"/>
    <row r="601076" customHeight="1"/>
    <row r="601078" customHeight="1"/>
    <row r="601080" customHeight="1"/>
    <row r="601082" customHeight="1"/>
    <row r="601084" customHeight="1"/>
    <row r="601086" customHeight="1"/>
    <row r="601088" customHeight="1"/>
    <row r="601090" customHeight="1"/>
    <row r="601092" customHeight="1"/>
    <row r="601094" customHeight="1"/>
    <row r="601096" customHeight="1"/>
    <row r="601098" customHeight="1"/>
    <row r="601100" customHeight="1"/>
    <row r="601102" customHeight="1"/>
    <row r="601104" customHeight="1"/>
    <row r="601106" customHeight="1"/>
    <row r="601108" customHeight="1"/>
    <row r="601110" customHeight="1"/>
    <row r="601112" customHeight="1"/>
    <row r="601114" customHeight="1"/>
    <row r="601116" customHeight="1"/>
    <row r="601118" customHeight="1"/>
    <row r="601120" customHeight="1"/>
    <row r="601122" customHeight="1"/>
    <row r="601124" customHeight="1"/>
    <row r="601126" customHeight="1"/>
    <row r="601128" customHeight="1"/>
    <row r="601130" customHeight="1"/>
    <row r="601132" customHeight="1"/>
    <row r="601134" customHeight="1"/>
    <row r="601136" customHeight="1"/>
    <row r="601138" customHeight="1"/>
    <row r="601140" customHeight="1"/>
    <row r="601142" customHeight="1"/>
    <row r="601144" customHeight="1"/>
    <row r="601146" customHeight="1"/>
    <row r="601148" customHeight="1"/>
    <row r="601150" customHeight="1"/>
    <row r="601152" customHeight="1"/>
    <row r="601154" customHeight="1"/>
    <row r="601156" customHeight="1"/>
    <row r="601158" customHeight="1"/>
    <row r="601160" customHeight="1"/>
    <row r="601162" customHeight="1"/>
    <row r="601164" customHeight="1"/>
    <row r="601166" customHeight="1"/>
    <row r="601168" customHeight="1"/>
    <row r="601170" customHeight="1"/>
    <row r="601172" customHeight="1"/>
    <row r="601174" customHeight="1"/>
    <row r="601176" customHeight="1"/>
    <row r="601178" customHeight="1"/>
    <row r="601180" customHeight="1"/>
    <row r="601182" customHeight="1"/>
    <row r="601184" customHeight="1"/>
    <row r="601186" customHeight="1"/>
    <row r="601188" customHeight="1"/>
    <row r="601190" customHeight="1"/>
    <row r="601192" customHeight="1"/>
    <row r="601194" customHeight="1"/>
    <row r="601196" customHeight="1"/>
    <row r="601198" customHeight="1"/>
    <row r="601200" customHeight="1"/>
    <row r="601202" customHeight="1"/>
    <row r="601204" customHeight="1"/>
    <row r="601206" customHeight="1"/>
    <row r="601208" customHeight="1"/>
    <row r="601210" customHeight="1"/>
    <row r="601212" customHeight="1"/>
    <row r="601214" customHeight="1"/>
    <row r="601216" customHeight="1"/>
    <row r="601218" customHeight="1"/>
    <row r="601220" customHeight="1"/>
    <row r="601222" customHeight="1"/>
    <row r="601224" customHeight="1"/>
    <row r="601226" customHeight="1"/>
    <row r="601228" customHeight="1"/>
    <row r="601230" customHeight="1"/>
    <row r="601232" customHeight="1"/>
    <row r="601234" customHeight="1"/>
    <row r="601236" customHeight="1"/>
    <row r="601238" customHeight="1"/>
    <row r="601240" customHeight="1"/>
    <row r="601242" customHeight="1"/>
    <row r="601244" customHeight="1"/>
    <row r="601246" customHeight="1"/>
    <row r="601248" customHeight="1"/>
    <row r="601250" customHeight="1"/>
    <row r="601252" customHeight="1"/>
    <row r="601254" customHeight="1"/>
    <row r="601256" customHeight="1"/>
    <row r="601258" customHeight="1"/>
    <row r="601260" customHeight="1"/>
    <row r="601262" customHeight="1"/>
    <row r="601264" customHeight="1"/>
    <row r="601266" customHeight="1"/>
    <row r="601268" customHeight="1"/>
    <row r="601270" customHeight="1"/>
    <row r="601272" customHeight="1"/>
    <row r="601274" customHeight="1"/>
    <row r="601276" customHeight="1"/>
    <row r="601278" customHeight="1"/>
    <row r="601280" customHeight="1"/>
    <row r="601282" customHeight="1"/>
    <row r="601284" customHeight="1"/>
    <row r="601286" customHeight="1"/>
    <row r="601288" customHeight="1"/>
    <row r="601290" customHeight="1"/>
    <row r="601292" customHeight="1"/>
    <row r="601294" customHeight="1"/>
    <row r="601296" customHeight="1"/>
    <row r="601298" customHeight="1"/>
    <row r="601300" customHeight="1"/>
    <row r="601302" customHeight="1"/>
    <row r="601304" customHeight="1"/>
    <row r="601306" customHeight="1"/>
    <row r="601308" customHeight="1"/>
    <row r="601310" customHeight="1"/>
    <row r="601312" customHeight="1"/>
    <row r="601314" customHeight="1"/>
    <row r="601316" customHeight="1"/>
    <row r="601318" customHeight="1"/>
    <row r="601320" customHeight="1"/>
    <row r="601322" customHeight="1"/>
    <row r="601324" customHeight="1"/>
    <row r="601326" customHeight="1"/>
    <row r="601328" customHeight="1"/>
    <row r="601330" customHeight="1"/>
    <row r="601332" customHeight="1"/>
    <row r="601334" customHeight="1"/>
    <row r="601336" customHeight="1"/>
    <row r="601338" customHeight="1"/>
    <row r="601340" customHeight="1"/>
    <row r="601342" customHeight="1"/>
    <row r="601344" customHeight="1"/>
    <row r="601346" customHeight="1"/>
    <row r="601348" customHeight="1"/>
    <row r="601350" customHeight="1"/>
    <row r="601352" customHeight="1"/>
    <row r="601354" customHeight="1"/>
    <row r="601356" customHeight="1"/>
    <row r="601358" customHeight="1"/>
    <row r="601360" customHeight="1"/>
    <row r="601362" customHeight="1"/>
    <row r="601364" customHeight="1"/>
    <row r="601366" customHeight="1"/>
    <row r="601368" customHeight="1"/>
    <row r="601370" customHeight="1"/>
    <row r="601372" customHeight="1"/>
    <row r="601374" customHeight="1"/>
    <row r="601376" customHeight="1"/>
    <row r="601378" customHeight="1"/>
    <row r="601380" customHeight="1"/>
    <row r="601382" customHeight="1"/>
    <row r="601384" customHeight="1"/>
    <row r="601386" customHeight="1"/>
    <row r="601388" customHeight="1"/>
    <row r="601390" customHeight="1"/>
    <row r="601392" customHeight="1"/>
    <row r="601394" customHeight="1"/>
    <row r="601396" customHeight="1"/>
    <row r="601398" customHeight="1"/>
    <row r="601400" customHeight="1"/>
    <row r="601402" customHeight="1"/>
    <row r="601404" customHeight="1"/>
    <row r="601406" customHeight="1"/>
    <row r="601408" customHeight="1"/>
    <row r="601410" customHeight="1"/>
    <row r="601412" customHeight="1"/>
    <row r="601414" customHeight="1"/>
    <row r="601416" customHeight="1"/>
    <row r="601418" customHeight="1"/>
    <row r="601420" customHeight="1"/>
    <row r="601422" customHeight="1"/>
    <row r="601424" customHeight="1"/>
    <row r="601426" customHeight="1"/>
    <row r="601428" customHeight="1"/>
    <row r="601430" customHeight="1"/>
    <row r="601432" customHeight="1"/>
    <row r="601434" customHeight="1"/>
    <row r="601436" customHeight="1"/>
    <row r="601438" customHeight="1"/>
    <row r="601440" customHeight="1"/>
    <row r="601442" customHeight="1"/>
    <row r="601444" customHeight="1"/>
    <row r="601446" customHeight="1"/>
    <row r="601448" customHeight="1"/>
    <row r="601450" customHeight="1"/>
    <row r="601452" customHeight="1"/>
    <row r="601454" customHeight="1"/>
    <row r="601456" customHeight="1"/>
    <row r="601458" customHeight="1"/>
    <row r="601460" customHeight="1"/>
    <row r="601462" customHeight="1"/>
    <row r="601464" customHeight="1"/>
    <row r="601466" customHeight="1"/>
    <row r="601468" customHeight="1"/>
    <row r="601470" customHeight="1"/>
    <row r="601472" customHeight="1"/>
    <row r="601474" customHeight="1"/>
    <row r="601476" customHeight="1"/>
    <row r="601478" customHeight="1"/>
    <row r="601480" customHeight="1"/>
    <row r="601482" customHeight="1"/>
    <row r="601484" customHeight="1"/>
    <row r="601486" customHeight="1"/>
    <row r="601488" customHeight="1"/>
    <row r="601490" customHeight="1"/>
    <row r="601492" customHeight="1"/>
    <row r="601494" customHeight="1"/>
    <row r="601496" customHeight="1"/>
    <row r="601498" customHeight="1"/>
    <row r="601500" customHeight="1"/>
    <row r="601502" customHeight="1"/>
    <row r="601504" customHeight="1"/>
    <row r="601506" customHeight="1"/>
    <row r="601508" customHeight="1"/>
    <row r="601510" customHeight="1"/>
    <row r="601512" customHeight="1"/>
    <row r="601514" customHeight="1"/>
    <row r="601516" customHeight="1"/>
    <row r="601518" customHeight="1"/>
    <row r="601520" customHeight="1"/>
    <row r="601522" customHeight="1"/>
    <row r="601524" customHeight="1"/>
    <row r="601526" customHeight="1"/>
    <row r="601528" customHeight="1"/>
    <row r="601530" customHeight="1"/>
    <row r="601532" customHeight="1"/>
    <row r="601534" customHeight="1"/>
    <row r="601536" customHeight="1"/>
    <row r="601538" customHeight="1"/>
    <row r="601540" customHeight="1"/>
    <row r="601542" customHeight="1"/>
    <row r="601544" customHeight="1"/>
    <row r="601546" customHeight="1"/>
    <row r="601548" customHeight="1"/>
    <row r="601550" customHeight="1"/>
    <row r="601552" customHeight="1"/>
    <row r="601554" customHeight="1"/>
    <row r="601556" customHeight="1"/>
    <row r="601558" customHeight="1"/>
    <row r="601560" customHeight="1"/>
    <row r="601562" customHeight="1"/>
    <row r="601564" customHeight="1"/>
    <row r="601566" customHeight="1"/>
    <row r="601568" customHeight="1"/>
    <row r="601570" customHeight="1"/>
    <row r="601572" customHeight="1"/>
    <row r="601574" customHeight="1"/>
    <row r="601576" customHeight="1"/>
    <row r="601578" customHeight="1"/>
    <row r="601580" customHeight="1"/>
    <row r="601582" customHeight="1"/>
    <row r="601584" customHeight="1"/>
    <row r="601586" customHeight="1"/>
    <row r="601588" customHeight="1"/>
    <row r="601590" customHeight="1"/>
    <row r="601592" customHeight="1"/>
    <row r="601594" customHeight="1"/>
    <row r="601596" customHeight="1"/>
    <row r="601598" customHeight="1"/>
    <row r="601600" customHeight="1"/>
    <row r="601602" customHeight="1"/>
    <row r="601604" customHeight="1"/>
    <row r="601606" customHeight="1"/>
    <row r="601608" customHeight="1"/>
    <row r="601610" customHeight="1"/>
    <row r="601612" customHeight="1"/>
    <row r="601614" customHeight="1"/>
    <row r="601616" customHeight="1"/>
    <row r="601618" customHeight="1"/>
    <row r="601620" customHeight="1"/>
    <row r="601622" customHeight="1"/>
    <row r="601624" customHeight="1"/>
    <row r="601626" customHeight="1"/>
    <row r="601628" customHeight="1"/>
    <row r="601630" customHeight="1"/>
    <row r="601632" customHeight="1"/>
    <row r="601634" customHeight="1"/>
    <row r="601636" customHeight="1"/>
    <row r="601638" customHeight="1"/>
    <row r="601640" customHeight="1"/>
    <row r="601642" customHeight="1"/>
    <row r="601644" customHeight="1"/>
    <row r="601646" customHeight="1"/>
    <row r="601648" customHeight="1"/>
    <row r="601650" customHeight="1"/>
    <row r="601652" customHeight="1"/>
    <row r="601654" customHeight="1"/>
    <row r="601656" customHeight="1"/>
    <row r="601658" customHeight="1"/>
    <row r="601660" customHeight="1"/>
    <row r="601662" customHeight="1"/>
    <row r="601664" customHeight="1"/>
    <row r="601666" customHeight="1"/>
    <row r="601668" customHeight="1"/>
    <row r="601670" customHeight="1"/>
    <row r="601672" customHeight="1"/>
    <row r="601674" customHeight="1"/>
    <row r="601676" customHeight="1"/>
    <row r="601678" customHeight="1"/>
    <row r="601680" customHeight="1"/>
    <row r="601682" customHeight="1"/>
    <row r="601684" customHeight="1"/>
    <row r="601686" customHeight="1"/>
    <row r="601688" customHeight="1"/>
    <row r="601690" customHeight="1"/>
    <row r="601692" customHeight="1"/>
    <row r="601694" customHeight="1"/>
    <row r="601696" customHeight="1"/>
    <row r="601698" customHeight="1"/>
    <row r="601700" customHeight="1"/>
    <row r="601702" customHeight="1"/>
    <row r="601704" customHeight="1"/>
    <row r="601706" customHeight="1"/>
    <row r="601708" customHeight="1"/>
    <row r="601710" customHeight="1"/>
    <row r="601712" customHeight="1"/>
    <row r="601714" customHeight="1"/>
    <row r="601716" customHeight="1"/>
    <row r="601718" customHeight="1"/>
    <row r="601720" customHeight="1"/>
    <row r="601722" customHeight="1"/>
    <row r="601724" customHeight="1"/>
    <row r="601726" customHeight="1"/>
    <row r="601728" customHeight="1"/>
    <row r="601730" customHeight="1"/>
    <row r="601732" customHeight="1"/>
    <row r="601734" customHeight="1"/>
    <row r="601736" customHeight="1"/>
    <row r="601738" customHeight="1"/>
    <row r="601740" customHeight="1"/>
    <row r="601742" customHeight="1"/>
    <row r="601744" customHeight="1"/>
    <row r="601746" customHeight="1"/>
    <row r="601748" customHeight="1"/>
    <row r="601750" customHeight="1"/>
    <row r="601752" customHeight="1"/>
    <row r="601754" customHeight="1"/>
    <row r="601756" customHeight="1"/>
    <row r="601758" customHeight="1"/>
    <row r="601760" customHeight="1"/>
    <row r="601762" customHeight="1"/>
    <row r="601764" customHeight="1"/>
    <row r="601766" customHeight="1"/>
    <row r="601768" customHeight="1"/>
    <row r="601770" customHeight="1"/>
    <row r="601772" customHeight="1"/>
    <row r="601774" customHeight="1"/>
    <row r="601776" customHeight="1"/>
    <row r="601778" customHeight="1"/>
    <row r="601780" customHeight="1"/>
    <row r="601782" customHeight="1"/>
    <row r="601784" customHeight="1"/>
    <row r="601786" customHeight="1"/>
    <row r="601788" customHeight="1"/>
    <row r="601790" customHeight="1"/>
    <row r="601792" customHeight="1"/>
    <row r="601794" customHeight="1"/>
    <row r="601796" customHeight="1"/>
    <row r="601798" customHeight="1"/>
    <row r="601800" customHeight="1"/>
    <row r="601802" customHeight="1"/>
    <row r="601804" customHeight="1"/>
    <row r="601806" customHeight="1"/>
    <row r="601808" customHeight="1"/>
    <row r="601810" customHeight="1"/>
    <row r="601812" customHeight="1"/>
    <row r="601814" customHeight="1"/>
    <row r="601816" customHeight="1"/>
    <row r="601818" customHeight="1"/>
    <row r="601820" customHeight="1"/>
    <row r="601822" customHeight="1"/>
    <row r="601824" customHeight="1"/>
    <row r="601826" customHeight="1"/>
    <row r="601828" customHeight="1"/>
    <row r="601830" customHeight="1"/>
    <row r="601832" customHeight="1"/>
    <row r="601834" customHeight="1"/>
    <row r="601836" customHeight="1"/>
    <row r="601838" customHeight="1"/>
    <row r="601840" customHeight="1"/>
    <row r="601842" customHeight="1"/>
    <row r="601844" customHeight="1"/>
    <row r="601846" customHeight="1"/>
    <row r="601848" customHeight="1"/>
    <row r="601850" customHeight="1"/>
    <row r="601852" customHeight="1"/>
    <row r="601854" customHeight="1"/>
    <row r="601856" customHeight="1"/>
    <row r="601858" customHeight="1"/>
    <row r="601860" customHeight="1"/>
    <row r="601862" customHeight="1"/>
    <row r="601864" customHeight="1"/>
    <row r="601866" customHeight="1"/>
    <row r="601868" customHeight="1"/>
    <row r="601870" customHeight="1"/>
    <row r="601872" customHeight="1"/>
    <row r="601874" customHeight="1"/>
    <row r="601876" customHeight="1"/>
    <row r="601878" customHeight="1"/>
    <row r="601880" customHeight="1"/>
    <row r="601882" customHeight="1"/>
    <row r="601884" customHeight="1"/>
    <row r="601886" customHeight="1"/>
    <row r="601888" customHeight="1"/>
    <row r="601890" customHeight="1"/>
    <row r="601892" customHeight="1"/>
    <row r="601894" customHeight="1"/>
    <row r="601896" customHeight="1"/>
    <row r="601898" customHeight="1"/>
    <row r="601900" customHeight="1"/>
    <row r="601902" customHeight="1"/>
    <row r="601904" customHeight="1"/>
    <row r="601906" customHeight="1"/>
    <row r="601908" customHeight="1"/>
    <row r="601910" customHeight="1"/>
    <row r="601912" customHeight="1"/>
    <row r="601914" customHeight="1"/>
    <row r="601916" customHeight="1"/>
    <row r="601918" customHeight="1"/>
    <row r="601920" customHeight="1"/>
    <row r="601922" customHeight="1"/>
    <row r="601924" customHeight="1"/>
    <row r="601926" customHeight="1"/>
    <row r="601928" customHeight="1"/>
    <row r="601930" customHeight="1"/>
    <row r="601932" customHeight="1"/>
    <row r="601934" customHeight="1"/>
    <row r="601936" customHeight="1"/>
    <row r="601938" customHeight="1"/>
    <row r="601940" customHeight="1"/>
    <row r="601942" customHeight="1"/>
    <row r="601944" customHeight="1"/>
    <row r="601946" customHeight="1"/>
    <row r="601948" customHeight="1"/>
    <row r="601950" customHeight="1"/>
    <row r="601952" customHeight="1"/>
    <row r="601954" customHeight="1"/>
    <row r="601956" customHeight="1"/>
    <row r="601958" customHeight="1"/>
    <row r="601960" customHeight="1"/>
    <row r="601962" customHeight="1"/>
    <row r="601964" customHeight="1"/>
    <row r="601966" customHeight="1"/>
    <row r="601968" customHeight="1"/>
    <row r="601970" customHeight="1"/>
    <row r="601972" customHeight="1"/>
    <row r="601974" customHeight="1"/>
    <row r="601976" customHeight="1"/>
    <row r="601978" customHeight="1"/>
    <row r="601980" customHeight="1"/>
    <row r="601982" customHeight="1"/>
    <row r="601984" customHeight="1"/>
    <row r="601986" customHeight="1"/>
    <row r="601988" customHeight="1"/>
    <row r="601990" customHeight="1"/>
    <row r="601992" customHeight="1"/>
    <row r="601994" customHeight="1"/>
    <row r="601996" customHeight="1"/>
    <row r="601998" customHeight="1"/>
    <row r="602000" customHeight="1"/>
    <row r="602002" customHeight="1"/>
    <row r="602004" customHeight="1"/>
    <row r="602006" customHeight="1"/>
    <row r="602008" customHeight="1"/>
    <row r="602010" customHeight="1"/>
    <row r="602012" customHeight="1"/>
    <row r="602014" customHeight="1"/>
    <row r="602016" customHeight="1"/>
    <row r="602018" customHeight="1"/>
    <row r="602020" customHeight="1"/>
    <row r="602022" customHeight="1"/>
    <row r="602024" customHeight="1"/>
    <row r="602026" customHeight="1"/>
    <row r="602028" customHeight="1"/>
    <row r="602030" customHeight="1"/>
    <row r="602032" customHeight="1"/>
    <row r="602034" customHeight="1"/>
    <row r="602036" customHeight="1"/>
    <row r="602038" customHeight="1"/>
    <row r="602040" customHeight="1"/>
    <row r="602042" customHeight="1"/>
    <row r="602044" customHeight="1"/>
    <row r="602046" customHeight="1"/>
    <row r="602048" customHeight="1"/>
    <row r="602050" customHeight="1"/>
    <row r="602052" customHeight="1"/>
    <row r="602054" customHeight="1"/>
    <row r="602056" customHeight="1"/>
    <row r="602058" customHeight="1"/>
    <row r="602060" customHeight="1"/>
    <row r="602062" customHeight="1"/>
    <row r="602064" customHeight="1"/>
    <row r="602066" customHeight="1"/>
    <row r="602068" customHeight="1"/>
    <row r="602070" customHeight="1"/>
    <row r="602072" customHeight="1"/>
    <row r="602074" customHeight="1"/>
    <row r="602076" customHeight="1"/>
    <row r="602078" customHeight="1"/>
    <row r="602080" customHeight="1"/>
    <row r="602082" customHeight="1"/>
    <row r="602084" customHeight="1"/>
    <row r="602086" customHeight="1"/>
    <row r="602088" customHeight="1"/>
    <row r="602090" customHeight="1"/>
    <row r="602092" customHeight="1"/>
    <row r="602094" customHeight="1"/>
    <row r="602096" customHeight="1"/>
    <row r="602098" customHeight="1"/>
    <row r="602100" customHeight="1"/>
    <row r="602102" customHeight="1"/>
    <row r="602104" customHeight="1"/>
    <row r="602106" customHeight="1"/>
    <row r="602108" customHeight="1"/>
    <row r="602110" customHeight="1"/>
    <row r="602112" customHeight="1"/>
    <row r="602114" customHeight="1"/>
    <row r="602116" customHeight="1"/>
    <row r="602118" customHeight="1"/>
    <row r="602120" customHeight="1"/>
    <row r="602122" customHeight="1"/>
    <row r="602124" customHeight="1"/>
    <row r="602126" customHeight="1"/>
    <row r="602128" customHeight="1"/>
    <row r="602130" customHeight="1"/>
    <row r="602132" customHeight="1"/>
    <row r="602134" customHeight="1"/>
    <row r="602136" customHeight="1"/>
    <row r="602138" customHeight="1"/>
    <row r="602140" customHeight="1"/>
    <row r="602142" customHeight="1"/>
    <row r="602144" customHeight="1"/>
    <row r="602146" customHeight="1"/>
    <row r="602148" customHeight="1"/>
    <row r="602150" customHeight="1"/>
    <row r="602152" customHeight="1"/>
    <row r="602154" customHeight="1"/>
    <row r="602156" customHeight="1"/>
    <row r="602158" customHeight="1"/>
    <row r="602160" customHeight="1"/>
    <row r="602162" customHeight="1"/>
    <row r="602164" customHeight="1"/>
    <row r="602166" customHeight="1"/>
    <row r="602168" customHeight="1"/>
    <row r="602170" customHeight="1"/>
    <row r="602172" customHeight="1"/>
    <row r="602174" customHeight="1"/>
    <row r="602176" customHeight="1"/>
    <row r="602178" customHeight="1"/>
    <row r="602180" customHeight="1"/>
    <row r="602182" customHeight="1"/>
    <row r="602184" customHeight="1"/>
    <row r="602186" customHeight="1"/>
    <row r="602188" customHeight="1"/>
    <row r="602190" customHeight="1"/>
    <row r="602192" customHeight="1"/>
    <row r="602194" customHeight="1"/>
    <row r="602196" customHeight="1"/>
    <row r="602198" customHeight="1"/>
    <row r="602200" customHeight="1"/>
    <row r="602202" customHeight="1"/>
    <row r="602204" customHeight="1"/>
    <row r="602206" customHeight="1"/>
    <row r="602208" customHeight="1"/>
    <row r="602210" customHeight="1"/>
    <row r="602212" customHeight="1"/>
    <row r="602214" customHeight="1"/>
    <row r="602216" customHeight="1"/>
    <row r="602218" customHeight="1"/>
    <row r="602220" customHeight="1"/>
    <row r="602222" customHeight="1"/>
    <row r="602224" customHeight="1"/>
    <row r="602226" customHeight="1"/>
    <row r="602228" customHeight="1"/>
    <row r="602230" customHeight="1"/>
    <row r="602232" customHeight="1"/>
    <row r="602234" customHeight="1"/>
    <row r="602236" customHeight="1"/>
    <row r="602238" customHeight="1"/>
    <row r="602240" customHeight="1"/>
    <row r="602242" customHeight="1"/>
    <row r="602244" customHeight="1"/>
    <row r="602246" customHeight="1"/>
    <row r="602248" customHeight="1"/>
    <row r="602250" customHeight="1"/>
    <row r="602252" customHeight="1"/>
    <row r="602254" customHeight="1"/>
    <row r="602256" customHeight="1"/>
    <row r="602258" customHeight="1"/>
    <row r="602260" customHeight="1"/>
    <row r="602262" customHeight="1"/>
    <row r="602264" customHeight="1"/>
    <row r="602266" customHeight="1"/>
    <row r="602268" customHeight="1"/>
    <row r="602270" customHeight="1"/>
    <row r="602272" customHeight="1"/>
    <row r="602274" customHeight="1"/>
    <row r="602276" customHeight="1"/>
    <row r="602278" customHeight="1"/>
    <row r="602280" customHeight="1"/>
    <row r="602282" customHeight="1"/>
    <row r="602284" customHeight="1"/>
    <row r="602286" customHeight="1"/>
    <row r="602288" customHeight="1"/>
    <row r="602290" customHeight="1"/>
    <row r="602292" customHeight="1"/>
    <row r="602294" customHeight="1"/>
    <row r="602296" customHeight="1"/>
    <row r="602298" customHeight="1"/>
    <row r="602300" customHeight="1"/>
    <row r="602302" customHeight="1"/>
    <row r="602304" customHeight="1"/>
    <row r="602306" customHeight="1"/>
    <row r="602308" customHeight="1"/>
    <row r="602310" customHeight="1"/>
    <row r="602312" customHeight="1"/>
    <row r="602314" customHeight="1"/>
    <row r="602316" customHeight="1"/>
    <row r="602318" customHeight="1"/>
    <row r="602320" customHeight="1"/>
    <row r="602322" customHeight="1"/>
    <row r="602324" customHeight="1"/>
    <row r="602326" customHeight="1"/>
    <row r="602328" customHeight="1"/>
    <row r="602330" customHeight="1"/>
    <row r="602332" customHeight="1"/>
    <row r="602334" customHeight="1"/>
    <row r="602336" customHeight="1"/>
    <row r="602338" customHeight="1"/>
    <row r="602340" customHeight="1"/>
    <row r="602342" customHeight="1"/>
    <row r="602344" customHeight="1"/>
    <row r="602346" customHeight="1"/>
    <row r="602348" customHeight="1"/>
    <row r="602350" customHeight="1"/>
    <row r="602352" customHeight="1"/>
    <row r="602354" customHeight="1"/>
    <row r="602356" customHeight="1"/>
    <row r="602358" customHeight="1"/>
    <row r="602360" customHeight="1"/>
    <row r="602362" customHeight="1"/>
    <row r="602364" customHeight="1"/>
    <row r="602366" customHeight="1"/>
    <row r="602368" customHeight="1"/>
    <row r="602370" customHeight="1"/>
    <row r="602372" customHeight="1"/>
    <row r="602374" customHeight="1"/>
    <row r="602376" customHeight="1"/>
    <row r="602378" customHeight="1"/>
    <row r="602380" customHeight="1"/>
    <row r="602382" customHeight="1"/>
    <row r="602384" customHeight="1"/>
    <row r="602386" customHeight="1"/>
    <row r="602388" customHeight="1"/>
    <row r="602390" customHeight="1"/>
    <row r="602392" customHeight="1"/>
    <row r="602394" customHeight="1"/>
    <row r="602396" customHeight="1"/>
    <row r="602398" customHeight="1"/>
    <row r="602400" customHeight="1"/>
    <row r="602402" customHeight="1"/>
    <row r="602404" customHeight="1"/>
    <row r="602406" customHeight="1"/>
    <row r="602408" customHeight="1"/>
    <row r="602410" customHeight="1"/>
    <row r="602412" customHeight="1"/>
    <row r="602414" customHeight="1"/>
    <row r="602416" customHeight="1"/>
    <row r="602418" customHeight="1"/>
    <row r="602420" customHeight="1"/>
    <row r="602422" customHeight="1"/>
    <row r="602424" customHeight="1"/>
    <row r="602426" customHeight="1"/>
    <row r="602428" customHeight="1"/>
    <row r="602430" customHeight="1"/>
    <row r="602432" customHeight="1"/>
    <row r="602434" customHeight="1"/>
    <row r="602436" customHeight="1"/>
    <row r="602438" customHeight="1"/>
    <row r="602440" customHeight="1"/>
    <row r="602442" customHeight="1"/>
    <row r="602444" customHeight="1"/>
    <row r="602446" customHeight="1"/>
    <row r="602448" customHeight="1"/>
    <row r="602450" customHeight="1"/>
    <row r="602452" customHeight="1"/>
    <row r="602454" customHeight="1"/>
    <row r="602456" customHeight="1"/>
    <row r="602458" customHeight="1"/>
    <row r="602460" customHeight="1"/>
    <row r="602462" customHeight="1"/>
    <row r="602464" customHeight="1"/>
    <row r="602466" customHeight="1"/>
    <row r="602468" customHeight="1"/>
    <row r="602470" customHeight="1"/>
    <row r="602472" customHeight="1"/>
    <row r="602474" customHeight="1"/>
    <row r="602476" customHeight="1"/>
    <row r="602478" customHeight="1"/>
    <row r="602480" customHeight="1"/>
    <row r="602482" customHeight="1"/>
    <row r="602484" customHeight="1"/>
    <row r="602486" customHeight="1"/>
    <row r="602488" customHeight="1"/>
    <row r="602490" customHeight="1"/>
    <row r="602492" customHeight="1"/>
    <row r="602494" customHeight="1"/>
    <row r="602496" customHeight="1"/>
    <row r="602498" customHeight="1"/>
    <row r="602500" customHeight="1"/>
    <row r="602502" customHeight="1"/>
    <row r="602504" customHeight="1"/>
    <row r="602506" customHeight="1"/>
    <row r="602508" customHeight="1"/>
    <row r="602510" customHeight="1"/>
    <row r="602512" customHeight="1"/>
    <row r="602514" customHeight="1"/>
    <row r="602516" customHeight="1"/>
    <row r="602518" customHeight="1"/>
    <row r="602520" customHeight="1"/>
    <row r="602522" customHeight="1"/>
    <row r="602524" customHeight="1"/>
    <row r="602526" customHeight="1"/>
    <row r="602528" customHeight="1"/>
    <row r="602530" customHeight="1"/>
    <row r="602532" customHeight="1"/>
    <row r="602534" customHeight="1"/>
    <row r="602536" customHeight="1"/>
    <row r="602538" customHeight="1"/>
    <row r="602540" customHeight="1"/>
    <row r="602542" customHeight="1"/>
    <row r="602544" customHeight="1"/>
    <row r="602546" customHeight="1"/>
    <row r="602548" customHeight="1"/>
    <row r="602550" customHeight="1"/>
    <row r="602552" customHeight="1"/>
    <row r="602554" customHeight="1"/>
    <row r="602556" customHeight="1"/>
    <row r="602558" customHeight="1"/>
    <row r="602560" customHeight="1"/>
    <row r="602562" customHeight="1"/>
    <row r="602564" customHeight="1"/>
    <row r="602566" customHeight="1"/>
    <row r="602568" customHeight="1"/>
    <row r="602570" customHeight="1"/>
    <row r="602572" customHeight="1"/>
    <row r="602574" customHeight="1"/>
    <row r="602576" customHeight="1"/>
    <row r="602578" customHeight="1"/>
    <row r="602580" customHeight="1"/>
    <row r="602582" customHeight="1"/>
    <row r="602584" customHeight="1"/>
    <row r="602586" customHeight="1"/>
    <row r="602588" customHeight="1"/>
    <row r="602590" customHeight="1"/>
    <row r="602592" customHeight="1"/>
    <row r="602594" customHeight="1"/>
    <row r="602596" customHeight="1"/>
    <row r="602598" customHeight="1"/>
    <row r="602600" customHeight="1"/>
    <row r="602602" customHeight="1"/>
    <row r="602604" customHeight="1"/>
    <row r="602606" customHeight="1"/>
    <row r="602608" customHeight="1"/>
    <row r="602610" customHeight="1"/>
    <row r="602612" customHeight="1"/>
    <row r="602614" customHeight="1"/>
    <row r="602616" customHeight="1"/>
    <row r="602618" customHeight="1"/>
    <row r="602620" customHeight="1"/>
    <row r="602622" customHeight="1"/>
    <row r="602624" customHeight="1"/>
    <row r="602626" customHeight="1"/>
    <row r="602628" customHeight="1"/>
    <row r="602630" customHeight="1"/>
    <row r="602632" customHeight="1"/>
    <row r="602634" customHeight="1"/>
    <row r="602636" customHeight="1"/>
    <row r="602638" customHeight="1"/>
    <row r="602640" customHeight="1"/>
    <row r="602642" customHeight="1"/>
    <row r="602644" customHeight="1"/>
    <row r="602646" customHeight="1"/>
    <row r="602648" customHeight="1"/>
    <row r="602650" customHeight="1"/>
    <row r="602652" customHeight="1"/>
    <row r="602654" customHeight="1"/>
    <row r="602656" customHeight="1"/>
    <row r="602658" customHeight="1"/>
    <row r="602660" customHeight="1"/>
    <row r="602662" customHeight="1"/>
    <row r="602664" customHeight="1"/>
    <row r="602666" customHeight="1"/>
    <row r="602668" customHeight="1"/>
    <row r="602670" customHeight="1"/>
    <row r="602672" customHeight="1"/>
    <row r="602674" customHeight="1"/>
    <row r="602676" customHeight="1"/>
    <row r="602678" customHeight="1"/>
    <row r="602680" customHeight="1"/>
    <row r="602682" customHeight="1"/>
    <row r="602684" customHeight="1"/>
    <row r="602686" customHeight="1"/>
    <row r="602688" customHeight="1"/>
    <row r="602690" customHeight="1"/>
    <row r="602692" customHeight="1"/>
    <row r="602694" customHeight="1"/>
    <row r="602696" customHeight="1"/>
    <row r="602698" customHeight="1"/>
    <row r="602700" customHeight="1"/>
    <row r="602702" customHeight="1"/>
    <row r="602704" customHeight="1"/>
    <row r="602706" customHeight="1"/>
    <row r="602708" customHeight="1"/>
    <row r="602710" customHeight="1"/>
    <row r="602712" customHeight="1"/>
    <row r="602714" customHeight="1"/>
    <row r="602716" customHeight="1"/>
    <row r="602718" customHeight="1"/>
    <row r="602720" customHeight="1"/>
    <row r="602722" customHeight="1"/>
    <row r="602724" customHeight="1"/>
    <row r="602726" customHeight="1"/>
    <row r="602728" customHeight="1"/>
    <row r="602730" customHeight="1"/>
    <row r="602732" customHeight="1"/>
    <row r="602734" customHeight="1"/>
    <row r="602736" customHeight="1"/>
    <row r="602738" customHeight="1"/>
    <row r="602740" customHeight="1"/>
    <row r="602742" customHeight="1"/>
    <row r="602744" customHeight="1"/>
    <row r="602746" customHeight="1"/>
    <row r="602748" customHeight="1"/>
    <row r="602750" customHeight="1"/>
    <row r="602752" customHeight="1"/>
    <row r="602754" customHeight="1"/>
    <row r="602756" customHeight="1"/>
    <row r="602758" customHeight="1"/>
    <row r="602760" customHeight="1"/>
    <row r="602762" customHeight="1"/>
    <row r="602764" customHeight="1"/>
    <row r="602766" customHeight="1"/>
    <row r="602768" customHeight="1"/>
    <row r="602770" customHeight="1"/>
    <row r="602772" customHeight="1"/>
    <row r="602774" customHeight="1"/>
    <row r="602776" customHeight="1"/>
    <row r="602778" customHeight="1"/>
    <row r="602780" customHeight="1"/>
    <row r="602782" customHeight="1"/>
    <row r="602784" customHeight="1"/>
    <row r="602786" customHeight="1"/>
    <row r="602788" customHeight="1"/>
    <row r="602790" customHeight="1"/>
    <row r="602792" customHeight="1"/>
    <row r="602794" customHeight="1"/>
    <row r="602796" customHeight="1"/>
    <row r="602798" customHeight="1"/>
    <row r="602800" customHeight="1"/>
    <row r="602802" customHeight="1"/>
    <row r="602804" customHeight="1"/>
    <row r="602806" customHeight="1"/>
    <row r="602808" customHeight="1"/>
    <row r="602810" customHeight="1"/>
    <row r="602812" customHeight="1"/>
    <row r="602814" customHeight="1"/>
    <row r="602816" customHeight="1"/>
    <row r="602818" customHeight="1"/>
    <row r="602820" customHeight="1"/>
    <row r="602822" customHeight="1"/>
    <row r="602824" customHeight="1"/>
    <row r="602826" customHeight="1"/>
    <row r="602828" customHeight="1"/>
    <row r="602830" customHeight="1"/>
    <row r="602832" customHeight="1"/>
    <row r="602834" customHeight="1"/>
    <row r="602836" customHeight="1"/>
    <row r="602838" customHeight="1"/>
    <row r="602840" customHeight="1"/>
    <row r="602842" customHeight="1"/>
    <row r="602844" customHeight="1"/>
    <row r="602846" customHeight="1"/>
    <row r="602848" customHeight="1"/>
    <row r="602850" customHeight="1"/>
    <row r="602852" customHeight="1"/>
    <row r="602854" customHeight="1"/>
    <row r="602856" customHeight="1"/>
    <row r="602858" customHeight="1"/>
    <row r="602860" customHeight="1"/>
    <row r="602862" customHeight="1"/>
    <row r="602864" customHeight="1"/>
    <row r="602866" customHeight="1"/>
    <row r="602868" customHeight="1"/>
    <row r="602870" customHeight="1"/>
    <row r="602872" customHeight="1"/>
    <row r="602874" customHeight="1"/>
    <row r="602876" customHeight="1"/>
    <row r="602878" customHeight="1"/>
    <row r="602880" customHeight="1"/>
    <row r="602882" customHeight="1"/>
    <row r="602884" customHeight="1"/>
    <row r="602886" customHeight="1"/>
    <row r="602888" customHeight="1"/>
    <row r="602890" customHeight="1"/>
    <row r="602892" customHeight="1"/>
    <row r="602894" customHeight="1"/>
    <row r="602896" customHeight="1"/>
    <row r="602898" customHeight="1"/>
    <row r="602900" customHeight="1"/>
    <row r="602902" customHeight="1"/>
    <row r="602904" customHeight="1"/>
    <row r="602906" customHeight="1"/>
    <row r="602908" customHeight="1"/>
    <row r="602910" customHeight="1"/>
    <row r="602912" customHeight="1"/>
    <row r="602914" customHeight="1"/>
    <row r="602916" customHeight="1"/>
    <row r="602918" customHeight="1"/>
    <row r="602920" customHeight="1"/>
    <row r="602922" customHeight="1"/>
    <row r="602924" customHeight="1"/>
    <row r="602926" customHeight="1"/>
    <row r="602928" customHeight="1"/>
    <row r="602930" customHeight="1"/>
    <row r="602932" customHeight="1"/>
    <row r="602934" customHeight="1"/>
    <row r="602936" customHeight="1"/>
    <row r="602938" customHeight="1"/>
    <row r="602940" customHeight="1"/>
    <row r="602942" customHeight="1"/>
    <row r="602944" customHeight="1"/>
    <row r="602946" customHeight="1"/>
    <row r="602948" customHeight="1"/>
    <row r="602950" customHeight="1"/>
    <row r="602952" customHeight="1"/>
    <row r="602954" customHeight="1"/>
    <row r="602956" customHeight="1"/>
    <row r="602958" customHeight="1"/>
    <row r="602960" customHeight="1"/>
    <row r="602962" customHeight="1"/>
    <row r="602964" customHeight="1"/>
    <row r="602966" customHeight="1"/>
    <row r="602968" customHeight="1"/>
    <row r="602970" customHeight="1"/>
    <row r="602972" customHeight="1"/>
    <row r="602974" customHeight="1"/>
    <row r="602976" customHeight="1"/>
    <row r="602978" customHeight="1"/>
    <row r="602980" customHeight="1"/>
    <row r="602982" customHeight="1"/>
    <row r="602984" customHeight="1"/>
    <row r="602986" customHeight="1"/>
    <row r="602988" customHeight="1"/>
    <row r="602990" customHeight="1"/>
    <row r="602992" customHeight="1"/>
    <row r="602994" customHeight="1"/>
    <row r="602996" customHeight="1"/>
    <row r="602998" customHeight="1"/>
    <row r="603000" customHeight="1"/>
    <row r="603002" customHeight="1"/>
    <row r="603004" customHeight="1"/>
    <row r="603006" customHeight="1"/>
    <row r="603008" customHeight="1"/>
    <row r="603010" customHeight="1"/>
    <row r="603012" customHeight="1"/>
    <row r="603014" customHeight="1"/>
    <row r="603016" customHeight="1"/>
    <row r="603018" customHeight="1"/>
    <row r="603020" customHeight="1"/>
    <row r="603022" customHeight="1"/>
    <row r="603024" customHeight="1"/>
    <row r="603026" customHeight="1"/>
    <row r="603028" customHeight="1"/>
    <row r="603030" customHeight="1"/>
    <row r="603032" customHeight="1"/>
    <row r="603034" customHeight="1"/>
    <row r="603036" customHeight="1"/>
    <row r="603038" customHeight="1"/>
    <row r="603040" customHeight="1"/>
    <row r="603042" customHeight="1"/>
    <row r="603044" customHeight="1"/>
    <row r="603046" customHeight="1"/>
    <row r="603048" customHeight="1"/>
    <row r="603050" customHeight="1"/>
    <row r="603052" customHeight="1"/>
    <row r="603054" customHeight="1"/>
    <row r="603056" customHeight="1"/>
    <row r="603058" customHeight="1"/>
    <row r="603060" customHeight="1"/>
    <row r="603062" customHeight="1"/>
    <row r="603064" customHeight="1"/>
    <row r="603066" customHeight="1"/>
    <row r="603068" customHeight="1"/>
    <row r="603070" customHeight="1"/>
    <row r="603072" customHeight="1"/>
    <row r="603074" customHeight="1"/>
    <row r="603076" customHeight="1"/>
    <row r="603078" customHeight="1"/>
    <row r="603080" customHeight="1"/>
    <row r="603082" customHeight="1"/>
    <row r="603084" customHeight="1"/>
    <row r="603086" customHeight="1"/>
    <row r="603088" customHeight="1"/>
    <row r="603090" customHeight="1"/>
    <row r="603092" customHeight="1"/>
    <row r="603094" customHeight="1"/>
    <row r="603096" customHeight="1"/>
    <row r="603098" customHeight="1"/>
    <row r="603100" customHeight="1"/>
    <row r="603102" customHeight="1"/>
    <row r="603104" customHeight="1"/>
    <row r="603106" customHeight="1"/>
    <row r="603108" customHeight="1"/>
    <row r="603110" customHeight="1"/>
    <row r="603112" customHeight="1"/>
    <row r="603114" customHeight="1"/>
    <row r="603116" customHeight="1"/>
    <row r="603118" customHeight="1"/>
    <row r="603120" customHeight="1"/>
    <row r="603122" customHeight="1"/>
    <row r="603124" customHeight="1"/>
    <row r="603126" customHeight="1"/>
    <row r="603128" customHeight="1"/>
    <row r="603130" customHeight="1"/>
    <row r="603132" customHeight="1"/>
    <row r="603134" customHeight="1"/>
    <row r="603136" customHeight="1"/>
    <row r="603138" customHeight="1"/>
    <row r="603140" customHeight="1"/>
    <row r="603142" customHeight="1"/>
    <row r="603144" customHeight="1"/>
    <row r="603146" customHeight="1"/>
    <row r="603148" customHeight="1"/>
    <row r="603150" customHeight="1"/>
    <row r="603152" customHeight="1"/>
    <row r="603154" customHeight="1"/>
    <row r="603156" customHeight="1"/>
    <row r="603158" customHeight="1"/>
    <row r="603160" customHeight="1"/>
    <row r="603162" customHeight="1"/>
    <row r="603164" customHeight="1"/>
    <row r="603166" customHeight="1"/>
    <row r="603168" customHeight="1"/>
    <row r="603170" customHeight="1"/>
    <row r="603172" customHeight="1"/>
    <row r="603174" customHeight="1"/>
    <row r="603176" customHeight="1"/>
    <row r="603178" customHeight="1"/>
    <row r="603180" customHeight="1"/>
    <row r="603182" customHeight="1"/>
    <row r="603184" customHeight="1"/>
    <row r="603186" customHeight="1"/>
    <row r="603188" customHeight="1"/>
    <row r="603190" customHeight="1"/>
    <row r="603192" customHeight="1"/>
    <row r="603194" customHeight="1"/>
    <row r="603196" customHeight="1"/>
    <row r="603198" customHeight="1"/>
    <row r="603200" customHeight="1"/>
    <row r="603202" customHeight="1"/>
    <row r="603204" customHeight="1"/>
    <row r="603206" customHeight="1"/>
    <row r="603208" customHeight="1"/>
    <row r="603210" customHeight="1"/>
    <row r="603212" customHeight="1"/>
    <row r="603214" customHeight="1"/>
    <row r="603216" customHeight="1"/>
    <row r="603218" customHeight="1"/>
    <row r="603220" customHeight="1"/>
    <row r="603222" customHeight="1"/>
    <row r="603224" customHeight="1"/>
    <row r="603226" customHeight="1"/>
    <row r="603228" customHeight="1"/>
    <row r="603230" customHeight="1"/>
    <row r="603232" customHeight="1"/>
    <row r="603234" customHeight="1"/>
    <row r="603236" customHeight="1"/>
    <row r="603238" customHeight="1"/>
    <row r="603240" customHeight="1"/>
    <row r="603242" customHeight="1"/>
    <row r="603244" customHeight="1"/>
    <row r="603246" customHeight="1"/>
    <row r="603248" customHeight="1"/>
    <row r="603250" customHeight="1"/>
    <row r="603252" customHeight="1"/>
    <row r="603254" customHeight="1"/>
    <row r="603256" customHeight="1"/>
    <row r="603258" customHeight="1"/>
    <row r="603260" customHeight="1"/>
    <row r="603262" customHeight="1"/>
    <row r="603264" customHeight="1"/>
    <row r="603266" customHeight="1"/>
    <row r="603268" customHeight="1"/>
    <row r="603270" customHeight="1"/>
    <row r="603272" customHeight="1"/>
    <row r="603274" customHeight="1"/>
    <row r="603276" customHeight="1"/>
    <row r="603278" customHeight="1"/>
    <row r="603280" customHeight="1"/>
    <row r="603282" customHeight="1"/>
    <row r="603284" customHeight="1"/>
    <row r="603286" customHeight="1"/>
    <row r="603288" customHeight="1"/>
    <row r="603290" customHeight="1"/>
    <row r="603292" customHeight="1"/>
    <row r="603294" customHeight="1"/>
    <row r="603296" customHeight="1"/>
    <row r="603298" customHeight="1"/>
    <row r="603300" customHeight="1"/>
    <row r="603302" customHeight="1"/>
    <row r="603304" customHeight="1"/>
    <row r="603306" customHeight="1"/>
    <row r="603308" customHeight="1"/>
    <row r="603310" customHeight="1"/>
    <row r="603312" customHeight="1"/>
    <row r="603314" customHeight="1"/>
    <row r="603316" customHeight="1"/>
    <row r="603318" customHeight="1"/>
    <row r="603320" customHeight="1"/>
    <row r="603322" customHeight="1"/>
    <row r="603324" customHeight="1"/>
    <row r="603326" customHeight="1"/>
    <row r="603328" customHeight="1"/>
    <row r="603330" customHeight="1"/>
    <row r="603332" customHeight="1"/>
    <row r="603334" customHeight="1"/>
    <row r="603336" customHeight="1"/>
    <row r="603338" customHeight="1"/>
    <row r="603340" customHeight="1"/>
    <row r="603342" customHeight="1"/>
    <row r="603344" customHeight="1"/>
    <row r="603346" customHeight="1"/>
    <row r="603348" customHeight="1"/>
    <row r="603350" customHeight="1"/>
    <row r="603352" customHeight="1"/>
    <row r="603354" customHeight="1"/>
    <row r="603356" customHeight="1"/>
    <row r="603358" customHeight="1"/>
    <row r="603360" customHeight="1"/>
    <row r="603362" customHeight="1"/>
    <row r="603364" customHeight="1"/>
    <row r="603366" customHeight="1"/>
    <row r="603368" customHeight="1"/>
    <row r="603370" customHeight="1"/>
    <row r="603372" customHeight="1"/>
    <row r="603374" customHeight="1"/>
    <row r="603376" customHeight="1"/>
    <row r="603378" customHeight="1"/>
    <row r="603380" customHeight="1"/>
    <row r="603382" customHeight="1"/>
    <row r="603384" customHeight="1"/>
    <row r="603386" customHeight="1"/>
    <row r="603388" customHeight="1"/>
    <row r="603390" customHeight="1"/>
    <row r="603392" customHeight="1"/>
    <row r="603394" customHeight="1"/>
    <row r="603396" customHeight="1"/>
    <row r="603398" customHeight="1"/>
    <row r="603400" customHeight="1"/>
    <row r="603402" customHeight="1"/>
    <row r="603404" customHeight="1"/>
    <row r="603406" customHeight="1"/>
    <row r="603408" customHeight="1"/>
    <row r="603410" customHeight="1"/>
    <row r="603412" customHeight="1"/>
    <row r="603414" customHeight="1"/>
    <row r="603416" customHeight="1"/>
    <row r="603418" customHeight="1"/>
    <row r="603420" customHeight="1"/>
    <row r="603422" customHeight="1"/>
    <row r="603424" customHeight="1"/>
    <row r="603426" customHeight="1"/>
    <row r="603428" customHeight="1"/>
    <row r="603430" customHeight="1"/>
    <row r="603432" customHeight="1"/>
    <row r="603434" customHeight="1"/>
    <row r="603436" customHeight="1"/>
    <row r="603438" customHeight="1"/>
    <row r="603440" customHeight="1"/>
    <row r="603442" customHeight="1"/>
    <row r="603444" customHeight="1"/>
    <row r="603446" customHeight="1"/>
    <row r="603448" customHeight="1"/>
    <row r="603450" customHeight="1"/>
    <row r="603452" customHeight="1"/>
    <row r="603454" customHeight="1"/>
    <row r="603456" customHeight="1"/>
    <row r="603458" customHeight="1"/>
    <row r="603460" customHeight="1"/>
    <row r="603462" customHeight="1"/>
    <row r="603464" customHeight="1"/>
    <row r="603466" customHeight="1"/>
    <row r="603468" customHeight="1"/>
    <row r="603470" customHeight="1"/>
    <row r="603472" customHeight="1"/>
    <row r="603474" customHeight="1"/>
    <row r="603476" customHeight="1"/>
    <row r="603478" customHeight="1"/>
    <row r="603480" customHeight="1"/>
    <row r="603482" customHeight="1"/>
    <row r="603484" customHeight="1"/>
    <row r="603486" customHeight="1"/>
    <row r="603488" customHeight="1"/>
    <row r="603490" customHeight="1"/>
    <row r="603492" customHeight="1"/>
    <row r="603494" customHeight="1"/>
    <row r="603496" customHeight="1"/>
    <row r="603498" customHeight="1"/>
    <row r="603500" customHeight="1"/>
    <row r="603502" customHeight="1"/>
    <row r="603504" customHeight="1"/>
    <row r="603506" customHeight="1"/>
    <row r="603508" customHeight="1"/>
    <row r="603510" customHeight="1"/>
    <row r="603512" customHeight="1"/>
    <row r="603514" customHeight="1"/>
    <row r="603516" customHeight="1"/>
    <row r="603518" customHeight="1"/>
    <row r="603520" customHeight="1"/>
    <row r="603522" customHeight="1"/>
    <row r="603524" customHeight="1"/>
    <row r="603526" customHeight="1"/>
    <row r="603528" customHeight="1"/>
    <row r="603530" customHeight="1"/>
    <row r="603532" customHeight="1"/>
    <row r="603534" customHeight="1"/>
    <row r="603536" customHeight="1"/>
    <row r="603538" customHeight="1"/>
    <row r="603540" customHeight="1"/>
    <row r="603542" customHeight="1"/>
    <row r="603544" customHeight="1"/>
    <row r="603546" customHeight="1"/>
    <row r="603548" customHeight="1"/>
    <row r="603550" customHeight="1"/>
    <row r="603552" customHeight="1"/>
    <row r="603554" customHeight="1"/>
    <row r="603556" customHeight="1"/>
    <row r="603558" customHeight="1"/>
    <row r="603560" customHeight="1"/>
    <row r="603562" customHeight="1"/>
    <row r="603564" customHeight="1"/>
    <row r="603566" customHeight="1"/>
    <row r="603568" customHeight="1"/>
    <row r="603570" customHeight="1"/>
    <row r="603572" customHeight="1"/>
    <row r="603574" customHeight="1"/>
    <row r="603576" customHeight="1"/>
    <row r="603578" customHeight="1"/>
    <row r="603580" customHeight="1"/>
    <row r="603582" customHeight="1"/>
    <row r="603584" customHeight="1"/>
    <row r="603586" customHeight="1"/>
    <row r="603588" customHeight="1"/>
    <row r="603590" customHeight="1"/>
    <row r="603592" customHeight="1"/>
    <row r="603594" customHeight="1"/>
    <row r="603596" customHeight="1"/>
    <row r="603598" customHeight="1"/>
    <row r="603600" customHeight="1"/>
    <row r="603602" customHeight="1"/>
    <row r="603604" customHeight="1"/>
    <row r="603606" customHeight="1"/>
    <row r="603608" customHeight="1"/>
    <row r="603610" customHeight="1"/>
    <row r="603612" customHeight="1"/>
    <row r="603614" customHeight="1"/>
    <row r="603616" customHeight="1"/>
    <row r="603618" customHeight="1"/>
    <row r="603620" customHeight="1"/>
    <row r="603622" customHeight="1"/>
    <row r="603624" customHeight="1"/>
    <row r="603626" customHeight="1"/>
    <row r="603628" customHeight="1"/>
    <row r="603630" customHeight="1"/>
    <row r="603632" customHeight="1"/>
    <row r="603634" customHeight="1"/>
    <row r="603636" customHeight="1"/>
    <row r="603638" customHeight="1"/>
    <row r="603640" customHeight="1"/>
    <row r="603642" customHeight="1"/>
    <row r="603644" customHeight="1"/>
    <row r="603646" customHeight="1"/>
    <row r="603648" customHeight="1"/>
    <row r="603650" customHeight="1"/>
    <row r="603652" customHeight="1"/>
    <row r="603654" customHeight="1"/>
    <row r="603656" customHeight="1"/>
    <row r="603658" customHeight="1"/>
    <row r="603660" customHeight="1"/>
    <row r="603662" customHeight="1"/>
    <row r="603664" customHeight="1"/>
    <row r="603666" customHeight="1"/>
    <row r="603668" customHeight="1"/>
    <row r="603670" customHeight="1"/>
    <row r="603672" customHeight="1"/>
    <row r="603674" customHeight="1"/>
    <row r="603676" customHeight="1"/>
    <row r="603678" customHeight="1"/>
    <row r="603680" customHeight="1"/>
    <row r="603682" customHeight="1"/>
    <row r="603684" customHeight="1"/>
    <row r="603686" customHeight="1"/>
    <row r="603688" customHeight="1"/>
    <row r="603690" customHeight="1"/>
    <row r="603692" customHeight="1"/>
    <row r="603694" customHeight="1"/>
    <row r="603696" customHeight="1"/>
    <row r="603698" customHeight="1"/>
    <row r="603700" customHeight="1"/>
    <row r="603702" customHeight="1"/>
    <row r="603704" customHeight="1"/>
    <row r="603706" customHeight="1"/>
    <row r="603708" customHeight="1"/>
    <row r="603710" customHeight="1"/>
    <row r="603712" customHeight="1"/>
    <row r="603714" customHeight="1"/>
    <row r="603716" customHeight="1"/>
    <row r="603718" customHeight="1"/>
    <row r="603720" customHeight="1"/>
    <row r="603722" customHeight="1"/>
    <row r="603724" customHeight="1"/>
    <row r="603726" customHeight="1"/>
    <row r="603728" customHeight="1"/>
    <row r="603730" customHeight="1"/>
    <row r="603732" customHeight="1"/>
    <row r="603734" customHeight="1"/>
    <row r="603736" customHeight="1"/>
    <row r="603738" customHeight="1"/>
    <row r="603740" customHeight="1"/>
    <row r="603742" customHeight="1"/>
    <row r="603744" customHeight="1"/>
    <row r="603746" customHeight="1"/>
    <row r="603748" customHeight="1"/>
    <row r="603750" customHeight="1"/>
    <row r="603752" customHeight="1"/>
    <row r="603754" customHeight="1"/>
    <row r="603756" customHeight="1"/>
    <row r="603758" customHeight="1"/>
    <row r="603760" customHeight="1"/>
    <row r="603762" customHeight="1"/>
    <row r="603764" customHeight="1"/>
    <row r="603766" customHeight="1"/>
    <row r="603768" customHeight="1"/>
    <row r="603770" customHeight="1"/>
    <row r="603772" customHeight="1"/>
    <row r="603774" customHeight="1"/>
    <row r="603776" customHeight="1"/>
    <row r="603778" customHeight="1"/>
    <row r="603780" customHeight="1"/>
    <row r="603782" customHeight="1"/>
    <row r="603784" customHeight="1"/>
    <row r="603786" customHeight="1"/>
    <row r="603788" customHeight="1"/>
    <row r="603790" customHeight="1"/>
    <row r="603792" customHeight="1"/>
    <row r="603794" customHeight="1"/>
    <row r="603796" customHeight="1"/>
    <row r="603798" customHeight="1"/>
    <row r="603800" customHeight="1"/>
    <row r="603802" customHeight="1"/>
    <row r="603804" customHeight="1"/>
    <row r="603806" customHeight="1"/>
    <row r="603808" customHeight="1"/>
    <row r="603810" customHeight="1"/>
    <row r="603812" customHeight="1"/>
    <row r="603814" customHeight="1"/>
    <row r="603816" customHeight="1"/>
    <row r="603818" customHeight="1"/>
    <row r="603820" customHeight="1"/>
    <row r="603822" customHeight="1"/>
    <row r="603824" customHeight="1"/>
    <row r="603826" customHeight="1"/>
    <row r="603828" customHeight="1"/>
    <row r="603830" customHeight="1"/>
    <row r="603832" customHeight="1"/>
    <row r="603834" customHeight="1"/>
    <row r="603836" customHeight="1"/>
    <row r="603838" customHeight="1"/>
    <row r="603840" customHeight="1"/>
    <row r="603842" customHeight="1"/>
    <row r="603844" customHeight="1"/>
    <row r="603846" customHeight="1"/>
    <row r="603848" customHeight="1"/>
    <row r="603850" customHeight="1"/>
    <row r="603852" customHeight="1"/>
    <row r="603854" customHeight="1"/>
    <row r="603856" customHeight="1"/>
    <row r="603858" customHeight="1"/>
    <row r="603860" customHeight="1"/>
    <row r="603862" customHeight="1"/>
    <row r="603864" customHeight="1"/>
    <row r="603866" customHeight="1"/>
    <row r="603868" customHeight="1"/>
    <row r="603870" customHeight="1"/>
    <row r="603872" customHeight="1"/>
    <row r="603874" customHeight="1"/>
    <row r="603876" customHeight="1"/>
    <row r="603878" customHeight="1"/>
    <row r="603880" customHeight="1"/>
    <row r="603882" customHeight="1"/>
    <row r="603884" customHeight="1"/>
    <row r="603886" customHeight="1"/>
    <row r="603888" customHeight="1"/>
    <row r="603890" customHeight="1"/>
    <row r="603892" customHeight="1"/>
    <row r="603894" customHeight="1"/>
    <row r="603896" customHeight="1"/>
    <row r="603898" customHeight="1"/>
    <row r="603900" customHeight="1"/>
    <row r="603902" customHeight="1"/>
    <row r="603904" customHeight="1"/>
    <row r="603906" customHeight="1"/>
    <row r="603908" customHeight="1"/>
    <row r="603910" customHeight="1"/>
    <row r="603912" customHeight="1"/>
    <row r="603914" customHeight="1"/>
    <row r="603916" customHeight="1"/>
    <row r="603918" customHeight="1"/>
    <row r="603920" customHeight="1"/>
    <row r="603922" customHeight="1"/>
    <row r="603924" customHeight="1"/>
    <row r="603926" customHeight="1"/>
    <row r="603928" customHeight="1"/>
    <row r="603930" customHeight="1"/>
    <row r="603932" customHeight="1"/>
    <row r="603934" customHeight="1"/>
    <row r="603936" customHeight="1"/>
    <row r="603938" customHeight="1"/>
    <row r="603940" customHeight="1"/>
    <row r="603942" customHeight="1"/>
    <row r="603944" customHeight="1"/>
    <row r="603946" customHeight="1"/>
    <row r="603948" customHeight="1"/>
    <row r="603950" customHeight="1"/>
    <row r="603952" customHeight="1"/>
    <row r="603954" customHeight="1"/>
    <row r="603956" customHeight="1"/>
    <row r="603958" customHeight="1"/>
    <row r="603960" customHeight="1"/>
    <row r="603962" customHeight="1"/>
    <row r="603964" customHeight="1"/>
    <row r="603966" customHeight="1"/>
    <row r="603968" customHeight="1"/>
    <row r="603970" customHeight="1"/>
    <row r="603972" customHeight="1"/>
    <row r="603974" customHeight="1"/>
    <row r="603976" customHeight="1"/>
    <row r="603978" customHeight="1"/>
    <row r="603980" customHeight="1"/>
    <row r="603982" customHeight="1"/>
    <row r="603984" customHeight="1"/>
    <row r="603986" customHeight="1"/>
    <row r="603988" customHeight="1"/>
    <row r="603990" customHeight="1"/>
    <row r="603992" customHeight="1"/>
    <row r="603994" customHeight="1"/>
    <row r="603996" customHeight="1"/>
    <row r="603998" customHeight="1"/>
    <row r="604000" customHeight="1"/>
    <row r="604002" customHeight="1"/>
    <row r="604004" customHeight="1"/>
    <row r="604006" customHeight="1"/>
    <row r="604008" customHeight="1"/>
    <row r="604010" customHeight="1"/>
    <row r="604012" customHeight="1"/>
    <row r="604014" customHeight="1"/>
    <row r="604016" customHeight="1"/>
    <row r="604018" customHeight="1"/>
    <row r="604020" customHeight="1"/>
    <row r="604022" customHeight="1"/>
    <row r="604024" customHeight="1"/>
    <row r="604026" customHeight="1"/>
    <row r="604028" customHeight="1"/>
    <row r="604030" customHeight="1"/>
    <row r="604032" customHeight="1"/>
    <row r="604034" customHeight="1"/>
    <row r="604036" customHeight="1"/>
    <row r="604038" customHeight="1"/>
    <row r="604040" customHeight="1"/>
    <row r="604042" customHeight="1"/>
    <row r="604044" customHeight="1"/>
    <row r="604046" customHeight="1"/>
    <row r="604048" customHeight="1"/>
    <row r="604050" customHeight="1"/>
    <row r="604052" customHeight="1"/>
    <row r="604054" customHeight="1"/>
    <row r="604056" customHeight="1"/>
    <row r="604058" customHeight="1"/>
    <row r="604060" customHeight="1"/>
    <row r="604062" customHeight="1"/>
    <row r="604064" customHeight="1"/>
    <row r="604066" customHeight="1"/>
    <row r="604068" customHeight="1"/>
    <row r="604070" customHeight="1"/>
    <row r="604072" customHeight="1"/>
    <row r="604074" customHeight="1"/>
    <row r="604076" customHeight="1"/>
    <row r="604078" customHeight="1"/>
    <row r="604080" customHeight="1"/>
    <row r="604082" customHeight="1"/>
    <row r="604084" customHeight="1"/>
    <row r="604086" customHeight="1"/>
    <row r="604088" customHeight="1"/>
    <row r="604090" customHeight="1"/>
    <row r="604092" customHeight="1"/>
    <row r="604094" customHeight="1"/>
    <row r="604096" customHeight="1"/>
    <row r="604098" customHeight="1"/>
    <row r="604100" customHeight="1"/>
    <row r="604102" customHeight="1"/>
    <row r="604104" customHeight="1"/>
    <row r="604106" customHeight="1"/>
    <row r="604108" customHeight="1"/>
    <row r="604110" customHeight="1"/>
    <row r="604112" customHeight="1"/>
    <row r="604114" customHeight="1"/>
    <row r="604116" customHeight="1"/>
    <row r="604118" customHeight="1"/>
    <row r="604120" customHeight="1"/>
    <row r="604122" customHeight="1"/>
    <row r="604124" customHeight="1"/>
    <row r="604126" customHeight="1"/>
    <row r="604128" customHeight="1"/>
    <row r="604130" customHeight="1"/>
    <row r="604132" customHeight="1"/>
    <row r="604134" customHeight="1"/>
    <row r="604136" customHeight="1"/>
    <row r="604138" customHeight="1"/>
    <row r="604140" customHeight="1"/>
    <row r="604142" customHeight="1"/>
    <row r="604144" customHeight="1"/>
    <row r="604146" customHeight="1"/>
    <row r="604148" customHeight="1"/>
    <row r="604150" customHeight="1"/>
    <row r="604152" customHeight="1"/>
    <row r="604154" customHeight="1"/>
    <row r="604156" customHeight="1"/>
    <row r="604158" customHeight="1"/>
    <row r="604160" customHeight="1"/>
    <row r="604162" customHeight="1"/>
    <row r="604164" customHeight="1"/>
    <row r="604166" customHeight="1"/>
    <row r="604168" customHeight="1"/>
    <row r="604170" customHeight="1"/>
    <row r="604172" customHeight="1"/>
    <row r="604174" customHeight="1"/>
    <row r="604176" customHeight="1"/>
    <row r="604178" customHeight="1"/>
    <row r="604180" customHeight="1"/>
    <row r="604182" customHeight="1"/>
    <row r="604184" customHeight="1"/>
    <row r="604186" customHeight="1"/>
    <row r="604188" customHeight="1"/>
    <row r="604190" customHeight="1"/>
    <row r="604192" customHeight="1"/>
    <row r="604194" customHeight="1"/>
    <row r="604196" customHeight="1"/>
    <row r="604198" customHeight="1"/>
    <row r="604200" customHeight="1"/>
    <row r="604202" customHeight="1"/>
    <row r="604204" customHeight="1"/>
    <row r="604206" customHeight="1"/>
    <row r="604208" customHeight="1"/>
    <row r="604210" customHeight="1"/>
    <row r="604212" customHeight="1"/>
    <row r="604214" customHeight="1"/>
    <row r="604216" customHeight="1"/>
    <row r="604218" customHeight="1"/>
    <row r="604220" customHeight="1"/>
    <row r="604222" customHeight="1"/>
    <row r="604224" customHeight="1"/>
    <row r="604226" customHeight="1"/>
    <row r="604228" customHeight="1"/>
    <row r="604230" customHeight="1"/>
    <row r="604232" customHeight="1"/>
    <row r="604234" customHeight="1"/>
    <row r="604236" customHeight="1"/>
    <row r="604238" customHeight="1"/>
    <row r="604240" customHeight="1"/>
    <row r="604242" customHeight="1"/>
    <row r="604244" customHeight="1"/>
    <row r="604246" customHeight="1"/>
    <row r="604248" customHeight="1"/>
    <row r="604250" customHeight="1"/>
    <row r="604252" customHeight="1"/>
    <row r="604254" customHeight="1"/>
    <row r="604256" customHeight="1"/>
    <row r="604258" customHeight="1"/>
    <row r="604260" customHeight="1"/>
    <row r="604262" customHeight="1"/>
    <row r="604264" customHeight="1"/>
    <row r="604266" customHeight="1"/>
    <row r="604268" customHeight="1"/>
    <row r="604270" customHeight="1"/>
    <row r="604272" customHeight="1"/>
    <row r="604274" customHeight="1"/>
    <row r="604276" customHeight="1"/>
    <row r="604278" customHeight="1"/>
    <row r="604280" customHeight="1"/>
    <row r="604282" customHeight="1"/>
    <row r="604284" customHeight="1"/>
    <row r="604286" customHeight="1"/>
    <row r="604288" customHeight="1"/>
    <row r="604290" customHeight="1"/>
    <row r="604292" customHeight="1"/>
    <row r="604294" customHeight="1"/>
    <row r="604296" customHeight="1"/>
    <row r="604298" customHeight="1"/>
    <row r="604300" customHeight="1"/>
    <row r="604302" customHeight="1"/>
    <row r="604304" customHeight="1"/>
    <row r="604306" customHeight="1"/>
    <row r="604308" customHeight="1"/>
    <row r="604310" customHeight="1"/>
    <row r="604312" customHeight="1"/>
    <row r="604314" customHeight="1"/>
    <row r="604316" customHeight="1"/>
    <row r="604318" customHeight="1"/>
    <row r="604320" customHeight="1"/>
    <row r="604322" customHeight="1"/>
    <row r="604324" customHeight="1"/>
    <row r="604326" customHeight="1"/>
    <row r="604328" customHeight="1"/>
    <row r="604330" customHeight="1"/>
    <row r="604332" customHeight="1"/>
    <row r="604334" customHeight="1"/>
    <row r="604336" customHeight="1"/>
    <row r="604338" customHeight="1"/>
    <row r="604340" customHeight="1"/>
    <row r="604342" customHeight="1"/>
    <row r="604344" customHeight="1"/>
    <row r="604346" customHeight="1"/>
    <row r="604348" customHeight="1"/>
    <row r="604350" customHeight="1"/>
    <row r="604352" customHeight="1"/>
    <row r="604354" customHeight="1"/>
    <row r="604356" customHeight="1"/>
    <row r="604358" customHeight="1"/>
    <row r="604360" customHeight="1"/>
    <row r="604362" customHeight="1"/>
    <row r="604364" customHeight="1"/>
    <row r="604366" customHeight="1"/>
    <row r="604368" customHeight="1"/>
    <row r="604370" customHeight="1"/>
    <row r="604372" customHeight="1"/>
    <row r="604374" customHeight="1"/>
    <row r="604376" customHeight="1"/>
    <row r="604378" customHeight="1"/>
    <row r="604380" customHeight="1"/>
    <row r="604382" customHeight="1"/>
    <row r="604384" customHeight="1"/>
    <row r="604386" customHeight="1"/>
    <row r="604388" customHeight="1"/>
    <row r="604390" customHeight="1"/>
    <row r="604392" customHeight="1"/>
    <row r="604394" customHeight="1"/>
    <row r="604396" customHeight="1"/>
    <row r="604398" customHeight="1"/>
    <row r="604400" customHeight="1"/>
    <row r="604402" customHeight="1"/>
    <row r="604404" customHeight="1"/>
    <row r="604406" customHeight="1"/>
    <row r="604408" customHeight="1"/>
    <row r="604410" customHeight="1"/>
    <row r="604412" customHeight="1"/>
    <row r="604414" customHeight="1"/>
    <row r="604416" customHeight="1"/>
    <row r="604418" customHeight="1"/>
    <row r="604420" customHeight="1"/>
    <row r="604422" customHeight="1"/>
    <row r="604424" customHeight="1"/>
    <row r="604426" customHeight="1"/>
    <row r="604428" customHeight="1"/>
    <row r="604430" customHeight="1"/>
    <row r="604432" customHeight="1"/>
    <row r="604434" customHeight="1"/>
    <row r="604436" customHeight="1"/>
    <row r="604438" customHeight="1"/>
    <row r="604440" customHeight="1"/>
    <row r="604442" customHeight="1"/>
    <row r="604444" customHeight="1"/>
    <row r="604446" customHeight="1"/>
    <row r="604448" customHeight="1"/>
    <row r="604450" customHeight="1"/>
    <row r="604452" customHeight="1"/>
    <row r="604454" customHeight="1"/>
    <row r="604456" customHeight="1"/>
    <row r="604458" customHeight="1"/>
    <row r="604460" customHeight="1"/>
    <row r="604462" customHeight="1"/>
    <row r="604464" customHeight="1"/>
    <row r="604466" customHeight="1"/>
    <row r="604468" customHeight="1"/>
    <row r="604470" customHeight="1"/>
    <row r="604472" customHeight="1"/>
    <row r="604474" customHeight="1"/>
    <row r="604476" customHeight="1"/>
    <row r="604478" customHeight="1"/>
    <row r="604480" customHeight="1"/>
    <row r="604482" customHeight="1"/>
    <row r="604484" customHeight="1"/>
    <row r="604486" customHeight="1"/>
    <row r="604488" customHeight="1"/>
    <row r="604490" customHeight="1"/>
    <row r="604492" customHeight="1"/>
    <row r="604494" customHeight="1"/>
    <row r="604496" customHeight="1"/>
    <row r="604498" customHeight="1"/>
    <row r="604500" customHeight="1"/>
    <row r="604502" customHeight="1"/>
    <row r="604504" customHeight="1"/>
    <row r="604506" customHeight="1"/>
    <row r="604508" customHeight="1"/>
    <row r="604510" customHeight="1"/>
    <row r="604512" customHeight="1"/>
    <row r="604514" customHeight="1"/>
    <row r="604516" customHeight="1"/>
    <row r="604518" customHeight="1"/>
    <row r="604520" customHeight="1"/>
    <row r="604522" customHeight="1"/>
    <row r="604524" customHeight="1"/>
    <row r="604526" customHeight="1"/>
    <row r="604528" customHeight="1"/>
    <row r="604530" customHeight="1"/>
    <row r="604532" customHeight="1"/>
    <row r="604534" customHeight="1"/>
    <row r="604536" customHeight="1"/>
    <row r="604538" customHeight="1"/>
    <row r="604540" customHeight="1"/>
    <row r="604542" customHeight="1"/>
    <row r="604544" customHeight="1"/>
    <row r="604546" customHeight="1"/>
    <row r="604548" customHeight="1"/>
    <row r="604550" customHeight="1"/>
    <row r="604552" customHeight="1"/>
    <row r="604554" customHeight="1"/>
    <row r="604556" customHeight="1"/>
    <row r="604558" customHeight="1"/>
    <row r="604560" customHeight="1"/>
    <row r="604562" customHeight="1"/>
    <row r="604564" customHeight="1"/>
    <row r="604566" customHeight="1"/>
    <row r="604568" customHeight="1"/>
    <row r="604570" customHeight="1"/>
    <row r="604572" customHeight="1"/>
    <row r="604574" customHeight="1"/>
    <row r="604576" customHeight="1"/>
    <row r="604578" customHeight="1"/>
    <row r="604580" customHeight="1"/>
    <row r="604582" customHeight="1"/>
    <row r="604584" customHeight="1"/>
    <row r="604586" customHeight="1"/>
    <row r="604588" customHeight="1"/>
    <row r="604590" customHeight="1"/>
    <row r="604592" customHeight="1"/>
    <row r="604594" customHeight="1"/>
    <row r="604596" customHeight="1"/>
    <row r="604598" customHeight="1"/>
    <row r="604600" customHeight="1"/>
    <row r="604602" customHeight="1"/>
    <row r="604604" customHeight="1"/>
    <row r="604606" customHeight="1"/>
    <row r="604608" customHeight="1"/>
    <row r="604610" customHeight="1"/>
    <row r="604612" customHeight="1"/>
    <row r="604614" customHeight="1"/>
    <row r="604616" customHeight="1"/>
    <row r="604618" customHeight="1"/>
    <row r="604620" customHeight="1"/>
    <row r="604622" customHeight="1"/>
    <row r="604624" customHeight="1"/>
    <row r="604626" customHeight="1"/>
    <row r="604628" customHeight="1"/>
    <row r="604630" customHeight="1"/>
    <row r="604632" customHeight="1"/>
    <row r="604634" customHeight="1"/>
    <row r="604636" customHeight="1"/>
    <row r="604638" customHeight="1"/>
    <row r="604640" customHeight="1"/>
    <row r="604642" customHeight="1"/>
    <row r="604644" customHeight="1"/>
    <row r="604646" customHeight="1"/>
    <row r="604648" customHeight="1"/>
    <row r="604650" customHeight="1"/>
    <row r="604652" customHeight="1"/>
    <row r="604654" customHeight="1"/>
    <row r="604656" customHeight="1"/>
    <row r="604658" customHeight="1"/>
    <row r="604660" customHeight="1"/>
    <row r="604662" customHeight="1"/>
    <row r="604664" customHeight="1"/>
    <row r="604666" customHeight="1"/>
    <row r="604668" customHeight="1"/>
    <row r="604670" customHeight="1"/>
    <row r="604672" customHeight="1"/>
    <row r="604674" customHeight="1"/>
    <row r="604676" customHeight="1"/>
    <row r="604678" customHeight="1"/>
    <row r="604680" customHeight="1"/>
    <row r="604682" customHeight="1"/>
    <row r="604684" customHeight="1"/>
    <row r="604686" customHeight="1"/>
    <row r="604688" customHeight="1"/>
    <row r="604690" customHeight="1"/>
    <row r="604692" customHeight="1"/>
    <row r="604694" customHeight="1"/>
    <row r="604696" customHeight="1"/>
    <row r="604698" customHeight="1"/>
    <row r="604700" customHeight="1"/>
    <row r="604702" customHeight="1"/>
    <row r="604704" customHeight="1"/>
    <row r="604706" customHeight="1"/>
    <row r="604708" customHeight="1"/>
    <row r="604710" customHeight="1"/>
    <row r="604712" customHeight="1"/>
    <row r="604714" customHeight="1"/>
    <row r="604716" customHeight="1"/>
    <row r="604718" customHeight="1"/>
    <row r="604720" customHeight="1"/>
    <row r="604722" customHeight="1"/>
    <row r="604724" customHeight="1"/>
    <row r="604726" customHeight="1"/>
    <row r="604728" customHeight="1"/>
    <row r="604730" customHeight="1"/>
    <row r="604732" customHeight="1"/>
    <row r="604734" customHeight="1"/>
    <row r="604736" customHeight="1"/>
    <row r="604738" customHeight="1"/>
    <row r="604740" customHeight="1"/>
    <row r="604742" customHeight="1"/>
    <row r="604744" customHeight="1"/>
    <row r="604746" customHeight="1"/>
    <row r="604748" customHeight="1"/>
    <row r="604750" customHeight="1"/>
    <row r="604752" customHeight="1"/>
    <row r="604754" customHeight="1"/>
    <row r="604756" customHeight="1"/>
    <row r="604758" customHeight="1"/>
    <row r="604760" customHeight="1"/>
    <row r="604762" customHeight="1"/>
    <row r="604764" customHeight="1"/>
    <row r="604766" customHeight="1"/>
    <row r="604768" customHeight="1"/>
    <row r="604770" customHeight="1"/>
    <row r="604772" customHeight="1"/>
    <row r="604774" customHeight="1"/>
    <row r="604776" customHeight="1"/>
    <row r="604778" customHeight="1"/>
    <row r="604780" customHeight="1"/>
    <row r="604782" customHeight="1"/>
    <row r="604784" customHeight="1"/>
    <row r="604786" customHeight="1"/>
    <row r="604788" customHeight="1"/>
    <row r="604790" customHeight="1"/>
    <row r="604792" customHeight="1"/>
    <row r="604794" customHeight="1"/>
    <row r="604796" customHeight="1"/>
    <row r="604798" customHeight="1"/>
    <row r="604800" customHeight="1"/>
    <row r="604802" customHeight="1"/>
    <row r="604804" customHeight="1"/>
    <row r="604806" customHeight="1"/>
    <row r="604808" customHeight="1"/>
    <row r="604810" customHeight="1"/>
    <row r="604812" customHeight="1"/>
    <row r="604814" customHeight="1"/>
    <row r="604816" customHeight="1"/>
    <row r="604818" customHeight="1"/>
    <row r="604820" customHeight="1"/>
    <row r="604822" customHeight="1"/>
    <row r="604824" customHeight="1"/>
    <row r="604826" customHeight="1"/>
    <row r="604828" customHeight="1"/>
    <row r="604830" customHeight="1"/>
    <row r="604832" customHeight="1"/>
    <row r="604834" customHeight="1"/>
    <row r="604836" customHeight="1"/>
    <row r="604838" customHeight="1"/>
    <row r="604840" customHeight="1"/>
    <row r="604842" customHeight="1"/>
    <row r="604844" customHeight="1"/>
    <row r="604846" customHeight="1"/>
    <row r="604848" customHeight="1"/>
    <row r="604850" customHeight="1"/>
    <row r="604852" customHeight="1"/>
    <row r="604854" customHeight="1"/>
    <row r="604856" customHeight="1"/>
    <row r="604858" customHeight="1"/>
    <row r="604860" customHeight="1"/>
    <row r="604862" customHeight="1"/>
    <row r="604864" customHeight="1"/>
    <row r="604866" customHeight="1"/>
    <row r="604868" customHeight="1"/>
    <row r="604870" customHeight="1"/>
    <row r="604872" customHeight="1"/>
    <row r="604874" customHeight="1"/>
    <row r="604876" customHeight="1"/>
    <row r="604878" customHeight="1"/>
    <row r="604880" customHeight="1"/>
    <row r="604882" customHeight="1"/>
    <row r="604884" customHeight="1"/>
    <row r="604886" customHeight="1"/>
    <row r="604888" customHeight="1"/>
    <row r="604890" customHeight="1"/>
    <row r="604892" customHeight="1"/>
    <row r="604894" customHeight="1"/>
    <row r="604896" customHeight="1"/>
    <row r="604898" customHeight="1"/>
    <row r="604900" customHeight="1"/>
    <row r="604902" customHeight="1"/>
    <row r="604904" customHeight="1"/>
    <row r="604906" customHeight="1"/>
    <row r="604908" customHeight="1"/>
    <row r="604910" customHeight="1"/>
    <row r="604912" customHeight="1"/>
    <row r="604914" customHeight="1"/>
    <row r="604916" customHeight="1"/>
    <row r="604918" customHeight="1"/>
    <row r="604920" customHeight="1"/>
    <row r="604922" customHeight="1"/>
    <row r="604924" customHeight="1"/>
    <row r="604926" customHeight="1"/>
    <row r="604928" customHeight="1"/>
    <row r="604930" customHeight="1"/>
    <row r="604932" customHeight="1"/>
    <row r="604934" customHeight="1"/>
    <row r="604936" customHeight="1"/>
    <row r="604938" customHeight="1"/>
    <row r="604940" customHeight="1"/>
    <row r="604942" customHeight="1"/>
    <row r="604944" customHeight="1"/>
    <row r="604946" customHeight="1"/>
    <row r="604948" customHeight="1"/>
    <row r="604950" customHeight="1"/>
    <row r="604952" customHeight="1"/>
    <row r="604954" customHeight="1"/>
    <row r="604956" customHeight="1"/>
    <row r="604958" customHeight="1"/>
    <row r="604960" customHeight="1"/>
    <row r="604962" customHeight="1"/>
    <row r="604964" customHeight="1"/>
    <row r="604966" customHeight="1"/>
    <row r="604968" customHeight="1"/>
    <row r="604970" customHeight="1"/>
    <row r="604972" customHeight="1"/>
    <row r="604974" customHeight="1"/>
    <row r="604976" customHeight="1"/>
    <row r="604978" customHeight="1"/>
    <row r="604980" customHeight="1"/>
    <row r="604982" customHeight="1"/>
    <row r="604984" customHeight="1"/>
    <row r="604986" customHeight="1"/>
    <row r="604988" customHeight="1"/>
    <row r="604990" customHeight="1"/>
    <row r="604992" customHeight="1"/>
    <row r="604994" customHeight="1"/>
    <row r="604996" customHeight="1"/>
    <row r="604998" customHeight="1"/>
    <row r="605000" customHeight="1"/>
    <row r="605002" customHeight="1"/>
    <row r="605004" customHeight="1"/>
    <row r="605006" customHeight="1"/>
    <row r="605008" customHeight="1"/>
    <row r="605010" customHeight="1"/>
    <row r="605012" customHeight="1"/>
    <row r="605014" customHeight="1"/>
    <row r="605016" customHeight="1"/>
    <row r="605018" customHeight="1"/>
    <row r="605020" customHeight="1"/>
    <row r="605022" customHeight="1"/>
    <row r="605024" customHeight="1"/>
    <row r="605026" customHeight="1"/>
    <row r="605028" customHeight="1"/>
    <row r="605030" customHeight="1"/>
    <row r="605032" customHeight="1"/>
    <row r="605034" customHeight="1"/>
    <row r="605036" customHeight="1"/>
    <row r="605038" customHeight="1"/>
    <row r="605040" customHeight="1"/>
    <row r="605042" customHeight="1"/>
    <row r="605044" customHeight="1"/>
    <row r="605046" customHeight="1"/>
    <row r="605048" customHeight="1"/>
    <row r="605050" customHeight="1"/>
    <row r="605052" customHeight="1"/>
    <row r="605054" customHeight="1"/>
    <row r="605056" customHeight="1"/>
    <row r="605058" customHeight="1"/>
    <row r="605060" customHeight="1"/>
    <row r="605062" customHeight="1"/>
    <row r="605064" customHeight="1"/>
    <row r="605066" customHeight="1"/>
    <row r="605068" customHeight="1"/>
    <row r="605070" customHeight="1"/>
    <row r="605072" customHeight="1"/>
    <row r="605074" customHeight="1"/>
    <row r="605076" customHeight="1"/>
    <row r="605078" customHeight="1"/>
    <row r="605080" customHeight="1"/>
    <row r="605082" customHeight="1"/>
    <row r="605084" customHeight="1"/>
    <row r="605086" customHeight="1"/>
    <row r="605088" customHeight="1"/>
    <row r="605090" customHeight="1"/>
    <row r="605092" customHeight="1"/>
    <row r="605094" customHeight="1"/>
    <row r="605096" customHeight="1"/>
    <row r="605098" customHeight="1"/>
    <row r="605100" customHeight="1"/>
    <row r="605102" customHeight="1"/>
    <row r="605104" customHeight="1"/>
    <row r="605106" customHeight="1"/>
    <row r="605108" customHeight="1"/>
    <row r="605110" customHeight="1"/>
    <row r="605112" customHeight="1"/>
    <row r="605114" customHeight="1"/>
    <row r="605116" customHeight="1"/>
    <row r="605118" customHeight="1"/>
    <row r="605120" customHeight="1"/>
    <row r="605122" customHeight="1"/>
    <row r="605124" customHeight="1"/>
    <row r="605126" customHeight="1"/>
    <row r="605128" customHeight="1"/>
    <row r="605130" customHeight="1"/>
    <row r="605132" customHeight="1"/>
    <row r="605134" customHeight="1"/>
    <row r="605136" customHeight="1"/>
    <row r="605138" customHeight="1"/>
    <row r="605140" customHeight="1"/>
    <row r="605142" customHeight="1"/>
    <row r="605144" customHeight="1"/>
    <row r="605146" customHeight="1"/>
    <row r="605148" customHeight="1"/>
    <row r="605150" customHeight="1"/>
    <row r="605152" customHeight="1"/>
    <row r="605154" customHeight="1"/>
    <row r="605156" customHeight="1"/>
    <row r="605158" customHeight="1"/>
    <row r="605160" customHeight="1"/>
    <row r="605162" customHeight="1"/>
    <row r="605164" customHeight="1"/>
    <row r="605166" customHeight="1"/>
    <row r="605168" customHeight="1"/>
    <row r="605170" customHeight="1"/>
    <row r="605172" customHeight="1"/>
    <row r="605174" customHeight="1"/>
    <row r="605176" customHeight="1"/>
    <row r="605178" customHeight="1"/>
    <row r="605180" customHeight="1"/>
    <row r="605182" customHeight="1"/>
    <row r="605184" customHeight="1"/>
    <row r="605186" customHeight="1"/>
    <row r="605188" customHeight="1"/>
    <row r="605190" customHeight="1"/>
    <row r="605192" customHeight="1"/>
    <row r="605194" customHeight="1"/>
    <row r="605196" customHeight="1"/>
    <row r="605198" customHeight="1"/>
    <row r="605200" customHeight="1"/>
    <row r="605202" customHeight="1"/>
    <row r="605204" customHeight="1"/>
    <row r="605206" customHeight="1"/>
    <row r="605208" customHeight="1"/>
    <row r="605210" customHeight="1"/>
    <row r="605212" customHeight="1"/>
    <row r="605214" customHeight="1"/>
    <row r="605216" customHeight="1"/>
    <row r="605218" customHeight="1"/>
    <row r="605220" customHeight="1"/>
    <row r="605222" customHeight="1"/>
    <row r="605224" customHeight="1"/>
    <row r="605226" customHeight="1"/>
    <row r="605228" customHeight="1"/>
    <row r="605230" customHeight="1"/>
    <row r="605232" customHeight="1"/>
    <row r="605234" customHeight="1"/>
    <row r="605236" customHeight="1"/>
    <row r="605238" customHeight="1"/>
    <row r="605240" customHeight="1"/>
    <row r="605242" customHeight="1"/>
    <row r="605244" customHeight="1"/>
    <row r="605246" customHeight="1"/>
    <row r="605248" customHeight="1"/>
    <row r="605250" customHeight="1"/>
    <row r="605252" customHeight="1"/>
    <row r="605254" customHeight="1"/>
    <row r="605256" customHeight="1"/>
    <row r="605258" customHeight="1"/>
    <row r="605260" customHeight="1"/>
    <row r="605262" customHeight="1"/>
    <row r="605264" customHeight="1"/>
    <row r="605266" customHeight="1"/>
    <row r="605268" customHeight="1"/>
    <row r="605270" customHeight="1"/>
    <row r="605272" customHeight="1"/>
    <row r="605274" customHeight="1"/>
    <row r="605276" customHeight="1"/>
    <row r="605278" customHeight="1"/>
    <row r="605280" customHeight="1"/>
    <row r="605282" customHeight="1"/>
    <row r="605284" customHeight="1"/>
    <row r="605286" customHeight="1"/>
    <row r="605288" customHeight="1"/>
    <row r="605290" customHeight="1"/>
    <row r="605292" customHeight="1"/>
    <row r="605294" customHeight="1"/>
    <row r="605296" customHeight="1"/>
    <row r="605298" customHeight="1"/>
    <row r="605300" customHeight="1"/>
    <row r="605302" customHeight="1"/>
    <row r="605304" customHeight="1"/>
    <row r="605306" customHeight="1"/>
    <row r="605308" customHeight="1"/>
    <row r="605310" customHeight="1"/>
    <row r="605312" customHeight="1"/>
    <row r="605314" customHeight="1"/>
    <row r="605316" customHeight="1"/>
    <row r="605318" customHeight="1"/>
    <row r="605320" customHeight="1"/>
    <row r="605322" customHeight="1"/>
    <row r="605324" customHeight="1"/>
    <row r="605326" customHeight="1"/>
    <row r="605328" customHeight="1"/>
    <row r="605330" customHeight="1"/>
    <row r="605332" customHeight="1"/>
    <row r="605334" customHeight="1"/>
    <row r="605336" customHeight="1"/>
    <row r="605338" customHeight="1"/>
    <row r="605340" customHeight="1"/>
    <row r="605342" customHeight="1"/>
    <row r="605344" customHeight="1"/>
    <row r="605346" customHeight="1"/>
    <row r="605348" customHeight="1"/>
    <row r="605350" customHeight="1"/>
    <row r="605352" customHeight="1"/>
    <row r="605354" customHeight="1"/>
    <row r="605356" customHeight="1"/>
    <row r="605358" customHeight="1"/>
    <row r="605360" customHeight="1"/>
    <row r="605362" customHeight="1"/>
    <row r="605364" customHeight="1"/>
    <row r="605366" customHeight="1"/>
    <row r="605368" customHeight="1"/>
    <row r="605370" customHeight="1"/>
    <row r="605372" customHeight="1"/>
    <row r="605374" customHeight="1"/>
    <row r="605376" customHeight="1"/>
    <row r="605378" customHeight="1"/>
    <row r="605380" customHeight="1"/>
    <row r="605382" customHeight="1"/>
    <row r="605384" customHeight="1"/>
    <row r="605386" customHeight="1"/>
    <row r="605388" customHeight="1"/>
    <row r="605390" customHeight="1"/>
    <row r="605392" customHeight="1"/>
    <row r="605394" customHeight="1"/>
    <row r="605396" customHeight="1"/>
    <row r="605398" customHeight="1"/>
    <row r="605400" customHeight="1"/>
    <row r="605402" customHeight="1"/>
    <row r="605404" customHeight="1"/>
    <row r="605406" customHeight="1"/>
    <row r="605408" customHeight="1"/>
    <row r="605410" customHeight="1"/>
    <row r="605412" customHeight="1"/>
    <row r="605414" customHeight="1"/>
    <row r="605416" customHeight="1"/>
    <row r="605418" customHeight="1"/>
    <row r="605420" customHeight="1"/>
    <row r="605422" customHeight="1"/>
    <row r="605424" customHeight="1"/>
    <row r="605426" customHeight="1"/>
    <row r="605428" customHeight="1"/>
    <row r="605430" customHeight="1"/>
    <row r="605432" customHeight="1"/>
    <row r="605434" customHeight="1"/>
    <row r="605436" customHeight="1"/>
    <row r="605438" customHeight="1"/>
    <row r="605440" customHeight="1"/>
    <row r="605442" customHeight="1"/>
    <row r="605444" customHeight="1"/>
    <row r="605446" customHeight="1"/>
    <row r="605448" customHeight="1"/>
    <row r="605450" customHeight="1"/>
    <row r="605452" customHeight="1"/>
    <row r="605454" customHeight="1"/>
    <row r="605456" customHeight="1"/>
    <row r="605458" customHeight="1"/>
    <row r="605460" customHeight="1"/>
    <row r="605462" customHeight="1"/>
    <row r="605464" customHeight="1"/>
    <row r="605466" customHeight="1"/>
    <row r="605468" customHeight="1"/>
    <row r="605470" customHeight="1"/>
    <row r="605472" customHeight="1"/>
    <row r="605474" customHeight="1"/>
    <row r="605476" customHeight="1"/>
    <row r="605478" customHeight="1"/>
    <row r="605480" customHeight="1"/>
    <row r="605482" customHeight="1"/>
    <row r="605484" customHeight="1"/>
    <row r="605486" customHeight="1"/>
    <row r="605488" customHeight="1"/>
    <row r="605490" customHeight="1"/>
    <row r="605492" customHeight="1"/>
    <row r="605494" customHeight="1"/>
    <row r="605496" customHeight="1"/>
    <row r="605498" customHeight="1"/>
    <row r="605500" customHeight="1"/>
    <row r="605502" customHeight="1"/>
    <row r="605504" customHeight="1"/>
    <row r="605506" customHeight="1"/>
    <row r="605508" customHeight="1"/>
    <row r="605510" customHeight="1"/>
    <row r="605512" customHeight="1"/>
    <row r="605514" customHeight="1"/>
    <row r="605516" customHeight="1"/>
    <row r="605518" customHeight="1"/>
    <row r="605520" customHeight="1"/>
    <row r="605522" customHeight="1"/>
    <row r="605524" customHeight="1"/>
    <row r="605526" customHeight="1"/>
    <row r="605528" customHeight="1"/>
    <row r="605530" customHeight="1"/>
    <row r="605532" customHeight="1"/>
    <row r="605534" customHeight="1"/>
    <row r="605536" customHeight="1"/>
    <row r="605538" customHeight="1"/>
    <row r="605540" customHeight="1"/>
    <row r="605542" customHeight="1"/>
    <row r="605544" customHeight="1"/>
    <row r="605546" customHeight="1"/>
    <row r="605548" customHeight="1"/>
    <row r="605550" customHeight="1"/>
    <row r="605552" customHeight="1"/>
    <row r="605554" customHeight="1"/>
    <row r="605556" customHeight="1"/>
    <row r="605558" customHeight="1"/>
    <row r="605560" customHeight="1"/>
    <row r="605562" customHeight="1"/>
    <row r="605564" customHeight="1"/>
    <row r="605566" customHeight="1"/>
    <row r="605568" customHeight="1"/>
    <row r="605570" customHeight="1"/>
    <row r="605572" customHeight="1"/>
    <row r="605574" customHeight="1"/>
    <row r="605576" customHeight="1"/>
    <row r="605578" customHeight="1"/>
    <row r="605580" customHeight="1"/>
    <row r="605582" customHeight="1"/>
    <row r="605584" customHeight="1"/>
    <row r="605586" customHeight="1"/>
    <row r="605588" customHeight="1"/>
    <row r="605590" customHeight="1"/>
    <row r="605592" customHeight="1"/>
    <row r="605594" customHeight="1"/>
    <row r="605596" customHeight="1"/>
    <row r="605598" customHeight="1"/>
    <row r="605600" customHeight="1"/>
    <row r="605602" customHeight="1"/>
    <row r="605604" customHeight="1"/>
    <row r="605606" customHeight="1"/>
    <row r="605608" customHeight="1"/>
    <row r="605610" customHeight="1"/>
    <row r="605612" customHeight="1"/>
    <row r="605614" customHeight="1"/>
    <row r="605616" customHeight="1"/>
    <row r="605618" customHeight="1"/>
    <row r="605620" customHeight="1"/>
    <row r="605622" customHeight="1"/>
    <row r="605624" customHeight="1"/>
    <row r="605626" customHeight="1"/>
    <row r="605628" customHeight="1"/>
    <row r="605630" customHeight="1"/>
    <row r="605632" customHeight="1"/>
    <row r="605634" customHeight="1"/>
    <row r="605636" customHeight="1"/>
    <row r="605638" customHeight="1"/>
    <row r="605640" customHeight="1"/>
    <row r="605642" customHeight="1"/>
    <row r="605644" customHeight="1"/>
    <row r="605646" customHeight="1"/>
    <row r="605648" customHeight="1"/>
    <row r="605650" customHeight="1"/>
    <row r="605652" customHeight="1"/>
    <row r="605654" customHeight="1"/>
    <row r="605656" customHeight="1"/>
    <row r="605658" customHeight="1"/>
    <row r="605660" customHeight="1"/>
    <row r="605662" customHeight="1"/>
    <row r="605664" customHeight="1"/>
    <row r="605666" customHeight="1"/>
    <row r="605668" customHeight="1"/>
    <row r="605670" customHeight="1"/>
    <row r="605672" customHeight="1"/>
    <row r="605674" customHeight="1"/>
    <row r="605676" customHeight="1"/>
    <row r="605678" customHeight="1"/>
    <row r="605680" customHeight="1"/>
    <row r="605682" customHeight="1"/>
    <row r="605684" customHeight="1"/>
    <row r="605686" customHeight="1"/>
    <row r="605688" customHeight="1"/>
    <row r="605690" customHeight="1"/>
    <row r="605692" customHeight="1"/>
    <row r="605694" customHeight="1"/>
    <row r="605696" customHeight="1"/>
    <row r="605698" customHeight="1"/>
    <row r="605700" customHeight="1"/>
    <row r="605702" customHeight="1"/>
    <row r="605704" customHeight="1"/>
    <row r="605706" customHeight="1"/>
    <row r="605708" customHeight="1"/>
    <row r="605710" customHeight="1"/>
    <row r="605712" customHeight="1"/>
    <row r="605714" customHeight="1"/>
    <row r="605716" customHeight="1"/>
    <row r="605718" customHeight="1"/>
    <row r="605720" customHeight="1"/>
    <row r="605722" customHeight="1"/>
    <row r="605724" customHeight="1"/>
    <row r="605726" customHeight="1"/>
    <row r="605728" customHeight="1"/>
    <row r="605730" customHeight="1"/>
    <row r="605732" customHeight="1"/>
    <row r="605734" customHeight="1"/>
    <row r="605736" customHeight="1"/>
    <row r="605738" customHeight="1"/>
    <row r="605740" customHeight="1"/>
    <row r="605742" customHeight="1"/>
    <row r="605744" customHeight="1"/>
    <row r="605746" customHeight="1"/>
    <row r="605748" customHeight="1"/>
    <row r="605750" customHeight="1"/>
    <row r="605752" customHeight="1"/>
    <row r="605754" customHeight="1"/>
    <row r="605756" customHeight="1"/>
    <row r="605758" customHeight="1"/>
    <row r="605760" customHeight="1"/>
    <row r="605762" customHeight="1"/>
    <row r="605764" customHeight="1"/>
    <row r="605766" customHeight="1"/>
    <row r="605768" customHeight="1"/>
    <row r="605770" customHeight="1"/>
    <row r="605772" customHeight="1"/>
    <row r="605774" customHeight="1"/>
    <row r="605776" customHeight="1"/>
    <row r="605778" customHeight="1"/>
    <row r="605780" customHeight="1"/>
    <row r="605782" customHeight="1"/>
    <row r="605784" customHeight="1"/>
    <row r="605786" customHeight="1"/>
    <row r="605788" customHeight="1"/>
    <row r="605790" customHeight="1"/>
    <row r="605792" customHeight="1"/>
    <row r="605794" customHeight="1"/>
    <row r="605796" customHeight="1"/>
    <row r="605798" customHeight="1"/>
    <row r="605800" customHeight="1"/>
    <row r="605802" customHeight="1"/>
    <row r="605804" customHeight="1"/>
    <row r="605806" customHeight="1"/>
    <row r="605808" customHeight="1"/>
    <row r="605810" customHeight="1"/>
    <row r="605812" customHeight="1"/>
    <row r="605814" customHeight="1"/>
    <row r="605816" customHeight="1"/>
    <row r="605818" customHeight="1"/>
    <row r="605820" customHeight="1"/>
    <row r="605822" customHeight="1"/>
    <row r="605824" customHeight="1"/>
    <row r="605826" customHeight="1"/>
    <row r="605828" customHeight="1"/>
    <row r="605830" customHeight="1"/>
    <row r="605832" customHeight="1"/>
    <row r="605834" customHeight="1"/>
    <row r="605836" customHeight="1"/>
    <row r="605838" customHeight="1"/>
    <row r="605840" customHeight="1"/>
    <row r="605842" customHeight="1"/>
    <row r="605844" customHeight="1"/>
    <row r="605846" customHeight="1"/>
    <row r="605848" customHeight="1"/>
    <row r="605850" customHeight="1"/>
    <row r="605852" customHeight="1"/>
    <row r="605854" customHeight="1"/>
    <row r="605856" customHeight="1"/>
    <row r="605858" customHeight="1"/>
    <row r="605860" customHeight="1"/>
    <row r="605862" customHeight="1"/>
    <row r="605864" customHeight="1"/>
    <row r="605866" customHeight="1"/>
    <row r="605868" customHeight="1"/>
    <row r="605870" customHeight="1"/>
    <row r="605872" customHeight="1"/>
    <row r="605874" customHeight="1"/>
    <row r="605876" customHeight="1"/>
    <row r="605878" customHeight="1"/>
    <row r="605880" customHeight="1"/>
    <row r="605882" customHeight="1"/>
    <row r="605884" customHeight="1"/>
    <row r="605886" customHeight="1"/>
    <row r="605888" customHeight="1"/>
    <row r="605890" customHeight="1"/>
    <row r="605892" customHeight="1"/>
    <row r="605894" customHeight="1"/>
    <row r="605896" customHeight="1"/>
    <row r="605898" customHeight="1"/>
    <row r="605900" customHeight="1"/>
    <row r="605902" customHeight="1"/>
    <row r="605904" customHeight="1"/>
    <row r="605906" customHeight="1"/>
    <row r="605908" customHeight="1"/>
    <row r="605910" customHeight="1"/>
    <row r="605912" customHeight="1"/>
    <row r="605914" customHeight="1"/>
    <row r="605916" customHeight="1"/>
    <row r="605918" customHeight="1"/>
    <row r="605920" customHeight="1"/>
    <row r="605922" customHeight="1"/>
    <row r="605924" customHeight="1"/>
    <row r="605926" customHeight="1"/>
    <row r="605928" customHeight="1"/>
    <row r="605930" customHeight="1"/>
    <row r="605932" customHeight="1"/>
    <row r="605934" customHeight="1"/>
    <row r="605936" customHeight="1"/>
    <row r="605938" customHeight="1"/>
    <row r="605940" customHeight="1"/>
    <row r="605942" customHeight="1"/>
    <row r="605944" customHeight="1"/>
    <row r="605946" customHeight="1"/>
    <row r="605948" customHeight="1"/>
    <row r="605950" customHeight="1"/>
    <row r="605952" customHeight="1"/>
    <row r="605954" customHeight="1"/>
    <row r="605956" customHeight="1"/>
    <row r="605958" customHeight="1"/>
    <row r="605960" customHeight="1"/>
    <row r="605962" customHeight="1"/>
    <row r="605964" customHeight="1"/>
    <row r="605966" customHeight="1"/>
    <row r="605968" customHeight="1"/>
    <row r="605970" customHeight="1"/>
    <row r="605972" customHeight="1"/>
    <row r="605974" customHeight="1"/>
    <row r="605976" customHeight="1"/>
    <row r="605978" customHeight="1"/>
    <row r="605980" customHeight="1"/>
    <row r="605982" customHeight="1"/>
    <row r="605984" customHeight="1"/>
    <row r="605986" customHeight="1"/>
    <row r="605988" customHeight="1"/>
    <row r="605990" customHeight="1"/>
    <row r="605992" customHeight="1"/>
    <row r="605994" customHeight="1"/>
    <row r="605996" customHeight="1"/>
    <row r="605998" customHeight="1"/>
    <row r="606000" customHeight="1"/>
    <row r="606002" customHeight="1"/>
    <row r="606004" customHeight="1"/>
    <row r="606006" customHeight="1"/>
    <row r="606008" customHeight="1"/>
    <row r="606010" customHeight="1"/>
    <row r="606012" customHeight="1"/>
    <row r="606014" customHeight="1"/>
    <row r="606016" customHeight="1"/>
    <row r="606018" customHeight="1"/>
    <row r="606020" customHeight="1"/>
    <row r="606022" customHeight="1"/>
    <row r="606024" customHeight="1"/>
    <row r="606026" customHeight="1"/>
    <row r="606028" customHeight="1"/>
    <row r="606030" customHeight="1"/>
    <row r="606032" customHeight="1"/>
    <row r="606034" customHeight="1"/>
    <row r="606036" customHeight="1"/>
    <row r="606038" customHeight="1"/>
    <row r="606040" customHeight="1"/>
    <row r="606042" customHeight="1"/>
    <row r="606044" customHeight="1"/>
    <row r="606046" customHeight="1"/>
    <row r="606048" customHeight="1"/>
    <row r="606050" customHeight="1"/>
    <row r="606052" customHeight="1"/>
    <row r="606054" customHeight="1"/>
    <row r="606056" customHeight="1"/>
    <row r="606058" customHeight="1"/>
    <row r="606060" customHeight="1"/>
    <row r="606062" customHeight="1"/>
    <row r="606064" customHeight="1"/>
    <row r="606066" customHeight="1"/>
    <row r="606068" customHeight="1"/>
    <row r="606070" customHeight="1"/>
    <row r="606072" customHeight="1"/>
    <row r="606074" customHeight="1"/>
    <row r="606076" customHeight="1"/>
    <row r="606078" customHeight="1"/>
    <row r="606080" customHeight="1"/>
    <row r="606082" customHeight="1"/>
    <row r="606084" customHeight="1"/>
    <row r="606086" customHeight="1"/>
    <row r="606088" customHeight="1"/>
    <row r="606090" customHeight="1"/>
    <row r="606092" customHeight="1"/>
    <row r="606094" customHeight="1"/>
    <row r="606096" customHeight="1"/>
    <row r="606098" customHeight="1"/>
    <row r="606100" customHeight="1"/>
    <row r="606102" customHeight="1"/>
    <row r="606104" customHeight="1"/>
    <row r="606106" customHeight="1"/>
    <row r="606108" customHeight="1"/>
    <row r="606110" customHeight="1"/>
    <row r="606112" customHeight="1"/>
    <row r="606114" customHeight="1"/>
    <row r="606116" customHeight="1"/>
    <row r="606118" customHeight="1"/>
    <row r="606120" customHeight="1"/>
    <row r="606122" customHeight="1"/>
    <row r="606124" customHeight="1"/>
    <row r="606126" customHeight="1"/>
    <row r="606128" customHeight="1"/>
    <row r="606130" customHeight="1"/>
    <row r="606132" customHeight="1"/>
    <row r="606134" customHeight="1"/>
    <row r="606136" customHeight="1"/>
    <row r="606138" customHeight="1"/>
    <row r="606140" customHeight="1"/>
    <row r="606142" customHeight="1"/>
    <row r="606144" customHeight="1"/>
    <row r="606146" customHeight="1"/>
    <row r="606148" customHeight="1"/>
    <row r="606150" customHeight="1"/>
    <row r="606152" customHeight="1"/>
    <row r="606154" customHeight="1"/>
    <row r="606156" customHeight="1"/>
    <row r="606158" customHeight="1"/>
    <row r="606160" customHeight="1"/>
    <row r="606162" customHeight="1"/>
    <row r="606164" customHeight="1"/>
    <row r="606166" customHeight="1"/>
    <row r="606168" customHeight="1"/>
    <row r="606170" customHeight="1"/>
    <row r="606172" customHeight="1"/>
    <row r="606174" customHeight="1"/>
    <row r="606176" customHeight="1"/>
    <row r="606178" customHeight="1"/>
    <row r="606180" customHeight="1"/>
    <row r="606182" customHeight="1"/>
    <row r="606184" customHeight="1"/>
    <row r="606186" customHeight="1"/>
    <row r="606188" customHeight="1"/>
    <row r="606190" customHeight="1"/>
    <row r="606192" customHeight="1"/>
    <row r="606194" customHeight="1"/>
    <row r="606196" customHeight="1"/>
    <row r="606198" customHeight="1"/>
    <row r="606200" customHeight="1"/>
    <row r="606202" customHeight="1"/>
    <row r="606204" customHeight="1"/>
    <row r="606206" customHeight="1"/>
    <row r="606208" customHeight="1"/>
    <row r="606210" customHeight="1"/>
    <row r="606212" customHeight="1"/>
    <row r="606214" customHeight="1"/>
    <row r="606216" customHeight="1"/>
    <row r="606218" customHeight="1"/>
    <row r="606220" customHeight="1"/>
    <row r="606222" customHeight="1"/>
    <row r="606224" customHeight="1"/>
    <row r="606226" customHeight="1"/>
    <row r="606228" customHeight="1"/>
    <row r="606230" customHeight="1"/>
    <row r="606232" customHeight="1"/>
    <row r="606234" customHeight="1"/>
    <row r="606236" customHeight="1"/>
    <row r="606238" customHeight="1"/>
    <row r="606240" customHeight="1"/>
    <row r="606242" customHeight="1"/>
    <row r="606244" customHeight="1"/>
    <row r="606246" customHeight="1"/>
    <row r="606248" customHeight="1"/>
    <row r="606250" customHeight="1"/>
    <row r="606252" customHeight="1"/>
    <row r="606254" customHeight="1"/>
    <row r="606256" customHeight="1"/>
    <row r="606258" customHeight="1"/>
    <row r="606260" customHeight="1"/>
    <row r="606262" customHeight="1"/>
    <row r="606264" customHeight="1"/>
    <row r="606266" customHeight="1"/>
    <row r="606268" customHeight="1"/>
    <row r="606270" customHeight="1"/>
    <row r="606272" customHeight="1"/>
    <row r="606274" customHeight="1"/>
    <row r="606276" customHeight="1"/>
    <row r="606278" customHeight="1"/>
    <row r="606280" customHeight="1"/>
    <row r="606282" customHeight="1"/>
    <row r="606284" customHeight="1"/>
    <row r="606286" customHeight="1"/>
    <row r="606288" customHeight="1"/>
    <row r="606290" customHeight="1"/>
    <row r="606292" customHeight="1"/>
    <row r="606294" customHeight="1"/>
    <row r="606296" customHeight="1"/>
    <row r="606298" customHeight="1"/>
    <row r="606300" customHeight="1"/>
    <row r="606302" customHeight="1"/>
    <row r="606304" customHeight="1"/>
    <row r="606306" customHeight="1"/>
    <row r="606308" customHeight="1"/>
    <row r="606310" customHeight="1"/>
    <row r="606312" customHeight="1"/>
    <row r="606314" customHeight="1"/>
    <row r="606316" customHeight="1"/>
    <row r="606318" customHeight="1"/>
    <row r="606320" customHeight="1"/>
    <row r="606322" customHeight="1"/>
    <row r="606324" customHeight="1"/>
    <row r="606326" customHeight="1"/>
    <row r="606328" customHeight="1"/>
    <row r="606330" customHeight="1"/>
    <row r="606332" customHeight="1"/>
    <row r="606334" customHeight="1"/>
    <row r="606336" customHeight="1"/>
    <row r="606338" customHeight="1"/>
    <row r="606340" customHeight="1"/>
    <row r="606342" customHeight="1"/>
    <row r="606344" customHeight="1"/>
    <row r="606346" customHeight="1"/>
    <row r="606348" customHeight="1"/>
    <row r="606350" customHeight="1"/>
    <row r="606352" customHeight="1"/>
    <row r="606354" customHeight="1"/>
    <row r="606356" customHeight="1"/>
    <row r="606358" customHeight="1"/>
    <row r="606360" customHeight="1"/>
    <row r="606362" customHeight="1"/>
    <row r="606364" customHeight="1"/>
    <row r="606366" customHeight="1"/>
    <row r="606368" customHeight="1"/>
    <row r="606370" customHeight="1"/>
    <row r="606372" customHeight="1"/>
    <row r="606374" customHeight="1"/>
    <row r="606376" customHeight="1"/>
    <row r="606378" customHeight="1"/>
    <row r="606380" customHeight="1"/>
    <row r="606382" customHeight="1"/>
    <row r="606384" customHeight="1"/>
    <row r="606386" customHeight="1"/>
    <row r="606388" customHeight="1"/>
    <row r="606390" customHeight="1"/>
    <row r="606392" customHeight="1"/>
    <row r="606394" customHeight="1"/>
    <row r="606396" customHeight="1"/>
    <row r="606398" customHeight="1"/>
    <row r="606400" customHeight="1"/>
    <row r="606402" customHeight="1"/>
    <row r="606404" customHeight="1"/>
    <row r="606406" customHeight="1"/>
    <row r="606408" customHeight="1"/>
    <row r="606410" customHeight="1"/>
    <row r="606412" customHeight="1"/>
    <row r="606414" customHeight="1"/>
    <row r="606416" customHeight="1"/>
    <row r="606418" customHeight="1"/>
    <row r="606420" customHeight="1"/>
    <row r="606422" customHeight="1"/>
    <row r="606424" customHeight="1"/>
    <row r="606426" customHeight="1"/>
    <row r="606428" customHeight="1"/>
    <row r="606430" customHeight="1"/>
    <row r="606432" customHeight="1"/>
    <row r="606434" customHeight="1"/>
    <row r="606436" customHeight="1"/>
    <row r="606438" customHeight="1"/>
    <row r="606440" customHeight="1"/>
    <row r="606442" customHeight="1"/>
    <row r="606444" customHeight="1"/>
    <row r="606446" customHeight="1"/>
    <row r="606448" customHeight="1"/>
    <row r="606450" customHeight="1"/>
    <row r="606452" customHeight="1"/>
    <row r="606454" customHeight="1"/>
    <row r="606456" customHeight="1"/>
    <row r="606458" customHeight="1"/>
    <row r="606460" customHeight="1"/>
    <row r="606462" customHeight="1"/>
    <row r="606464" customHeight="1"/>
    <row r="606466" customHeight="1"/>
    <row r="606468" customHeight="1"/>
    <row r="606470" customHeight="1"/>
    <row r="606472" customHeight="1"/>
    <row r="606474" customHeight="1"/>
    <row r="606476" customHeight="1"/>
    <row r="606478" customHeight="1"/>
    <row r="606480" customHeight="1"/>
    <row r="606482" customHeight="1"/>
    <row r="606484" customHeight="1"/>
    <row r="606486" customHeight="1"/>
    <row r="606488" customHeight="1"/>
    <row r="606490" customHeight="1"/>
    <row r="606492" customHeight="1"/>
    <row r="606494" customHeight="1"/>
    <row r="606496" customHeight="1"/>
    <row r="606498" customHeight="1"/>
    <row r="606500" customHeight="1"/>
    <row r="606502" customHeight="1"/>
    <row r="606504" customHeight="1"/>
    <row r="606506" customHeight="1"/>
    <row r="606508" customHeight="1"/>
    <row r="606510" customHeight="1"/>
    <row r="606512" customHeight="1"/>
    <row r="606514" customHeight="1"/>
    <row r="606516" customHeight="1"/>
    <row r="606518" customHeight="1"/>
    <row r="606520" customHeight="1"/>
    <row r="606522" customHeight="1"/>
    <row r="606524" customHeight="1"/>
    <row r="606526" customHeight="1"/>
    <row r="606528" customHeight="1"/>
    <row r="606530" customHeight="1"/>
    <row r="606532" customHeight="1"/>
    <row r="606534" customHeight="1"/>
    <row r="606536" customHeight="1"/>
    <row r="606538" customHeight="1"/>
    <row r="606540" customHeight="1"/>
    <row r="606542" customHeight="1"/>
    <row r="606544" customHeight="1"/>
    <row r="606546" customHeight="1"/>
    <row r="606548" customHeight="1"/>
    <row r="606550" customHeight="1"/>
    <row r="606552" customHeight="1"/>
    <row r="606554" customHeight="1"/>
    <row r="606556" customHeight="1"/>
    <row r="606558" customHeight="1"/>
    <row r="606560" customHeight="1"/>
    <row r="606562" customHeight="1"/>
    <row r="606564" customHeight="1"/>
    <row r="606566" customHeight="1"/>
    <row r="606568" customHeight="1"/>
    <row r="606570" customHeight="1"/>
    <row r="606572" customHeight="1"/>
    <row r="606574" customHeight="1"/>
    <row r="606576" customHeight="1"/>
    <row r="606578" customHeight="1"/>
    <row r="606580" customHeight="1"/>
    <row r="606582" customHeight="1"/>
    <row r="606584" customHeight="1"/>
    <row r="606586" customHeight="1"/>
    <row r="606588" customHeight="1"/>
    <row r="606590" customHeight="1"/>
    <row r="606592" customHeight="1"/>
    <row r="606594" customHeight="1"/>
    <row r="606596" customHeight="1"/>
    <row r="606598" customHeight="1"/>
    <row r="606600" customHeight="1"/>
    <row r="606602" customHeight="1"/>
    <row r="606604" customHeight="1"/>
    <row r="606606" customHeight="1"/>
    <row r="606608" customHeight="1"/>
    <row r="606610" customHeight="1"/>
    <row r="606612" customHeight="1"/>
    <row r="606614" customHeight="1"/>
    <row r="606616" customHeight="1"/>
    <row r="606618" customHeight="1"/>
    <row r="606620" customHeight="1"/>
    <row r="606622" customHeight="1"/>
    <row r="606624" customHeight="1"/>
    <row r="606626" customHeight="1"/>
    <row r="606628" customHeight="1"/>
    <row r="606630" customHeight="1"/>
    <row r="606632" customHeight="1"/>
    <row r="606634" customHeight="1"/>
    <row r="606636" customHeight="1"/>
    <row r="606638" customHeight="1"/>
    <row r="606640" customHeight="1"/>
    <row r="606642" customHeight="1"/>
    <row r="606644" customHeight="1"/>
    <row r="606646" customHeight="1"/>
    <row r="606648" customHeight="1"/>
    <row r="606650" customHeight="1"/>
    <row r="606652" customHeight="1"/>
    <row r="606654" customHeight="1"/>
    <row r="606656" customHeight="1"/>
    <row r="606658" customHeight="1"/>
    <row r="606660" customHeight="1"/>
    <row r="606662" customHeight="1"/>
    <row r="606664" customHeight="1"/>
    <row r="606666" customHeight="1"/>
    <row r="606668" customHeight="1"/>
    <row r="606670" customHeight="1"/>
    <row r="606672" customHeight="1"/>
    <row r="606674" customHeight="1"/>
    <row r="606676" customHeight="1"/>
    <row r="606678" customHeight="1"/>
    <row r="606680" customHeight="1"/>
    <row r="606682" customHeight="1"/>
    <row r="606684" customHeight="1"/>
    <row r="606686" customHeight="1"/>
    <row r="606688" customHeight="1"/>
    <row r="606690" customHeight="1"/>
    <row r="606692" customHeight="1"/>
    <row r="606694" customHeight="1"/>
    <row r="606696" customHeight="1"/>
    <row r="606698" customHeight="1"/>
    <row r="606700" customHeight="1"/>
    <row r="606702" customHeight="1"/>
    <row r="606704" customHeight="1"/>
    <row r="606706" customHeight="1"/>
    <row r="606708" customHeight="1"/>
    <row r="606710" customHeight="1"/>
    <row r="606712" customHeight="1"/>
    <row r="606714" customHeight="1"/>
    <row r="606716" customHeight="1"/>
    <row r="606718" customHeight="1"/>
    <row r="606720" customHeight="1"/>
    <row r="606722" customHeight="1"/>
    <row r="606724" customHeight="1"/>
    <row r="606726" customHeight="1"/>
    <row r="606728" customHeight="1"/>
    <row r="606730" customHeight="1"/>
    <row r="606732" customHeight="1"/>
    <row r="606734" customHeight="1"/>
    <row r="606736" customHeight="1"/>
    <row r="606738" customHeight="1"/>
    <row r="606740" customHeight="1"/>
    <row r="606742" customHeight="1"/>
    <row r="606744" customHeight="1"/>
    <row r="606746" customHeight="1"/>
    <row r="606748" customHeight="1"/>
    <row r="606750" customHeight="1"/>
    <row r="606752" customHeight="1"/>
    <row r="606754" customHeight="1"/>
    <row r="606756" customHeight="1"/>
    <row r="606758" customHeight="1"/>
    <row r="606760" customHeight="1"/>
    <row r="606762" customHeight="1"/>
    <row r="606764" customHeight="1"/>
    <row r="606766" customHeight="1"/>
    <row r="606768" customHeight="1"/>
    <row r="606770" customHeight="1"/>
    <row r="606772" customHeight="1"/>
    <row r="606774" customHeight="1"/>
    <row r="606776" customHeight="1"/>
    <row r="606778" customHeight="1"/>
    <row r="606780" customHeight="1"/>
    <row r="606782" customHeight="1"/>
    <row r="606784" customHeight="1"/>
    <row r="606786" customHeight="1"/>
    <row r="606788" customHeight="1"/>
    <row r="606790" customHeight="1"/>
    <row r="606792" customHeight="1"/>
    <row r="606794" customHeight="1"/>
    <row r="606796" customHeight="1"/>
    <row r="606798" customHeight="1"/>
    <row r="606800" customHeight="1"/>
    <row r="606802" customHeight="1"/>
    <row r="606804" customHeight="1"/>
    <row r="606806" customHeight="1"/>
    <row r="606808" customHeight="1"/>
    <row r="606810" customHeight="1"/>
    <row r="606812" customHeight="1"/>
    <row r="606814" customHeight="1"/>
    <row r="606816" customHeight="1"/>
    <row r="606818" customHeight="1"/>
    <row r="606820" customHeight="1"/>
    <row r="606822" customHeight="1"/>
    <row r="606824" customHeight="1"/>
    <row r="606826" customHeight="1"/>
    <row r="606828" customHeight="1"/>
    <row r="606830" customHeight="1"/>
    <row r="606832" customHeight="1"/>
    <row r="606834" customHeight="1"/>
    <row r="606836" customHeight="1"/>
    <row r="606838" customHeight="1"/>
    <row r="606840" customHeight="1"/>
    <row r="606842" customHeight="1"/>
    <row r="606844" customHeight="1"/>
    <row r="606846" customHeight="1"/>
    <row r="606848" customHeight="1"/>
    <row r="606850" customHeight="1"/>
    <row r="606852" customHeight="1"/>
    <row r="606854" customHeight="1"/>
    <row r="606856" customHeight="1"/>
    <row r="606858" customHeight="1"/>
    <row r="606860" customHeight="1"/>
    <row r="606862" customHeight="1"/>
    <row r="606864" customHeight="1"/>
    <row r="606866" customHeight="1"/>
    <row r="606868" customHeight="1"/>
    <row r="606870" customHeight="1"/>
    <row r="606872" customHeight="1"/>
    <row r="606874" customHeight="1"/>
    <row r="606876" customHeight="1"/>
    <row r="606878" customHeight="1"/>
    <row r="606880" customHeight="1"/>
    <row r="606882" customHeight="1"/>
    <row r="606884" customHeight="1"/>
    <row r="606886" customHeight="1"/>
    <row r="606888" customHeight="1"/>
    <row r="606890" customHeight="1"/>
    <row r="606892" customHeight="1"/>
    <row r="606894" customHeight="1"/>
    <row r="606896" customHeight="1"/>
    <row r="606898" customHeight="1"/>
    <row r="606900" customHeight="1"/>
    <row r="606902" customHeight="1"/>
    <row r="606904" customHeight="1"/>
    <row r="606906" customHeight="1"/>
    <row r="606908" customHeight="1"/>
    <row r="606910" customHeight="1"/>
    <row r="606912" customHeight="1"/>
    <row r="606914" customHeight="1"/>
    <row r="606916" customHeight="1"/>
    <row r="606918" customHeight="1"/>
    <row r="606920" customHeight="1"/>
    <row r="606922" customHeight="1"/>
    <row r="606924" customHeight="1"/>
    <row r="606926" customHeight="1"/>
    <row r="606928" customHeight="1"/>
    <row r="606930" customHeight="1"/>
    <row r="606932" customHeight="1"/>
    <row r="606934" customHeight="1"/>
    <row r="606936" customHeight="1"/>
    <row r="606938" customHeight="1"/>
    <row r="606940" customHeight="1"/>
    <row r="606942" customHeight="1"/>
    <row r="606944" customHeight="1"/>
    <row r="606946" customHeight="1"/>
    <row r="606948" customHeight="1"/>
    <row r="606950" customHeight="1"/>
    <row r="606952" customHeight="1"/>
    <row r="606954" customHeight="1"/>
    <row r="606956" customHeight="1"/>
    <row r="606958" customHeight="1"/>
    <row r="606960" customHeight="1"/>
    <row r="606962" customHeight="1"/>
    <row r="606964" customHeight="1"/>
    <row r="606966" customHeight="1"/>
    <row r="606968" customHeight="1"/>
    <row r="606970" customHeight="1"/>
    <row r="606972" customHeight="1"/>
    <row r="606974" customHeight="1"/>
    <row r="606976" customHeight="1"/>
    <row r="606978" customHeight="1"/>
    <row r="606980" customHeight="1"/>
    <row r="606982" customHeight="1"/>
    <row r="606984" customHeight="1"/>
    <row r="606986" customHeight="1"/>
    <row r="606988" customHeight="1"/>
    <row r="606990" customHeight="1"/>
    <row r="606992" customHeight="1"/>
    <row r="606994" customHeight="1"/>
    <row r="606996" customHeight="1"/>
    <row r="606998" customHeight="1"/>
    <row r="607000" customHeight="1"/>
    <row r="607002" customHeight="1"/>
    <row r="607004" customHeight="1"/>
    <row r="607006" customHeight="1"/>
    <row r="607008" customHeight="1"/>
    <row r="607010" customHeight="1"/>
    <row r="607012" customHeight="1"/>
    <row r="607014" customHeight="1"/>
    <row r="607016" customHeight="1"/>
    <row r="607018" customHeight="1"/>
    <row r="607020" customHeight="1"/>
    <row r="607022" customHeight="1"/>
    <row r="607024" customHeight="1"/>
    <row r="607026" customHeight="1"/>
    <row r="607028" customHeight="1"/>
    <row r="607030" customHeight="1"/>
    <row r="607032" customHeight="1"/>
    <row r="607034" customHeight="1"/>
    <row r="607036" customHeight="1"/>
    <row r="607038" customHeight="1"/>
    <row r="607040" customHeight="1"/>
    <row r="607042" customHeight="1"/>
    <row r="607044" customHeight="1"/>
    <row r="607046" customHeight="1"/>
    <row r="607048" customHeight="1"/>
    <row r="607050" customHeight="1"/>
    <row r="607052" customHeight="1"/>
    <row r="607054" customHeight="1"/>
    <row r="607056" customHeight="1"/>
    <row r="607058" customHeight="1"/>
    <row r="607060" customHeight="1"/>
    <row r="607062" customHeight="1"/>
    <row r="607064" customHeight="1"/>
    <row r="607066" customHeight="1"/>
    <row r="607068" customHeight="1"/>
    <row r="607070" customHeight="1"/>
    <row r="607072" customHeight="1"/>
    <row r="607074" customHeight="1"/>
    <row r="607076" customHeight="1"/>
    <row r="607078" customHeight="1"/>
    <row r="607080" customHeight="1"/>
    <row r="607082" customHeight="1"/>
    <row r="607084" customHeight="1"/>
    <row r="607086" customHeight="1"/>
    <row r="607088" customHeight="1"/>
    <row r="607090" customHeight="1"/>
    <row r="607092" customHeight="1"/>
    <row r="607094" customHeight="1"/>
    <row r="607096" customHeight="1"/>
    <row r="607098" customHeight="1"/>
    <row r="607100" customHeight="1"/>
    <row r="607102" customHeight="1"/>
    <row r="607104" customHeight="1"/>
    <row r="607106" customHeight="1"/>
    <row r="607108" customHeight="1"/>
    <row r="607110" customHeight="1"/>
    <row r="607112" customHeight="1"/>
    <row r="607114" customHeight="1"/>
    <row r="607116" customHeight="1"/>
    <row r="607118" customHeight="1"/>
    <row r="607120" customHeight="1"/>
    <row r="607122" customHeight="1"/>
    <row r="607124" customHeight="1"/>
    <row r="607126" customHeight="1"/>
    <row r="607128" customHeight="1"/>
    <row r="607130" customHeight="1"/>
    <row r="607132" customHeight="1"/>
    <row r="607134" customHeight="1"/>
    <row r="607136" customHeight="1"/>
    <row r="607138" customHeight="1"/>
    <row r="607140" customHeight="1"/>
    <row r="607142" customHeight="1"/>
    <row r="607144" customHeight="1"/>
    <row r="607146" customHeight="1"/>
    <row r="607148" customHeight="1"/>
    <row r="607150" customHeight="1"/>
    <row r="607152" customHeight="1"/>
    <row r="607154" customHeight="1"/>
    <row r="607156" customHeight="1"/>
    <row r="607158" customHeight="1"/>
    <row r="607160" customHeight="1"/>
    <row r="607162" customHeight="1"/>
    <row r="607164" customHeight="1"/>
    <row r="607166" customHeight="1"/>
    <row r="607168" customHeight="1"/>
    <row r="607170" customHeight="1"/>
    <row r="607172" customHeight="1"/>
    <row r="607174" customHeight="1"/>
    <row r="607176" customHeight="1"/>
    <row r="607178" customHeight="1"/>
    <row r="607180" customHeight="1"/>
    <row r="607182" customHeight="1"/>
    <row r="607184" customHeight="1"/>
    <row r="607186" customHeight="1"/>
    <row r="607188" customHeight="1"/>
    <row r="607190" customHeight="1"/>
    <row r="607192" customHeight="1"/>
    <row r="607194" customHeight="1"/>
    <row r="607196" customHeight="1"/>
    <row r="607198" customHeight="1"/>
    <row r="607200" customHeight="1"/>
    <row r="607202" customHeight="1"/>
    <row r="607204" customHeight="1"/>
    <row r="607206" customHeight="1"/>
    <row r="607208" customHeight="1"/>
    <row r="607210" customHeight="1"/>
    <row r="607212" customHeight="1"/>
    <row r="607214" customHeight="1"/>
    <row r="607216" customHeight="1"/>
    <row r="607218" customHeight="1"/>
    <row r="607220" customHeight="1"/>
    <row r="607222" customHeight="1"/>
    <row r="607224" customHeight="1"/>
    <row r="607226" customHeight="1"/>
    <row r="607228" customHeight="1"/>
    <row r="607230" customHeight="1"/>
    <row r="607232" customHeight="1"/>
    <row r="607234" customHeight="1"/>
    <row r="607236" customHeight="1"/>
    <row r="607238" customHeight="1"/>
    <row r="607240" customHeight="1"/>
    <row r="607242" customHeight="1"/>
    <row r="607244" customHeight="1"/>
    <row r="607246" customHeight="1"/>
    <row r="607248" customHeight="1"/>
    <row r="607250" customHeight="1"/>
    <row r="607252" customHeight="1"/>
    <row r="607254" customHeight="1"/>
    <row r="607256" customHeight="1"/>
    <row r="607258" customHeight="1"/>
    <row r="607260" customHeight="1"/>
    <row r="607262" customHeight="1"/>
    <row r="607264" customHeight="1"/>
    <row r="607266" customHeight="1"/>
    <row r="607268" customHeight="1"/>
    <row r="607270" customHeight="1"/>
    <row r="607272" customHeight="1"/>
    <row r="607274" customHeight="1"/>
    <row r="607276" customHeight="1"/>
    <row r="607278" customHeight="1"/>
    <row r="607280" customHeight="1"/>
    <row r="607282" customHeight="1"/>
    <row r="607284" customHeight="1"/>
    <row r="607286" customHeight="1"/>
    <row r="607288" customHeight="1"/>
    <row r="607290" customHeight="1"/>
    <row r="607292" customHeight="1"/>
    <row r="607294" customHeight="1"/>
    <row r="607296" customHeight="1"/>
    <row r="607298" customHeight="1"/>
    <row r="607300" customHeight="1"/>
    <row r="607302" customHeight="1"/>
    <row r="607304" customHeight="1"/>
    <row r="607306" customHeight="1"/>
    <row r="607308" customHeight="1"/>
    <row r="607310" customHeight="1"/>
    <row r="607312" customHeight="1"/>
    <row r="607314" customHeight="1"/>
    <row r="607316" customHeight="1"/>
    <row r="607318" customHeight="1"/>
    <row r="607320" customHeight="1"/>
    <row r="607322" customHeight="1"/>
    <row r="607324" customHeight="1"/>
    <row r="607326" customHeight="1"/>
    <row r="607328" customHeight="1"/>
    <row r="607330" customHeight="1"/>
    <row r="607332" customHeight="1"/>
    <row r="607334" customHeight="1"/>
    <row r="607336" customHeight="1"/>
    <row r="607338" customHeight="1"/>
    <row r="607340" customHeight="1"/>
    <row r="607342" customHeight="1"/>
    <row r="607344" customHeight="1"/>
    <row r="607346" customHeight="1"/>
    <row r="607348" customHeight="1"/>
    <row r="607350" customHeight="1"/>
    <row r="607352" customHeight="1"/>
    <row r="607354" customHeight="1"/>
    <row r="607356" customHeight="1"/>
    <row r="607358" customHeight="1"/>
    <row r="607360" customHeight="1"/>
    <row r="607362" customHeight="1"/>
    <row r="607364" customHeight="1"/>
    <row r="607366" customHeight="1"/>
    <row r="607368" customHeight="1"/>
    <row r="607370" customHeight="1"/>
    <row r="607372" customHeight="1"/>
    <row r="607374" customHeight="1"/>
    <row r="607376" customHeight="1"/>
    <row r="607378" customHeight="1"/>
    <row r="607380" customHeight="1"/>
    <row r="607382" customHeight="1"/>
    <row r="607384" customHeight="1"/>
    <row r="607386" customHeight="1"/>
    <row r="607388" customHeight="1"/>
    <row r="607390" customHeight="1"/>
    <row r="607392" customHeight="1"/>
    <row r="607394" customHeight="1"/>
    <row r="607396" customHeight="1"/>
    <row r="607398" customHeight="1"/>
    <row r="607400" customHeight="1"/>
    <row r="607402" customHeight="1"/>
    <row r="607404" customHeight="1"/>
    <row r="607406" customHeight="1"/>
    <row r="607408" customHeight="1"/>
    <row r="607410" customHeight="1"/>
    <row r="607412" customHeight="1"/>
    <row r="607414" customHeight="1"/>
    <row r="607416" customHeight="1"/>
    <row r="607418" customHeight="1"/>
    <row r="607420" customHeight="1"/>
    <row r="607422" customHeight="1"/>
    <row r="607424" customHeight="1"/>
    <row r="607426" customHeight="1"/>
    <row r="607428" customHeight="1"/>
    <row r="607430" customHeight="1"/>
    <row r="607432" customHeight="1"/>
    <row r="607434" customHeight="1"/>
    <row r="607436" customHeight="1"/>
    <row r="607438" customHeight="1"/>
    <row r="607440" customHeight="1"/>
    <row r="607442" customHeight="1"/>
    <row r="607444" customHeight="1"/>
    <row r="607446" customHeight="1"/>
    <row r="607448" customHeight="1"/>
    <row r="607450" customHeight="1"/>
    <row r="607452" customHeight="1"/>
    <row r="607454" customHeight="1"/>
    <row r="607456" customHeight="1"/>
    <row r="607458" customHeight="1"/>
    <row r="607460" customHeight="1"/>
    <row r="607462" customHeight="1"/>
    <row r="607464" customHeight="1"/>
    <row r="607466" customHeight="1"/>
    <row r="607468" customHeight="1"/>
    <row r="607470" customHeight="1"/>
    <row r="607472" customHeight="1"/>
    <row r="607474" customHeight="1"/>
    <row r="607476" customHeight="1"/>
    <row r="607478" customHeight="1"/>
    <row r="607480" customHeight="1"/>
    <row r="607482" customHeight="1"/>
    <row r="607484" customHeight="1"/>
    <row r="607486" customHeight="1"/>
    <row r="607488" customHeight="1"/>
    <row r="607490" customHeight="1"/>
    <row r="607492" customHeight="1"/>
    <row r="607494" customHeight="1"/>
    <row r="607496" customHeight="1"/>
    <row r="607498" customHeight="1"/>
    <row r="607500" customHeight="1"/>
    <row r="607502" customHeight="1"/>
    <row r="607504" customHeight="1"/>
    <row r="607506" customHeight="1"/>
    <row r="607508" customHeight="1"/>
    <row r="607510" customHeight="1"/>
    <row r="607512" customHeight="1"/>
    <row r="607514" customHeight="1"/>
    <row r="607516" customHeight="1"/>
    <row r="607518" customHeight="1"/>
    <row r="607520" customHeight="1"/>
    <row r="607522" customHeight="1"/>
    <row r="607524" customHeight="1"/>
    <row r="607526" customHeight="1"/>
    <row r="607528" customHeight="1"/>
    <row r="607530" customHeight="1"/>
    <row r="607532" customHeight="1"/>
    <row r="607534" customHeight="1"/>
    <row r="607536" customHeight="1"/>
    <row r="607538" customHeight="1"/>
    <row r="607540" customHeight="1"/>
    <row r="607542" customHeight="1"/>
    <row r="607544" customHeight="1"/>
    <row r="607546" customHeight="1"/>
    <row r="607548" customHeight="1"/>
    <row r="607550" customHeight="1"/>
    <row r="607552" customHeight="1"/>
    <row r="607554" customHeight="1"/>
    <row r="607556" customHeight="1"/>
    <row r="607558" customHeight="1"/>
    <row r="607560" customHeight="1"/>
    <row r="607562" customHeight="1"/>
    <row r="607564" customHeight="1"/>
    <row r="607566" customHeight="1"/>
    <row r="607568" customHeight="1"/>
    <row r="607570" customHeight="1"/>
    <row r="607572" customHeight="1"/>
    <row r="607574" customHeight="1"/>
    <row r="607576" customHeight="1"/>
    <row r="607578" customHeight="1"/>
    <row r="607580" customHeight="1"/>
    <row r="607582" customHeight="1"/>
    <row r="607584" customHeight="1"/>
    <row r="607586" customHeight="1"/>
    <row r="607588" customHeight="1"/>
    <row r="607590" customHeight="1"/>
    <row r="607592" customHeight="1"/>
    <row r="607594" customHeight="1"/>
    <row r="607596" customHeight="1"/>
    <row r="607598" customHeight="1"/>
    <row r="607600" customHeight="1"/>
    <row r="607602" customHeight="1"/>
    <row r="607604" customHeight="1"/>
    <row r="607606" customHeight="1"/>
    <row r="607608" customHeight="1"/>
    <row r="607610" customHeight="1"/>
    <row r="607612" customHeight="1"/>
    <row r="607614" customHeight="1"/>
    <row r="607616" customHeight="1"/>
    <row r="607618" customHeight="1"/>
    <row r="607620" customHeight="1"/>
    <row r="607622" customHeight="1"/>
    <row r="607624" customHeight="1"/>
    <row r="607626" customHeight="1"/>
    <row r="607628" customHeight="1"/>
    <row r="607630" customHeight="1"/>
    <row r="607632" customHeight="1"/>
    <row r="607634" customHeight="1"/>
    <row r="607636" customHeight="1"/>
    <row r="607638" customHeight="1"/>
    <row r="607640" customHeight="1"/>
    <row r="607642" customHeight="1"/>
    <row r="607644" customHeight="1"/>
    <row r="607646" customHeight="1"/>
    <row r="607648" customHeight="1"/>
    <row r="607650" customHeight="1"/>
    <row r="607652" customHeight="1"/>
    <row r="607654" customHeight="1"/>
    <row r="607656" customHeight="1"/>
    <row r="607658" customHeight="1"/>
    <row r="607660" customHeight="1"/>
    <row r="607662" customHeight="1"/>
    <row r="607664" customHeight="1"/>
    <row r="607666" customHeight="1"/>
    <row r="607668" customHeight="1"/>
    <row r="607670" customHeight="1"/>
    <row r="607672" customHeight="1"/>
    <row r="607674" customHeight="1"/>
    <row r="607676" customHeight="1"/>
    <row r="607678" customHeight="1"/>
    <row r="607680" customHeight="1"/>
    <row r="607682" customHeight="1"/>
    <row r="607684" customHeight="1"/>
    <row r="607686" customHeight="1"/>
    <row r="607688" customHeight="1"/>
    <row r="607690" customHeight="1"/>
    <row r="607692" customHeight="1"/>
    <row r="607694" customHeight="1"/>
    <row r="607696" customHeight="1"/>
    <row r="607698" customHeight="1"/>
    <row r="607700" customHeight="1"/>
    <row r="607702" customHeight="1"/>
    <row r="607704" customHeight="1"/>
    <row r="607706" customHeight="1"/>
    <row r="607708" customHeight="1"/>
    <row r="607710" customHeight="1"/>
    <row r="607712" customHeight="1"/>
    <row r="607714" customHeight="1"/>
    <row r="607716" customHeight="1"/>
    <row r="607718" customHeight="1"/>
    <row r="607720" customHeight="1"/>
    <row r="607722" customHeight="1"/>
    <row r="607724" customHeight="1"/>
    <row r="607726" customHeight="1"/>
    <row r="607728" customHeight="1"/>
    <row r="607730" customHeight="1"/>
    <row r="607732" customHeight="1"/>
    <row r="607734" customHeight="1"/>
    <row r="607736" customHeight="1"/>
    <row r="607738" customHeight="1"/>
    <row r="607740" customHeight="1"/>
    <row r="607742" customHeight="1"/>
    <row r="607744" customHeight="1"/>
    <row r="607746" customHeight="1"/>
    <row r="607748" customHeight="1"/>
    <row r="607750" customHeight="1"/>
    <row r="607752" customHeight="1"/>
    <row r="607754" customHeight="1"/>
    <row r="607756" customHeight="1"/>
    <row r="607758" customHeight="1"/>
    <row r="607760" customHeight="1"/>
    <row r="607762" customHeight="1"/>
    <row r="607764" customHeight="1"/>
    <row r="607766" customHeight="1"/>
    <row r="607768" customHeight="1"/>
    <row r="607770" customHeight="1"/>
    <row r="607772" customHeight="1"/>
    <row r="607774" customHeight="1"/>
    <row r="607776" customHeight="1"/>
    <row r="607778" customHeight="1"/>
    <row r="607780" customHeight="1"/>
    <row r="607782" customHeight="1"/>
    <row r="607784" customHeight="1"/>
    <row r="607786" customHeight="1"/>
    <row r="607788" customHeight="1"/>
    <row r="607790" customHeight="1"/>
    <row r="607792" customHeight="1"/>
    <row r="607794" customHeight="1"/>
    <row r="607796" customHeight="1"/>
    <row r="607798" customHeight="1"/>
    <row r="607800" customHeight="1"/>
    <row r="607802" customHeight="1"/>
    <row r="607804" customHeight="1"/>
    <row r="607806" customHeight="1"/>
    <row r="607808" customHeight="1"/>
    <row r="607810" customHeight="1"/>
    <row r="607812" customHeight="1"/>
    <row r="607814" customHeight="1"/>
    <row r="607816" customHeight="1"/>
    <row r="607818" customHeight="1"/>
    <row r="607820" customHeight="1"/>
    <row r="607822" customHeight="1"/>
    <row r="607824" customHeight="1"/>
    <row r="607826" customHeight="1"/>
    <row r="607828" customHeight="1"/>
    <row r="607830" customHeight="1"/>
    <row r="607832" customHeight="1"/>
    <row r="607834" customHeight="1"/>
    <row r="607836" customHeight="1"/>
    <row r="607838" customHeight="1"/>
    <row r="607840" customHeight="1"/>
    <row r="607842" customHeight="1"/>
    <row r="607844" customHeight="1"/>
    <row r="607846" customHeight="1"/>
    <row r="607848" customHeight="1"/>
    <row r="607850" customHeight="1"/>
    <row r="607852" customHeight="1"/>
    <row r="607854" customHeight="1"/>
    <row r="607856" customHeight="1"/>
    <row r="607858" customHeight="1"/>
    <row r="607860" customHeight="1"/>
    <row r="607862" customHeight="1"/>
    <row r="607864" customHeight="1"/>
    <row r="607866" customHeight="1"/>
    <row r="607868" customHeight="1"/>
    <row r="607870" customHeight="1"/>
    <row r="607872" customHeight="1"/>
    <row r="607874" customHeight="1"/>
    <row r="607876" customHeight="1"/>
    <row r="607878" customHeight="1"/>
    <row r="607880" customHeight="1"/>
    <row r="607882" customHeight="1"/>
    <row r="607884" customHeight="1"/>
    <row r="607886" customHeight="1"/>
    <row r="607888" customHeight="1"/>
    <row r="607890" customHeight="1"/>
    <row r="607892" customHeight="1"/>
    <row r="607894" customHeight="1"/>
    <row r="607896" customHeight="1"/>
    <row r="607898" customHeight="1"/>
    <row r="607900" customHeight="1"/>
    <row r="607902" customHeight="1"/>
    <row r="607904" customHeight="1"/>
    <row r="607906" customHeight="1"/>
    <row r="607908" customHeight="1"/>
    <row r="607910" customHeight="1"/>
    <row r="607912" customHeight="1"/>
    <row r="607914" customHeight="1"/>
    <row r="607916" customHeight="1"/>
    <row r="607918" customHeight="1"/>
    <row r="607920" customHeight="1"/>
    <row r="607922" customHeight="1"/>
    <row r="607924" customHeight="1"/>
    <row r="607926" customHeight="1"/>
    <row r="607928" customHeight="1"/>
    <row r="607930" customHeight="1"/>
    <row r="607932" customHeight="1"/>
    <row r="607934" customHeight="1"/>
    <row r="607936" customHeight="1"/>
    <row r="607938" customHeight="1"/>
    <row r="607940" customHeight="1"/>
    <row r="607942" customHeight="1"/>
    <row r="607944" customHeight="1"/>
    <row r="607946" customHeight="1"/>
    <row r="607948" customHeight="1"/>
    <row r="607950" customHeight="1"/>
    <row r="607952" customHeight="1"/>
    <row r="607954" customHeight="1"/>
    <row r="607956" customHeight="1"/>
    <row r="607958" customHeight="1"/>
    <row r="607960" customHeight="1"/>
    <row r="607962" customHeight="1"/>
    <row r="607964" customHeight="1"/>
    <row r="607966" customHeight="1"/>
    <row r="607968" customHeight="1"/>
    <row r="607970" customHeight="1"/>
    <row r="607972" customHeight="1"/>
    <row r="607974" customHeight="1"/>
    <row r="607976" customHeight="1"/>
    <row r="607978" customHeight="1"/>
    <row r="607980" customHeight="1"/>
    <row r="607982" customHeight="1"/>
    <row r="607984" customHeight="1"/>
    <row r="607986" customHeight="1"/>
    <row r="607988" customHeight="1"/>
    <row r="607990" customHeight="1"/>
    <row r="607992" customHeight="1"/>
    <row r="607994" customHeight="1"/>
    <row r="607996" customHeight="1"/>
    <row r="607998" customHeight="1"/>
    <row r="608000" customHeight="1"/>
    <row r="608002" customHeight="1"/>
    <row r="608004" customHeight="1"/>
    <row r="608006" customHeight="1"/>
    <row r="608008" customHeight="1"/>
    <row r="608010" customHeight="1"/>
    <row r="608012" customHeight="1"/>
    <row r="608014" customHeight="1"/>
    <row r="608016" customHeight="1"/>
    <row r="608018" customHeight="1"/>
    <row r="608020" customHeight="1"/>
    <row r="608022" customHeight="1"/>
    <row r="608024" customHeight="1"/>
    <row r="608026" customHeight="1"/>
    <row r="608028" customHeight="1"/>
    <row r="608030" customHeight="1"/>
    <row r="608032" customHeight="1"/>
    <row r="608034" customHeight="1"/>
    <row r="608036" customHeight="1"/>
    <row r="608038" customHeight="1"/>
    <row r="608040" customHeight="1"/>
    <row r="608042" customHeight="1"/>
    <row r="608044" customHeight="1"/>
    <row r="608046" customHeight="1"/>
    <row r="608048" customHeight="1"/>
    <row r="608050" customHeight="1"/>
    <row r="608052" customHeight="1"/>
    <row r="608054" customHeight="1"/>
    <row r="608056" customHeight="1"/>
    <row r="608058" customHeight="1"/>
    <row r="608060" customHeight="1"/>
    <row r="608062" customHeight="1"/>
    <row r="608064" customHeight="1"/>
    <row r="608066" customHeight="1"/>
    <row r="608068" customHeight="1"/>
    <row r="608070" customHeight="1"/>
    <row r="608072" customHeight="1"/>
    <row r="608074" customHeight="1"/>
    <row r="608076" customHeight="1"/>
    <row r="608078" customHeight="1"/>
    <row r="608080" customHeight="1"/>
    <row r="608082" customHeight="1"/>
    <row r="608084" customHeight="1"/>
    <row r="608086" customHeight="1"/>
    <row r="608088" customHeight="1"/>
    <row r="608090" customHeight="1"/>
    <row r="608092" customHeight="1"/>
    <row r="608094" customHeight="1"/>
    <row r="608096" customHeight="1"/>
    <row r="608098" customHeight="1"/>
    <row r="608100" customHeight="1"/>
    <row r="608102" customHeight="1"/>
    <row r="608104" customHeight="1"/>
    <row r="608106" customHeight="1"/>
    <row r="608108" customHeight="1"/>
    <row r="608110" customHeight="1"/>
    <row r="608112" customHeight="1"/>
    <row r="608114" customHeight="1"/>
    <row r="608116" customHeight="1"/>
    <row r="608118" customHeight="1"/>
    <row r="608120" customHeight="1"/>
    <row r="608122" customHeight="1"/>
    <row r="608124" customHeight="1"/>
    <row r="608126" customHeight="1"/>
    <row r="608128" customHeight="1"/>
    <row r="608130" customHeight="1"/>
    <row r="608132" customHeight="1"/>
    <row r="608134" customHeight="1"/>
    <row r="608136" customHeight="1"/>
    <row r="608138" customHeight="1"/>
    <row r="608140" customHeight="1"/>
    <row r="608142" customHeight="1"/>
    <row r="608144" customHeight="1"/>
    <row r="608146" customHeight="1"/>
    <row r="608148" customHeight="1"/>
    <row r="608150" customHeight="1"/>
    <row r="608152" customHeight="1"/>
    <row r="608154" customHeight="1"/>
    <row r="608156" customHeight="1"/>
    <row r="608158" customHeight="1"/>
    <row r="608160" customHeight="1"/>
    <row r="608162" customHeight="1"/>
    <row r="608164" customHeight="1"/>
    <row r="608166" customHeight="1"/>
    <row r="608168" customHeight="1"/>
    <row r="608170" customHeight="1"/>
    <row r="608172" customHeight="1"/>
    <row r="608174" customHeight="1"/>
    <row r="608176" customHeight="1"/>
    <row r="608178" customHeight="1"/>
    <row r="608180" customHeight="1"/>
    <row r="608182" customHeight="1"/>
    <row r="608184" customHeight="1"/>
    <row r="608186" customHeight="1"/>
    <row r="608188" customHeight="1"/>
    <row r="608190" customHeight="1"/>
    <row r="608192" customHeight="1"/>
    <row r="608194" customHeight="1"/>
    <row r="608196" customHeight="1"/>
    <row r="608198" customHeight="1"/>
    <row r="608200" customHeight="1"/>
    <row r="608202" customHeight="1"/>
    <row r="608204" customHeight="1"/>
    <row r="608206" customHeight="1"/>
    <row r="608208" customHeight="1"/>
    <row r="608210" customHeight="1"/>
    <row r="608212" customHeight="1"/>
    <row r="608214" customHeight="1"/>
    <row r="608216" customHeight="1"/>
    <row r="608218" customHeight="1"/>
    <row r="608220" customHeight="1"/>
    <row r="608222" customHeight="1"/>
    <row r="608224" customHeight="1"/>
    <row r="608226" customHeight="1"/>
    <row r="608228" customHeight="1"/>
    <row r="608230" customHeight="1"/>
    <row r="608232" customHeight="1"/>
    <row r="608234" customHeight="1"/>
    <row r="608236" customHeight="1"/>
    <row r="608238" customHeight="1"/>
    <row r="608240" customHeight="1"/>
    <row r="608242" customHeight="1"/>
    <row r="608244" customHeight="1"/>
    <row r="608246" customHeight="1"/>
    <row r="608248" customHeight="1"/>
    <row r="608250" customHeight="1"/>
    <row r="608252" customHeight="1"/>
    <row r="608254" customHeight="1"/>
    <row r="608256" customHeight="1"/>
    <row r="608258" customHeight="1"/>
    <row r="608260" customHeight="1"/>
    <row r="608262" customHeight="1"/>
    <row r="608264" customHeight="1"/>
    <row r="608266" customHeight="1"/>
    <row r="608268" customHeight="1"/>
    <row r="608270" customHeight="1"/>
    <row r="608272" customHeight="1"/>
    <row r="608274" customHeight="1"/>
    <row r="608276" customHeight="1"/>
    <row r="608278" customHeight="1"/>
    <row r="608280" customHeight="1"/>
    <row r="608282" customHeight="1"/>
    <row r="608284" customHeight="1"/>
    <row r="608286" customHeight="1"/>
    <row r="608288" customHeight="1"/>
    <row r="608290" customHeight="1"/>
    <row r="608292" customHeight="1"/>
    <row r="608294" customHeight="1"/>
    <row r="608296" customHeight="1"/>
    <row r="608298" customHeight="1"/>
    <row r="608300" customHeight="1"/>
    <row r="608302" customHeight="1"/>
    <row r="608304" customHeight="1"/>
    <row r="608306" customHeight="1"/>
    <row r="608308" customHeight="1"/>
    <row r="608310" customHeight="1"/>
    <row r="608312" customHeight="1"/>
    <row r="608314" customHeight="1"/>
    <row r="608316" customHeight="1"/>
    <row r="608318" customHeight="1"/>
    <row r="608320" customHeight="1"/>
    <row r="608322" customHeight="1"/>
    <row r="608324" customHeight="1"/>
    <row r="608326" customHeight="1"/>
    <row r="608328" customHeight="1"/>
    <row r="608330" customHeight="1"/>
    <row r="608332" customHeight="1"/>
    <row r="608334" customHeight="1"/>
    <row r="608336" customHeight="1"/>
    <row r="608338" customHeight="1"/>
    <row r="608340" customHeight="1"/>
    <row r="608342" customHeight="1"/>
    <row r="608344" customHeight="1"/>
    <row r="608346" customHeight="1"/>
    <row r="608348" customHeight="1"/>
    <row r="608350" customHeight="1"/>
    <row r="608352" customHeight="1"/>
    <row r="608354" customHeight="1"/>
    <row r="608356" customHeight="1"/>
    <row r="608358" customHeight="1"/>
    <row r="608360" customHeight="1"/>
    <row r="608362" customHeight="1"/>
    <row r="608364" customHeight="1"/>
    <row r="608366" customHeight="1"/>
    <row r="608368" customHeight="1"/>
    <row r="608370" customHeight="1"/>
    <row r="608372" customHeight="1"/>
    <row r="608374" customHeight="1"/>
    <row r="608376" customHeight="1"/>
    <row r="608378" customHeight="1"/>
    <row r="608380" customHeight="1"/>
    <row r="608382" customHeight="1"/>
    <row r="608384" customHeight="1"/>
    <row r="608386" customHeight="1"/>
    <row r="608388" customHeight="1"/>
    <row r="608390" customHeight="1"/>
    <row r="608392" customHeight="1"/>
    <row r="608394" customHeight="1"/>
    <row r="608396" customHeight="1"/>
    <row r="608398" customHeight="1"/>
    <row r="608400" customHeight="1"/>
    <row r="608402" customHeight="1"/>
    <row r="608404" customHeight="1"/>
    <row r="608406" customHeight="1"/>
    <row r="608408" customHeight="1"/>
    <row r="608410" customHeight="1"/>
    <row r="608412" customHeight="1"/>
    <row r="608414" customHeight="1"/>
    <row r="608416" customHeight="1"/>
    <row r="608418" customHeight="1"/>
    <row r="608420" customHeight="1"/>
    <row r="608422" customHeight="1"/>
    <row r="608424" customHeight="1"/>
    <row r="608426" customHeight="1"/>
    <row r="608428" customHeight="1"/>
    <row r="608430" customHeight="1"/>
    <row r="608432" customHeight="1"/>
    <row r="608434" customHeight="1"/>
    <row r="608436" customHeight="1"/>
    <row r="608438" customHeight="1"/>
    <row r="608440" customHeight="1"/>
    <row r="608442" customHeight="1"/>
    <row r="608444" customHeight="1"/>
    <row r="608446" customHeight="1"/>
    <row r="608448" customHeight="1"/>
    <row r="608450" customHeight="1"/>
    <row r="608452" customHeight="1"/>
    <row r="608454" customHeight="1"/>
    <row r="608456" customHeight="1"/>
    <row r="608458" customHeight="1"/>
    <row r="608460" customHeight="1"/>
    <row r="608462" customHeight="1"/>
    <row r="608464" customHeight="1"/>
    <row r="608466" customHeight="1"/>
    <row r="608468" customHeight="1"/>
    <row r="608470" customHeight="1"/>
    <row r="608472" customHeight="1"/>
    <row r="608474" customHeight="1"/>
    <row r="608476" customHeight="1"/>
    <row r="608478" customHeight="1"/>
    <row r="608480" customHeight="1"/>
    <row r="608482" customHeight="1"/>
    <row r="608484" customHeight="1"/>
    <row r="608486" customHeight="1"/>
    <row r="608488" customHeight="1"/>
    <row r="608490" customHeight="1"/>
    <row r="608492" customHeight="1"/>
    <row r="608494" customHeight="1"/>
    <row r="608496" customHeight="1"/>
    <row r="608498" customHeight="1"/>
    <row r="608500" customHeight="1"/>
    <row r="608502" customHeight="1"/>
    <row r="608504" customHeight="1"/>
    <row r="608506" customHeight="1"/>
    <row r="608508" customHeight="1"/>
    <row r="608510" customHeight="1"/>
    <row r="608512" customHeight="1"/>
    <row r="608514" customHeight="1"/>
    <row r="608516" customHeight="1"/>
    <row r="608518" customHeight="1"/>
    <row r="608520" customHeight="1"/>
    <row r="608522" customHeight="1"/>
    <row r="608524" customHeight="1"/>
    <row r="608526" customHeight="1"/>
    <row r="608528" customHeight="1"/>
    <row r="608530" customHeight="1"/>
    <row r="608532" customHeight="1"/>
    <row r="608534" customHeight="1"/>
    <row r="608536" customHeight="1"/>
    <row r="608538" customHeight="1"/>
    <row r="608540" customHeight="1"/>
    <row r="608542" customHeight="1"/>
    <row r="608544" customHeight="1"/>
    <row r="608546" customHeight="1"/>
    <row r="608548" customHeight="1"/>
    <row r="608550" customHeight="1"/>
    <row r="608552" customHeight="1"/>
    <row r="608554" customHeight="1"/>
    <row r="608556" customHeight="1"/>
    <row r="608558" customHeight="1"/>
    <row r="608560" customHeight="1"/>
    <row r="608562" customHeight="1"/>
    <row r="608564" customHeight="1"/>
    <row r="608566" customHeight="1"/>
    <row r="608568" customHeight="1"/>
    <row r="608570" customHeight="1"/>
    <row r="608572" customHeight="1"/>
    <row r="608574" customHeight="1"/>
    <row r="608576" customHeight="1"/>
    <row r="608578" customHeight="1"/>
    <row r="608580" customHeight="1"/>
    <row r="608582" customHeight="1"/>
    <row r="608584" customHeight="1"/>
    <row r="608586" customHeight="1"/>
    <row r="608588" customHeight="1"/>
    <row r="608590" customHeight="1"/>
    <row r="608592" customHeight="1"/>
    <row r="608594" customHeight="1"/>
    <row r="608596" customHeight="1"/>
    <row r="608598" customHeight="1"/>
    <row r="608600" customHeight="1"/>
    <row r="608602" customHeight="1"/>
    <row r="608604" customHeight="1"/>
    <row r="608606" customHeight="1"/>
    <row r="608608" customHeight="1"/>
    <row r="608610" customHeight="1"/>
    <row r="608612" customHeight="1"/>
    <row r="608614" customHeight="1"/>
    <row r="608616" customHeight="1"/>
    <row r="608618" customHeight="1"/>
    <row r="608620" customHeight="1"/>
    <row r="608622" customHeight="1"/>
    <row r="608624" customHeight="1"/>
    <row r="608626" customHeight="1"/>
    <row r="608628" customHeight="1"/>
    <row r="608630" customHeight="1"/>
    <row r="608632" customHeight="1"/>
    <row r="608634" customHeight="1"/>
    <row r="608636" customHeight="1"/>
    <row r="608638" customHeight="1"/>
    <row r="608640" customHeight="1"/>
    <row r="608642" customHeight="1"/>
    <row r="608644" customHeight="1"/>
    <row r="608646" customHeight="1"/>
    <row r="608648" customHeight="1"/>
    <row r="608650" customHeight="1"/>
    <row r="608652" customHeight="1"/>
    <row r="608654" customHeight="1"/>
    <row r="608656" customHeight="1"/>
    <row r="608658" customHeight="1"/>
    <row r="608660" customHeight="1"/>
    <row r="608662" customHeight="1"/>
    <row r="608664" customHeight="1"/>
    <row r="608666" customHeight="1"/>
    <row r="608668" customHeight="1"/>
    <row r="608670" customHeight="1"/>
    <row r="608672" customHeight="1"/>
    <row r="608674" customHeight="1"/>
    <row r="608676" customHeight="1"/>
    <row r="608678" customHeight="1"/>
    <row r="608680" customHeight="1"/>
    <row r="608682" customHeight="1"/>
    <row r="608684" customHeight="1"/>
    <row r="608686" customHeight="1"/>
    <row r="608688" customHeight="1"/>
    <row r="608690" customHeight="1"/>
    <row r="608692" customHeight="1"/>
    <row r="608694" customHeight="1"/>
    <row r="608696" customHeight="1"/>
    <row r="608698" customHeight="1"/>
    <row r="608700" customHeight="1"/>
    <row r="608702" customHeight="1"/>
    <row r="608704" customHeight="1"/>
    <row r="608706" customHeight="1"/>
    <row r="608708" customHeight="1"/>
    <row r="608710" customHeight="1"/>
    <row r="608712" customHeight="1"/>
    <row r="608714" customHeight="1"/>
    <row r="608716" customHeight="1"/>
    <row r="608718" customHeight="1"/>
    <row r="608720" customHeight="1"/>
    <row r="608722" customHeight="1"/>
    <row r="608724" customHeight="1"/>
    <row r="608726" customHeight="1"/>
    <row r="608728" customHeight="1"/>
    <row r="608730" customHeight="1"/>
    <row r="608732" customHeight="1"/>
    <row r="608734" customHeight="1"/>
    <row r="608736" customHeight="1"/>
    <row r="608738" customHeight="1"/>
    <row r="608740" customHeight="1"/>
    <row r="608742" customHeight="1"/>
    <row r="608744" customHeight="1"/>
    <row r="608746" customHeight="1"/>
    <row r="608748" customHeight="1"/>
    <row r="608750" customHeight="1"/>
    <row r="608752" customHeight="1"/>
    <row r="608754" customHeight="1"/>
    <row r="608756" customHeight="1"/>
    <row r="608758" customHeight="1"/>
    <row r="608760" customHeight="1"/>
    <row r="608762" customHeight="1"/>
    <row r="608764" customHeight="1"/>
    <row r="608766" customHeight="1"/>
    <row r="608768" customHeight="1"/>
    <row r="608770" customHeight="1"/>
    <row r="608772" customHeight="1"/>
    <row r="608774" customHeight="1"/>
    <row r="608776" customHeight="1"/>
    <row r="608778" customHeight="1"/>
    <row r="608780" customHeight="1"/>
    <row r="608782" customHeight="1"/>
    <row r="608784" customHeight="1"/>
    <row r="608786" customHeight="1"/>
    <row r="608788" customHeight="1"/>
    <row r="608790" customHeight="1"/>
    <row r="608792" customHeight="1"/>
    <row r="608794" customHeight="1"/>
    <row r="608796" customHeight="1"/>
    <row r="608798" customHeight="1"/>
    <row r="608800" customHeight="1"/>
    <row r="608802" customHeight="1"/>
    <row r="608804" customHeight="1"/>
    <row r="608806" customHeight="1"/>
    <row r="608808" customHeight="1"/>
    <row r="608810" customHeight="1"/>
    <row r="608812" customHeight="1"/>
    <row r="608814" customHeight="1"/>
    <row r="608816" customHeight="1"/>
    <row r="608818" customHeight="1"/>
    <row r="608820" customHeight="1"/>
    <row r="608822" customHeight="1"/>
    <row r="608824" customHeight="1"/>
    <row r="608826" customHeight="1"/>
    <row r="608828" customHeight="1"/>
    <row r="608830" customHeight="1"/>
    <row r="608832" customHeight="1"/>
    <row r="608834" customHeight="1"/>
    <row r="608836" customHeight="1"/>
    <row r="608838" customHeight="1"/>
    <row r="608840" customHeight="1"/>
    <row r="608842" customHeight="1"/>
    <row r="608844" customHeight="1"/>
    <row r="608846" customHeight="1"/>
    <row r="608848" customHeight="1"/>
    <row r="608850" customHeight="1"/>
    <row r="608852" customHeight="1"/>
    <row r="608854" customHeight="1"/>
    <row r="608856" customHeight="1"/>
    <row r="608858" customHeight="1"/>
    <row r="608860" customHeight="1"/>
    <row r="608862" customHeight="1"/>
    <row r="608864" customHeight="1"/>
    <row r="608866" customHeight="1"/>
    <row r="608868" customHeight="1"/>
    <row r="608870" customHeight="1"/>
    <row r="608872" customHeight="1"/>
    <row r="608874" customHeight="1"/>
    <row r="608876" customHeight="1"/>
    <row r="608878" customHeight="1"/>
    <row r="608880" customHeight="1"/>
    <row r="608882" customHeight="1"/>
    <row r="608884" customHeight="1"/>
    <row r="608886" customHeight="1"/>
    <row r="608888" customHeight="1"/>
    <row r="608890" customHeight="1"/>
    <row r="608892" customHeight="1"/>
    <row r="608894" customHeight="1"/>
    <row r="608896" customHeight="1"/>
    <row r="608898" customHeight="1"/>
    <row r="608900" customHeight="1"/>
    <row r="608902" customHeight="1"/>
    <row r="608904" customHeight="1"/>
    <row r="608906" customHeight="1"/>
    <row r="608908" customHeight="1"/>
    <row r="608910" customHeight="1"/>
    <row r="608912" customHeight="1"/>
    <row r="608914" customHeight="1"/>
    <row r="608916" customHeight="1"/>
    <row r="608918" customHeight="1"/>
    <row r="608920" customHeight="1"/>
    <row r="608922" customHeight="1"/>
    <row r="608924" customHeight="1"/>
    <row r="608926" customHeight="1"/>
    <row r="608928" customHeight="1"/>
    <row r="608930" customHeight="1"/>
    <row r="608932" customHeight="1"/>
    <row r="608934" customHeight="1"/>
    <row r="608936" customHeight="1"/>
    <row r="608938" customHeight="1"/>
    <row r="608940" customHeight="1"/>
    <row r="608942" customHeight="1"/>
    <row r="608944" customHeight="1"/>
    <row r="608946" customHeight="1"/>
    <row r="608948" customHeight="1"/>
    <row r="608950" customHeight="1"/>
    <row r="608952" customHeight="1"/>
    <row r="608954" customHeight="1"/>
    <row r="608956" customHeight="1"/>
    <row r="608958" customHeight="1"/>
    <row r="608960" customHeight="1"/>
    <row r="608962" customHeight="1"/>
    <row r="608964" customHeight="1"/>
    <row r="608966" customHeight="1"/>
    <row r="608968" customHeight="1"/>
    <row r="608970" customHeight="1"/>
    <row r="608972" customHeight="1"/>
    <row r="608974" customHeight="1"/>
    <row r="608976" customHeight="1"/>
    <row r="608978" customHeight="1"/>
    <row r="608980" customHeight="1"/>
    <row r="608982" customHeight="1"/>
    <row r="608984" customHeight="1"/>
    <row r="608986" customHeight="1"/>
    <row r="608988" customHeight="1"/>
    <row r="608990" customHeight="1"/>
    <row r="608992" customHeight="1"/>
    <row r="608994" customHeight="1"/>
    <row r="608996" customHeight="1"/>
    <row r="608998" customHeight="1"/>
    <row r="609000" customHeight="1"/>
    <row r="609002" customHeight="1"/>
    <row r="609004" customHeight="1"/>
    <row r="609006" customHeight="1"/>
    <row r="609008" customHeight="1"/>
    <row r="609010" customHeight="1"/>
    <row r="609012" customHeight="1"/>
    <row r="609014" customHeight="1"/>
    <row r="609016" customHeight="1"/>
    <row r="609018" customHeight="1"/>
    <row r="609020" customHeight="1"/>
    <row r="609022" customHeight="1"/>
    <row r="609024" customHeight="1"/>
    <row r="609026" customHeight="1"/>
    <row r="609028" customHeight="1"/>
    <row r="609030" customHeight="1"/>
    <row r="609032" customHeight="1"/>
    <row r="609034" customHeight="1"/>
    <row r="609036" customHeight="1"/>
    <row r="609038" customHeight="1"/>
    <row r="609040" customHeight="1"/>
    <row r="609042" customHeight="1"/>
    <row r="609044" customHeight="1"/>
    <row r="609046" customHeight="1"/>
    <row r="609048" customHeight="1"/>
    <row r="609050" customHeight="1"/>
    <row r="609052" customHeight="1"/>
    <row r="609054" customHeight="1"/>
    <row r="609056" customHeight="1"/>
    <row r="609058" customHeight="1"/>
    <row r="609060" customHeight="1"/>
    <row r="609062" customHeight="1"/>
    <row r="609064" customHeight="1"/>
    <row r="609066" customHeight="1"/>
    <row r="609068" customHeight="1"/>
    <row r="609070" customHeight="1"/>
    <row r="609072" customHeight="1"/>
    <row r="609074" customHeight="1"/>
    <row r="609076" customHeight="1"/>
    <row r="609078" customHeight="1"/>
    <row r="609080" customHeight="1"/>
    <row r="609082" customHeight="1"/>
    <row r="609084" customHeight="1"/>
    <row r="609086" customHeight="1"/>
    <row r="609088" customHeight="1"/>
    <row r="609090" customHeight="1"/>
    <row r="609092" customHeight="1"/>
    <row r="609094" customHeight="1"/>
    <row r="609096" customHeight="1"/>
    <row r="609098" customHeight="1"/>
    <row r="609100" customHeight="1"/>
    <row r="609102" customHeight="1"/>
    <row r="609104" customHeight="1"/>
    <row r="609106" customHeight="1"/>
    <row r="609108" customHeight="1"/>
    <row r="609110" customHeight="1"/>
    <row r="609112" customHeight="1"/>
    <row r="609114" customHeight="1"/>
    <row r="609116" customHeight="1"/>
    <row r="609118" customHeight="1"/>
    <row r="609120" customHeight="1"/>
    <row r="609122" customHeight="1"/>
    <row r="609124" customHeight="1"/>
    <row r="609126" customHeight="1"/>
    <row r="609128" customHeight="1"/>
    <row r="609130" customHeight="1"/>
    <row r="609132" customHeight="1"/>
    <row r="609134" customHeight="1"/>
    <row r="609136" customHeight="1"/>
    <row r="609138" customHeight="1"/>
    <row r="609140" customHeight="1"/>
    <row r="609142" customHeight="1"/>
    <row r="609144" customHeight="1"/>
    <row r="609146" customHeight="1"/>
    <row r="609148" customHeight="1"/>
    <row r="609150" customHeight="1"/>
    <row r="609152" customHeight="1"/>
    <row r="609154" customHeight="1"/>
    <row r="609156" customHeight="1"/>
    <row r="609158" customHeight="1"/>
    <row r="609160" customHeight="1"/>
    <row r="609162" customHeight="1"/>
    <row r="609164" customHeight="1"/>
    <row r="609166" customHeight="1"/>
    <row r="609168" customHeight="1"/>
    <row r="609170" customHeight="1"/>
    <row r="609172" customHeight="1"/>
    <row r="609174" customHeight="1"/>
    <row r="609176" customHeight="1"/>
    <row r="609178" customHeight="1"/>
    <row r="609180" customHeight="1"/>
    <row r="609182" customHeight="1"/>
    <row r="609184" customHeight="1"/>
    <row r="609186" customHeight="1"/>
    <row r="609188" customHeight="1"/>
    <row r="609190" customHeight="1"/>
    <row r="609192" customHeight="1"/>
    <row r="609194" customHeight="1"/>
    <row r="609196" customHeight="1"/>
    <row r="609198" customHeight="1"/>
    <row r="609200" customHeight="1"/>
    <row r="609202" customHeight="1"/>
    <row r="609204" customHeight="1"/>
    <row r="609206" customHeight="1"/>
    <row r="609208" customHeight="1"/>
    <row r="609210" customHeight="1"/>
    <row r="609212" customHeight="1"/>
    <row r="609214" customHeight="1"/>
    <row r="609216" customHeight="1"/>
    <row r="609218" customHeight="1"/>
    <row r="609220" customHeight="1"/>
    <row r="609222" customHeight="1"/>
    <row r="609224" customHeight="1"/>
    <row r="609226" customHeight="1"/>
    <row r="609228" customHeight="1"/>
    <row r="609230" customHeight="1"/>
    <row r="609232" customHeight="1"/>
    <row r="609234" customHeight="1"/>
    <row r="609236" customHeight="1"/>
    <row r="609238" customHeight="1"/>
    <row r="609240" customHeight="1"/>
    <row r="609242" customHeight="1"/>
    <row r="609244" customHeight="1"/>
    <row r="609246" customHeight="1"/>
    <row r="609248" customHeight="1"/>
    <row r="609250" customHeight="1"/>
    <row r="609252" customHeight="1"/>
    <row r="609254" customHeight="1"/>
    <row r="609256" customHeight="1"/>
    <row r="609258" customHeight="1"/>
    <row r="609260" customHeight="1"/>
    <row r="609262" customHeight="1"/>
    <row r="609264" customHeight="1"/>
    <row r="609266" customHeight="1"/>
    <row r="609268" customHeight="1"/>
    <row r="609270" customHeight="1"/>
    <row r="609272" customHeight="1"/>
    <row r="609274" customHeight="1"/>
    <row r="609276" customHeight="1"/>
    <row r="609278" customHeight="1"/>
    <row r="609280" customHeight="1"/>
    <row r="609282" customHeight="1"/>
    <row r="609284" customHeight="1"/>
    <row r="609286" customHeight="1"/>
    <row r="609288" customHeight="1"/>
    <row r="609290" customHeight="1"/>
    <row r="609292" customHeight="1"/>
    <row r="609294" customHeight="1"/>
    <row r="609296" customHeight="1"/>
    <row r="609298" customHeight="1"/>
    <row r="609300" customHeight="1"/>
    <row r="609302" customHeight="1"/>
    <row r="609304" customHeight="1"/>
    <row r="609306" customHeight="1"/>
    <row r="609308" customHeight="1"/>
    <row r="609310" customHeight="1"/>
    <row r="609312" customHeight="1"/>
    <row r="609314" customHeight="1"/>
    <row r="609316" customHeight="1"/>
    <row r="609318" customHeight="1"/>
    <row r="609320" customHeight="1"/>
    <row r="609322" customHeight="1"/>
    <row r="609324" customHeight="1"/>
    <row r="609326" customHeight="1"/>
    <row r="609328" customHeight="1"/>
    <row r="609330" customHeight="1"/>
    <row r="609332" customHeight="1"/>
    <row r="609334" customHeight="1"/>
    <row r="609336" customHeight="1"/>
    <row r="609338" customHeight="1"/>
    <row r="609340" customHeight="1"/>
    <row r="609342" customHeight="1"/>
    <row r="609344" customHeight="1"/>
    <row r="609346" customHeight="1"/>
    <row r="609348" customHeight="1"/>
    <row r="609350" customHeight="1"/>
    <row r="609352" customHeight="1"/>
    <row r="609354" customHeight="1"/>
    <row r="609356" customHeight="1"/>
    <row r="609358" customHeight="1"/>
    <row r="609360" customHeight="1"/>
    <row r="609362" customHeight="1"/>
    <row r="609364" customHeight="1"/>
    <row r="609366" customHeight="1"/>
    <row r="609368" customHeight="1"/>
    <row r="609370" customHeight="1"/>
    <row r="609372" customHeight="1"/>
    <row r="609374" customHeight="1"/>
    <row r="609376" customHeight="1"/>
    <row r="609378" customHeight="1"/>
    <row r="609380" customHeight="1"/>
    <row r="609382" customHeight="1"/>
    <row r="609384" customHeight="1"/>
    <row r="609386" customHeight="1"/>
    <row r="609388" customHeight="1"/>
    <row r="609390" customHeight="1"/>
    <row r="609392" customHeight="1"/>
    <row r="609394" customHeight="1"/>
    <row r="609396" customHeight="1"/>
    <row r="609398" customHeight="1"/>
    <row r="609400" customHeight="1"/>
    <row r="609402" customHeight="1"/>
    <row r="609404" customHeight="1"/>
    <row r="609406" customHeight="1"/>
    <row r="609408" customHeight="1"/>
    <row r="609410" customHeight="1"/>
    <row r="609412" customHeight="1"/>
    <row r="609414" customHeight="1"/>
    <row r="609416" customHeight="1"/>
    <row r="609418" customHeight="1"/>
    <row r="609420" customHeight="1"/>
    <row r="609422" customHeight="1"/>
    <row r="609424" customHeight="1"/>
    <row r="609426" customHeight="1"/>
    <row r="609428" customHeight="1"/>
    <row r="609430" customHeight="1"/>
    <row r="609432" customHeight="1"/>
    <row r="609434" customHeight="1"/>
    <row r="609436" customHeight="1"/>
    <row r="609438" customHeight="1"/>
    <row r="609440" customHeight="1"/>
    <row r="609442" customHeight="1"/>
    <row r="609444" customHeight="1"/>
    <row r="609446" customHeight="1"/>
    <row r="609448" customHeight="1"/>
    <row r="609450" customHeight="1"/>
    <row r="609452" customHeight="1"/>
    <row r="609454" customHeight="1"/>
    <row r="609456" customHeight="1"/>
    <row r="609458" customHeight="1"/>
    <row r="609460" customHeight="1"/>
    <row r="609462" customHeight="1"/>
    <row r="609464" customHeight="1"/>
    <row r="609466" customHeight="1"/>
    <row r="609468" customHeight="1"/>
    <row r="609470" customHeight="1"/>
    <row r="609472" customHeight="1"/>
    <row r="609474" customHeight="1"/>
    <row r="609476" customHeight="1"/>
    <row r="609478" customHeight="1"/>
    <row r="609480" customHeight="1"/>
    <row r="609482" customHeight="1"/>
    <row r="609484" customHeight="1"/>
    <row r="609486" customHeight="1"/>
    <row r="609488" customHeight="1"/>
    <row r="609490" customHeight="1"/>
    <row r="609492" customHeight="1"/>
    <row r="609494" customHeight="1"/>
    <row r="609496" customHeight="1"/>
    <row r="609498" customHeight="1"/>
    <row r="609500" customHeight="1"/>
    <row r="609502" customHeight="1"/>
    <row r="609504" customHeight="1"/>
    <row r="609506" customHeight="1"/>
    <row r="609508" customHeight="1"/>
    <row r="609510" customHeight="1"/>
    <row r="609512" customHeight="1"/>
    <row r="609514" customHeight="1"/>
    <row r="609516" customHeight="1"/>
    <row r="609518" customHeight="1"/>
    <row r="609520" customHeight="1"/>
    <row r="609522" customHeight="1"/>
    <row r="609524" customHeight="1"/>
    <row r="609526" customHeight="1"/>
    <row r="609528" customHeight="1"/>
    <row r="609530" customHeight="1"/>
    <row r="609532" customHeight="1"/>
    <row r="609534" customHeight="1"/>
    <row r="609536" customHeight="1"/>
    <row r="609538" customHeight="1"/>
    <row r="609540" customHeight="1"/>
    <row r="609542" customHeight="1"/>
    <row r="609544" customHeight="1"/>
    <row r="609546" customHeight="1"/>
    <row r="609548" customHeight="1"/>
    <row r="609550" customHeight="1"/>
    <row r="609552" customHeight="1"/>
    <row r="609554" customHeight="1"/>
    <row r="609556" customHeight="1"/>
    <row r="609558" customHeight="1"/>
    <row r="609560" customHeight="1"/>
    <row r="609562" customHeight="1"/>
    <row r="609564" customHeight="1"/>
    <row r="609566" customHeight="1"/>
    <row r="609568" customHeight="1"/>
    <row r="609570" customHeight="1"/>
    <row r="609572" customHeight="1"/>
    <row r="609574" customHeight="1"/>
    <row r="609576" customHeight="1"/>
    <row r="609578" customHeight="1"/>
    <row r="609580" customHeight="1"/>
    <row r="609582" customHeight="1"/>
    <row r="609584" customHeight="1"/>
    <row r="609586" customHeight="1"/>
    <row r="609588" customHeight="1"/>
    <row r="609590" customHeight="1"/>
    <row r="609592" customHeight="1"/>
    <row r="609594" customHeight="1"/>
    <row r="609596" customHeight="1"/>
    <row r="609598" customHeight="1"/>
    <row r="609600" customHeight="1"/>
    <row r="609602" customHeight="1"/>
    <row r="609604" customHeight="1"/>
    <row r="609606" customHeight="1"/>
    <row r="609608" customHeight="1"/>
    <row r="609610" customHeight="1"/>
    <row r="609612" customHeight="1"/>
    <row r="609614" customHeight="1"/>
    <row r="609616" customHeight="1"/>
    <row r="609618" customHeight="1"/>
    <row r="609620" customHeight="1"/>
    <row r="609622" customHeight="1"/>
    <row r="609624" customHeight="1"/>
    <row r="609626" customHeight="1"/>
    <row r="609628" customHeight="1"/>
    <row r="609630" customHeight="1"/>
    <row r="609632" customHeight="1"/>
    <row r="609634" customHeight="1"/>
    <row r="609636" customHeight="1"/>
    <row r="609638" customHeight="1"/>
    <row r="609640" customHeight="1"/>
    <row r="609642" customHeight="1"/>
    <row r="609644" customHeight="1"/>
    <row r="609646" customHeight="1"/>
    <row r="609648" customHeight="1"/>
    <row r="609650" customHeight="1"/>
    <row r="609652" customHeight="1"/>
    <row r="609654" customHeight="1"/>
    <row r="609656" customHeight="1"/>
    <row r="609658" customHeight="1"/>
    <row r="609660" customHeight="1"/>
    <row r="609662" customHeight="1"/>
    <row r="609664" customHeight="1"/>
    <row r="609666" customHeight="1"/>
    <row r="609668" customHeight="1"/>
    <row r="609670" customHeight="1"/>
    <row r="609672" customHeight="1"/>
    <row r="609674" customHeight="1"/>
    <row r="609676" customHeight="1"/>
    <row r="609678" customHeight="1"/>
    <row r="609680" customHeight="1"/>
    <row r="609682" customHeight="1"/>
    <row r="609684" customHeight="1"/>
    <row r="609686" customHeight="1"/>
    <row r="609688" customHeight="1"/>
    <row r="609690" customHeight="1"/>
    <row r="609692" customHeight="1"/>
    <row r="609694" customHeight="1"/>
    <row r="609696" customHeight="1"/>
    <row r="609698" customHeight="1"/>
    <row r="609700" customHeight="1"/>
    <row r="609702" customHeight="1"/>
    <row r="609704" customHeight="1"/>
    <row r="609706" customHeight="1"/>
    <row r="609708" customHeight="1"/>
    <row r="609710" customHeight="1"/>
    <row r="609712" customHeight="1"/>
    <row r="609714" customHeight="1"/>
    <row r="609716" customHeight="1"/>
    <row r="609718" customHeight="1"/>
    <row r="609720" customHeight="1"/>
    <row r="609722" customHeight="1"/>
    <row r="609724" customHeight="1"/>
    <row r="609726" customHeight="1"/>
    <row r="609728" customHeight="1"/>
    <row r="609730" customHeight="1"/>
    <row r="609732" customHeight="1"/>
    <row r="609734" customHeight="1"/>
    <row r="609736" customHeight="1"/>
    <row r="609738" customHeight="1"/>
    <row r="609740" customHeight="1"/>
    <row r="609742" customHeight="1"/>
    <row r="609744" customHeight="1"/>
    <row r="609746" customHeight="1"/>
    <row r="609748" customHeight="1"/>
    <row r="609750" customHeight="1"/>
    <row r="609752" customHeight="1"/>
    <row r="609754" customHeight="1"/>
    <row r="609756" customHeight="1"/>
    <row r="609758" customHeight="1"/>
    <row r="609760" customHeight="1"/>
    <row r="609762" customHeight="1"/>
    <row r="609764" customHeight="1"/>
    <row r="609766" customHeight="1"/>
    <row r="609768" customHeight="1"/>
    <row r="609770" customHeight="1"/>
    <row r="609772" customHeight="1"/>
    <row r="609774" customHeight="1"/>
    <row r="609776" customHeight="1"/>
    <row r="609778" customHeight="1"/>
    <row r="609780" customHeight="1"/>
    <row r="609782" customHeight="1"/>
    <row r="609784" customHeight="1"/>
    <row r="609786" customHeight="1"/>
    <row r="609788" customHeight="1"/>
    <row r="609790" customHeight="1"/>
    <row r="609792" customHeight="1"/>
    <row r="609794" customHeight="1"/>
    <row r="609796" customHeight="1"/>
    <row r="609798" customHeight="1"/>
    <row r="609800" customHeight="1"/>
    <row r="609802" customHeight="1"/>
    <row r="609804" customHeight="1"/>
    <row r="609806" customHeight="1"/>
    <row r="609808" customHeight="1"/>
    <row r="609810" customHeight="1"/>
    <row r="609812" customHeight="1"/>
    <row r="609814" customHeight="1"/>
    <row r="609816" customHeight="1"/>
    <row r="609818" customHeight="1"/>
    <row r="609820" customHeight="1"/>
    <row r="609822" customHeight="1"/>
    <row r="609824" customHeight="1"/>
    <row r="609826" customHeight="1"/>
    <row r="609828" customHeight="1"/>
    <row r="609830" customHeight="1"/>
    <row r="609832" customHeight="1"/>
    <row r="609834" customHeight="1"/>
    <row r="609836" customHeight="1"/>
    <row r="609838" customHeight="1"/>
    <row r="609840" customHeight="1"/>
    <row r="609842" customHeight="1"/>
    <row r="609844" customHeight="1"/>
    <row r="609846" customHeight="1"/>
    <row r="609848" customHeight="1"/>
    <row r="609850" customHeight="1"/>
    <row r="609852" customHeight="1"/>
    <row r="609854" customHeight="1"/>
    <row r="609856" customHeight="1"/>
    <row r="609858" customHeight="1"/>
    <row r="609860" customHeight="1"/>
    <row r="609862" customHeight="1"/>
    <row r="609864" customHeight="1"/>
    <row r="609866" customHeight="1"/>
    <row r="609868" customHeight="1"/>
    <row r="609870" customHeight="1"/>
    <row r="609872" customHeight="1"/>
    <row r="609874" customHeight="1"/>
    <row r="609876" customHeight="1"/>
    <row r="609878" customHeight="1"/>
    <row r="609880" customHeight="1"/>
    <row r="609882" customHeight="1"/>
    <row r="609884" customHeight="1"/>
    <row r="609886" customHeight="1"/>
    <row r="609888" customHeight="1"/>
    <row r="609890" customHeight="1"/>
    <row r="609892" customHeight="1"/>
    <row r="609894" customHeight="1"/>
    <row r="609896" customHeight="1"/>
    <row r="609898" customHeight="1"/>
    <row r="609900" customHeight="1"/>
    <row r="609902" customHeight="1"/>
    <row r="609904" customHeight="1"/>
    <row r="609906" customHeight="1"/>
    <row r="609908" customHeight="1"/>
    <row r="609910" customHeight="1"/>
    <row r="609912" customHeight="1"/>
    <row r="609914" customHeight="1"/>
    <row r="609916" customHeight="1"/>
    <row r="609918" customHeight="1"/>
    <row r="609920" customHeight="1"/>
    <row r="609922" customHeight="1"/>
    <row r="609924" customHeight="1"/>
    <row r="609926" customHeight="1"/>
    <row r="609928" customHeight="1"/>
    <row r="609930" customHeight="1"/>
    <row r="609932" customHeight="1"/>
    <row r="609934" customHeight="1"/>
    <row r="609936" customHeight="1"/>
    <row r="609938" customHeight="1"/>
    <row r="609940" customHeight="1"/>
    <row r="609942" customHeight="1"/>
    <row r="609944" customHeight="1"/>
    <row r="609946" customHeight="1"/>
    <row r="609948" customHeight="1"/>
    <row r="609950" customHeight="1"/>
    <row r="609952" customHeight="1"/>
    <row r="609954" customHeight="1"/>
    <row r="609956" customHeight="1"/>
    <row r="609958" customHeight="1"/>
    <row r="609960" customHeight="1"/>
    <row r="609962" customHeight="1"/>
    <row r="609964" customHeight="1"/>
    <row r="609966" customHeight="1"/>
    <row r="609968" customHeight="1"/>
    <row r="609970" customHeight="1"/>
    <row r="609972" customHeight="1"/>
    <row r="609974" customHeight="1"/>
    <row r="609976" customHeight="1"/>
    <row r="609978" customHeight="1"/>
    <row r="609980" customHeight="1"/>
    <row r="609982" customHeight="1"/>
    <row r="609984" customHeight="1"/>
    <row r="609986" customHeight="1"/>
    <row r="609988" customHeight="1"/>
    <row r="609990" customHeight="1"/>
    <row r="609992" customHeight="1"/>
    <row r="609994" customHeight="1"/>
    <row r="609996" customHeight="1"/>
    <row r="609998" customHeight="1"/>
    <row r="610000" customHeight="1"/>
    <row r="610002" customHeight="1"/>
    <row r="610004" customHeight="1"/>
    <row r="610006" customHeight="1"/>
    <row r="610008" customHeight="1"/>
    <row r="610010" customHeight="1"/>
    <row r="610012" customHeight="1"/>
    <row r="610014" customHeight="1"/>
    <row r="610016" customHeight="1"/>
    <row r="610018" customHeight="1"/>
    <row r="610020" customHeight="1"/>
    <row r="610022" customHeight="1"/>
    <row r="610024" customHeight="1"/>
    <row r="610026" customHeight="1"/>
    <row r="610028" customHeight="1"/>
    <row r="610030" customHeight="1"/>
    <row r="610032" customHeight="1"/>
    <row r="610034" customHeight="1"/>
    <row r="610036" customHeight="1"/>
    <row r="610038" customHeight="1"/>
    <row r="610040" customHeight="1"/>
    <row r="610042" customHeight="1"/>
    <row r="610044" customHeight="1"/>
    <row r="610046" customHeight="1"/>
    <row r="610048" customHeight="1"/>
    <row r="610050" customHeight="1"/>
    <row r="610052" customHeight="1"/>
    <row r="610054" customHeight="1"/>
    <row r="610056" customHeight="1"/>
    <row r="610058" customHeight="1"/>
    <row r="610060" customHeight="1"/>
    <row r="610062" customHeight="1"/>
    <row r="610064" customHeight="1"/>
    <row r="610066" customHeight="1"/>
    <row r="610068" customHeight="1"/>
    <row r="610070" customHeight="1"/>
    <row r="610072" customHeight="1"/>
    <row r="610074" customHeight="1"/>
    <row r="610076" customHeight="1"/>
    <row r="610078" customHeight="1"/>
    <row r="610080" customHeight="1"/>
    <row r="610082" customHeight="1"/>
    <row r="610084" customHeight="1"/>
    <row r="610086" customHeight="1"/>
    <row r="610088" customHeight="1"/>
    <row r="610090" customHeight="1"/>
    <row r="610092" customHeight="1"/>
    <row r="610094" customHeight="1"/>
    <row r="610096" customHeight="1"/>
    <row r="610098" customHeight="1"/>
    <row r="610100" customHeight="1"/>
    <row r="610102" customHeight="1"/>
    <row r="610104" customHeight="1"/>
    <row r="610106" customHeight="1"/>
    <row r="610108" customHeight="1"/>
    <row r="610110" customHeight="1"/>
    <row r="610112" customHeight="1"/>
    <row r="610114" customHeight="1"/>
    <row r="610116" customHeight="1"/>
    <row r="610118" customHeight="1"/>
    <row r="610120" customHeight="1"/>
    <row r="610122" customHeight="1"/>
    <row r="610124" customHeight="1"/>
    <row r="610126" customHeight="1"/>
    <row r="610128" customHeight="1"/>
    <row r="610130" customHeight="1"/>
    <row r="610132" customHeight="1"/>
    <row r="610134" customHeight="1"/>
    <row r="610136" customHeight="1"/>
    <row r="610138" customHeight="1"/>
    <row r="610140" customHeight="1"/>
    <row r="610142" customHeight="1"/>
    <row r="610144" customHeight="1"/>
    <row r="610146" customHeight="1"/>
    <row r="610148" customHeight="1"/>
    <row r="610150" customHeight="1"/>
    <row r="610152" customHeight="1"/>
    <row r="610154" customHeight="1"/>
    <row r="610156" customHeight="1"/>
    <row r="610158" customHeight="1"/>
    <row r="610160" customHeight="1"/>
    <row r="610162" customHeight="1"/>
    <row r="610164" customHeight="1"/>
    <row r="610166" customHeight="1"/>
    <row r="610168" customHeight="1"/>
    <row r="610170" customHeight="1"/>
    <row r="610172" customHeight="1"/>
    <row r="610174" customHeight="1"/>
    <row r="610176" customHeight="1"/>
    <row r="610178" customHeight="1"/>
    <row r="610180" customHeight="1"/>
    <row r="610182" customHeight="1"/>
    <row r="610184" customHeight="1"/>
    <row r="610186" customHeight="1"/>
    <row r="610188" customHeight="1"/>
    <row r="610190" customHeight="1"/>
    <row r="610192" customHeight="1"/>
    <row r="610194" customHeight="1"/>
    <row r="610196" customHeight="1"/>
    <row r="610198" customHeight="1"/>
    <row r="610200" customHeight="1"/>
    <row r="610202" customHeight="1"/>
    <row r="610204" customHeight="1"/>
    <row r="610206" customHeight="1"/>
    <row r="610208" customHeight="1"/>
    <row r="610210" customHeight="1"/>
    <row r="610212" customHeight="1"/>
    <row r="610214" customHeight="1"/>
    <row r="610216" customHeight="1"/>
    <row r="610218" customHeight="1"/>
    <row r="610220" customHeight="1"/>
    <row r="610222" customHeight="1"/>
    <row r="610224" customHeight="1"/>
    <row r="610226" customHeight="1"/>
    <row r="610228" customHeight="1"/>
    <row r="610230" customHeight="1"/>
    <row r="610232" customHeight="1"/>
    <row r="610234" customHeight="1"/>
    <row r="610236" customHeight="1"/>
    <row r="610238" customHeight="1"/>
    <row r="610240" customHeight="1"/>
    <row r="610242" customHeight="1"/>
    <row r="610244" customHeight="1"/>
    <row r="610246" customHeight="1"/>
    <row r="610248" customHeight="1"/>
    <row r="610250" customHeight="1"/>
    <row r="610252" customHeight="1"/>
    <row r="610254" customHeight="1"/>
    <row r="610256" customHeight="1"/>
    <row r="610258" customHeight="1"/>
    <row r="610260" customHeight="1"/>
    <row r="610262" customHeight="1"/>
    <row r="610264" customHeight="1"/>
    <row r="610266" customHeight="1"/>
    <row r="610268" customHeight="1"/>
    <row r="610270" customHeight="1"/>
    <row r="610272" customHeight="1"/>
    <row r="610274" customHeight="1"/>
    <row r="610276" customHeight="1"/>
    <row r="610278" customHeight="1"/>
    <row r="610280" customHeight="1"/>
    <row r="610282" customHeight="1"/>
    <row r="610284" customHeight="1"/>
    <row r="610286" customHeight="1"/>
    <row r="610288" customHeight="1"/>
    <row r="610290" customHeight="1"/>
    <row r="610292" customHeight="1"/>
    <row r="610294" customHeight="1"/>
    <row r="610296" customHeight="1"/>
    <row r="610298" customHeight="1"/>
    <row r="610300" customHeight="1"/>
    <row r="610302" customHeight="1"/>
    <row r="610304" customHeight="1"/>
    <row r="610306" customHeight="1"/>
    <row r="610308" customHeight="1"/>
    <row r="610310" customHeight="1"/>
    <row r="610312" customHeight="1"/>
    <row r="610314" customHeight="1"/>
    <row r="610316" customHeight="1"/>
    <row r="610318" customHeight="1"/>
    <row r="610320" customHeight="1"/>
    <row r="610322" customHeight="1"/>
    <row r="610324" customHeight="1"/>
    <row r="610326" customHeight="1"/>
    <row r="610328" customHeight="1"/>
    <row r="610330" customHeight="1"/>
    <row r="610332" customHeight="1"/>
    <row r="610334" customHeight="1"/>
    <row r="610336" customHeight="1"/>
    <row r="610338" customHeight="1"/>
    <row r="610340" customHeight="1"/>
    <row r="610342" customHeight="1"/>
    <row r="610344" customHeight="1"/>
    <row r="610346" customHeight="1"/>
    <row r="610348" customHeight="1"/>
    <row r="610350" customHeight="1"/>
    <row r="610352" customHeight="1"/>
    <row r="610354" customHeight="1"/>
    <row r="610356" customHeight="1"/>
    <row r="610358" customHeight="1"/>
    <row r="610360" customHeight="1"/>
    <row r="610362" customHeight="1"/>
    <row r="610364" customHeight="1"/>
    <row r="610366" customHeight="1"/>
    <row r="610368" customHeight="1"/>
    <row r="610370" customHeight="1"/>
    <row r="610372" customHeight="1"/>
    <row r="610374" customHeight="1"/>
    <row r="610376" customHeight="1"/>
    <row r="610378" customHeight="1"/>
    <row r="610380" customHeight="1"/>
    <row r="610382" customHeight="1"/>
    <row r="610384" customHeight="1"/>
    <row r="610386" customHeight="1"/>
    <row r="610388" customHeight="1"/>
    <row r="610390" customHeight="1"/>
    <row r="610392" customHeight="1"/>
    <row r="610394" customHeight="1"/>
    <row r="610396" customHeight="1"/>
    <row r="610398" customHeight="1"/>
    <row r="610400" customHeight="1"/>
    <row r="610402" customHeight="1"/>
    <row r="610404" customHeight="1"/>
    <row r="610406" customHeight="1"/>
    <row r="610408" customHeight="1"/>
    <row r="610410" customHeight="1"/>
    <row r="610412" customHeight="1"/>
    <row r="610414" customHeight="1"/>
    <row r="610416" customHeight="1"/>
    <row r="610418" customHeight="1"/>
    <row r="610420" customHeight="1"/>
    <row r="610422" customHeight="1"/>
    <row r="610424" customHeight="1"/>
    <row r="610426" customHeight="1"/>
    <row r="610428" customHeight="1"/>
    <row r="610430" customHeight="1"/>
    <row r="610432" customHeight="1"/>
    <row r="610434" customHeight="1"/>
    <row r="610436" customHeight="1"/>
    <row r="610438" customHeight="1"/>
    <row r="610440" customHeight="1"/>
    <row r="610442" customHeight="1"/>
    <row r="610444" customHeight="1"/>
    <row r="610446" customHeight="1"/>
    <row r="610448" customHeight="1"/>
    <row r="610450" customHeight="1"/>
    <row r="610452" customHeight="1"/>
    <row r="610454" customHeight="1"/>
    <row r="610456" customHeight="1"/>
    <row r="610458" customHeight="1"/>
    <row r="610460" customHeight="1"/>
    <row r="610462" customHeight="1"/>
    <row r="610464" customHeight="1"/>
    <row r="610466" customHeight="1"/>
    <row r="610468" customHeight="1"/>
    <row r="610470" customHeight="1"/>
    <row r="610472" customHeight="1"/>
    <row r="610474" customHeight="1"/>
    <row r="610476" customHeight="1"/>
    <row r="610478" customHeight="1"/>
    <row r="610480" customHeight="1"/>
    <row r="610482" customHeight="1"/>
    <row r="610484" customHeight="1"/>
    <row r="610486" customHeight="1"/>
    <row r="610488" customHeight="1"/>
    <row r="610490" customHeight="1"/>
    <row r="610492" customHeight="1"/>
    <row r="610494" customHeight="1"/>
    <row r="610496" customHeight="1"/>
    <row r="610498" customHeight="1"/>
    <row r="610500" customHeight="1"/>
    <row r="610502" customHeight="1"/>
    <row r="610504" customHeight="1"/>
    <row r="610506" customHeight="1"/>
    <row r="610508" customHeight="1"/>
    <row r="610510" customHeight="1"/>
    <row r="610512" customHeight="1"/>
    <row r="610514" customHeight="1"/>
    <row r="610516" customHeight="1"/>
    <row r="610518" customHeight="1"/>
    <row r="610520" customHeight="1"/>
    <row r="610522" customHeight="1"/>
    <row r="610524" customHeight="1"/>
    <row r="610526" customHeight="1"/>
    <row r="610528" customHeight="1"/>
    <row r="610530" customHeight="1"/>
    <row r="610532" customHeight="1"/>
    <row r="610534" customHeight="1"/>
    <row r="610536" customHeight="1"/>
    <row r="610538" customHeight="1"/>
    <row r="610540" customHeight="1"/>
    <row r="610542" customHeight="1"/>
    <row r="610544" customHeight="1"/>
    <row r="610546" customHeight="1"/>
    <row r="610548" customHeight="1"/>
    <row r="610550" customHeight="1"/>
    <row r="610552" customHeight="1"/>
    <row r="610554" customHeight="1"/>
    <row r="610556" customHeight="1"/>
    <row r="610558" customHeight="1"/>
    <row r="610560" customHeight="1"/>
    <row r="610562" customHeight="1"/>
    <row r="610564" customHeight="1"/>
    <row r="610566" customHeight="1"/>
    <row r="610568" customHeight="1"/>
    <row r="610570" customHeight="1"/>
    <row r="610572" customHeight="1"/>
    <row r="610574" customHeight="1"/>
    <row r="610576" customHeight="1"/>
    <row r="610578" customHeight="1"/>
    <row r="610580" customHeight="1"/>
    <row r="610582" customHeight="1"/>
    <row r="610584" customHeight="1"/>
    <row r="610586" customHeight="1"/>
    <row r="610588" customHeight="1"/>
    <row r="610590" customHeight="1"/>
    <row r="610592" customHeight="1"/>
    <row r="610594" customHeight="1"/>
    <row r="610596" customHeight="1"/>
    <row r="610598" customHeight="1"/>
    <row r="610600" customHeight="1"/>
    <row r="610602" customHeight="1"/>
    <row r="610604" customHeight="1"/>
    <row r="610606" customHeight="1"/>
    <row r="610608" customHeight="1"/>
    <row r="610610" customHeight="1"/>
    <row r="610612" customHeight="1"/>
    <row r="610614" customHeight="1"/>
    <row r="610616" customHeight="1"/>
    <row r="610618" customHeight="1"/>
    <row r="610620" customHeight="1"/>
    <row r="610622" customHeight="1"/>
    <row r="610624" customHeight="1"/>
    <row r="610626" customHeight="1"/>
    <row r="610628" customHeight="1"/>
    <row r="610630" customHeight="1"/>
    <row r="610632" customHeight="1"/>
    <row r="610634" customHeight="1"/>
    <row r="610636" customHeight="1"/>
    <row r="610638" customHeight="1"/>
    <row r="610640" customHeight="1"/>
    <row r="610642" customHeight="1"/>
    <row r="610644" customHeight="1"/>
    <row r="610646" customHeight="1"/>
    <row r="610648" customHeight="1"/>
    <row r="610650" customHeight="1"/>
    <row r="610652" customHeight="1"/>
    <row r="610654" customHeight="1"/>
    <row r="610656" customHeight="1"/>
    <row r="610658" customHeight="1"/>
    <row r="610660" customHeight="1"/>
    <row r="610662" customHeight="1"/>
    <row r="610664" customHeight="1"/>
    <row r="610666" customHeight="1"/>
    <row r="610668" customHeight="1"/>
    <row r="610670" customHeight="1"/>
    <row r="610672" customHeight="1"/>
    <row r="610674" customHeight="1"/>
    <row r="610676" customHeight="1"/>
    <row r="610678" customHeight="1"/>
    <row r="610680" customHeight="1"/>
    <row r="610682" customHeight="1"/>
    <row r="610684" customHeight="1"/>
    <row r="610686" customHeight="1"/>
    <row r="610688" customHeight="1"/>
    <row r="610690" customHeight="1"/>
    <row r="610692" customHeight="1"/>
    <row r="610694" customHeight="1"/>
    <row r="610696" customHeight="1"/>
    <row r="610698" customHeight="1"/>
    <row r="610700" customHeight="1"/>
    <row r="610702" customHeight="1"/>
    <row r="610704" customHeight="1"/>
    <row r="610706" customHeight="1"/>
    <row r="610708" customHeight="1"/>
    <row r="610710" customHeight="1"/>
    <row r="610712" customHeight="1"/>
    <row r="610714" customHeight="1"/>
    <row r="610716" customHeight="1"/>
    <row r="610718" customHeight="1"/>
    <row r="610720" customHeight="1"/>
    <row r="610722" customHeight="1"/>
    <row r="610724" customHeight="1"/>
    <row r="610726" customHeight="1"/>
    <row r="610728" customHeight="1"/>
    <row r="610730" customHeight="1"/>
    <row r="610732" customHeight="1"/>
    <row r="610734" customHeight="1"/>
    <row r="610736" customHeight="1"/>
    <row r="610738" customHeight="1"/>
    <row r="610740" customHeight="1"/>
    <row r="610742" customHeight="1"/>
    <row r="610744" customHeight="1"/>
    <row r="610746" customHeight="1"/>
    <row r="610748" customHeight="1"/>
    <row r="610750" customHeight="1"/>
    <row r="610752" customHeight="1"/>
    <row r="610754" customHeight="1"/>
    <row r="610756" customHeight="1"/>
    <row r="610758" customHeight="1"/>
    <row r="610760" customHeight="1"/>
    <row r="610762" customHeight="1"/>
    <row r="610764" customHeight="1"/>
    <row r="610766" customHeight="1"/>
    <row r="610768" customHeight="1"/>
    <row r="610770" customHeight="1"/>
    <row r="610772" customHeight="1"/>
    <row r="610774" customHeight="1"/>
    <row r="610776" customHeight="1"/>
    <row r="610778" customHeight="1"/>
    <row r="610780" customHeight="1"/>
    <row r="610782" customHeight="1"/>
    <row r="610784" customHeight="1"/>
    <row r="610786" customHeight="1"/>
    <row r="610788" customHeight="1"/>
    <row r="610790" customHeight="1"/>
    <row r="610792" customHeight="1"/>
    <row r="610794" customHeight="1"/>
    <row r="610796" customHeight="1"/>
    <row r="610798" customHeight="1"/>
    <row r="610800" customHeight="1"/>
    <row r="610802" customHeight="1"/>
    <row r="610804" customHeight="1"/>
    <row r="610806" customHeight="1"/>
    <row r="610808" customHeight="1"/>
    <row r="610810" customHeight="1"/>
    <row r="610812" customHeight="1"/>
    <row r="610814" customHeight="1"/>
    <row r="610816" customHeight="1"/>
    <row r="610818" customHeight="1"/>
    <row r="610820" customHeight="1"/>
    <row r="610822" customHeight="1"/>
    <row r="610824" customHeight="1"/>
    <row r="610826" customHeight="1"/>
    <row r="610828" customHeight="1"/>
    <row r="610830" customHeight="1"/>
    <row r="610832" customHeight="1"/>
    <row r="610834" customHeight="1"/>
    <row r="610836" customHeight="1"/>
    <row r="610838" customHeight="1"/>
    <row r="610840" customHeight="1"/>
    <row r="610842" customHeight="1"/>
    <row r="610844" customHeight="1"/>
    <row r="610846" customHeight="1"/>
    <row r="610848" customHeight="1"/>
    <row r="610850" customHeight="1"/>
    <row r="610852" customHeight="1"/>
    <row r="610854" customHeight="1"/>
    <row r="610856" customHeight="1"/>
    <row r="610858" customHeight="1"/>
    <row r="610860" customHeight="1"/>
    <row r="610862" customHeight="1"/>
    <row r="610864" customHeight="1"/>
    <row r="610866" customHeight="1"/>
    <row r="610868" customHeight="1"/>
    <row r="610870" customHeight="1"/>
    <row r="610872" customHeight="1"/>
    <row r="610874" customHeight="1"/>
    <row r="610876" customHeight="1"/>
    <row r="610878" customHeight="1"/>
    <row r="610880" customHeight="1"/>
    <row r="610882" customHeight="1"/>
    <row r="610884" customHeight="1"/>
    <row r="610886" customHeight="1"/>
    <row r="610888" customHeight="1"/>
    <row r="610890" customHeight="1"/>
    <row r="610892" customHeight="1"/>
    <row r="610894" customHeight="1"/>
    <row r="610896" customHeight="1"/>
    <row r="610898" customHeight="1"/>
    <row r="610900" customHeight="1"/>
    <row r="610902" customHeight="1"/>
    <row r="610904" customHeight="1"/>
    <row r="610906" customHeight="1"/>
    <row r="610908" customHeight="1"/>
    <row r="610910" customHeight="1"/>
    <row r="610912" customHeight="1"/>
    <row r="610914" customHeight="1"/>
    <row r="610916" customHeight="1"/>
    <row r="610918" customHeight="1"/>
    <row r="610920" customHeight="1"/>
    <row r="610922" customHeight="1"/>
    <row r="610924" customHeight="1"/>
    <row r="610926" customHeight="1"/>
    <row r="610928" customHeight="1"/>
    <row r="610930" customHeight="1"/>
    <row r="610932" customHeight="1"/>
    <row r="610934" customHeight="1"/>
    <row r="610936" customHeight="1"/>
    <row r="610938" customHeight="1"/>
    <row r="610940" customHeight="1"/>
    <row r="610942" customHeight="1"/>
    <row r="610944" customHeight="1"/>
    <row r="610946" customHeight="1"/>
    <row r="610948" customHeight="1"/>
    <row r="610950" customHeight="1"/>
    <row r="610952" customHeight="1"/>
    <row r="610954" customHeight="1"/>
    <row r="610956" customHeight="1"/>
    <row r="610958" customHeight="1"/>
    <row r="610960" customHeight="1"/>
    <row r="610962" customHeight="1"/>
    <row r="610964" customHeight="1"/>
    <row r="610966" customHeight="1"/>
    <row r="610968" customHeight="1"/>
    <row r="610970" customHeight="1"/>
    <row r="610972" customHeight="1"/>
    <row r="610974" customHeight="1"/>
    <row r="610976" customHeight="1"/>
    <row r="610978" customHeight="1"/>
    <row r="610980" customHeight="1"/>
    <row r="610982" customHeight="1"/>
    <row r="610984" customHeight="1"/>
    <row r="610986" customHeight="1"/>
    <row r="610988" customHeight="1"/>
    <row r="610990" customHeight="1"/>
    <row r="610992" customHeight="1"/>
    <row r="610994" customHeight="1"/>
    <row r="610996" customHeight="1"/>
    <row r="610998" customHeight="1"/>
    <row r="611000" customHeight="1"/>
    <row r="611002" customHeight="1"/>
    <row r="611004" customHeight="1"/>
    <row r="611006" customHeight="1"/>
    <row r="611008" customHeight="1"/>
    <row r="611010" customHeight="1"/>
    <row r="611012" customHeight="1"/>
    <row r="611014" customHeight="1"/>
    <row r="611016" customHeight="1"/>
    <row r="611018" customHeight="1"/>
    <row r="611020" customHeight="1"/>
    <row r="611022" customHeight="1"/>
    <row r="611024" customHeight="1"/>
    <row r="611026" customHeight="1"/>
    <row r="611028" customHeight="1"/>
    <row r="611030" customHeight="1"/>
    <row r="611032" customHeight="1"/>
    <row r="611034" customHeight="1"/>
    <row r="611036" customHeight="1"/>
    <row r="611038" customHeight="1"/>
    <row r="611040" customHeight="1"/>
    <row r="611042" customHeight="1"/>
    <row r="611044" customHeight="1"/>
    <row r="611046" customHeight="1"/>
    <row r="611048" customHeight="1"/>
    <row r="611050" customHeight="1"/>
    <row r="611052" customHeight="1"/>
    <row r="611054" customHeight="1"/>
    <row r="611056" customHeight="1"/>
    <row r="611058" customHeight="1"/>
    <row r="611060" customHeight="1"/>
    <row r="611062" customHeight="1"/>
    <row r="611064" customHeight="1"/>
    <row r="611066" customHeight="1"/>
    <row r="611068" customHeight="1"/>
    <row r="611070" customHeight="1"/>
    <row r="611072" customHeight="1"/>
    <row r="611074" customHeight="1"/>
    <row r="611076" customHeight="1"/>
    <row r="611078" customHeight="1"/>
    <row r="611080" customHeight="1"/>
    <row r="611082" customHeight="1"/>
    <row r="611084" customHeight="1"/>
    <row r="611086" customHeight="1"/>
    <row r="611088" customHeight="1"/>
    <row r="611090" customHeight="1"/>
    <row r="611092" customHeight="1"/>
    <row r="611094" customHeight="1"/>
    <row r="611096" customHeight="1"/>
    <row r="611098" customHeight="1"/>
    <row r="611100" customHeight="1"/>
    <row r="611102" customHeight="1"/>
    <row r="611104" customHeight="1"/>
    <row r="611106" customHeight="1"/>
    <row r="611108" customHeight="1"/>
    <row r="611110" customHeight="1"/>
    <row r="611112" customHeight="1"/>
    <row r="611114" customHeight="1"/>
    <row r="611116" customHeight="1"/>
    <row r="611118" customHeight="1"/>
    <row r="611120" customHeight="1"/>
    <row r="611122" customHeight="1"/>
    <row r="611124" customHeight="1"/>
    <row r="611126" customHeight="1"/>
    <row r="611128" customHeight="1"/>
    <row r="611130" customHeight="1"/>
    <row r="611132" customHeight="1"/>
    <row r="611134" customHeight="1"/>
    <row r="611136" customHeight="1"/>
    <row r="611138" customHeight="1"/>
    <row r="611140" customHeight="1"/>
    <row r="611142" customHeight="1"/>
    <row r="611144" customHeight="1"/>
    <row r="611146" customHeight="1"/>
    <row r="611148" customHeight="1"/>
    <row r="611150" customHeight="1"/>
    <row r="611152" customHeight="1"/>
    <row r="611154" customHeight="1"/>
    <row r="611156" customHeight="1"/>
    <row r="611158" customHeight="1"/>
    <row r="611160" customHeight="1"/>
    <row r="611162" customHeight="1"/>
    <row r="611164" customHeight="1"/>
    <row r="611166" customHeight="1"/>
    <row r="611168" customHeight="1"/>
    <row r="611170" customHeight="1"/>
    <row r="611172" customHeight="1"/>
    <row r="611174" customHeight="1"/>
    <row r="611176" customHeight="1"/>
    <row r="611178" customHeight="1"/>
    <row r="611180" customHeight="1"/>
    <row r="611182" customHeight="1"/>
    <row r="611184" customHeight="1"/>
    <row r="611186" customHeight="1"/>
    <row r="611188" customHeight="1"/>
    <row r="611190" customHeight="1"/>
    <row r="611192" customHeight="1"/>
    <row r="611194" customHeight="1"/>
    <row r="611196" customHeight="1"/>
    <row r="611198" customHeight="1"/>
    <row r="611200" customHeight="1"/>
    <row r="611202" customHeight="1"/>
    <row r="611204" customHeight="1"/>
    <row r="611206" customHeight="1"/>
    <row r="611208" customHeight="1"/>
    <row r="611210" customHeight="1"/>
    <row r="611212" customHeight="1"/>
    <row r="611214" customHeight="1"/>
    <row r="611216" customHeight="1"/>
    <row r="611218" customHeight="1"/>
    <row r="611220" customHeight="1"/>
    <row r="611222" customHeight="1"/>
    <row r="611224" customHeight="1"/>
    <row r="611226" customHeight="1"/>
    <row r="611228" customHeight="1"/>
    <row r="611230" customHeight="1"/>
    <row r="611232" customHeight="1"/>
    <row r="611234" customHeight="1"/>
    <row r="611236" customHeight="1"/>
    <row r="611238" customHeight="1"/>
    <row r="611240" customHeight="1"/>
    <row r="611242" customHeight="1"/>
    <row r="611244" customHeight="1"/>
    <row r="611246" customHeight="1"/>
    <row r="611248" customHeight="1"/>
    <row r="611250" customHeight="1"/>
    <row r="611252" customHeight="1"/>
    <row r="611254" customHeight="1"/>
    <row r="611256" customHeight="1"/>
    <row r="611258" customHeight="1"/>
    <row r="611260" customHeight="1"/>
    <row r="611262" customHeight="1"/>
    <row r="611264" customHeight="1"/>
    <row r="611266" customHeight="1"/>
    <row r="611268" customHeight="1"/>
    <row r="611270" customHeight="1"/>
    <row r="611272" customHeight="1"/>
    <row r="611274" customHeight="1"/>
    <row r="611276" customHeight="1"/>
    <row r="611278" customHeight="1"/>
    <row r="611280" customHeight="1"/>
    <row r="611282" customHeight="1"/>
    <row r="611284" customHeight="1"/>
    <row r="611286" customHeight="1"/>
    <row r="611288" customHeight="1"/>
    <row r="611290" customHeight="1"/>
    <row r="611292" customHeight="1"/>
    <row r="611294" customHeight="1"/>
    <row r="611296" customHeight="1"/>
    <row r="611298" customHeight="1"/>
    <row r="611300" customHeight="1"/>
    <row r="611302" customHeight="1"/>
    <row r="611304" customHeight="1"/>
    <row r="611306" customHeight="1"/>
    <row r="611308" customHeight="1"/>
    <row r="611310" customHeight="1"/>
    <row r="611312" customHeight="1"/>
    <row r="611314" customHeight="1"/>
    <row r="611316" customHeight="1"/>
    <row r="611318" customHeight="1"/>
    <row r="611320" customHeight="1"/>
    <row r="611322" customHeight="1"/>
    <row r="611324" customHeight="1"/>
    <row r="611326" customHeight="1"/>
    <row r="611328" customHeight="1"/>
    <row r="611330" customHeight="1"/>
    <row r="611332" customHeight="1"/>
    <row r="611334" customHeight="1"/>
    <row r="611336" customHeight="1"/>
    <row r="611338" customHeight="1"/>
    <row r="611340" customHeight="1"/>
    <row r="611342" customHeight="1"/>
    <row r="611344" customHeight="1"/>
    <row r="611346" customHeight="1"/>
    <row r="611348" customHeight="1"/>
    <row r="611350" customHeight="1"/>
    <row r="611352" customHeight="1"/>
    <row r="611354" customHeight="1"/>
    <row r="611356" customHeight="1"/>
    <row r="611358" customHeight="1"/>
    <row r="611360" customHeight="1"/>
    <row r="611362" customHeight="1"/>
    <row r="611364" customHeight="1"/>
    <row r="611366" customHeight="1"/>
    <row r="611368" customHeight="1"/>
    <row r="611370" customHeight="1"/>
    <row r="611372" customHeight="1"/>
    <row r="611374" customHeight="1"/>
    <row r="611376" customHeight="1"/>
    <row r="611378" customHeight="1"/>
    <row r="611380" customHeight="1"/>
    <row r="611382" customHeight="1"/>
    <row r="611384" customHeight="1"/>
    <row r="611386" customHeight="1"/>
    <row r="611388" customHeight="1"/>
    <row r="611390" customHeight="1"/>
    <row r="611392" customHeight="1"/>
    <row r="611394" customHeight="1"/>
    <row r="611396" customHeight="1"/>
    <row r="611398" customHeight="1"/>
    <row r="611400" customHeight="1"/>
    <row r="611402" customHeight="1"/>
    <row r="611404" customHeight="1"/>
    <row r="611406" customHeight="1"/>
    <row r="611408" customHeight="1"/>
    <row r="611410" customHeight="1"/>
    <row r="611412" customHeight="1"/>
    <row r="611414" customHeight="1"/>
    <row r="611416" customHeight="1"/>
    <row r="611418" customHeight="1"/>
    <row r="611420" customHeight="1"/>
    <row r="611422" customHeight="1"/>
    <row r="611424" customHeight="1"/>
    <row r="611426" customHeight="1"/>
    <row r="611428" customHeight="1"/>
    <row r="611430" customHeight="1"/>
    <row r="611432" customHeight="1"/>
    <row r="611434" customHeight="1"/>
    <row r="611436" customHeight="1"/>
    <row r="611438" customHeight="1"/>
    <row r="611440" customHeight="1"/>
    <row r="611442" customHeight="1"/>
    <row r="611444" customHeight="1"/>
    <row r="611446" customHeight="1"/>
    <row r="611448" customHeight="1"/>
    <row r="611450" customHeight="1"/>
    <row r="611452" customHeight="1"/>
    <row r="611454" customHeight="1"/>
    <row r="611456" customHeight="1"/>
    <row r="611458" customHeight="1"/>
    <row r="611460" customHeight="1"/>
    <row r="611462" customHeight="1"/>
    <row r="611464" customHeight="1"/>
    <row r="611466" customHeight="1"/>
    <row r="611468" customHeight="1"/>
    <row r="611470" customHeight="1"/>
    <row r="611472" customHeight="1"/>
    <row r="611474" customHeight="1"/>
    <row r="611476" customHeight="1"/>
    <row r="611478" customHeight="1"/>
    <row r="611480" customHeight="1"/>
    <row r="611482" customHeight="1"/>
    <row r="611484" customHeight="1"/>
    <row r="611486" customHeight="1"/>
    <row r="611488" customHeight="1"/>
    <row r="611490" customHeight="1"/>
    <row r="611492" customHeight="1"/>
    <row r="611494" customHeight="1"/>
    <row r="611496" customHeight="1"/>
    <row r="611498" customHeight="1"/>
    <row r="611500" customHeight="1"/>
    <row r="611502" customHeight="1"/>
    <row r="611504" customHeight="1"/>
    <row r="611506" customHeight="1"/>
    <row r="611508" customHeight="1"/>
    <row r="611510" customHeight="1"/>
    <row r="611512" customHeight="1"/>
    <row r="611514" customHeight="1"/>
    <row r="611516" customHeight="1"/>
    <row r="611518" customHeight="1"/>
    <row r="611520" customHeight="1"/>
    <row r="611522" customHeight="1"/>
    <row r="611524" customHeight="1"/>
    <row r="611526" customHeight="1"/>
    <row r="611528" customHeight="1"/>
    <row r="611530" customHeight="1"/>
    <row r="611532" customHeight="1"/>
    <row r="611534" customHeight="1"/>
    <row r="611536" customHeight="1"/>
    <row r="611538" customHeight="1"/>
    <row r="611540" customHeight="1"/>
    <row r="611542" customHeight="1"/>
    <row r="611544" customHeight="1"/>
    <row r="611546" customHeight="1"/>
    <row r="611548" customHeight="1"/>
    <row r="611550" customHeight="1"/>
    <row r="611552" customHeight="1"/>
    <row r="611554" customHeight="1"/>
    <row r="611556" customHeight="1"/>
    <row r="611558" customHeight="1"/>
    <row r="611560" customHeight="1"/>
    <row r="611562" customHeight="1"/>
    <row r="611564" customHeight="1"/>
    <row r="611566" customHeight="1"/>
    <row r="611568" customHeight="1"/>
    <row r="611570" customHeight="1"/>
    <row r="611572" customHeight="1"/>
    <row r="611574" customHeight="1"/>
    <row r="611576" customHeight="1"/>
    <row r="611578" customHeight="1"/>
    <row r="611580" customHeight="1"/>
    <row r="611582" customHeight="1"/>
    <row r="611584" customHeight="1"/>
    <row r="611586" customHeight="1"/>
    <row r="611588" customHeight="1"/>
    <row r="611590" customHeight="1"/>
    <row r="611592" customHeight="1"/>
    <row r="611594" customHeight="1"/>
    <row r="611596" customHeight="1"/>
    <row r="611598" customHeight="1"/>
    <row r="611600" customHeight="1"/>
    <row r="611602" customHeight="1"/>
    <row r="611604" customHeight="1"/>
    <row r="611606" customHeight="1"/>
    <row r="611608" customHeight="1"/>
    <row r="611610" customHeight="1"/>
    <row r="611612" customHeight="1"/>
    <row r="611614" customHeight="1"/>
    <row r="611616" customHeight="1"/>
    <row r="611618" customHeight="1"/>
    <row r="611620" customHeight="1"/>
    <row r="611622" customHeight="1"/>
    <row r="611624" customHeight="1"/>
    <row r="611626" customHeight="1"/>
    <row r="611628" customHeight="1"/>
    <row r="611630" customHeight="1"/>
    <row r="611632" customHeight="1"/>
    <row r="611634" customHeight="1"/>
    <row r="611636" customHeight="1"/>
    <row r="611638" customHeight="1"/>
    <row r="611640" customHeight="1"/>
    <row r="611642" customHeight="1"/>
    <row r="611644" customHeight="1"/>
    <row r="611646" customHeight="1"/>
    <row r="611648" customHeight="1"/>
    <row r="611650" customHeight="1"/>
    <row r="611652" customHeight="1"/>
    <row r="611654" customHeight="1"/>
    <row r="611656" customHeight="1"/>
    <row r="611658" customHeight="1"/>
    <row r="611660" customHeight="1"/>
    <row r="611662" customHeight="1"/>
    <row r="611664" customHeight="1"/>
    <row r="611666" customHeight="1"/>
    <row r="611668" customHeight="1"/>
    <row r="611670" customHeight="1"/>
    <row r="611672" customHeight="1"/>
    <row r="611674" customHeight="1"/>
    <row r="611676" customHeight="1"/>
    <row r="611678" customHeight="1"/>
    <row r="611680" customHeight="1"/>
    <row r="611682" customHeight="1"/>
    <row r="611684" customHeight="1"/>
    <row r="611686" customHeight="1"/>
    <row r="611688" customHeight="1"/>
    <row r="611690" customHeight="1"/>
    <row r="611692" customHeight="1"/>
    <row r="611694" customHeight="1"/>
    <row r="611696" customHeight="1"/>
    <row r="611698" customHeight="1"/>
    <row r="611700" customHeight="1"/>
    <row r="611702" customHeight="1"/>
    <row r="611704" customHeight="1"/>
    <row r="611706" customHeight="1"/>
    <row r="611708" customHeight="1"/>
    <row r="611710" customHeight="1"/>
    <row r="611712" customHeight="1"/>
    <row r="611714" customHeight="1"/>
    <row r="611716" customHeight="1"/>
    <row r="611718" customHeight="1"/>
    <row r="611720" customHeight="1"/>
    <row r="611722" customHeight="1"/>
    <row r="611724" customHeight="1"/>
    <row r="611726" customHeight="1"/>
    <row r="611728" customHeight="1"/>
    <row r="611730" customHeight="1"/>
    <row r="611732" customHeight="1"/>
    <row r="611734" customHeight="1"/>
    <row r="611736" customHeight="1"/>
    <row r="611738" customHeight="1"/>
    <row r="611740" customHeight="1"/>
    <row r="611742" customHeight="1"/>
    <row r="611744" customHeight="1"/>
    <row r="611746" customHeight="1"/>
    <row r="611748" customHeight="1"/>
    <row r="611750" customHeight="1"/>
    <row r="611752" customHeight="1"/>
    <row r="611754" customHeight="1"/>
    <row r="611756" customHeight="1"/>
    <row r="611758" customHeight="1"/>
    <row r="611760" customHeight="1"/>
    <row r="611762" customHeight="1"/>
    <row r="611764" customHeight="1"/>
    <row r="611766" customHeight="1"/>
    <row r="611768" customHeight="1"/>
    <row r="611770" customHeight="1"/>
    <row r="611772" customHeight="1"/>
    <row r="611774" customHeight="1"/>
    <row r="611776" customHeight="1"/>
    <row r="611778" customHeight="1"/>
    <row r="611780" customHeight="1"/>
    <row r="611782" customHeight="1"/>
    <row r="611784" customHeight="1"/>
    <row r="611786" customHeight="1"/>
    <row r="611788" customHeight="1"/>
    <row r="611790" customHeight="1"/>
    <row r="611792" customHeight="1"/>
    <row r="611794" customHeight="1"/>
    <row r="611796" customHeight="1"/>
    <row r="611798" customHeight="1"/>
    <row r="611800" customHeight="1"/>
    <row r="611802" customHeight="1"/>
    <row r="611804" customHeight="1"/>
    <row r="611806" customHeight="1"/>
    <row r="611808" customHeight="1"/>
    <row r="611810" customHeight="1"/>
    <row r="611812" customHeight="1"/>
    <row r="611814" customHeight="1"/>
    <row r="611816" customHeight="1"/>
    <row r="611818" customHeight="1"/>
    <row r="611820" customHeight="1"/>
    <row r="611822" customHeight="1"/>
    <row r="611824" customHeight="1"/>
    <row r="611826" customHeight="1"/>
    <row r="611828" customHeight="1"/>
    <row r="611830" customHeight="1"/>
    <row r="611832" customHeight="1"/>
    <row r="611834" customHeight="1"/>
    <row r="611836" customHeight="1"/>
    <row r="611838" customHeight="1"/>
    <row r="611840" customHeight="1"/>
    <row r="611842" customHeight="1"/>
    <row r="611844" customHeight="1"/>
    <row r="611846" customHeight="1"/>
    <row r="611848" customHeight="1"/>
    <row r="611850" customHeight="1"/>
    <row r="611852" customHeight="1"/>
    <row r="611854" customHeight="1"/>
    <row r="611856" customHeight="1"/>
    <row r="611858" customHeight="1"/>
    <row r="611860" customHeight="1"/>
    <row r="611862" customHeight="1"/>
    <row r="611864" customHeight="1"/>
    <row r="611866" customHeight="1"/>
    <row r="611868" customHeight="1"/>
    <row r="611870" customHeight="1"/>
    <row r="611872" customHeight="1"/>
    <row r="611874" customHeight="1"/>
    <row r="611876" customHeight="1"/>
    <row r="611878" customHeight="1"/>
    <row r="611880" customHeight="1"/>
    <row r="611882" customHeight="1"/>
    <row r="611884" customHeight="1"/>
    <row r="611886" customHeight="1"/>
    <row r="611888" customHeight="1"/>
    <row r="611890" customHeight="1"/>
    <row r="611892" customHeight="1"/>
    <row r="611894" customHeight="1"/>
    <row r="611896" customHeight="1"/>
    <row r="611898" customHeight="1"/>
    <row r="611900" customHeight="1"/>
    <row r="611902" customHeight="1"/>
    <row r="611904" customHeight="1"/>
    <row r="611906" customHeight="1"/>
    <row r="611908" customHeight="1"/>
    <row r="611910" customHeight="1"/>
    <row r="611912" customHeight="1"/>
    <row r="611914" customHeight="1"/>
    <row r="611916" customHeight="1"/>
    <row r="611918" customHeight="1"/>
    <row r="611920" customHeight="1"/>
    <row r="611922" customHeight="1"/>
    <row r="611924" customHeight="1"/>
    <row r="611926" customHeight="1"/>
    <row r="611928" customHeight="1"/>
    <row r="611930" customHeight="1"/>
    <row r="611932" customHeight="1"/>
    <row r="611934" customHeight="1"/>
    <row r="611936" customHeight="1"/>
    <row r="611938" customHeight="1"/>
    <row r="611940" customHeight="1"/>
    <row r="611942" customHeight="1"/>
    <row r="611944" customHeight="1"/>
    <row r="611946" customHeight="1"/>
    <row r="611948" customHeight="1"/>
    <row r="611950" customHeight="1"/>
    <row r="611952" customHeight="1"/>
    <row r="611954" customHeight="1"/>
    <row r="611956" customHeight="1"/>
    <row r="611958" customHeight="1"/>
    <row r="611960" customHeight="1"/>
    <row r="611962" customHeight="1"/>
    <row r="611964" customHeight="1"/>
    <row r="611966" customHeight="1"/>
    <row r="611968" customHeight="1"/>
    <row r="611970" customHeight="1"/>
    <row r="611972" customHeight="1"/>
    <row r="611974" customHeight="1"/>
    <row r="611976" customHeight="1"/>
    <row r="611978" customHeight="1"/>
    <row r="611980" customHeight="1"/>
    <row r="611982" customHeight="1"/>
    <row r="611984" customHeight="1"/>
    <row r="611986" customHeight="1"/>
    <row r="611988" customHeight="1"/>
    <row r="611990" customHeight="1"/>
    <row r="611992" customHeight="1"/>
    <row r="611994" customHeight="1"/>
    <row r="611996" customHeight="1"/>
    <row r="611998" customHeight="1"/>
    <row r="612000" customHeight="1"/>
    <row r="612002" customHeight="1"/>
    <row r="612004" customHeight="1"/>
    <row r="612006" customHeight="1"/>
    <row r="612008" customHeight="1"/>
    <row r="612010" customHeight="1"/>
    <row r="612012" customHeight="1"/>
    <row r="612014" customHeight="1"/>
    <row r="612016" customHeight="1"/>
    <row r="612018" customHeight="1"/>
    <row r="612020" customHeight="1"/>
    <row r="612022" customHeight="1"/>
    <row r="612024" customHeight="1"/>
    <row r="612026" customHeight="1"/>
    <row r="612028" customHeight="1"/>
    <row r="612030" customHeight="1"/>
    <row r="612032" customHeight="1"/>
    <row r="612034" customHeight="1"/>
    <row r="612036" customHeight="1"/>
    <row r="612038" customHeight="1"/>
    <row r="612040" customHeight="1"/>
    <row r="612042" customHeight="1"/>
    <row r="612044" customHeight="1"/>
    <row r="612046" customHeight="1"/>
    <row r="612048" customHeight="1"/>
    <row r="612050" customHeight="1"/>
    <row r="612052" customHeight="1"/>
    <row r="612054" customHeight="1"/>
    <row r="612056" customHeight="1"/>
    <row r="612058" customHeight="1"/>
    <row r="612060" customHeight="1"/>
    <row r="612062" customHeight="1"/>
    <row r="612064" customHeight="1"/>
    <row r="612066" customHeight="1"/>
    <row r="612068" customHeight="1"/>
    <row r="612070" customHeight="1"/>
    <row r="612072" customHeight="1"/>
    <row r="612074" customHeight="1"/>
    <row r="612076" customHeight="1"/>
    <row r="612078" customHeight="1"/>
    <row r="612080" customHeight="1"/>
    <row r="612082" customHeight="1"/>
    <row r="612084" customHeight="1"/>
    <row r="612086" customHeight="1"/>
    <row r="612088" customHeight="1"/>
    <row r="612090" customHeight="1"/>
    <row r="612092" customHeight="1"/>
    <row r="612094" customHeight="1"/>
    <row r="612096" customHeight="1"/>
    <row r="612098" customHeight="1"/>
    <row r="612100" customHeight="1"/>
    <row r="612102" customHeight="1"/>
    <row r="612104" customHeight="1"/>
    <row r="612106" customHeight="1"/>
    <row r="612108" customHeight="1"/>
    <row r="612110" customHeight="1"/>
    <row r="612112" customHeight="1"/>
    <row r="612114" customHeight="1"/>
    <row r="612116" customHeight="1"/>
    <row r="612118" customHeight="1"/>
    <row r="612120" customHeight="1"/>
    <row r="612122" customHeight="1"/>
    <row r="612124" customHeight="1"/>
    <row r="612126" customHeight="1"/>
    <row r="612128" customHeight="1"/>
    <row r="612130" customHeight="1"/>
    <row r="612132" customHeight="1"/>
    <row r="612134" customHeight="1"/>
    <row r="612136" customHeight="1"/>
    <row r="612138" customHeight="1"/>
    <row r="612140" customHeight="1"/>
    <row r="612142" customHeight="1"/>
    <row r="612144" customHeight="1"/>
    <row r="612146" customHeight="1"/>
    <row r="612148" customHeight="1"/>
    <row r="612150" customHeight="1"/>
    <row r="612152" customHeight="1"/>
    <row r="612154" customHeight="1"/>
    <row r="612156" customHeight="1"/>
    <row r="612158" customHeight="1"/>
    <row r="612160" customHeight="1"/>
    <row r="612162" customHeight="1"/>
    <row r="612164" customHeight="1"/>
    <row r="612166" customHeight="1"/>
    <row r="612168" customHeight="1"/>
    <row r="612170" customHeight="1"/>
    <row r="612172" customHeight="1"/>
    <row r="612174" customHeight="1"/>
    <row r="612176" customHeight="1"/>
    <row r="612178" customHeight="1"/>
    <row r="612180" customHeight="1"/>
    <row r="612182" customHeight="1"/>
    <row r="612184" customHeight="1"/>
    <row r="612186" customHeight="1"/>
    <row r="612188" customHeight="1"/>
    <row r="612190" customHeight="1"/>
    <row r="612192" customHeight="1"/>
    <row r="612194" customHeight="1"/>
    <row r="612196" customHeight="1"/>
    <row r="612198" customHeight="1"/>
    <row r="612200" customHeight="1"/>
    <row r="612202" customHeight="1"/>
    <row r="612204" customHeight="1"/>
    <row r="612206" customHeight="1"/>
    <row r="612208" customHeight="1"/>
    <row r="612210" customHeight="1"/>
    <row r="612212" customHeight="1"/>
    <row r="612214" customHeight="1"/>
    <row r="612216" customHeight="1"/>
    <row r="612218" customHeight="1"/>
    <row r="612220" customHeight="1"/>
    <row r="612222" customHeight="1"/>
    <row r="612224" customHeight="1"/>
    <row r="612226" customHeight="1"/>
    <row r="612228" customHeight="1"/>
    <row r="612230" customHeight="1"/>
    <row r="612232" customHeight="1"/>
    <row r="612234" customHeight="1"/>
    <row r="612236" customHeight="1"/>
    <row r="612238" customHeight="1"/>
    <row r="612240" customHeight="1"/>
    <row r="612242" customHeight="1"/>
    <row r="612244" customHeight="1"/>
    <row r="612246" customHeight="1"/>
    <row r="612248" customHeight="1"/>
    <row r="612250" customHeight="1"/>
    <row r="612252" customHeight="1"/>
    <row r="612254" customHeight="1"/>
    <row r="612256" customHeight="1"/>
    <row r="612258" customHeight="1"/>
    <row r="612260" customHeight="1"/>
    <row r="612262" customHeight="1"/>
    <row r="612264" customHeight="1"/>
    <row r="612266" customHeight="1"/>
    <row r="612268" customHeight="1"/>
    <row r="612270" customHeight="1"/>
    <row r="612272" customHeight="1"/>
    <row r="612274" customHeight="1"/>
    <row r="612276" customHeight="1"/>
    <row r="612278" customHeight="1"/>
    <row r="612280" customHeight="1"/>
    <row r="612282" customHeight="1"/>
    <row r="612284" customHeight="1"/>
    <row r="612286" customHeight="1"/>
    <row r="612288" customHeight="1"/>
    <row r="612290" customHeight="1"/>
    <row r="612292" customHeight="1"/>
    <row r="612294" customHeight="1"/>
    <row r="612296" customHeight="1"/>
    <row r="612298" customHeight="1"/>
    <row r="612300" customHeight="1"/>
    <row r="612302" customHeight="1"/>
    <row r="612304" customHeight="1"/>
    <row r="612306" customHeight="1"/>
    <row r="612308" customHeight="1"/>
    <row r="612310" customHeight="1"/>
    <row r="612312" customHeight="1"/>
    <row r="612314" customHeight="1"/>
    <row r="612316" customHeight="1"/>
    <row r="612318" customHeight="1"/>
    <row r="612320" customHeight="1"/>
    <row r="612322" customHeight="1"/>
    <row r="612324" customHeight="1"/>
    <row r="612326" customHeight="1"/>
    <row r="612328" customHeight="1"/>
    <row r="612330" customHeight="1"/>
    <row r="612332" customHeight="1"/>
    <row r="612334" customHeight="1"/>
    <row r="612336" customHeight="1"/>
    <row r="612338" customHeight="1"/>
    <row r="612340" customHeight="1"/>
    <row r="612342" customHeight="1"/>
    <row r="612344" customHeight="1"/>
    <row r="612346" customHeight="1"/>
    <row r="612348" customHeight="1"/>
    <row r="612350" customHeight="1"/>
    <row r="612352" customHeight="1"/>
    <row r="612354" customHeight="1"/>
    <row r="612356" customHeight="1"/>
    <row r="612358" customHeight="1"/>
    <row r="612360" customHeight="1"/>
    <row r="612362" customHeight="1"/>
    <row r="612364" customHeight="1"/>
    <row r="612366" customHeight="1"/>
    <row r="612368" customHeight="1"/>
    <row r="612370" customHeight="1"/>
    <row r="612372" customHeight="1"/>
    <row r="612374" customHeight="1"/>
    <row r="612376" customHeight="1"/>
    <row r="612378" customHeight="1"/>
    <row r="612380" customHeight="1"/>
    <row r="612382" customHeight="1"/>
    <row r="612384" customHeight="1"/>
    <row r="612386" customHeight="1"/>
    <row r="612388" customHeight="1"/>
    <row r="612390" customHeight="1"/>
    <row r="612392" customHeight="1"/>
    <row r="612394" customHeight="1"/>
    <row r="612396" customHeight="1"/>
    <row r="612398" customHeight="1"/>
    <row r="612400" customHeight="1"/>
    <row r="612402" customHeight="1"/>
    <row r="612404" customHeight="1"/>
    <row r="612406" customHeight="1"/>
    <row r="612408" customHeight="1"/>
    <row r="612410" customHeight="1"/>
    <row r="612412" customHeight="1"/>
    <row r="612414" customHeight="1"/>
    <row r="612416" customHeight="1"/>
    <row r="612418" customHeight="1"/>
    <row r="612420" customHeight="1"/>
    <row r="612422" customHeight="1"/>
    <row r="612424" customHeight="1"/>
    <row r="612426" customHeight="1"/>
    <row r="612428" customHeight="1"/>
    <row r="612430" customHeight="1"/>
    <row r="612432" customHeight="1"/>
    <row r="612434" customHeight="1"/>
    <row r="612436" customHeight="1"/>
    <row r="612438" customHeight="1"/>
    <row r="612440" customHeight="1"/>
    <row r="612442" customHeight="1"/>
    <row r="612444" customHeight="1"/>
    <row r="612446" customHeight="1"/>
    <row r="612448" customHeight="1"/>
    <row r="612450" customHeight="1"/>
    <row r="612452" customHeight="1"/>
    <row r="612454" customHeight="1"/>
    <row r="612456" customHeight="1"/>
    <row r="612458" customHeight="1"/>
    <row r="612460" customHeight="1"/>
    <row r="612462" customHeight="1"/>
    <row r="612464" customHeight="1"/>
    <row r="612466" customHeight="1"/>
    <row r="612468" customHeight="1"/>
    <row r="612470" customHeight="1"/>
    <row r="612472" customHeight="1"/>
    <row r="612474" customHeight="1"/>
    <row r="612476" customHeight="1"/>
    <row r="612478" customHeight="1"/>
    <row r="612480" customHeight="1"/>
    <row r="612482" customHeight="1"/>
    <row r="612484" customHeight="1"/>
    <row r="612486" customHeight="1"/>
    <row r="612488" customHeight="1"/>
    <row r="612490" customHeight="1"/>
    <row r="612492" customHeight="1"/>
    <row r="612494" customHeight="1"/>
    <row r="612496" customHeight="1"/>
    <row r="612498" customHeight="1"/>
    <row r="612500" customHeight="1"/>
    <row r="612502" customHeight="1"/>
    <row r="612504" customHeight="1"/>
    <row r="612506" customHeight="1"/>
    <row r="612508" customHeight="1"/>
    <row r="612510" customHeight="1"/>
    <row r="612512" customHeight="1"/>
    <row r="612514" customHeight="1"/>
    <row r="612516" customHeight="1"/>
    <row r="612518" customHeight="1"/>
    <row r="612520" customHeight="1"/>
    <row r="612522" customHeight="1"/>
    <row r="612524" customHeight="1"/>
    <row r="612526" customHeight="1"/>
    <row r="612528" customHeight="1"/>
    <row r="612530" customHeight="1"/>
    <row r="612532" customHeight="1"/>
    <row r="612534" customHeight="1"/>
    <row r="612536" customHeight="1"/>
    <row r="612538" customHeight="1"/>
    <row r="612540" customHeight="1"/>
    <row r="612542" customHeight="1"/>
    <row r="612544" customHeight="1"/>
    <row r="612546" customHeight="1"/>
    <row r="612548" customHeight="1"/>
    <row r="612550" customHeight="1"/>
    <row r="612552" customHeight="1"/>
    <row r="612554" customHeight="1"/>
    <row r="612556" customHeight="1"/>
    <row r="612558" customHeight="1"/>
    <row r="612560" customHeight="1"/>
    <row r="612562" customHeight="1"/>
    <row r="612564" customHeight="1"/>
    <row r="612566" customHeight="1"/>
    <row r="612568" customHeight="1"/>
    <row r="612570" customHeight="1"/>
    <row r="612572" customHeight="1"/>
    <row r="612574" customHeight="1"/>
    <row r="612576" customHeight="1"/>
    <row r="612578" customHeight="1"/>
    <row r="612580" customHeight="1"/>
    <row r="612582" customHeight="1"/>
    <row r="612584" customHeight="1"/>
    <row r="612586" customHeight="1"/>
    <row r="612588" customHeight="1"/>
    <row r="612590" customHeight="1"/>
    <row r="612592" customHeight="1"/>
    <row r="612594" customHeight="1"/>
    <row r="612596" customHeight="1"/>
    <row r="612598" customHeight="1"/>
    <row r="612600" customHeight="1"/>
    <row r="612602" customHeight="1"/>
    <row r="612604" customHeight="1"/>
    <row r="612606" customHeight="1"/>
    <row r="612608" customHeight="1"/>
    <row r="612610" customHeight="1"/>
    <row r="612612" customHeight="1"/>
    <row r="612614" customHeight="1"/>
    <row r="612616" customHeight="1"/>
    <row r="612618" customHeight="1"/>
    <row r="612620" customHeight="1"/>
    <row r="612622" customHeight="1"/>
    <row r="612624" customHeight="1"/>
    <row r="612626" customHeight="1"/>
    <row r="612628" customHeight="1"/>
    <row r="612630" customHeight="1"/>
    <row r="612632" customHeight="1"/>
    <row r="612634" customHeight="1"/>
    <row r="612636" customHeight="1"/>
    <row r="612638" customHeight="1"/>
    <row r="612640" customHeight="1"/>
    <row r="612642" customHeight="1"/>
    <row r="612644" customHeight="1"/>
    <row r="612646" customHeight="1"/>
    <row r="612648" customHeight="1"/>
    <row r="612650" customHeight="1"/>
    <row r="612652" customHeight="1"/>
    <row r="612654" customHeight="1"/>
    <row r="612656" customHeight="1"/>
    <row r="612658" customHeight="1"/>
    <row r="612660" customHeight="1"/>
    <row r="612662" customHeight="1"/>
    <row r="612664" customHeight="1"/>
    <row r="612666" customHeight="1"/>
    <row r="612668" customHeight="1"/>
    <row r="612670" customHeight="1"/>
    <row r="612672" customHeight="1"/>
    <row r="612674" customHeight="1"/>
    <row r="612676" customHeight="1"/>
    <row r="612678" customHeight="1"/>
    <row r="612680" customHeight="1"/>
    <row r="612682" customHeight="1"/>
    <row r="612684" customHeight="1"/>
    <row r="612686" customHeight="1"/>
    <row r="612688" customHeight="1"/>
    <row r="612690" customHeight="1"/>
    <row r="612692" customHeight="1"/>
    <row r="612694" customHeight="1"/>
    <row r="612696" customHeight="1"/>
    <row r="612698" customHeight="1"/>
    <row r="612700" customHeight="1"/>
    <row r="612702" customHeight="1"/>
    <row r="612704" customHeight="1"/>
    <row r="612706" customHeight="1"/>
    <row r="612708" customHeight="1"/>
    <row r="612710" customHeight="1"/>
    <row r="612712" customHeight="1"/>
    <row r="612714" customHeight="1"/>
    <row r="612716" customHeight="1"/>
    <row r="612718" customHeight="1"/>
    <row r="612720" customHeight="1"/>
    <row r="612722" customHeight="1"/>
    <row r="612724" customHeight="1"/>
    <row r="612726" customHeight="1"/>
    <row r="612728" customHeight="1"/>
    <row r="612730" customHeight="1"/>
    <row r="612732" customHeight="1"/>
    <row r="612734" customHeight="1"/>
    <row r="612736" customHeight="1"/>
    <row r="612738" customHeight="1"/>
    <row r="612740" customHeight="1"/>
    <row r="612742" customHeight="1"/>
    <row r="612744" customHeight="1"/>
    <row r="612746" customHeight="1"/>
    <row r="612748" customHeight="1"/>
    <row r="612750" customHeight="1"/>
    <row r="612752" customHeight="1"/>
    <row r="612754" customHeight="1"/>
    <row r="612756" customHeight="1"/>
    <row r="612758" customHeight="1"/>
    <row r="612760" customHeight="1"/>
    <row r="612762" customHeight="1"/>
    <row r="612764" customHeight="1"/>
    <row r="612766" customHeight="1"/>
    <row r="612768" customHeight="1"/>
    <row r="612770" customHeight="1"/>
    <row r="612772" customHeight="1"/>
    <row r="612774" customHeight="1"/>
    <row r="612776" customHeight="1"/>
    <row r="612778" customHeight="1"/>
    <row r="612780" customHeight="1"/>
    <row r="612782" customHeight="1"/>
    <row r="612784" customHeight="1"/>
    <row r="612786" customHeight="1"/>
    <row r="612788" customHeight="1"/>
    <row r="612790" customHeight="1"/>
    <row r="612792" customHeight="1"/>
    <row r="612794" customHeight="1"/>
    <row r="612796" customHeight="1"/>
    <row r="612798" customHeight="1"/>
    <row r="612800" customHeight="1"/>
    <row r="612802" customHeight="1"/>
    <row r="612804" customHeight="1"/>
    <row r="612806" customHeight="1"/>
    <row r="612808" customHeight="1"/>
    <row r="612810" customHeight="1"/>
    <row r="612812" customHeight="1"/>
    <row r="612814" customHeight="1"/>
    <row r="612816" customHeight="1"/>
    <row r="612818" customHeight="1"/>
    <row r="612820" customHeight="1"/>
    <row r="612822" customHeight="1"/>
    <row r="612824" customHeight="1"/>
    <row r="612826" customHeight="1"/>
    <row r="612828" customHeight="1"/>
    <row r="612830" customHeight="1"/>
    <row r="612832" customHeight="1"/>
    <row r="612834" customHeight="1"/>
    <row r="612836" customHeight="1"/>
    <row r="612838" customHeight="1"/>
    <row r="612840" customHeight="1"/>
    <row r="612842" customHeight="1"/>
    <row r="612844" customHeight="1"/>
    <row r="612846" customHeight="1"/>
    <row r="612848" customHeight="1"/>
    <row r="612850" customHeight="1"/>
    <row r="612852" customHeight="1"/>
    <row r="612854" customHeight="1"/>
    <row r="612856" customHeight="1"/>
    <row r="612858" customHeight="1"/>
    <row r="612860" customHeight="1"/>
    <row r="612862" customHeight="1"/>
    <row r="612864" customHeight="1"/>
    <row r="612866" customHeight="1"/>
    <row r="612868" customHeight="1"/>
    <row r="612870" customHeight="1"/>
    <row r="612872" customHeight="1"/>
    <row r="612874" customHeight="1"/>
    <row r="612876" customHeight="1"/>
    <row r="612878" customHeight="1"/>
    <row r="612880" customHeight="1"/>
    <row r="612882" customHeight="1"/>
    <row r="612884" customHeight="1"/>
    <row r="612886" customHeight="1"/>
    <row r="612888" customHeight="1"/>
    <row r="612890" customHeight="1"/>
    <row r="612892" customHeight="1"/>
    <row r="612894" customHeight="1"/>
    <row r="612896" customHeight="1"/>
    <row r="612898" customHeight="1"/>
    <row r="612900" customHeight="1"/>
    <row r="612902" customHeight="1"/>
    <row r="612904" customHeight="1"/>
    <row r="612906" customHeight="1"/>
    <row r="612908" customHeight="1"/>
    <row r="612910" customHeight="1"/>
    <row r="612912" customHeight="1"/>
    <row r="612914" customHeight="1"/>
    <row r="612916" customHeight="1"/>
    <row r="612918" customHeight="1"/>
    <row r="612920" customHeight="1"/>
    <row r="612922" customHeight="1"/>
    <row r="612924" customHeight="1"/>
    <row r="612926" customHeight="1"/>
    <row r="612928" customHeight="1"/>
    <row r="612930" customHeight="1"/>
    <row r="612932" customHeight="1"/>
    <row r="612934" customHeight="1"/>
    <row r="612936" customHeight="1"/>
    <row r="612938" customHeight="1"/>
    <row r="612940" customHeight="1"/>
    <row r="612942" customHeight="1"/>
    <row r="612944" customHeight="1"/>
    <row r="612946" customHeight="1"/>
    <row r="612948" customHeight="1"/>
    <row r="612950" customHeight="1"/>
    <row r="612952" customHeight="1"/>
    <row r="612954" customHeight="1"/>
    <row r="612956" customHeight="1"/>
    <row r="612958" customHeight="1"/>
    <row r="612960" customHeight="1"/>
    <row r="612962" customHeight="1"/>
    <row r="612964" customHeight="1"/>
    <row r="612966" customHeight="1"/>
    <row r="612968" customHeight="1"/>
    <row r="612970" customHeight="1"/>
    <row r="612972" customHeight="1"/>
    <row r="612974" customHeight="1"/>
    <row r="612976" customHeight="1"/>
    <row r="612978" customHeight="1"/>
    <row r="612980" customHeight="1"/>
    <row r="612982" customHeight="1"/>
    <row r="612984" customHeight="1"/>
    <row r="612986" customHeight="1"/>
    <row r="612988" customHeight="1"/>
    <row r="612990" customHeight="1"/>
    <row r="612992" customHeight="1"/>
    <row r="612994" customHeight="1"/>
    <row r="612996" customHeight="1"/>
    <row r="612998" customHeight="1"/>
    <row r="613000" customHeight="1"/>
    <row r="613002" customHeight="1"/>
    <row r="613004" customHeight="1"/>
    <row r="613006" customHeight="1"/>
    <row r="613008" customHeight="1"/>
    <row r="613010" customHeight="1"/>
    <row r="613012" customHeight="1"/>
    <row r="613014" customHeight="1"/>
    <row r="613016" customHeight="1"/>
    <row r="613018" customHeight="1"/>
    <row r="613020" customHeight="1"/>
    <row r="613022" customHeight="1"/>
    <row r="613024" customHeight="1"/>
    <row r="613026" customHeight="1"/>
    <row r="613028" customHeight="1"/>
    <row r="613030" customHeight="1"/>
    <row r="613032" customHeight="1"/>
    <row r="613034" customHeight="1"/>
    <row r="613036" customHeight="1"/>
    <row r="613038" customHeight="1"/>
    <row r="613040" customHeight="1"/>
    <row r="613042" customHeight="1"/>
    <row r="613044" customHeight="1"/>
    <row r="613046" customHeight="1"/>
    <row r="613048" customHeight="1"/>
    <row r="613050" customHeight="1"/>
    <row r="613052" customHeight="1"/>
    <row r="613054" customHeight="1"/>
    <row r="613056" customHeight="1"/>
    <row r="613058" customHeight="1"/>
    <row r="613060" customHeight="1"/>
    <row r="613062" customHeight="1"/>
    <row r="613064" customHeight="1"/>
    <row r="613066" customHeight="1"/>
    <row r="613068" customHeight="1"/>
    <row r="613070" customHeight="1"/>
    <row r="613072" customHeight="1"/>
    <row r="613074" customHeight="1"/>
    <row r="613076" customHeight="1"/>
    <row r="613078" customHeight="1"/>
    <row r="613080" customHeight="1"/>
    <row r="613082" customHeight="1"/>
    <row r="613084" customHeight="1"/>
    <row r="613086" customHeight="1"/>
    <row r="613088" customHeight="1"/>
    <row r="613090" customHeight="1"/>
    <row r="613092" customHeight="1"/>
    <row r="613094" customHeight="1"/>
    <row r="613096" customHeight="1"/>
    <row r="613098" customHeight="1"/>
    <row r="613100" customHeight="1"/>
    <row r="613102" customHeight="1"/>
    <row r="613104" customHeight="1"/>
    <row r="613106" customHeight="1"/>
    <row r="613108" customHeight="1"/>
    <row r="613110" customHeight="1"/>
    <row r="613112" customHeight="1"/>
    <row r="613114" customHeight="1"/>
    <row r="613116" customHeight="1"/>
    <row r="613118" customHeight="1"/>
    <row r="613120" customHeight="1"/>
    <row r="613122" customHeight="1"/>
    <row r="613124" customHeight="1"/>
    <row r="613126" customHeight="1"/>
    <row r="613128" customHeight="1"/>
    <row r="613130" customHeight="1"/>
    <row r="613132" customHeight="1"/>
    <row r="613134" customHeight="1"/>
    <row r="613136" customHeight="1"/>
    <row r="613138" customHeight="1"/>
    <row r="613140" customHeight="1"/>
    <row r="613142" customHeight="1"/>
    <row r="613144" customHeight="1"/>
    <row r="613146" customHeight="1"/>
    <row r="613148" customHeight="1"/>
    <row r="613150" customHeight="1"/>
    <row r="613152" customHeight="1"/>
    <row r="613154" customHeight="1"/>
    <row r="613156" customHeight="1"/>
    <row r="613158" customHeight="1"/>
    <row r="613160" customHeight="1"/>
    <row r="613162" customHeight="1"/>
    <row r="613164" customHeight="1"/>
    <row r="613166" customHeight="1"/>
    <row r="613168" customHeight="1"/>
    <row r="613170" customHeight="1"/>
    <row r="613172" customHeight="1"/>
    <row r="613174" customHeight="1"/>
    <row r="613176" customHeight="1"/>
    <row r="613178" customHeight="1"/>
    <row r="613180" customHeight="1"/>
    <row r="613182" customHeight="1"/>
    <row r="613184" customHeight="1"/>
    <row r="613186" customHeight="1"/>
    <row r="613188" customHeight="1"/>
    <row r="613190" customHeight="1"/>
    <row r="613192" customHeight="1"/>
    <row r="613194" customHeight="1"/>
    <row r="613196" customHeight="1"/>
    <row r="613198" customHeight="1"/>
    <row r="613200" customHeight="1"/>
    <row r="613202" customHeight="1"/>
    <row r="613204" customHeight="1"/>
    <row r="613206" customHeight="1"/>
    <row r="613208" customHeight="1"/>
    <row r="613210" customHeight="1"/>
    <row r="613212" customHeight="1"/>
    <row r="613214" customHeight="1"/>
    <row r="613216" customHeight="1"/>
    <row r="613218" customHeight="1"/>
    <row r="613220" customHeight="1"/>
    <row r="613222" customHeight="1"/>
    <row r="613224" customHeight="1"/>
    <row r="613226" customHeight="1"/>
    <row r="613228" customHeight="1"/>
    <row r="613230" customHeight="1"/>
    <row r="613232" customHeight="1"/>
    <row r="613234" customHeight="1"/>
    <row r="613236" customHeight="1"/>
    <row r="613238" customHeight="1"/>
    <row r="613240" customHeight="1"/>
    <row r="613242" customHeight="1"/>
    <row r="613244" customHeight="1"/>
    <row r="613246" customHeight="1"/>
    <row r="613248" customHeight="1"/>
    <row r="613250" customHeight="1"/>
    <row r="613252" customHeight="1"/>
    <row r="613254" customHeight="1"/>
    <row r="613256" customHeight="1"/>
    <row r="613258" customHeight="1"/>
    <row r="613260" customHeight="1"/>
    <row r="613262" customHeight="1"/>
    <row r="613264" customHeight="1"/>
    <row r="613266" customHeight="1"/>
    <row r="613268" customHeight="1"/>
    <row r="613270" customHeight="1"/>
    <row r="613272" customHeight="1"/>
    <row r="613274" customHeight="1"/>
    <row r="613276" customHeight="1"/>
    <row r="613278" customHeight="1"/>
    <row r="613280" customHeight="1"/>
    <row r="613282" customHeight="1"/>
    <row r="613284" customHeight="1"/>
    <row r="613286" customHeight="1"/>
    <row r="613288" customHeight="1"/>
    <row r="613290" customHeight="1"/>
    <row r="613292" customHeight="1"/>
    <row r="613294" customHeight="1"/>
    <row r="613296" customHeight="1"/>
    <row r="613298" customHeight="1"/>
    <row r="613300" customHeight="1"/>
    <row r="613302" customHeight="1"/>
    <row r="613304" customHeight="1"/>
    <row r="613306" customHeight="1"/>
    <row r="613308" customHeight="1"/>
    <row r="613310" customHeight="1"/>
    <row r="613312" customHeight="1"/>
    <row r="613314" customHeight="1"/>
    <row r="613316" customHeight="1"/>
    <row r="613318" customHeight="1"/>
    <row r="613320" customHeight="1"/>
    <row r="613322" customHeight="1"/>
    <row r="613324" customHeight="1"/>
    <row r="613326" customHeight="1"/>
    <row r="613328" customHeight="1"/>
    <row r="613330" customHeight="1"/>
    <row r="613332" customHeight="1"/>
    <row r="613334" customHeight="1"/>
    <row r="613336" customHeight="1"/>
    <row r="613338" customHeight="1"/>
    <row r="613340" customHeight="1"/>
    <row r="613342" customHeight="1"/>
    <row r="613344" customHeight="1"/>
    <row r="613346" customHeight="1"/>
    <row r="613348" customHeight="1"/>
    <row r="613350" customHeight="1"/>
    <row r="613352" customHeight="1"/>
    <row r="613354" customHeight="1"/>
    <row r="613356" customHeight="1"/>
    <row r="613358" customHeight="1"/>
    <row r="613360" customHeight="1"/>
    <row r="613362" customHeight="1"/>
    <row r="613364" customHeight="1"/>
    <row r="613366" customHeight="1"/>
    <row r="613368" customHeight="1"/>
    <row r="613370" customHeight="1"/>
    <row r="613372" customHeight="1"/>
    <row r="613374" customHeight="1"/>
    <row r="613376" customHeight="1"/>
    <row r="613378" customHeight="1"/>
    <row r="613380" customHeight="1"/>
    <row r="613382" customHeight="1"/>
    <row r="613384" customHeight="1"/>
    <row r="613386" customHeight="1"/>
    <row r="613388" customHeight="1"/>
    <row r="613390" customHeight="1"/>
    <row r="613392" customHeight="1"/>
    <row r="613394" customHeight="1"/>
    <row r="613396" customHeight="1"/>
    <row r="613398" customHeight="1"/>
    <row r="613400" customHeight="1"/>
    <row r="613402" customHeight="1"/>
    <row r="613404" customHeight="1"/>
    <row r="613406" customHeight="1"/>
    <row r="613408" customHeight="1"/>
    <row r="613410" customHeight="1"/>
    <row r="613412" customHeight="1"/>
    <row r="613414" customHeight="1"/>
    <row r="613416" customHeight="1"/>
    <row r="613418" customHeight="1"/>
    <row r="613420" customHeight="1"/>
    <row r="613422" customHeight="1"/>
    <row r="613424" customHeight="1"/>
    <row r="613426" customHeight="1"/>
    <row r="613428" customHeight="1"/>
    <row r="613430" customHeight="1"/>
    <row r="613432" customHeight="1"/>
    <row r="613434" customHeight="1"/>
    <row r="613436" customHeight="1"/>
    <row r="613438" customHeight="1"/>
    <row r="613440" customHeight="1"/>
    <row r="613442" customHeight="1"/>
    <row r="613444" customHeight="1"/>
    <row r="613446" customHeight="1"/>
    <row r="613448" customHeight="1"/>
    <row r="613450" customHeight="1"/>
    <row r="613452" customHeight="1"/>
    <row r="613454" customHeight="1"/>
    <row r="613456" customHeight="1"/>
    <row r="613458" customHeight="1"/>
    <row r="613460" customHeight="1"/>
    <row r="613462" customHeight="1"/>
    <row r="613464" customHeight="1"/>
    <row r="613466" customHeight="1"/>
    <row r="613468" customHeight="1"/>
    <row r="613470" customHeight="1"/>
    <row r="613472" customHeight="1"/>
    <row r="613474" customHeight="1"/>
    <row r="613476" customHeight="1"/>
    <row r="613478" customHeight="1"/>
    <row r="613480" customHeight="1"/>
    <row r="613482" customHeight="1"/>
    <row r="613484" customHeight="1"/>
    <row r="613486" customHeight="1"/>
    <row r="613488" customHeight="1"/>
    <row r="613490" customHeight="1"/>
    <row r="613492" customHeight="1"/>
    <row r="613494" customHeight="1"/>
    <row r="613496" customHeight="1"/>
    <row r="613498" customHeight="1"/>
    <row r="613500" customHeight="1"/>
    <row r="613502" customHeight="1"/>
    <row r="613504" customHeight="1"/>
    <row r="613506" customHeight="1"/>
    <row r="613508" customHeight="1"/>
    <row r="613510" customHeight="1"/>
    <row r="613512" customHeight="1"/>
    <row r="613514" customHeight="1"/>
    <row r="613516" customHeight="1"/>
    <row r="613518" customHeight="1"/>
    <row r="613520" customHeight="1"/>
    <row r="613522" customHeight="1"/>
    <row r="613524" customHeight="1"/>
    <row r="613526" customHeight="1"/>
    <row r="613528" customHeight="1"/>
    <row r="613530" customHeight="1"/>
    <row r="613532" customHeight="1"/>
    <row r="613534" customHeight="1"/>
    <row r="613536" customHeight="1"/>
    <row r="613538" customHeight="1"/>
    <row r="613540" customHeight="1"/>
    <row r="613542" customHeight="1"/>
    <row r="613544" customHeight="1"/>
    <row r="613546" customHeight="1"/>
    <row r="613548" customHeight="1"/>
    <row r="613550" customHeight="1"/>
    <row r="613552" customHeight="1"/>
    <row r="613554" customHeight="1"/>
    <row r="613556" customHeight="1"/>
    <row r="613558" customHeight="1"/>
    <row r="613560" customHeight="1"/>
    <row r="613562" customHeight="1"/>
    <row r="613564" customHeight="1"/>
    <row r="613566" customHeight="1"/>
    <row r="613568" customHeight="1"/>
    <row r="613570" customHeight="1"/>
    <row r="613572" customHeight="1"/>
    <row r="613574" customHeight="1"/>
    <row r="613576" customHeight="1"/>
    <row r="613578" customHeight="1"/>
    <row r="613580" customHeight="1"/>
    <row r="613582" customHeight="1"/>
    <row r="613584" customHeight="1"/>
    <row r="613586" customHeight="1"/>
    <row r="613588" customHeight="1"/>
    <row r="613590" customHeight="1"/>
    <row r="613592" customHeight="1"/>
    <row r="613594" customHeight="1"/>
    <row r="613596" customHeight="1"/>
    <row r="613598" customHeight="1"/>
    <row r="613600" customHeight="1"/>
    <row r="613602" customHeight="1"/>
    <row r="613604" customHeight="1"/>
    <row r="613606" customHeight="1"/>
    <row r="613608" customHeight="1"/>
    <row r="613610" customHeight="1"/>
    <row r="613612" customHeight="1"/>
    <row r="613614" customHeight="1"/>
    <row r="613616" customHeight="1"/>
    <row r="613618" customHeight="1"/>
    <row r="613620" customHeight="1"/>
    <row r="613622" customHeight="1"/>
    <row r="613624" customHeight="1"/>
    <row r="613626" customHeight="1"/>
    <row r="613628" customHeight="1"/>
    <row r="613630" customHeight="1"/>
    <row r="613632" customHeight="1"/>
    <row r="613634" customHeight="1"/>
    <row r="613636" customHeight="1"/>
    <row r="613638" customHeight="1"/>
    <row r="613640" customHeight="1"/>
    <row r="613642" customHeight="1"/>
    <row r="613644" customHeight="1"/>
    <row r="613646" customHeight="1"/>
    <row r="613648" customHeight="1"/>
    <row r="613650" customHeight="1"/>
    <row r="613652" customHeight="1"/>
    <row r="613654" customHeight="1"/>
    <row r="613656" customHeight="1"/>
    <row r="613658" customHeight="1"/>
    <row r="613660" customHeight="1"/>
    <row r="613662" customHeight="1"/>
    <row r="613664" customHeight="1"/>
    <row r="613666" customHeight="1"/>
    <row r="613668" customHeight="1"/>
    <row r="613670" customHeight="1"/>
    <row r="613672" customHeight="1"/>
    <row r="613674" customHeight="1"/>
    <row r="613676" customHeight="1"/>
    <row r="613678" customHeight="1"/>
    <row r="613680" customHeight="1"/>
    <row r="613682" customHeight="1"/>
    <row r="613684" customHeight="1"/>
    <row r="613686" customHeight="1"/>
    <row r="613688" customHeight="1"/>
    <row r="613690" customHeight="1"/>
    <row r="613692" customHeight="1"/>
    <row r="613694" customHeight="1"/>
    <row r="613696" customHeight="1"/>
    <row r="613698" customHeight="1"/>
    <row r="613700" customHeight="1"/>
    <row r="613702" customHeight="1"/>
    <row r="613704" customHeight="1"/>
    <row r="613706" customHeight="1"/>
    <row r="613708" customHeight="1"/>
    <row r="613710" customHeight="1"/>
    <row r="613712" customHeight="1"/>
    <row r="613714" customHeight="1"/>
    <row r="613716" customHeight="1"/>
    <row r="613718" customHeight="1"/>
    <row r="613720" customHeight="1"/>
    <row r="613722" customHeight="1"/>
    <row r="613724" customHeight="1"/>
    <row r="613726" customHeight="1"/>
    <row r="613728" customHeight="1"/>
    <row r="613730" customHeight="1"/>
    <row r="613732" customHeight="1"/>
    <row r="613734" customHeight="1"/>
    <row r="613736" customHeight="1"/>
    <row r="613738" customHeight="1"/>
    <row r="613740" customHeight="1"/>
    <row r="613742" customHeight="1"/>
    <row r="613744" customHeight="1"/>
    <row r="613746" customHeight="1"/>
    <row r="613748" customHeight="1"/>
    <row r="613750" customHeight="1"/>
    <row r="613752" customHeight="1"/>
    <row r="613754" customHeight="1"/>
    <row r="613756" customHeight="1"/>
    <row r="613758" customHeight="1"/>
    <row r="613760" customHeight="1"/>
    <row r="613762" customHeight="1"/>
    <row r="613764" customHeight="1"/>
    <row r="613766" customHeight="1"/>
    <row r="613768" customHeight="1"/>
    <row r="613770" customHeight="1"/>
    <row r="613772" customHeight="1"/>
    <row r="613774" customHeight="1"/>
    <row r="613776" customHeight="1"/>
    <row r="613778" customHeight="1"/>
    <row r="613780" customHeight="1"/>
    <row r="613782" customHeight="1"/>
    <row r="613784" customHeight="1"/>
    <row r="613786" customHeight="1"/>
    <row r="613788" customHeight="1"/>
    <row r="613790" customHeight="1"/>
    <row r="613792" customHeight="1"/>
    <row r="613794" customHeight="1"/>
    <row r="613796" customHeight="1"/>
    <row r="613798" customHeight="1"/>
    <row r="613800" customHeight="1"/>
    <row r="613802" customHeight="1"/>
    <row r="613804" customHeight="1"/>
    <row r="613806" customHeight="1"/>
    <row r="613808" customHeight="1"/>
    <row r="613810" customHeight="1"/>
    <row r="613812" customHeight="1"/>
    <row r="613814" customHeight="1"/>
    <row r="613816" customHeight="1"/>
    <row r="613818" customHeight="1"/>
    <row r="613820" customHeight="1"/>
    <row r="613822" customHeight="1"/>
    <row r="613824" customHeight="1"/>
    <row r="613826" customHeight="1"/>
    <row r="613828" customHeight="1"/>
    <row r="613830" customHeight="1"/>
    <row r="613832" customHeight="1"/>
    <row r="613834" customHeight="1"/>
    <row r="613836" customHeight="1"/>
    <row r="613838" customHeight="1"/>
    <row r="613840" customHeight="1"/>
    <row r="613842" customHeight="1"/>
    <row r="613844" customHeight="1"/>
    <row r="613846" customHeight="1"/>
    <row r="613848" customHeight="1"/>
    <row r="613850" customHeight="1"/>
    <row r="613852" customHeight="1"/>
    <row r="613854" customHeight="1"/>
    <row r="613856" customHeight="1"/>
    <row r="613858" customHeight="1"/>
    <row r="613860" customHeight="1"/>
    <row r="613862" customHeight="1"/>
    <row r="613864" customHeight="1"/>
    <row r="613866" customHeight="1"/>
    <row r="613868" customHeight="1"/>
    <row r="613870" customHeight="1"/>
    <row r="613872" customHeight="1"/>
    <row r="613874" customHeight="1"/>
    <row r="613876" customHeight="1"/>
    <row r="613878" customHeight="1"/>
    <row r="613880" customHeight="1"/>
    <row r="613882" customHeight="1"/>
    <row r="613884" customHeight="1"/>
    <row r="613886" customHeight="1"/>
    <row r="613888" customHeight="1"/>
    <row r="613890" customHeight="1"/>
    <row r="613892" customHeight="1"/>
    <row r="613894" customHeight="1"/>
    <row r="613896" customHeight="1"/>
    <row r="613898" customHeight="1"/>
    <row r="613900" customHeight="1"/>
    <row r="613902" customHeight="1"/>
    <row r="613904" customHeight="1"/>
    <row r="613906" customHeight="1"/>
    <row r="613908" customHeight="1"/>
    <row r="613910" customHeight="1"/>
    <row r="613912" customHeight="1"/>
    <row r="613914" customHeight="1"/>
    <row r="613916" customHeight="1"/>
    <row r="613918" customHeight="1"/>
    <row r="613920" customHeight="1"/>
    <row r="613922" customHeight="1"/>
    <row r="613924" customHeight="1"/>
    <row r="613926" customHeight="1"/>
    <row r="613928" customHeight="1"/>
    <row r="613930" customHeight="1"/>
    <row r="613932" customHeight="1"/>
    <row r="613934" customHeight="1"/>
    <row r="613936" customHeight="1"/>
    <row r="613938" customHeight="1"/>
    <row r="613940" customHeight="1"/>
    <row r="613942" customHeight="1"/>
    <row r="613944" customHeight="1"/>
    <row r="613946" customHeight="1"/>
    <row r="613948" customHeight="1"/>
    <row r="613950" customHeight="1"/>
    <row r="613952" customHeight="1"/>
    <row r="613954" customHeight="1"/>
    <row r="613956" customHeight="1"/>
    <row r="613958" customHeight="1"/>
    <row r="613960" customHeight="1"/>
    <row r="613962" customHeight="1"/>
    <row r="613964" customHeight="1"/>
    <row r="613966" customHeight="1"/>
    <row r="613968" customHeight="1"/>
    <row r="613970" customHeight="1"/>
    <row r="613972" customHeight="1"/>
    <row r="613974" customHeight="1"/>
    <row r="613976" customHeight="1"/>
    <row r="613978" customHeight="1"/>
    <row r="613980" customHeight="1"/>
    <row r="613982" customHeight="1"/>
    <row r="613984" customHeight="1"/>
    <row r="613986" customHeight="1"/>
    <row r="613988" customHeight="1"/>
    <row r="613990" customHeight="1"/>
    <row r="613992" customHeight="1"/>
    <row r="613994" customHeight="1"/>
    <row r="613996" customHeight="1"/>
    <row r="613998" customHeight="1"/>
    <row r="614000" customHeight="1"/>
    <row r="614002" customHeight="1"/>
    <row r="614004" customHeight="1"/>
    <row r="614006" customHeight="1"/>
    <row r="614008" customHeight="1"/>
    <row r="614010" customHeight="1"/>
    <row r="614012" customHeight="1"/>
    <row r="614014" customHeight="1"/>
    <row r="614016" customHeight="1"/>
    <row r="614018" customHeight="1"/>
    <row r="614020" customHeight="1"/>
    <row r="614022" customHeight="1"/>
    <row r="614024" customHeight="1"/>
    <row r="614026" customHeight="1"/>
    <row r="614028" customHeight="1"/>
    <row r="614030" customHeight="1"/>
    <row r="614032" customHeight="1"/>
    <row r="614034" customHeight="1"/>
    <row r="614036" customHeight="1"/>
    <row r="614038" customHeight="1"/>
    <row r="614040" customHeight="1"/>
    <row r="614042" customHeight="1"/>
    <row r="614044" customHeight="1"/>
    <row r="614046" customHeight="1"/>
    <row r="614048" customHeight="1"/>
    <row r="614050" customHeight="1"/>
    <row r="614052" customHeight="1"/>
    <row r="614054" customHeight="1"/>
    <row r="614056" customHeight="1"/>
    <row r="614058" customHeight="1"/>
    <row r="614060" customHeight="1"/>
    <row r="614062" customHeight="1"/>
    <row r="614064" customHeight="1"/>
    <row r="614066" customHeight="1"/>
    <row r="614068" customHeight="1"/>
    <row r="614070" customHeight="1"/>
    <row r="614072" customHeight="1"/>
    <row r="614074" customHeight="1"/>
    <row r="614076" customHeight="1"/>
    <row r="614078" customHeight="1"/>
    <row r="614080" customHeight="1"/>
    <row r="614082" customHeight="1"/>
    <row r="614084" customHeight="1"/>
    <row r="614086" customHeight="1"/>
    <row r="614088" customHeight="1"/>
    <row r="614090" customHeight="1"/>
    <row r="614092" customHeight="1"/>
    <row r="614094" customHeight="1"/>
    <row r="614096" customHeight="1"/>
    <row r="614098" customHeight="1"/>
    <row r="614100" customHeight="1"/>
    <row r="614102" customHeight="1"/>
    <row r="614104" customHeight="1"/>
    <row r="614106" customHeight="1"/>
    <row r="614108" customHeight="1"/>
    <row r="614110" customHeight="1"/>
    <row r="614112" customHeight="1"/>
    <row r="614114" customHeight="1"/>
    <row r="614116" customHeight="1"/>
    <row r="614118" customHeight="1"/>
    <row r="614120" customHeight="1"/>
    <row r="614122" customHeight="1"/>
    <row r="614124" customHeight="1"/>
    <row r="614126" customHeight="1"/>
    <row r="614128" customHeight="1"/>
    <row r="614130" customHeight="1"/>
    <row r="614132" customHeight="1"/>
    <row r="614134" customHeight="1"/>
    <row r="614136" customHeight="1"/>
    <row r="614138" customHeight="1"/>
    <row r="614140" customHeight="1"/>
    <row r="614142" customHeight="1"/>
    <row r="614144" customHeight="1"/>
    <row r="614146" customHeight="1"/>
    <row r="614148" customHeight="1"/>
    <row r="614150" customHeight="1"/>
    <row r="614152" customHeight="1"/>
    <row r="614154" customHeight="1"/>
    <row r="614156" customHeight="1"/>
    <row r="614158" customHeight="1"/>
    <row r="614160" customHeight="1"/>
    <row r="614162" customHeight="1"/>
    <row r="614164" customHeight="1"/>
    <row r="614166" customHeight="1"/>
    <row r="614168" customHeight="1"/>
    <row r="614170" customHeight="1"/>
    <row r="614172" customHeight="1"/>
    <row r="614174" customHeight="1"/>
    <row r="614176" customHeight="1"/>
    <row r="614178" customHeight="1"/>
    <row r="614180" customHeight="1"/>
    <row r="614182" customHeight="1"/>
    <row r="614184" customHeight="1"/>
    <row r="614186" customHeight="1"/>
    <row r="614188" customHeight="1"/>
    <row r="614190" customHeight="1"/>
    <row r="614192" customHeight="1"/>
    <row r="614194" customHeight="1"/>
    <row r="614196" customHeight="1"/>
    <row r="614198" customHeight="1"/>
    <row r="614200" customHeight="1"/>
    <row r="614202" customHeight="1"/>
    <row r="614204" customHeight="1"/>
    <row r="614206" customHeight="1"/>
    <row r="614208" customHeight="1"/>
    <row r="614210" customHeight="1"/>
    <row r="614212" customHeight="1"/>
    <row r="614214" customHeight="1"/>
    <row r="614216" customHeight="1"/>
    <row r="614218" customHeight="1"/>
    <row r="614220" customHeight="1"/>
    <row r="614222" customHeight="1"/>
    <row r="614224" customHeight="1"/>
    <row r="614226" customHeight="1"/>
    <row r="614228" customHeight="1"/>
    <row r="614230" customHeight="1"/>
    <row r="614232" customHeight="1"/>
    <row r="614234" customHeight="1"/>
    <row r="614236" customHeight="1"/>
    <row r="614238" customHeight="1"/>
    <row r="614240" customHeight="1"/>
    <row r="614242" customHeight="1"/>
    <row r="614244" customHeight="1"/>
    <row r="614246" customHeight="1"/>
    <row r="614248" customHeight="1"/>
    <row r="614250" customHeight="1"/>
    <row r="614252" customHeight="1"/>
    <row r="614254" customHeight="1"/>
    <row r="614256" customHeight="1"/>
    <row r="614258" customHeight="1"/>
    <row r="614260" customHeight="1"/>
    <row r="614262" customHeight="1"/>
    <row r="614264" customHeight="1"/>
    <row r="614266" customHeight="1"/>
    <row r="614268" customHeight="1"/>
    <row r="614270" customHeight="1"/>
    <row r="614272" customHeight="1"/>
    <row r="614274" customHeight="1"/>
    <row r="614276" customHeight="1"/>
    <row r="614278" customHeight="1"/>
    <row r="614280" customHeight="1"/>
    <row r="614282" customHeight="1"/>
    <row r="614284" customHeight="1"/>
    <row r="614286" customHeight="1"/>
    <row r="614288" customHeight="1"/>
    <row r="614290" customHeight="1"/>
    <row r="614292" customHeight="1"/>
    <row r="614294" customHeight="1"/>
    <row r="614296" customHeight="1"/>
    <row r="614298" customHeight="1"/>
    <row r="614300" customHeight="1"/>
    <row r="614302" customHeight="1"/>
    <row r="614304" customHeight="1"/>
    <row r="614306" customHeight="1"/>
    <row r="614308" customHeight="1"/>
    <row r="614310" customHeight="1"/>
    <row r="614312" customHeight="1"/>
    <row r="614314" customHeight="1"/>
    <row r="614316" customHeight="1"/>
    <row r="614318" customHeight="1"/>
    <row r="614320" customHeight="1"/>
    <row r="614322" customHeight="1"/>
    <row r="614324" customHeight="1"/>
    <row r="614326" customHeight="1"/>
    <row r="614328" customHeight="1"/>
    <row r="614330" customHeight="1"/>
    <row r="614332" customHeight="1"/>
    <row r="614334" customHeight="1"/>
    <row r="614336" customHeight="1"/>
    <row r="614338" customHeight="1"/>
    <row r="614340" customHeight="1"/>
    <row r="614342" customHeight="1"/>
    <row r="614344" customHeight="1"/>
    <row r="614346" customHeight="1"/>
    <row r="614348" customHeight="1"/>
    <row r="614350" customHeight="1"/>
    <row r="614352" customHeight="1"/>
    <row r="614354" customHeight="1"/>
    <row r="614356" customHeight="1"/>
    <row r="614358" customHeight="1"/>
    <row r="614360" customHeight="1"/>
    <row r="614362" customHeight="1"/>
    <row r="614364" customHeight="1"/>
    <row r="614366" customHeight="1"/>
    <row r="614368" customHeight="1"/>
    <row r="614370" customHeight="1"/>
    <row r="614372" customHeight="1"/>
    <row r="614374" customHeight="1"/>
    <row r="614376" customHeight="1"/>
    <row r="614378" customHeight="1"/>
    <row r="614380" customHeight="1"/>
    <row r="614382" customHeight="1"/>
    <row r="614384" customHeight="1"/>
    <row r="614386" customHeight="1"/>
    <row r="614388" customHeight="1"/>
    <row r="614390" customHeight="1"/>
    <row r="614392" customHeight="1"/>
    <row r="614394" customHeight="1"/>
    <row r="614396" customHeight="1"/>
    <row r="614398" customHeight="1"/>
    <row r="614400" customHeight="1"/>
    <row r="614402" customHeight="1"/>
    <row r="614404" customHeight="1"/>
    <row r="614406" customHeight="1"/>
    <row r="614408" customHeight="1"/>
    <row r="614410" customHeight="1"/>
    <row r="614412" customHeight="1"/>
    <row r="614414" customHeight="1"/>
    <row r="614416" customHeight="1"/>
    <row r="614418" customHeight="1"/>
    <row r="614420" customHeight="1"/>
    <row r="614422" customHeight="1"/>
    <row r="614424" customHeight="1"/>
    <row r="614426" customHeight="1"/>
    <row r="614428" customHeight="1"/>
    <row r="614430" customHeight="1"/>
    <row r="614432" customHeight="1"/>
    <row r="614434" customHeight="1"/>
    <row r="614436" customHeight="1"/>
    <row r="614438" customHeight="1"/>
    <row r="614440" customHeight="1"/>
    <row r="614442" customHeight="1"/>
    <row r="614444" customHeight="1"/>
    <row r="614446" customHeight="1"/>
    <row r="614448" customHeight="1"/>
    <row r="614450" customHeight="1"/>
    <row r="614452" customHeight="1"/>
    <row r="614454" customHeight="1"/>
    <row r="614456" customHeight="1"/>
    <row r="614458" customHeight="1"/>
    <row r="614460" customHeight="1"/>
    <row r="614462" customHeight="1"/>
    <row r="614464" customHeight="1"/>
    <row r="614466" customHeight="1"/>
    <row r="614468" customHeight="1"/>
    <row r="614470" customHeight="1"/>
    <row r="614472" customHeight="1"/>
    <row r="614474" customHeight="1"/>
    <row r="614476" customHeight="1"/>
    <row r="614478" customHeight="1"/>
    <row r="614480" customHeight="1"/>
    <row r="614482" customHeight="1"/>
    <row r="614484" customHeight="1"/>
    <row r="614486" customHeight="1"/>
    <row r="614488" customHeight="1"/>
    <row r="614490" customHeight="1"/>
    <row r="614492" customHeight="1"/>
    <row r="614494" customHeight="1"/>
    <row r="614496" customHeight="1"/>
    <row r="614498" customHeight="1"/>
    <row r="614500" customHeight="1"/>
    <row r="614502" customHeight="1"/>
    <row r="614504" customHeight="1"/>
    <row r="614506" customHeight="1"/>
    <row r="614508" customHeight="1"/>
    <row r="614510" customHeight="1"/>
    <row r="614512" customHeight="1"/>
    <row r="614514" customHeight="1"/>
    <row r="614516" customHeight="1"/>
    <row r="614518" customHeight="1"/>
    <row r="614520" customHeight="1"/>
    <row r="614522" customHeight="1"/>
    <row r="614524" customHeight="1"/>
    <row r="614526" customHeight="1"/>
    <row r="614528" customHeight="1"/>
    <row r="614530" customHeight="1"/>
    <row r="614532" customHeight="1"/>
    <row r="614534" customHeight="1"/>
    <row r="614536" customHeight="1"/>
    <row r="614538" customHeight="1"/>
    <row r="614540" customHeight="1"/>
    <row r="614542" customHeight="1"/>
    <row r="614544" customHeight="1"/>
    <row r="614546" customHeight="1"/>
    <row r="614548" customHeight="1"/>
    <row r="614550" customHeight="1"/>
    <row r="614552" customHeight="1"/>
    <row r="614554" customHeight="1"/>
    <row r="614556" customHeight="1"/>
    <row r="614558" customHeight="1"/>
    <row r="614560" customHeight="1"/>
    <row r="614562" customHeight="1"/>
    <row r="614564" customHeight="1"/>
    <row r="614566" customHeight="1"/>
    <row r="614568" customHeight="1"/>
    <row r="614570" customHeight="1"/>
    <row r="614572" customHeight="1"/>
    <row r="614574" customHeight="1"/>
    <row r="614576" customHeight="1"/>
    <row r="614578" customHeight="1"/>
    <row r="614580" customHeight="1"/>
    <row r="614582" customHeight="1"/>
    <row r="614584" customHeight="1"/>
    <row r="614586" customHeight="1"/>
    <row r="614588" customHeight="1"/>
    <row r="614590" customHeight="1"/>
    <row r="614592" customHeight="1"/>
    <row r="614594" customHeight="1"/>
    <row r="614596" customHeight="1"/>
    <row r="614598" customHeight="1"/>
    <row r="614600" customHeight="1"/>
    <row r="614602" customHeight="1"/>
    <row r="614604" customHeight="1"/>
    <row r="614606" customHeight="1"/>
    <row r="614608" customHeight="1"/>
    <row r="614610" customHeight="1"/>
    <row r="614612" customHeight="1"/>
    <row r="614614" customHeight="1"/>
    <row r="614616" customHeight="1"/>
    <row r="614618" customHeight="1"/>
    <row r="614620" customHeight="1"/>
    <row r="614622" customHeight="1"/>
    <row r="614624" customHeight="1"/>
    <row r="614626" customHeight="1"/>
    <row r="614628" customHeight="1"/>
    <row r="614630" customHeight="1"/>
    <row r="614632" customHeight="1"/>
    <row r="614634" customHeight="1"/>
    <row r="614636" customHeight="1"/>
    <row r="614638" customHeight="1"/>
    <row r="614640" customHeight="1"/>
    <row r="614642" customHeight="1"/>
    <row r="614644" customHeight="1"/>
    <row r="614646" customHeight="1"/>
    <row r="614648" customHeight="1"/>
    <row r="614650" customHeight="1"/>
    <row r="614652" customHeight="1"/>
    <row r="614654" customHeight="1"/>
    <row r="614656" customHeight="1"/>
    <row r="614658" customHeight="1"/>
    <row r="614660" customHeight="1"/>
    <row r="614662" customHeight="1"/>
    <row r="614664" customHeight="1"/>
    <row r="614666" customHeight="1"/>
    <row r="614668" customHeight="1"/>
    <row r="614670" customHeight="1"/>
    <row r="614672" customHeight="1"/>
    <row r="614674" customHeight="1"/>
    <row r="614676" customHeight="1"/>
    <row r="614678" customHeight="1"/>
    <row r="614680" customHeight="1"/>
    <row r="614682" customHeight="1"/>
    <row r="614684" customHeight="1"/>
    <row r="614686" customHeight="1"/>
    <row r="614688" customHeight="1"/>
    <row r="614690" customHeight="1"/>
    <row r="614692" customHeight="1"/>
    <row r="614694" customHeight="1"/>
    <row r="614696" customHeight="1"/>
    <row r="614698" customHeight="1"/>
    <row r="614700" customHeight="1"/>
    <row r="614702" customHeight="1"/>
    <row r="614704" customHeight="1"/>
    <row r="614706" customHeight="1"/>
    <row r="614708" customHeight="1"/>
    <row r="614710" customHeight="1"/>
    <row r="614712" customHeight="1"/>
    <row r="614714" customHeight="1"/>
    <row r="614716" customHeight="1"/>
    <row r="614718" customHeight="1"/>
    <row r="614720" customHeight="1"/>
    <row r="614722" customHeight="1"/>
    <row r="614724" customHeight="1"/>
    <row r="614726" customHeight="1"/>
    <row r="614728" customHeight="1"/>
    <row r="614730" customHeight="1"/>
    <row r="614732" customHeight="1"/>
    <row r="614734" customHeight="1"/>
    <row r="614736" customHeight="1"/>
    <row r="614738" customHeight="1"/>
    <row r="614740" customHeight="1"/>
    <row r="614742" customHeight="1"/>
    <row r="614744" customHeight="1"/>
    <row r="614746" customHeight="1"/>
    <row r="614748" customHeight="1"/>
    <row r="614750" customHeight="1"/>
    <row r="614752" customHeight="1"/>
    <row r="614754" customHeight="1"/>
    <row r="614756" customHeight="1"/>
    <row r="614758" customHeight="1"/>
    <row r="614760" customHeight="1"/>
    <row r="614762" customHeight="1"/>
    <row r="614764" customHeight="1"/>
    <row r="614766" customHeight="1"/>
    <row r="614768" customHeight="1"/>
    <row r="614770" customHeight="1"/>
    <row r="614772" customHeight="1"/>
    <row r="614774" customHeight="1"/>
    <row r="614776" customHeight="1"/>
    <row r="614778" customHeight="1"/>
    <row r="614780" customHeight="1"/>
    <row r="614782" customHeight="1"/>
    <row r="614784" customHeight="1"/>
    <row r="614786" customHeight="1"/>
    <row r="614788" customHeight="1"/>
    <row r="614790" customHeight="1"/>
    <row r="614792" customHeight="1"/>
    <row r="614794" customHeight="1"/>
    <row r="614796" customHeight="1"/>
    <row r="614798" customHeight="1"/>
    <row r="614800" customHeight="1"/>
    <row r="614802" customHeight="1"/>
    <row r="614804" customHeight="1"/>
    <row r="614806" customHeight="1"/>
    <row r="614808" customHeight="1"/>
    <row r="614810" customHeight="1"/>
    <row r="614812" customHeight="1"/>
    <row r="614814" customHeight="1"/>
    <row r="614816" customHeight="1"/>
    <row r="614818" customHeight="1"/>
    <row r="614820" customHeight="1"/>
    <row r="614822" customHeight="1"/>
    <row r="614824" customHeight="1"/>
    <row r="614826" customHeight="1"/>
    <row r="614828" customHeight="1"/>
    <row r="614830" customHeight="1"/>
    <row r="614832" customHeight="1"/>
    <row r="614834" customHeight="1"/>
    <row r="614836" customHeight="1"/>
    <row r="614838" customHeight="1"/>
    <row r="614840" customHeight="1"/>
    <row r="614842" customHeight="1"/>
    <row r="614844" customHeight="1"/>
    <row r="614846" customHeight="1"/>
    <row r="614848" customHeight="1"/>
    <row r="614850" customHeight="1"/>
    <row r="614852" customHeight="1"/>
    <row r="614854" customHeight="1"/>
    <row r="614856" customHeight="1"/>
    <row r="614858" customHeight="1"/>
    <row r="614860" customHeight="1"/>
    <row r="614862" customHeight="1"/>
    <row r="614864" customHeight="1"/>
    <row r="614866" customHeight="1"/>
    <row r="614868" customHeight="1"/>
    <row r="614870" customHeight="1"/>
    <row r="614872" customHeight="1"/>
    <row r="614874" customHeight="1"/>
    <row r="614876" customHeight="1"/>
    <row r="614878" customHeight="1"/>
    <row r="614880" customHeight="1"/>
    <row r="614882" customHeight="1"/>
    <row r="614884" customHeight="1"/>
    <row r="614886" customHeight="1"/>
    <row r="614888" customHeight="1"/>
    <row r="614890" customHeight="1"/>
    <row r="614892" customHeight="1"/>
    <row r="614894" customHeight="1"/>
    <row r="614896" customHeight="1"/>
    <row r="614898" customHeight="1"/>
    <row r="614900" customHeight="1"/>
    <row r="614902" customHeight="1"/>
    <row r="614904" customHeight="1"/>
    <row r="614906" customHeight="1"/>
    <row r="614908" customHeight="1"/>
    <row r="614910" customHeight="1"/>
    <row r="614912" customHeight="1"/>
    <row r="614914" customHeight="1"/>
    <row r="614916" customHeight="1"/>
    <row r="614918" customHeight="1"/>
    <row r="614920" customHeight="1"/>
    <row r="614922" customHeight="1"/>
    <row r="614924" customHeight="1"/>
    <row r="614926" customHeight="1"/>
    <row r="614928" customHeight="1"/>
    <row r="614930" customHeight="1"/>
    <row r="614932" customHeight="1"/>
    <row r="614934" customHeight="1"/>
    <row r="614936" customHeight="1"/>
    <row r="614938" customHeight="1"/>
    <row r="614940" customHeight="1"/>
    <row r="614942" customHeight="1"/>
    <row r="614944" customHeight="1"/>
    <row r="614946" customHeight="1"/>
    <row r="614948" customHeight="1"/>
    <row r="614950" customHeight="1"/>
    <row r="614952" customHeight="1"/>
    <row r="614954" customHeight="1"/>
    <row r="614956" customHeight="1"/>
    <row r="614958" customHeight="1"/>
    <row r="614960" customHeight="1"/>
    <row r="614962" customHeight="1"/>
    <row r="614964" customHeight="1"/>
    <row r="614966" customHeight="1"/>
    <row r="614968" customHeight="1"/>
    <row r="614970" customHeight="1"/>
    <row r="614972" customHeight="1"/>
    <row r="614974" customHeight="1"/>
    <row r="614976" customHeight="1"/>
    <row r="614978" customHeight="1"/>
    <row r="614980" customHeight="1"/>
    <row r="614982" customHeight="1"/>
    <row r="614984" customHeight="1"/>
    <row r="614986" customHeight="1"/>
    <row r="614988" customHeight="1"/>
    <row r="614990" customHeight="1"/>
    <row r="614992" customHeight="1"/>
    <row r="614994" customHeight="1"/>
    <row r="614996" customHeight="1"/>
    <row r="614998" customHeight="1"/>
    <row r="615000" customHeight="1"/>
    <row r="615002" customHeight="1"/>
    <row r="615004" customHeight="1"/>
    <row r="615006" customHeight="1"/>
    <row r="615008" customHeight="1"/>
    <row r="615010" customHeight="1"/>
    <row r="615012" customHeight="1"/>
    <row r="615014" customHeight="1"/>
    <row r="615016" customHeight="1"/>
    <row r="615018" customHeight="1"/>
    <row r="615020" customHeight="1"/>
    <row r="615022" customHeight="1"/>
    <row r="615024" customHeight="1"/>
    <row r="615026" customHeight="1"/>
    <row r="615028" customHeight="1"/>
    <row r="615030" customHeight="1"/>
    <row r="615032" customHeight="1"/>
    <row r="615034" customHeight="1"/>
    <row r="615036" customHeight="1"/>
    <row r="615038" customHeight="1"/>
    <row r="615040" customHeight="1"/>
    <row r="615042" customHeight="1"/>
    <row r="615044" customHeight="1"/>
    <row r="615046" customHeight="1"/>
    <row r="615048" customHeight="1"/>
    <row r="615050" customHeight="1"/>
    <row r="615052" customHeight="1"/>
    <row r="615054" customHeight="1"/>
    <row r="615056" customHeight="1"/>
    <row r="615058" customHeight="1"/>
    <row r="615060" customHeight="1"/>
    <row r="615062" customHeight="1"/>
    <row r="615064" customHeight="1"/>
    <row r="615066" customHeight="1"/>
    <row r="615068" customHeight="1"/>
    <row r="615070" customHeight="1"/>
    <row r="615072" customHeight="1"/>
    <row r="615074" customHeight="1"/>
    <row r="615076" customHeight="1"/>
    <row r="615078" customHeight="1"/>
    <row r="615080" customHeight="1"/>
    <row r="615082" customHeight="1"/>
    <row r="615084" customHeight="1"/>
    <row r="615086" customHeight="1"/>
    <row r="615088" customHeight="1"/>
    <row r="615090" customHeight="1"/>
    <row r="615092" customHeight="1"/>
    <row r="615094" customHeight="1"/>
    <row r="615096" customHeight="1"/>
    <row r="615098" customHeight="1"/>
    <row r="615100" customHeight="1"/>
    <row r="615102" customHeight="1"/>
    <row r="615104" customHeight="1"/>
    <row r="615106" customHeight="1"/>
    <row r="615108" customHeight="1"/>
    <row r="615110" customHeight="1"/>
    <row r="615112" customHeight="1"/>
    <row r="615114" customHeight="1"/>
    <row r="615116" customHeight="1"/>
    <row r="615118" customHeight="1"/>
    <row r="615120" customHeight="1"/>
    <row r="615122" customHeight="1"/>
    <row r="615124" customHeight="1"/>
    <row r="615126" customHeight="1"/>
    <row r="615128" customHeight="1"/>
    <row r="615130" customHeight="1"/>
    <row r="615132" customHeight="1"/>
    <row r="615134" customHeight="1"/>
    <row r="615136" customHeight="1"/>
    <row r="615138" customHeight="1"/>
    <row r="615140" customHeight="1"/>
    <row r="615142" customHeight="1"/>
    <row r="615144" customHeight="1"/>
    <row r="615146" customHeight="1"/>
    <row r="615148" customHeight="1"/>
    <row r="615150" customHeight="1"/>
    <row r="615152" customHeight="1"/>
    <row r="615154" customHeight="1"/>
    <row r="615156" customHeight="1"/>
    <row r="615158" customHeight="1"/>
    <row r="615160" customHeight="1"/>
    <row r="615162" customHeight="1"/>
    <row r="615164" customHeight="1"/>
    <row r="615166" customHeight="1"/>
    <row r="615168" customHeight="1"/>
    <row r="615170" customHeight="1"/>
    <row r="615172" customHeight="1"/>
    <row r="615174" customHeight="1"/>
    <row r="615176" customHeight="1"/>
    <row r="615178" customHeight="1"/>
    <row r="615180" customHeight="1"/>
    <row r="615182" customHeight="1"/>
    <row r="615184" customHeight="1"/>
    <row r="615186" customHeight="1"/>
    <row r="615188" customHeight="1"/>
    <row r="615190" customHeight="1"/>
    <row r="615192" customHeight="1"/>
    <row r="615194" customHeight="1"/>
    <row r="615196" customHeight="1"/>
    <row r="615198" customHeight="1"/>
    <row r="615200" customHeight="1"/>
    <row r="615202" customHeight="1"/>
    <row r="615204" customHeight="1"/>
    <row r="615206" customHeight="1"/>
    <row r="615208" customHeight="1"/>
    <row r="615210" customHeight="1"/>
    <row r="615212" customHeight="1"/>
    <row r="615214" customHeight="1"/>
    <row r="615216" customHeight="1"/>
    <row r="615218" customHeight="1"/>
    <row r="615220" customHeight="1"/>
    <row r="615222" customHeight="1"/>
    <row r="615224" customHeight="1"/>
    <row r="615226" customHeight="1"/>
    <row r="615228" customHeight="1"/>
    <row r="615230" customHeight="1"/>
    <row r="615232" customHeight="1"/>
    <row r="615234" customHeight="1"/>
    <row r="615236" customHeight="1"/>
    <row r="615238" customHeight="1"/>
    <row r="615240" customHeight="1"/>
    <row r="615242" customHeight="1"/>
    <row r="615244" customHeight="1"/>
    <row r="615246" customHeight="1"/>
    <row r="615248" customHeight="1"/>
    <row r="615250" customHeight="1"/>
    <row r="615252" customHeight="1"/>
    <row r="615254" customHeight="1"/>
    <row r="615256" customHeight="1"/>
    <row r="615258" customHeight="1"/>
    <row r="615260" customHeight="1"/>
    <row r="615262" customHeight="1"/>
    <row r="615264" customHeight="1"/>
    <row r="615266" customHeight="1"/>
    <row r="615268" customHeight="1"/>
    <row r="615270" customHeight="1"/>
    <row r="615272" customHeight="1"/>
    <row r="615274" customHeight="1"/>
    <row r="615276" customHeight="1"/>
    <row r="615278" customHeight="1"/>
    <row r="615280" customHeight="1"/>
    <row r="615282" customHeight="1"/>
    <row r="615284" customHeight="1"/>
    <row r="615286" customHeight="1"/>
    <row r="615288" customHeight="1"/>
    <row r="615290" customHeight="1"/>
    <row r="615292" customHeight="1"/>
    <row r="615294" customHeight="1"/>
    <row r="615296" customHeight="1"/>
    <row r="615298" customHeight="1"/>
    <row r="615300" customHeight="1"/>
    <row r="615302" customHeight="1"/>
    <row r="615304" customHeight="1"/>
    <row r="615306" customHeight="1"/>
    <row r="615308" customHeight="1"/>
    <row r="615310" customHeight="1"/>
    <row r="615312" customHeight="1"/>
    <row r="615314" customHeight="1"/>
    <row r="615316" customHeight="1"/>
    <row r="615318" customHeight="1"/>
    <row r="615320" customHeight="1"/>
    <row r="615322" customHeight="1"/>
    <row r="615324" customHeight="1"/>
    <row r="615326" customHeight="1"/>
    <row r="615328" customHeight="1"/>
    <row r="615330" customHeight="1"/>
    <row r="615332" customHeight="1"/>
    <row r="615334" customHeight="1"/>
    <row r="615336" customHeight="1"/>
    <row r="615338" customHeight="1"/>
    <row r="615340" customHeight="1"/>
    <row r="615342" customHeight="1"/>
    <row r="615344" customHeight="1"/>
    <row r="615346" customHeight="1"/>
    <row r="615348" customHeight="1"/>
    <row r="615350" customHeight="1"/>
    <row r="615352" customHeight="1"/>
    <row r="615354" customHeight="1"/>
    <row r="615356" customHeight="1"/>
    <row r="615358" customHeight="1"/>
    <row r="615360" customHeight="1"/>
    <row r="615362" customHeight="1"/>
    <row r="615364" customHeight="1"/>
    <row r="615366" customHeight="1"/>
    <row r="615368" customHeight="1"/>
    <row r="615370" customHeight="1"/>
    <row r="615372" customHeight="1"/>
    <row r="615374" customHeight="1"/>
    <row r="615376" customHeight="1"/>
    <row r="615378" customHeight="1"/>
    <row r="615380" customHeight="1"/>
    <row r="615382" customHeight="1"/>
    <row r="615384" customHeight="1"/>
    <row r="615386" customHeight="1"/>
    <row r="615388" customHeight="1"/>
    <row r="615390" customHeight="1"/>
    <row r="615392" customHeight="1"/>
    <row r="615394" customHeight="1"/>
    <row r="615396" customHeight="1"/>
    <row r="615398" customHeight="1"/>
    <row r="615400" customHeight="1"/>
    <row r="615402" customHeight="1"/>
    <row r="615404" customHeight="1"/>
    <row r="615406" customHeight="1"/>
    <row r="615408" customHeight="1"/>
    <row r="615410" customHeight="1"/>
    <row r="615412" customHeight="1"/>
    <row r="615414" customHeight="1"/>
    <row r="615416" customHeight="1"/>
    <row r="615418" customHeight="1"/>
    <row r="615420" customHeight="1"/>
    <row r="615422" customHeight="1"/>
    <row r="615424" customHeight="1"/>
    <row r="615426" customHeight="1"/>
    <row r="615428" customHeight="1"/>
    <row r="615430" customHeight="1"/>
    <row r="615432" customHeight="1"/>
    <row r="615434" customHeight="1"/>
    <row r="615436" customHeight="1"/>
    <row r="615438" customHeight="1"/>
    <row r="615440" customHeight="1"/>
    <row r="615442" customHeight="1"/>
    <row r="615444" customHeight="1"/>
    <row r="615446" customHeight="1"/>
    <row r="615448" customHeight="1"/>
    <row r="615450" customHeight="1"/>
    <row r="615452" customHeight="1"/>
    <row r="615454" customHeight="1"/>
    <row r="615456" customHeight="1"/>
    <row r="615458" customHeight="1"/>
    <row r="615460" customHeight="1"/>
    <row r="615462" customHeight="1"/>
    <row r="615464" customHeight="1"/>
    <row r="615466" customHeight="1"/>
    <row r="615468" customHeight="1"/>
    <row r="615470" customHeight="1"/>
    <row r="615472" customHeight="1"/>
    <row r="615474" customHeight="1"/>
    <row r="615476" customHeight="1"/>
    <row r="615478" customHeight="1"/>
    <row r="615480" customHeight="1"/>
    <row r="615482" customHeight="1"/>
    <row r="615484" customHeight="1"/>
    <row r="615486" customHeight="1"/>
    <row r="615488" customHeight="1"/>
    <row r="615490" customHeight="1"/>
    <row r="615492" customHeight="1"/>
    <row r="615494" customHeight="1"/>
    <row r="615496" customHeight="1"/>
    <row r="615498" customHeight="1"/>
    <row r="615500" customHeight="1"/>
    <row r="615502" customHeight="1"/>
    <row r="615504" customHeight="1"/>
    <row r="615506" customHeight="1"/>
    <row r="615508" customHeight="1"/>
    <row r="615510" customHeight="1"/>
    <row r="615512" customHeight="1"/>
    <row r="615514" customHeight="1"/>
    <row r="615516" customHeight="1"/>
    <row r="615518" customHeight="1"/>
    <row r="615520" customHeight="1"/>
    <row r="615522" customHeight="1"/>
    <row r="615524" customHeight="1"/>
    <row r="615526" customHeight="1"/>
    <row r="615528" customHeight="1"/>
    <row r="615530" customHeight="1"/>
    <row r="615532" customHeight="1"/>
    <row r="615534" customHeight="1"/>
    <row r="615536" customHeight="1"/>
    <row r="615538" customHeight="1"/>
    <row r="615540" customHeight="1"/>
    <row r="615542" customHeight="1"/>
    <row r="615544" customHeight="1"/>
    <row r="615546" customHeight="1"/>
    <row r="615548" customHeight="1"/>
    <row r="615550" customHeight="1"/>
    <row r="615552" customHeight="1"/>
    <row r="615554" customHeight="1"/>
    <row r="615556" customHeight="1"/>
    <row r="615558" customHeight="1"/>
    <row r="615560" customHeight="1"/>
    <row r="615562" customHeight="1"/>
    <row r="615564" customHeight="1"/>
    <row r="615566" customHeight="1"/>
    <row r="615568" customHeight="1"/>
    <row r="615570" customHeight="1"/>
    <row r="615572" customHeight="1"/>
    <row r="615574" customHeight="1"/>
    <row r="615576" customHeight="1"/>
    <row r="615578" customHeight="1"/>
    <row r="615580" customHeight="1"/>
    <row r="615582" customHeight="1"/>
    <row r="615584" customHeight="1"/>
    <row r="615586" customHeight="1"/>
    <row r="615588" customHeight="1"/>
    <row r="615590" customHeight="1"/>
    <row r="615592" customHeight="1"/>
    <row r="615594" customHeight="1"/>
    <row r="615596" customHeight="1"/>
    <row r="615598" customHeight="1"/>
    <row r="615600" customHeight="1"/>
    <row r="615602" customHeight="1"/>
    <row r="615604" customHeight="1"/>
    <row r="615606" customHeight="1"/>
    <row r="615608" customHeight="1"/>
    <row r="615610" customHeight="1"/>
    <row r="615612" customHeight="1"/>
    <row r="615614" customHeight="1"/>
    <row r="615616" customHeight="1"/>
    <row r="615618" customHeight="1"/>
    <row r="615620" customHeight="1"/>
    <row r="615622" customHeight="1"/>
    <row r="615624" customHeight="1"/>
    <row r="615626" customHeight="1"/>
    <row r="615628" customHeight="1"/>
    <row r="615630" customHeight="1"/>
    <row r="615632" customHeight="1"/>
    <row r="615634" customHeight="1"/>
    <row r="615636" customHeight="1"/>
    <row r="615638" customHeight="1"/>
    <row r="615640" customHeight="1"/>
    <row r="615642" customHeight="1"/>
    <row r="615644" customHeight="1"/>
    <row r="615646" customHeight="1"/>
    <row r="615648" customHeight="1"/>
    <row r="615650" customHeight="1"/>
    <row r="615652" customHeight="1"/>
    <row r="615654" customHeight="1"/>
    <row r="615656" customHeight="1"/>
    <row r="615658" customHeight="1"/>
    <row r="615660" customHeight="1"/>
    <row r="615662" customHeight="1"/>
    <row r="615664" customHeight="1"/>
    <row r="615666" customHeight="1"/>
    <row r="615668" customHeight="1"/>
    <row r="615670" customHeight="1"/>
    <row r="615672" customHeight="1"/>
    <row r="615674" customHeight="1"/>
    <row r="615676" customHeight="1"/>
    <row r="615678" customHeight="1"/>
    <row r="615680" customHeight="1"/>
    <row r="615682" customHeight="1"/>
    <row r="615684" customHeight="1"/>
    <row r="615686" customHeight="1"/>
    <row r="615688" customHeight="1"/>
    <row r="615690" customHeight="1"/>
    <row r="615692" customHeight="1"/>
    <row r="615694" customHeight="1"/>
    <row r="615696" customHeight="1"/>
    <row r="615698" customHeight="1"/>
    <row r="615700" customHeight="1"/>
    <row r="615702" customHeight="1"/>
    <row r="615704" customHeight="1"/>
    <row r="615706" customHeight="1"/>
    <row r="615708" customHeight="1"/>
    <row r="615710" customHeight="1"/>
    <row r="615712" customHeight="1"/>
    <row r="615714" customHeight="1"/>
    <row r="615716" customHeight="1"/>
    <row r="615718" customHeight="1"/>
    <row r="615720" customHeight="1"/>
    <row r="615722" customHeight="1"/>
    <row r="615724" customHeight="1"/>
    <row r="615726" customHeight="1"/>
    <row r="615728" customHeight="1"/>
    <row r="615730" customHeight="1"/>
    <row r="615732" customHeight="1"/>
    <row r="615734" customHeight="1"/>
    <row r="615736" customHeight="1"/>
    <row r="615738" customHeight="1"/>
    <row r="615740" customHeight="1"/>
    <row r="615742" customHeight="1"/>
    <row r="615744" customHeight="1"/>
    <row r="615746" customHeight="1"/>
    <row r="615748" customHeight="1"/>
    <row r="615750" customHeight="1"/>
    <row r="615752" customHeight="1"/>
    <row r="615754" customHeight="1"/>
    <row r="615756" customHeight="1"/>
    <row r="615758" customHeight="1"/>
    <row r="615760" customHeight="1"/>
    <row r="615762" customHeight="1"/>
    <row r="615764" customHeight="1"/>
    <row r="615766" customHeight="1"/>
    <row r="615768" customHeight="1"/>
    <row r="615770" customHeight="1"/>
    <row r="615772" customHeight="1"/>
    <row r="615774" customHeight="1"/>
    <row r="615776" customHeight="1"/>
    <row r="615778" customHeight="1"/>
    <row r="615780" customHeight="1"/>
    <row r="615782" customHeight="1"/>
    <row r="615784" customHeight="1"/>
    <row r="615786" customHeight="1"/>
    <row r="615788" customHeight="1"/>
    <row r="615790" customHeight="1"/>
    <row r="615792" customHeight="1"/>
    <row r="615794" customHeight="1"/>
    <row r="615796" customHeight="1"/>
    <row r="615798" customHeight="1"/>
    <row r="615800" customHeight="1"/>
    <row r="615802" customHeight="1"/>
    <row r="615804" customHeight="1"/>
    <row r="615806" customHeight="1"/>
    <row r="615808" customHeight="1"/>
    <row r="615810" customHeight="1"/>
    <row r="615812" customHeight="1"/>
    <row r="615814" customHeight="1"/>
    <row r="615816" customHeight="1"/>
    <row r="615818" customHeight="1"/>
    <row r="615820" customHeight="1"/>
    <row r="615822" customHeight="1"/>
    <row r="615824" customHeight="1"/>
    <row r="615826" customHeight="1"/>
    <row r="615828" customHeight="1"/>
    <row r="615830" customHeight="1"/>
    <row r="615832" customHeight="1"/>
    <row r="615834" customHeight="1"/>
    <row r="615836" customHeight="1"/>
    <row r="615838" customHeight="1"/>
    <row r="615840" customHeight="1"/>
    <row r="615842" customHeight="1"/>
    <row r="615844" customHeight="1"/>
    <row r="615846" customHeight="1"/>
    <row r="615848" customHeight="1"/>
    <row r="615850" customHeight="1"/>
    <row r="615852" customHeight="1"/>
    <row r="615854" customHeight="1"/>
    <row r="615856" customHeight="1"/>
    <row r="615858" customHeight="1"/>
    <row r="615860" customHeight="1"/>
    <row r="615862" customHeight="1"/>
    <row r="615864" customHeight="1"/>
    <row r="615866" customHeight="1"/>
    <row r="615868" customHeight="1"/>
    <row r="615870" customHeight="1"/>
    <row r="615872" customHeight="1"/>
    <row r="615874" customHeight="1"/>
    <row r="615876" customHeight="1"/>
    <row r="615878" customHeight="1"/>
    <row r="615880" customHeight="1"/>
    <row r="615882" customHeight="1"/>
    <row r="615884" customHeight="1"/>
    <row r="615886" customHeight="1"/>
    <row r="615888" customHeight="1"/>
    <row r="615890" customHeight="1"/>
    <row r="615892" customHeight="1"/>
    <row r="615894" customHeight="1"/>
    <row r="615896" customHeight="1"/>
    <row r="615898" customHeight="1"/>
    <row r="615900" customHeight="1"/>
    <row r="615902" customHeight="1"/>
    <row r="615904" customHeight="1"/>
    <row r="615906" customHeight="1"/>
    <row r="615908" customHeight="1"/>
    <row r="615910" customHeight="1"/>
    <row r="615912" customHeight="1"/>
    <row r="615914" customHeight="1"/>
    <row r="615916" customHeight="1"/>
    <row r="615918" customHeight="1"/>
    <row r="615920" customHeight="1"/>
    <row r="615922" customHeight="1"/>
    <row r="615924" customHeight="1"/>
    <row r="615926" customHeight="1"/>
    <row r="615928" customHeight="1"/>
    <row r="615930" customHeight="1"/>
    <row r="615932" customHeight="1"/>
    <row r="615934" customHeight="1"/>
    <row r="615936" customHeight="1"/>
    <row r="615938" customHeight="1"/>
    <row r="615940" customHeight="1"/>
    <row r="615942" customHeight="1"/>
    <row r="615944" customHeight="1"/>
    <row r="615946" customHeight="1"/>
    <row r="615948" customHeight="1"/>
    <row r="615950" customHeight="1"/>
    <row r="615952" customHeight="1"/>
    <row r="615954" customHeight="1"/>
    <row r="615956" customHeight="1"/>
    <row r="615958" customHeight="1"/>
    <row r="615960" customHeight="1"/>
    <row r="615962" customHeight="1"/>
    <row r="615964" customHeight="1"/>
    <row r="615966" customHeight="1"/>
    <row r="615968" customHeight="1"/>
    <row r="615970" customHeight="1"/>
    <row r="615972" customHeight="1"/>
    <row r="615974" customHeight="1"/>
    <row r="615976" customHeight="1"/>
    <row r="615978" customHeight="1"/>
    <row r="615980" customHeight="1"/>
    <row r="615982" customHeight="1"/>
    <row r="615984" customHeight="1"/>
    <row r="615986" customHeight="1"/>
    <row r="615988" customHeight="1"/>
    <row r="615990" customHeight="1"/>
    <row r="615992" customHeight="1"/>
    <row r="615994" customHeight="1"/>
    <row r="615996" customHeight="1"/>
    <row r="615998" customHeight="1"/>
    <row r="616000" customHeight="1"/>
    <row r="616002" customHeight="1"/>
    <row r="616004" customHeight="1"/>
    <row r="616006" customHeight="1"/>
    <row r="616008" customHeight="1"/>
    <row r="616010" customHeight="1"/>
    <row r="616012" customHeight="1"/>
    <row r="616014" customHeight="1"/>
    <row r="616016" customHeight="1"/>
    <row r="616018" customHeight="1"/>
    <row r="616020" customHeight="1"/>
    <row r="616022" customHeight="1"/>
    <row r="616024" customHeight="1"/>
    <row r="616026" customHeight="1"/>
    <row r="616028" customHeight="1"/>
    <row r="616030" customHeight="1"/>
    <row r="616032" customHeight="1"/>
    <row r="616034" customHeight="1"/>
    <row r="616036" customHeight="1"/>
    <row r="616038" customHeight="1"/>
    <row r="616040" customHeight="1"/>
    <row r="616042" customHeight="1"/>
    <row r="616044" customHeight="1"/>
    <row r="616046" customHeight="1"/>
    <row r="616048" customHeight="1"/>
    <row r="616050" customHeight="1"/>
    <row r="616052" customHeight="1"/>
    <row r="616054" customHeight="1"/>
    <row r="616056" customHeight="1"/>
    <row r="616058" customHeight="1"/>
    <row r="616060" customHeight="1"/>
    <row r="616062" customHeight="1"/>
    <row r="616064" customHeight="1"/>
    <row r="616066" customHeight="1"/>
    <row r="616068" customHeight="1"/>
    <row r="616070" customHeight="1"/>
    <row r="616072" customHeight="1"/>
    <row r="616074" customHeight="1"/>
    <row r="616076" customHeight="1"/>
    <row r="616078" customHeight="1"/>
    <row r="616080" customHeight="1"/>
    <row r="616082" customHeight="1"/>
    <row r="616084" customHeight="1"/>
    <row r="616086" customHeight="1"/>
    <row r="616088" customHeight="1"/>
    <row r="616090" customHeight="1"/>
    <row r="616092" customHeight="1"/>
    <row r="616094" customHeight="1"/>
    <row r="616096" customHeight="1"/>
    <row r="616098" customHeight="1"/>
    <row r="616100" customHeight="1"/>
    <row r="616102" customHeight="1"/>
    <row r="616104" customHeight="1"/>
    <row r="616106" customHeight="1"/>
    <row r="616108" customHeight="1"/>
    <row r="616110" customHeight="1"/>
    <row r="616112" customHeight="1"/>
    <row r="616114" customHeight="1"/>
    <row r="616116" customHeight="1"/>
    <row r="616118" customHeight="1"/>
    <row r="616120" customHeight="1"/>
    <row r="616122" customHeight="1"/>
    <row r="616124" customHeight="1"/>
    <row r="616126" customHeight="1"/>
    <row r="616128" customHeight="1"/>
    <row r="616130" customHeight="1"/>
    <row r="616132" customHeight="1"/>
    <row r="616134" customHeight="1"/>
    <row r="616136" customHeight="1"/>
    <row r="616138" customHeight="1"/>
    <row r="616140" customHeight="1"/>
    <row r="616142" customHeight="1"/>
    <row r="616144" customHeight="1"/>
    <row r="616146" customHeight="1"/>
    <row r="616148" customHeight="1"/>
    <row r="616150" customHeight="1"/>
    <row r="616152" customHeight="1"/>
    <row r="616154" customHeight="1"/>
    <row r="616156" customHeight="1"/>
    <row r="616158" customHeight="1"/>
    <row r="616160" customHeight="1"/>
    <row r="616162" customHeight="1"/>
    <row r="616164" customHeight="1"/>
    <row r="616166" customHeight="1"/>
    <row r="616168" customHeight="1"/>
    <row r="616170" customHeight="1"/>
    <row r="616172" customHeight="1"/>
    <row r="616174" customHeight="1"/>
    <row r="616176" customHeight="1"/>
    <row r="616178" customHeight="1"/>
    <row r="616180" customHeight="1"/>
    <row r="616182" customHeight="1"/>
    <row r="616184" customHeight="1"/>
    <row r="616186" customHeight="1"/>
    <row r="616188" customHeight="1"/>
    <row r="616190" customHeight="1"/>
    <row r="616192" customHeight="1"/>
    <row r="616194" customHeight="1"/>
    <row r="616196" customHeight="1"/>
    <row r="616198" customHeight="1"/>
    <row r="616200" customHeight="1"/>
    <row r="616202" customHeight="1"/>
    <row r="616204" customHeight="1"/>
    <row r="616206" customHeight="1"/>
    <row r="616208" customHeight="1"/>
    <row r="616210" customHeight="1"/>
    <row r="616212" customHeight="1"/>
    <row r="616214" customHeight="1"/>
    <row r="616216" customHeight="1"/>
    <row r="616218" customHeight="1"/>
    <row r="616220" customHeight="1"/>
    <row r="616222" customHeight="1"/>
    <row r="616224" customHeight="1"/>
    <row r="616226" customHeight="1"/>
    <row r="616228" customHeight="1"/>
    <row r="616230" customHeight="1"/>
    <row r="616232" customHeight="1"/>
    <row r="616234" customHeight="1"/>
    <row r="616236" customHeight="1"/>
    <row r="616238" customHeight="1"/>
    <row r="616240" customHeight="1"/>
    <row r="616242" customHeight="1"/>
    <row r="616244" customHeight="1"/>
    <row r="616246" customHeight="1"/>
    <row r="616248" customHeight="1"/>
    <row r="616250" customHeight="1"/>
    <row r="616252" customHeight="1"/>
    <row r="616254" customHeight="1"/>
    <row r="616256" customHeight="1"/>
    <row r="616258" customHeight="1"/>
    <row r="616260" customHeight="1"/>
    <row r="616262" customHeight="1"/>
    <row r="616264" customHeight="1"/>
    <row r="616266" customHeight="1"/>
    <row r="616268" customHeight="1"/>
    <row r="616270" customHeight="1"/>
    <row r="616272" customHeight="1"/>
    <row r="616274" customHeight="1"/>
    <row r="616276" customHeight="1"/>
    <row r="616278" customHeight="1"/>
    <row r="616280" customHeight="1"/>
    <row r="616282" customHeight="1"/>
    <row r="616284" customHeight="1"/>
    <row r="616286" customHeight="1"/>
    <row r="616288" customHeight="1"/>
    <row r="616290" customHeight="1"/>
    <row r="616292" customHeight="1"/>
    <row r="616294" customHeight="1"/>
    <row r="616296" customHeight="1"/>
    <row r="616298" customHeight="1"/>
    <row r="616300" customHeight="1"/>
    <row r="616302" customHeight="1"/>
    <row r="616304" customHeight="1"/>
    <row r="616306" customHeight="1"/>
    <row r="616308" customHeight="1"/>
    <row r="616310" customHeight="1"/>
    <row r="616312" customHeight="1"/>
    <row r="616314" customHeight="1"/>
    <row r="616316" customHeight="1"/>
    <row r="616318" customHeight="1"/>
    <row r="616320" customHeight="1"/>
    <row r="616322" customHeight="1"/>
    <row r="616324" customHeight="1"/>
    <row r="616326" customHeight="1"/>
    <row r="616328" customHeight="1"/>
    <row r="616330" customHeight="1"/>
    <row r="616332" customHeight="1"/>
    <row r="616334" customHeight="1"/>
    <row r="616336" customHeight="1"/>
    <row r="616338" customHeight="1"/>
    <row r="616340" customHeight="1"/>
    <row r="616342" customHeight="1"/>
    <row r="616344" customHeight="1"/>
    <row r="616346" customHeight="1"/>
    <row r="616348" customHeight="1"/>
    <row r="616350" customHeight="1"/>
    <row r="616352" customHeight="1"/>
    <row r="616354" customHeight="1"/>
    <row r="616356" customHeight="1"/>
    <row r="616358" customHeight="1"/>
    <row r="616360" customHeight="1"/>
    <row r="616362" customHeight="1"/>
    <row r="616364" customHeight="1"/>
    <row r="616366" customHeight="1"/>
    <row r="616368" customHeight="1"/>
    <row r="616370" customHeight="1"/>
    <row r="616372" customHeight="1"/>
    <row r="616374" customHeight="1"/>
    <row r="616376" customHeight="1"/>
    <row r="616378" customHeight="1"/>
    <row r="616380" customHeight="1"/>
    <row r="616382" customHeight="1"/>
    <row r="616384" customHeight="1"/>
    <row r="616386" customHeight="1"/>
    <row r="616388" customHeight="1"/>
    <row r="616390" customHeight="1"/>
    <row r="616392" customHeight="1"/>
    <row r="616394" customHeight="1"/>
    <row r="616396" customHeight="1"/>
    <row r="616398" customHeight="1"/>
    <row r="616400" customHeight="1"/>
    <row r="616402" customHeight="1"/>
    <row r="616404" customHeight="1"/>
    <row r="616406" customHeight="1"/>
    <row r="616408" customHeight="1"/>
    <row r="616410" customHeight="1"/>
    <row r="616412" customHeight="1"/>
    <row r="616414" customHeight="1"/>
    <row r="616416" customHeight="1"/>
    <row r="616418" customHeight="1"/>
    <row r="616420" customHeight="1"/>
    <row r="616422" customHeight="1"/>
    <row r="616424" customHeight="1"/>
    <row r="616426" customHeight="1"/>
    <row r="616428" customHeight="1"/>
    <row r="616430" customHeight="1"/>
    <row r="616432" customHeight="1"/>
    <row r="616434" customHeight="1"/>
    <row r="616436" customHeight="1"/>
    <row r="616438" customHeight="1"/>
    <row r="616440" customHeight="1"/>
    <row r="616442" customHeight="1"/>
    <row r="616444" customHeight="1"/>
    <row r="616446" customHeight="1"/>
    <row r="616448" customHeight="1"/>
    <row r="616450" customHeight="1"/>
    <row r="616452" customHeight="1"/>
    <row r="616454" customHeight="1"/>
    <row r="616456" customHeight="1"/>
    <row r="616458" customHeight="1"/>
    <row r="616460" customHeight="1"/>
    <row r="616462" customHeight="1"/>
    <row r="616464" customHeight="1"/>
    <row r="616466" customHeight="1"/>
    <row r="616468" customHeight="1"/>
    <row r="616470" customHeight="1"/>
    <row r="616472" customHeight="1"/>
    <row r="616474" customHeight="1"/>
    <row r="616476" customHeight="1"/>
    <row r="616478" customHeight="1"/>
    <row r="616480" customHeight="1"/>
    <row r="616482" customHeight="1"/>
    <row r="616484" customHeight="1"/>
    <row r="616486" customHeight="1"/>
    <row r="616488" customHeight="1"/>
    <row r="616490" customHeight="1"/>
    <row r="616492" customHeight="1"/>
    <row r="616494" customHeight="1"/>
    <row r="616496" customHeight="1"/>
    <row r="616498" customHeight="1"/>
    <row r="616500" customHeight="1"/>
    <row r="616502" customHeight="1"/>
    <row r="616504" customHeight="1"/>
    <row r="616506" customHeight="1"/>
    <row r="616508" customHeight="1"/>
    <row r="616510" customHeight="1"/>
    <row r="616512" customHeight="1"/>
    <row r="616514" customHeight="1"/>
    <row r="616516" customHeight="1"/>
    <row r="616518" customHeight="1"/>
    <row r="616520" customHeight="1"/>
    <row r="616522" customHeight="1"/>
    <row r="616524" customHeight="1"/>
    <row r="616526" customHeight="1"/>
    <row r="616528" customHeight="1"/>
    <row r="616530" customHeight="1"/>
    <row r="616532" customHeight="1"/>
    <row r="616534" customHeight="1"/>
    <row r="616536" customHeight="1"/>
    <row r="616538" customHeight="1"/>
    <row r="616540" customHeight="1"/>
    <row r="616542" customHeight="1"/>
    <row r="616544" customHeight="1"/>
    <row r="616546" customHeight="1"/>
    <row r="616548" customHeight="1"/>
    <row r="616550" customHeight="1"/>
    <row r="616552" customHeight="1"/>
    <row r="616554" customHeight="1"/>
    <row r="616556" customHeight="1"/>
    <row r="616558" customHeight="1"/>
    <row r="616560" customHeight="1"/>
    <row r="616562" customHeight="1"/>
    <row r="616564" customHeight="1"/>
    <row r="616566" customHeight="1"/>
    <row r="616568" customHeight="1"/>
    <row r="616570" customHeight="1"/>
    <row r="616572" customHeight="1"/>
    <row r="616574" customHeight="1"/>
    <row r="616576" customHeight="1"/>
    <row r="616578" customHeight="1"/>
    <row r="616580" customHeight="1"/>
    <row r="616582" customHeight="1"/>
    <row r="616584" customHeight="1"/>
    <row r="616586" customHeight="1"/>
    <row r="616588" customHeight="1"/>
    <row r="616590" customHeight="1"/>
    <row r="616592" customHeight="1"/>
    <row r="616594" customHeight="1"/>
    <row r="616596" customHeight="1"/>
    <row r="616598" customHeight="1"/>
    <row r="616600" customHeight="1"/>
    <row r="616602" customHeight="1"/>
    <row r="616604" customHeight="1"/>
    <row r="616606" customHeight="1"/>
    <row r="616608" customHeight="1"/>
    <row r="616610" customHeight="1"/>
    <row r="616612" customHeight="1"/>
    <row r="616614" customHeight="1"/>
    <row r="616616" customHeight="1"/>
    <row r="616618" customHeight="1"/>
    <row r="616620" customHeight="1"/>
    <row r="616622" customHeight="1"/>
    <row r="616624" customHeight="1"/>
    <row r="616626" customHeight="1"/>
    <row r="616628" customHeight="1"/>
    <row r="616630" customHeight="1"/>
    <row r="616632" customHeight="1"/>
    <row r="616634" customHeight="1"/>
    <row r="616636" customHeight="1"/>
    <row r="616638" customHeight="1"/>
    <row r="616640" customHeight="1"/>
    <row r="616642" customHeight="1"/>
    <row r="616644" customHeight="1"/>
    <row r="616646" customHeight="1"/>
    <row r="616648" customHeight="1"/>
    <row r="616650" customHeight="1"/>
    <row r="616652" customHeight="1"/>
    <row r="616654" customHeight="1"/>
    <row r="616656" customHeight="1"/>
    <row r="616658" customHeight="1"/>
    <row r="616660" customHeight="1"/>
    <row r="616662" customHeight="1"/>
    <row r="616664" customHeight="1"/>
    <row r="616666" customHeight="1"/>
    <row r="616668" customHeight="1"/>
    <row r="616670" customHeight="1"/>
    <row r="616672" customHeight="1"/>
    <row r="616674" customHeight="1"/>
    <row r="616676" customHeight="1"/>
    <row r="616678" customHeight="1"/>
    <row r="616680" customHeight="1"/>
    <row r="616682" customHeight="1"/>
    <row r="616684" customHeight="1"/>
    <row r="616686" customHeight="1"/>
    <row r="616688" customHeight="1"/>
    <row r="616690" customHeight="1"/>
    <row r="616692" customHeight="1"/>
    <row r="616694" customHeight="1"/>
    <row r="616696" customHeight="1"/>
    <row r="616698" customHeight="1"/>
    <row r="616700" customHeight="1"/>
    <row r="616702" customHeight="1"/>
    <row r="616704" customHeight="1"/>
    <row r="616706" customHeight="1"/>
    <row r="616708" customHeight="1"/>
    <row r="616710" customHeight="1"/>
    <row r="616712" customHeight="1"/>
    <row r="616714" customHeight="1"/>
    <row r="616716" customHeight="1"/>
    <row r="616718" customHeight="1"/>
    <row r="616720" customHeight="1"/>
    <row r="616722" customHeight="1"/>
    <row r="616724" customHeight="1"/>
    <row r="616726" customHeight="1"/>
    <row r="616728" customHeight="1"/>
    <row r="616730" customHeight="1"/>
    <row r="616732" customHeight="1"/>
    <row r="616734" customHeight="1"/>
    <row r="616736" customHeight="1"/>
    <row r="616738" customHeight="1"/>
    <row r="616740" customHeight="1"/>
    <row r="616742" customHeight="1"/>
    <row r="616744" customHeight="1"/>
    <row r="616746" customHeight="1"/>
    <row r="616748" customHeight="1"/>
    <row r="616750" customHeight="1"/>
    <row r="616752" customHeight="1"/>
    <row r="616754" customHeight="1"/>
    <row r="616756" customHeight="1"/>
    <row r="616758" customHeight="1"/>
    <row r="616760" customHeight="1"/>
    <row r="616762" customHeight="1"/>
    <row r="616764" customHeight="1"/>
    <row r="616766" customHeight="1"/>
    <row r="616768" customHeight="1"/>
    <row r="616770" customHeight="1"/>
    <row r="616772" customHeight="1"/>
    <row r="616774" customHeight="1"/>
    <row r="616776" customHeight="1"/>
    <row r="616778" customHeight="1"/>
    <row r="616780" customHeight="1"/>
    <row r="616782" customHeight="1"/>
    <row r="616784" customHeight="1"/>
    <row r="616786" customHeight="1"/>
    <row r="616788" customHeight="1"/>
    <row r="616790" customHeight="1"/>
    <row r="616792" customHeight="1"/>
    <row r="616794" customHeight="1"/>
    <row r="616796" customHeight="1"/>
    <row r="616798" customHeight="1"/>
    <row r="616800" customHeight="1"/>
    <row r="616802" customHeight="1"/>
    <row r="616804" customHeight="1"/>
    <row r="616806" customHeight="1"/>
    <row r="616808" customHeight="1"/>
    <row r="616810" customHeight="1"/>
    <row r="616812" customHeight="1"/>
    <row r="616814" customHeight="1"/>
    <row r="616816" customHeight="1"/>
    <row r="616818" customHeight="1"/>
    <row r="616820" customHeight="1"/>
    <row r="616822" customHeight="1"/>
    <row r="616824" customHeight="1"/>
    <row r="616826" customHeight="1"/>
    <row r="616828" customHeight="1"/>
    <row r="616830" customHeight="1"/>
    <row r="616832" customHeight="1"/>
    <row r="616834" customHeight="1"/>
    <row r="616836" customHeight="1"/>
    <row r="616838" customHeight="1"/>
    <row r="616840" customHeight="1"/>
    <row r="616842" customHeight="1"/>
    <row r="616844" customHeight="1"/>
    <row r="616846" customHeight="1"/>
    <row r="616848" customHeight="1"/>
    <row r="616850" customHeight="1"/>
    <row r="616852" customHeight="1"/>
    <row r="616854" customHeight="1"/>
    <row r="616856" customHeight="1"/>
    <row r="616858" customHeight="1"/>
    <row r="616860" customHeight="1"/>
    <row r="616862" customHeight="1"/>
    <row r="616864" customHeight="1"/>
    <row r="616866" customHeight="1"/>
    <row r="616868" customHeight="1"/>
    <row r="616870" customHeight="1"/>
    <row r="616872" customHeight="1"/>
    <row r="616874" customHeight="1"/>
    <row r="616876" customHeight="1"/>
    <row r="616878" customHeight="1"/>
    <row r="616880" customHeight="1"/>
    <row r="616882" customHeight="1"/>
    <row r="616884" customHeight="1"/>
    <row r="616886" customHeight="1"/>
    <row r="616888" customHeight="1"/>
    <row r="616890" customHeight="1"/>
    <row r="616892" customHeight="1"/>
    <row r="616894" customHeight="1"/>
    <row r="616896" customHeight="1"/>
    <row r="616898" customHeight="1"/>
    <row r="616900" customHeight="1"/>
    <row r="616902" customHeight="1"/>
    <row r="616904" customHeight="1"/>
    <row r="616906" customHeight="1"/>
    <row r="616908" customHeight="1"/>
    <row r="616910" customHeight="1"/>
    <row r="616912" customHeight="1"/>
    <row r="616914" customHeight="1"/>
    <row r="616916" customHeight="1"/>
    <row r="616918" customHeight="1"/>
    <row r="616920" customHeight="1"/>
    <row r="616922" customHeight="1"/>
    <row r="616924" customHeight="1"/>
    <row r="616926" customHeight="1"/>
    <row r="616928" customHeight="1"/>
    <row r="616930" customHeight="1"/>
    <row r="616932" customHeight="1"/>
    <row r="616934" customHeight="1"/>
    <row r="616936" customHeight="1"/>
    <row r="616938" customHeight="1"/>
    <row r="616940" customHeight="1"/>
    <row r="616942" customHeight="1"/>
    <row r="616944" customHeight="1"/>
    <row r="616946" customHeight="1"/>
    <row r="616948" customHeight="1"/>
    <row r="616950" customHeight="1"/>
    <row r="616952" customHeight="1"/>
    <row r="616954" customHeight="1"/>
    <row r="616956" customHeight="1"/>
    <row r="616958" customHeight="1"/>
    <row r="616960" customHeight="1"/>
    <row r="616962" customHeight="1"/>
    <row r="616964" customHeight="1"/>
    <row r="616966" customHeight="1"/>
    <row r="616968" customHeight="1"/>
    <row r="616970" customHeight="1"/>
    <row r="616972" customHeight="1"/>
    <row r="616974" customHeight="1"/>
    <row r="616976" customHeight="1"/>
    <row r="616978" customHeight="1"/>
    <row r="616980" customHeight="1"/>
    <row r="616982" customHeight="1"/>
    <row r="616984" customHeight="1"/>
    <row r="616986" customHeight="1"/>
    <row r="616988" customHeight="1"/>
    <row r="616990" customHeight="1"/>
    <row r="616992" customHeight="1"/>
    <row r="616994" customHeight="1"/>
    <row r="616996" customHeight="1"/>
    <row r="616998" customHeight="1"/>
    <row r="617000" customHeight="1"/>
    <row r="617002" customHeight="1"/>
    <row r="617004" customHeight="1"/>
    <row r="617006" customHeight="1"/>
    <row r="617008" customHeight="1"/>
    <row r="617010" customHeight="1"/>
    <row r="617012" customHeight="1"/>
    <row r="617014" customHeight="1"/>
    <row r="617016" customHeight="1"/>
    <row r="617018" customHeight="1"/>
    <row r="617020" customHeight="1"/>
    <row r="617022" customHeight="1"/>
    <row r="617024" customHeight="1"/>
    <row r="617026" customHeight="1"/>
    <row r="617028" customHeight="1"/>
    <row r="617030" customHeight="1"/>
    <row r="617032" customHeight="1"/>
    <row r="617034" customHeight="1"/>
    <row r="617036" customHeight="1"/>
    <row r="617038" customHeight="1"/>
    <row r="617040" customHeight="1"/>
    <row r="617042" customHeight="1"/>
    <row r="617044" customHeight="1"/>
    <row r="617046" customHeight="1"/>
    <row r="617048" customHeight="1"/>
    <row r="617050" customHeight="1"/>
    <row r="617052" customHeight="1"/>
    <row r="617054" customHeight="1"/>
    <row r="617056" customHeight="1"/>
    <row r="617058" customHeight="1"/>
    <row r="617060" customHeight="1"/>
    <row r="617062" customHeight="1"/>
    <row r="617064" customHeight="1"/>
    <row r="617066" customHeight="1"/>
    <row r="617068" customHeight="1"/>
    <row r="617070" customHeight="1"/>
    <row r="617072" customHeight="1"/>
    <row r="617074" customHeight="1"/>
    <row r="617076" customHeight="1"/>
    <row r="617078" customHeight="1"/>
    <row r="617080" customHeight="1"/>
    <row r="617082" customHeight="1"/>
    <row r="617084" customHeight="1"/>
    <row r="617086" customHeight="1"/>
    <row r="617088" customHeight="1"/>
    <row r="617090" customHeight="1"/>
    <row r="617092" customHeight="1"/>
    <row r="617094" customHeight="1"/>
    <row r="617096" customHeight="1"/>
    <row r="617098" customHeight="1"/>
    <row r="617100" customHeight="1"/>
    <row r="617102" customHeight="1"/>
    <row r="617104" customHeight="1"/>
    <row r="617106" customHeight="1"/>
    <row r="617108" customHeight="1"/>
    <row r="617110" customHeight="1"/>
    <row r="617112" customHeight="1"/>
    <row r="617114" customHeight="1"/>
    <row r="617116" customHeight="1"/>
    <row r="617118" customHeight="1"/>
    <row r="617120" customHeight="1"/>
    <row r="617122" customHeight="1"/>
    <row r="617124" customHeight="1"/>
    <row r="617126" customHeight="1"/>
    <row r="617128" customHeight="1"/>
    <row r="617130" customHeight="1"/>
    <row r="617132" customHeight="1"/>
    <row r="617134" customHeight="1"/>
    <row r="617136" customHeight="1"/>
    <row r="617138" customHeight="1"/>
    <row r="617140" customHeight="1"/>
    <row r="617142" customHeight="1"/>
    <row r="617144" customHeight="1"/>
    <row r="617146" customHeight="1"/>
    <row r="617148" customHeight="1"/>
    <row r="617150" customHeight="1"/>
    <row r="617152" customHeight="1"/>
    <row r="617154" customHeight="1"/>
    <row r="617156" customHeight="1"/>
    <row r="617158" customHeight="1"/>
    <row r="617160" customHeight="1"/>
    <row r="617162" customHeight="1"/>
    <row r="617164" customHeight="1"/>
    <row r="617166" customHeight="1"/>
    <row r="617168" customHeight="1"/>
    <row r="617170" customHeight="1"/>
    <row r="617172" customHeight="1"/>
    <row r="617174" customHeight="1"/>
    <row r="617176" customHeight="1"/>
    <row r="617178" customHeight="1"/>
    <row r="617180" customHeight="1"/>
    <row r="617182" customHeight="1"/>
    <row r="617184" customHeight="1"/>
    <row r="617186" customHeight="1"/>
    <row r="617188" customHeight="1"/>
    <row r="617190" customHeight="1"/>
    <row r="617192" customHeight="1"/>
    <row r="617194" customHeight="1"/>
    <row r="617196" customHeight="1"/>
    <row r="617198" customHeight="1"/>
    <row r="617200" customHeight="1"/>
    <row r="617202" customHeight="1"/>
    <row r="617204" customHeight="1"/>
    <row r="617206" customHeight="1"/>
    <row r="617208" customHeight="1"/>
    <row r="617210" customHeight="1"/>
    <row r="617212" customHeight="1"/>
    <row r="617214" customHeight="1"/>
    <row r="617216" customHeight="1"/>
    <row r="617218" customHeight="1"/>
    <row r="617220" customHeight="1"/>
    <row r="617222" customHeight="1"/>
    <row r="617224" customHeight="1"/>
    <row r="617226" customHeight="1"/>
    <row r="617228" customHeight="1"/>
    <row r="617230" customHeight="1"/>
    <row r="617232" customHeight="1"/>
    <row r="617234" customHeight="1"/>
    <row r="617236" customHeight="1"/>
    <row r="617238" customHeight="1"/>
    <row r="617240" customHeight="1"/>
    <row r="617242" customHeight="1"/>
    <row r="617244" customHeight="1"/>
    <row r="617246" customHeight="1"/>
    <row r="617248" customHeight="1"/>
    <row r="617250" customHeight="1"/>
    <row r="617252" customHeight="1"/>
    <row r="617254" customHeight="1"/>
    <row r="617256" customHeight="1"/>
    <row r="617258" customHeight="1"/>
    <row r="617260" customHeight="1"/>
    <row r="617262" customHeight="1"/>
    <row r="617264" customHeight="1"/>
    <row r="617266" customHeight="1"/>
    <row r="617268" customHeight="1"/>
    <row r="617270" customHeight="1"/>
    <row r="617272" customHeight="1"/>
    <row r="617274" customHeight="1"/>
    <row r="617276" customHeight="1"/>
    <row r="617278" customHeight="1"/>
    <row r="617280" customHeight="1"/>
    <row r="617282" customHeight="1"/>
    <row r="617284" customHeight="1"/>
    <row r="617286" customHeight="1"/>
    <row r="617288" customHeight="1"/>
    <row r="617290" customHeight="1"/>
    <row r="617292" customHeight="1"/>
    <row r="617294" customHeight="1"/>
    <row r="617296" customHeight="1"/>
    <row r="617298" customHeight="1"/>
    <row r="617300" customHeight="1"/>
    <row r="617302" customHeight="1"/>
    <row r="617304" customHeight="1"/>
    <row r="617306" customHeight="1"/>
    <row r="617308" customHeight="1"/>
    <row r="617310" customHeight="1"/>
    <row r="617312" customHeight="1"/>
    <row r="617314" customHeight="1"/>
    <row r="617316" customHeight="1"/>
    <row r="617318" customHeight="1"/>
    <row r="617320" customHeight="1"/>
    <row r="617322" customHeight="1"/>
    <row r="617324" customHeight="1"/>
    <row r="617326" customHeight="1"/>
    <row r="617328" customHeight="1"/>
    <row r="617330" customHeight="1"/>
    <row r="617332" customHeight="1"/>
    <row r="617334" customHeight="1"/>
    <row r="617336" customHeight="1"/>
    <row r="617338" customHeight="1"/>
    <row r="617340" customHeight="1"/>
    <row r="617342" customHeight="1"/>
    <row r="617344" customHeight="1"/>
    <row r="617346" customHeight="1"/>
    <row r="617348" customHeight="1"/>
    <row r="617350" customHeight="1"/>
    <row r="617352" customHeight="1"/>
    <row r="617354" customHeight="1"/>
    <row r="617356" customHeight="1"/>
    <row r="617358" customHeight="1"/>
    <row r="617360" customHeight="1"/>
    <row r="617362" customHeight="1"/>
    <row r="617364" customHeight="1"/>
    <row r="617366" customHeight="1"/>
    <row r="617368" customHeight="1"/>
    <row r="617370" customHeight="1"/>
    <row r="617372" customHeight="1"/>
    <row r="617374" customHeight="1"/>
    <row r="617376" customHeight="1"/>
    <row r="617378" customHeight="1"/>
    <row r="617380" customHeight="1"/>
    <row r="617382" customHeight="1"/>
    <row r="617384" customHeight="1"/>
    <row r="617386" customHeight="1"/>
    <row r="617388" customHeight="1"/>
    <row r="617390" customHeight="1"/>
    <row r="617392" customHeight="1"/>
    <row r="617394" customHeight="1"/>
    <row r="617396" customHeight="1"/>
    <row r="617398" customHeight="1"/>
    <row r="617400" customHeight="1"/>
    <row r="617402" customHeight="1"/>
    <row r="617404" customHeight="1"/>
    <row r="617406" customHeight="1"/>
    <row r="617408" customHeight="1"/>
    <row r="617410" customHeight="1"/>
    <row r="617412" customHeight="1"/>
    <row r="617414" customHeight="1"/>
    <row r="617416" customHeight="1"/>
    <row r="617418" customHeight="1"/>
    <row r="617420" customHeight="1"/>
    <row r="617422" customHeight="1"/>
    <row r="617424" customHeight="1"/>
    <row r="617426" customHeight="1"/>
    <row r="617428" customHeight="1"/>
    <row r="617430" customHeight="1"/>
    <row r="617432" customHeight="1"/>
    <row r="617434" customHeight="1"/>
    <row r="617436" customHeight="1"/>
    <row r="617438" customHeight="1"/>
    <row r="617440" customHeight="1"/>
    <row r="617442" customHeight="1"/>
    <row r="617444" customHeight="1"/>
    <row r="617446" customHeight="1"/>
    <row r="617448" customHeight="1"/>
    <row r="617450" customHeight="1"/>
    <row r="617452" customHeight="1"/>
    <row r="617454" customHeight="1"/>
    <row r="617456" customHeight="1"/>
    <row r="617458" customHeight="1"/>
    <row r="617460" customHeight="1"/>
    <row r="617462" customHeight="1"/>
    <row r="617464" customHeight="1"/>
    <row r="617466" customHeight="1"/>
    <row r="617468" customHeight="1"/>
    <row r="617470" customHeight="1"/>
    <row r="617472" customHeight="1"/>
    <row r="617474" customHeight="1"/>
    <row r="617476" customHeight="1"/>
    <row r="617478" customHeight="1"/>
    <row r="617480" customHeight="1"/>
    <row r="617482" customHeight="1"/>
    <row r="617484" customHeight="1"/>
    <row r="617486" customHeight="1"/>
    <row r="617488" customHeight="1"/>
    <row r="617490" customHeight="1"/>
    <row r="617492" customHeight="1"/>
    <row r="617494" customHeight="1"/>
    <row r="617496" customHeight="1"/>
    <row r="617498" customHeight="1"/>
    <row r="617500" customHeight="1"/>
    <row r="617502" customHeight="1"/>
    <row r="617504" customHeight="1"/>
    <row r="617506" customHeight="1"/>
    <row r="617508" customHeight="1"/>
    <row r="617510" customHeight="1"/>
    <row r="617512" customHeight="1"/>
    <row r="617514" customHeight="1"/>
    <row r="617516" customHeight="1"/>
    <row r="617518" customHeight="1"/>
    <row r="617520" customHeight="1"/>
    <row r="617522" customHeight="1"/>
    <row r="617524" customHeight="1"/>
    <row r="617526" customHeight="1"/>
    <row r="617528" customHeight="1"/>
    <row r="617530" customHeight="1"/>
    <row r="617532" customHeight="1"/>
    <row r="617534" customHeight="1"/>
    <row r="617536" customHeight="1"/>
    <row r="617538" customHeight="1"/>
    <row r="617540" customHeight="1"/>
    <row r="617542" customHeight="1"/>
    <row r="617544" customHeight="1"/>
    <row r="617546" customHeight="1"/>
    <row r="617548" customHeight="1"/>
    <row r="617550" customHeight="1"/>
    <row r="617552" customHeight="1"/>
    <row r="617554" customHeight="1"/>
    <row r="617556" customHeight="1"/>
    <row r="617558" customHeight="1"/>
    <row r="617560" customHeight="1"/>
    <row r="617562" customHeight="1"/>
    <row r="617564" customHeight="1"/>
    <row r="617566" customHeight="1"/>
    <row r="617568" customHeight="1"/>
    <row r="617570" customHeight="1"/>
    <row r="617572" customHeight="1"/>
    <row r="617574" customHeight="1"/>
    <row r="617576" customHeight="1"/>
    <row r="617578" customHeight="1"/>
    <row r="617580" customHeight="1"/>
    <row r="617582" customHeight="1"/>
    <row r="617584" customHeight="1"/>
    <row r="617586" customHeight="1"/>
    <row r="617588" customHeight="1"/>
    <row r="617590" customHeight="1"/>
    <row r="617592" customHeight="1"/>
    <row r="617594" customHeight="1"/>
    <row r="617596" customHeight="1"/>
    <row r="617598" customHeight="1"/>
    <row r="617600" customHeight="1"/>
    <row r="617602" customHeight="1"/>
    <row r="617604" customHeight="1"/>
    <row r="617606" customHeight="1"/>
    <row r="617608" customHeight="1"/>
    <row r="617610" customHeight="1"/>
    <row r="617612" customHeight="1"/>
    <row r="617614" customHeight="1"/>
    <row r="617616" customHeight="1"/>
    <row r="617618" customHeight="1"/>
    <row r="617620" customHeight="1"/>
    <row r="617622" customHeight="1"/>
    <row r="617624" customHeight="1"/>
    <row r="617626" customHeight="1"/>
    <row r="617628" customHeight="1"/>
    <row r="617630" customHeight="1"/>
    <row r="617632" customHeight="1"/>
    <row r="617634" customHeight="1"/>
    <row r="617636" customHeight="1"/>
    <row r="617638" customHeight="1"/>
    <row r="617640" customHeight="1"/>
    <row r="617642" customHeight="1"/>
    <row r="617644" customHeight="1"/>
    <row r="617646" customHeight="1"/>
    <row r="617648" customHeight="1"/>
    <row r="617650" customHeight="1"/>
    <row r="617652" customHeight="1"/>
    <row r="617654" customHeight="1"/>
    <row r="617656" customHeight="1"/>
    <row r="617658" customHeight="1"/>
    <row r="617660" customHeight="1"/>
    <row r="617662" customHeight="1"/>
    <row r="617664" customHeight="1"/>
    <row r="617666" customHeight="1"/>
    <row r="617668" customHeight="1"/>
    <row r="617670" customHeight="1"/>
    <row r="617672" customHeight="1"/>
    <row r="617674" customHeight="1"/>
    <row r="617676" customHeight="1"/>
    <row r="617678" customHeight="1"/>
    <row r="617680" customHeight="1"/>
    <row r="617682" customHeight="1"/>
    <row r="617684" customHeight="1"/>
    <row r="617686" customHeight="1"/>
    <row r="617688" customHeight="1"/>
    <row r="617690" customHeight="1"/>
    <row r="617692" customHeight="1"/>
    <row r="617694" customHeight="1"/>
    <row r="617696" customHeight="1"/>
    <row r="617698" customHeight="1"/>
    <row r="617700" customHeight="1"/>
    <row r="617702" customHeight="1"/>
    <row r="617704" customHeight="1"/>
    <row r="617706" customHeight="1"/>
    <row r="617708" customHeight="1"/>
    <row r="617710" customHeight="1"/>
    <row r="617712" customHeight="1"/>
    <row r="617714" customHeight="1"/>
    <row r="617716" customHeight="1"/>
    <row r="617718" customHeight="1"/>
    <row r="617720" customHeight="1"/>
    <row r="617722" customHeight="1"/>
    <row r="617724" customHeight="1"/>
    <row r="617726" customHeight="1"/>
    <row r="617728" customHeight="1"/>
    <row r="617730" customHeight="1"/>
    <row r="617732" customHeight="1"/>
    <row r="617734" customHeight="1"/>
    <row r="617736" customHeight="1"/>
    <row r="617738" customHeight="1"/>
    <row r="617740" customHeight="1"/>
    <row r="617742" customHeight="1"/>
    <row r="617744" customHeight="1"/>
    <row r="617746" customHeight="1"/>
    <row r="617748" customHeight="1"/>
    <row r="617750" customHeight="1"/>
    <row r="617752" customHeight="1"/>
    <row r="617754" customHeight="1"/>
    <row r="617756" customHeight="1"/>
    <row r="617758" customHeight="1"/>
    <row r="617760" customHeight="1"/>
    <row r="617762" customHeight="1"/>
    <row r="617764" customHeight="1"/>
    <row r="617766" customHeight="1"/>
    <row r="617768" customHeight="1"/>
    <row r="617770" customHeight="1"/>
    <row r="617772" customHeight="1"/>
    <row r="617774" customHeight="1"/>
    <row r="617776" customHeight="1"/>
    <row r="617778" customHeight="1"/>
    <row r="617780" customHeight="1"/>
    <row r="617782" customHeight="1"/>
    <row r="617784" customHeight="1"/>
    <row r="617786" customHeight="1"/>
    <row r="617788" customHeight="1"/>
    <row r="617790" customHeight="1"/>
    <row r="617792" customHeight="1"/>
    <row r="617794" customHeight="1"/>
    <row r="617796" customHeight="1"/>
    <row r="617798" customHeight="1"/>
    <row r="617800" customHeight="1"/>
    <row r="617802" customHeight="1"/>
    <row r="617804" customHeight="1"/>
    <row r="617806" customHeight="1"/>
    <row r="617808" customHeight="1"/>
    <row r="617810" customHeight="1"/>
    <row r="617812" customHeight="1"/>
    <row r="617814" customHeight="1"/>
    <row r="617816" customHeight="1"/>
    <row r="617818" customHeight="1"/>
    <row r="617820" customHeight="1"/>
    <row r="617822" customHeight="1"/>
    <row r="617824" customHeight="1"/>
    <row r="617826" customHeight="1"/>
    <row r="617828" customHeight="1"/>
    <row r="617830" customHeight="1"/>
    <row r="617832" customHeight="1"/>
    <row r="617834" customHeight="1"/>
    <row r="617836" customHeight="1"/>
    <row r="617838" customHeight="1"/>
    <row r="617840" customHeight="1"/>
    <row r="617842" customHeight="1"/>
    <row r="617844" customHeight="1"/>
    <row r="617846" customHeight="1"/>
    <row r="617848" customHeight="1"/>
    <row r="617850" customHeight="1"/>
    <row r="617852" customHeight="1"/>
    <row r="617854" customHeight="1"/>
    <row r="617856" customHeight="1"/>
    <row r="617858" customHeight="1"/>
    <row r="617860" customHeight="1"/>
    <row r="617862" customHeight="1"/>
    <row r="617864" customHeight="1"/>
    <row r="617866" customHeight="1"/>
    <row r="617868" customHeight="1"/>
    <row r="617870" customHeight="1"/>
    <row r="617872" customHeight="1"/>
    <row r="617874" customHeight="1"/>
    <row r="617876" customHeight="1"/>
    <row r="617878" customHeight="1"/>
    <row r="617880" customHeight="1"/>
    <row r="617882" customHeight="1"/>
    <row r="617884" customHeight="1"/>
    <row r="617886" customHeight="1"/>
    <row r="617888" customHeight="1"/>
    <row r="617890" customHeight="1"/>
    <row r="617892" customHeight="1"/>
    <row r="617894" customHeight="1"/>
    <row r="617896" customHeight="1"/>
    <row r="617898" customHeight="1"/>
    <row r="617900" customHeight="1"/>
    <row r="617902" customHeight="1"/>
    <row r="617904" customHeight="1"/>
    <row r="617906" customHeight="1"/>
    <row r="617908" customHeight="1"/>
    <row r="617910" customHeight="1"/>
    <row r="617912" customHeight="1"/>
    <row r="617914" customHeight="1"/>
    <row r="617916" customHeight="1"/>
    <row r="617918" customHeight="1"/>
    <row r="617920" customHeight="1"/>
    <row r="617922" customHeight="1"/>
    <row r="617924" customHeight="1"/>
    <row r="617926" customHeight="1"/>
    <row r="617928" customHeight="1"/>
    <row r="617930" customHeight="1"/>
    <row r="617932" customHeight="1"/>
    <row r="617934" customHeight="1"/>
    <row r="617936" customHeight="1"/>
    <row r="617938" customHeight="1"/>
    <row r="617940" customHeight="1"/>
    <row r="617942" customHeight="1"/>
    <row r="617944" customHeight="1"/>
    <row r="617946" customHeight="1"/>
    <row r="617948" customHeight="1"/>
    <row r="617950" customHeight="1"/>
    <row r="617952" customHeight="1"/>
    <row r="617954" customHeight="1"/>
    <row r="617956" customHeight="1"/>
    <row r="617958" customHeight="1"/>
    <row r="617960" customHeight="1"/>
    <row r="617962" customHeight="1"/>
    <row r="617964" customHeight="1"/>
    <row r="617966" customHeight="1"/>
    <row r="617968" customHeight="1"/>
    <row r="617970" customHeight="1"/>
    <row r="617972" customHeight="1"/>
    <row r="617974" customHeight="1"/>
    <row r="617976" customHeight="1"/>
    <row r="617978" customHeight="1"/>
    <row r="617980" customHeight="1"/>
    <row r="617982" customHeight="1"/>
    <row r="617984" customHeight="1"/>
    <row r="617986" customHeight="1"/>
    <row r="617988" customHeight="1"/>
    <row r="617990" customHeight="1"/>
    <row r="617992" customHeight="1"/>
    <row r="617994" customHeight="1"/>
    <row r="617996" customHeight="1"/>
    <row r="617998" customHeight="1"/>
    <row r="618000" customHeight="1"/>
    <row r="618002" customHeight="1"/>
    <row r="618004" customHeight="1"/>
    <row r="618006" customHeight="1"/>
    <row r="618008" customHeight="1"/>
    <row r="618010" customHeight="1"/>
    <row r="618012" customHeight="1"/>
    <row r="618014" customHeight="1"/>
    <row r="618016" customHeight="1"/>
    <row r="618018" customHeight="1"/>
    <row r="618020" customHeight="1"/>
    <row r="618022" customHeight="1"/>
    <row r="618024" customHeight="1"/>
    <row r="618026" customHeight="1"/>
    <row r="618028" customHeight="1"/>
    <row r="618030" customHeight="1"/>
    <row r="618032" customHeight="1"/>
    <row r="618034" customHeight="1"/>
    <row r="618036" customHeight="1"/>
    <row r="618038" customHeight="1"/>
    <row r="618040" customHeight="1"/>
    <row r="618042" customHeight="1"/>
    <row r="618044" customHeight="1"/>
    <row r="618046" customHeight="1"/>
    <row r="618048" customHeight="1"/>
    <row r="618050" customHeight="1"/>
    <row r="618052" customHeight="1"/>
    <row r="618054" customHeight="1"/>
    <row r="618056" customHeight="1"/>
    <row r="618058" customHeight="1"/>
    <row r="618060" customHeight="1"/>
    <row r="618062" customHeight="1"/>
    <row r="618064" customHeight="1"/>
    <row r="618066" customHeight="1"/>
    <row r="618068" customHeight="1"/>
    <row r="618070" customHeight="1"/>
    <row r="618072" customHeight="1"/>
    <row r="618074" customHeight="1"/>
    <row r="618076" customHeight="1"/>
    <row r="618078" customHeight="1"/>
    <row r="618080" customHeight="1"/>
    <row r="618082" customHeight="1"/>
    <row r="618084" customHeight="1"/>
    <row r="618086" customHeight="1"/>
    <row r="618088" customHeight="1"/>
    <row r="618090" customHeight="1"/>
    <row r="618092" customHeight="1"/>
    <row r="618094" customHeight="1"/>
    <row r="618096" customHeight="1"/>
    <row r="618098" customHeight="1"/>
    <row r="618100" customHeight="1"/>
    <row r="618102" customHeight="1"/>
    <row r="618104" customHeight="1"/>
    <row r="618106" customHeight="1"/>
    <row r="618108" customHeight="1"/>
    <row r="618110" customHeight="1"/>
    <row r="618112" customHeight="1"/>
    <row r="618114" customHeight="1"/>
    <row r="618116" customHeight="1"/>
    <row r="618118" customHeight="1"/>
    <row r="618120" customHeight="1"/>
    <row r="618122" customHeight="1"/>
    <row r="618124" customHeight="1"/>
    <row r="618126" customHeight="1"/>
    <row r="618128" customHeight="1"/>
    <row r="618130" customHeight="1"/>
    <row r="618132" customHeight="1"/>
    <row r="618134" customHeight="1"/>
    <row r="618136" customHeight="1"/>
    <row r="618138" customHeight="1"/>
    <row r="618140" customHeight="1"/>
    <row r="618142" customHeight="1"/>
    <row r="618144" customHeight="1"/>
    <row r="618146" customHeight="1"/>
    <row r="618148" customHeight="1"/>
    <row r="618150" customHeight="1"/>
    <row r="618152" customHeight="1"/>
    <row r="618154" customHeight="1"/>
    <row r="618156" customHeight="1"/>
    <row r="618158" customHeight="1"/>
    <row r="618160" customHeight="1"/>
    <row r="618162" customHeight="1"/>
    <row r="618164" customHeight="1"/>
    <row r="618166" customHeight="1"/>
    <row r="618168" customHeight="1"/>
    <row r="618170" customHeight="1"/>
    <row r="618172" customHeight="1"/>
    <row r="618174" customHeight="1"/>
    <row r="618176" customHeight="1"/>
    <row r="618178" customHeight="1"/>
    <row r="618180" customHeight="1"/>
    <row r="618182" customHeight="1"/>
    <row r="618184" customHeight="1"/>
    <row r="618186" customHeight="1"/>
    <row r="618188" customHeight="1"/>
    <row r="618190" customHeight="1"/>
    <row r="618192" customHeight="1"/>
    <row r="618194" customHeight="1"/>
    <row r="618196" customHeight="1"/>
    <row r="618198" customHeight="1"/>
    <row r="618200" customHeight="1"/>
    <row r="618202" customHeight="1"/>
    <row r="618204" customHeight="1"/>
    <row r="618206" customHeight="1"/>
    <row r="618208" customHeight="1"/>
    <row r="618210" customHeight="1"/>
    <row r="618212" customHeight="1"/>
    <row r="618214" customHeight="1"/>
    <row r="618216" customHeight="1"/>
    <row r="618218" customHeight="1"/>
    <row r="618220" customHeight="1"/>
    <row r="618222" customHeight="1"/>
    <row r="618224" customHeight="1"/>
    <row r="618226" customHeight="1"/>
    <row r="618228" customHeight="1"/>
    <row r="618230" customHeight="1"/>
    <row r="618232" customHeight="1"/>
    <row r="618234" customHeight="1"/>
    <row r="618236" customHeight="1"/>
    <row r="618238" customHeight="1"/>
    <row r="618240" customHeight="1"/>
    <row r="618242" customHeight="1"/>
    <row r="618244" customHeight="1"/>
    <row r="618246" customHeight="1"/>
    <row r="618248" customHeight="1"/>
    <row r="618250" customHeight="1"/>
    <row r="618252" customHeight="1"/>
    <row r="618254" customHeight="1"/>
    <row r="618256" customHeight="1"/>
    <row r="618258" customHeight="1"/>
    <row r="618260" customHeight="1"/>
    <row r="618262" customHeight="1"/>
    <row r="618264" customHeight="1"/>
    <row r="618266" customHeight="1"/>
    <row r="618268" customHeight="1"/>
    <row r="618270" customHeight="1"/>
    <row r="618272" customHeight="1"/>
    <row r="618274" customHeight="1"/>
    <row r="618276" customHeight="1"/>
    <row r="618278" customHeight="1"/>
    <row r="618280" customHeight="1"/>
    <row r="618282" customHeight="1"/>
    <row r="618284" customHeight="1"/>
    <row r="618286" customHeight="1"/>
    <row r="618288" customHeight="1"/>
    <row r="618290" customHeight="1"/>
    <row r="618292" customHeight="1"/>
    <row r="618294" customHeight="1"/>
    <row r="618296" customHeight="1"/>
    <row r="618298" customHeight="1"/>
    <row r="618300" customHeight="1"/>
    <row r="618302" customHeight="1"/>
    <row r="618304" customHeight="1"/>
    <row r="618306" customHeight="1"/>
    <row r="618308" customHeight="1"/>
    <row r="618310" customHeight="1"/>
    <row r="618312" customHeight="1"/>
    <row r="618314" customHeight="1"/>
    <row r="618316" customHeight="1"/>
    <row r="618318" customHeight="1"/>
    <row r="618320" customHeight="1"/>
    <row r="618322" customHeight="1"/>
    <row r="618324" customHeight="1"/>
    <row r="618326" customHeight="1"/>
    <row r="618328" customHeight="1"/>
    <row r="618330" customHeight="1"/>
    <row r="618332" customHeight="1"/>
    <row r="618334" customHeight="1"/>
    <row r="618336" customHeight="1"/>
    <row r="618338" customHeight="1"/>
    <row r="618340" customHeight="1"/>
    <row r="618342" customHeight="1"/>
    <row r="618344" customHeight="1"/>
    <row r="618346" customHeight="1"/>
    <row r="618348" customHeight="1"/>
    <row r="618350" customHeight="1"/>
    <row r="618352" customHeight="1"/>
    <row r="618354" customHeight="1"/>
    <row r="618356" customHeight="1"/>
    <row r="618358" customHeight="1"/>
    <row r="618360" customHeight="1"/>
    <row r="618362" customHeight="1"/>
    <row r="618364" customHeight="1"/>
    <row r="618366" customHeight="1"/>
    <row r="618368" customHeight="1"/>
    <row r="618370" customHeight="1"/>
    <row r="618372" customHeight="1"/>
    <row r="618374" customHeight="1"/>
    <row r="618376" customHeight="1"/>
    <row r="618378" customHeight="1"/>
    <row r="618380" customHeight="1"/>
    <row r="618382" customHeight="1"/>
    <row r="618384" customHeight="1"/>
    <row r="618386" customHeight="1"/>
    <row r="618388" customHeight="1"/>
    <row r="618390" customHeight="1"/>
    <row r="618392" customHeight="1"/>
    <row r="618394" customHeight="1"/>
    <row r="618396" customHeight="1"/>
    <row r="618398" customHeight="1"/>
    <row r="618400" customHeight="1"/>
    <row r="618402" customHeight="1"/>
    <row r="618404" customHeight="1"/>
    <row r="618406" customHeight="1"/>
    <row r="618408" customHeight="1"/>
    <row r="618410" customHeight="1"/>
    <row r="618412" customHeight="1"/>
    <row r="618414" customHeight="1"/>
    <row r="618416" customHeight="1"/>
    <row r="618418" customHeight="1"/>
    <row r="618420" customHeight="1"/>
    <row r="618422" customHeight="1"/>
    <row r="618424" customHeight="1"/>
    <row r="618426" customHeight="1"/>
    <row r="618428" customHeight="1"/>
    <row r="618430" customHeight="1"/>
    <row r="618432" customHeight="1"/>
    <row r="618434" customHeight="1"/>
    <row r="618436" customHeight="1"/>
    <row r="618438" customHeight="1"/>
    <row r="618440" customHeight="1"/>
    <row r="618442" customHeight="1"/>
    <row r="618444" customHeight="1"/>
    <row r="618446" customHeight="1"/>
    <row r="618448" customHeight="1"/>
    <row r="618450" customHeight="1"/>
    <row r="618452" customHeight="1"/>
    <row r="618454" customHeight="1"/>
    <row r="618456" customHeight="1"/>
    <row r="618458" customHeight="1"/>
    <row r="618460" customHeight="1"/>
    <row r="618462" customHeight="1"/>
    <row r="618464" customHeight="1"/>
    <row r="618466" customHeight="1"/>
    <row r="618468" customHeight="1"/>
    <row r="618470" customHeight="1"/>
    <row r="618472" customHeight="1"/>
    <row r="618474" customHeight="1"/>
    <row r="618476" customHeight="1"/>
    <row r="618478" customHeight="1"/>
    <row r="618480" customHeight="1"/>
    <row r="618482" customHeight="1"/>
    <row r="618484" customHeight="1"/>
    <row r="618486" customHeight="1"/>
    <row r="618488" customHeight="1"/>
    <row r="618490" customHeight="1"/>
    <row r="618492" customHeight="1"/>
    <row r="618494" customHeight="1"/>
    <row r="618496" customHeight="1"/>
    <row r="618498" customHeight="1"/>
    <row r="618500" customHeight="1"/>
    <row r="618502" customHeight="1"/>
    <row r="618504" customHeight="1"/>
    <row r="618506" customHeight="1"/>
    <row r="618508" customHeight="1"/>
    <row r="618510" customHeight="1"/>
    <row r="618512" customHeight="1"/>
    <row r="618514" customHeight="1"/>
    <row r="618516" customHeight="1"/>
    <row r="618518" customHeight="1"/>
    <row r="618520" customHeight="1"/>
    <row r="618522" customHeight="1"/>
    <row r="618524" customHeight="1"/>
    <row r="618526" customHeight="1"/>
    <row r="618528" customHeight="1"/>
    <row r="618530" customHeight="1"/>
    <row r="618532" customHeight="1"/>
    <row r="618534" customHeight="1"/>
    <row r="618536" customHeight="1"/>
    <row r="618538" customHeight="1"/>
    <row r="618540" customHeight="1"/>
    <row r="618542" customHeight="1"/>
    <row r="618544" customHeight="1"/>
    <row r="618546" customHeight="1"/>
    <row r="618548" customHeight="1"/>
    <row r="618550" customHeight="1"/>
    <row r="618552" customHeight="1"/>
    <row r="618554" customHeight="1"/>
    <row r="618556" customHeight="1"/>
    <row r="618558" customHeight="1"/>
    <row r="618560" customHeight="1"/>
    <row r="618562" customHeight="1"/>
    <row r="618564" customHeight="1"/>
    <row r="618566" customHeight="1"/>
    <row r="618568" customHeight="1"/>
    <row r="618570" customHeight="1"/>
    <row r="618572" customHeight="1"/>
    <row r="618574" customHeight="1"/>
    <row r="618576" customHeight="1"/>
    <row r="618578" customHeight="1"/>
    <row r="618580" customHeight="1"/>
    <row r="618582" customHeight="1"/>
    <row r="618584" customHeight="1"/>
    <row r="618586" customHeight="1"/>
    <row r="618588" customHeight="1"/>
    <row r="618590" customHeight="1"/>
    <row r="618592" customHeight="1"/>
    <row r="618594" customHeight="1"/>
    <row r="618596" customHeight="1"/>
    <row r="618598" customHeight="1"/>
    <row r="618600" customHeight="1"/>
    <row r="618602" customHeight="1"/>
    <row r="618604" customHeight="1"/>
    <row r="618606" customHeight="1"/>
    <row r="618608" customHeight="1"/>
    <row r="618610" customHeight="1"/>
    <row r="618612" customHeight="1"/>
    <row r="618614" customHeight="1"/>
    <row r="618616" customHeight="1"/>
    <row r="618618" customHeight="1"/>
    <row r="618620" customHeight="1"/>
    <row r="618622" customHeight="1"/>
    <row r="618624" customHeight="1"/>
    <row r="618626" customHeight="1"/>
    <row r="618628" customHeight="1"/>
    <row r="618630" customHeight="1"/>
    <row r="618632" customHeight="1"/>
    <row r="618634" customHeight="1"/>
    <row r="618636" customHeight="1"/>
    <row r="618638" customHeight="1"/>
    <row r="618640" customHeight="1"/>
    <row r="618642" customHeight="1"/>
    <row r="618644" customHeight="1"/>
    <row r="618646" customHeight="1"/>
    <row r="618648" customHeight="1"/>
    <row r="618650" customHeight="1"/>
    <row r="618652" customHeight="1"/>
    <row r="618654" customHeight="1"/>
    <row r="618656" customHeight="1"/>
    <row r="618658" customHeight="1"/>
    <row r="618660" customHeight="1"/>
    <row r="618662" customHeight="1"/>
    <row r="618664" customHeight="1"/>
    <row r="618666" customHeight="1"/>
    <row r="618668" customHeight="1"/>
    <row r="618670" customHeight="1"/>
    <row r="618672" customHeight="1"/>
    <row r="618674" customHeight="1"/>
    <row r="618676" customHeight="1"/>
    <row r="618678" customHeight="1"/>
    <row r="618680" customHeight="1"/>
    <row r="618682" customHeight="1"/>
    <row r="618684" customHeight="1"/>
    <row r="618686" customHeight="1"/>
    <row r="618688" customHeight="1"/>
    <row r="618690" customHeight="1"/>
    <row r="618692" customHeight="1"/>
    <row r="618694" customHeight="1"/>
    <row r="618696" customHeight="1"/>
    <row r="618698" customHeight="1"/>
    <row r="618700" customHeight="1"/>
    <row r="618702" customHeight="1"/>
    <row r="618704" customHeight="1"/>
    <row r="618706" customHeight="1"/>
    <row r="618708" customHeight="1"/>
    <row r="618710" customHeight="1"/>
    <row r="618712" customHeight="1"/>
    <row r="618714" customHeight="1"/>
    <row r="618716" customHeight="1"/>
    <row r="618718" customHeight="1"/>
    <row r="618720" customHeight="1"/>
    <row r="618722" customHeight="1"/>
    <row r="618724" customHeight="1"/>
    <row r="618726" customHeight="1"/>
    <row r="618728" customHeight="1"/>
    <row r="618730" customHeight="1"/>
    <row r="618732" customHeight="1"/>
    <row r="618734" customHeight="1"/>
    <row r="618736" customHeight="1"/>
    <row r="618738" customHeight="1"/>
    <row r="618740" customHeight="1"/>
    <row r="618742" customHeight="1"/>
    <row r="618744" customHeight="1"/>
    <row r="618746" customHeight="1"/>
    <row r="618748" customHeight="1"/>
    <row r="618750" customHeight="1"/>
    <row r="618752" customHeight="1"/>
    <row r="618754" customHeight="1"/>
    <row r="618756" customHeight="1"/>
    <row r="618758" customHeight="1"/>
    <row r="618760" customHeight="1"/>
    <row r="618762" customHeight="1"/>
    <row r="618764" customHeight="1"/>
    <row r="618766" customHeight="1"/>
    <row r="618768" customHeight="1"/>
    <row r="618770" customHeight="1"/>
    <row r="618772" customHeight="1"/>
    <row r="618774" customHeight="1"/>
    <row r="618776" customHeight="1"/>
    <row r="618778" customHeight="1"/>
    <row r="618780" customHeight="1"/>
    <row r="618782" customHeight="1"/>
    <row r="618784" customHeight="1"/>
    <row r="618786" customHeight="1"/>
    <row r="618788" customHeight="1"/>
    <row r="618790" customHeight="1"/>
    <row r="618792" customHeight="1"/>
    <row r="618794" customHeight="1"/>
    <row r="618796" customHeight="1"/>
    <row r="618798" customHeight="1"/>
    <row r="618800" customHeight="1"/>
    <row r="618802" customHeight="1"/>
    <row r="618804" customHeight="1"/>
    <row r="618806" customHeight="1"/>
    <row r="618808" customHeight="1"/>
    <row r="618810" customHeight="1"/>
    <row r="618812" customHeight="1"/>
    <row r="618814" customHeight="1"/>
    <row r="618816" customHeight="1"/>
    <row r="618818" customHeight="1"/>
    <row r="618820" customHeight="1"/>
    <row r="618822" customHeight="1"/>
    <row r="618824" customHeight="1"/>
    <row r="618826" customHeight="1"/>
    <row r="618828" customHeight="1"/>
    <row r="618830" customHeight="1"/>
    <row r="618832" customHeight="1"/>
    <row r="618834" customHeight="1"/>
    <row r="618836" customHeight="1"/>
    <row r="618838" customHeight="1"/>
    <row r="618840" customHeight="1"/>
    <row r="618842" customHeight="1"/>
    <row r="618844" customHeight="1"/>
    <row r="618846" customHeight="1"/>
    <row r="618848" customHeight="1"/>
    <row r="618850" customHeight="1"/>
    <row r="618852" customHeight="1"/>
    <row r="618854" customHeight="1"/>
    <row r="618856" customHeight="1"/>
    <row r="618858" customHeight="1"/>
    <row r="618860" customHeight="1"/>
    <row r="618862" customHeight="1"/>
    <row r="618864" customHeight="1"/>
    <row r="618866" customHeight="1"/>
    <row r="618868" customHeight="1"/>
    <row r="618870" customHeight="1"/>
    <row r="618872" customHeight="1"/>
    <row r="618874" customHeight="1"/>
    <row r="618876" customHeight="1"/>
    <row r="618878" customHeight="1"/>
    <row r="618880" customHeight="1"/>
    <row r="618882" customHeight="1"/>
    <row r="618884" customHeight="1"/>
    <row r="618886" customHeight="1"/>
    <row r="618888" customHeight="1"/>
    <row r="618890" customHeight="1"/>
    <row r="618892" customHeight="1"/>
    <row r="618894" customHeight="1"/>
    <row r="618896" customHeight="1"/>
    <row r="618898" customHeight="1"/>
    <row r="618900" customHeight="1"/>
    <row r="618902" customHeight="1"/>
    <row r="618904" customHeight="1"/>
    <row r="618906" customHeight="1"/>
    <row r="618908" customHeight="1"/>
    <row r="618910" customHeight="1"/>
    <row r="618912" customHeight="1"/>
    <row r="618914" customHeight="1"/>
    <row r="618916" customHeight="1"/>
    <row r="618918" customHeight="1"/>
    <row r="618920" customHeight="1"/>
    <row r="618922" customHeight="1"/>
    <row r="618924" customHeight="1"/>
    <row r="618926" customHeight="1"/>
    <row r="618928" customHeight="1"/>
    <row r="618930" customHeight="1"/>
    <row r="618932" customHeight="1"/>
    <row r="618934" customHeight="1"/>
    <row r="618936" customHeight="1"/>
    <row r="618938" customHeight="1"/>
    <row r="618940" customHeight="1"/>
    <row r="618942" customHeight="1"/>
    <row r="618944" customHeight="1"/>
    <row r="618946" customHeight="1"/>
    <row r="618948" customHeight="1"/>
    <row r="618950" customHeight="1"/>
    <row r="618952" customHeight="1"/>
    <row r="618954" customHeight="1"/>
    <row r="618956" customHeight="1"/>
    <row r="618958" customHeight="1"/>
    <row r="618960" customHeight="1"/>
    <row r="618962" customHeight="1"/>
    <row r="618964" customHeight="1"/>
    <row r="618966" customHeight="1"/>
    <row r="618968" customHeight="1"/>
    <row r="618970" customHeight="1"/>
    <row r="618972" customHeight="1"/>
    <row r="618974" customHeight="1"/>
    <row r="618976" customHeight="1"/>
    <row r="618978" customHeight="1"/>
    <row r="618980" customHeight="1"/>
    <row r="618982" customHeight="1"/>
    <row r="618984" customHeight="1"/>
    <row r="618986" customHeight="1"/>
    <row r="618988" customHeight="1"/>
    <row r="618990" customHeight="1"/>
    <row r="618992" customHeight="1"/>
    <row r="618994" customHeight="1"/>
    <row r="618996" customHeight="1"/>
    <row r="618998" customHeight="1"/>
    <row r="619000" customHeight="1"/>
    <row r="619002" customHeight="1"/>
    <row r="619004" customHeight="1"/>
    <row r="619006" customHeight="1"/>
    <row r="619008" customHeight="1"/>
    <row r="619010" customHeight="1"/>
    <row r="619012" customHeight="1"/>
    <row r="619014" customHeight="1"/>
    <row r="619016" customHeight="1"/>
    <row r="619018" customHeight="1"/>
    <row r="619020" customHeight="1"/>
    <row r="619022" customHeight="1"/>
    <row r="619024" customHeight="1"/>
    <row r="619026" customHeight="1"/>
    <row r="619028" customHeight="1"/>
    <row r="619030" customHeight="1"/>
    <row r="619032" customHeight="1"/>
    <row r="619034" customHeight="1"/>
    <row r="619036" customHeight="1"/>
    <row r="619038" customHeight="1"/>
    <row r="619040" customHeight="1"/>
    <row r="619042" customHeight="1"/>
    <row r="619044" customHeight="1"/>
    <row r="619046" customHeight="1"/>
    <row r="619048" customHeight="1"/>
    <row r="619050" customHeight="1"/>
    <row r="619052" customHeight="1"/>
    <row r="619054" customHeight="1"/>
    <row r="619056" customHeight="1"/>
    <row r="619058" customHeight="1"/>
    <row r="619060" customHeight="1"/>
    <row r="619062" customHeight="1"/>
    <row r="619064" customHeight="1"/>
    <row r="619066" customHeight="1"/>
    <row r="619068" customHeight="1"/>
    <row r="619070" customHeight="1"/>
    <row r="619072" customHeight="1"/>
    <row r="619074" customHeight="1"/>
    <row r="619076" customHeight="1"/>
    <row r="619078" customHeight="1"/>
    <row r="619080" customHeight="1"/>
    <row r="619082" customHeight="1"/>
    <row r="619084" customHeight="1"/>
    <row r="619086" customHeight="1"/>
    <row r="619088" customHeight="1"/>
    <row r="619090" customHeight="1"/>
    <row r="619092" customHeight="1"/>
    <row r="619094" customHeight="1"/>
    <row r="619096" customHeight="1"/>
    <row r="619098" customHeight="1"/>
    <row r="619100" customHeight="1"/>
    <row r="619102" customHeight="1"/>
    <row r="619104" customHeight="1"/>
    <row r="619106" customHeight="1"/>
    <row r="619108" customHeight="1"/>
    <row r="619110" customHeight="1"/>
    <row r="619112" customHeight="1"/>
    <row r="619114" customHeight="1"/>
    <row r="619116" customHeight="1"/>
    <row r="619118" customHeight="1"/>
    <row r="619120" customHeight="1"/>
    <row r="619122" customHeight="1"/>
    <row r="619124" customHeight="1"/>
    <row r="619126" customHeight="1"/>
    <row r="619128" customHeight="1"/>
    <row r="619130" customHeight="1"/>
    <row r="619132" customHeight="1"/>
    <row r="619134" customHeight="1"/>
    <row r="619136" customHeight="1"/>
    <row r="619138" customHeight="1"/>
    <row r="619140" customHeight="1"/>
    <row r="619142" customHeight="1"/>
    <row r="619144" customHeight="1"/>
    <row r="619146" customHeight="1"/>
    <row r="619148" customHeight="1"/>
    <row r="619150" customHeight="1"/>
    <row r="619152" customHeight="1"/>
    <row r="619154" customHeight="1"/>
    <row r="619156" customHeight="1"/>
    <row r="619158" customHeight="1"/>
    <row r="619160" customHeight="1"/>
    <row r="619162" customHeight="1"/>
    <row r="619164" customHeight="1"/>
    <row r="619166" customHeight="1"/>
    <row r="619168" customHeight="1"/>
    <row r="619170" customHeight="1"/>
    <row r="619172" customHeight="1"/>
    <row r="619174" customHeight="1"/>
    <row r="619176" customHeight="1"/>
    <row r="619178" customHeight="1"/>
    <row r="619180" customHeight="1"/>
    <row r="619182" customHeight="1"/>
    <row r="619184" customHeight="1"/>
    <row r="619186" customHeight="1"/>
    <row r="619188" customHeight="1"/>
    <row r="619190" customHeight="1"/>
    <row r="619192" customHeight="1"/>
    <row r="619194" customHeight="1"/>
    <row r="619196" customHeight="1"/>
    <row r="619198" customHeight="1"/>
    <row r="619200" customHeight="1"/>
    <row r="619202" customHeight="1"/>
    <row r="619204" customHeight="1"/>
    <row r="619206" customHeight="1"/>
    <row r="619208" customHeight="1"/>
    <row r="619210" customHeight="1"/>
    <row r="619212" customHeight="1"/>
    <row r="619214" customHeight="1"/>
    <row r="619216" customHeight="1"/>
    <row r="619218" customHeight="1"/>
    <row r="619220" customHeight="1"/>
    <row r="619222" customHeight="1"/>
    <row r="619224" customHeight="1"/>
    <row r="619226" customHeight="1"/>
    <row r="619228" customHeight="1"/>
    <row r="619230" customHeight="1"/>
    <row r="619232" customHeight="1"/>
    <row r="619234" customHeight="1"/>
    <row r="619236" customHeight="1"/>
    <row r="619238" customHeight="1"/>
    <row r="619240" customHeight="1"/>
    <row r="619242" customHeight="1"/>
    <row r="619244" customHeight="1"/>
    <row r="619246" customHeight="1"/>
    <row r="619248" customHeight="1"/>
    <row r="619250" customHeight="1"/>
    <row r="619252" customHeight="1"/>
    <row r="619254" customHeight="1"/>
    <row r="619256" customHeight="1"/>
    <row r="619258" customHeight="1"/>
    <row r="619260" customHeight="1"/>
    <row r="619262" customHeight="1"/>
    <row r="619264" customHeight="1"/>
    <row r="619266" customHeight="1"/>
    <row r="619268" customHeight="1"/>
    <row r="619270" customHeight="1"/>
    <row r="619272" customHeight="1"/>
    <row r="619274" customHeight="1"/>
    <row r="619276" customHeight="1"/>
    <row r="619278" customHeight="1"/>
    <row r="619280" customHeight="1"/>
    <row r="619282" customHeight="1"/>
    <row r="619284" customHeight="1"/>
    <row r="619286" customHeight="1"/>
    <row r="619288" customHeight="1"/>
    <row r="619290" customHeight="1"/>
    <row r="619292" customHeight="1"/>
    <row r="619294" customHeight="1"/>
    <row r="619296" customHeight="1"/>
    <row r="619298" customHeight="1"/>
    <row r="619300" customHeight="1"/>
    <row r="619302" customHeight="1"/>
    <row r="619304" customHeight="1"/>
    <row r="619306" customHeight="1"/>
    <row r="619308" customHeight="1"/>
    <row r="619310" customHeight="1"/>
    <row r="619312" customHeight="1"/>
    <row r="619314" customHeight="1"/>
    <row r="619316" customHeight="1"/>
    <row r="619318" customHeight="1"/>
    <row r="619320" customHeight="1"/>
    <row r="619322" customHeight="1"/>
    <row r="619324" customHeight="1"/>
    <row r="619326" customHeight="1"/>
    <row r="619328" customHeight="1"/>
    <row r="619330" customHeight="1"/>
    <row r="619332" customHeight="1"/>
    <row r="619334" customHeight="1"/>
    <row r="619336" customHeight="1"/>
    <row r="619338" customHeight="1"/>
    <row r="619340" customHeight="1"/>
    <row r="619342" customHeight="1"/>
    <row r="619344" customHeight="1"/>
    <row r="619346" customHeight="1"/>
    <row r="619348" customHeight="1"/>
    <row r="619350" customHeight="1"/>
    <row r="619352" customHeight="1"/>
    <row r="619354" customHeight="1"/>
    <row r="619356" customHeight="1"/>
    <row r="619358" customHeight="1"/>
    <row r="619360" customHeight="1"/>
    <row r="619362" customHeight="1"/>
    <row r="619364" customHeight="1"/>
    <row r="619366" customHeight="1"/>
    <row r="619368" customHeight="1"/>
    <row r="619370" customHeight="1"/>
    <row r="619372" customHeight="1"/>
    <row r="619374" customHeight="1"/>
    <row r="619376" customHeight="1"/>
    <row r="619378" customHeight="1"/>
    <row r="619380" customHeight="1"/>
    <row r="619382" customHeight="1"/>
    <row r="619384" customHeight="1"/>
    <row r="619386" customHeight="1"/>
    <row r="619388" customHeight="1"/>
    <row r="619390" customHeight="1"/>
    <row r="619392" customHeight="1"/>
    <row r="619394" customHeight="1"/>
    <row r="619396" customHeight="1"/>
    <row r="619398" customHeight="1"/>
    <row r="619400" customHeight="1"/>
    <row r="619402" customHeight="1"/>
    <row r="619404" customHeight="1"/>
    <row r="619406" customHeight="1"/>
    <row r="619408" customHeight="1"/>
    <row r="619410" customHeight="1"/>
    <row r="619412" customHeight="1"/>
    <row r="619414" customHeight="1"/>
    <row r="619416" customHeight="1"/>
    <row r="619418" customHeight="1"/>
    <row r="619420" customHeight="1"/>
    <row r="619422" customHeight="1"/>
    <row r="619424" customHeight="1"/>
    <row r="619426" customHeight="1"/>
    <row r="619428" customHeight="1"/>
    <row r="619430" customHeight="1"/>
    <row r="619432" customHeight="1"/>
    <row r="619434" customHeight="1"/>
    <row r="619436" customHeight="1"/>
    <row r="619438" customHeight="1"/>
    <row r="619440" customHeight="1"/>
    <row r="619442" customHeight="1"/>
    <row r="619444" customHeight="1"/>
    <row r="619446" customHeight="1"/>
    <row r="619448" customHeight="1"/>
    <row r="619450" customHeight="1"/>
    <row r="619452" customHeight="1"/>
    <row r="619454" customHeight="1"/>
    <row r="619456" customHeight="1"/>
    <row r="619458" customHeight="1"/>
    <row r="619460" customHeight="1"/>
    <row r="619462" customHeight="1"/>
    <row r="619464" customHeight="1"/>
    <row r="619466" customHeight="1"/>
    <row r="619468" customHeight="1"/>
    <row r="619470" customHeight="1"/>
    <row r="619472" customHeight="1"/>
    <row r="619474" customHeight="1"/>
    <row r="619476" customHeight="1"/>
    <row r="619478" customHeight="1"/>
    <row r="619480" customHeight="1"/>
    <row r="619482" customHeight="1"/>
    <row r="619484" customHeight="1"/>
    <row r="619486" customHeight="1"/>
    <row r="619488" customHeight="1"/>
    <row r="619490" customHeight="1"/>
    <row r="619492" customHeight="1"/>
    <row r="619494" customHeight="1"/>
    <row r="619496" customHeight="1"/>
    <row r="619498" customHeight="1"/>
    <row r="619500" customHeight="1"/>
    <row r="619502" customHeight="1"/>
    <row r="619504" customHeight="1"/>
    <row r="619506" customHeight="1"/>
    <row r="619508" customHeight="1"/>
    <row r="619510" customHeight="1"/>
    <row r="619512" customHeight="1"/>
    <row r="619514" customHeight="1"/>
    <row r="619516" customHeight="1"/>
    <row r="619518" customHeight="1"/>
    <row r="619520" customHeight="1"/>
    <row r="619522" customHeight="1"/>
    <row r="619524" customHeight="1"/>
    <row r="619526" customHeight="1"/>
    <row r="619528" customHeight="1"/>
    <row r="619530" customHeight="1"/>
    <row r="619532" customHeight="1"/>
    <row r="619534" customHeight="1"/>
    <row r="619536" customHeight="1"/>
    <row r="619538" customHeight="1"/>
    <row r="619540" customHeight="1"/>
    <row r="619542" customHeight="1"/>
    <row r="619544" customHeight="1"/>
    <row r="619546" customHeight="1"/>
    <row r="619548" customHeight="1"/>
    <row r="619550" customHeight="1"/>
    <row r="619552" customHeight="1"/>
    <row r="619554" customHeight="1"/>
    <row r="619556" customHeight="1"/>
    <row r="619558" customHeight="1"/>
    <row r="619560" customHeight="1"/>
    <row r="619562" customHeight="1"/>
    <row r="619564" customHeight="1"/>
    <row r="619566" customHeight="1"/>
    <row r="619568" customHeight="1"/>
    <row r="619570" customHeight="1"/>
    <row r="619572" customHeight="1"/>
    <row r="619574" customHeight="1"/>
    <row r="619576" customHeight="1"/>
    <row r="619578" customHeight="1"/>
    <row r="619580" customHeight="1"/>
    <row r="619582" customHeight="1"/>
    <row r="619584" customHeight="1"/>
    <row r="619586" customHeight="1"/>
    <row r="619588" customHeight="1"/>
    <row r="619590" customHeight="1"/>
    <row r="619592" customHeight="1"/>
    <row r="619594" customHeight="1"/>
    <row r="619596" customHeight="1"/>
    <row r="619598" customHeight="1"/>
    <row r="619600" customHeight="1"/>
    <row r="619602" customHeight="1"/>
    <row r="619604" customHeight="1"/>
    <row r="619606" customHeight="1"/>
    <row r="619608" customHeight="1"/>
    <row r="619610" customHeight="1"/>
    <row r="619612" customHeight="1"/>
    <row r="619614" customHeight="1"/>
    <row r="619616" customHeight="1"/>
    <row r="619618" customHeight="1"/>
    <row r="619620" customHeight="1"/>
    <row r="619622" customHeight="1"/>
    <row r="619624" customHeight="1"/>
    <row r="619626" customHeight="1"/>
    <row r="619628" customHeight="1"/>
    <row r="619630" customHeight="1"/>
    <row r="619632" customHeight="1"/>
    <row r="619634" customHeight="1"/>
    <row r="619636" customHeight="1"/>
    <row r="619638" customHeight="1"/>
    <row r="619640" customHeight="1"/>
    <row r="619642" customHeight="1"/>
    <row r="619644" customHeight="1"/>
    <row r="619646" customHeight="1"/>
    <row r="619648" customHeight="1"/>
    <row r="619650" customHeight="1"/>
    <row r="619652" customHeight="1"/>
    <row r="619654" customHeight="1"/>
    <row r="619656" customHeight="1"/>
    <row r="619658" customHeight="1"/>
    <row r="619660" customHeight="1"/>
    <row r="619662" customHeight="1"/>
    <row r="619664" customHeight="1"/>
    <row r="619666" customHeight="1"/>
    <row r="619668" customHeight="1"/>
    <row r="619670" customHeight="1"/>
    <row r="619672" customHeight="1"/>
    <row r="619674" customHeight="1"/>
    <row r="619676" customHeight="1"/>
    <row r="619678" customHeight="1"/>
    <row r="619680" customHeight="1"/>
    <row r="619682" customHeight="1"/>
    <row r="619684" customHeight="1"/>
    <row r="619686" customHeight="1"/>
    <row r="619688" customHeight="1"/>
    <row r="619690" customHeight="1"/>
    <row r="619692" customHeight="1"/>
    <row r="619694" customHeight="1"/>
    <row r="619696" customHeight="1"/>
    <row r="619698" customHeight="1"/>
    <row r="619700" customHeight="1"/>
    <row r="619702" customHeight="1"/>
    <row r="619704" customHeight="1"/>
    <row r="619706" customHeight="1"/>
    <row r="619708" customHeight="1"/>
    <row r="619710" customHeight="1"/>
    <row r="619712" customHeight="1"/>
    <row r="619714" customHeight="1"/>
    <row r="619716" customHeight="1"/>
    <row r="619718" customHeight="1"/>
    <row r="619720" customHeight="1"/>
    <row r="619722" customHeight="1"/>
    <row r="619724" customHeight="1"/>
    <row r="619726" customHeight="1"/>
    <row r="619728" customHeight="1"/>
    <row r="619730" customHeight="1"/>
    <row r="619732" customHeight="1"/>
    <row r="619734" customHeight="1"/>
    <row r="619736" customHeight="1"/>
    <row r="619738" customHeight="1"/>
    <row r="619740" customHeight="1"/>
    <row r="619742" customHeight="1"/>
    <row r="619744" customHeight="1"/>
    <row r="619746" customHeight="1"/>
    <row r="619748" customHeight="1"/>
    <row r="619750" customHeight="1"/>
    <row r="619752" customHeight="1"/>
    <row r="619754" customHeight="1"/>
    <row r="619756" customHeight="1"/>
    <row r="619758" customHeight="1"/>
    <row r="619760" customHeight="1"/>
    <row r="619762" customHeight="1"/>
    <row r="619764" customHeight="1"/>
    <row r="619766" customHeight="1"/>
    <row r="619768" customHeight="1"/>
    <row r="619770" customHeight="1"/>
    <row r="619772" customHeight="1"/>
    <row r="619774" customHeight="1"/>
    <row r="619776" customHeight="1"/>
    <row r="619778" customHeight="1"/>
    <row r="619780" customHeight="1"/>
    <row r="619782" customHeight="1"/>
    <row r="619784" customHeight="1"/>
    <row r="619786" customHeight="1"/>
    <row r="619788" customHeight="1"/>
    <row r="619790" customHeight="1"/>
    <row r="619792" customHeight="1"/>
    <row r="619794" customHeight="1"/>
    <row r="619796" customHeight="1"/>
    <row r="619798" customHeight="1"/>
    <row r="619800" customHeight="1"/>
    <row r="619802" customHeight="1"/>
    <row r="619804" customHeight="1"/>
    <row r="619806" customHeight="1"/>
    <row r="619808" customHeight="1"/>
    <row r="619810" customHeight="1"/>
    <row r="619812" customHeight="1"/>
    <row r="619814" customHeight="1"/>
    <row r="619816" customHeight="1"/>
    <row r="619818" customHeight="1"/>
    <row r="619820" customHeight="1"/>
    <row r="619822" customHeight="1"/>
    <row r="619824" customHeight="1"/>
    <row r="619826" customHeight="1"/>
    <row r="619828" customHeight="1"/>
    <row r="619830" customHeight="1"/>
    <row r="619832" customHeight="1"/>
    <row r="619834" customHeight="1"/>
    <row r="619836" customHeight="1"/>
    <row r="619838" customHeight="1"/>
    <row r="619840" customHeight="1"/>
    <row r="619842" customHeight="1"/>
    <row r="619844" customHeight="1"/>
    <row r="619846" customHeight="1"/>
    <row r="619848" customHeight="1"/>
    <row r="619850" customHeight="1"/>
    <row r="619852" customHeight="1"/>
    <row r="619854" customHeight="1"/>
    <row r="619856" customHeight="1"/>
    <row r="619858" customHeight="1"/>
    <row r="619860" customHeight="1"/>
    <row r="619862" customHeight="1"/>
    <row r="619864" customHeight="1"/>
    <row r="619866" customHeight="1"/>
    <row r="619868" customHeight="1"/>
    <row r="619870" customHeight="1"/>
    <row r="619872" customHeight="1"/>
    <row r="619874" customHeight="1"/>
    <row r="619876" customHeight="1"/>
    <row r="619878" customHeight="1"/>
    <row r="619880" customHeight="1"/>
    <row r="619882" customHeight="1"/>
    <row r="619884" customHeight="1"/>
    <row r="619886" customHeight="1"/>
    <row r="619888" customHeight="1"/>
    <row r="619890" customHeight="1"/>
    <row r="619892" customHeight="1"/>
    <row r="619894" customHeight="1"/>
    <row r="619896" customHeight="1"/>
    <row r="619898" customHeight="1"/>
    <row r="619900" customHeight="1"/>
    <row r="619902" customHeight="1"/>
    <row r="619904" customHeight="1"/>
    <row r="619906" customHeight="1"/>
    <row r="619908" customHeight="1"/>
    <row r="619910" customHeight="1"/>
    <row r="619912" customHeight="1"/>
    <row r="619914" customHeight="1"/>
    <row r="619916" customHeight="1"/>
    <row r="619918" customHeight="1"/>
    <row r="619920" customHeight="1"/>
    <row r="619922" customHeight="1"/>
    <row r="619924" customHeight="1"/>
    <row r="619926" customHeight="1"/>
    <row r="619928" customHeight="1"/>
    <row r="619930" customHeight="1"/>
    <row r="619932" customHeight="1"/>
    <row r="619934" customHeight="1"/>
    <row r="619936" customHeight="1"/>
    <row r="619938" customHeight="1"/>
    <row r="619940" customHeight="1"/>
    <row r="619942" customHeight="1"/>
    <row r="619944" customHeight="1"/>
    <row r="619946" customHeight="1"/>
    <row r="619948" customHeight="1"/>
    <row r="619950" customHeight="1"/>
    <row r="619952" customHeight="1"/>
    <row r="619954" customHeight="1"/>
    <row r="619956" customHeight="1"/>
    <row r="619958" customHeight="1"/>
    <row r="619960" customHeight="1"/>
    <row r="619962" customHeight="1"/>
    <row r="619964" customHeight="1"/>
    <row r="619966" customHeight="1"/>
    <row r="619968" customHeight="1"/>
    <row r="619970" customHeight="1"/>
    <row r="619972" customHeight="1"/>
    <row r="619974" customHeight="1"/>
    <row r="619976" customHeight="1"/>
    <row r="619978" customHeight="1"/>
    <row r="619980" customHeight="1"/>
    <row r="619982" customHeight="1"/>
    <row r="619984" customHeight="1"/>
    <row r="619986" customHeight="1"/>
    <row r="619988" customHeight="1"/>
    <row r="619990" customHeight="1"/>
    <row r="619992" customHeight="1"/>
    <row r="619994" customHeight="1"/>
    <row r="619996" customHeight="1"/>
    <row r="619998" customHeight="1"/>
    <row r="620000" customHeight="1"/>
    <row r="620002" customHeight="1"/>
    <row r="620004" customHeight="1"/>
    <row r="620006" customHeight="1"/>
    <row r="620008" customHeight="1"/>
    <row r="620010" customHeight="1"/>
    <row r="620012" customHeight="1"/>
    <row r="620014" customHeight="1"/>
    <row r="620016" customHeight="1"/>
    <row r="620018" customHeight="1"/>
    <row r="620020" customHeight="1"/>
    <row r="620022" customHeight="1"/>
    <row r="620024" customHeight="1"/>
    <row r="620026" customHeight="1"/>
    <row r="620028" customHeight="1"/>
    <row r="620030" customHeight="1"/>
    <row r="620032" customHeight="1"/>
    <row r="620034" customHeight="1"/>
    <row r="620036" customHeight="1"/>
    <row r="620038" customHeight="1"/>
    <row r="620040" customHeight="1"/>
    <row r="620042" customHeight="1"/>
    <row r="620044" customHeight="1"/>
    <row r="620046" customHeight="1"/>
    <row r="620048" customHeight="1"/>
    <row r="620050" customHeight="1"/>
    <row r="620052" customHeight="1"/>
    <row r="620054" customHeight="1"/>
    <row r="620056" customHeight="1"/>
    <row r="620058" customHeight="1"/>
    <row r="620060" customHeight="1"/>
    <row r="620062" customHeight="1"/>
    <row r="620064" customHeight="1"/>
    <row r="620066" customHeight="1"/>
    <row r="620068" customHeight="1"/>
    <row r="620070" customHeight="1"/>
    <row r="620072" customHeight="1"/>
    <row r="620074" customHeight="1"/>
    <row r="620076" customHeight="1"/>
    <row r="620078" customHeight="1"/>
    <row r="620080" customHeight="1"/>
    <row r="620082" customHeight="1"/>
    <row r="620084" customHeight="1"/>
    <row r="620086" customHeight="1"/>
    <row r="620088" customHeight="1"/>
    <row r="620090" customHeight="1"/>
    <row r="620092" customHeight="1"/>
    <row r="620094" customHeight="1"/>
    <row r="620096" customHeight="1"/>
    <row r="620098" customHeight="1"/>
    <row r="620100" customHeight="1"/>
    <row r="620102" customHeight="1"/>
    <row r="620104" customHeight="1"/>
    <row r="620106" customHeight="1"/>
    <row r="620108" customHeight="1"/>
    <row r="620110" customHeight="1"/>
    <row r="620112" customHeight="1"/>
    <row r="620114" customHeight="1"/>
    <row r="620116" customHeight="1"/>
    <row r="620118" customHeight="1"/>
    <row r="620120" customHeight="1"/>
    <row r="620122" customHeight="1"/>
    <row r="620124" customHeight="1"/>
    <row r="620126" customHeight="1"/>
    <row r="620128" customHeight="1"/>
    <row r="620130" customHeight="1"/>
    <row r="620132" customHeight="1"/>
    <row r="620134" customHeight="1"/>
    <row r="620136" customHeight="1"/>
    <row r="620138" customHeight="1"/>
    <row r="620140" customHeight="1"/>
    <row r="620142" customHeight="1"/>
    <row r="620144" customHeight="1"/>
    <row r="620146" customHeight="1"/>
    <row r="620148" customHeight="1"/>
    <row r="620150" customHeight="1"/>
    <row r="620152" customHeight="1"/>
    <row r="620154" customHeight="1"/>
    <row r="620156" customHeight="1"/>
    <row r="620158" customHeight="1"/>
    <row r="620160" customHeight="1"/>
    <row r="620162" customHeight="1"/>
    <row r="620164" customHeight="1"/>
    <row r="620166" customHeight="1"/>
    <row r="620168" customHeight="1"/>
    <row r="620170" customHeight="1"/>
    <row r="620172" customHeight="1"/>
    <row r="620174" customHeight="1"/>
    <row r="620176" customHeight="1"/>
    <row r="620178" customHeight="1"/>
    <row r="620180" customHeight="1"/>
    <row r="620182" customHeight="1"/>
    <row r="620184" customHeight="1"/>
    <row r="620186" customHeight="1"/>
    <row r="620188" customHeight="1"/>
    <row r="620190" customHeight="1"/>
    <row r="620192" customHeight="1"/>
    <row r="620194" customHeight="1"/>
    <row r="620196" customHeight="1"/>
    <row r="620198" customHeight="1"/>
    <row r="620200" customHeight="1"/>
    <row r="620202" customHeight="1"/>
    <row r="620204" customHeight="1"/>
    <row r="620206" customHeight="1"/>
    <row r="620208" customHeight="1"/>
    <row r="620210" customHeight="1"/>
    <row r="620212" customHeight="1"/>
    <row r="620214" customHeight="1"/>
    <row r="620216" customHeight="1"/>
    <row r="620218" customHeight="1"/>
    <row r="620220" customHeight="1"/>
    <row r="620222" customHeight="1"/>
    <row r="620224" customHeight="1"/>
    <row r="620226" customHeight="1"/>
    <row r="620228" customHeight="1"/>
    <row r="620230" customHeight="1"/>
    <row r="620232" customHeight="1"/>
    <row r="620234" customHeight="1"/>
    <row r="620236" customHeight="1"/>
    <row r="620238" customHeight="1"/>
    <row r="620240" customHeight="1"/>
    <row r="620242" customHeight="1"/>
    <row r="620244" customHeight="1"/>
    <row r="620246" customHeight="1"/>
    <row r="620248" customHeight="1"/>
    <row r="620250" customHeight="1"/>
    <row r="620252" customHeight="1"/>
    <row r="620254" customHeight="1"/>
    <row r="620256" customHeight="1"/>
    <row r="620258" customHeight="1"/>
    <row r="620260" customHeight="1"/>
    <row r="620262" customHeight="1"/>
    <row r="620264" customHeight="1"/>
    <row r="620266" customHeight="1"/>
    <row r="620268" customHeight="1"/>
    <row r="620270" customHeight="1"/>
    <row r="620272" customHeight="1"/>
    <row r="620274" customHeight="1"/>
    <row r="620276" customHeight="1"/>
    <row r="620278" customHeight="1"/>
    <row r="620280" customHeight="1"/>
    <row r="620282" customHeight="1"/>
    <row r="620284" customHeight="1"/>
    <row r="620286" customHeight="1"/>
    <row r="620288" customHeight="1"/>
    <row r="620290" customHeight="1"/>
    <row r="620292" customHeight="1"/>
    <row r="620294" customHeight="1"/>
    <row r="620296" customHeight="1"/>
    <row r="620298" customHeight="1"/>
    <row r="620300" customHeight="1"/>
    <row r="620302" customHeight="1"/>
    <row r="620304" customHeight="1"/>
    <row r="620306" customHeight="1"/>
    <row r="620308" customHeight="1"/>
    <row r="620310" customHeight="1"/>
    <row r="620312" customHeight="1"/>
    <row r="620314" customHeight="1"/>
    <row r="620316" customHeight="1"/>
    <row r="620318" customHeight="1"/>
    <row r="620320" customHeight="1"/>
    <row r="620322" customHeight="1"/>
    <row r="620324" customHeight="1"/>
    <row r="620326" customHeight="1"/>
    <row r="620328" customHeight="1"/>
    <row r="620330" customHeight="1"/>
    <row r="620332" customHeight="1"/>
    <row r="620334" customHeight="1"/>
    <row r="620336" customHeight="1"/>
    <row r="620338" customHeight="1"/>
    <row r="620340" customHeight="1"/>
    <row r="620342" customHeight="1"/>
    <row r="620344" customHeight="1"/>
    <row r="620346" customHeight="1"/>
    <row r="620348" customHeight="1"/>
    <row r="620350" customHeight="1"/>
    <row r="620352" customHeight="1"/>
    <row r="620354" customHeight="1"/>
    <row r="620356" customHeight="1"/>
    <row r="620358" customHeight="1"/>
    <row r="620360" customHeight="1"/>
    <row r="620362" customHeight="1"/>
    <row r="620364" customHeight="1"/>
    <row r="620366" customHeight="1"/>
    <row r="620368" customHeight="1"/>
    <row r="620370" customHeight="1"/>
    <row r="620372" customHeight="1"/>
    <row r="620374" customHeight="1"/>
    <row r="620376" customHeight="1"/>
    <row r="620378" customHeight="1"/>
    <row r="620380" customHeight="1"/>
    <row r="620382" customHeight="1"/>
    <row r="620384" customHeight="1"/>
    <row r="620386" customHeight="1"/>
    <row r="620388" customHeight="1"/>
    <row r="620390" customHeight="1"/>
    <row r="620392" customHeight="1"/>
    <row r="620394" customHeight="1"/>
    <row r="620396" customHeight="1"/>
    <row r="620398" customHeight="1"/>
    <row r="620400" customHeight="1"/>
    <row r="620402" customHeight="1"/>
    <row r="620404" customHeight="1"/>
    <row r="620406" customHeight="1"/>
    <row r="620408" customHeight="1"/>
    <row r="620410" customHeight="1"/>
    <row r="620412" customHeight="1"/>
    <row r="620414" customHeight="1"/>
    <row r="620416" customHeight="1"/>
    <row r="620418" customHeight="1"/>
    <row r="620420" customHeight="1"/>
    <row r="620422" customHeight="1"/>
    <row r="620424" customHeight="1"/>
    <row r="620426" customHeight="1"/>
    <row r="620428" customHeight="1"/>
    <row r="620430" customHeight="1"/>
    <row r="620432" customHeight="1"/>
    <row r="620434" customHeight="1"/>
    <row r="620436" customHeight="1"/>
    <row r="620438" customHeight="1"/>
    <row r="620440" customHeight="1"/>
    <row r="620442" customHeight="1"/>
    <row r="620444" customHeight="1"/>
    <row r="620446" customHeight="1"/>
    <row r="620448" customHeight="1"/>
    <row r="620450" customHeight="1"/>
    <row r="620452" customHeight="1"/>
    <row r="620454" customHeight="1"/>
    <row r="620456" customHeight="1"/>
    <row r="620458" customHeight="1"/>
    <row r="620460" customHeight="1"/>
    <row r="620462" customHeight="1"/>
    <row r="620464" customHeight="1"/>
    <row r="620466" customHeight="1"/>
    <row r="620468" customHeight="1"/>
    <row r="620470" customHeight="1"/>
    <row r="620472" customHeight="1"/>
    <row r="620474" customHeight="1"/>
    <row r="620476" customHeight="1"/>
    <row r="620478" customHeight="1"/>
    <row r="620480" customHeight="1"/>
    <row r="620482" customHeight="1"/>
    <row r="620484" customHeight="1"/>
    <row r="620486" customHeight="1"/>
    <row r="620488" customHeight="1"/>
    <row r="620490" customHeight="1"/>
    <row r="620492" customHeight="1"/>
    <row r="620494" customHeight="1"/>
    <row r="620496" customHeight="1"/>
    <row r="620498" customHeight="1"/>
    <row r="620500" customHeight="1"/>
    <row r="620502" customHeight="1"/>
    <row r="620504" customHeight="1"/>
    <row r="620506" customHeight="1"/>
    <row r="620508" customHeight="1"/>
    <row r="620510" customHeight="1"/>
    <row r="620512" customHeight="1"/>
    <row r="620514" customHeight="1"/>
    <row r="620516" customHeight="1"/>
    <row r="620518" customHeight="1"/>
    <row r="620520" customHeight="1"/>
    <row r="620522" customHeight="1"/>
    <row r="620524" customHeight="1"/>
    <row r="620526" customHeight="1"/>
    <row r="620528" customHeight="1"/>
    <row r="620530" customHeight="1"/>
    <row r="620532" customHeight="1"/>
    <row r="620534" customHeight="1"/>
    <row r="620536" customHeight="1"/>
    <row r="620538" customHeight="1"/>
    <row r="620540" customHeight="1"/>
    <row r="620542" customHeight="1"/>
    <row r="620544" customHeight="1"/>
    <row r="620546" customHeight="1"/>
    <row r="620548" customHeight="1"/>
    <row r="620550" customHeight="1"/>
    <row r="620552" customHeight="1"/>
    <row r="620554" customHeight="1"/>
    <row r="620556" customHeight="1"/>
    <row r="620558" customHeight="1"/>
    <row r="620560" customHeight="1"/>
    <row r="620562" customHeight="1"/>
    <row r="620564" customHeight="1"/>
    <row r="620566" customHeight="1"/>
    <row r="620568" customHeight="1"/>
    <row r="620570" customHeight="1"/>
    <row r="620572" customHeight="1"/>
    <row r="620574" customHeight="1"/>
    <row r="620576" customHeight="1"/>
    <row r="620578" customHeight="1"/>
    <row r="620580" customHeight="1"/>
    <row r="620582" customHeight="1"/>
    <row r="620584" customHeight="1"/>
    <row r="620586" customHeight="1"/>
    <row r="620588" customHeight="1"/>
    <row r="620590" customHeight="1"/>
    <row r="620592" customHeight="1"/>
    <row r="620594" customHeight="1"/>
    <row r="620596" customHeight="1"/>
    <row r="620598" customHeight="1"/>
    <row r="620600" customHeight="1"/>
    <row r="620602" customHeight="1"/>
    <row r="620604" customHeight="1"/>
    <row r="620606" customHeight="1"/>
    <row r="620608" customHeight="1"/>
    <row r="620610" customHeight="1"/>
    <row r="620612" customHeight="1"/>
    <row r="620614" customHeight="1"/>
    <row r="620616" customHeight="1"/>
    <row r="620618" customHeight="1"/>
    <row r="620620" customHeight="1"/>
    <row r="620622" customHeight="1"/>
    <row r="620624" customHeight="1"/>
    <row r="620626" customHeight="1"/>
    <row r="620628" customHeight="1"/>
    <row r="620630" customHeight="1"/>
    <row r="620632" customHeight="1"/>
    <row r="620634" customHeight="1"/>
    <row r="620636" customHeight="1"/>
    <row r="620638" customHeight="1"/>
    <row r="620640" customHeight="1"/>
    <row r="620642" customHeight="1"/>
    <row r="620644" customHeight="1"/>
    <row r="620646" customHeight="1"/>
    <row r="620648" customHeight="1"/>
    <row r="620650" customHeight="1"/>
    <row r="620652" customHeight="1"/>
    <row r="620654" customHeight="1"/>
    <row r="620656" customHeight="1"/>
    <row r="620658" customHeight="1"/>
    <row r="620660" customHeight="1"/>
    <row r="620662" customHeight="1"/>
    <row r="620664" customHeight="1"/>
    <row r="620666" customHeight="1"/>
    <row r="620668" customHeight="1"/>
    <row r="620670" customHeight="1"/>
    <row r="620672" customHeight="1"/>
    <row r="620674" customHeight="1"/>
    <row r="620676" customHeight="1"/>
    <row r="620678" customHeight="1"/>
    <row r="620680" customHeight="1"/>
    <row r="620682" customHeight="1"/>
    <row r="620684" customHeight="1"/>
    <row r="620686" customHeight="1"/>
    <row r="620688" customHeight="1"/>
    <row r="620690" customHeight="1"/>
    <row r="620692" customHeight="1"/>
    <row r="620694" customHeight="1"/>
    <row r="620696" customHeight="1"/>
    <row r="620698" customHeight="1"/>
    <row r="620700" customHeight="1"/>
    <row r="620702" customHeight="1"/>
    <row r="620704" customHeight="1"/>
    <row r="620706" customHeight="1"/>
    <row r="620708" customHeight="1"/>
    <row r="620710" customHeight="1"/>
    <row r="620712" customHeight="1"/>
    <row r="620714" customHeight="1"/>
    <row r="620716" customHeight="1"/>
    <row r="620718" customHeight="1"/>
    <row r="620720" customHeight="1"/>
    <row r="620722" customHeight="1"/>
    <row r="620724" customHeight="1"/>
    <row r="620726" customHeight="1"/>
    <row r="620728" customHeight="1"/>
    <row r="620730" customHeight="1"/>
    <row r="620732" customHeight="1"/>
    <row r="620734" customHeight="1"/>
    <row r="620736" customHeight="1"/>
    <row r="620738" customHeight="1"/>
    <row r="620740" customHeight="1"/>
    <row r="620742" customHeight="1"/>
    <row r="620744" customHeight="1"/>
    <row r="620746" customHeight="1"/>
    <row r="620748" customHeight="1"/>
    <row r="620750" customHeight="1"/>
    <row r="620752" customHeight="1"/>
    <row r="620754" customHeight="1"/>
    <row r="620756" customHeight="1"/>
    <row r="620758" customHeight="1"/>
    <row r="620760" customHeight="1"/>
    <row r="620762" customHeight="1"/>
    <row r="620764" customHeight="1"/>
    <row r="620766" customHeight="1"/>
    <row r="620768" customHeight="1"/>
    <row r="620770" customHeight="1"/>
    <row r="620772" customHeight="1"/>
    <row r="620774" customHeight="1"/>
    <row r="620776" customHeight="1"/>
    <row r="620778" customHeight="1"/>
    <row r="620780" customHeight="1"/>
    <row r="620782" customHeight="1"/>
    <row r="620784" customHeight="1"/>
    <row r="620786" customHeight="1"/>
    <row r="620788" customHeight="1"/>
    <row r="620790" customHeight="1"/>
    <row r="620792" customHeight="1"/>
    <row r="620794" customHeight="1"/>
    <row r="620796" customHeight="1"/>
    <row r="620798" customHeight="1"/>
    <row r="620800" customHeight="1"/>
    <row r="620802" customHeight="1"/>
    <row r="620804" customHeight="1"/>
    <row r="620806" customHeight="1"/>
    <row r="620808" customHeight="1"/>
    <row r="620810" customHeight="1"/>
    <row r="620812" customHeight="1"/>
    <row r="620814" customHeight="1"/>
    <row r="620816" customHeight="1"/>
    <row r="620818" customHeight="1"/>
    <row r="620820" customHeight="1"/>
    <row r="620822" customHeight="1"/>
    <row r="620824" customHeight="1"/>
    <row r="620826" customHeight="1"/>
    <row r="620828" customHeight="1"/>
    <row r="620830" customHeight="1"/>
    <row r="620832" customHeight="1"/>
    <row r="620834" customHeight="1"/>
    <row r="620836" customHeight="1"/>
    <row r="620838" customHeight="1"/>
    <row r="620840" customHeight="1"/>
    <row r="620842" customHeight="1"/>
    <row r="620844" customHeight="1"/>
    <row r="620846" customHeight="1"/>
    <row r="620848" customHeight="1"/>
    <row r="620850" customHeight="1"/>
    <row r="620852" customHeight="1"/>
    <row r="620854" customHeight="1"/>
    <row r="620856" customHeight="1"/>
    <row r="620858" customHeight="1"/>
    <row r="620860" customHeight="1"/>
    <row r="620862" customHeight="1"/>
    <row r="620864" customHeight="1"/>
    <row r="620866" customHeight="1"/>
    <row r="620868" customHeight="1"/>
    <row r="620870" customHeight="1"/>
    <row r="620872" customHeight="1"/>
    <row r="620874" customHeight="1"/>
    <row r="620876" customHeight="1"/>
    <row r="620878" customHeight="1"/>
    <row r="620880" customHeight="1"/>
    <row r="620882" customHeight="1"/>
    <row r="620884" customHeight="1"/>
    <row r="620886" customHeight="1"/>
    <row r="620888" customHeight="1"/>
    <row r="620890" customHeight="1"/>
    <row r="620892" customHeight="1"/>
    <row r="620894" customHeight="1"/>
    <row r="620896" customHeight="1"/>
    <row r="620898" customHeight="1"/>
    <row r="620900" customHeight="1"/>
    <row r="620902" customHeight="1"/>
    <row r="620904" customHeight="1"/>
    <row r="620906" customHeight="1"/>
    <row r="620908" customHeight="1"/>
    <row r="620910" customHeight="1"/>
    <row r="620912" customHeight="1"/>
    <row r="620914" customHeight="1"/>
    <row r="620916" customHeight="1"/>
    <row r="620918" customHeight="1"/>
    <row r="620920" customHeight="1"/>
    <row r="620922" customHeight="1"/>
    <row r="620924" customHeight="1"/>
    <row r="620926" customHeight="1"/>
    <row r="620928" customHeight="1"/>
    <row r="620930" customHeight="1"/>
    <row r="620932" customHeight="1"/>
    <row r="620934" customHeight="1"/>
    <row r="620936" customHeight="1"/>
    <row r="620938" customHeight="1"/>
    <row r="620940" customHeight="1"/>
    <row r="620942" customHeight="1"/>
    <row r="620944" customHeight="1"/>
    <row r="620946" customHeight="1"/>
    <row r="620948" customHeight="1"/>
    <row r="620950" customHeight="1"/>
    <row r="620952" customHeight="1"/>
    <row r="620954" customHeight="1"/>
    <row r="620956" customHeight="1"/>
    <row r="620958" customHeight="1"/>
    <row r="620960" customHeight="1"/>
    <row r="620962" customHeight="1"/>
    <row r="620964" customHeight="1"/>
    <row r="620966" customHeight="1"/>
    <row r="620968" customHeight="1"/>
    <row r="620970" customHeight="1"/>
    <row r="620972" customHeight="1"/>
    <row r="620974" customHeight="1"/>
    <row r="620976" customHeight="1"/>
    <row r="620978" customHeight="1"/>
    <row r="620980" customHeight="1"/>
    <row r="620982" customHeight="1"/>
    <row r="620984" customHeight="1"/>
    <row r="620986" customHeight="1"/>
    <row r="620988" customHeight="1"/>
    <row r="620990" customHeight="1"/>
    <row r="620992" customHeight="1"/>
    <row r="620994" customHeight="1"/>
    <row r="620996" customHeight="1"/>
    <row r="620998" customHeight="1"/>
    <row r="621000" customHeight="1"/>
    <row r="621002" customHeight="1"/>
    <row r="621004" customHeight="1"/>
    <row r="621006" customHeight="1"/>
    <row r="621008" customHeight="1"/>
    <row r="621010" customHeight="1"/>
    <row r="621012" customHeight="1"/>
    <row r="621014" customHeight="1"/>
    <row r="621016" customHeight="1"/>
    <row r="621018" customHeight="1"/>
    <row r="621020" customHeight="1"/>
    <row r="621022" customHeight="1"/>
    <row r="621024" customHeight="1"/>
    <row r="621026" customHeight="1"/>
    <row r="621028" customHeight="1"/>
    <row r="621030" customHeight="1"/>
    <row r="621032" customHeight="1"/>
    <row r="621034" customHeight="1"/>
    <row r="621036" customHeight="1"/>
    <row r="621038" customHeight="1"/>
    <row r="621040" customHeight="1"/>
    <row r="621042" customHeight="1"/>
    <row r="621044" customHeight="1"/>
    <row r="621046" customHeight="1"/>
    <row r="621048" customHeight="1"/>
    <row r="621050" customHeight="1"/>
    <row r="621052" customHeight="1"/>
    <row r="621054" customHeight="1"/>
    <row r="621056" customHeight="1"/>
    <row r="621058" customHeight="1"/>
    <row r="621060" customHeight="1"/>
    <row r="621062" customHeight="1"/>
    <row r="621064" customHeight="1"/>
    <row r="621066" customHeight="1"/>
    <row r="621068" customHeight="1"/>
    <row r="621070" customHeight="1"/>
    <row r="621072" customHeight="1"/>
    <row r="621074" customHeight="1"/>
    <row r="621076" customHeight="1"/>
    <row r="621078" customHeight="1"/>
    <row r="621080" customHeight="1"/>
    <row r="621082" customHeight="1"/>
    <row r="621084" customHeight="1"/>
    <row r="621086" customHeight="1"/>
    <row r="621088" customHeight="1"/>
    <row r="621090" customHeight="1"/>
    <row r="621092" customHeight="1"/>
    <row r="621094" customHeight="1"/>
    <row r="621096" customHeight="1"/>
    <row r="621098" customHeight="1"/>
    <row r="621100" customHeight="1"/>
    <row r="621102" customHeight="1"/>
    <row r="621104" customHeight="1"/>
    <row r="621106" customHeight="1"/>
    <row r="621108" customHeight="1"/>
    <row r="621110" customHeight="1"/>
    <row r="621112" customHeight="1"/>
    <row r="621114" customHeight="1"/>
    <row r="621116" customHeight="1"/>
    <row r="621118" customHeight="1"/>
    <row r="621120" customHeight="1"/>
    <row r="621122" customHeight="1"/>
    <row r="621124" customHeight="1"/>
    <row r="621126" customHeight="1"/>
    <row r="621128" customHeight="1"/>
    <row r="621130" customHeight="1"/>
    <row r="621132" customHeight="1"/>
    <row r="621134" customHeight="1"/>
    <row r="621136" customHeight="1"/>
    <row r="621138" customHeight="1"/>
    <row r="621140" customHeight="1"/>
    <row r="621142" customHeight="1"/>
    <row r="621144" customHeight="1"/>
    <row r="621146" customHeight="1"/>
    <row r="621148" customHeight="1"/>
    <row r="621150" customHeight="1"/>
    <row r="621152" customHeight="1"/>
    <row r="621154" customHeight="1"/>
    <row r="621156" customHeight="1"/>
    <row r="621158" customHeight="1"/>
    <row r="621160" customHeight="1"/>
    <row r="621162" customHeight="1"/>
    <row r="621164" customHeight="1"/>
    <row r="621166" customHeight="1"/>
    <row r="621168" customHeight="1"/>
    <row r="621170" customHeight="1"/>
    <row r="621172" customHeight="1"/>
    <row r="621174" customHeight="1"/>
    <row r="621176" customHeight="1"/>
    <row r="621178" customHeight="1"/>
    <row r="621180" customHeight="1"/>
    <row r="621182" customHeight="1"/>
    <row r="621184" customHeight="1"/>
    <row r="621186" customHeight="1"/>
    <row r="621188" customHeight="1"/>
    <row r="621190" customHeight="1"/>
    <row r="621192" customHeight="1"/>
    <row r="621194" customHeight="1"/>
    <row r="621196" customHeight="1"/>
    <row r="621198" customHeight="1"/>
    <row r="621200" customHeight="1"/>
    <row r="621202" customHeight="1"/>
    <row r="621204" customHeight="1"/>
    <row r="621206" customHeight="1"/>
    <row r="621208" customHeight="1"/>
    <row r="621210" customHeight="1"/>
    <row r="621212" customHeight="1"/>
    <row r="621214" customHeight="1"/>
    <row r="621216" customHeight="1"/>
    <row r="621218" customHeight="1"/>
    <row r="621220" customHeight="1"/>
    <row r="621222" customHeight="1"/>
    <row r="621224" customHeight="1"/>
    <row r="621226" customHeight="1"/>
    <row r="621228" customHeight="1"/>
    <row r="621230" customHeight="1"/>
    <row r="621232" customHeight="1"/>
    <row r="621234" customHeight="1"/>
    <row r="621236" customHeight="1"/>
    <row r="621238" customHeight="1"/>
    <row r="621240" customHeight="1"/>
    <row r="621242" customHeight="1"/>
    <row r="621244" customHeight="1"/>
    <row r="621246" customHeight="1"/>
    <row r="621248" customHeight="1"/>
    <row r="621250" customHeight="1"/>
    <row r="621252" customHeight="1"/>
    <row r="621254" customHeight="1"/>
    <row r="621256" customHeight="1"/>
    <row r="621258" customHeight="1"/>
    <row r="621260" customHeight="1"/>
    <row r="621262" customHeight="1"/>
    <row r="621264" customHeight="1"/>
    <row r="621266" customHeight="1"/>
    <row r="621268" customHeight="1"/>
    <row r="621270" customHeight="1"/>
    <row r="621272" customHeight="1"/>
    <row r="621274" customHeight="1"/>
    <row r="621276" customHeight="1"/>
    <row r="621278" customHeight="1"/>
    <row r="621280" customHeight="1"/>
    <row r="621282" customHeight="1"/>
    <row r="621284" customHeight="1"/>
    <row r="621286" customHeight="1"/>
    <row r="621288" customHeight="1"/>
    <row r="621290" customHeight="1"/>
    <row r="621292" customHeight="1"/>
    <row r="621294" customHeight="1"/>
    <row r="621296" customHeight="1"/>
    <row r="621298" customHeight="1"/>
    <row r="621300" customHeight="1"/>
    <row r="621302" customHeight="1"/>
    <row r="621304" customHeight="1"/>
    <row r="621306" customHeight="1"/>
    <row r="621308" customHeight="1"/>
    <row r="621310" customHeight="1"/>
    <row r="621312" customHeight="1"/>
    <row r="621314" customHeight="1"/>
    <row r="621316" customHeight="1"/>
    <row r="621318" customHeight="1"/>
    <row r="621320" customHeight="1"/>
    <row r="621322" customHeight="1"/>
    <row r="621324" customHeight="1"/>
    <row r="621326" customHeight="1"/>
    <row r="621328" customHeight="1"/>
    <row r="621330" customHeight="1"/>
    <row r="621332" customHeight="1"/>
    <row r="621334" customHeight="1"/>
    <row r="621336" customHeight="1"/>
    <row r="621338" customHeight="1"/>
    <row r="621340" customHeight="1"/>
    <row r="621342" customHeight="1"/>
    <row r="621344" customHeight="1"/>
    <row r="621346" customHeight="1"/>
    <row r="621348" customHeight="1"/>
    <row r="621350" customHeight="1"/>
    <row r="621352" customHeight="1"/>
    <row r="621354" customHeight="1"/>
    <row r="621356" customHeight="1"/>
    <row r="621358" customHeight="1"/>
    <row r="621360" customHeight="1"/>
    <row r="621362" customHeight="1"/>
    <row r="621364" customHeight="1"/>
    <row r="621366" customHeight="1"/>
    <row r="621368" customHeight="1"/>
    <row r="621370" customHeight="1"/>
    <row r="621372" customHeight="1"/>
    <row r="621374" customHeight="1"/>
    <row r="621376" customHeight="1"/>
    <row r="621378" customHeight="1"/>
    <row r="621380" customHeight="1"/>
    <row r="621382" customHeight="1"/>
    <row r="621384" customHeight="1"/>
    <row r="621386" customHeight="1"/>
    <row r="621388" customHeight="1"/>
    <row r="621390" customHeight="1"/>
    <row r="621392" customHeight="1"/>
    <row r="621394" customHeight="1"/>
    <row r="621396" customHeight="1"/>
    <row r="621398" customHeight="1"/>
    <row r="621400" customHeight="1"/>
    <row r="621402" customHeight="1"/>
    <row r="621404" customHeight="1"/>
    <row r="621406" customHeight="1"/>
    <row r="621408" customHeight="1"/>
    <row r="621410" customHeight="1"/>
    <row r="621412" customHeight="1"/>
    <row r="621414" customHeight="1"/>
    <row r="621416" customHeight="1"/>
    <row r="621418" customHeight="1"/>
    <row r="621420" customHeight="1"/>
    <row r="621422" customHeight="1"/>
    <row r="621424" customHeight="1"/>
    <row r="621426" customHeight="1"/>
    <row r="621428" customHeight="1"/>
    <row r="621430" customHeight="1"/>
    <row r="621432" customHeight="1"/>
    <row r="621434" customHeight="1"/>
    <row r="621436" customHeight="1"/>
    <row r="621438" customHeight="1"/>
    <row r="621440" customHeight="1"/>
    <row r="621442" customHeight="1"/>
    <row r="621444" customHeight="1"/>
    <row r="621446" customHeight="1"/>
    <row r="621448" customHeight="1"/>
    <row r="621450" customHeight="1"/>
    <row r="621452" customHeight="1"/>
    <row r="621454" customHeight="1"/>
    <row r="621456" customHeight="1"/>
    <row r="621458" customHeight="1"/>
    <row r="621460" customHeight="1"/>
    <row r="621462" customHeight="1"/>
    <row r="621464" customHeight="1"/>
    <row r="621466" customHeight="1"/>
    <row r="621468" customHeight="1"/>
    <row r="621470" customHeight="1"/>
    <row r="621472" customHeight="1"/>
    <row r="621474" customHeight="1"/>
    <row r="621476" customHeight="1"/>
    <row r="621478" customHeight="1"/>
    <row r="621480" customHeight="1"/>
    <row r="621482" customHeight="1"/>
    <row r="621484" customHeight="1"/>
    <row r="621486" customHeight="1"/>
    <row r="621488" customHeight="1"/>
    <row r="621490" customHeight="1"/>
    <row r="621492" customHeight="1"/>
    <row r="621494" customHeight="1"/>
    <row r="621496" customHeight="1"/>
    <row r="621498" customHeight="1"/>
    <row r="621500" customHeight="1"/>
    <row r="621502" customHeight="1"/>
    <row r="621504" customHeight="1"/>
    <row r="621506" customHeight="1"/>
    <row r="621508" customHeight="1"/>
    <row r="621510" customHeight="1"/>
    <row r="621512" customHeight="1"/>
    <row r="621514" customHeight="1"/>
    <row r="621516" customHeight="1"/>
    <row r="621518" customHeight="1"/>
    <row r="621520" customHeight="1"/>
    <row r="621522" customHeight="1"/>
    <row r="621524" customHeight="1"/>
    <row r="621526" customHeight="1"/>
    <row r="621528" customHeight="1"/>
    <row r="621530" customHeight="1"/>
    <row r="621532" customHeight="1"/>
    <row r="621534" customHeight="1"/>
    <row r="621536" customHeight="1"/>
    <row r="621538" customHeight="1"/>
    <row r="621540" customHeight="1"/>
    <row r="621542" customHeight="1"/>
    <row r="621544" customHeight="1"/>
    <row r="621546" customHeight="1"/>
    <row r="621548" customHeight="1"/>
    <row r="621550" customHeight="1"/>
    <row r="621552" customHeight="1"/>
    <row r="621554" customHeight="1"/>
    <row r="621556" customHeight="1"/>
    <row r="621558" customHeight="1"/>
    <row r="621560" customHeight="1"/>
    <row r="621562" customHeight="1"/>
    <row r="621564" customHeight="1"/>
    <row r="621566" customHeight="1"/>
    <row r="621568" customHeight="1"/>
    <row r="621570" customHeight="1"/>
    <row r="621572" customHeight="1"/>
    <row r="621574" customHeight="1"/>
    <row r="621576" customHeight="1"/>
    <row r="621578" customHeight="1"/>
    <row r="621580" customHeight="1"/>
    <row r="621582" customHeight="1"/>
    <row r="621584" customHeight="1"/>
    <row r="621586" customHeight="1"/>
    <row r="621588" customHeight="1"/>
    <row r="621590" customHeight="1"/>
    <row r="621592" customHeight="1"/>
    <row r="621594" customHeight="1"/>
    <row r="621596" customHeight="1"/>
    <row r="621598" customHeight="1"/>
    <row r="621600" customHeight="1"/>
    <row r="621602" customHeight="1"/>
    <row r="621604" customHeight="1"/>
    <row r="621606" customHeight="1"/>
    <row r="621608" customHeight="1"/>
    <row r="621610" customHeight="1"/>
    <row r="621612" customHeight="1"/>
    <row r="621614" customHeight="1"/>
    <row r="621616" customHeight="1"/>
    <row r="621618" customHeight="1"/>
    <row r="621620" customHeight="1"/>
    <row r="621622" customHeight="1"/>
    <row r="621624" customHeight="1"/>
    <row r="621626" customHeight="1"/>
    <row r="621628" customHeight="1"/>
    <row r="621630" customHeight="1"/>
    <row r="621632" customHeight="1"/>
    <row r="621634" customHeight="1"/>
    <row r="621636" customHeight="1"/>
    <row r="621638" customHeight="1"/>
    <row r="621640" customHeight="1"/>
    <row r="621642" customHeight="1"/>
    <row r="621644" customHeight="1"/>
    <row r="621646" customHeight="1"/>
    <row r="621648" customHeight="1"/>
    <row r="621650" customHeight="1"/>
    <row r="621652" customHeight="1"/>
    <row r="621654" customHeight="1"/>
    <row r="621656" customHeight="1"/>
    <row r="621658" customHeight="1"/>
    <row r="621660" customHeight="1"/>
    <row r="621662" customHeight="1"/>
    <row r="621664" customHeight="1"/>
    <row r="621666" customHeight="1"/>
    <row r="621668" customHeight="1"/>
    <row r="621670" customHeight="1"/>
    <row r="621672" customHeight="1"/>
    <row r="621674" customHeight="1"/>
    <row r="621676" customHeight="1"/>
    <row r="621678" customHeight="1"/>
    <row r="621680" customHeight="1"/>
    <row r="621682" customHeight="1"/>
    <row r="621684" customHeight="1"/>
    <row r="621686" customHeight="1"/>
    <row r="621688" customHeight="1"/>
    <row r="621690" customHeight="1"/>
    <row r="621692" customHeight="1"/>
    <row r="621694" customHeight="1"/>
    <row r="621696" customHeight="1"/>
    <row r="621698" customHeight="1"/>
    <row r="621700" customHeight="1"/>
    <row r="621702" customHeight="1"/>
    <row r="621704" customHeight="1"/>
    <row r="621706" customHeight="1"/>
    <row r="621708" customHeight="1"/>
    <row r="621710" customHeight="1"/>
    <row r="621712" customHeight="1"/>
    <row r="621714" customHeight="1"/>
    <row r="621716" customHeight="1"/>
    <row r="621718" customHeight="1"/>
    <row r="621720" customHeight="1"/>
    <row r="621722" customHeight="1"/>
    <row r="621724" customHeight="1"/>
    <row r="621726" customHeight="1"/>
    <row r="621728" customHeight="1"/>
    <row r="621730" customHeight="1"/>
    <row r="621732" customHeight="1"/>
    <row r="621734" customHeight="1"/>
    <row r="621736" customHeight="1"/>
    <row r="621738" customHeight="1"/>
    <row r="621740" customHeight="1"/>
    <row r="621742" customHeight="1"/>
    <row r="621744" customHeight="1"/>
    <row r="621746" customHeight="1"/>
    <row r="621748" customHeight="1"/>
    <row r="621750" customHeight="1"/>
    <row r="621752" customHeight="1"/>
    <row r="621754" customHeight="1"/>
    <row r="621756" customHeight="1"/>
    <row r="621758" customHeight="1"/>
    <row r="621760" customHeight="1"/>
    <row r="621762" customHeight="1"/>
    <row r="621764" customHeight="1"/>
    <row r="621766" customHeight="1"/>
    <row r="621768" customHeight="1"/>
    <row r="621770" customHeight="1"/>
    <row r="621772" customHeight="1"/>
    <row r="621774" customHeight="1"/>
    <row r="621776" customHeight="1"/>
    <row r="621778" customHeight="1"/>
    <row r="621780" customHeight="1"/>
    <row r="621782" customHeight="1"/>
    <row r="621784" customHeight="1"/>
    <row r="621786" customHeight="1"/>
    <row r="621788" customHeight="1"/>
    <row r="621790" customHeight="1"/>
    <row r="621792" customHeight="1"/>
    <row r="621794" customHeight="1"/>
    <row r="621796" customHeight="1"/>
    <row r="621798" customHeight="1"/>
    <row r="621800" customHeight="1"/>
    <row r="621802" customHeight="1"/>
    <row r="621804" customHeight="1"/>
    <row r="621806" customHeight="1"/>
    <row r="621808" customHeight="1"/>
    <row r="621810" customHeight="1"/>
    <row r="621812" customHeight="1"/>
    <row r="621814" customHeight="1"/>
    <row r="621816" customHeight="1"/>
    <row r="621818" customHeight="1"/>
    <row r="621820" customHeight="1"/>
    <row r="621822" customHeight="1"/>
    <row r="621824" customHeight="1"/>
    <row r="621826" customHeight="1"/>
    <row r="621828" customHeight="1"/>
    <row r="621830" customHeight="1"/>
    <row r="621832" customHeight="1"/>
    <row r="621834" customHeight="1"/>
    <row r="621836" customHeight="1"/>
    <row r="621838" customHeight="1"/>
    <row r="621840" customHeight="1"/>
    <row r="621842" customHeight="1"/>
    <row r="621844" customHeight="1"/>
    <row r="621846" customHeight="1"/>
    <row r="621848" customHeight="1"/>
    <row r="621850" customHeight="1"/>
    <row r="621852" customHeight="1"/>
    <row r="621854" customHeight="1"/>
    <row r="621856" customHeight="1"/>
    <row r="621858" customHeight="1"/>
    <row r="621860" customHeight="1"/>
    <row r="621862" customHeight="1"/>
    <row r="621864" customHeight="1"/>
    <row r="621866" customHeight="1"/>
    <row r="621868" customHeight="1"/>
    <row r="621870" customHeight="1"/>
    <row r="621872" customHeight="1"/>
    <row r="621874" customHeight="1"/>
    <row r="621876" customHeight="1"/>
    <row r="621878" customHeight="1"/>
    <row r="621880" customHeight="1"/>
    <row r="621882" customHeight="1"/>
    <row r="621884" customHeight="1"/>
    <row r="621886" customHeight="1"/>
    <row r="621888" customHeight="1"/>
    <row r="621890" customHeight="1"/>
    <row r="621892" customHeight="1"/>
    <row r="621894" customHeight="1"/>
    <row r="621896" customHeight="1"/>
    <row r="621898" customHeight="1"/>
    <row r="621900" customHeight="1"/>
    <row r="621902" customHeight="1"/>
    <row r="621904" customHeight="1"/>
    <row r="621906" customHeight="1"/>
    <row r="621908" customHeight="1"/>
    <row r="621910" customHeight="1"/>
    <row r="621912" customHeight="1"/>
    <row r="621914" customHeight="1"/>
    <row r="621916" customHeight="1"/>
    <row r="621918" customHeight="1"/>
    <row r="621920" customHeight="1"/>
    <row r="621922" customHeight="1"/>
    <row r="621924" customHeight="1"/>
    <row r="621926" customHeight="1"/>
    <row r="621928" customHeight="1"/>
    <row r="621930" customHeight="1"/>
    <row r="621932" customHeight="1"/>
    <row r="621934" customHeight="1"/>
    <row r="621936" customHeight="1"/>
    <row r="621938" customHeight="1"/>
    <row r="621940" customHeight="1"/>
    <row r="621942" customHeight="1"/>
    <row r="621944" customHeight="1"/>
    <row r="621946" customHeight="1"/>
    <row r="621948" customHeight="1"/>
    <row r="621950" customHeight="1"/>
    <row r="621952" customHeight="1"/>
    <row r="621954" customHeight="1"/>
    <row r="621956" customHeight="1"/>
    <row r="621958" customHeight="1"/>
    <row r="621960" customHeight="1"/>
    <row r="621962" customHeight="1"/>
    <row r="621964" customHeight="1"/>
    <row r="621966" customHeight="1"/>
    <row r="621968" customHeight="1"/>
    <row r="621970" customHeight="1"/>
    <row r="621972" customHeight="1"/>
    <row r="621974" customHeight="1"/>
    <row r="621976" customHeight="1"/>
    <row r="621978" customHeight="1"/>
    <row r="621980" customHeight="1"/>
    <row r="621982" customHeight="1"/>
    <row r="621984" customHeight="1"/>
    <row r="621986" customHeight="1"/>
    <row r="621988" customHeight="1"/>
    <row r="621990" customHeight="1"/>
    <row r="621992" customHeight="1"/>
    <row r="621994" customHeight="1"/>
    <row r="621996" customHeight="1"/>
    <row r="621998" customHeight="1"/>
    <row r="622000" customHeight="1"/>
    <row r="622002" customHeight="1"/>
    <row r="622004" customHeight="1"/>
    <row r="622006" customHeight="1"/>
    <row r="622008" customHeight="1"/>
    <row r="622010" customHeight="1"/>
    <row r="622012" customHeight="1"/>
    <row r="622014" customHeight="1"/>
    <row r="622016" customHeight="1"/>
    <row r="622018" customHeight="1"/>
    <row r="622020" customHeight="1"/>
    <row r="622022" customHeight="1"/>
    <row r="622024" customHeight="1"/>
    <row r="622026" customHeight="1"/>
    <row r="622028" customHeight="1"/>
    <row r="622030" customHeight="1"/>
    <row r="622032" customHeight="1"/>
    <row r="622034" customHeight="1"/>
    <row r="622036" customHeight="1"/>
    <row r="622038" customHeight="1"/>
    <row r="622040" customHeight="1"/>
    <row r="622042" customHeight="1"/>
    <row r="622044" customHeight="1"/>
    <row r="622046" customHeight="1"/>
    <row r="622048" customHeight="1"/>
    <row r="622050" customHeight="1"/>
    <row r="622052" customHeight="1"/>
    <row r="622054" customHeight="1"/>
    <row r="622056" customHeight="1"/>
    <row r="622058" customHeight="1"/>
    <row r="622060" customHeight="1"/>
    <row r="622062" customHeight="1"/>
    <row r="622064" customHeight="1"/>
    <row r="622066" customHeight="1"/>
    <row r="622068" customHeight="1"/>
    <row r="622070" customHeight="1"/>
    <row r="622072" customHeight="1"/>
    <row r="622074" customHeight="1"/>
    <row r="622076" customHeight="1"/>
    <row r="622078" customHeight="1"/>
    <row r="622080" customHeight="1"/>
    <row r="622082" customHeight="1"/>
    <row r="622084" customHeight="1"/>
    <row r="622086" customHeight="1"/>
    <row r="622088" customHeight="1"/>
    <row r="622090" customHeight="1"/>
    <row r="622092" customHeight="1"/>
    <row r="622094" customHeight="1"/>
    <row r="622096" customHeight="1"/>
    <row r="622098" customHeight="1"/>
    <row r="622100" customHeight="1"/>
    <row r="622102" customHeight="1"/>
    <row r="622104" customHeight="1"/>
    <row r="622106" customHeight="1"/>
    <row r="622108" customHeight="1"/>
    <row r="622110" customHeight="1"/>
    <row r="622112" customHeight="1"/>
    <row r="622114" customHeight="1"/>
    <row r="622116" customHeight="1"/>
    <row r="622118" customHeight="1"/>
    <row r="622120" customHeight="1"/>
    <row r="622122" customHeight="1"/>
    <row r="622124" customHeight="1"/>
    <row r="622126" customHeight="1"/>
    <row r="622128" customHeight="1"/>
    <row r="622130" customHeight="1"/>
    <row r="622132" customHeight="1"/>
    <row r="622134" customHeight="1"/>
    <row r="622136" customHeight="1"/>
    <row r="622138" customHeight="1"/>
    <row r="622140" customHeight="1"/>
    <row r="622142" customHeight="1"/>
    <row r="622144" customHeight="1"/>
    <row r="622146" customHeight="1"/>
    <row r="622148" customHeight="1"/>
    <row r="622150" customHeight="1"/>
    <row r="622152" customHeight="1"/>
    <row r="622154" customHeight="1"/>
    <row r="622156" customHeight="1"/>
    <row r="622158" customHeight="1"/>
    <row r="622160" customHeight="1"/>
    <row r="622162" customHeight="1"/>
    <row r="622164" customHeight="1"/>
    <row r="622166" customHeight="1"/>
    <row r="622168" customHeight="1"/>
    <row r="622170" customHeight="1"/>
    <row r="622172" customHeight="1"/>
    <row r="622174" customHeight="1"/>
    <row r="622176" customHeight="1"/>
    <row r="622178" customHeight="1"/>
    <row r="622180" customHeight="1"/>
    <row r="622182" customHeight="1"/>
    <row r="622184" customHeight="1"/>
    <row r="622186" customHeight="1"/>
    <row r="622188" customHeight="1"/>
    <row r="622190" customHeight="1"/>
    <row r="622192" customHeight="1"/>
    <row r="622194" customHeight="1"/>
    <row r="622196" customHeight="1"/>
    <row r="622198" customHeight="1"/>
    <row r="622200" customHeight="1"/>
    <row r="622202" customHeight="1"/>
    <row r="622204" customHeight="1"/>
    <row r="622206" customHeight="1"/>
    <row r="622208" customHeight="1"/>
    <row r="622210" customHeight="1"/>
    <row r="622212" customHeight="1"/>
    <row r="622214" customHeight="1"/>
    <row r="622216" customHeight="1"/>
    <row r="622218" customHeight="1"/>
    <row r="622220" customHeight="1"/>
    <row r="622222" customHeight="1"/>
    <row r="622224" customHeight="1"/>
    <row r="622226" customHeight="1"/>
    <row r="622228" customHeight="1"/>
    <row r="622230" customHeight="1"/>
    <row r="622232" customHeight="1"/>
    <row r="622234" customHeight="1"/>
    <row r="622236" customHeight="1"/>
    <row r="622238" customHeight="1"/>
    <row r="622240" customHeight="1"/>
    <row r="622242" customHeight="1"/>
    <row r="622244" customHeight="1"/>
    <row r="622246" customHeight="1"/>
    <row r="622248" customHeight="1"/>
    <row r="622250" customHeight="1"/>
    <row r="622252" customHeight="1"/>
    <row r="622254" customHeight="1"/>
    <row r="622256" customHeight="1"/>
    <row r="622258" customHeight="1"/>
    <row r="622260" customHeight="1"/>
    <row r="622262" customHeight="1"/>
    <row r="622264" customHeight="1"/>
    <row r="622266" customHeight="1"/>
    <row r="622268" customHeight="1"/>
    <row r="622270" customHeight="1"/>
    <row r="622272" customHeight="1"/>
    <row r="622274" customHeight="1"/>
    <row r="622276" customHeight="1"/>
    <row r="622278" customHeight="1"/>
    <row r="622280" customHeight="1"/>
    <row r="622282" customHeight="1"/>
    <row r="622284" customHeight="1"/>
    <row r="622286" customHeight="1"/>
    <row r="622288" customHeight="1"/>
    <row r="622290" customHeight="1"/>
    <row r="622292" customHeight="1"/>
    <row r="622294" customHeight="1"/>
    <row r="622296" customHeight="1"/>
    <row r="622298" customHeight="1"/>
    <row r="622300" customHeight="1"/>
    <row r="622302" customHeight="1"/>
    <row r="622304" customHeight="1"/>
    <row r="622306" customHeight="1"/>
    <row r="622308" customHeight="1"/>
    <row r="622310" customHeight="1"/>
    <row r="622312" customHeight="1"/>
    <row r="622314" customHeight="1"/>
    <row r="622316" customHeight="1"/>
    <row r="622318" customHeight="1"/>
    <row r="622320" customHeight="1"/>
    <row r="622322" customHeight="1"/>
    <row r="622324" customHeight="1"/>
    <row r="622326" customHeight="1"/>
    <row r="622328" customHeight="1"/>
    <row r="622330" customHeight="1"/>
    <row r="622332" customHeight="1"/>
    <row r="622334" customHeight="1"/>
    <row r="622336" customHeight="1"/>
    <row r="622338" customHeight="1"/>
    <row r="622340" customHeight="1"/>
    <row r="622342" customHeight="1"/>
    <row r="622344" customHeight="1"/>
    <row r="622346" customHeight="1"/>
    <row r="622348" customHeight="1"/>
    <row r="622350" customHeight="1"/>
    <row r="622352" customHeight="1"/>
    <row r="622354" customHeight="1"/>
    <row r="622356" customHeight="1"/>
    <row r="622358" customHeight="1"/>
    <row r="622360" customHeight="1"/>
    <row r="622362" customHeight="1"/>
    <row r="622364" customHeight="1"/>
    <row r="622366" customHeight="1"/>
    <row r="622368" customHeight="1"/>
    <row r="622370" customHeight="1"/>
    <row r="622372" customHeight="1"/>
    <row r="622374" customHeight="1"/>
    <row r="622376" customHeight="1"/>
    <row r="622378" customHeight="1"/>
    <row r="622380" customHeight="1"/>
    <row r="622382" customHeight="1"/>
    <row r="622384" customHeight="1"/>
    <row r="622386" customHeight="1"/>
    <row r="622388" customHeight="1"/>
    <row r="622390" customHeight="1"/>
    <row r="622392" customHeight="1"/>
    <row r="622394" customHeight="1"/>
    <row r="622396" customHeight="1"/>
    <row r="622398" customHeight="1"/>
    <row r="622400" customHeight="1"/>
    <row r="622402" customHeight="1"/>
    <row r="622404" customHeight="1"/>
    <row r="622406" customHeight="1"/>
    <row r="622408" customHeight="1"/>
    <row r="622410" customHeight="1"/>
    <row r="622412" customHeight="1"/>
    <row r="622414" customHeight="1"/>
    <row r="622416" customHeight="1"/>
    <row r="622418" customHeight="1"/>
    <row r="622420" customHeight="1"/>
    <row r="622422" customHeight="1"/>
    <row r="622424" customHeight="1"/>
    <row r="622426" customHeight="1"/>
    <row r="622428" customHeight="1"/>
    <row r="622430" customHeight="1"/>
    <row r="622432" customHeight="1"/>
    <row r="622434" customHeight="1"/>
    <row r="622436" customHeight="1"/>
    <row r="622438" customHeight="1"/>
    <row r="622440" customHeight="1"/>
    <row r="622442" customHeight="1"/>
    <row r="622444" customHeight="1"/>
    <row r="622446" customHeight="1"/>
    <row r="622448" customHeight="1"/>
    <row r="622450" customHeight="1"/>
    <row r="622452" customHeight="1"/>
    <row r="622454" customHeight="1"/>
    <row r="622456" customHeight="1"/>
    <row r="622458" customHeight="1"/>
    <row r="622460" customHeight="1"/>
    <row r="622462" customHeight="1"/>
    <row r="622464" customHeight="1"/>
    <row r="622466" customHeight="1"/>
    <row r="622468" customHeight="1"/>
    <row r="622470" customHeight="1"/>
    <row r="622472" customHeight="1"/>
    <row r="622474" customHeight="1"/>
    <row r="622476" customHeight="1"/>
    <row r="622478" customHeight="1"/>
    <row r="622480" customHeight="1"/>
    <row r="622482" customHeight="1"/>
    <row r="622484" customHeight="1"/>
    <row r="622486" customHeight="1"/>
    <row r="622488" customHeight="1"/>
    <row r="622490" customHeight="1"/>
    <row r="622492" customHeight="1"/>
    <row r="622494" customHeight="1"/>
    <row r="622496" customHeight="1"/>
    <row r="622498" customHeight="1"/>
    <row r="622500" customHeight="1"/>
    <row r="622502" customHeight="1"/>
    <row r="622504" customHeight="1"/>
    <row r="622506" customHeight="1"/>
    <row r="622508" customHeight="1"/>
    <row r="622510" customHeight="1"/>
    <row r="622512" customHeight="1"/>
    <row r="622514" customHeight="1"/>
    <row r="622516" customHeight="1"/>
    <row r="622518" customHeight="1"/>
    <row r="622520" customHeight="1"/>
    <row r="622522" customHeight="1"/>
    <row r="622524" customHeight="1"/>
    <row r="622526" customHeight="1"/>
    <row r="622528" customHeight="1"/>
    <row r="622530" customHeight="1"/>
    <row r="622532" customHeight="1"/>
    <row r="622534" customHeight="1"/>
    <row r="622536" customHeight="1"/>
    <row r="622538" customHeight="1"/>
    <row r="622540" customHeight="1"/>
    <row r="622542" customHeight="1"/>
    <row r="622544" customHeight="1"/>
    <row r="622546" customHeight="1"/>
    <row r="622548" customHeight="1"/>
    <row r="622550" customHeight="1"/>
    <row r="622552" customHeight="1"/>
    <row r="622554" customHeight="1"/>
    <row r="622556" customHeight="1"/>
    <row r="622558" customHeight="1"/>
    <row r="622560" customHeight="1"/>
    <row r="622562" customHeight="1"/>
    <row r="622564" customHeight="1"/>
    <row r="622566" customHeight="1"/>
    <row r="622568" customHeight="1"/>
    <row r="622570" customHeight="1"/>
    <row r="622572" customHeight="1"/>
    <row r="622574" customHeight="1"/>
    <row r="622576" customHeight="1"/>
    <row r="622578" customHeight="1"/>
    <row r="622580" customHeight="1"/>
    <row r="622582" customHeight="1"/>
    <row r="622584" customHeight="1"/>
    <row r="622586" customHeight="1"/>
    <row r="622588" customHeight="1"/>
    <row r="622590" customHeight="1"/>
    <row r="622592" customHeight="1"/>
    <row r="622594" customHeight="1"/>
    <row r="622596" customHeight="1"/>
    <row r="622598" customHeight="1"/>
    <row r="622600" customHeight="1"/>
    <row r="622602" customHeight="1"/>
    <row r="622604" customHeight="1"/>
    <row r="622606" customHeight="1"/>
    <row r="622608" customHeight="1"/>
    <row r="622610" customHeight="1"/>
    <row r="622612" customHeight="1"/>
    <row r="622614" customHeight="1"/>
    <row r="622616" customHeight="1"/>
    <row r="622618" customHeight="1"/>
    <row r="622620" customHeight="1"/>
    <row r="622622" customHeight="1"/>
    <row r="622624" customHeight="1"/>
    <row r="622626" customHeight="1"/>
    <row r="622628" customHeight="1"/>
    <row r="622630" customHeight="1"/>
    <row r="622632" customHeight="1"/>
    <row r="622634" customHeight="1"/>
    <row r="622636" customHeight="1"/>
    <row r="622638" customHeight="1"/>
    <row r="622640" customHeight="1"/>
    <row r="622642" customHeight="1"/>
    <row r="622644" customHeight="1"/>
    <row r="622646" customHeight="1"/>
    <row r="622648" customHeight="1"/>
    <row r="622650" customHeight="1"/>
    <row r="622652" customHeight="1"/>
    <row r="622654" customHeight="1"/>
    <row r="622656" customHeight="1"/>
    <row r="622658" customHeight="1"/>
    <row r="622660" customHeight="1"/>
    <row r="622662" customHeight="1"/>
    <row r="622664" customHeight="1"/>
    <row r="622666" customHeight="1"/>
    <row r="622668" customHeight="1"/>
    <row r="622670" customHeight="1"/>
    <row r="622672" customHeight="1"/>
    <row r="622674" customHeight="1"/>
    <row r="622676" customHeight="1"/>
    <row r="622678" customHeight="1"/>
    <row r="622680" customHeight="1"/>
    <row r="622682" customHeight="1"/>
    <row r="622684" customHeight="1"/>
    <row r="622686" customHeight="1"/>
    <row r="622688" customHeight="1"/>
    <row r="622690" customHeight="1"/>
    <row r="622692" customHeight="1"/>
    <row r="622694" customHeight="1"/>
    <row r="622696" customHeight="1"/>
    <row r="622698" customHeight="1"/>
    <row r="622700" customHeight="1"/>
    <row r="622702" customHeight="1"/>
    <row r="622704" customHeight="1"/>
    <row r="622706" customHeight="1"/>
    <row r="622708" customHeight="1"/>
    <row r="622710" customHeight="1"/>
    <row r="622712" customHeight="1"/>
    <row r="622714" customHeight="1"/>
    <row r="622716" customHeight="1"/>
    <row r="622718" customHeight="1"/>
    <row r="622720" customHeight="1"/>
    <row r="622722" customHeight="1"/>
    <row r="622724" customHeight="1"/>
    <row r="622726" customHeight="1"/>
    <row r="622728" customHeight="1"/>
    <row r="622730" customHeight="1"/>
    <row r="622732" customHeight="1"/>
    <row r="622734" customHeight="1"/>
    <row r="622736" customHeight="1"/>
    <row r="622738" customHeight="1"/>
    <row r="622740" customHeight="1"/>
    <row r="622742" customHeight="1"/>
    <row r="622744" customHeight="1"/>
    <row r="622746" customHeight="1"/>
    <row r="622748" customHeight="1"/>
    <row r="622750" customHeight="1"/>
    <row r="622752" customHeight="1"/>
    <row r="622754" customHeight="1"/>
    <row r="622756" customHeight="1"/>
    <row r="622758" customHeight="1"/>
    <row r="622760" customHeight="1"/>
    <row r="622762" customHeight="1"/>
    <row r="622764" customHeight="1"/>
    <row r="622766" customHeight="1"/>
    <row r="622768" customHeight="1"/>
    <row r="622770" customHeight="1"/>
    <row r="622772" customHeight="1"/>
    <row r="622774" customHeight="1"/>
    <row r="622776" customHeight="1"/>
    <row r="622778" customHeight="1"/>
    <row r="622780" customHeight="1"/>
    <row r="622782" customHeight="1"/>
    <row r="622784" customHeight="1"/>
    <row r="622786" customHeight="1"/>
    <row r="622788" customHeight="1"/>
    <row r="622790" customHeight="1"/>
    <row r="622792" customHeight="1"/>
    <row r="622794" customHeight="1"/>
    <row r="622796" customHeight="1"/>
    <row r="622798" customHeight="1"/>
    <row r="622800" customHeight="1"/>
    <row r="622802" customHeight="1"/>
    <row r="622804" customHeight="1"/>
    <row r="622806" customHeight="1"/>
    <row r="622808" customHeight="1"/>
    <row r="622810" customHeight="1"/>
    <row r="622812" customHeight="1"/>
    <row r="622814" customHeight="1"/>
    <row r="622816" customHeight="1"/>
    <row r="622818" customHeight="1"/>
    <row r="622820" customHeight="1"/>
    <row r="622822" customHeight="1"/>
    <row r="622824" customHeight="1"/>
    <row r="622826" customHeight="1"/>
    <row r="622828" customHeight="1"/>
    <row r="622830" customHeight="1"/>
    <row r="622832" customHeight="1"/>
    <row r="622834" customHeight="1"/>
    <row r="622836" customHeight="1"/>
    <row r="622838" customHeight="1"/>
    <row r="622840" customHeight="1"/>
    <row r="622842" customHeight="1"/>
    <row r="622844" customHeight="1"/>
    <row r="622846" customHeight="1"/>
    <row r="622848" customHeight="1"/>
    <row r="622850" customHeight="1"/>
    <row r="622852" customHeight="1"/>
    <row r="622854" customHeight="1"/>
    <row r="622856" customHeight="1"/>
    <row r="622858" customHeight="1"/>
    <row r="622860" customHeight="1"/>
    <row r="622862" customHeight="1"/>
    <row r="622864" customHeight="1"/>
    <row r="622866" customHeight="1"/>
    <row r="622868" customHeight="1"/>
    <row r="622870" customHeight="1"/>
    <row r="622872" customHeight="1"/>
    <row r="622874" customHeight="1"/>
    <row r="622876" customHeight="1"/>
    <row r="622878" customHeight="1"/>
    <row r="622880" customHeight="1"/>
    <row r="622882" customHeight="1"/>
    <row r="622884" customHeight="1"/>
    <row r="622886" customHeight="1"/>
    <row r="622888" customHeight="1"/>
    <row r="622890" customHeight="1"/>
    <row r="622892" customHeight="1"/>
    <row r="622894" customHeight="1"/>
    <row r="622896" customHeight="1"/>
    <row r="622898" customHeight="1"/>
    <row r="622900" customHeight="1"/>
    <row r="622902" customHeight="1"/>
    <row r="622904" customHeight="1"/>
    <row r="622906" customHeight="1"/>
    <row r="622908" customHeight="1"/>
    <row r="622910" customHeight="1"/>
    <row r="622912" customHeight="1"/>
    <row r="622914" customHeight="1"/>
    <row r="622916" customHeight="1"/>
    <row r="622918" customHeight="1"/>
    <row r="622920" customHeight="1"/>
    <row r="622922" customHeight="1"/>
    <row r="622924" customHeight="1"/>
    <row r="622926" customHeight="1"/>
    <row r="622928" customHeight="1"/>
    <row r="622930" customHeight="1"/>
    <row r="622932" customHeight="1"/>
    <row r="622934" customHeight="1"/>
    <row r="622936" customHeight="1"/>
    <row r="622938" customHeight="1"/>
    <row r="622940" customHeight="1"/>
    <row r="622942" customHeight="1"/>
    <row r="622944" customHeight="1"/>
    <row r="622946" customHeight="1"/>
    <row r="622948" customHeight="1"/>
    <row r="622950" customHeight="1"/>
    <row r="622952" customHeight="1"/>
    <row r="622954" customHeight="1"/>
    <row r="622956" customHeight="1"/>
    <row r="622958" customHeight="1"/>
    <row r="622960" customHeight="1"/>
    <row r="622962" customHeight="1"/>
    <row r="622964" customHeight="1"/>
    <row r="622966" customHeight="1"/>
    <row r="622968" customHeight="1"/>
    <row r="622970" customHeight="1"/>
    <row r="622972" customHeight="1"/>
    <row r="622974" customHeight="1"/>
    <row r="622976" customHeight="1"/>
    <row r="622978" customHeight="1"/>
    <row r="622980" customHeight="1"/>
    <row r="622982" customHeight="1"/>
    <row r="622984" customHeight="1"/>
    <row r="622986" customHeight="1"/>
    <row r="622988" customHeight="1"/>
    <row r="622990" customHeight="1"/>
    <row r="622992" customHeight="1"/>
    <row r="622994" customHeight="1"/>
    <row r="622996" customHeight="1"/>
    <row r="622998" customHeight="1"/>
    <row r="623000" customHeight="1"/>
    <row r="623002" customHeight="1"/>
    <row r="623004" customHeight="1"/>
    <row r="623006" customHeight="1"/>
    <row r="623008" customHeight="1"/>
    <row r="623010" customHeight="1"/>
    <row r="623012" customHeight="1"/>
    <row r="623014" customHeight="1"/>
    <row r="623016" customHeight="1"/>
    <row r="623018" customHeight="1"/>
    <row r="623020" customHeight="1"/>
    <row r="623022" customHeight="1"/>
    <row r="623024" customHeight="1"/>
    <row r="623026" customHeight="1"/>
    <row r="623028" customHeight="1"/>
    <row r="623030" customHeight="1"/>
    <row r="623032" customHeight="1"/>
    <row r="623034" customHeight="1"/>
    <row r="623036" customHeight="1"/>
    <row r="623038" customHeight="1"/>
    <row r="623040" customHeight="1"/>
    <row r="623042" customHeight="1"/>
    <row r="623044" customHeight="1"/>
    <row r="623046" customHeight="1"/>
    <row r="623048" customHeight="1"/>
    <row r="623050" customHeight="1"/>
    <row r="623052" customHeight="1"/>
    <row r="623054" customHeight="1"/>
    <row r="623056" customHeight="1"/>
    <row r="623058" customHeight="1"/>
    <row r="623060" customHeight="1"/>
    <row r="623062" customHeight="1"/>
    <row r="623064" customHeight="1"/>
    <row r="623066" customHeight="1"/>
    <row r="623068" customHeight="1"/>
    <row r="623070" customHeight="1"/>
    <row r="623072" customHeight="1"/>
    <row r="623074" customHeight="1"/>
    <row r="623076" customHeight="1"/>
    <row r="623078" customHeight="1"/>
    <row r="623080" customHeight="1"/>
    <row r="623082" customHeight="1"/>
    <row r="623084" customHeight="1"/>
    <row r="623086" customHeight="1"/>
    <row r="623088" customHeight="1"/>
    <row r="623090" customHeight="1"/>
    <row r="623092" customHeight="1"/>
    <row r="623094" customHeight="1"/>
    <row r="623096" customHeight="1"/>
    <row r="623098" customHeight="1"/>
    <row r="623100" customHeight="1"/>
    <row r="623102" customHeight="1"/>
    <row r="623104" customHeight="1"/>
    <row r="623106" customHeight="1"/>
    <row r="623108" customHeight="1"/>
    <row r="623110" customHeight="1"/>
    <row r="623112" customHeight="1"/>
    <row r="623114" customHeight="1"/>
    <row r="623116" customHeight="1"/>
    <row r="623118" customHeight="1"/>
    <row r="623120" customHeight="1"/>
    <row r="623122" customHeight="1"/>
    <row r="623124" customHeight="1"/>
    <row r="623126" customHeight="1"/>
    <row r="623128" customHeight="1"/>
    <row r="623130" customHeight="1"/>
    <row r="623132" customHeight="1"/>
    <row r="623134" customHeight="1"/>
    <row r="623136" customHeight="1"/>
    <row r="623138" customHeight="1"/>
    <row r="623140" customHeight="1"/>
    <row r="623142" customHeight="1"/>
    <row r="623144" customHeight="1"/>
    <row r="623146" customHeight="1"/>
    <row r="623148" customHeight="1"/>
    <row r="623150" customHeight="1"/>
    <row r="623152" customHeight="1"/>
    <row r="623154" customHeight="1"/>
    <row r="623156" customHeight="1"/>
    <row r="623158" customHeight="1"/>
    <row r="623160" customHeight="1"/>
    <row r="623162" customHeight="1"/>
    <row r="623164" customHeight="1"/>
    <row r="623166" customHeight="1"/>
    <row r="623168" customHeight="1"/>
    <row r="623170" customHeight="1"/>
    <row r="623172" customHeight="1"/>
    <row r="623174" customHeight="1"/>
    <row r="623176" customHeight="1"/>
    <row r="623178" customHeight="1"/>
    <row r="623180" customHeight="1"/>
    <row r="623182" customHeight="1"/>
    <row r="623184" customHeight="1"/>
    <row r="623186" customHeight="1"/>
    <row r="623188" customHeight="1"/>
    <row r="623190" customHeight="1"/>
    <row r="623192" customHeight="1"/>
    <row r="623194" customHeight="1"/>
    <row r="623196" customHeight="1"/>
    <row r="623198" customHeight="1"/>
    <row r="623200" customHeight="1"/>
    <row r="623202" customHeight="1"/>
    <row r="623204" customHeight="1"/>
    <row r="623206" customHeight="1"/>
    <row r="623208" customHeight="1"/>
    <row r="623210" customHeight="1"/>
    <row r="623212" customHeight="1"/>
    <row r="623214" customHeight="1"/>
    <row r="623216" customHeight="1"/>
    <row r="623218" customHeight="1"/>
    <row r="623220" customHeight="1"/>
    <row r="623222" customHeight="1"/>
    <row r="623224" customHeight="1"/>
    <row r="623226" customHeight="1"/>
    <row r="623228" customHeight="1"/>
    <row r="623230" customHeight="1"/>
    <row r="623232" customHeight="1"/>
    <row r="623234" customHeight="1"/>
    <row r="623236" customHeight="1"/>
    <row r="623238" customHeight="1"/>
    <row r="623240" customHeight="1"/>
    <row r="623242" customHeight="1"/>
    <row r="623244" customHeight="1"/>
    <row r="623246" customHeight="1"/>
    <row r="623248" customHeight="1"/>
    <row r="623250" customHeight="1"/>
    <row r="623252" customHeight="1"/>
    <row r="623254" customHeight="1"/>
    <row r="623256" customHeight="1"/>
    <row r="623258" customHeight="1"/>
    <row r="623260" customHeight="1"/>
    <row r="623262" customHeight="1"/>
    <row r="623264" customHeight="1"/>
    <row r="623266" customHeight="1"/>
    <row r="623268" customHeight="1"/>
    <row r="623270" customHeight="1"/>
    <row r="623272" customHeight="1"/>
    <row r="623274" customHeight="1"/>
    <row r="623276" customHeight="1"/>
    <row r="623278" customHeight="1"/>
    <row r="623280" customHeight="1"/>
    <row r="623282" customHeight="1"/>
    <row r="623284" customHeight="1"/>
    <row r="623286" customHeight="1"/>
    <row r="623288" customHeight="1"/>
    <row r="623290" customHeight="1"/>
    <row r="623292" customHeight="1"/>
    <row r="623294" customHeight="1"/>
    <row r="623296" customHeight="1"/>
    <row r="623298" customHeight="1"/>
    <row r="623300" customHeight="1"/>
    <row r="623302" customHeight="1"/>
    <row r="623304" customHeight="1"/>
    <row r="623306" customHeight="1"/>
    <row r="623308" customHeight="1"/>
    <row r="623310" customHeight="1"/>
    <row r="623312" customHeight="1"/>
    <row r="623314" customHeight="1"/>
    <row r="623316" customHeight="1"/>
    <row r="623318" customHeight="1"/>
    <row r="623320" customHeight="1"/>
    <row r="623322" customHeight="1"/>
    <row r="623324" customHeight="1"/>
    <row r="623326" customHeight="1"/>
    <row r="623328" customHeight="1"/>
    <row r="623330" customHeight="1"/>
    <row r="623332" customHeight="1"/>
    <row r="623334" customHeight="1"/>
    <row r="623336" customHeight="1"/>
    <row r="623338" customHeight="1"/>
    <row r="623340" customHeight="1"/>
    <row r="623342" customHeight="1"/>
    <row r="623344" customHeight="1"/>
    <row r="623346" customHeight="1"/>
    <row r="623348" customHeight="1"/>
    <row r="623350" customHeight="1"/>
    <row r="623352" customHeight="1"/>
    <row r="623354" customHeight="1"/>
    <row r="623356" customHeight="1"/>
    <row r="623358" customHeight="1"/>
    <row r="623360" customHeight="1"/>
    <row r="623362" customHeight="1"/>
    <row r="623364" customHeight="1"/>
    <row r="623366" customHeight="1"/>
    <row r="623368" customHeight="1"/>
    <row r="623370" customHeight="1"/>
    <row r="623372" customHeight="1"/>
    <row r="623374" customHeight="1"/>
    <row r="623376" customHeight="1"/>
    <row r="623378" customHeight="1"/>
    <row r="623380" customHeight="1"/>
    <row r="623382" customHeight="1"/>
    <row r="623384" customHeight="1"/>
    <row r="623386" customHeight="1"/>
    <row r="623388" customHeight="1"/>
    <row r="623390" customHeight="1"/>
    <row r="623392" customHeight="1"/>
    <row r="623394" customHeight="1"/>
    <row r="623396" customHeight="1"/>
    <row r="623398" customHeight="1"/>
    <row r="623400" customHeight="1"/>
    <row r="623402" customHeight="1"/>
    <row r="623404" customHeight="1"/>
    <row r="623406" customHeight="1"/>
    <row r="623408" customHeight="1"/>
    <row r="623410" customHeight="1"/>
    <row r="623412" customHeight="1"/>
    <row r="623414" customHeight="1"/>
    <row r="623416" customHeight="1"/>
    <row r="623418" customHeight="1"/>
    <row r="623420" customHeight="1"/>
    <row r="623422" customHeight="1"/>
    <row r="623424" customHeight="1"/>
    <row r="623426" customHeight="1"/>
    <row r="623428" customHeight="1"/>
    <row r="623430" customHeight="1"/>
    <row r="623432" customHeight="1"/>
    <row r="623434" customHeight="1"/>
    <row r="623436" customHeight="1"/>
    <row r="623438" customHeight="1"/>
    <row r="623440" customHeight="1"/>
    <row r="623442" customHeight="1"/>
    <row r="623444" customHeight="1"/>
    <row r="623446" customHeight="1"/>
    <row r="623448" customHeight="1"/>
    <row r="623450" customHeight="1"/>
    <row r="623452" customHeight="1"/>
    <row r="623454" customHeight="1"/>
    <row r="623456" customHeight="1"/>
    <row r="623458" customHeight="1"/>
    <row r="623460" customHeight="1"/>
    <row r="623462" customHeight="1"/>
    <row r="623464" customHeight="1"/>
    <row r="623466" customHeight="1"/>
    <row r="623468" customHeight="1"/>
    <row r="623470" customHeight="1"/>
    <row r="623472" customHeight="1"/>
    <row r="623474" customHeight="1"/>
    <row r="623476" customHeight="1"/>
    <row r="623478" customHeight="1"/>
    <row r="623480" customHeight="1"/>
    <row r="623482" customHeight="1"/>
    <row r="623484" customHeight="1"/>
    <row r="623486" customHeight="1"/>
    <row r="623488" customHeight="1"/>
    <row r="623490" customHeight="1"/>
    <row r="623492" customHeight="1"/>
    <row r="623494" customHeight="1"/>
    <row r="623496" customHeight="1"/>
    <row r="623498" customHeight="1"/>
    <row r="623500" customHeight="1"/>
    <row r="623502" customHeight="1"/>
    <row r="623504" customHeight="1"/>
    <row r="623506" customHeight="1"/>
    <row r="623508" customHeight="1"/>
    <row r="623510" customHeight="1"/>
    <row r="623512" customHeight="1"/>
    <row r="623514" customHeight="1"/>
    <row r="623516" customHeight="1"/>
    <row r="623518" customHeight="1"/>
    <row r="623520" customHeight="1"/>
    <row r="623522" customHeight="1"/>
    <row r="623524" customHeight="1"/>
    <row r="623526" customHeight="1"/>
    <row r="623528" customHeight="1"/>
    <row r="623530" customHeight="1"/>
    <row r="623532" customHeight="1"/>
    <row r="623534" customHeight="1"/>
    <row r="623536" customHeight="1"/>
    <row r="623538" customHeight="1"/>
    <row r="623540" customHeight="1"/>
    <row r="623542" customHeight="1"/>
    <row r="623544" customHeight="1"/>
    <row r="623546" customHeight="1"/>
    <row r="623548" customHeight="1"/>
    <row r="623550" customHeight="1"/>
    <row r="623552" customHeight="1"/>
    <row r="623554" customHeight="1"/>
    <row r="623556" customHeight="1"/>
    <row r="623558" customHeight="1"/>
    <row r="623560" customHeight="1"/>
    <row r="623562" customHeight="1"/>
    <row r="623564" customHeight="1"/>
    <row r="623566" customHeight="1"/>
    <row r="623568" customHeight="1"/>
    <row r="623570" customHeight="1"/>
    <row r="623572" customHeight="1"/>
    <row r="623574" customHeight="1"/>
    <row r="623576" customHeight="1"/>
    <row r="623578" customHeight="1"/>
    <row r="623580" customHeight="1"/>
    <row r="623582" customHeight="1"/>
    <row r="623584" customHeight="1"/>
    <row r="623586" customHeight="1"/>
    <row r="623588" customHeight="1"/>
    <row r="623590" customHeight="1"/>
    <row r="623592" customHeight="1"/>
    <row r="623594" customHeight="1"/>
    <row r="623596" customHeight="1"/>
    <row r="623598" customHeight="1"/>
    <row r="623600" customHeight="1"/>
    <row r="623602" customHeight="1"/>
    <row r="623604" customHeight="1"/>
    <row r="623606" customHeight="1"/>
    <row r="623608" customHeight="1"/>
    <row r="623610" customHeight="1"/>
    <row r="623612" customHeight="1"/>
    <row r="623614" customHeight="1"/>
    <row r="623616" customHeight="1"/>
    <row r="623618" customHeight="1"/>
    <row r="623620" customHeight="1"/>
    <row r="623622" customHeight="1"/>
    <row r="623624" customHeight="1"/>
    <row r="623626" customHeight="1"/>
    <row r="623628" customHeight="1"/>
    <row r="623630" customHeight="1"/>
    <row r="623632" customHeight="1"/>
    <row r="623634" customHeight="1"/>
    <row r="623636" customHeight="1"/>
    <row r="623638" customHeight="1"/>
    <row r="623640" customHeight="1"/>
    <row r="623642" customHeight="1"/>
    <row r="623644" customHeight="1"/>
    <row r="623646" customHeight="1"/>
    <row r="623648" customHeight="1"/>
    <row r="623650" customHeight="1"/>
    <row r="623652" customHeight="1"/>
    <row r="623654" customHeight="1"/>
    <row r="623656" customHeight="1"/>
    <row r="623658" customHeight="1"/>
    <row r="623660" customHeight="1"/>
    <row r="623662" customHeight="1"/>
    <row r="623664" customHeight="1"/>
    <row r="623666" customHeight="1"/>
    <row r="623668" customHeight="1"/>
    <row r="623670" customHeight="1"/>
    <row r="623672" customHeight="1"/>
    <row r="623674" customHeight="1"/>
    <row r="623676" customHeight="1"/>
    <row r="623678" customHeight="1"/>
    <row r="623680" customHeight="1"/>
    <row r="623682" customHeight="1"/>
    <row r="623684" customHeight="1"/>
    <row r="623686" customHeight="1"/>
    <row r="623688" customHeight="1"/>
    <row r="623690" customHeight="1"/>
    <row r="623692" customHeight="1"/>
    <row r="623694" customHeight="1"/>
    <row r="623696" customHeight="1"/>
    <row r="623698" customHeight="1"/>
    <row r="623700" customHeight="1"/>
    <row r="623702" customHeight="1"/>
    <row r="623704" customHeight="1"/>
    <row r="623706" customHeight="1"/>
    <row r="623708" customHeight="1"/>
    <row r="623710" customHeight="1"/>
    <row r="623712" customHeight="1"/>
    <row r="623714" customHeight="1"/>
    <row r="623716" customHeight="1"/>
    <row r="623718" customHeight="1"/>
    <row r="623720" customHeight="1"/>
    <row r="623722" customHeight="1"/>
    <row r="623724" customHeight="1"/>
    <row r="623726" customHeight="1"/>
    <row r="623728" customHeight="1"/>
    <row r="623730" customHeight="1"/>
    <row r="623732" customHeight="1"/>
    <row r="623734" customHeight="1"/>
    <row r="623736" customHeight="1"/>
    <row r="623738" customHeight="1"/>
    <row r="623740" customHeight="1"/>
    <row r="623742" customHeight="1"/>
    <row r="623744" customHeight="1"/>
    <row r="623746" customHeight="1"/>
    <row r="623748" customHeight="1"/>
    <row r="623750" customHeight="1"/>
    <row r="623752" customHeight="1"/>
    <row r="623754" customHeight="1"/>
    <row r="623756" customHeight="1"/>
    <row r="623758" customHeight="1"/>
    <row r="623760" customHeight="1"/>
    <row r="623762" customHeight="1"/>
    <row r="623764" customHeight="1"/>
    <row r="623766" customHeight="1"/>
    <row r="623768" customHeight="1"/>
    <row r="623770" customHeight="1"/>
    <row r="623772" customHeight="1"/>
    <row r="623774" customHeight="1"/>
    <row r="623776" customHeight="1"/>
    <row r="623778" customHeight="1"/>
    <row r="623780" customHeight="1"/>
    <row r="623782" customHeight="1"/>
    <row r="623784" customHeight="1"/>
    <row r="623786" customHeight="1"/>
    <row r="623788" customHeight="1"/>
    <row r="623790" customHeight="1"/>
    <row r="623792" customHeight="1"/>
    <row r="623794" customHeight="1"/>
    <row r="623796" customHeight="1"/>
    <row r="623798" customHeight="1"/>
    <row r="623800" customHeight="1"/>
    <row r="623802" customHeight="1"/>
    <row r="623804" customHeight="1"/>
    <row r="623806" customHeight="1"/>
    <row r="623808" customHeight="1"/>
    <row r="623810" customHeight="1"/>
    <row r="623812" customHeight="1"/>
    <row r="623814" customHeight="1"/>
    <row r="623816" customHeight="1"/>
    <row r="623818" customHeight="1"/>
    <row r="623820" customHeight="1"/>
    <row r="623822" customHeight="1"/>
    <row r="623824" customHeight="1"/>
    <row r="623826" customHeight="1"/>
    <row r="623828" customHeight="1"/>
    <row r="623830" customHeight="1"/>
    <row r="623832" customHeight="1"/>
    <row r="623834" customHeight="1"/>
    <row r="623836" customHeight="1"/>
    <row r="623838" customHeight="1"/>
    <row r="623840" customHeight="1"/>
    <row r="623842" customHeight="1"/>
    <row r="623844" customHeight="1"/>
    <row r="623846" customHeight="1"/>
    <row r="623848" customHeight="1"/>
    <row r="623850" customHeight="1"/>
    <row r="623852" customHeight="1"/>
    <row r="623854" customHeight="1"/>
    <row r="623856" customHeight="1"/>
    <row r="623858" customHeight="1"/>
    <row r="623860" customHeight="1"/>
    <row r="623862" customHeight="1"/>
    <row r="623864" customHeight="1"/>
    <row r="623866" customHeight="1"/>
    <row r="623868" customHeight="1"/>
    <row r="623870" customHeight="1"/>
    <row r="623872" customHeight="1"/>
    <row r="623874" customHeight="1"/>
    <row r="623876" customHeight="1"/>
    <row r="623878" customHeight="1"/>
    <row r="623880" customHeight="1"/>
    <row r="623882" customHeight="1"/>
    <row r="623884" customHeight="1"/>
    <row r="623886" customHeight="1"/>
    <row r="623888" customHeight="1"/>
    <row r="623890" customHeight="1"/>
    <row r="623892" customHeight="1"/>
    <row r="623894" customHeight="1"/>
    <row r="623896" customHeight="1"/>
    <row r="623898" customHeight="1"/>
    <row r="623900" customHeight="1"/>
    <row r="623902" customHeight="1"/>
    <row r="623904" customHeight="1"/>
    <row r="623906" customHeight="1"/>
    <row r="623908" customHeight="1"/>
    <row r="623910" customHeight="1"/>
    <row r="623912" customHeight="1"/>
    <row r="623914" customHeight="1"/>
    <row r="623916" customHeight="1"/>
    <row r="623918" customHeight="1"/>
    <row r="623920" customHeight="1"/>
    <row r="623922" customHeight="1"/>
    <row r="623924" customHeight="1"/>
    <row r="623926" customHeight="1"/>
    <row r="623928" customHeight="1"/>
    <row r="623930" customHeight="1"/>
    <row r="623932" customHeight="1"/>
    <row r="623934" customHeight="1"/>
    <row r="623936" customHeight="1"/>
    <row r="623938" customHeight="1"/>
    <row r="623940" customHeight="1"/>
    <row r="623942" customHeight="1"/>
    <row r="623944" customHeight="1"/>
    <row r="623946" customHeight="1"/>
    <row r="623948" customHeight="1"/>
    <row r="623950" customHeight="1"/>
    <row r="623952" customHeight="1"/>
    <row r="623954" customHeight="1"/>
    <row r="623956" customHeight="1"/>
    <row r="623958" customHeight="1"/>
    <row r="623960" customHeight="1"/>
    <row r="623962" customHeight="1"/>
    <row r="623964" customHeight="1"/>
    <row r="623966" customHeight="1"/>
    <row r="623968" customHeight="1"/>
    <row r="623970" customHeight="1"/>
    <row r="623972" customHeight="1"/>
    <row r="623974" customHeight="1"/>
    <row r="623976" customHeight="1"/>
    <row r="623978" customHeight="1"/>
    <row r="623980" customHeight="1"/>
    <row r="623982" customHeight="1"/>
    <row r="623984" customHeight="1"/>
    <row r="623986" customHeight="1"/>
    <row r="623988" customHeight="1"/>
    <row r="623990" customHeight="1"/>
    <row r="623992" customHeight="1"/>
    <row r="623994" customHeight="1"/>
    <row r="623996" customHeight="1"/>
    <row r="623998" customHeight="1"/>
    <row r="624000" customHeight="1"/>
    <row r="624002" customHeight="1"/>
    <row r="624004" customHeight="1"/>
    <row r="624006" customHeight="1"/>
    <row r="624008" customHeight="1"/>
    <row r="624010" customHeight="1"/>
    <row r="624012" customHeight="1"/>
    <row r="624014" customHeight="1"/>
    <row r="624016" customHeight="1"/>
    <row r="624018" customHeight="1"/>
    <row r="624020" customHeight="1"/>
    <row r="624022" customHeight="1"/>
    <row r="624024" customHeight="1"/>
    <row r="624026" customHeight="1"/>
    <row r="624028" customHeight="1"/>
    <row r="624030" customHeight="1"/>
    <row r="624032" customHeight="1"/>
    <row r="624034" customHeight="1"/>
    <row r="624036" customHeight="1"/>
    <row r="624038" customHeight="1"/>
    <row r="624040" customHeight="1"/>
    <row r="624042" customHeight="1"/>
    <row r="624044" customHeight="1"/>
    <row r="624046" customHeight="1"/>
    <row r="624048" customHeight="1"/>
    <row r="624050" customHeight="1"/>
    <row r="624052" customHeight="1"/>
    <row r="624054" customHeight="1"/>
    <row r="624056" customHeight="1"/>
    <row r="624058" customHeight="1"/>
    <row r="624060" customHeight="1"/>
    <row r="624062" customHeight="1"/>
    <row r="624064" customHeight="1"/>
    <row r="624066" customHeight="1"/>
    <row r="624068" customHeight="1"/>
    <row r="624070" customHeight="1"/>
    <row r="624072" customHeight="1"/>
    <row r="624074" customHeight="1"/>
    <row r="624076" customHeight="1"/>
    <row r="624078" customHeight="1"/>
    <row r="624080" customHeight="1"/>
    <row r="624082" customHeight="1"/>
    <row r="624084" customHeight="1"/>
    <row r="624086" customHeight="1"/>
    <row r="624088" customHeight="1"/>
    <row r="624090" customHeight="1"/>
    <row r="624092" customHeight="1"/>
    <row r="624094" customHeight="1"/>
    <row r="624096" customHeight="1"/>
    <row r="624098" customHeight="1"/>
    <row r="624100" customHeight="1"/>
    <row r="624102" customHeight="1"/>
    <row r="624104" customHeight="1"/>
    <row r="624106" customHeight="1"/>
    <row r="624108" customHeight="1"/>
    <row r="624110" customHeight="1"/>
    <row r="624112" customHeight="1"/>
    <row r="624114" customHeight="1"/>
    <row r="624116" customHeight="1"/>
    <row r="624118" customHeight="1"/>
    <row r="624120" customHeight="1"/>
    <row r="624122" customHeight="1"/>
    <row r="624124" customHeight="1"/>
    <row r="624126" customHeight="1"/>
    <row r="624128" customHeight="1"/>
    <row r="624130" customHeight="1"/>
    <row r="624132" customHeight="1"/>
    <row r="624134" customHeight="1"/>
    <row r="624136" customHeight="1"/>
    <row r="624138" customHeight="1"/>
    <row r="624140" customHeight="1"/>
    <row r="624142" customHeight="1"/>
    <row r="624144" customHeight="1"/>
    <row r="624146" customHeight="1"/>
    <row r="624148" customHeight="1"/>
    <row r="624150" customHeight="1"/>
    <row r="624152" customHeight="1"/>
    <row r="624154" customHeight="1"/>
    <row r="624156" customHeight="1"/>
    <row r="624158" customHeight="1"/>
    <row r="624160" customHeight="1"/>
    <row r="624162" customHeight="1"/>
    <row r="624164" customHeight="1"/>
    <row r="624166" customHeight="1"/>
    <row r="624168" customHeight="1"/>
    <row r="624170" customHeight="1"/>
    <row r="624172" customHeight="1"/>
    <row r="624174" customHeight="1"/>
    <row r="624176" customHeight="1"/>
    <row r="624178" customHeight="1"/>
    <row r="624180" customHeight="1"/>
    <row r="624182" customHeight="1"/>
    <row r="624184" customHeight="1"/>
    <row r="624186" customHeight="1"/>
    <row r="624188" customHeight="1"/>
    <row r="624190" customHeight="1"/>
    <row r="624192" customHeight="1"/>
    <row r="624194" customHeight="1"/>
    <row r="624196" customHeight="1"/>
    <row r="624198" customHeight="1"/>
    <row r="624200" customHeight="1"/>
    <row r="624202" customHeight="1"/>
    <row r="624204" customHeight="1"/>
    <row r="624206" customHeight="1"/>
    <row r="624208" customHeight="1"/>
    <row r="624210" customHeight="1"/>
    <row r="624212" customHeight="1"/>
    <row r="624214" customHeight="1"/>
    <row r="624216" customHeight="1"/>
    <row r="624218" customHeight="1"/>
    <row r="624220" customHeight="1"/>
    <row r="624222" customHeight="1"/>
    <row r="624224" customHeight="1"/>
    <row r="624226" customHeight="1"/>
    <row r="624228" customHeight="1"/>
    <row r="624230" customHeight="1"/>
    <row r="624232" customHeight="1"/>
    <row r="624234" customHeight="1"/>
    <row r="624236" customHeight="1"/>
    <row r="624238" customHeight="1"/>
    <row r="624240" customHeight="1"/>
    <row r="624242" customHeight="1"/>
    <row r="624244" customHeight="1"/>
    <row r="624246" customHeight="1"/>
    <row r="624248" customHeight="1"/>
    <row r="624250" customHeight="1"/>
    <row r="624252" customHeight="1"/>
    <row r="624254" customHeight="1"/>
    <row r="624256" customHeight="1"/>
    <row r="624258" customHeight="1"/>
    <row r="624260" customHeight="1"/>
    <row r="624262" customHeight="1"/>
    <row r="624264" customHeight="1"/>
    <row r="624266" customHeight="1"/>
    <row r="624268" customHeight="1"/>
    <row r="624270" customHeight="1"/>
    <row r="624272" customHeight="1"/>
    <row r="624274" customHeight="1"/>
    <row r="624276" customHeight="1"/>
    <row r="624278" customHeight="1"/>
    <row r="624280" customHeight="1"/>
    <row r="624282" customHeight="1"/>
    <row r="624284" customHeight="1"/>
    <row r="624286" customHeight="1"/>
    <row r="624288" customHeight="1"/>
    <row r="624290" customHeight="1"/>
    <row r="624292" customHeight="1"/>
    <row r="624294" customHeight="1"/>
    <row r="624296" customHeight="1"/>
    <row r="624298" customHeight="1"/>
    <row r="624300" customHeight="1"/>
    <row r="624302" customHeight="1"/>
    <row r="624304" customHeight="1"/>
    <row r="624306" customHeight="1"/>
    <row r="624308" customHeight="1"/>
    <row r="624310" customHeight="1"/>
    <row r="624312" customHeight="1"/>
    <row r="624314" customHeight="1"/>
    <row r="624316" customHeight="1"/>
    <row r="624318" customHeight="1"/>
    <row r="624320" customHeight="1"/>
    <row r="624322" customHeight="1"/>
    <row r="624324" customHeight="1"/>
    <row r="624326" customHeight="1"/>
    <row r="624328" customHeight="1"/>
    <row r="624330" customHeight="1"/>
    <row r="624332" customHeight="1"/>
    <row r="624334" customHeight="1"/>
    <row r="624336" customHeight="1"/>
    <row r="624338" customHeight="1"/>
    <row r="624340" customHeight="1"/>
    <row r="624342" customHeight="1"/>
    <row r="624344" customHeight="1"/>
    <row r="624346" customHeight="1"/>
    <row r="624348" customHeight="1"/>
    <row r="624350" customHeight="1"/>
    <row r="624352" customHeight="1"/>
    <row r="624354" customHeight="1"/>
    <row r="624356" customHeight="1"/>
    <row r="624358" customHeight="1"/>
    <row r="624360" customHeight="1"/>
    <row r="624362" customHeight="1"/>
    <row r="624364" customHeight="1"/>
    <row r="624366" customHeight="1"/>
    <row r="624368" customHeight="1"/>
    <row r="624370" customHeight="1"/>
    <row r="624372" customHeight="1"/>
    <row r="624374" customHeight="1"/>
    <row r="624376" customHeight="1"/>
    <row r="624378" customHeight="1"/>
    <row r="624380" customHeight="1"/>
    <row r="624382" customHeight="1"/>
    <row r="624384" customHeight="1"/>
    <row r="624386" customHeight="1"/>
    <row r="624388" customHeight="1"/>
    <row r="624390" customHeight="1"/>
    <row r="624392" customHeight="1"/>
    <row r="624394" customHeight="1"/>
    <row r="624396" customHeight="1"/>
    <row r="624398" customHeight="1"/>
    <row r="624400" customHeight="1"/>
    <row r="624402" customHeight="1"/>
    <row r="624404" customHeight="1"/>
    <row r="624406" customHeight="1"/>
    <row r="624408" customHeight="1"/>
    <row r="624410" customHeight="1"/>
    <row r="624412" customHeight="1"/>
    <row r="624414" customHeight="1"/>
    <row r="624416" customHeight="1"/>
    <row r="624418" customHeight="1"/>
    <row r="624420" customHeight="1"/>
    <row r="624422" customHeight="1"/>
    <row r="624424" customHeight="1"/>
    <row r="624426" customHeight="1"/>
    <row r="624428" customHeight="1"/>
    <row r="624430" customHeight="1"/>
    <row r="624432" customHeight="1"/>
    <row r="624434" customHeight="1"/>
    <row r="624436" customHeight="1"/>
    <row r="624438" customHeight="1"/>
    <row r="624440" customHeight="1"/>
    <row r="624442" customHeight="1"/>
    <row r="624444" customHeight="1"/>
    <row r="624446" customHeight="1"/>
    <row r="624448" customHeight="1"/>
    <row r="624450" customHeight="1"/>
    <row r="624452" customHeight="1"/>
    <row r="624454" customHeight="1"/>
    <row r="624456" customHeight="1"/>
    <row r="624458" customHeight="1"/>
    <row r="624460" customHeight="1"/>
    <row r="624462" customHeight="1"/>
    <row r="624464" customHeight="1"/>
    <row r="624466" customHeight="1"/>
    <row r="624468" customHeight="1"/>
    <row r="624470" customHeight="1"/>
    <row r="624472" customHeight="1"/>
    <row r="624474" customHeight="1"/>
    <row r="624476" customHeight="1"/>
    <row r="624478" customHeight="1"/>
    <row r="624480" customHeight="1"/>
    <row r="624482" customHeight="1"/>
    <row r="624484" customHeight="1"/>
    <row r="624486" customHeight="1"/>
    <row r="624488" customHeight="1"/>
    <row r="624490" customHeight="1"/>
    <row r="624492" customHeight="1"/>
    <row r="624494" customHeight="1"/>
    <row r="624496" customHeight="1"/>
    <row r="624498" customHeight="1"/>
    <row r="624500" customHeight="1"/>
    <row r="624502" customHeight="1"/>
    <row r="624504" customHeight="1"/>
    <row r="624506" customHeight="1"/>
    <row r="624508" customHeight="1"/>
    <row r="624510" customHeight="1"/>
    <row r="624512" customHeight="1"/>
    <row r="624514" customHeight="1"/>
    <row r="624516" customHeight="1"/>
    <row r="624518" customHeight="1"/>
    <row r="624520" customHeight="1"/>
    <row r="624522" customHeight="1"/>
    <row r="624524" customHeight="1"/>
    <row r="624526" customHeight="1"/>
    <row r="624528" customHeight="1"/>
    <row r="624530" customHeight="1"/>
    <row r="624532" customHeight="1"/>
    <row r="624534" customHeight="1"/>
    <row r="624536" customHeight="1"/>
    <row r="624538" customHeight="1"/>
    <row r="624540" customHeight="1"/>
    <row r="624542" customHeight="1"/>
    <row r="624544" customHeight="1"/>
    <row r="624546" customHeight="1"/>
    <row r="624548" customHeight="1"/>
    <row r="624550" customHeight="1"/>
    <row r="624552" customHeight="1"/>
    <row r="624554" customHeight="1"/>
    <row r="624556" customHeight="1"/>
    <row r="624558" customHeight="1"/>
    <row r="624560" customHeight="1"/>
    <row r="624562" customHeight="1"/>
    <row r="624564" customHeight="1"/>
    <row r="624566" customHeight="1"/>
    <row r="624568" customHeight="1"/>
    <row r="624570" customHeight="1"/>
    <row r="624572" customHeight="1"/>
    <row r="624574" customHeight="1"/>
    <row r="624576" customHeight="1"/>
    <row r="624578" customHeight="1"/>
    <row r="624580" customHeight="1"/>
    <row r="624582" customHeight="1"/>
    <row r="624584" customHeight="1"/>
    <row r="624586" customHeight="1"/>
    <row r="624588" customHeight="1"/>
    <row r="624590" customHeight="1"/>
    <row r="624592" customHeight="1"/>
    <row r="624594" customHeight="1"/>
    <row r="624596" customHeight="1"/>
    <row r="624598" customHeight="1"/>
    <row r="624600" customHeight="1"/>
    <row r="624602" customHeight="1"/>
    <row r="624604" customHeight="1"/>
    <row r="624606" customHeight="1"/>
    <row r="624608" customHeight="1"/>
    <row r="624610" customHeight="1"/>
    <row r="624612" customHeight="1"/>
    <row r="624614" customHeight="1"/>
    <row r="624616" customHeight="1"/>
    <row r="624618" customHeight="1"/>
    <row r="624620" customHeight="1"/>
    <row r="624622" customHeight="1"/>
    <row r="624624" customHeight="1"/>
    <row r="624626" customHeight="1"/>
    <row r="624628" customHeight="1"/>
    <row r="624630" customHeight="1"/>
    <row r="624632" customHeight="1"/>
    <row r="624634" customHeight="1"/>
    <row r="624636" customHeight="1"/>
    <row r="624638" customHeight="1"/>
    <row r="624640" customHeight="1"/>
    <row r="624642" customHeight="1"/>
    <row r="624644" customHeight="1"/>
    <row r="624646" customHeight="1"/>
    <row r="624648" customHeight="1"/>
    <row r="624650" customHeight="1"/>
    <row r="624652" customHeight="1"/>
    <row r="624654" customHeight="1"/>
    <row r="624656" customHeight="1"/>
    <row r="624658" customHeight="1"/>
    <row r="624660" customHeight="1"/>
    <row r="624662" customHeight="1"/>
    <row r="624664" customHeight="1"/>
    <row r="624666" customHeight="1"/>
    <row r="624668" customHeight="1"/>
    <row r="624670" customHeight="1"/>
    <row r="624672" customHeight="1"/>
    <row r="624674" customHeight="1"/>
    <row r="624676" customHeight="1"/>
    <row r="624678" customHeight="1"/>
    <row r="624680" customHeight="1"/>
    <row r="624682" customHeight="1"/>
    <row r="624684" customHeight="1"/>
    <row r="624686" customHeight="1"/>
    <row r="624688" customHeight="1"/>
    <row r="624690" customHeight="1"/>
    <row r="624692" customHeight="1"/>
    <row r="624694" customHeight="1"/>
    <row r="624696" customHeight="1"/>
    <row r="624698" customHeight="1"/>
    <row r="624700" customHeight="1"/>
    <row r="624702" customHeight="1"/>
    <row r="624704" customHeight="1"/>
    <row r="624706" customHeight="1"/>
    <row r="624708" customHeight="1"/>
    <row r="624710" customHeight="1"/>
    <row r="624712" customHeight="1"/>
    <row r="624714" customHeight="1"/>
    <row r="624716" customHeight="1"/>
    <row r="624718" customHeight="1"/>
    <row r="624720" customHeight="1"/>
    <row r="624722" customHeight="1"/>
    <row r="624724" customHeight="1"/>
    <row r="624726" customHeight="1"/>
    <row r="624728" customHeight="1"/>
    <row r="624730" customHeight="1"/>
    <row r="624732" customHeight="1"/>
    <row r="624734" customHeight="1"/>
    <row r="624736" customHeight="1"/>
    <row r="624738" customHeight="1"/>
    <row r="624740" customHeight="1"/>
    <row r="624742" customHeight="1"/>
    <row r="624744" customHeight="1"/>
    <row r="624746" customHeight="1"/>
    <row r="624748" customHeight="1"/>
    <row r="624750" customHeight="1"/>
    <row r="624752" customHeight="1"/>
    <row r="624754" customHeight="1"/>
    <row r="624756" customHeight="1"/>
    <row r="624758" customHeight="1"/>
    <row r="624760" customHeight="1"/>
    <row r="624762" customHeight="1"/>
    <row r="624764" customHeight="1"/>
    <row r="624766" customHeight="1"/>
    <row r="624768" customHeight="1"/>
    <row r="624770" customHeight="1"/>
    <row r="624772" customHeight="1"/>
    <row r="624774" customHeight="1"/>
    <row r="624776" customHeight="1"/>
    <row r="624778" customHeight="1"/>
    <row r="624780" customHeight="1"/>
    <row r="624782" customHeight="1"/>
    <row r="624784" customHeight="1"/>
    <row r="624786" customHeight="1"/>
    <row r="624788" customHeight="1"/>
    <row r="624790" customHeight="1"/>
    <row r="624792" customHeight="1"/>
    <row r="624794" customHeight="1"/>
    <row r="624796" customHeight="1"/>
    <row r="624798" customHeight="1"/>
    <row r="624800" customHeight="1"/>
    <row r="624802" customHeight="1"/>
    <row r="624804" customHeight="1"/>
    <row r="624806" customHeight="1"/>
    <row r="624808" customHeight="1"/>
    <row r="624810" customHeight="1"/>
    <row r="624812" customHeight="1"/>
    <row r="624814" customHeight="1"/>
    <row r="624816" customHeight="1"/>
    <row r="624818" customHeight="1"/>
    <row r="624820" customHeight="1"/>
    <row r="624822" customHeight="1"/>
    <row r="624824" customHeight="1"/>
    <row r="624826" customHeight="1"/>
    <row r="624828" customHeight="1"/>
    <row r="624830" customHeight="1"/>
    <row r="624832" customHeight="1"/>
    <row r="624834" customHeight="1"/>
    <row r="624836" customHeight="1"/>
    <row r="624838" customHeight="1"/>
    <row r="624840" customHeight="1"/>
    <row r="624842" customHeight="1"/>
    <row r="624844" customHeight="1"/>
    <row r="624846" customHeight="1"/>
    <row r="624848" customHeight="1"/>
    <row r="624850" customHeight="1"/>
    <row r="624852" customHeight="1"/>
    <row r="624854" customHeight="1"/>
    <row r="624856" customHeight="1"/>
    <row r="624858" customHeight="1"/>
    <row r="624860" customHeight="1"/>
    <row r="624862" customHeight="1"/>
    <row r="624864" customHeight="1"/>
    <row r="624866" customHeight="1"/>
    <row r="624868" customHeight="1"/>
    <row r="624870" customHeight="1"/>
    <row r="624872" customHeight="1"/>
    <row r="624874" customHeight="1"/>
    <row r="624876" customHeight="1"/>
    <row r="624878" customHeight="1"/>
    <row r="624880" customHeight="1"/>
    <row r="624882" customHeight="1"/>
    <row r="624884" customHeight="1"/>
    <row r="624886" customHeight="1"/>
    <row r="624888" customHeight="1"/>
    <row r="624890" customHeight="1"/>
    <row r="624892" customHeight="1"/>
    <row r="624894" customHeight="1"/>
    <row r="624896" customHeight="1"/>
    <row r="624898" customHeight="1"/>
    <row r="624900" customHeight="1"/>
    <row r="624902" customHeight="1"/>
    <row r="624904" customHeight="1"/>
    <row r="624906" customHeight="1"/>
    <row r="624908" customHeight="1"/>
    <row r="624910" customHeight="1"/>
    <row r="624912" customHeight="1"/>
    <row r="624914" customHeight="1"/>
    <row r="624916" customHeight="1"/>
    <row r="624918" customHeight="1"/>
    <row r="624920" customHeight="1"/>
    <row r="624922" customHeight="1"/>
    <row r="624924" customHeight="1"/>
    <row r="624926" customHeight="1"/>
    <row r="624928" customHeight="1"/>
    <row r="624930" customHeight="1"/>
    <row r="624932" customHeight="1"/>
    <row r="624934" customHeight="1"/>
    <row r="624936" customHeight="1"/>
    <row r="624938" customHeight="1"/>
    <row r="624940" customHeight="1"/>
    <row r="624942" customHeight="1"/>
    <row r="624944" customHeight="1"/>
    <row r="624946" customHeight="1"/>
    <row r="624948" customHeight="1"/>
    <row r="624950" customHeight="1"/>
    <row r="624952" customHeight="1"/>
    <row r="624954" customHeight="1"/>
    <row r="624956" customHeight="1"/>
    <row r="624958" customHeight="1"/>
    <row r="624960" customHeight="1"/>
    <row r="624962" customHeight="1"/>
    <row r="624964" customHeight="1"/>
    <row r="624966" customHeight="1"/>
    <row r="624968" customHeight="1"/>
    <row r="624970" customHeight="1"/>
    <row r="624972" customHeight="1"/>
    <row r="624974" customHeight="1"/>
    <row r="624976" customHeight="1"/>
    <row r="624978" customHeight="1"/>
    <row r="624980" customHeight="1"/>
    <row r="624982" customHeight="1"/>
    <row r="624984" customHeight="1"/>
    <row r="624986" customHeight="1"/>
    <row r="624988" customHeight="1"/>
    <row r="624990" customHeight="1"/>
    <row r="624992" customHeight="1"/>
    <row r="624994" customHeight="1"/>
    <row r="624996" customHeight="1"/>
    <row r="624998" customHeight="1"/>
    <row r="625000" customHeight="1"/>
    <row r="625002" customHeight="1"/>
    <row r="625004" customHeight="1"/>
    <row r="625006" customHeight="1"/>
    <row r="625008" customHeight="1"/>
    <row r="625010" customHeight="1"/>
    <row r="625012" customHeight="1"/>
    <row r="625014" customHeight="1"/>
    <row r="625016" customHeight="1"/>
    <row r="625018" customHeight="1"/>
    <row r="625020" customHeight="1"/>
    <row r="625022" customHeight="1"/>
    <row r="625024" customHeight="1"/>
    <row r="625026" customHeight="1"/>
    <row r="625028" customHeight="1"/>
    <row r="625030" customHeight="1"/>
    <row r="625032" customHeight="1"/>
    <row r="625034" customHeight="1"/>
    <row r="625036" customHeight="1"/>
    <row r="625038" customHeight="1"/>
    <row r="625040" customHeight="1"/>
    <row r="625042" customHeight="1"/>
    <row r="625044" customHeight="1"/>
    <row r="625046" customHeight="1"/>
    <row r="625048" customHeight="1"/>
    <row r="625050" customHeight="1"/>
    <row r="625052" customHeight="1"/>
    <row r="625054" customHeight="1"/>
    <row r="625056" customHeight="1"/>
    <row r="625058" customHeight="1"/>
    <row r="625060" customHeight="1"/>
    <row r="625062" customHeight="1"/>
    <row r="625064" customHeight="1"/>
    <row r="625066" customHeight="1"/>
    <row r="625068" customHeight="1"/>
    <row r="625070" customHeight="1"/>
    <row r="625072" customHeight="1"/>
    <row r="625074" customHeight="1"/>
    <row r="625076" customHeight="1"/>
    <row r="625078" customHeight="1"/>
    <row r="625080" customHeight="1"/>
    <row r="625082" customHeight="1"/>
    <row r="625084" customHeight="1"/>
    <row r="625086" customHeight="1"/>
    <row r="625088" customHeight="1"/>
    <row r="625090" customHeight="1"/>
    <row r="625092" customHeight="1"/>
    <row r="625094" customHeight="1"/>
    <row r="625096" customHeight="1"/>
    <row r="625098" customHeight="1"/>
    <row r="625100" customHeight="1"/>
    <row r="625102" customHeight="1"/>
    <row r="625104" customHeight="1"/>
    <row r="625106" customHeight="1"/>
    <row r="625108" customHeight="1"/>
    <row r="625110" customHeight="1"/>
    <row r="625112" customHeight="1"/>
    <row r="625114" customHeight="1"/>
    <row r="625116" customHeight="1"/>
    <row r="625118" customHeight="1"/>
    <row r="625120" customHeight="1"/>
    <row r="625122" customHeight="1"/>
    <row r="625124" customHeight="1"/>
    <row r="625126" customHeight="1"/>
    <row r="625128" customHeight="1"/>
    <row r="625130" customHeight="1"/>
    <row r="625132" customHeight="1"/>
    <row r="625134" customHeight="1"/>
    <row r="625136" customHeight="1"/>
    <row r="625138" customHeight="1"/>
    <row r="625140" customHeight="1"/>
    <row r="625142" customHeight="1"/>
    <row r="625144" customHeight="1"/>
    <row r="625146" customHeight="1"/>
    <row r="625148" customHeight="1"/>
    <row r="625150" customHeight="1"/>
    <row r="625152" customHeight="1"/>
    <row r="625154" customHeight="1"/>
    <row r="625156" customHeight="1"/>
    <row r="625158" customHeight="1"/>
    <row r="625160" customHeight="1"/>
    <row r="625162" customHeight="1"/>
    <row r="625164" customHeight="1"/>
    <row r="625166" customHeight="1"/>
    <row r="625168" customHeight="1"/>
    <row r="625170" customHeight="1"/>
    <row r="625172" customHeight="1"/>
    <row r="625174" customHeight="1"/>
    <row r="625176" customHeight="1"/>
    <row r="625178" customHeight="1"/>
    <row r="625180" customHeight="1"/>
    <row r="625182" customHeight="1"/>
    <row r="625184" customHeight="1"/>
    <row r="625186" customHeight="1"/>
    <row r="625188" customHeight="1"/>
    <row r="625190" customHeight="1"/>
    <row r="625192" customHeight="1"/>
    <row r="625194" customHeight="1"/>
    <row r="625196" customHeight="1"/>
    <row r="625198" customHeight="1"/>
    <row r="625200" customHeight="1"/>
    <row r="625202" customHeight="1"/>
    <row r="625204" customHeight="1"/>
    <row r="625206" customHeight="1"/>
    <row r="625208" customHeight="1"/>
    <row r="625210" customHeight="1"/>
    <row r="625212" customHeight="1"/>
    <row r="625214" customHeight="1"/>
    <row r="625216" customHeight="1"/>
    <row r="625218" customHeight="1"/>
    <row r="625220" customHeight="1"/>
    <row r="625222" customHeight="1"/>
    <row r="625224" customHeight="1"/>
    <row r="625226" customHeight="1"/>
    <row r="625228" customHeight="1"/>
    <row r="625230" customHeight="1"/>
    <row r="625232" customHeight="1"/>
    <row r="625234" customHeight="1"/>
    <row r="625236" customHeight="1"/>
    <row r="625238" customHeight="1"/>
    <row r="625240" customHeight="1"/>
    <row r="625242" customHeight="1"/>
    <row r="625244" customHeight="1"/>
    <row r="625246" customHeight="1"/>
    <row r="625248" customHeight="1"/>
    <row r="625250" customHeight="1"/>
    <row r="625252" customHeight="1"/>
    <row r="625254" customHeight="1"/>
    <row r="625256" customHeight="1"/>
    <row r="625258" customHeight="1"/>
    <row r="625260" customHeight="1"/>
    <row r="625262" customHeight="1"/>
    <row r="625264" customHeight="1"/>
    <row r="625266" customHeight="1"/>
    <row r="625268" customHeight="1"/>
    <row r="625270" customHeight="1"/>
    <row r="625272" customHeight="1"/>
    <row r="625274" customHeight="1"/>
    <row r="625276" customHeight="1"/>
    <row r="625278" customHeight="1"/>
    <row r="625280" customHeight="1"/>
    <row r="625282" customHeight="1"/>
    <row r="625284" customHeight="1"/>
    <row r="625286" customHeight="1"/>
    <row r="625288" customHeight="1"/>
    <row r="625290" customHeight="1"/>
    <row r="625292" customHeight="1"/>
    <row r="625294" customHeight="1"/>
    <row r="625296" customHeight="1"/>
    <row r="625298" customHeight="1"/>
    <row r="625300" customHeight="1"/>
    <row r="625302" customHeight="1"/>
    <row r="625304" customHeight="1"/>
    <row r="625306" customHeight="1"/>
    <row r="625308" customHeight="1"/>
    <row r="625310" customHeight="1"/>
    <row r="625312" customHeight="1"/>
    <row r="625314" customHeight="1"/>
    <row r="625316" customHeight="1"/>
    <row r="625318" customHeight="1"/>
    <row r="625320" customHeight="1"/>
    <row r="625322" customHeight="1"/>
    <row r="625324" customHeight="1"/>
    <row r="625326" customHeight="1"/>
    <row r="625328" customHeight="1"/>
    <row r="625330" customHeight="1"/>
    <row r="625332" customHeight="1"/>
    <row r="625334" customHeight="1"/>
    <row r="625336" customHeight="1"/>
    <row r="625338" customHeight="1"/>
    <row r="625340" customHeight="1"/>
    <row r="625342" customHeight="1"/>
    <row r="625344" customHeight="1"/>
    <row r="625346" customHeight="1"/>
    <row r="625348" customHeight="1"/>
    <row r="625350" customHeight="1"/>
    <row r="625352" customHeight="1"/>
    <row r="625354" customHeight="1"/>
    <row r="625356" customHeight="1"/>
    <row r="625358" customHeight="1"/>
    <row r="625360" customHeight="1"/>
    <row r="625362" customHeight="1"/>
    <row r="625364" customHeight="1"/>
    <row r="625366" customHeight="1"/>
    <row r="625368" customHeight="1"/>
    <row r="625370" customHeight="1"/>
    <row r="625372" customHeight="1"/>
    <row r="625374" customHeight="1"/>
    <row r="625376" customHeight="1"/>
    <row r="625378" customHeight="1"/>
    <row r="625380" customHeight="1"/>
    <row r="625382" customHeight="1"/>
    <row r="625384" customHeight="1"/>
    <row r="625386" customHeight="1"/>
    <row r="625388" customHeight="1"/>
    <row r="625390" customHeight="1"/>
    <row r="625392" customHeight="1"/>
    <row r="625394" customHeight="1"/>
    <row r="625396" customHeight="1"/>
    <row r="625398" customHeight="1"/>
    <row r="625400" customHeight="1"/>
    <row r="625402" customHeight="1"/>
    <row r="625404" customHeight="1"/>
    <row r="625406" customHeight="1"/>
    <row r="625408" customHeight="1"/>
    <row r="625410" customHeight="1"/>
    <row r="625412" customHeight="1"/>
    <row r="625414" customHeight="1"/>
    <row r="625416" customHeight="1"/>
    <row r="625418" customHeight="1"/>
    <row r="625420" customHeight="1"/>
    <row r="625422" customHeight="1"/>
    <row r="625424" customHeight="1"/>
    <row r="625426" customHeight="1"/>
    <row r="625428" customHeight="1"/>
    <row r="625430" customHeight="1"/>
    <row r="625432" customHeight="1"/>
    <row r="625434" customHeight="1"/>
    <row r="625436" customHeight="1"/>
    <row r="625438" customHeight="1"/>
    <row r="625440" customHeight="1"/>
    <row r="625442" customHeight="1"/>
    <row r="625444" customHeight="1"/>
    <row r="625446" customHeight="1"/>
    <row r="625448" customHeight="1"/>
    <row r="625450" customHeight="1"/>
    <row r="625452" customHeight="1"/>
    <row r="625454" customHeight="1"/>
    <row r="625456" customHeight="1"/>
    <row r="625458" customHeight="1"/>
    <row r="625460" customHeight="1"/>
    <row r="625462" customHeight="1"/>
    <row r="625464" customHeight="1"/>
    <row r="625466" customHeight="1"/>
    <row r="625468" customHeight="1"/>
    <row r="625470" customHeight="1"/>
    <row r="625472" customHeight="1"/>
    <row r="625474" customHeight="1"/>
    <row r="625476" customHeight="1"/>
    <row r="625478" customHeight="1"/>
    <row r="625480" customHeight="1"/>
    <row r="625482" customHeight="1"/>
    <row r="625484" customHeight="1"/>
    <row r="625486" customHeight="1"/>
    <row r="625488" customHeight="1"/>
    <row r="625490" customHeight="1"/>
    <row r="625492" customHeight="1"/>
    <row r="625494" customHeight="1"/>
    <row r="625496" customHeight="1"/>
    <row r="625498" customHeight="1"/>
    <row r="625500" customHeight="1"/>
    <row r="625502" customHeight="1"/>
    <row r="625504" customHeight="1"/>
    <row r="625506" customHeight="1"/>
    <row r="625508" customHeight="1"/>
    <row r="625510" customHeight="1"/>
    <row r="625512" customHeight="1"/>
    <row r="625514" customHeight="1"/>
    <row r="625516" customHeight="1"/>
    <row r="625518" customHeight="1"/>
    <row r="625520" customHeight="1"/>
    <row r="625522" customHeight="1"/>
    <row r="625524" customHeight="1"/>
    <row r="625526" customHeight="1"/>
    <row r="625528" customHeight="1"/>
    <row r="625530" customHeight="1"/>
    <row r="625532" customHeight="1"/>
    <row r="625534" customHeight="1"/>
    <row r="625536" customHeight="1"/>
    <row r="625538" customHeight="1"/>
    <row r="625540" customHeight="1"/>
    <row r="625542" customHeight="1"/>
    <row r="625544" customHeight="1"/>
    <row r="625546" customHeight="1"/>
    <row r="625548" customHeight="1"/>
    <row r="625550" customHeight="1"/>
    <row r="625552" customHeight="1"/>
    <row r="625554" customHeight="1"/>
    <row r="625556" customHeight="1"/>
    <row r="625558" customHeight="1"/>
    <row r="625560" customHeight="1"/>
    <row r="625562" customHeight="1"/>
    <row r="625564" customHeight="1"/>
    <row r="625566" customHeight="1"/>
    <row r="625568" customHeight="1"/>
    <row r="625570" customHeight="1"/>
    <row r="625572" customHeight="1"/>
    <row r="625574" customHeight="1"/>
    <row r="625576" customHeight="1"/>
    <row r="625578" customHeight="1"/>
    <row r="625580" customHeight="1"/>
    <row r="625582" customHeight="1"/>
    <row r="625584" customHeight="1"/>
    <row r="625586" customHeight="1"/>
    <row r="625588" customHeight="1"/>
    <row r="625590" customHeight="1"/>
    <row r="625592" customHeight="1"/>
    <row r="625594" customHeight="1"/>
    <row r="625596" customHeight="1"/>
    <row r="625598" customHeight="1"/>
    <row r="625600" customHeight="1"/>
    <row r="625602" customHeight="1"/>
    <row r="625604" customHeight="1"/>
    <row r="625606" customHeight="1"/>
    <row r="625608" customHeight="1"/>
    <row r="625610" customHeight="1"/>
    <row r="625612" customHeight="1"/>
    <row r="625614" customHeight="1"/>
    <row r="625616" customHeight="1"/>
    <row r="625618" customHeight="1"/>
    <row r="625620" customHeight="1"/>
    <row r="625622" customHeight="1"/>
    <row r="625624" customHeight="1"/>
    <row r="625626" customHeight="1"/>
    <row r="625628" customHeight="1"/>
    <row r="625630" customHeight="1"/>
    <row r="625632" customHeight="1"/>
    <row r="625634" customHeight="1"/>
    <row r="625636" customHeight="1"/>
    <row r="625638" customHeight="1"/>
    <row r="625640" customHeight="1"/>
    <row r="625642" customHeight="1"/>
    <row r="625644" customHeight="1"/>
    <row r="625646" customHeight="1"/>
    <row r="625648" customHeight="1"/>
    <row r="625650" customHeight="1"/>
    <row r="625652" customHeight="1"/>
    <row r="625654" customHeight="1"/>
    <row r="625656" customHeight="1"/>
    <row r="625658" customHeight="1"/>
    <row r="625660" customHeight="1"/>
    <row r="625662" customHeight="1"/>
    <row r="625664" customHeight="1"/>
    <row r="625666" customHeight="1"/>
    <row r="625668" customHeight="1"/>
    <row r="625670" customHeight="1"/>
    <row r="625672" customHeight="1"/>
    <row r="625674" customHeight="1"/>
    <row r="625676" customHeight="1"/>
    <row r="625678" customHeight="1"/>
    <row r="625680" customHeight="1"/>
    <row r="625682" customHeight="1"/>
    <row r="625684" customHeight="1"/>
    <row r="625686" customHeight="1"/>
    <row r="625688" customHeight="1"/>
    <row r="625690" customHeight="1"/>
    <row r="625692" customHeight="1"/>
    <row r="625694" customHeight="1"/>
    <row r="625696" customHeight="1"/>
    <row r="625698" customHeight="1"/>
    <row r="625700" customHeight="1"/>
    <row r="625702" customHeight="1"/>
    <row r="625704" customHeight="1"/>
    <row r="625706" customHeight="1"/>
    <row r="625708" customHeight="1"/>
    <row r="625710" customHeight="1"/>
    <row r="625712" customHeight="1"/>
    <row r="625714" customHeight="1"/>
    <row r="625716" customHeight="1"/>
    <row r="625718" customHeight="1"/>
    <row r="625720" customHeight="1"/>
    <row r="625722" customHeight="1"/>
    <row r="625724" customHeight="1"/>
    <row r="625726" customHeight="1"/>
    <row r="625728" customHeight="1"/>
    <row r="625730" customHeight="1"/>
    <row r="625732" customHeight="1"/>
    <row r="625734" customHeight="1"/>
    <row r="625736" customHeight="1"/>
    <row r="625738" customHeight="1"/>
    <row r="625740" customHeight="1"/>
    <row r="625742" customHeight="1"/>
    <row r="625744" customHeight="1"/>
    <row r="625746" customHeight="1"/>
    <row r="625748" customHeight="1"/>
    <row r="625750" customHeight="1"/>
    <row r="625752" customHeight="1"/>
    <row r="625754" customHeight="1"/>
    <row r="625756" customHeight="1"/>
    <row r="625758" customHeight="1"/>
    <row r="625760" customHeight="1"/>
    <row r="625762" customHeight="1"/>
    <row r="625764" customHeight="1"/>
    <row r="625766" customHeight="1"/>
    <row r="625768" customHeight="1"/>
    <row r="625770" customHeight="1"/>
    <row r="625772" customHeight="1"/>
    <row r="625774" customHeight="1"/>
    <row r="625776" customHeight="1"/>
    <row r="625778" customHeight="1"/>
    <row r="625780" customHeight="1"/>
    <row r="625782" customHeight="1"/>
    <row r="625784" customHeight="1"/>
    <row r="625786" customHeight="1"/>
    <row r="625788" customHeight="1"/>
    <row r="625790" customHeight="1"/>
    <row r="625792" customHeight="1"/>
    <row r="625794" customHeight="1"/>
    <row r="625796" customHeight="1"/>
    <row r="625798" customHeight="1"/>
    <row r="625800" customHeight="1"/>
    <row r="625802" customHeight="1"/>
    <row r="625804" customHeight="1"/>
    <row r="625806" customHeight="1"/>
    <row r="625808" customHeight="1"/>
    <row r="625810" customHeight="1"/>
    <row r="625812" customHeight="1"/>
    <row r="625814" customHeight="1"/>
    <row r="625816" customHeight="1"/>
    <row r="625818" customHeight="1"/>
    <row r="625820" customHeight="1"/>
    <row r="625822" customHeight="1"/>
    <row r="625824" customHeight="1"/>
    <row r="625826" customHeight="1"/>
    <row r="625828" customHeight="1"/>
    <row r="625830" customHeight="1"/>
    <row r="625832" customHeight="1"/>
    <row r="625834" customHeight="1"/>
    <row r="625836" customHeight="1"/>
    <row r="625838" customHeight="1"/>
    <row r="625840" customHeight="1"/>
    <row r="625842" customHeight="1"/>
    <row r="625844" customHeight="1"/>
    <row r="625846" customHeight="1"/>
    <row r="625848" customHeight="1"/>
    <row r="625850" customHeight="1"/>
    <row r="625852" customHeight="1"/>
    <row r="625854" customHeight="1"/>
    <row r="625856" customHeight="1"/>
    <row r="625858" customHeight="1"/>
    <row r="625860" customHeight="1"/>
    <row r="625862" customHeight="1"/>
    <row r="625864" customHeight="1"/>
    <row r="625866" customHeight="1"/>
    <row r="625868" customHeight="1"/>
    <row r="625870" customHeight="1"/>
    <row r="625872" customHeight="1"/>
    <row r="625874" customHeight="1"/>
    <row r="625876" customHeight="1"/>
    <row r="625878" customHeight="1"/>
    <row r="625880" customHeight="1"/>
    <row r="625882" customHeight="1"/>
    <row r="625884" customHeight="1"/>
    <row r="625886" customHeight="1"/>
    <row r="625888" customHeight="1"/>
    <row r="625890" customHeight="1"/>
    <row r="625892" customHeight="1"/>
    <row r="625894" customHeight="1"/>
    <row r="625896" customHeight="1"/>
    <row r="625898" customHeight="1"/>
    <row r="625900" customHeight="1"/>
    <row r="625902" customHeight="1"/>
    <row r="625904" customHeight="1"/>
    <row r="625906" customHeight="1"/>
    <row r="625908" customHeight="1"/>
    <row r="625910" customHeight="1"/>
    <row r="625912" customHeight="1"/>
    <row r="625914" customHeight="1"/>
    <row r="625916" customHeight="1"/>
    <row r="625918" customHeight="1"/>
    <row r="625920" customHeight="1"/>
    <row r="625922" customHeight="1"/>
    <row r="625924" customHeight="1"/>
    <row r="625926" customHeight="1"/>
    <row r="625928" customHeight="1"/>
    <row r="625930" customHeight="1"/>
    <row r="625932" customHeight="1"/>
    <row r="625934" customHeight="1"/>
    <row r="625936" customHeight="1"/>
    <row r="625938" customHeight="1"/>
    <row r="625940" customHeight="1"/>
    <row r="625942" customHeight="1"/>
    <row r="625944" customHeight="1"/>
    <row r="625946" customHeight="1"/>
    <row r="625948" customHeight="1"/>
    <row r="625950" customHeight="1"/>
    <row r="625952" customHeight="1"/>
    <row r="625954" customHeight="1"/>
    <row r="625956" customHeight="1"/>
    <row r="625958" customHeight="1"/>
    <row r="625960" customHeight="1"/>
    <row r="625962" customHeight="1"/>
    <row r="625964" customHeight="1"/>
    <row r="625966" customHeight="1"/>
    <row r="625968" customHeight="1"/>
    <row r="625970" customHeight="1"/>
    <row r="625972" customHeight="1"/>
    <row r="625974" customHeight="1"/>
    <row r="625976" customHeight="1"/>
    <row r="625978" customHeight="1"/>
    <row r="625980" customHeight="1"/>
    <row r="625982" customHeight="1"/>
    <row r="625984" customHeight="1"/>
    <row r="625986" customHeight="1"/>
    <row r="625988" customHeight="1"/>
    <row r="625990" customHeight="1"/>
    <row r="625992" customHeight="1"/>
    <row r="625994" customHeight="1"/>
    <row r="625996" customHeight="1"/>
    <row r="625998" customHeight="1"/>
    <row r="626000" customHeight="1"/>
    <row r="626002" customHeight="1"/>
    <row r="626004" customHeight="1"/>
    <row r="626006" customHeight="1"/>
    <row r="626008" customHeight="1"/>
    <row r="626010" customHeight="1"/>
    <row r="626012" customHeight="1"/>
    <row r="626014" customHeight="1"/>
    <row r="626016" customHeight="1"/>
    <row r="626018" customHeight="1"/>
    <row r="626020" customHeight="1"/>
    <row r="626022" customHeight="1"/>
    <row r="626024" customHeight="1"/>
    <row r="626026" customHeight="1"/>
    <row r="626028" customHeight="1"/>
    <row r="626030" customHeight="1"/>
    <row r="626032" customHeight="1"/>
    <row r="626034" customHeight="1"/>
    <row r="626036" customHeight="1"/>
    <row r="626038" customHeight="1"/>
    <row r="626040" customHeight="1"/>
    <row r="626042" customHeight="1"/>
    <row r="626044" customHeight="1"/>
    <row r="626046" customHeight="1"/>
    <row r="626048" customHeight="1"/>
    <row r="626050" customHeight="1"/>
    <row r="626052" customHeight="1"/>
    <row r="626054" customHeight="1"/>
    <row r="626056" customHeight="1"/>
    <row r="626058" customHeight="1"/>
    <row r="626060" customHeight="1"/>
    <row r="626062" customHeight="1"/>
    <row r="626064" customHeight="1"/>
    <row r="626066" customHeight="1"/>
    <row r="626068" customHeight="1"/>
    <row r="626070" customHeight="1"/>
    <row r="626072" customHeight="1"/>
    <row r="626074" customHeight="1"/>
    <row r="626076" customHeight="1"/>
    <row r="626078" customHeight="1"/>
    <row r="626080" customHeight="1"/>
    <row r="626082" customHeight="1"/>
    <row r="626084" customHeight="1"/>
    <row r="626086" customHeight="1"/>
    <row r="626088" customHeight="1"/>
    <row r="626090" customHeight="1"/>
    <row r="626092" customHeight="1"/>
    <row r="626094" customHeight="1"/>
    <row r="626096" customHeight="1"/>
    <row r="626098" customHeight="1"/>
    <row r="626100" customHeight="1"/>
    <row r="626102" customHeight="1"/>
    <row r="626104" customHeight="1"/>
    <row r="626106" customHeight="1"/>
    <row r="626108" customHeight="1"/>
    <row r="626110" customHeight="1"/>
    <row r="626112" customHeight="1"/>
    <row r="626114" customHeight="1"/>
    <row r="626116" customHeight="1"/>
    <row r="626118" customHeight="1"/>
    <row r="626120" customHeight="1"/>
    <row r="626122" customHeight="1"/>
    <row r="626124" customHeight="1"/>
    <row r="626126" customHeight="1"/>
    <row r="626128" customHeight="1"/>
    <row r="626130" customHeight="1"/>
    <row r="626132" customHeight="1"/>
    <row r="626134" customHeight="1"/>
    <row r="626136" customHeight="1"/>
    <row r="626138" customHeight="1"/>
    <row r="626140" customHeight="1"/>
    <row r="626142" customHeight="1"/>
    <row r="626144" customHeight="1"/>
    <row r="626146" customHeight="1"/>
    <row r="626148" customHeight="1"/>
    <row r="626150" customHeight="1"/>
    <row r="626152" customHeight="1"/>
    <row r="626154" customHeight="1"/>
    <row r="626156" customHeight="1"/>
    <row r="626158" customHeight="1"/>
    <row r="626160" customHeight="1"/>
    <row r="626162" customHeight="1"/>
    <row r="626164" customHeight="1"/>
    <row r="626166" customHeight="1"/>
    <row r="626168" customHeight="1"/>
    <row r="626170" customHeight="1"/>
    <row r="626172" customHeight="1"/>
    <row r="626174" customHeight="1"/>
    <row r="626176" customHeight="1"/>
    <row r="626178" customHeight="1"/>
    <row r="626180" customHeight="1"/>
    <row r="626182" customHeight="1"/>
    <row r="626184" customHeight="1"/>
    <row r="626186" customHeight="1"/>
    <row r="626188" customHeight="1"/>
    <row r="626190" customHeight="1"/>
    <row r="626192" customHeight="1"/>
    <row r="626194" customHeight="1"/>
    <row r="626196" customHeight="1"/>
    <row r="626198" customHeight="1"/>
    <row r="626200" customHeight="1"/>
    <row r="626202" customHeight="1"/>
    <row r="626204" customHeight="1"/>
    <row r="626206" customHeight="1"/>
    <row r="626208" customHeight="1"/>
    <row r="626210" customHeight="1"/>
    <row r="626212" customHeight="1"/>
    <row r="626214" customHeight="1"/>
    <row r="626216" customHeight="1"/>
    <row r="626218" customHeight="1"/>
    <row r="626220" customHeight="1"/>
    <row r="626222" customHeight="1"/>
    <row r="626224" customHeight="1"/>
    <row r="626226" customHeight="1"/>
    <row r="626228" customHeight="1"/>
    <row r="626230" customHeight="1"/>
    <row r="626232" customHeight="1"/>
    <row r="626234" customHeight="1"/>
    <row r="626236" customHeight="1"/>
    <row r="626238" customHeight="1"/>
    <row r="626240" customHeight="1"/>
    <row r="626242" customHeight="1"/>
    <row r="626244" customHeight="1"/>
    <row r="626246" customHeight="1"/>
    <row r="626248" customHeight="1"/>
    <row r="626250" customHeight="1"/>
    <row r="626252" customHeight="1"/>
    <row r="626254" customHeight="1"/>
    <row r="626256" customHeight="1"/>
    <row r="626258" customHeight="1"/>
    <row r="626260" customHeight="1"/>
    <row r="626262" customHeight="1"/>
    <row r="626264" customHeight="1"/>
    <row r="626266" customHeight="1"/>
    <row r="626268" customHeight="1"/>
    <row r="626270" customHeight="1"/>
    <row r="626272" customHeight="1"/>
    <row r="626274" customHeight="1"/>
    <row r="626276" customHeight="1"/>
    <row r="626278" customHeight="1"/>
    <row r="626280" customHeight="1"/>
    <row r="626282" customHeight="1"/>
    <row r="626284" customHeight="1"/>
    <row r="626286" customHeight="1"/>
    <row r="626288" customHeight="1"/>
    <row r="626290" customHeight="1"/>
    <row r="626292" customHeight="1"/>
    <row r="626294" customHeight="1"/>
    <row r="626296" customHeight="1"/>
    <row r="626298" customHeight="1"/>
    <row r="626300" customHeight="1"/>
    <row r="626302" customHeight="1"/>
    <row r="626304" customHeight="1"/>
    <row r="626306" customHeight="1"/>
    <row r="626308" customHeight="1"/>
    <row r="626310" customHeight="1"/>
    <row r="626312" customHeight="1"/>
    <row r="626314" customHeight="1"/>
    <row r="626316" customHeight="1"/>
    <row r="626318" customHeight="1"/>
    <row r="626320" customHeight="1"/>
    <row r="626322" customHeight="1"/>
    <row r="626324" customHeight="1"/>
    <row r="626326" customHeight="1"/>
    <row r="626328" customHeight="1"/>
    <row r="626330" customHeight="1"/>
    <row r="626332" customHeight="1"/>
    <row r="626334" customHeight="1"/>
    <row r="626336" customHeight="1"/>
    <row r="626338" customHeight="1"/>
    <row r="626340" customHeight="1"/>
    <row r="626342" customHeight="1"/>
    <row r="626344" customHeight="1"/>
    <row r="626346" customHeight="1"/>
    <row r="626348" customHeight="1"/>
    <row r="626350" customHeight="1"/>
    <row r="626352" customHeight="1"/>
    <row r="626354" customHeight="1"/>
    <row r="626356" customHeight="1"/>
    <row r="626358" customHeight="1"/>
    <row r="626360" customHeight="1"/>
    <row r="626362" customHeight="1"/>
    <row r="626364" customHeight="1"/>
    <row r="626366" customHeight="1"/>
    <row r="626368" customHeight="1"/>
    <row r="626370" customHeight="1"/>
    <row r="626372" customHeight="1"/>
    <row r="626374" customHeight="1"/>
    <row r="626376" customHeight="1"/>
    <row r="626378" customHeight="1"/>
    <row r="626380" customHeight="1"/>
    <row r="626382" customHeight="1"/>
    <row r="626384" customHeight="1"/>
    <row r="626386" customHeight="1"/>
    <row r="626388" customHeight="1"/>
    <row r="626390" customHeight="1"/>
    <row r="626392" customHeight="1"/>
    <row r="626394" customHeight="1"/>
    <row r="626396" customHeight="1"/>
    <row r="626398" customHeight="1"/>
    <row r="626400" customHeight="1"/>
    <row r="626402" customHeight="1"/>
    <row r="626404" customHeight="1"/>
    <row r="626406" customHeight="1"/>
    <row r="626408" customHeight="1"/>
    <row r="626410" customHeight="1"/>
    <row r="626412" customHeight="1"/>
    <row r="626414" customHeight="1"/>
    <row r="626416" customHeight="1"/>
    <row r="626418" customHeight="1"/>
    <row r="626420" customHeight="1"/>
    <row r="626422" customHeight="1"/>
    <row r="626424" customHeight="1"/>
    <row r="626426" customHeight="1"/>
    <row r="626428" customHeight="1"/>
    <row r="626430" customHeight="1"/>
    <row r="626432" customHeight="1"/>
    <row r="626434" customHeight="1"/>
    <row r="626436" customHeight="1"/>
    <row r="626438" customHeight="1"/>
    <row r="626440" customHeight="1"/>
    <row r="626442" customHeight="1"/>
    <row r="626444" customHeight="1"/>
    <row r="626446" customHeight="1"/>
    <row r="626448" customHeight="1"/>
    <row r="626450" customHeight="1"/>
    <row r="626452" customHeight="1"/>
    <row r="626454" customHeight="1"/>
    <row r="626456" customHeight="1"/>
    <row r="626458" customHeight="1"/>
    <row r="626460" customHeight="1"/>
    <row r="626462" customHeight="1"/>
    <row r="626464" customHeight="1"/>
    <row r="626466" customHeight="1"/>
    <row r="626468" customHeight="1"/>
    <row r="626470" customHeight="1"/>
    <row r="626472" customHeight="1"/>
    <row r="626474" customHeight="1"/>
    <row r="626476" customHeight="1"/>
    <row r="626478" customHeight="1"/>
    <row r="626480" customHeight="1"/>
    <row r="626482" customHeight="1"/>
    <row r="626484" customHeight="1"/>
    <row r="626486" customHeight="1"/>
    <row r="626488" customHeight="1"/>
    <row r="626490" customHeight="1"/>
    <row r="626492" customHeight="1"/>
    <row r="626494" customHeight="1"/>
    <row r="626496" customHeight="1"/>
    <row r="626498" customHeight="1"/>
    <row r="626500" customHeight="1"/>
    <row r="626502" customHeight="1"/>
    <row r="626504" customHeight="1"/>
    <row r="626506" customHeight="1"/>
    <row r="626508" customHeight="1"/>
    <row r="626510" customHeight="1"/>
    <row r="626512" customHeight="1"/>
    <row r="626514" customHeight="1"/>
    <row r="626516" customHeight="1"/>
    <row r="626518" customHeight="1"/>
    <row r="626520" customHeight="1"/>
    <row r="626522" customHeight="1"/>
    <row r="626524" customHeight="1"/>
    <row r="626526" customHeight="1"/>
    <row r="626528" customHeight="1"/>
    <row r="626530" customHeight="1"/>
    <row r="626532" customHeight="1"/>
    <row r="626534" customHeight="1"/>
    <row r="626536" customHeight="1"/>
    <row r="626538" customHeight="1"/>
    <row r="626540" customHeight="1"/>
    <row r="626542" customHeight="1"/>
    <row r="626544" customHeight="1"/>
    <row r="626546" customHeight="1"/>
    <row r="626548" customHeight="1"/>
    <row r="626550" customHeight="1"/>
    <row r="626552" customHeight="1"/>
    <row r="626554" customHeight="1"/>
    <row r="626556" customHeight="1"/>
    <row r="626558" customHeight="1"/>
    <row r="626560" customHeight="1"/>
    <row r="626562" customHeight="1"/>
    <row r="626564" customHeight="1"/>
    <row r="626566" customHeight="1"/>
    <row r="626568" customHeight="1"/>
    <row r="626570" customHeight="1"/>
    <row r="626572" customHeight="1"/>
    <row r="626574" customHeight="1"/>
    <row r="626576" customHeight="1"/>
    <row r="626578" customHeight="1"/>
    <row r="626580" customHeight="1"/>
    <row r="626582" customHeight="1"/>
    <row r="626584" customHeight="1"/>
    <row r="626586" customHeight="1"/>
    <row r="626588" customHeight="1"/>
    <row r="626590" customHeight="1"/>
    <row r="626592" customHeight="1"/>
    <row r="626594" customHeight="1"/>
    <row r="626596" customHeight="1"/>
    <row r="626598" customHeight="1"/>
    <row r="626600" customHeight="1"/>
    <row r="626602" customHeight="1"/>
    <row r="626604" customHeight="1"/>
    <row r="626606" customHeight="1"/>
    <row r="626608" customHeight="1"/>
    <row r="626610" customHeight="1"/>
    <row r="626612" customHeight="1"/>
    <row r="626614" customHeight="1"/>
    <row r="626616" customHeight="1"/>
    <row r="626618" customHeight="1"/>
    <row r="626620" customHeight="1"/>
    <row r="626622" customHeight="1"/>
    <row r="626624" customHeight="1"/>
    <row r="626626" customHeight="1"/>
    <row r="626628" customHeight="1"/>
    <row r="626630" customHeight="1"/>
    <row r="626632" customHeight="1"/>
    <row r="626634" customHeight="1"/>
    <row r="626636" customHeight="1"/>
    <row r="626638" customHeight="1"/>
    <row r="626640" customHeight="1"/>
    <row r="626642" customHeight="1"/>
    <row r="626644" customHeight="1"/>
    <row r="626646" customHeight="1"/>
    <row r="626648" customHeight="1"/>
    <row r="626650" customHeight="1"/>
    <row r="626652" customHeight="1"/>
    <row r="626654" customHeight="1"/>
    <row r="626656" customHeight="1"/>
    <row r="626658" customHeight="1"/>
    <row r="626660" customHeight="1"/>
    <row r="626662" customHeight="1"/>
    <row r="626664" customHeight="1"/>
    <row r="626666" customHeight="1"/>
    <row r="626668" customHeight="1"/>
    <row r="626670" customHeight="1"/>
    <row r="626672" customHeight="1"/>
    <row r="626674" customHeight="1"/>
    <row r="626676" customHeight="1"/>
    <row r="626678" customHeight="1"/>
    <row r="626680" customHeight="1"/>
    <row r="626682" customHeight="1"/>
    <row r="626684" customHeight="1"/>
    <row r="626686" customHeight="1"/>
    <row r="626688" customHeight="1"/>
    <row r="626690" customHeight="1"/>
    <row r="626692" customHeight="1"/>
    <row r="626694" customHeight="1"/>
    <row r="626696" customHeight="1"/>
    <row r="626698" customHeight="1"/>
    <row r="626700" customHeight="1"/>
    <row r="626702" customHeight="1"/>
    <row r="626704" customHeight="1"/>
    <row r="626706" customHeight="1"/>
    <row r="626708" customHeight="1"/>
    <row r="626710" customHeight="1"/>
    <row r="626712" customHeight="1"/>
    <row r="626714" customHeight="1"/>
    <row r="626716" customHeight="1"/>
    <row r="626718" customHeight="1"/>
    <row r="626720" customHeight="1"/>
    <row r="626722" customHeight="1"/>
    <row r="626724" customHeight="1"/>
    <row r="626726" customHeight="1"/>
    <row r="626728" customHeight="1"/>
    <row r="626730" customHeight="1"/>
    <row r="626732" customHeight="1"/>
    <row r="626734" customHeight="1"/>
    <row r="626736" customHeight="1"/>
    <row r="626738" customHeight="1"/>
    <row r="626740" customHeight="1"/>
    <row r="626742" customHeight="1"/>
    <row r="626744" customHeight="1"/>
    <row r="626746" customHeight="1"/>
    <row r="626748" customHeight="1"/>
    <row r="626750" customHeight="1"/>
    <row r="626752" customHeight="1"/>
    <row r="626754" customHeight="1"/>
    <row r="626756" customHeight="1"/>
    <row r="626758" customHeight="1"/>
    <row r="626760" customHeight="1"/>
    <row r="626762" customHeight="1"/>
    <row r="626764" customHeight="1"/>
    <row r="626766" customHeight="1"/>
    <row r="626768" customHeight="1"/>
    <row r="626770" customHeight="1"/>
    <row r="626772" customHeight="1"/>
    <row r="626774" customHeight="1"/>
    <row r="626776" customHeight="1"/>
    <row r="626778" customHeight="1"/>
    <row r="626780" customHeight="1"/>
    <row r="626782" customHeight="1"/>
    <row r="626784" customHeight="1"/>
    <row r="626786" customHeight="1"/>
    <row r="626788" customHeight="1"/>
    <row r="626790" customHeight="1"/>
    <row r="626792" customHeight="1"/>
    <row r="626794" customHeight="1"/>
    <row r="626796" customHeight="1"/>
    <row r="626798" customHeight="1"/>
    <row r="626800" customHeight="1"/>
    <row r="626802" customHeight="1"/>
    <row r="626804" customHeight="1"/>
    <row r="626806" customHeight="1"/>
    <row r="626808" customHeight="1"/>
    <row r="626810" customHeight="1"/>
    <row r="626812" customHeight="1"/>
    <row r="626814" customHeight="1"/>
    <row r="626816" customHeight="1"/>
    <row r="626818" customHeight="1"/>
    <row r="626820" customHeight="1"/>
    <row r="626822" customHeight="1"/>
    <row r="626824" customHeight="1"/>
    <row r="626826" customHeight="1"/>
    <row r="626828" customHeight="1"/>
    <row r="626830" customHeight="1"/>
    <row r="626832" customHeight="1"/>
    <row r="626834" customHeight="1"/>
    <row r="626836" customHeight="1"/>
    <row r="626838" customHeight="1"/>
    <row r="626840" customHeight="1"/>
    <row r="626842" customHeight="1"/>
    <row r="626844" customHeight="1"/>
    <row r="626846" customHeight="1"/>
    <row r="626848" customHeight="1"/>
    <row r="626850" customHeight="1"/>
    <row r="626852" customHeight="1"/>
    <row r="626854" customHeight="1"/>
    <row r="626856" customHeight="1"/>
    <row r="626858" customHeight="1"/>
    <row r="626860" customHeight="1"/>
    <row r="626862" customHeight="1"/>
    <row r="626864" customHeight="1"/>
    <row r="626866" customHeight="1"/>
    <row r="626868" customHeight="1"/>
    <row r="626870" customHeight="1"/>
    <row r="626872" customHeight="1"/>
    <row r="626874" customHeight="1"/>
    <row r="626876" customHeight="1"/>
    <row r="626878" customHeight="1"/>
    <row r="626880" customHeight="1"/>
    <row r="626882" customHeight="1"/>
    <row r="626884" customHeight="1"/>
    <row r="626886" customHeight="1"/>
    <row r="626888" customHeight="1"/>
    <row r="626890" customHeight="1"/>
    <row r="626892" customHeight="1"/>
    <row r="626894" customHeight="1"/>
    <row r="626896" customHeight="1"/>
    <row r="626898" customHeight="1"/>
    <row r="626900" customHeight="1"/>
    <row r="626902" customHeight="1"/>
    <row r="626904" customHeight="1"/>
    <row r="626906" customHeight="1"/>
    <row r="626908" customHeight="1"/>
    <row r="626910" customHeight="1"/>
    <row r="626912" customHeight="1"/>
    <row r="626914" customHeight="1"/>
    <row r="626916" customHeight="1"/>
    <row r="626918" customHeight="1"/>
    <row r="626920" customHeight="1"/>
    <row r="626922" customHeight="1"/>
    <row r="626924" customHeight="1"/>
    <row r="626926" customHeight="1"/>
    <row r="626928" customHeight="1"/>
    <row r="626930" customHeight="1"/>
    <row r="626932" customHeight="1"/>
    <row r="626934" customHeight="1"/>
    <row r="626936" customHeight="1"/>
    <row r="626938" customHeight="1"/>
    <row r="626940" customHeight="1"/>
    <row r="626942" customHeight="1"/>
    <row r="626944" customHeight="1"/>
    <row r="626946" customHeight="1"/>
    <row r="626948" customHeight="1"/>
    <row r="626950" customHeight="1"/>
    <row r="626952" customHeight="1"/>
    <row r="626954" customHeight="1"/>
    <row r="626956" customHeight="1"/>
    <row r="626958" customHeight="1"/>
    <row r="626960" customHeight="1"/>
    <row r="626962" customHeight="1"/>
    <row r="626964" customHeight="1"/>
    <row r="626966" customHeight="1"/>
    <row r="626968" customHeight="1"/>
    <row r="626970" customHeight="1"/>
    <row r="626972" customHeight="1"/>
    <row r="626974" customHeight="1"/>
    <row r="626976" customHeight="1"/>
    <row r="626978" customHeight="1"/>
    <row r="626980" customHeight="1"/>
    <row r="626982" customHeight="1"/>
    <row r="626984" customHeight="1"/>
    <row r="626986" customHeight="1"/>
    <row r="626988" customHeight="1"/>
    <row r="626990" customHeight="1"/>
    <row r="626992" customHeight="1"/>
    <row r="626994" customHeight="1"/>
    <row r="626996" customHeight="1"/>
    <row r="626998" customHeight="1"/>
    <row r="627000" customHeight="1"/>
    <row r="627002" customHeight="1"/>
    <row r="627004" customHeight="1"/>
    <row r="627006" customHeight="1"/>
    <row r="627008" customHeight="1"/>
    <row r="627010" customHeight="1"/>
    <row r="627012" customHeight="1"/>
    <row r="627014" customHeight="1"/>
    <row r="627016" customHeight="1"/>
    <row r="627018" customHeight="1"/>
    <row r="627020" customHeight="1"/>
    <row r="627022" customHeight="1"/>
    <row r="627024" customHeight="1"/>
    <row r="627026" customHeight="1"/>
    <row r="627028" customHeight="1"/>
    <row r="627030" customHeight="1"/>
    <row r="627032" customHeight="1"/>
    <row r="627034" customHeight="1"/>
    <row r="627036" customHeight="1"/>
    <row r="627038" customHeight="1"/>
    <row r="627040" customHeight="1"/>
    <row r="627042" customHeight="1"/>
    <row r="627044" customHeight="1"/>
    <row r="627046" customHeight="1"/>
    <row r="627048" customHeight="1"/>
    <row r="627050" customHeight="1"/>
    <row r="627052" customHeight="1"/>
    <row r="627054" customHeight="1"/>
    <row r="627056" customHeight="1"/>
    <row r="627058" customHeight="1"/>
    <row r="627060" customHeight="1"/>
    <row r="627062" customHeight="1"/>
    <row r="627064" customHeight="1"/>
    <row r="627066" customHeight="1"/>
    <row r="627068" customHeight="1"/>
    <row r="627070" customHeight="1"/>
    <row r="627072" customHeight="1"/>
    <row r="627074" customHeight="1"/>
    <row r="627076" customHeight="1"/>
    <row r="627078" customHeight="1"/>
    <row r="627080" customHeight="1"/>
    <row r="627082" customHeight="1"/>
    <row r="627084" customHeight="1"/>
    <row r="627086" customHeight="1"/>
    <row r="627088" customHeight="1"/>
    <row r="627090" customHeight="1"/>
    <row r="627092" customHeight="1"/>
    <row r="627094" customHeight="1"/>
    <row r="627096" customHeight="1"/>
    <row r="627098" customHeight="1"/>
    <row r="627100" customHeight="1"/>
    <row r="627102" customHeight="1"/>
    <row r="627104" customHeight="1"/>
    <row r="627106" customHeight="1"/>
    <row r="627108" customHeight="1"/>
    <row r="627110" customHeight="1"/>
    <row r="627112" customHeight="1"/>
    <row r="627114" customHeight="1"/>
    <row r="627116" customHeight="1"/>
    <row r="627118" customHeight="1"/>
    <row r="627120" customHeight="1"/>
    <row r="627122" customHeight="1"/>
    <row r="627124" customHeight="1"/>
    <row r="627126" customHeight="1"/>
    <row r="627128" customHeight="1"/>
    <row r="627130" customHeight="1"/>
    <row r="627132" customHeight="1"/>
    <row r="627134" customHeight="1"/>
    <row r="627136" customHeight="1"/>
    <row r="627138" customHeight="1"/>
    <row r="627140" customHeight="1"/>
    <row r="627142" customHeight="1"/>
    <row r="627144" customHeight="1"/>
    <row r="627146" customHeight="1"/>
    <row r="627148" customHeight="1"/>
    <row r="627150" customHeight="1"/>
    <row r="627152" customHeight="1"/>
    <row r="627154" customHeight="1"/>
    <row r="627156" customHeight="1"/>
    <row r="627158" customHeight="1"/>
    <row r="627160" customHeight="1"/>
    <row r="627162" customHeight="1"/>
    <row r="627164" customHeight="1"/>
    <row r="627166" customHeight="1"/>
    <row r="627168" customHeight="1"/>
    <row r="627170" customHeight="1"/>
    <row r="627172" customHeight="1"/>
    <row r="627174" customHeight="1"/>
    <row r="627176" customHeight="1"/>
    <row r="627178" customHeight="1"/>
    <row r="627180" customHeight="1"/>
    <row r="627182" customHeight="1"/>
    <row r="627184" customHeight="1"/>
    <row r="627186" customHeight="1"/>
    <row r="627188" customHeight="1"/>
    <row r="627190" customHeight="1"/>
    <row r="627192" customHeight="1"/>
    <row r="627194" customHeight="1"/>
    <row r="627196" customHeight="1"/>
    <row r="627198" customHeight="1"/>
    <row r="627200" customHeight="1"/>
    <row r="627202" customHeight="1"/>
    <row r="627204" customHeight="1"/>
    <row r="627206" customHeight="1"/>
    <row r="627208" customHeight="1"/>
    <row r="627210" customHeight="1"/>
    <row r="627212" customHeight="1"/>
    <row r="627214" customHeight="1"/>
    <row r="627216" customHeight="1"/>
    <row r="627218" customHeight="1"/>
    <row r="627220" customHeight="1"/>
    <row r="627222" customHeight="1"/>
    <row r="627224" customHeight="1"/>
    <row r="627226" customHeight="1"/>
    <row r="627228" customHeight="1"/>
    <row r="627230" customHeight="1"/>
    <row r="627232" customHeight="1"/>
    <row r="627234" customHeight="1"/>
    <row r="627236" customHeight="1"/>
    <row r="627238" customHeight="1"/>
    <row r="627240" customHeight="1"/>
    <row r="627242" customHeight="1"/>
    <row r="627244" customHeight="1"/>
    <row r="627246" customHeight="1"/>
    <row r="627248" customHeight="1"/>
    <row r="627250" customHeight="1"/>
    <row r="627252" customHeight="1"/>
    <row r="627254" customHeight="1"/>
    <row r="627256" customHeight="1"/>
    <row r="627258" customHeight="1"/>
    <row r="627260" customHeight="1"/>
    <row r="627262" customHeight="1"/>
    <row r="627264" customHeight="1"/>
    <row r="627266" customHeight="1"/>
    <row r="627268" customHeight="1"/>
    <row r="627270" customHeight="1"/>
    <row r="627272" customHeight="1"/>
    <row r="627274" customHeight="1"/>
    <row r="627276" customHeight="1"/>
    <row r="627278" customHeight="1"/>
    <row r="627280" customHeight="1"/>
    <row r="627282" customHeight="1"/>
    <row r="627284" customHeight="1"/>
    <row r="627286" customHeight="1"/>
    <row r="627288" customHeight="1"/>
    <row r="627290" customHeight="1"/>
    <row r="627292" customHeight="1"/>
    <row r="627294" customHeight="1"/>
    <row r="627296" customHeight="1"/>
    <row r="627298" customHeight="1"/>
    <row r="627300" customHeight="1"/>
    <row r="627302" customHeight="1"/>
    <row r="627304" customHeight="1"/>
    <row r="627306" customHeight="1"/>
    <row r="627308" customHeight="1"/>
    <row r="627310" customHeight="1"/>
    <row r="627312" customHeight="1"/>
    <row r="627314" customHeight="1"/>
    <row r="627316" customHeight="1"/>
    <row r="627318" customHeight="1"/>
    <row r="627320" customHeight="1"/>
    <row r="627322" customHeight="1"/>
    <row r="627324" customHeight="1"/>
    <row r="627326" customHeight="1"/>
    <row r="627328" customHeight="1"/>
    <row r="627330" customHeight="1"/>
    <row r="627332" customHeight="1"/>
    <row r="627334" customHeight="1"/>
    <row r="627336" customHeight="1"/>
    <row r="627338" customHeight="1"/>
    <row r="627340" customHeight="1"/>
    <row r="627342" customHeight="1"/>
    <row r="627344" customHeight="1"/>
    <row r="627346" customHeight="1"/>
    <row r="627348" customHeight="1"/>
    <row r="627350" customHeight="1"/>
    <row r="627352" customHeight="1"/>
    <row r="627354" customHeight="1"/>
    <row r="627356" customHeight="1"/>
    <row r="627358" customHeight="1"/>
    <row r="627360" customHeight="1"/>
    <row r="627362" customHeight="1"/>
    <row r="627364" customHeight="1"/>
    <row r="627366" customHeight="1"/>
    <row r="627368" customHeight="1"/>
    <row r="627370" customHeight="1"/>
    <row r="627372" customHeight="1"/>
    <row r="627374" customHeight="1"/>
    <row r="627376" customHeight="1"/>
    <row r="627378" customHeight="1"/>
    <row r="627380" customHeight="1"/>
    <row r="627382" customHeight="1"/>
    <row r="627384" customHeight="1"/>
    <row r="627386" customHeight="1"/>
    <row r="627388" customHeight="1"/>
    <row r="627390" customHeight="1"/>
    <row r="627392" customHeight="1"/>
    <row r="627394" customHeight="1"/>
    <row r="627396" customHeight="1"/>
    <row r="627398" customHeight="1"/>
    <row r="627400" customHeight="1"/>
    <row r="627402" customHeight="1"/>
    <row r="627404" customHeight="1"/>
    <row r="627406" customHeight="1"/>
    <row r="627408" customHeight="1"/>
    <row r="627410" customHeight="1"/>
    <row r="627412" customHeight="1"/>
    <row r="627414" customHeight="1"/>
    <row r="627416" customHeight="1"/>
    <row r="627418" customHeight="1"/>
    <row r="627420" customHeight="1"/>
    <row r="627422" customHeight="1"/>
    <row r="627424" customHeight="1"/>
    <row r="627426" customHeight="1"/>
    <row r="627428" customHeight="1"/>
    <row r="627430" customHeight="1"/>
    <row r="627432" customHeight="1"/>
    <row r="627434" customHeight="1"/>
    <row r="627436" customHeight="1"/>
    <row r="627438" customHeight="1"/>
    <row r="627440" customHeight="1"/>
    <row r="627442" customHeight="1"/>
    <row r="627444" customHeight="1"/>
    <row r="627446" customHeight="1"/>
    <row r="627448" customHeight="1"/>
    <row r="627450" customHeight="1"/>
    <row r="627452" customHeight="1"/>
    <row r="627454" customHeight="1"/>
    <row r="627456" customHeight="1"/>
    <row r="627458" customHeight="1"/>
    <row r="627460" customHeight="1"/>
    <row r="627462" customHeight="1"/>
    <row r="627464" customHeight="1"/>
    <row r="627466" customHeight="1"/>
    <row r="627468" customHeight="1"/>
    <row r="627470" customHeight="1"/>
    <row r="627472" customHeight="1"/>
    <row r="627474" customHeight="1"/>
    <row r="627476" customHeight="1"/>
    <row r="627478" customHeight="1"/>
    <row r="627480" customHeight="1"/>
    <row r="627482" customHeight="1"/>
    <row r="627484" customHeight="1"/>
    <row r="627486" customHeight="1"/>
    <row r="627488" customHeight="1"/>
    <row r="627490" customHeight="1"/>
    <row r="627492" customHeight="1"/>
    <row r="627494" customHeight="1"/>
    <row r="627496" customHeight="1"/>
    <row r="627498" customHeight="1"/>
    <row r="627500" customHeight="1"/>
    <row r="627502" customHeight="1"/>
    <row r="627504" customHeight="1"/>
    <row r="627506" customHeight="1"/>
    <row r="627508" customHeight="1"/>
    <row r="627510" customHeight="1"/>
    <row r="627512" customHeight="1"/>
    <row r="627514" customHeight="1"/>
    <row r="627516" customHeight="1"/>
    <row r="627518" customHeight="1"/>
    <row r="627520" customHeight="1"/>
    <row r="627522" customHeight="1"/>
    <row r="627524" customHeight="1"/>
    <row r="627526" customHeight="1"/>
    <row r="627528" customHeight="1"/>
    <row r="627530" customHeight="1"/>
    <row r="627532" customHeight="1"/>
    <row r="627534" customHeight="1"/>
    <row r="627536" customHeight="1"/>
    <row r="627538" customHeight="1"/>
    <row r="627540" customHeight="1"/>
    <row r="627542" customHeight="1"/>
    <row r="627544" customHeight="1"/>
    <row r="627546" customHeight="1"/>
    <row r="627548" customHeight="1"/>
    <row r="627550" customHeight="1"/>
    <row r="627552" customHeight="1"/>
    <row r="627554" customHeight="1"/>
    <row r="627556" customHeight="1"/>
    <row r="627558" customHeight="1"/>
    <row r="627560" customHeight="1"/>
    <row r="627562" customHeight="1"/>
    <row r="627564" customHeight="1"/>
    <row r="627566" customHeight="1"/>
    <row r="627568" customHeight="1"/>
    <row r="627570" customHeight="1"/>
    <row r="627572" customHeight="1"/>
    <row r="627574" customHeight="1"/>
    <row r="627576" customHeight="1"/>
    <row r="627578" customHeight="1"/>
    <row r="627580" customHeight="1"/>
    <row r="627582" customHeight="1"/>
    <row r="627584" customHeight="1"/>
    <row r="627586" customHeight="1"/>
    <row r="627588" customHeight="1"/>
    <row r="627590" customHeight="1"/>
    <row r="627592" customHeight="1"/>
    <row r="627594" customHeight="1"/>
    <row r="627596" customHeight="1"/>
    <row r="627598" customHeight="1"/>
    <row r="627600" customHeight="1"/>
    <row r="627602" customHeight="1"/>
    <row r="627604" customHeight="1"/>
    <row r="627606" customHeight="1"/>
    <row r="627608" customHeight="1"/>
    <row r="627610" customHeight="1"/>
    <row r="627612" customHeight="1"/>
    <row r="627614" customHeight="1"/>
    <row r="627616" customHeight="1"/>
    <row r="627618" customHeight="1"/>
    <row r="627620" customHeight="1"/>
    <row r="627622" customHeight="1"/>
    <row r="627624" customHeight="1"/>
    <row r="627626" customHeight="1"/>
    <row r="627628" customHeight="1"/>
    <row r="627630" customHeight="1"/>
    <row r="627632" customHeight="1"/>
    <row r="627634" customHeight="1"/>
    <row r="627636" customHeight="1"/>
    <row r="627638" customHeight="1"/>
    <row r="627640" customHeight="1"/>
    <row r="627642" customHeight="1"/>
    <row r="627644" customHeight="1"/>
    <row r="627646" customHeight="1"/>
    <row r="627648" customHeight="1"/>
    <row r="627650" customHeight="1"/>
    <row r="627652" customHeight="1"/>
    <row r="627654" customHeight="1"/>
    <row r="627656" customHeight="1"/>
    <row r="627658" customHeight="1"/>
    <row r="627660" customHeight="1"/>
    <row r="627662" customHeight="1"/>
    <row r="627664" customHeight="1"/>
    <row r="627666" customHeight="1"/>
    <row r="627668" customHeight="1"/>
    <row r="627670" customHeight="1"/>
    <row r="627672" customHeight="1"/>
    <row r="627674" customHeight="1"/>
    <row r="627676" customHeight="1"/>
    <row r="627678" customHeight="1"/>
    <row r="627680" customHeight="1"/>
    <row r="627682" customHeight="1"/>
    <row r="627684" customHeight="1"/>
    <row r="627686" customHeight="1"/>
    <row r="627688" customHeight="1"/>
    <row r="627690" customHeight="1"/>
    <row r="627692" customHeight="1"/>
    <row r="627694" customHeight="1"/>
    <row r="627696" customHeight="1"/>
    <row r="627698" customHeight="1"/>
    <row r="627700" customHeight="1"/>
    <row r="627702" customHeight="1"/>
    <row r="627704" customHeight="1"/>
    <row r="627706" customHeight="1"/>
    <row r="627708" customHeight="1"/>
    <row r="627710" customHeight="1"/>
    <row r="627712" customHeight="1"/>
    <row r="627714" customHeight="1"/>
    <row r="627716" customHeight="1"/>
    <row r="627718" customHeight="1"/>
    <row r="627720" customHeight="1"/>
    <row r="627722" customHeight="1"/>
    <row r="627724" customHeight="1"/>
    <row r="627726" customHeight="1"/>
    <row r="627728" customHeight="1"/>
    <row r="627730" customHeight="1"/>
    <row r="627732" customHeight="1"/>
    <row r="627734" customHeight="1"/>
    <row r="627736" customHeight="1"/>
    <row r="627738" customHeight="1"/>
    <row r="627740" customHeight="1"/>
    <row r="627742" customHeight="1"/>
    <row r="627744" customHeight="1"/>
    <row r="627746" customHeight="1"/>
    <row r="627748" customHeight="1"/>
    <row r="627750" customHeight="1"/>
    <row r="627752" customHeight="1"/>
    <row r="627754" customHeight="1"/>
    <row r="627756" customHeight="1"/>
    <row r="627758" customHeight="1"/>
    <row r="627760" customHeight="1"/>
    <row r="627762" customHeight="1"/>
    <row r="627764" customHeight="1"/>
    <row r="627766" customHeight="1"/>
    <row r="627768" customHeight="1"/>
    <row r="627770" customHeight="1"/>
    <row r="627772" customHeight="1"/>
    <row r="627774" customHeight="1"/>
    <row r="627776" customHeight="1"/>
    <row r="627778" customHeight="1"/>
    <row r="627780" customHeight="1"/>
    <row r="627782" customHeight="1"/>
    <row r="627784" customHeight="1"/>
    <row r="627786" customHeight="1"/>
    <row r="627788" customHeight="1"/>
    <row r="627790" customHeight="1"/>
    <row r="627792" customHeight="1"/>
    <row r="627794" customHeight="1"/>
    <row r="627796" customHeight="1"/>
    <row r="627798" customHeight="1"/>
    <row r="627800" customHeight="1"/>
    <row r="627802" customHeight="1"/>
    <row r="627804" customHeight="1"/>
    <row r="627806" customHeight="1"/>
    <row r="627808" customHeight="1"/>
    <row r="627810" customHeight="1"/>
    <row r="627812" customHeight="1"/>
    <row r="627814" customHeight="1"/>
    <row r="627816" customHeight="1"/>
    <row r="627818" customHeight="1"/>
    <row r="627820" customHeight="1"/>
    <row r="627822" customHeight="1"/>
    <row r="627824" customHeight="1"/>
    <row r="627826" customHeight="1"/>
    <row r="627828" customHeight="1"/>
    <row r="627830" customHeight="1"/>
    <row r="627832" customHeight="1"/>
    <row r="627834" customHeight="1"/>
    <row r="627836" customHeight="1"/>
    <row r="627838" customHeight="1"/>
    <row r="627840" customHeight="1"/>
    <row r="627842" customHeight="1"/>
    <row r="627844" customHeight="1"/>
    <row r="627846" customHeight="1"/>
    <row r="627848" customHeight="1"/>
    <row r="627850" customHeight="1"/>
    <row r="627852" customHeight="1"/>
    <row r="627854" customHeight="1"/>
    <row r="627856" customHeight="1"/>
    <row r="627858" customHeight="1"/>
    <row r="627860" customHeight="1"/>
    <row r="627862" customHeight="1"/>
    <row r="627864" customHeight="1"/>
    <row r="627866" customHeight="1"/>
    <row r="627868" customHeight="1"/>
    <row r="627870" customHeight="1"/>
    <row r="627872" customHeight="1"/>
    <row r="627874" customHeight="1"/>
    <row r="627876" customHeight="1"/>
    <row r="627878" customHeight="1"/>
    <row r="627880" customHeight="1"/>
    <row r="627882" customHeight="1"/>
    <row r="627884" customHeight="1"/>
    <row r="627886" customHeight="1"/>
    <row r="627888" customHeight="1"/>
    <row r="627890" customHeight="1"/>
    <row r="627892" customHeight="1"/>
    <row r="627894" customHeight="1"/>
    <row r="627896" customHeight="1"/>
    <row r="627898" customHeight="1"/>
    <row r="627900" customHeight="1"/>
    <row r="627902" customHeight="1"/>
    <row r="627904" customHeight="1"/>
    <row r="627906" customHeight="1"/>
    <row r="627908" customHeight="1"/>
    <row r="627910" customHeight="1"/>
    <row r="627912" customHeight="1"/>
    <row r="627914" customHeight="1"/>
    <row r="627916" customHeight="1"/>
    <row r="627918" customHeight="1"/>
    <row r="627920" customHeight="1"/>
    <row r="627922" customHeight="1"/>
    <row r="627924" customHeight="1"/>
    <row r="627926" customHeight="1"/>
    <row r="627928" customHeight="1"/>
    <row r="627930" customHeight="1"/>
    <row r="627932" customHeight="1"/>
    <row r="627934" customHeight="1"/>
    <row r="627936" customHeight="1"/>
    <row r="627938" customHeight="1"/>
    <row r="627940" customHeight="1"/>
    <row r="627942" customHeight="1"/>
    <row r="627944" customHeight="1"/>
    <row r="627946" customHeight="1"/>
    <row r="627948" customHeight="1"/>
    <row r="627950" customHeight="1"/>
    <row r="627952" customHeight="1"/>
    <row r="627954" customHeight="1"/>
    <row r="627956" customHeight="1"/>
    <row r="627958" customHeight="1"/>
    <row r="627960" customHeight="1"/>
    <row r="627962" customHeight="1"/>
    <row r="627964" customHeight="1"/>
    <row r="627966" customHeight="1"/>
    <row r="627968" customHeight="1"/>
    <row r="627970" customHeight="1"/>
    <row r="627972" customHeight="1"/>
    <row r="627974" customHeight="1"/>
    <row r="627976" customHeight="1"/>
    <row r="627978" customHeight="1"/>
    <row r="627980" customHeight="1"/>
    <row r="627982" customHeight="1"/>
    <row r="627984" customHeight="1"/>
    <row r="627986" customHeight="1"/>
    <row r="627988" customHeight="1"/>
    <row r="627990" customHeight="1"/>
    <row r="627992" customHeight="1"/>
    <row r="627994" customHeight="1"/>
    <row r="627996" customHeight="1"/>
    <row r="627998" customHeight="1"/>
    <row r="628000" customHeight="1"/>
    <row r="628002" customHeight="1"/>
    <row r="628004" customHeight="1"/>
    <row r="628006" customHeight="1"/>
    <row r="628008" customHeight="1"/>
    <row r="628010" customHeight="1"/>
    <row r="628012" customHeight="1"/>
    <row r="628014" customHeight="1"/>
    <row r="628016" customHeight="1"/>
    <row r="628018" customHeight="1"/>
    <row r="628020" customHeight="1"/>
    <row r="628022" customHeight="1"/>
    <row r="628024" customHeight="1"/>
    <row r="628026" customHeight="1"/>
    <row r="628028" customHeight="1"/>
    <row r="628030" customHeight="1"/>
    <row r="628032" customHeight="1"/>
    <row r="628034" customHeight="1"/>
    <row r="628036" customHeight="1"/>
    <row r="628038" customHeight="1"/>
    <row r="628040" customHeight="1"/>
    <row r="628042" customHeight="1"/>
    <row r="628044" customHeight="1"/>
    <row r="628046" customHeight="1"/>
    <row r="628048" customHeight="1"/>
    <row r="628050" customHeight="1"/>
    <row r="628052" customHeight="1"/>
    <row r="628054" customHeight="1"/>
    <row r="628056" customHeight="1"/>
    <row r="628058" customHeight="1"/>
    <row r="628060" customHeight="1"/>
    <row r="628062" customHeight="1"/>
    <row r="628064" customHeight="1"/>
    <row r="628066" customHeight="1"/>
    <row r="628068" customHeight="1"/>
    <row r="628070" customHeight="1"/>
    <row r="628072" customHeight="1"/>
    <row r="628074" customHeight="1"/>
    <row r="628076" customHeight="1"/>
    <row r="628078" customHeight="1"/>
    <row r="628080" customHeight="1"/>
    <row r="628082" customHeight="1"/>
    <row r="628084" customHeight="1"/>
    <row r="628086" customHeight="1"/>
    <row r="628088" customHeight="1"/>
    <row r="628090" customHeight="1"/>
    <row r="628092" customHeight="1"/>
    <row r="628094" customHeight="1"/>
    <row r="628096" customHeight="1"/>
    <row r="628098" customHeight="1"/>
    <row r="628100" customHeight="1"/>
    <row r="628102" customHeight="1"/>
    <row r="628104" customHeight="1"/>
    <row r="628106" customHeight="1"/>
    <row r="628108" customHeight="1"/>
    <row r="628110" customHeight="1"/>
    <row r="628112" customHeight="1"/>
    <row r="628114" customHeight="1"/>
    <row r="628116" customHeight="1"/>
    <row r="628118" customHeight="1"/>
    <row r="628120" customHeight="1"/>
    <row r="628122" customHeight="1"/>
    <row r="628124" customHeight="1"/>
    <row r="628126" customHeight="1"/>
    <row r="628128" customHeight="1"/>
    <row r="628130" customHeight="1"/>
    <row r="628132" customHeight="1"/>
    <row r="628134" customHeight="1"/>
    <row r="628136" customHeight="1"/>
    <row r="628138" customHeight="1"/>
    <row r="628140" customHeight="1"/>
    <row r="628142" customHeight="1"/>
    <row r="628144" customHeight="1"/>
    <row r="628146" customHeight="1"/>
    <row r="628148" customHeight="1"/>
    <row r="628150" customHeight="1"/>
    <row r="628152" customHeight="1"/>
    <row r="628154" customHeight="1"/>
    <row r="628156" customHeight="1"/>
    <row r="628158" customHeight="1"/>
    <row r="628160" customHeight="1"/>
    <row r="628162" customHeight="1"/>
    <row r="628164" customHeight="1"/>
    <row r="628166" customHeight="1"/>
    <row r="628168" customHeight="1"/>
    <row r="628170" customHeight="1"/>
    <row r="628172" customHeight="1"/>
    <row r="628174" customHeight="1"/>
    <row r="628176" customHeight="1"/>
    <row r="628178" customHeight="1"/>
    <row r="628180" customHeight="1"/>
    <row r="628182" customHeight="1"/>
    <row r="628184" customHeight="1"/>
    <row r="628186" customHeight="1"/>
    <row r="628188" customHeight="1"/>
    <row r="628190" customHeight="1"/>
    <row r="628192" customHeight="1"/>
    <row r="628194" customHeight="1"/>
    <row r="628196" customHeight="1"/>
    <row r="628198" customHeight="1"/>
    <row r="628200" customHeight="1"/>
    <row r="628202" customHeight="1"/>
    <row r="628204" customHeight="1"/>
    <row r="628206" customHeight="1"/>
    <row r="628208" customHeight="1"/>
    <row r="628210" customHeight="1"/>
    <row r="628212" customHeight="1"/>
    <row r="628214" customHeight="1"/>
    <row r="628216" customHeight="1"/>
    <row r="628218" customHeight="1"/>
    <row r="628220" customHeight="1"/>
    <row r="628222" customHeight="1"/>
    <row r="628224" customHeight="1"/>
    <row r="628226" customHeight="1"/>
    <row r="628228" customHeight="1"/>
    <row r="628230" customHeight="1"/>
    <row r="628232" customHeight="1"/>
    <row r="628234" customHeight="1"/>
    <row r="628236" customHeight="1"/>
    <row r="628238" customHeight="1"/>
    <row r="628240" customHeight="1"/>
    <row r="628242" customHeight="1"/>
    <row r="628244" customHeight="1"/>
    <row r="628246" customHeight="1"/>
    <row r="628248" customHeight="1"/>
    <row r="628250" customHeight="1"/>
    <row r="628252" customHeight="1"/>
    <row r="628254" customHeight="1"/>
    <row r="628256" customHeight="1"/>
    <row r="628258" customHeight="1"/>
    <row r="628260" customHeight="1"/>
    <row r="628262" customHeight="1"/>
    <row r="628264" customHeight="1"/>
    <row r="628266" customHeight="1"/>
    <row r="628268" customHeight="1"/>
    <row r="628270" customHeight="1"/>
    <row r="628272" customHeight="1"/>
    <row r="628274" customHeight="1"/>
    <row r="628276" customHeight="1"/>
    <row r="628278" customHeight="1"/>
    <row r="628280" customHeight="1"/>
    <row r="628282" customHeight="1"/>
    <row r="628284" customHeight="1"/>
    <row r="628286" customHeight="1"/>
    <row r="628288" customHeight="1"/>
    <row r="628290" customHeight="1"/>
    <row r="628292" customHeight="1"/>
    <row r="628294" customHeight="1"/>
    <row r="628296" customHeight="1"/>
    <row r="628298" customHeight="1"/>
    <row r="628300" customHeight="1"/>
    <row r="628302" customHeight="1"/>
    <row r="628304" customHeight="1"/>
    <row r="628306" customHeight="1"/>
    <row r="628308" customHeight="1"/>
    <row r="628310" customHeight="1"/>
    <row r="628312" customHeight="1"/>
    <row r="628314" customHeight="1"/>
    <row r="628316" customHeight="1"/>
    <row r="628318" customHeight="1"/>
    <row r="628320" customHeight="1"/>
    <row r="628322" customHeight="1"/>
    <row r="628324" customHeight="1"/>
    <row r="628326" customHeight="1"/>
    <row r="628328" customHeight="1"/>
    <row r="628330" customHeight="1"/>
    <row r="628332" customHeight="1"/>
    <row r="628334" customHeight="1"/>
    <row r="628336" customHeight="1"/>
    <row r="628338" customHeight="1"/>
    <row r="628340" customHeight="1"/>
    <row r="628342" customHeight="1"/>
    <row r="628344" customHeight="1"/>
    <row r="628346" customHeight="1"/>
    <row r="628348" customHeight="1"/>
    <row r="628350" customHeight="1"/>
    <row r="628352" customHeight="1"/>
    <row r="628354" customHeight="1"/>
    <row r="628356" customHeight="1"/>
    <row r="628358" customHeight="1"/>
    <row r="628360" customHeight="1"/>
    <row r="628362" customHeight="1"/>
    <row r="628364" customHeight="1"/>
    <row r="628366" customHeight="1"/>
    <row r="628368" customHeight="1"/>
    <row r="628370" customHeight="1"/>
    <row r="628372" customHeight="1"/>
    <row r="628374" customHeight="1"/>
    <row r="628376" customHeight="1"/>
    <row r="628378" customHeight="1"/>
    <row r="628380" customHeight="1"/>
    <row r="628382" customHeight="1"/>
    <row r="628384" customHeight="1"/>
    <row r="628386" customHeight="1"/>
    <row r="628388" customHeight="1"/>
    <row r="628390" customHeight="1"/>
    <row r="628392" customHeight="1"/>
    <row r="628394" customHeight="1"/>
    <row r="628396" customHeight="1"/>
    <row r="628398" customHeight="1"/>
    <row r="628400" customHeight="1"/>
    <row r="628402" customHeight="1"/>
    <row r="628404" customHeight="1"/>
    <row r="628406" customHeight="1"/>
    <row r="628408" customHeight="1"/>
    <row r="628410" customHeight="1"/>
    <row r="628412" customHeight="1"/>
    <row r="628414" customHeight="1"/>
    <row r="628416" customHeight="1"/>
    <row r="628418" customHeight="1"/>
    <row r="628420" customHeight="1"/>
    <row r="628422" customHeight="1"/>
    <row r="628424" customHeight="1"/>
    <row r="628426" customHeight="1"/>
    <row r="628428" customHeight="1"/>
    <row r="628430" customHeight="1"/>
    <row r="628432" customHeight="1"/>
    <row r="628434" customHeight="1"/>
    <row r="628436" customHeight="1"/>
    <row r="628438" customHeight="1"/>
    <row r="628440" customHeight="1"/>
    <row r="628442" customHeight="1"/>
    <row r="628444" customHeight="1"/>
    <row r="628446" customHeight="1"/>
    <row r="628448" customHeight="1"/>
    <row r="628450" customHeight="1"/>
    <row r="628452" customHeight="1"/>
    <row r="628454" customHeight="1"/>
    <row r="628456" customHeight="1"/>
    <row r="628458" customHeight="1"/>
    <row r="628460" customHeight="1"/>
    <row r="628462" customHeight="1"/>
    <row r="628464" customHeight="1"/>
    <row r="628466" customHeight="1"/>
    <row r="628468" customHeight="1"/>
    <row r="628470" customHeight="1"/>
    <row r="628472" customHeight="1"/>
    <row r="628474" customHeight="1"/>
    <row r="628476" customHeight="1"/>
    <row r="628478" customHeight="1"/>
    <row r="628480" customHeight="1"/>
    <row r="628482" customHeight="1"/>
    <row r="628484" customHeight="1"/>
    <row r="628486" customHeight="1"/>
    <row r="628488" customHeight="1"/>
    <row r="628490" customHeight="1"/>
    <row r="628492" customHeight="1"/>
    <row r="628494" customHeight="1"/>
    <row r="628496" customHeight="1"/>
    <row r="628498" customHeight="1"/>
    <row r="628500" customHeight="1"/>
    <row r="628502" customHeight="1"/>
    <row r="628504" customHeight="1"/>
    <row r="628506" customHeight="1"/>
    <row r="628508" customHeight="1"/>
    <row r="628510" customHeight="1"/>
    <row r="628512" customHeight="1"/>
    <row r="628514" customHeight="1"/>
    <row r="628516" customHeight="1"/>
    <row r="628518" customHeight="1"/>
    <row r="628520" customHeight="1"/>
    <row r="628522" customHeight="1"/>
    <row r="628524" customHeight="1"/>
    <row r="628526" customHeight="1"/>
    <row r="628528" customHeight="1"/>
    <row r="628530" customHeight="1"/>
    <row r="628532" customHeight="1"/>
    <row r="628534" customHeight="1"/>
    <row r="628536" customHeight="1"/>
    <row r="628538" customHeight="1"/>
    <row r="628540" customHeight="1"/>
    <row r="628542" customHeight="1"/>
    <row r="628544" customHeight="1"/>
    <row r="628546" customHeight="1"/>
    <row r="628548" customHeight="1"/>
    <row r="628550" customHeight="1"/>
    <row r="628552" customHeight="1"/>
    <row r="628554" customHeight="1"/>
    <row r="628556" customHeight="1"/>
    <row r="628558" customHeight="1"/>
    <row r="628560" customHeight="1"/>
    <row r="628562" customHeight="1"/>
    <row r="628564" customHeight="1"/>
    <row r="628566" customHeight="1"/>
    <row r="628568" customHeight="1"/>
    <row r="628570" customHeight="1"/>
    <row r="628572" customHeight="1"/>
    <row r="628574" customHeight="1"/>
    <row r="628576" customHeight="1"/>
    <row r="628578" customHeight="1"/>
    <row r="628580" customHeight="1"/>
    <row r="628582" customHeight="1"/>
    <row r="628584" customHeight="1"/>
    <row r="628586" customHeight="1"/>
    <row r="628588" customHeight="1"/>
    <row r="628590" customHeight="1"/>
    <row r="628592" customHeight="1"/>
    <row r="628594" customHeight="1"/>
    <row r="628596" customHeight="1"/>
    <row r="628598" customHeight="1"/>
    <row r="628600" customHeight="1"/>
    <row r="628602" customHeight="1"/>
    <row r="628604" customHeight="1"/>
    <row r="628606" customHeight="1"/>
    <row r="628608" customHeight="1"/>
    <row r="628610" customHeight="1"/>
    <row r="628612" customHeight="1"/>
    <row r="628614" customHeight="1"/>
    <row r="628616" customHeight="1"/>
    <row r="628618" customHeight="1"/>
    <row r="628620" customHeight="1"/>
    <row r="628622" customHeight="1"/>
    <row r="628624" customHeight="1"/>
    <row r="628626" customHeight="1"/>
    <row r="628628" customHeight="1"/>
    <row r="628630" customHeight="1"/>
    <row r="628632" customHeight="1"/>
    <row r="628634" customHeight="1"/>
    <row r="628636" customHeight="1"/>
    <row r="628638" customHeight="1"/>
    <row r="628640" customHeight="1"/>
    <row r="628642" customHeight="1"/>
    <row r="628644" customHeight="1"/>
    <row r="628646" customHeight="1"/>
    <row r="628648" customHeight="1"/>
    <row r="628650" customHeight="1"/>
    <row r="628652" customHeight="1"/>
    <row r="628654" customHeight="1"/>
    <row r="628656" customHeight="1"/>
    <row r="628658" customHeight="1"/>
    <row r="628660" customHeight="1"/>
    <row r="628662" customHeight="1"/>
    <row r="628664" customHeight="1"/>
    <row r="628666" customHeight="1"/>
    <row r="628668" customHeight="1"/>
    <row r="628670" customHeight="1"/>
    <row r="628672" customHeight="1"/>
    <row r="628674" customHeight="1"/>
    <row r="628676" customHeight="1"/>
    <row r="628678" customHeight="1"/>
    <row r="628680" customHeight="1"/>
    <row r="628682" customHeight="1"/>
    <row r="628684" customHeight="1"/>
    <row r="628686" customHeight="1"/>
    <row r="628688" customHeight="1"/>
    <row r="628690" customHeight="1"/>
    <row r="628692" customHeight="1"/>
    <row r="628694" customHeight="1"/>
    <row r="628696" customHeight="1"/>
    <row r="628698" customHeight="1"/>
    <row r="628700" customHeight="1"/>
    <row r="628702" customHeight="1"/>
    <row r="628704" customHeight="1"/>
    <row r="628706" customHeight="1"/>
    <row r="628708" customHeight="1"/>
    <row r="628710" customHeight="1"/>
    <row r="628712" customHeight="1"/>
    <row r="628714" customHeight="1"/>
    <row r="628716" customHeight="1"/>
    <row r="628718" customHeight="1"/>
    <row r="628720" customHeight="1"/>
    <row r="628722" customHeight="1"/>
    <row r="628724" customHeight="1"/>
    <row r="628726" customHeight="1"/>
    <row r="628728" customHeight="1"/>
    <row r="628730" customHeight="1"/>
    <row r="628732" customHeight="1"/>
    <row r="628734" customHeight="1"/>
    <row r="628736" customHeight="1"/>
    <row r="628738" customHeight="1"/>
    <row r="628740" customHeight="1"/>
    <row r="628742" customHeight="1"/>
    <row r="628744" customHeight="1"/>
    <row r="628746" customHeight="1"/>
    <row r="628748" customHeight="1"/>
    <row r="628750" customHeight="1"/>
    <row r="628752" customHeight="1"/>
    <row r="628754" customHeight="1"/>
    <row r="628756" customHeight="1"/>
    <row r="628758" customHeight="1"/>
    <row r="628760" customHeight="1"/>
    <row r="628762" customHeight="1"/>
    <row r="628764" customHeight="1"/>
    <row r="628766" customHeight="1"/>
    <row r="628768" customHeight="1"/>
    <row r="628770" customHeight="1"/>
    <row r="628772" customHeight="1"/>
    <row r="628774" customHeight="1"/>
    <row r="628776" customHeight="1"/>
    <row r="628778" customHeight="1"/>
    <row r="628780" customHeight="1"/>
    <row r="628782" customHeight="1"/>
    <row r="628784" customHeight="1"/>
    <row r="628786" customHeight="1"/>
    <row r="628788" customHeight="1"/>
    <row r="628790" customHeight="1"/>
    <row r="628792" customHeight="1"/>
    <row r="628794" customHeight="1"/>
    <row r="628796" customHeight="1"/>
    <row r="628798" customHeight="1"/>
    <row r="628800" customHeight="1"/>
    <row r="628802" customHeight="1"/>
    <row r="628804" customHeight="1"/>
    <row r="628806" customHeight="1"/>
    <row r="628808" customHeight="1"/>
    <row r="628810" customHeight="1"/>
    <row r="628812" customHeight="1"/>
    <row r="628814" customHeight="1"/>
    <row r="628816" customHeight="1"/>
    <row r="628818" customHeight="1"/>
    <row r="628820" customHeight="1"/>
    <row r="628822" customHeight="1"/>
    <row r="628824" customHeight="1"/>
    <row r="628826" customHeight="1"/>
    <row r="628828" customHeight="1"/>
    <row r="628830" customHeight="1"/>
    <row r="628832" customHeight="1"/>
    <row r="628834" customHeight="1"/>
    <row r="628836" customHeight="1"/>
    <row r="628838" customHeight="1"/>
    <row r="628840" customHeight="1"/>
    <row r="628842" customHeight="1"/>
    <row r="628844" customHeight="1"/>
    <row r="628846" customHeight="1"/>
    <row r="628848" customHeight="1"/>
    <row r="628850" customHeight="1"/>
    <row r="628852" customHeight="1"/>
    <row r="628854" customHeight="1"/>
    <row r="628856" customHeight="1"/>
    <row r="628858" customHeight="1"/>
    <row r="628860" customHeight="1"/>
    <row r="628862" customHeight="1"/>
    <row r="628864" customHeight="1"/>
    <row r="628866" customHeight="1"/>
    <row r="628868" customHeight="1"/>
    <row r="628870" customHeight="1"/>
    <row r="628872" customHeight="1"/>
    <row r="628874" customHeight="1"/>
    <row r="628876" customHeight="1"/>
    <row r="628878" customHeight="1"/>
    <row r="628880" customHeight="1"/>
    <row r="628882" customHeight="1"/>
    <row r="628884" customHeight="1"/>
    <row r="628886" customHeight="1"/>
    <row r="628888" customHeight="1"/>
    <row r="628890" customHeight="1"/>
    <row r="628892" customHeight="1"/>
    <row r="628894" customHeight="1"/>
    <row r="628896" customHeight="1"/>
    <row r="628898" customHeight="1"/>
    <row r="628900" customHeight="1"/>
    <row r="628902" customHeight="1"/>
    <row r="628904" customHeight="1"/>
    <row r="628906" customHeight="1"/>
    <row r="628908" customHeight="1"/>
    <row r="628910" customHeight="1"/>
    <row r="628912" customHeight="1"/>
    <row r="628914" customHeight="1"/>
    <row r="628916" customHeight="1"/>
    <row r="628918" customHeight="1"/>
    <row r="628920" customHeight="1"/>
    <row r="628922" customHeight="1"/>
    <row r="628924" customHeight="1"/>
    <row r="628926" customHeight="1"/>
    <row r="628928" customHeight="1"/>
    <row r="628930" customHeight="1"/>
    <row r="628932" customHeight="1"/>
    <row r="628934" customHeight="1"/>
    <row r="628936" customHeight="1"/>
    <row r="628938" customHeight="1"/>
    <row r="628940" customHeight="1"/>
    <row r="628942" customHeight="1"/>
    <row r="628944" customHeight="1"/>
    <row r="628946" customHeight="1"/>
    <row r="628948" customHeight="1"/>
    <row r="628950" customHeight="1"/>
    <row r="628952" customHeight="1"/>
    <row r="628954" customHeight="1"/>
    <row r="628956" customHeight="1"/>
    <row r="628958" customHeight="1"/>
    <row r="628960" customHeight="1"/>
    <row r="628962" customHeight="1"/>
    <row r="628964" customHeight="1"/>
    <row r="628966" customHeight="1"/>
    <row r="628968" customHeight="1"/>
    <row r="628970" customHeight="1"/>
    <row r="628972" customHeight="1"/>
    <row r="628974" customHeight="1"/>
    <row r="628976" customHeight="1"/>
    <row r="628978" customHeight="1"/>
    <row r="628980" customHeight="1"/>
    <row r="628982" customHeight="1"/>
    <row r="628984" customHeight="1"/>
    <row r="628986" customHeight="1"/>
    <row r="628988" customHeight="1"/>
    <row r="628990" customHeight="1"/>
    <row r="628992" customHeight="1"/>
    <row r="628994" customHeight="1"/>
    <row r="628996" customHeight="1"/>
    <row r="628998" customHeight="1"/>
    <row r="629000" customHeight="1"/>
    <row r="629002" customHeight="1"/>
    <row r="629004" customHeight="1"/>
    <row r="629006" customHeight="1"/>
    <row r="629008" customHeight="1"/>
    <row r="629010" customHeight="1"/>
    <row r="629012" customHeight="1"/>
    <row r="629014" customHeight="1"/>
    <row r="629016" customHeight="1"/>
    <row r="629018" customHeight="1"/>
    <row r="629020" customHeight="1"/>
    <row r="629022" customHeight="1"/>
    <row r="629024" customHeight="1"/>
    <row r="629026" customHeight="1"/>
    <row r="629028" customHeight="1"/>
    <row r="629030" customHeight="1"/>
    <row r="629032" customHeight="1"/>
    <row r="629034" customHeight="1"/>
    <row r="629036" customHeight="1"/>
    <row r="629038" customHeight="1"/>
    <row r="629040" customHeight="1"/>
    <row r="629042" customHeight="1"/>
    <row r="629044" customHeight="1"/>
    <row r="629046" customHeight="1"/>
    <row r="629048" customHeight="1"/>
    <row r="629050" customHeight="1"/>
    <row r="629052" customHeight="1"/>
    <row r="629054" customHeight="1"/>
    <row r="629056" customHeight="1"/>
    <row r="629058" customHeight="1"/>
    <row r="629060" customHeight="1"/>
    <row r="629062" customHeight="1"/>
    <row r="629064" customHeight="1"/>
    <row r="629066" customHeight="1"/>
    <row r="629068" customHeight="1"/>
    <row r="629070" customHeight="1"/>
    <row r="629072" customHeight="1"/>
    <row r="629074" customHeight="1"/>
    <row r="629076" customHeight="1"/>
    <row r="629078" customHeight="1"/>
    <row r="629080" customHeight="1"/>
    <row r="629082" customHeight="1"/>
    <row r="629084" customHeight="1"/>
    <row r="629086" customHeight="1"/>
    <row r="629088" customHeight="1"/>
    <row r="629090" customHeight="1"/>
    <row r="629092" customHeight="1"/>
    <row r="629094" customHeight="1"/>
    <row r="629096" customHeight="1"/>
    <row r="629098" customHeight="1"/>
    <row r="629100" customHeight="1"/>
    <row r="629102" customHeight="1"/>
    <row r="629104" customHeight="1"/>
    <row r="629106" customHeight="1"/>
    <row r="629108" customHeight="1"/>
    <row r="629110" customHeight="1"/>
    <row r="629112" customHeight="1"/>
    <row r="629114" customHeight="1"/>
    <row r="629116" customHeight="1"/>
    <row r="629118" customHeight="1"/>
    <row r="629120" customHeight="1"/>
    <row r="629122" customHeight="1"/>
    <row r="629124" customHeight="1"/>
    <row r="629126" customHeight="1"/>
    <row r="629128" customHeight="1"/>
    <row r="629130" customHeight="1"/>
    <row r="629132" customHeight="1"/>
    <row r="629134" customHeight="1"/>
    <row r="629136" customHeight="1"/>
    <row r="629138" customHeight="1"/>
    <row r="629140" customHeight="1"/>
    <row r="629142" customHeight="1"/>
    <row r="629144" customHeight="1"/>
    <row r="629146" customHeight="1"/>
    <row r="629148" customHeight="1"/>
    <row r="629150" customHeight="1"/>
    <row r="629152" customHeight="1"/>
    <row r="629154" customHeight="1"/>
    <row r="629156" customHeight="1"/>
    <row r="629158" customHeight="1"/>
    <row r="629160" customHeight="1"/>
    <row r="629162" customHeight="1"/>
    <row r="629164" customHeight="1"/>
    <row r="629166" customHeight="1"/>
    <row r="629168" customHeight="1"/>
    <row r="629170" customHeight="1"/>
    <row r="629172" customHeight="1"/>
    <row r="629174" customHeight="1"/>
    <row r="629176" customHeight="1"/>
    <row r="629178" customHeight="1"/>
    <row r="629180" customHeight="1"/>
    <row r="629182" customHeight="1"/>
    <row r="629184" customHeight="1"/>
    <row r="629186" customHeight="1"/>
    <row r="629188" customHeight="1"/>
    <row r="629190" customHeight="1"/>
    <row r="629192" customHeight="1"/>
    <row r="629194" customHeight="1"/>
    <row r="629196" customHeight="1"/>
    <row r="629198" customHeight="1"/>
    <row r="629200" customHeight="1"/>
    <row r="629202" customHeight="1"/>
    <row r="629204" customHeight="1"/>
    <row r="629206" customHeight="1"/>
    <row r="629208" customHeight="1"/>
    <row r="629210" customHeight="1"/>
    <row r="629212" customHeight="1"/>
    <row r="629214" customHeight="1"/>
    <row r="629216" customHeight="1"/>
    <row r="629218" customHeight="1"/>
    <row r="629220" customHeight="1"/>
    <row r="629222" customHeight="1"/>
    <row r="629224" customHeight="1"/>
    <row r="629226" customHeight="1"/>
    <row r="629228" customHeight="1"/>
    <row r="629230" customHeight="1"/>
    <row r="629232" customHeight="1"/>
    <row r="629234" customHeight="1"/>
    <row r="629236" customHeight="1"/>
    <row r="629238" customHeight="1"/>
    <row r="629240" customHeight="1"/>
    <row r="629242" customHeight="1"/>
    <row r="629244" customHeight="1"/>
    <row r="629246" customHeight="1"/>
    <row r="629248" customHeight="1"/>
    <row r="629250" customHeight="1"/>
    <row r="629252" customHeight="1"/>
    <row r="629254" customHeight="1"/>
    <row r="629256" customHeight="1"/>
    <row r="629258" customHeight="1"/>
    <row r="629260" customHeight="1"/>
    <row r="629262" customHeight="1"/>
    <row r="629264" customHeight="1"/>
    <row r="629266" customHeight="1"/>
    <row r="629268" customHeight="1"/>
    <row r="629270" customHeight="1"/>
    <row r="629272" customHeight="1"/>
    <row r="629274" customHeight="1"/>
    <row r="629276" customHeight="1"/>
    <row r="629278" customHeight="1"/>
    <row r="629280" customHeight="1"/>
    <row r="629282" customHeight="1"/>
    <row r="629284" customHeight="1"/>
    <row r="629286" customHeight="1"/>
    <row r="629288" customHeight="1"/>
    <row r="629290" customHeight="1"/>
    <row r="629292" customHeight="1"/>
    <row r="629294" customHeight="1"/>
    <row r="629296" customHeight="1"/>
    <row r="629298" customHeight="1"/>
    <row r="629300" customHeight="1"/>
    <row r="629302" customHeight="1"/>
    <row r="629304" customHeight="1"/>
    <row r="629306" customHeight="1"/>
    <row r="629308" customHeight="1"/>
    <row r="629310" customHeight="1"/>
    <row r="629312" customHeight="1"/>
    <row r="629314" customHeight="1"/>
    <row r="629316" customHeight="1"/>
    <row r="629318" customHeight="1"/>
    <row r="629320" customHeight="1"/>
    <row r="629322" customHeight="1"/>
    <row r="629324" customHeight="1"/>
    <row r="629326" customHeight="1"/>
    <row r="629328" customHeight="1"/>
    <row r="629330" customHeight="1"/>
    <row r="629332" customHeight="1"/>
    <row r="629334" customHeight="1"/>
    <row r="629336" customHeight="1"/>
    <row r="629338" customHeight="1"/>
    <row r="629340" customHeight="1"/>
    <row r="629342" customHeight="1"/>
    <row r="629344" customHeight="1"/>
    <row r="629346" customHeight="1"/>
    <row r="629348" customHeight="1"/>
    <row r="629350" customHeight="1"/>
    <row r="629352" customHeight="1"/>
    <row r="629354" customHeight="1"/>
    <row r="629356" customHeight="1"/>
    <row r="629358" customHeight="1"/>
    <row r="629360" customHeight="1"/>
    <row r="629362" customHeight="1"/>
    <row r="629364" customHeight="1"/>
    <row r="629366" customHeight="1"/>
    <row r="629368" customHeight="1"/>
    <row r="629370" customHeight="1"/>
    <row r="629372" customHeight="1"/>
    <row r="629374" customHeight="1"/>
    <row r="629376" customHeight="1"/>
    <row r="629378" customHeight="1"/>
    <row r="629380" customHeight="1"/>
    <row r="629382" customHeight="1"/>
    <row r="629384" customHeight="1"/>
    <row r="629386" customHeight="1"/>
    <row r="629388" customHeight="1"/>
    <row r="629390" customHeight="1"/>
    <row r="629392" customHeight="1"/>
    <row r="629394" customHeight="1"/>
    <row r="629396" customHeight="1"/>
    <row r="629398" customHeight="1"/>
    <row r="629400" customHeight="1"/>
    <row r="629402" customHeight="1"/>
    <row r="629404" customHeight="1"/>
    <row r="629406" customHeight="1"/>
    <row r="629408" customHeight="1"/>
    <row r="629410" customHeight="1"/>
    <row r="629412" customHeight="1"/>
    <row r="629414" customHeight="1"/>
    <row r="629416" customHeight="1"/>
    <row r="629418" customHeight="1"/>
    <row r="629420" customHeight="1"/>
    <row r="629422" customHeight="1"/>
    <row r="629424" customHeight="1"/>
    <row r="629426" customHeight="1"/>
    <row r="629428" customHeight="1"/>
    <row r="629430" customHeight="1"/>
    <row r="629432" customHeight="1"/>
    <row r="629434" customHeight="1"/>
    <row r="629436" customHeight="1"/>
    <row r="629438" customHeight="1"/>
    <row r="629440" customHeight="1"/>
    <row r="629442" customHeight="1"/>
    <row r="629444" customHeight="1"/>
    <row r="629446" customHeight="1"/>
    <row r="629448" customHeight="1"/>
    <row r="629450" customHeight="1"/>
    <row r="629452" customHeight="1"/>
    <row r="629454" customHeight="1"/>
    <row r="629456" customHeight="1"/>
    <row r="629458" customHeight="1"/>
    <row r="629460" customHeight="1"/>
    <row r="629462" customHeight="1"/>
    <row r="629464" customHeight="1"/>
    <row r="629466" customHeight="1"/>
    <row r="629468" customHeight="1"/>
    <row r="629470" customHeight="1"/>
    <row r="629472" customHeight="1"/>
    <row r="629474" customHeight="1"/>
    <row r="629476" customHeight="1"/>
    <row r="629478" customHeight="1"/>
    <row r="629480" customHeight="1"/>
    <row r="629482" customHeight="1"/>
    <row r="629484" customHeight="1"/>
    <row r="629486" customHeight="1"/>
    <row r="629488" customHeight="1"/>
    <row r="629490" customHeight="1"/>
    <row r="629492" customHeight="1"/>
    <row r="629494" customHeight="1"/>
    <row r="629496" customHeight="1"/>
    <row r="629498" customHeight="1"/>
    <row r="629500" customHeight="1"/>
    <row r="629502" customHeight="1"/>
    <row r="629504" customHeight="1"/>
    <row r="629506" customHeight="1"/>
    <row r="629508" customHeight="1"/>
    <row r="629510" customHeight="1"/>
    <row r="629512" customHeight="1"/>
    <row r="629514" customHeight="1"/>
    <row r="629516" customHeight="1"/>
    <row r="629518" customHeight="1"/>
    <row r="629520" customHeight="1"/>
    <row r="629522" customHeight="1"/>
    <row r="629524" customHeight="1"/>
    <row r="629526" customHeight="1"/>
    <row r="629528" customHeight="1"/>
    <row r="629530" customHeight="1"/>
    <row r="629532" customHeight="1"/>
    <row r="629534" customHeight="1"/>
    <row r="629536" customHeight="1"/>
    <row r="629538" customHeight="1"/>
    <row r="629540" customHeight="1"/>
    <row r="629542" customHeight="1"/>
    <row r="629544" customHeight="1"/>
    <row r="629546" customHeight="1"/>
    <row r="629548" customHeight="1"/>
    <row r="629550" customHeight="1"/>
    <row r="629552" customHeight="1"/>
    <row r="629554" customHeight="1"/>
    <row r="629556" customHeight="1"/>
    <row r="629558" customHeight="1"/>
    <row r="629560" customHeight="1"/>
    <row r="629562" customHeight="1"/>
    <row r="629564" customHeight="1"/>
    <row r="629566" customHeight="1"/>
    <row r="629568" customHeight="1"/>
    <row r="629570" customHeight="1"/>
    <row r="629572" customHeight="1"/>
    <row r="629574" customHeight="1"/>
    <row r="629576" customHeight="1"/>
    <row r="629578" customHeight="1"/>
    <row r="629580" customHeight="1"/>
    <row r="629582" customHeight="1"/>
    <row r="629584" customHeight="1"/>
    <row r="629586" customHeight="1"/>
    <row r="629588" customHeight="1"/>
    <row r="629590" customHeight="1"/>
    <row r="629592" customHeight="1"/>
    <row r="629594" customHeight="1"/>
    <row r="629596" customHeight="1"/>
    <row r="629598" customHeight="1"/>
    <row r="629600" customHeight="1"/>
    <row r="629602" customHeight="1"/>
    <row r="629604" customHeight="1"/>
    <row r="629606" customHeight="1"/>
    <row r="629608" customHeight="1"/>
    <row r="629610" customHeight="1"/>
    <row r="629612" customHeight="1"/>
    <row r="629614" customHeight="1"/>
    <row r="629616" customHeight="1"/>
    <row r="629618" customHeight="1"/>
    <row r="629620" customHeight="1"/>
    <row r="629622" customHeight="1"/>
    <row r="629624" customHeight="1"/>
    <row r="629626" customHeight="1"/>
    <row r="629628" customHeight="1"/>
    <row r="629630" customHeight="1"/>
    <row r="629632" customHeight="1"/>
    <row r="629634" customHeight="1"/>
    <row r="629636" customHeight="1"/>
    <row r="629638" customHeight="1"/>
    <row r="629640" customHeight="1"/>
    <row r="629642" customHeight="1"/>
    <row r="629644" customHeight="1"/>
    <row r="629646" customHeight="1"/>
    <row r="629648" customHeight="1"/>
    <row r="629650" customHeight="1"/>
    <row r="629652" customHeight="1"/>
    <row r="629654" customHeight="1"/>
    <row r="629656" customHeight="1"/>
    <row r="629658" customHeight="1"/>
    <row r="629660" customHeight="1"/>
    <row r="629662" customHeight="1"/>
    <row r="629664" customHeight="1"/>
    <row r="629666" customHeight="1"/>
    <row r="629668" customHeight="1"/>
    <row r="629670" customHeight="1"/>
    <row r="629672" customHeight="1"/>
    <row r="629674" customHeight="1"/>
    <row r="629676" customHeight="1"/>
    <row r="629678" customHeight="1"/>
    <row r="629680" customHeight="1"/>
    <row r="629682" customHeight="1"/>
    <row r="629684" customHeight="1"/>
    <row r="629686" customHeight="1"/>
    <row r="629688" customHeight="1"/>
    <row r="629690" customHeight="1"/>
    <row r="629692" customHeight="1"/>
    <row r="629694" customHeight="1"/>
    <row r="629696" customHeight="1"/>
    <row r="629698" customHeight="1"/>
    <row r="629700" customHeight="1"/>
    <row r="629702" customHeight="1"/>
    <row r="629704" customHeight="1"/>
    <row r="629706" customHeight="1"/>
    <row r="629708" customHeight="1"/>
    <row r="629710" customHeight="1"/>
    <row r="629712" customHeight="1"/>
    <row r="629714" customHeight="1"/>
    <row r="629716" customHeight="1"/>
    <row r="629718" customHeight="1"/>
    <row r="629720" customHeight="1"/>
    <row r="629722" customHeight="1"/>
    <row r="629724" customHeight="1"/>
    <row r="629726" customHeight="1"/>
    <row r="629728" customHeight="1"/>
    <row r="629730" customHeight="1"/>
    <row r="629732" customHeight="1"/>
    <row r="629734" customHeight="1"/>
    <row r="629736" customHeight="1"/>
    <row r="629738" customHeight="1"/>
    <row r="629740" customHeight="1"/>
    <row r="629742" customHeight="1"/>
    <row r="629744" customHeight="1"/>
    <row r="629746" customHeight="1"/>
    <row r="629748" customHeight="1"/>
    <row r="629750" customHeight="1"/>
    <row r="629752" customHeight="1"/>
    <row r="629754" customHeight="1"/>
    <row r="629756" customHeight="1"/>
    <row r="629758" customHeight="1"/>
    <row r="629760" customHeight="1"/>
    <row r="629762" customHeight="1"/>
    <row r="629764" customHeight="1"/>
    <row r="629766" customHeight="1"/>
    <row r="629768" customHeight="1"/>
    <row r="629770" customHeight="1"/>
    <row r="629772" customHeight="1"/>
    <row r="629774" customHeight="1"/>
    <row r="629776" customHeight="1"/>
    <row r="629778" customHeight="1"/>
    <row r="629780" customHeight="1"/>
    <row r="629782" customHeight="1"/>
    <row r="629784" customHeight="1"/>
    <row r="629786" customHeight="1"/>
    <row r="629788" customHeight="1"/>
    <row r="629790" customHeight="1"/>
    <row r="629792" customHeight="1"/>
    <row r="629794" customHeight="1"/>
    <row r="629796" customHeight="1"/>
    <row r="629798" customHeight="1"/>
    <row r="629800" customHeight="1"/>
    <row r="629802" customHeight="1"/>
    <row r="629804" customHeight="1"/>
    <row r="629806" customHeight="1"/>
    <row r="629808" customHeight="1"/>
    <row r="629810" customHeight="1"/>
    <row r="629812" customHeight="1"/>
    <row r="629814" customHeight="1"/>
    <row r="629816" customHeight="1"/>
    <row r="629818" customHeight="1"/>
    <row r="629820" customHeight="1"/>
    <row r="629822" customHeight="1"/>
    <row r="629824" customHeight="1"/>
    <row r="629826" customHeight="1"/>
    <row r="629828" customHeight="1"/>
    <row r="629830" customHeight="1"/>
    <row r="629832" customHeight="1"/>
    <row r="629834" customHeight="1"/>
    <row r="629836" customHeight="1"/>
    <row r="629838" customHeight="1"/>
    <row r="629840" customHeight="1"/>
    <row r="629842" customHeight="1"/>
    <row r="629844" customHeight="1"/>
    <row r="629846" customHeight="1"/>
    <row r="629848" customHeight="1"/>
    <row r="629850" customHeight="1"/>
    <row r="629852" customHeight="1"/>
    <row r="629854" customHeight="1"/>
    <row r="629856" customHeight="1"/>
    <row r="629858" customHeight="1"/>
    <row r="629860" customHeight="1"/>
    <row r="629862" customHeight="1"/>
    <row r="629864" customHeight="1"/>
    <row r="629866" customHeight="1"/>
    <row r="629868" customHeight="1"/>
    <row r="629870" customHeight="1"/>
    <row r="629872" customHeight="1"/>
    <row r="629874" customHeight="1"/>
    <row r="629876" customHeight="1"/>
    <row r="629878" customHeight="1"/>
    <row r="629880" customHeight="1"/>
    <row r="629882" customHeight="1"/>
    <row r="629884" customHeight="1"/>
    <row r="629886" customHeight="1"/>
    <row r="629888" customHeight="1"/>
    <row r="629890" customHeight="1"/>
    <row r="629892" customHeight="1"/>
    <row r="629894" customHeight="1"/>
    <row r="629896" customHeight="1"/>
    <row r="629898" customHeight="1"/>
    <row r="629900" customHeight="1"/>
    <row r="629902" customHeight="1"/>
    <row r="629904" customHeight="1"/>
    <row r="629906" customHeight="1"/>
    <row r="629908" customHeight="1"/>
    <row r="629910" customHeight="1"/>
    <row r="629912" customHeight="1"/>
    <row r="629914" customHeight="1"/>
    <row r="629916" customHeight="1"/>
    <row r="629918" customHeight="1"/>
    <row r="629920" customHeight="1"/>
    <row r="629922" customHeight="1"/>
    <row r="629924" customHeight="1"/>
    <row r="629926" customHeight="1"/>
    <row r="629928" customHeight="1"/>
    <row r="629930" customHeight="1"/>
    <row r="629932" customHeight="1"/>
    <row r="629934" customHeight="1"/>
    <row r="629936" customHeight="1"/>
    <row r="629938" customHeight="1"/>
    <row r="629940" customHeight="1"/>
    <row r="629942" customHeight="1"/>
    <row r="629944" customHeight="1"/>
    <row r="629946" customHeight="1"/>
    <row r="629948" customHeight="1"/>
    <row r="629950" customHeight="1"/>
    <row r="629952" customHeight="1"/>
    <row r="629954" customHeight="1"/>
    <row r="629956" customHeight="1"/>
    <row r="629958" customHeight="1"/>
    <row r="629960" customHeight="1"/>
    <row r="629962" customHeight="1"/>
    <row r="629964" customHeight="1"/>
    <row r="629966" customHeight="1"/>
    <row r="629968" customHeight="1"/>
    <row r="629970" customHeight="1"/>
    <row r="629972" customHeight="1"/>
    <row r="629974" customHeight="1"/>
    <row r="629976" customHeight="1"/>
    <row r="629978" customHeight="1"/>
    <row r="629980" customHeight="1"/>
    <row r="629982" customHeight="1"/>
    <row r="629984" customHeight="1"/>
    <row r="629986" customHeight="1"/>
    <row r="629988" customHeight="1"/>
    <row r="629990" customHeight="1"/>
    <row r="629992" customHeight="1"/>
    <row r="629994" customHeight="1"/>
    <row r="629996" customHeight="1"/>
    <row r="629998" customHeight="1"/>
    <row r="630000" customHeight="1"/>
    <row r="630002" customHeight="1"/>
    <row r="630004" customHeight="1"/>
    <row r="630006" customHeight="1"/>
    <row r="630008" customHeight="1"/>
    <row r="630010" customHeight="1"/>
    <row r="630012" customHeight="1"/>
    <row r="630014" customHeight="1"/>
    <row r="630016" customHeight="1"/>
    <row r="630018" customHeight="1"/>
    <row r="630020" customHeight="1"/>
    <row r="630022" customHeight="1"/>
    <row r="630024" customHeight="1"/>
    <row r="630026" customHeight="1"/>
    <row r="630028" customHeight="1"/>
    <row r="630030" customHeight="1"/>
    <row r="630032" customHeight="1"/>
    <row r="630034" customHeight="1"/>
    <row r="630036" customHeight="1"/>
    <row r="630038" customHeight="1"/>
    <row r="630040" customHeight="1"/>
    <row r="630042" customHeight="1"/>
    <row r="630044" customHeight="1"/>
    <row r="630046" customHeight="1"/>
    <row r="630048" customHeight="1"/>
    <row r="630050" customHeight="1"/>
    <row r="630052" customHeight="1"/>
    <row r="630054" customHeight="1"/>
    <row r="630056" customHeight="1"/>
    <row r="630058" customHeight="1"/>
    <row r="630060" customHeight="1"/>
    <row r="630062" customHeight="1"/>
    <row r="630064" customHeight="1"/>
    <row r="630066" customHeight="1"/>
    <row r="630068" customHeight="1"/>
    <row r="630070" customHeight="1"/>
    <row r="630072" customHeight="1"/>
    <row r="630074" customHeight="1"/>
    <row r="630076" customHeight="1"/>
    <row r="630078" customHeight="1"/>
    <row r="630080" customHeight="1"/>
    <row r="630082" customHeight="1"/>
    <row r="630084" customHeight="1"/>
    <row r="630086" customHeight="1"/>
    <row r="630088" customHeight="1"/>
    <row r="630090" customHeight="1"/>
    <row r="630092" customHeight="1"/>
    <row r="630094" customHeight="1"/>
    <row r="630096" customHeight="1"/>
    <row r="630098" customHeight="1"/>
    <row r="630100" customHeight="1"/>
    <row r="630102" customHeight="1"/>
    <row r="630104" customHeight="1"/>
    <row r="630106" customHeight="1"/>
    <row r="630108" customHeight="1"/>
    <row r="630110" customHeight="1"/>
    <row r="630112" customHeight="1"/>
    <row r="630114" customHeight="1"/>
    <row r="630116" customHeight="1"/>
    <row r="630118" customHeight="1"/>
    <row r="630120" customHeight="1"/>
    <row r="630122" customHeight="1"/>
    <row r="630124" customHeight="1"/>
    <row r="630126" customHeight="1"/>
    <row r="630128" customHeight="1"/>
    <row r="630130" customHeight="1"/>
    <row r="630132" customHeight="1"/>
    <row r="630134" customHeight="1"/>
    <row r="630136" customHeight="1"/>
    <row r="630138" customHeight="1"/>
    <row r="630140" customHeight="1"/>
    <row r="630142" customHeight="1"/>
    <row r="630144" customHeight="1"/>
    <row r="630146" customHeight="1"/>
    <row r="630148" customHeight="1"/>
    <row r="630150" customHeight="1"/>
    <row r="630152" customHeight="1"/>
    <row r="630154" customHeight="1"/>
    <row r="630156" customHeight="1"/>
    <row r="630158" customHeight="1"/>
    <row r="630160" customHeight="1"/>
    <row r="630162" customHeight="1"/>
    <row r="630164" customHeight="1"/>
    <row r="630166" customHeight="1"/>
    <row r="630168" customHeight="1"/>
    <row r="630170" customHeight="1"/>
    <row r="630172" customHeight="1"/>
    <row r="630174" customHeight="1"/>
    <row r="630176" customHeight="1"/>
    <row r="630178" customHeight="1"/>
    <row r="630180" customHeight="1"/>
    <row r="630182" customHeight="1"/>
    <row r="630184" customHeight="1"/>
    <row r="630186" customHeight="1"/>
    <row r="630188" customHeight="1"/>
    <row r="630190" customHeight="1"/>
    <row r="630192" customHeight="1"/>
    <row r="630194" customHeight="1"/>
    <row r="630196" customHeight="1"/>
    <row r="630198" customHeight="1"/>
    <row r="630200" customHeight="1"/>
    <row r="630202" customHeight="1"/>
    <row r="630204" customHeight="1"/>
    <row r="630206" customHeight="1"/>
    <row r="630208" customHeight="1"/>
    <row r="630210" customHeight="1"/>
    <row r="630212" customHeight="1"/>
    <row r="630214" customHeight="1"/>
    <row r="630216" customHeight="1"/>
    <row r="630218" customHeight="1"/>
    <row r="630220" customHeight="1"/>
    <row r="630222" customHeight="1"/>
    <row r="630224" customHeight="1"/>
    <row r="630226" customHeight="1"/>
    <row r="630228" customHeight="1"/>
    <row r="630230" customHeight="1"/>
    <row r="630232" customHeight="1"/>
    <row r="630234" customHeight="1"/>
    <row r="630236" customHeight="1"/>
    <row r="630238" customHeight="1"/>
    <row r="630240" customHeight="1"/>
    <row r="630242" customHeight="1"/>
    <row r="630244" customHeight="1"/>
    <row r="630246" customHeight="1"/>
    <row r="630248" customHeight="1"/>
    <row r="630250" customHeight="1"/>
    <row r="630252" customHeight="1"/>
    <row r="630254" customHeight="1"/>
    <row r="630256" customHeight="1"/>
    <row r="630258" customHeight="1"/>
    <row r="630260" customHeight="1"/>
    <row r="630262" customHeight="1"/>
    <row r="630264" customHeight="1"/>
    <row r="630266" customHeight="1"/>
    <row r="630268" customHeight="1"/>
    <row r="630270" customHeight="1"/>
    <row r="630272" customHeight="1"/>
    <row r="630274" customHeight="1"/>
    <row r="630276" customHeight="1"/>
    <row r="630278" customHeight="1"/>
    <row r="630280" customHeight="1"/>
    <row r="630282" customHeight="1"/>
    <row r="630284" customHeight="1"/>
    <row r="630286" customHeight="1"/>
    <row r="630288" customHeight="1"/>
    <row r="630290" customHeight="1"/>
    <row r="630292" customHeight="1"/>
    <row r="630294" customHeight="1"/>
    <row r="630296" customHeight="1"/>
    <row r="630298" customHeight="1"/>
    <row r="630300" customHeight="1"/>
    <row r="630302" customHeight="1"/>
    <row r="630304" customHeight="1"/>
    <row r="630306" customHeight="1"/>
    <row r="630308" customHeight="1"/>
    <row r="630310" customHeight="1"/>
    <row r="630312" customHeight="1"/>
    <row r="630314" customHeight="1"/>
    <row r="630316" customHeight="1"/>
    <row r="630318" customHeight="1"/>
    <row r="630320" customHeight="1"/>
    <row r="630322" customHeight="1"/>
    <row r="630324" customHeight="1"/>
    <row r="630326" customHeight="1"/>
    <row r="630328" customHeight="1"/>
    <row r="630330" customHeight="1"/>
    <row r="630332" customHeight="1"/>
    <row r="630334" customHeight="1"/>
    <row r="630336" customHeight="1"/>
    <row r="630338" customHeight="1"/>
    <row r="630340" customHeight="1"/>
    <row r="630342" customHeight="1"/>
    <row r="630344" customHeight="1"/>
    <row r="630346" customHeight="1"/>
    <row r="630348" customHeight="1"/>
    <row r="630350" customHeight="1"/>
    <row r="630352" customHeight="1"/>
    <row r="630354" customHeight="1"/>
    <row r="630356" customHeight="1"/>
    <row r="630358" customHeight="1"/>
    <row r="630360" customHeight="1"/>
    <row r="630362" customHeight="1"/>
    <row r="630364" customHeight="1"/>
    <row r="630366" customHeight="1"/>
    <row r="630368" customHeight="1"/>
    <row r="630370" customHeight="1"/>
    <row r="630372" customHeight="1"/>
    <row r="630374" customHeight="1"/>
    <row r="630376" customHeight="1"/>
    <row r="630378" customHeight="1"/>
    <row r="630380" customHeight="1"/>
    <row r="630382" customHeight="1"/>
    <row r="630384" customHeight="1"/>
    <row r="630386" customHeight="1"/>
    <row r="630388" customHeight="1"/>
    <row r="630390" customHeight="1"/>
    <row r="630392" customHeight="1"/>
    <row r="630394" customHeight="1"/>
    <row r="630396" customHeight="1"/>
    <row r="630398" customHeight="1"/>
    <row r="630400" customHeight="1"/>
    <row r="630402" customHeight="1"/>
    <row r="630404" customHeight="1"/>
    <row r="630406" customHeight="1"/>
    <row r="630408" customHeight="1"/>
    <row r="630410" customHeight="1"/>
    <row r="630412" customHeight="1"/>
    <row r="630414" customHeight="1"/>
    <row r="630416" customHeight="1"/>
    <row r="630418" customHeight="1"/>
    <row r="630420" customHeight="1"/>
    <row r="630422" customHeight="1"/>
    <row r="630424" customHeight="1"/>
    <row r="630426" customHeight="1"/>
    <row r="630428" customHeight="1"/>
    <row r="630430" customHeight="1"/>
    <row r="630432" customHeight="1"/>
    <row r="630434" customHeight="1"/>
    <row r="630436" customHeight="1"/>
    <row r="630438" customHeight="1"/>
    <row r="630440" customHeight="1"/>
    <row r="630442" customHeight="1"/>
    <row r="630444" customHeight="1"/>
    <row r="630446" customHeight="1"/>
    <row r="630448" customHeight="1"/>
    <row r="630450" customHeight="1"/>
    <row r="630452" customHeight="1"/>
    <row r="630454" customHeight="1"/>
    <row r="630456" customHeight="1"/>
    <row r="630458" customHeight="1"/>
    <row r="630460" customHeight="1"/>
    <row r="630462" customHeight="1"/>
    <row r="630464" customHeight="1"/>
    <row r="630466" customHeight="1"/>
    <row r="630468" customHeight="1"/>
    <row r="630470" customHeight="1"/>
    <row r="630472" customHeight="1"/>
    <row r="630474" customHeight="1"/>
    <row r="630476" customHeight="1"/>
    <row r="630478" customHeight="1"/>
    <row r="630480" customHeight="1"/>
    <row r="630482" customHeight="1"/>
    <row r="630484" customHeight="1"/>
    <row r="630486" customHeight="1"/>
    <row r="630488" customHeight="1"/>
    <row r="630490" customHeight="1"/>
    <row r="630492" customHeight="1"/>
    <row r="630494" customHeight="1"/>
    <row r="630496" customHeight="1"/>
    <row r="630498" customHeight="1"/>
    <row r="630500" customHeight="1"/>
    <row r="630502" customHeight="1"/>
    <row r="630504" customHeight="1"/>
    <row r="630506" customHeight="1"/>
    <row r="630508" customHeight="1"/>
    <row r="630510" customHeight="1"/>
    <row r="630512" customHeight="1"/>
    <row r="630514" customHeight="1"/>
    <row r="630516" customHeight="1"/>
    <row r="630518" customHeight="1"/>
    <row r="630520" customHeight="1"/>
    <row r="630522" customHeight="1"/>
    <row r="630524" customHeight="1"/>
    <row r="630526" customHeight="1"/>
    <row r="630528" customHeight="1"/>
    <row r="630530" customHeight="1"/>
    <row r="630532" customHeight="1"/>
    <row r="630534" customHeight="1"/>
    <row r="630536" customHeight="1"/>
    <row r="630538" customHeight="1"/>
    <row r="630540" customHeight="1"/>
    <row r="630542" customHeight="1"/>
    <row r="630544" customHeight="1"/>
    <row r="630546" customHeight="1"/>
    <row r="630548" customHeight="1"/>
    <row r="630550" customHeight="1"/>
    <row r="630552" customHeight="1"/>
    <row r="630554" customHeight="1"/>
    <row r="630556" customHeight="1"/>
    <row r="630558" customHeight="1"/>
    <row r="630560" customHeight="1"/>
    <row r="630562" customHeight="1"/>
    <row r="630564" customHeight="1"/>
    <row r="630566" customHeight="1"/>
    <row r="630568" customHeight="1"/>
    <row r="630570" customHeight="1"/>
    <row r="630572" customHeight="1"/>
    <row r="630574" customHeight="1"/>
    <row r="630576" customHeight="1"/>
    <row r="630578" customHeight="1"/>
    <row r="630580" customHeight="1"/>
    <row r="630582" customHeight="1"/>
    <row r="630584" customHeight="1"/>
    <row r="630586" customHeight="1"/>
    <row r="630588" customHeight="1"/>
    <row r="630590" customHeight="1"/>
    <row r="630592" customHeight="1"/>
    <row r="630594" customHeight="1"/>
    <row r="630596" customHeight="1"/>
    <row r="630598" customHeight="1"/>
    <row r="630600" customHeight="1"/>
    <row r="630602" customHeight="1"/>
    <row r="630604" customHeight="1"/>
    <row r="630606" customHeight="1"/>
    <row r="630608" customHeight="1"/>
    <row r="630610" customHeight="1"/>
    <row r="630612" customHeight="1"/>
    <row r="630614" customHeight="1"/>
    <row r="630616" customHeight="1"/>
    <row r="630618" customHeight="1"/>
    <row r="630620" customHeight="1"/>
    <row r="630622" customHeight="1"/>
    <row r="630624" customHeight="1"/>
    <row r="630626" customHeight="1"/>
    <row r="630628" customHeight="1"/>
    <row r="630630" customHeight="1"/>
    <row r="630632" customHeight="1"/>
    <row r="630634" customHeight="1"/>
    <row r="630636" customHeight="1"/>
    <row r="630638" customHeight="1"/>
    <row r="630640" customHeight="1"/>
    <row r="630642" customHeight="1"/>
    <row r="630644" customHeight="1"/>
    <row r="630646" customHeight="1"/>
    <row r="630648" customHeight="1"/>
    <row r="630650" customHeight="1"/>
    <row r="630652" customHeight="1"/>
    <row r="630654" customHeight="1"/>
    <row r="630656" customHeight="1"/>
    <row r="630658" customHeight="1"/>
    <row r="630660" customHeight="1"/>
    <row r="630662" customHeight="1"/>
    <row r="630664" customHeight="1"/>
    <row r="630666" customHeight="1"/>
    <row r="630668" customHeight="1"/>
    <row r="630670" customHeight="1"/>
    <row r="630672" customHeight="1"/>
    <row r="630674" customHeight="1"/>
    <row r="630676" customHeight="1"/>
    <row r="630678" customHeight="1"/>
    <row r="630680" customHeight="1"/>
    <row r="630682" customHeight="1"/>
    <row r="630684" customHeight="1"/>
    <row r="630686" customHeight="1"/>
    <row r="630688" customHeight="1"/>
    <row r="630690" customHeight="1"/>
    <row r="630692" customHeight="1"/>
    <row r="630694" customHeight="1"/>
    <row r="630696" customHeight="1"/>
    <row r="630698" customHeight="1"/>
    <row r="630700" customHeight="1"/>
    <row r="630702" customHeight="1"/>
    <row r="630704" customHeight="1"/>
    <row r="630706" customHeight="1"/>
    <row r="630708" customHeight="1"/>
    <row r="630710" customHeight="1"/>
    <row r="630712" customHeight="1"/>
    <row r="630714" customHeight="1"/>
    <row r="630716" customHeight="1"/>
    <row r="630718" customHeight="1"/>
    <row r="630720" customHeight="1"/>
    <row r="630722" customHeight="1"/>
    <row r="630724" customHeight="1"/>
    <row r="630726" customHeight="1"/>
    <row r="630728" customHeight="1"/>
    <row r="630730" customHeight="1"/>
    <row r="630732" customHeight="1"/>
    <row r="630734" customHeight="1"/>
    <row r="630736" customHeight="1"/>
    <row r="630738" customHeight="1"/>
    <row r="630740" customHeight="1"/>
    <row r="630742" customHeight="1"/>
    <row r="630744" customHeight="1"/>
    <row r="630746" customHeight="1"/>
    <row r="630748" customHeight="1"/>
    <row r="630750" customHeight="1"/>
    <row r="630752" customHeight="1"/>
    <row r="630754" customHeight="1"/>
    <row r="630756" customHeight="1"/>
    <row r="630758" customHeight="1"/>
    <row r="630760" customHeight="1"/>
    <row r="630762" customHeight="1"/>
    <row r="630764" customHeight="1"/>
    <row r="630766" customHeight="1"/>
    <row r="630768" customHeight="1"/>
    <row r="630770" customHeight="1"/>
    <row r="630772" customHeight="1"/>
    <row r="630774" customHeight="1"/>
    <row r="630776" customHeight="1"/>
    <row r="630778" customHeight="1"/>
    <row r="630780" customHeight="1"/>
    <row r="630782" customHeight="1"/>
    <row r="630784" customHeight="1"/>
    <row r="630786" customHeight="1"/>
    <row r="630788" customHeight="1"/>
    <row r="630790" customHeight="1"/>
    <row r="630792" customHeight="1"/>
    <row r="630794" customHeight="1"/>
    <row r="630796" customHeight="1"/>
    <row r="630798" customHeight="1"/>
    <row r="630800" customHeight="1"/>
    <row r="630802" customHeight="1"/>
    <row r="630804" customHeight="1"/>
    <row r="630806" customHeight="1"/>
    <row r="630808" customHeight="1"/>
    <row r="630810" customHeight="1"/>
    <row r="630812" customHeight="1"/>
    <row r="630814" customHeight="1"/>
    <row r="630816" customHeight="1"/>
    <row r="630818" customHeight="1"/>
    <row r="630820" customHeight="1"/>
    <row r="630822" customHeight="1"/>
    <row r="630824" customHeight="1"/>
    <row r="630826" customHeight="1"/>
    <row r="630828" customHeight="1"/>
    <row r="630830" customHeight="1"/>
    <row r="630832" customHeight="1"/>
    <row r="630834" customHeight="1"/>
    <row r="630836" customHeight="1"/>
    <row r="630838" customHeight="1"/>
    <row r="630840" customHeight="1"/>
    <row r="630842" customHeight="1"/>
    <row r="630844" customHeight="1"/>
    <row r="630846" customHeight="1"/>
    <row r="630848" customHeight="1"/>
    <row r="630850" customHeight="1"/>
    <row r="630852" customHeight="1"/>
    <row r="630854" customHeight="1"/>
    <row r="630856" customHeight="1"/>
    <row r="630858" customHeight="1"/>
    <row r="630860" customHeight="1"/>
    <row r="630862" customHeight="1"/>
    <row r="630864" customHeight="1"/>
    <row r="630866" customHeight="1"/>
    <row r="630868" customHeight="1"/>
    <row r="630870" customHeight="1"/>
    <row r="630872" customHeight="1"/>
    <row r="630874" customHeight="1"/>
    <row r="630876" customHeight="1"/>
    <row r="630878" customHeight="1"/>
    <row r="630880" customHeight="1"/>
    <row r="630882" customHeight="1"/>
    <row r="630884" customHeight="1"/>
    <row r="630886" customHeight="1"/>
    <row r="630888" customHeight="1"/>
    <row r="630890" customHeight="1"/>
    <row r="630892" customHeight="1"/>
    <row r="630894" customHeight="1"/>
    <row r="630896" customHeight="1"/>
    <row r="630898" customHeight="1"/>
    <row r="630900" customHeight="1"/>
    <row r="630902" customHeight="1"/>
    <row r="630904" customHeight="1"/>
    <row r="630906" customHeight="1"/>
    <row r="630908" customHeight="1"/>
    <row r="630910" customHeight="1"/>
    <row r="630912" customHeight="1"/>
    <row r="630914" customHeight="1"/>
    <row r="630916" customHeight="1"/>
    <row r="630918" customHeight="1"/>
    <row r="630920" customHeight="1"/>
    <row r="630922" customHeight="1"/>
    <row r="630924" customHeight="1"/>
    <row r="630926" customHeight="1"/>
    <row r="630928" customHeight="1"/>
    <row r="630930" customHeight="1"/>
    <row r="630932" customHeight="1"/>
    <row r="630934" customHeight="1"/>
    <row r="630936" customHeight="1"/>
    <row r="630938" customHeight="1"/>
    <row r="630940" customHeight="1"/>
    <row r="630942" customHeight="1"/>
    <row r="630944" customHeight="1"/>
    <row r="630946" customHeight="1"/>
    <row r="630948" customHeight="1"/>
    <row r="630950" customHeight="1"/>
    <row r="630952" customHeight="1"/>
    <row r="630954" customHeight="1"/>
    <row r="630956" customHeight="1"/>
    <row r="630958" customHeight="1"/>
    <row r="630960" customHeight="1"/>
    <row r="630962" customHeight="1"/>
    <row r="630964" customHeight="1"/>
    <row r="630966" customHeight="1"/>
    <row r="630968" customHeight="1"/>
    <row r="630970" customHeight="1"/>
    <row r="630972" customHeight="1"/>
    <row r="630974" customHeight="1"/>
    <row r="630976" customHeight="1"/>
    <row r="630978" customHeight="1"/>
    <row r="630980" customHeight="1"/>
    <row r="630982" customHeight="1"/>
    <row r="630984" customHeight="1"/>
    <row r="630986" customHeight="1"/>
    <row r="630988" customHeight="1"/>
    <row r="630990" customHeight="1"/>
    <row r="630992" customHeight="1"/>
    <row r="630994" customHeight="1"/>
    <row r="630996" customHeight="1"/>
    <row r="630998" customHeight="1"/>
    <row r="631000" customHeight="1"/>
    <row r="631002" customHeight="1"/>
    <row r="631004" customHeight="1"/>
    <row r="631006" customHeight="1"/>
    <row r="631008" customHeight="1"/>
    <row r="631010" customHeight="1"/>
    <row r="631012" customHeight="1"/>
    <row r="631014" customHeight="1"/>
    <row r="631016" customHeight="1"/>
    <row r="631018" customHeight="1"/>
    <row r="631020" customHeight="1"/>
    <row r="631022" customHeight="1"/>
    <row r="631024" customHeight="1"/>
    <row r="631026" customHeight="1"/>
    <row r="631028" customHeight="1"/>
    <row r="631030" customHeight="1"/>
    <row r="631032" customHeight="1"/>
    <row r="631034" customHeight="1"/>
    <row r="631036" customHeight="1"/>
    <row r="631038" customHeight="1"/>
    <row r="631040" customHeight="1"/>
    <row r="631042" customHeight="1"/>
    <row r="631044" customHeight="1"/>
    <row r="631046" customHeight="1"/>
    <row r="631048" customHeight="1"/>
    <row r="631050" customHeight="1"/>
    <row r="631052" customHeight="1"/>
    <row r="631054" customHeight="1"/>
    <row r="631056" customHeight="1"/>
    <row r="631058" customHeight="1"/>
    <row r="631060" customHeight="1"/>
    <row r="631062" customHeight="1"/>
    <row r="631064" customHeight="1"/>
    <row r="631066" customHeight="1"/>
    <row r="631068" customHeight="1"/>
    <row r="631070" customHeight="1"/>
    <row r="631072" customHeight="1"/>
    <row r="631074" customHeight="1"/>
    <row r="631076" customHeight="1"/>
    <row r="631078" customHeight="1"/>
    <row r="631080" customHeight="1"/>
    <row r="631082" customHeight="1"/>
    <row r="631084" customHeight="1"/>
    <row r="631086" customHeight="1"/>
    <row r="631088" customHeight="1"/>
    <row r="631090" customHeight="1"/>
    <row r="631092" customHeight="1"/>
    <row r="631094" customHeight="1"/>
    <row r="631096" customHeight="1"/>
    <row r="631098" customHeight="1"/>
    <row r="631100" customHeight="1"/>
    <row r="631102" customHeight="1"/>
    <row r="631104" customHeight="1"/>
    <row r="631106" customHeight="1"/>
    <row r="631108" customHeight="1"/>
    <row r="631110" customHeight="1"/>
    <row r="631112" customHeight="1"/>
    <row r="631114" customHeight="1"/>
    <row r="631116" customHeight="1"/>
    <row r="631118" customHeight="1"/>
    <row r="631120" customHeight="1"/>
    <row r="631122" customHeight="1"/>
    <row r="631124" customHeight="1"/>
    <row r="631126" customHeight="1"/>
    <row r="631128" customHeight="1"/>
    <row r="631130" customHeight="1"/>
    <row r="631132" customHeight="1"/>
    <row r="631134" customHeight="1"/>
    <row r="631136" customHeight="1"/>
    <row r="631138" customHeight="1"/>
    <row r="631140" customHeight="1"/>
    <row r="631142" customHeight="1"/>
    <row r="631144" customHeight="1"/>
    <row r="631146" customHeight="1"/>
    <row r="631148" customHeight="1"/>
    <row r="631150" customHeight="1"/>
    <row r="631152" customHeight="1"/>
    <row r="631154" customHeight="1"/>
    <row r="631156" customHeight="1"/>
    <row r="631158" customHeight="1"/>
    <row r="631160" customHeight="1"/>
    <row r="631162" customHeight="1"/>
    <row r="631164" customHeight="1"/>
    <row r="631166" customHeight="1"/>
    <row r="631168" customHeight="1"/>
    <row r="631170" customHeight="1"/>
    <row r="631172" customHeight="1"/>
    <row r="631174" customHeight="1"/>
    <row r="631176" customHeight="1"/>
    <row r="631178" customHeight="1"/>
    <row r="631180" customHeight="1"/>
    <row r="631182" customHeight="1"/>
    <row r="631184" customHeight="1"/>
    <row r="631186" customHeight="1"/>
    <row r="631188" customHeight="1"/>
    <row r="631190" customHeight="1"/>
    <row r="631192" customHeight="1"/>
    <row r="631194" customHeight="1"/>
    <row r="631196" customHeight="1"/>
    <row r="631198" customHeight="1"/>
    <row r="631200" customHeight="1"/>
    <row r="631202" customHeight="1"/>
    <row r="631204" customHeight="1"/>
    <row r="631206" customHeight="1"/>
    <row r="631208" customHeight="1"/>
    <row r="631210" customHeight="1"/>
    <row r="631212" customHeight="1"/>
    <row r="631214" customHeight="1"/>
    <row r="631216" customHeight="1"/>
    <row r="631218" customHeight="1"/>
    <row r="631220" customHeight="1"/>
    <row r="631222" customHeight="1"/>
    <row r="631224" customHeight="1"/>
    <row r="631226" customHeight="1"/>
    <row r="631228" customHeight="1"/>
    <row r="631230" customHeight="1"/>
    <row r="631232" customHeight="1"/>
    <row r="631234" customHeight="1"/>
    <row r="631236" customHeight="1"/>
    <row r="631238" customHeight="1"/>
    <row r="631240" customHeight="1"/>
    <row r="631242" customHeight="1"/>
    <row r="631244" customHeight="1"/>
    <row r="631246" customHeight="1"/>
    <row r="631248" customHeight="1"/>
    <row r="631250" customHeight="1"/>
    <row r="631252" customHeight="1"/>
    <row r="631254" customHeight="1"/>
    <row r="631256" customHeight="1"/>
    <row r="631258" customHeight="1"/>
    <row r="631260" customHeight="1"/>
    <row r="631262" customHeight="1"/>
    <row r="631264" customHeight="1"/>
    <row r="631266" customHeight="1"/>
    <row r="631268" customHeight="1"/>
    <row r="631270" customHeight="1"/>
    <row r="631272" customHeight="1"/>
    <row r="631274" customHeight="1"/>
    <row r="631276" customHeight="1"/>
    <row r="631278" customHeight="1"/>
    <row r="631280" customHeight="1"/>
    <row r="631282" customHeight="1"/>
    <row r="631284" customHeight="1"/>
    <row r="631286" customHeight="1"/>
    <row r="631288" customHeight="1"/>
    <row r="631290" customHeight="1"/>
    <row r="631292" customHeight="1"/>
    <row r="631294" customHeight="1"/>
    <row r="631296" customHeight="1"/>
    <row r="631298" customHeight="1"/>
    <row r="631300" customHeight="1"/>
    <row r="631302" customHeight="1"/>
    <row r="631304" customHeight="1"/>
    <row r="631306" customHeight="1"/>
    <row r="631308" customHeight="1"/>
    <row r="631310" customHeight="1"/>
    <row r="631312" customHeight="1"/>
    <row r="631314" customHeight="1"/>
    <row r="631316" customHeight="1"/>
    <row r="631318" customHeight="1"/>
    <row r="631320" customHeight="1"/>
    <row r="631322" customHeight="1"/>
    <row r="631324" customHeight="1"/>
    <row r="631326" customHeight="1"/>
    <row r="631328" customHeight="1"/>
    <row r="631330" customHeight="1"/>
    <row r="631332" customHeight="1"/>
    <row r="631334" customHeight="1"/>
    <row r="631336" customHeight="1"/>
    <row r="631338" customHeight="1"/>
    <row r="631340" customHeight="1"/>
    <row r="631342" customHeight="1"/>
    <row r="631344" customHeight="1"/>
    <row r="631346" customHeight="1"/>
    <row r="631348" customHeight="1"/>
    <row r="631350" customHeight="1"/>
    <row r="631352" customHeight="1"/>
    <row r="631354" customHeight="1"/>
    <row r="631356" customHeight="1"/>
    <row r="631358" customHeight="1"/>
    <row r="631360" customHeight="1"/>
    <row r="631362" customHeight="1"/>
    <row r="631364" customHeight="1"/>
    <row r="631366" customHeight="1"/>
    <row r="631368" customHeight="1"/>
    <row r="631370" customHeight="1"/>
    <row r="631372" customHeight="1"/>
    <row r="631374" customHeight="1"/>
    <row r="631376" customHeight="1"/>
    <row r="631378" customHeight="1"/>
    <row r="631380" customHeight="1"/>
    <row r="631382" customHeight="1"/>
    <row r="631384" customHeight="1"/>
    <row r="631386" customHeight="1"/>
    <row r="631388" customHeight="1"/>
    <row r="631390" customHeight="1"/>
    <row r="631392" customHeight="1"/>
    <row r="631394" customHeight="1"/>
    <row r="631396" customHeight="1"/>
    <row r="631398" customHeight="1"/>
    <row r="631400" customHeight="1"/>
    <row r="631402" customHeight="1"/>
    <row r="631404" customHeight="1"/>
    <row r="631406" customHeight="1"/>
    <row r="631408" customHeight="1"/>
    <row r="631410" customHeight="1"/>
    <row r="631412" customHeight="1"/>
    <row r="631414" customHeight="1"/>
    <row r="631416" customHeight="1"/>
    <row r="631418" customHeight="1"/>
    <row r="631420" customHeight="1"/>
    <row r="631422" customHeight="1"/>
    <row r="631424" customHeight="1"/>
    <row r="631426" customHeight="1"/>
    <row r="631428" customHeight="1"/>
    <row r="631430" customHeight="1"/>
    <row r="631432" customHeight="1"/>
    <row r="631434" customHeight="1"/>
    <row r="631436" customHeight="1"/>
    <row r="631438" customHeight="1"/>
    <row r="631440" customHeight="1"/>
    <row r="631442" customHeight="1"/>
    <row r="631444" customHeight="1"/>
    <row r="631446" customHeight="1"/>
    <row r="631448" customHeight="1"/>
    <row r="631450" customHeight="1"/>
    <row r="631452" customHeight="1"/>
    <row r="631454" customHeight="1"/>
    <row r="631456" customHeight="1"/>
    <row r="631458" customHeight="1"/>
    <row r="631460" customHeight="1"/>
    <row r="631462" customHeight="1"/>
    <row r="631464" customHeight="1"/>
    <row r="631466" customHeight="1"/>
    <row r="631468" customHeight="1"/>
    <row r="631470" customHeight="1"/>
    <row r="631472" customHeight="1"/>
    <row r="631474" customHeight="1"/>
    <row r="631476" customHeight="1"/>
    <row r="631478" customHeight="1"/>
    <row r="631480" customHeight="1"/>
    <row r="631482" customHeight="1"/>
    <row r="631484" customHeight="1"/>
    <row r="631486" customHeight="1"/>
    <row r="631488" customHeight="1"/>
    <row r="631490" customHeight="1"/>
    <row r="631492" customHeight="1"/>
    <row r="631494" customHeight="1"/>
    <row r="631496" customHeight="1"/>
    <row r="631498" customHeight="1"/>
    <row r="631500" customHeight="1"/>
    <row r="631502" customHeight="1"/>
    <row r="631504" customHeight="1"/>
    <row r="631506" customHeight="1"/>
    <row r="631508" customHeight="1"/>
    <row r="631510" customHeight="1"/>
    <row r="631512" customHeight="1"/>
    <row r="631514" customHeight="1"/>
    <row r="631516" customHeight="1"/>
    <row r="631518" customHeight="1"/>
    <row r="631520" customHeight="1"/>
    <row r="631522" customHeight="1"/>
    <row r="631524" customHeight="1"/>
    <row r="631526" customHeight="1"/>
    <row r="631528" customHeight="1"/>
    <row r="631530" customHeight="1"/>
    <row r="631532" customHeight="1"/>
    <row r="631534" customHeight="1"/>
    <row r="631536" customHeight="1"/>
    <row r="631538" customHeight="1"/>
    <row r="631540" customHeight="1"/>
    <row r="631542" customHeight="1"/>
    <row r="631544" customHeight="1"/>
    <row r="631546" customHeight="1"/>
    <row r="631548" customHeight="1"/>
    <row r="631550" customHeight="1"/>
    <row r="631552" customHeight="1"/>
    <row r="631554" customHeight="1"/>
    <row r="631556" customHeight="1"/>
    <row r="631558" customHeight="1"/>
    <row r="631560" customHeight="1"/>
    <row r="631562" customHeight="1"/>
    <row r="631564" customHeight="1"/>
    <row r="631566" customHeight="1"/>
    <row r="631568" customHeight="1"/>
    <row r="631570" customHeight="1"/>
    <row r="631572" customHeight="1"/>
    <row r="631574" customHeight="1"/>
    <row r="631576" customHeight="1"/>
    <row r="631578" customHeight="1"/>
    <row r="631580" customHeight="1"/>
    <row r="631582" customHeight="1"/>
    <row r="631584" customHeight="1"/>
    <row r="631586" customHeight="1"/>
    <row r="631588" customHeight="1"/>
    <row r="631590" customHeight="1"/>
    <row r="631592" customHeight="1"/>
    <row r="631594" customHeight="1"/>
    <row r="631596" customHeight="1"/>
    <row r="631598" customHeight="1"/>
    <row r="631600" customHeight="1"/>
    <row r="631602" customHeight="1"/>
    <row r="631604" customHeight="1"/>
    <row r="631606" customHeight="1"/>
    <row r="631608" customHeight="1"/>
    <row r="631610" customHeight="1"/>
    <row r="631612" customHeight="1"/>
    <row r="631614" customHeight="1"/>
    <row r="631616" customHeight="1"/>
    <row r="631618" customHeight="1"/>
    <row r="631620" customHeight="1"/>
    <row r="631622" customHeight="1"/>
    <row r="631624" customHeight="1"/>
    <row r="631626" customHeight="1"/>
    <row r="631628" customHeight="1"/>
    <row r="631630" customHeight="1"/>
    <row r="631632" customHeight="1"/>
    <row r="631634" customHeight="1"/>
    <row r="631636" customHeight="1"/>
    <row r="631638" customHeight="1"/>
    <row r="631640" customHeight="1"/>
    <row r="631642" customHeight="1"/>
    <row r="631644" customHeight="1"/>
    <row r="631646" customHeight="1"/>
    <row r="631648" customHeight="1"/>
    <row r="631650" customHeight="1"/>
    <row r="631652" customHeight="1"/>
    <row r="631654" customHeight="1"/>
    <row r="631656" customHeight="1"/>
    <row r="631658" customHeight="1"/>
    <row r="631660" customHeight="1"/>
    <row r="631662" customHeight="1"/>
    <row r="631664" customHeight="1"/>
    <row r="631666" customHeight="1"/>
    <row r="631668" customHeight="1"/>
    <row r="631670" customHeight="1"/>
    <row r="631672" customHeight="1"/>
    <row r="631674" customHeight="1"/>
    <row r="631676" customHeight="1"/>
    <row r="631678" customHeight="1"/>
    <row r="631680" customHeight="1"/>
    <row r="631682" customHeight="1"/>
    <row r="631684" customHeight="1"/>
    <row r="631686" customHeight="1"/>
    <row r="631688" customHeight="1"/>
    <row r="631690" customHeight="1"/>
    <row r="631692" customHeight="1"/>
    <row r="631694" customHeight="1"/>
    <row r="631696" customHeight="1"/>
    <row r="631698" customHeight="1"/>
    <row r="631700" customHeight="1"/>
    <row r="631702" customHeight="1"/>
    <row r="631704" customHeight="1"/>
    <row r="631706" customHeight="1"/>
    <row r="631708" customHeight="1"/>
    <row r="631710" customHeight="1"/>
    <row r="631712" customHeight="1"/>
    <row r="631714" customHeight="1"/>
    <row r="631716" customHeight="1"/>
    <row r="631718" customHeight="1"/>
    <row r="631720" customHeight="1"/>
    <row r="631722" customHeight="1"/>
    <row r="631724" customHeight="1"/>
    <row r="631726" customHeight="1"/>
    <row r="631728" customHeight="1"/>
    <row r="631730" customHeight="1"/>
    <row r="631732" customHeight="1"/>
    <row r="631734" customHeight="1"/>
    <row r="631736" customHeight="1"/>
    <row r="631738" customHeight="1"/>
    <row r="631740" customHeight="1"/>
    <row r="631742" customHeight="1"/>
    <row r="631744" customHeight="1"/>
    <row r="631746" customHeight="1"/>
    <row r="631748" customHeight="1"/>
    <row r="631750" customHeight="1"/>
    <row r="631752" customHeight="1"/>
    <row r="631754" customHeight="1"/>
    <row r="631756" customHeight="1"/>
    <row r="631758" customHeight="1"/>
    <row r="631760" customHeight="1"/>
    <row r="631762" customHeight="1"/>
    <row r="631764" customHeight="1"/>
    <row r="631766" customHeight="1"/>
    <row r="631768" customHeight="1"/>
    <row r="631770" customHeight="1"/>
    <row r="631772" customHeight="1"/>
    <row r="631774" customHeight="1"/>
    <row r="631776" customHeight="1"/>
    <row r="631778" customHeight="1"/>
    <row r="631780" customHeight="1"/>
    <row r="631782" customHeight="1"/>
    <row r="631784" customHeight="1"/>
    <row r="631786" customHeight="1"/>
    <row r="631788" customHeight="1"/>
    <row r="631790" customHeight="1"/>
    <row r="631792" customHeight="1"/>
    <row r="631794" customHeight="1"/>
    <row r="631796" customHeight="1"/>
    <row r="631798" customHeight="1"/>
    <row r="631800" customHeight="1"/>
    <row r="631802" customHeight="1"/>
    <row r="631804" customHeight="1"/>
    <row r="631806" customHeight="1"/>
    <row r="631808" customHeight="1"/>
    <row r="631810" customHeight="1"/>
    <row r="631812" customHeight="1"/>
    <row r="631814" customHeight="1"/>
    <row r="631816" customHeight="1"/>
    <row r="631818" customHeight="1"/>
    <row r="631820" customHeight="1"/>
    <row r="631822" customHeight="1"/>
    <row r="631824" customHeight="1"/>
    <row r="631826" customHeight="1"/>
    <row r="631828" customHeight="1"/>
    <row r="631830" customHeight="1"/>
    <row r="631832" customHeight="1"/>
    <row r="631834" customHeight="1"/>
    <row r="631836" customHeight="1"/>
    <row r="631838" customHeight="1"/>
    <row r="631840" customHeight="1"/>
    <row r="631842" customHeight="1"/>
    <row r="631844" customHeight="1"/>
    <row r="631846" customHeight="1"/>
    <row r="631848" customHeight="1"/>
    <row r="631850" customHeight="1"/>
    <row r="631852" customHeight="1"/>
    <row r="631854" customHeight="1"/>
    <row r="631856" customHeight="1"/>
    <row r="631858" customHeight="1"/>
    <row r="631860" customHeight="1"/>
    <row r="631862" customHeight="1"/>
    <row r="631864" customHeight="1"/>
    <row r="631866" customHeight="1"/>
    <row r="631868" customHeight="1"/>
    <row r="631870" customHeight="1"/>
    <row r="631872" customHeight="1"/>
    <row r="631874" customHeight="1"/>
    <row r="631876" customHeight="1"/>
    <row r="631878" customHeight="1"/>
    <row r="631880" customHeight="1"/>
    <row r="631882" customHeight="1"/>
    <row r="631884" customHeight="1"/>
    <row r="631886" customHeight="1"/>
    <row r="631888" customHeight="1"/>
    <row r="631890" customHeight="1"/>
    <row r="631892" customHeight="1"/>
    <row r="631894" customHeight="1"/>
    <row r="631896" customHeight="1"/>
    <row r="631898" customHeight="1"/>
    <row r="631900" customHeight="1"/>
    <row r="631902" customHeight="1"/>
    <row r="631904" customHeight="1"/>
    <row r="631906" customHeight="1"/>
    <row r="631908" customHeight="1"/>
    <row r="631910" customHeight="1"/>
    <row r="631912" customHeight="1"/>
    <row r="631914" customHeight="1"/>
    <row r="631916" customHeight="1"/>
    <row r="631918" customHeight="1"/>
    <row r="631920" customHeight="1"/>
    <row r="631922" customHeight="1"/>
    <row r="631924" customHeight="1"/>
    <row r="631926" customHeight="1"/>
    <row r="631928" customHeight="1"/>
    <row r="631930" customHeight="1"/>
    <row r="631932" customHeight="1"/>
    <row r="631934" customHeight="1"/>
    <row r="631936" customHeight="1"/>
    <row r="631938" customHeight="1"/>
    <row r="631940" customHeight="1"/>
    <row r="631942" customHeight="1"/>
    <row r="631944" customHeight="1"/>
    <row r="631946" customHeight="1"/>
    <row r="631948" customHeight="1"/>
    <row r="631950" customHeight="1"/>
    <row r="631952" customHeight="1"/>
    <row r="631954" customHeight="1"/>
    <row r="631956" customHeight="1"/>
    <row r="631958" customHeight="1"/>
    <row r="631960" customHeight="1"/>
    <row r="631962" customHeight="1"/>
    <row r="631964" customHeight="1"/>
    <row r="631966" customHeight="1"/>
    <row r="631968" customHeight="1"/>
    <row r="631970" customHeight="1"/>
    <row r="631972" customHeight="1"/>
    <row r="631974" customHeight="1"/>
    <row r="631976" customHeight="1"/>
    <row r="631978" customHeight="1"/>
    <row r="631980" customHeight="1"/>
    <row r="631982" customHeight="1"/>
    <row r="631984" customHeight="1"/>
    <row r="631986" customHeight="1"/>
    <row r="631988" customHeight="1"/>
    <row r="631990" customHeight="1"/>
    <row r="631992" customHeight="1"/>
    <row r="631994" customHeight="1"/>
    <row r="631996" customHeight="1"/>
    <row r="631998" customHeight="1"/>
    <row r="632000" customHeight="1"/>
    <row r="632002" customHeight="1"/>
    <row r="632004" customHeight="1"/>
    <row r="632006" customHeight="1"/>
    <row r="632008" customHeight="1"/>
    <row r="632010" customHeight="1"/>
    <row r="632012" customHeight="1"/>
    <row r="632014" customHeight="1"/>
    <row r="632016" customHeight="1"/>
    <row r="632018" customHeight="1"/>
    <row r="632020" customHeight="1"/>
    <row r="632022" customHeight="1"/>
    <row r="632024" customHeight="1"/>
    <row r="632026" customHeight="1"/>
    <row r="632028" customHeight="1"/>
    <row r="632030" customHeight="1"/>
    <row r="632032" customHeight="1"/>
    <row r="632034" customHeight="1"/>
    <row r="632036" customHeight="1"/>
    <row r="632038" customHeight="1"/>
    <row r="632040" customHeight="1"/>
    <row r="632042" customHeight="1"/>
    <row r="632044" customHeight="1"/>
    <row r="632046" customHeight="1"/>
    <row r="632048" customHeight="1"/>
    <row r="632050" customHeight="1"/>
    <row r="632052" customHeight="1"/>
    <row r="632054" customHeight="1"/>
    <row r="632056" customHeight="1"/>
    <row r="632058" customHeight="1"/>
    <row r="632060" customHeight="1"/>
    <row r="632062" customHeight="1"/>
    <row r="632064" customHeight="1"/>
    <row r="632066" customHeight="1"/>
    <row r="632068" customHeight="1"/>
    <row r="632070" customHeight="1"/>
    <row r="632072" customHeight="1"/>
    <row r="632074" customHeight="1"/>
    <row r="632076" customHeight="1"/>
    <row r="632078" customHeight="1"/>
    <row r="632080" customHeight="1"/>
    <row r="632082" customHeight="1"/>
    <row r="632084" customHeight="1"/>
    <row r="632086" customHeight="1"/>
    <row r="632088" customHeight="1"/>
    <row r="632090" customHeight="1"/>
    <row r="632092" customHeight="1"/>
    <row r="632094" customHeight="1"/>
    <row r="632096" customHeight="1"/>
    <row r="632098" customHeight="1"/>
    <row r="632100" customHeight="1"/>
    <row r="632102" customHeight="1"/>
    <row r="632104" customHeight="1"/>
    <row r="632106" customHeight="1"/>
    <row r="632108" customHeight="1"/>
    <row r="632110" customHeight="1"/>
    <row r="632112" customHeight="1"/>
    <row r="632114" customHeight="1"/>
    <row r="632116" customHeight="1"/>
    <row r="632118" customHeight="1"/>
    <row r="632120" customHeight="1"/>
    <row r="632122" customHeight="1"/>
    <row r="632124" customHeight="1"/>
    <row r="632126" customHeight="1"/>
    <row r="632128" customHeight="1"/>
    <row r="632130" customHeight="1"/>
    <row r="632132" customHeight="1"/>
    <row r="632134" customHeight="1"/>
    <row r="632136" customHeight="1"/>
    <row r="632138" customHeight="1"/>
    <row r="632140" customHeight="1"/>
    <row r="632142" customHeight="1"/>
    <row r="632144" customHeight="1"/>
    <row r="632146" customHeight="1"/>
    <row r="632148" customHeight="1"/>
    <row r="632150" customHeight="1"/>
    <row r="632152" customHeight="1"/>
    <row r="632154" customHeight="1"/>
    <row r="632156" customHeight="1"/>
    <row r="632158" customHeight="1"/>
    <row r="632160" customHeight="1"/>
    <row r="632162" customHeight="1"/>
    <row r="632164" customHeight="1"/>
    <row r="632166" customHeight="1"/>
    <row r="632168" customHeight="1"/>
    <row r="632170" customHeight="1"/>
    <row r="632172" customHeight="1"/>
    <row r="632174" customHeight="1"/>
    <row r="632176" customHeight="1"/>
    <row r="632178" customHeight="1"/>
    <row r="632180" customHeight="1"/>
    <row r="632182" customHeight="1"/>
    <row r="632184" customHeight="1"/>
    <row r="632186" customHeight="1"/>
    <row r="632188" customHeight="1"/>
    <row r="632190" customHeight="1"/>
    <row r="632192" customHeight="1"/>
    <row r="632194" customHeight="1"/>
    <row r="632196" customHeight="1"/>
    <row r="632198" customHeight="1"/>
    <row r="632200" customHeight="1"/>
    <row r="632202" customHeight="1"/>
    <row r="632204" customHeight="1"/>
    <row r="632206" customHeight="1"/>
    <row r="632208" customHeight="1"/>
    <row r="632210" customHeight="1"/>
    <row r="632212" customHeight="1"/>
    <row r="632214" customHeight="1"/>
    <row r="632216" customHeight="1"/>
    <row r="632218" customHeight="1"/>
    <row r="632220" customHeight="1"/>
    <row r="632222" customHeight="1"/>
    <row r="632224" customHeight="1"/>
    <row r="632226" customHeight="1"/>
    <row r="632228" customHeight="1"/>
    <row r="632230" customHeight="1"/>
    <row r="632232" customHeight="1"/>
    <row r="632234" customHeight="1"/>
    <row r="632236" customHeight="1"/>
    <row r="632238" customHeight="1"/>
    <row r="632240" customHeight="1"/>
    <row r="632242" customHeight="1"/>
    <row r="632244" customHeight="1"/>
    <row r="632246" customHeight="1"/>
    <row r="632248" customHeight="1"/>
    <row r="632250" customHeight="1"/>
    <row r="632252" customHeight="1"/>
    <row r="632254" customHeight="1"/>
    <row r="632256" customHeight="1"/>
    <row r="632258" customHeight="1"/>
    <row r="632260" customHeight="1"/>
    <row r="632262" customHeight="1"/>
    <row r="632264" customHeight="1"/>
    <row r="632266" customHeight="1"/>
    <row r="632268" customHeight="1"/>
    <row r="632270" customHeight="1"/>
    <row r="632272" customHeight="1"/>
    <row r="632274" customHeight="1"/>
    <row r="632276" customHeight="1"/>
    <row r="632278" customHeight="1"/>
    <row r="632280" customHeight="1"/>
    <row r="632282" customHeight="1"/>
    <row r="632284" customHeight="1"/>
    <row r="632286" customHeight="1"/>
    <row r="632288" customHeight="1"/>
    <row r="632290" customHeight="1"/>
    <row r="632292" customHeight="1"/>
    <row r="632294" customHeight="1"/>
    <row r="632296" customHeight="1"/>
    <row r="632298" customHeight="1"/>
    <row r="632300" customHeight="1"/>
    <row r="632302" customHeight="1"/>
    <row r="632304" customHeight="1"/>
    <row r="632306" customHeight="1"/>
    <row r="632308" customHeight="1"/>
    <row r="632310" customHeight="1"/>
    <row r="632312" customHeight="1"/>
    <row r="632314" customHeight="1"/>
    <row r="632316" customHeight="1"/>
    <row r="632318" customHeight="1"/>
    <row r="632320" customHeight="1"/>
    <row r="632322" customHeight="1"/>
    <row r="632324" customHeight="1"/>
    <row r="632326" customHeight="1"/>
    <row r="632328" customHeight="1"/>
    <row r="632330" customHeight="1"/>
    <row r="632332" customHeight="1"/>
    <row r="632334" customHeight="1"/>
    <row r="632336" customHeight="1"/>
    <row r="632338" customHeight="1"/>
    <row r="632340" customHeight="1"/>
    <row r="632342" customHeight="1"/>
    <row r="632344" customHeight="1"/>
    <row r="632346" customHeight="1"/>
    <row r="632348" customHeight="1"/>
    <row r="632350" customHeight="1"/>
    <row r="632352" customHeight="1"/>
    <row r="632354" customHeight="1"/>
    <row r="632356" customHeight="1"/>
    <row r="632358" customHeight="1"/>
    <row r="632360" customHeight="1"/>
    <row r="632362" customHeight="1"/>
    <row r="632364" customHeight="1"/>
    <row r="632366" customHeight="1"/>
    <row r="632368" customHeight="1"/>
    <row r="632370" customHeight="1"/>
    <row r="632372" customHeight="1"/>
    <row r="632374" customHeight="1"/>
    <row r="632376" customHeight="1"/>
    <row r="632378" customHeight="1"/>
    <row r="632380" customHeight="1"/>
    <row r="632382" customHeight="1"/>
    <row r="632384" customHeight="1"/>
    <row r="632386" customHeight="1"/>
    <row r="632388" customHeight="1"/>
    <row r="632390" customHeight="1"/>
    <row r="632392" customHeight="1"/>
    <row r="632394" customHeight="1"/>
    <row r="632396" customHeight="1"/>
    <row r="632398" customHeight="1"/>
    <row r="632400" customHeight="1"/>
    <row r="632402" customHeight="1"/>
    <row r="632404" customHeight="1"/>
    <row r="632406" customHeight="1"/>
    <row r="632408" customHeight="1"/>
    <row r="632410" customHeight="1"/>
    <row r="632412" customHeight="1"/>
    <row r="632414" customHeight="1"/>
    <row r="632416" customHeight="1"/>
    <row r="632418" customHeight="1"/>
    <row r="632420" customHeight="1"/>
    <row r="632422" customHeight="1"/>
    <row r="632424" customHeight="1"/>
    <row r="632426" customHeight="1"/>
    <row r="632428" customHeight="1"/>
    <row r="632430" customHeight="1"/>
    <row r="632432" customHeight="1"/>
    <row r="632434" customHeight="1"/>
    <row r="632436" customHeight="1"/>
    <row r="632438" customHeight="1"/>
    <row r="632440" customHeight="1"/>
    <row r="632442" customHeight="1"/>
    <row r="632444" customHeight="1"/>
    <row r="632446" customHeight="1"/>
    <row r="632448" customHeight="1"/>
    <row r="632450" customHeight="1"/>
    <row r="632452" customHeight="1"/>
    <row r="632454" customHeight="1"/>
    <row r="632456" customHeight="1"/>
    <row r="632458" customHeight="1"/>
    <row r="632460" customHeight="1"/>
    <row r="632462" customHeight="1"/>
    <row r="632464" customHeight="1"/>
    <row r="632466" customHeight="1"/>
    <row r="632468" customHeight="1"/>
    <row r="632470" customHeight="1"/>
    <row r="632472" customHeight="1"/>
    <row r="632474" customHeight="1"/>
    <row r="632476" customHeight="1"/>
    <row r="632478" customHeight="1"/>
    <row r="632480" customHeight="1"/>
    <row r="632482" customHeight="1"/>
    <row r="632484" customHeight="1"/>
    <row r="632486" customHeight="1"/>
    <row r="632488" customHeight="1"/>
    <row r="632490" customHeight="1"/>
    <row r="632492" customHeight="1"/>
    <row r="632494" customHeight="1"/>
    <row r="632496" customHeight="1"/>
    <row r="632498" customHeight="1"/>
    <row r="632500" customHeight="1"/>
    <row r="632502" customHeight="1"/>
    <row r="632504" customHeight="1"/>
    <row r="632506" customHeight="1"/>
    <row r="632508" customHeight="1"/>
    <row r="632510" customHeight="1"/>
    <row r="632512" customHeight="1"/>
    <row r="632514" customHeight="1"/>
    <row r="632516" customHeight="1"/>
    <row r="632518" customHeight="1"/>
    <row r="632520" customHeight="1"/>
    <row r="632522" customHeight="1"/>
    <row r="632524" customHeight="1"/>
    <row r="632526" customHeight="1"/>
    <row r="632528" customHeight="1"/>
    <row r="632530" customHeight="1"/>
    <row r="632532" customHeight="1"/>
    <row r="632534" customHeight="1"/>
    <row r="632536" customHeight="1"/>
    <row r="632538" customHeight="1"/>
    <row r="632540" customHeight="1"/>
    <row r="632542" customHeight="1"/>
    <row r="632544" customHeight="1"/>
    <row r="632546" customHeight="1"/>
    <row r="632548" customHeight="1"/>
    <row r="632550" customHeight="1"/>
    <row r="632552" customHeight="1"/>
    <row r="632554" customHeight="1"/>
    <row r="632556" customHeight="1"/>
    <row r="632558" customHeight="1"/>
    <row r="632560" customHeight="1"/>
    <row r="632562" customHeight="1"/>
    <row r="632564" customHeight="1"/>
    <row r="632566" customHeight="1"/>
    <row r="632568" customHeight="1"/>
    <row r="632570" customHeight="1"/>
    <row r="632572" customHeight="1"/>
    <row r="632574" customHeight="1"/>
    <row r="632576" customHeight="1"/>
    <row r="632578" customHeight="1"/>
    <row r="632580" customHeight="1"/>
    <row r="632582" customHeight="1"/>
    <row r="632584" customHeight="1"/>
    <row r="632586" customHeight="1"/>
    <row r="632588" customHeight="1"/>
    <row r="632590" customHeight="1"/>
    <row r="632592" customHeight="1"/>
    <row r="632594" customHeight="1"/>
    <row r="632596" customHeight="1"/>
    <row r="632598" customHeight="1"/>
    <row r="632600" customHeight="1"/>
    <row r="632602" customHeight="1"/>
    <row r="632604" customHeight="1"/>
    <row r="632606" customHeight="1"/>
    <row r="632608" customHeight="1"/>
    <row r="632610" customHeight="1"/>
    <row r="632612" customHeight="1"/>
    <row r="632614" customHeight="1"/>
    <row r="632616" customHeight="1"/>
    <row r="632618" customHeight="1"/>
    <row r="632620" customHeight="1"/>
    <row r="632622" customHeight="1"/>
    <row r="632624" customHeight="1"/>
    <row r="632626" customHeight="1"/>
    <row r="632628" customHeight="1"/>
    <row r="632630" customHeight="1"/>
    <row r="632632" customHeight="1"/>
    <row r="632634" customHeight="1"/>
    <row r="632636" customHeight="1"/>
    <row r="632638" customHeight="1"/>
    <row r="632640" customHeight="1"/>
    <row r="632642" customHeight="1"/>
    <row r="632644" customHeight="1"/>
    <row r="632646" customHeight="1"/>
    <row r="632648" customHeight="1"/>
    <row r="632650" customHeight="1"/>
    <row r="632652" customHeight="1"/>
    <row r="632654" customHeight="1"/>
    <row r="632656" customHeight="1"/>
    <row r="632658" customHeight="1"/>
    <row r="632660" customHeight="1"/>
    <row r="632662" customHeight="1"/>
    <row r="632664" customHeight="1"/>
    <row r="632666" customHeight="1"/>
    <row r="632668" customHeight="1"/>
    <row r="632670" customHeight="1"/>
    <row r="632672" customHeight="1"/>
    <row r="632674" customHeight="1"/>
    <row r="632676" customHeight="1"/>
    <row r="632678" customHeight="1"/>
    <row r="632680" customHeight="1"/>
    <row r="632682" customHeight="1"/>
    <row r="632684" customHeight="1"/>
    <row r="632686" customHeight="1"/>
    <row r="632688" customHeight="1"/>
    <row r="632690" customHeight="1"/>
    <row r="632692" customHeight="1"/>
    <row r="632694" customHeight="1"/>
    <row r="632696" customHeight="1"/>
    <row r="632698" customHeight="1"/>
    <row r="632700" customHeight="1"/>
    <row r="632702" customHeight="1"/>
    <row r="632704" customHeight="1"/>
    <row r="632706" customHeight="1"/>
    <row r="632708" customHeight="1"/>
    <row r="632710" customHeight="1"/>
    <row r="632712" customHeight="1"/>
    <row r="632714" customHeight="1"/>
    <row r="632716" customHeight="1"/>
    <row r="632718" customHeight="1"/>
    <row r="632720" customHeight="1"/>
    <row r="632722" customHeight="1"/>
    <row r="632724" customHeight="1"/>
    <row r="632726" customHeight="1"/>
    <row r="632728" customHeight="1"/>
    <row r="632730" customHeight="1"/>
    <row r="632732" customHeight="1"/>
    <row r="632734" customHeight="1"/>
    <row r="632736" customHeight="1"/>
    <row r="632738" customHeight="1"/>
    <row r="632740" customHeight="1"/>
    <row r="632742" customHeight="1"/>
    <row r="632744" customHeight="1"/>
    <row r="632746" customHeight="1"/>
    <row r="632748" customHeight="1"/>
    <row r="632750" customHeight="1"/>
    <row r="632752" customHeight="1"/>
    <row r="632754" customHeight="1"/>
    <row r="632756" customHeight="1"/>
    <row r="632758" customHeight="1"/>
    <row r="632760" customHeight="1"/>
    <row r="632762" customHeight="1"/>
    <row r="632764" customHeight="1"/>
    <row r="632766" customHeight="1"/>
    <row r="632768" customHeight="1"/>
    <row r="632770" customHeight="1"/>
    <row r="632772" customHeight="1"/>
    <row r="632774" customHeight="1"/>
    <row r="632776" customHeight="1"/>
    <row r="632778" customHeight="1"/>
    <row r="632780" customHeight="1"/>
    <row r="632782" customHeight="1"/>
    <row r="632784" customHeight="1"/>
    <row r="632786" customHeight="1"/>
    <row r="632788" customHeight="1"/>
    <row r="632790" customHeight="1"/>
    <row r="632792" customHeight="1"/>
    <row r="632794" customHeight="1"/>
    <row r="632796" customHeight="1"/>
    <row r="632798" customHeight="1"/>
    <row r="632800" customHeight="1"/>
    <row r="632802" customHeight="1"/>
    <row r="632804" customHeight="1"/>
    <row r="632806" customHeight="1"/>
    <row r="632808" customHeight="1"/>
    <row r="632810" customHeight="1"/>
    <row r="632812" customHeight="1"/>
    <row r="632814" customHeight="1"/>
    <row r="632816" customHeight="1"/>
    <row r="632818" customHeight="1"/>
    <row r="632820" customHeight="1"/>
    <row r="632822" customHeight="1"/>
    <row r="632824" customHeight="1"/>
    <row r="632826" customHeight="1"/>
    <row r="632828" customHeight="1"/>
    <row r="632830" customHeight="1"/>
    <row r="632832" customHeight="1"/>
    <row r="632834" customHeight="1"/>
    <row r="632836" customHeight="1"/>
    <row r="632838" customHeight="1"/>
    <row r="632840" customHeight="1"/>
    <row r="632842" customHeight="1"/>
    <row r="632844" customHeight="1"/>
    <row r="632846" customHeight="1"/>
    <row r="632848" customHeight="1"/>
    <row r="632850" customHeight="1"/>
    <row r="632852" customHeight="1"/>
    <row r="632854" customHeight="1"/>
    <row r="632856" customHeight="1"/>
    <row r="632858" customHeight="1"/>
    <row r="632860" customHeight="1"/>
    <row r="632862" customHeight="1"/>
    <row r="632864" customHeight="1"/>
    <row r="632866" customHeight="1"/>
    <row r="632868" customHeight="1"/>
    <row r="632870" customHeight="1"/>
    <row r="632872" customHeight="1"/>
    <row r="632874" customHeight="1"/>
    <row r="632876" customHeight="1"/>
    <row r="632878" customHeight="1"/>
    <row r="632880" customHeight="1"/>
    <row r="632882" customHeight="1"/>
    <row r="632884" customHeight="1"/>
    <row r="632886" customHeight="1"/>
    <row r="632888" customHeight="1"/>
    <row r="632890" customHeight="1"/>
    <row r="632892" customHeight="1"/>
    <row r="632894" customHeight="1"/>
    <row r="632896" customHeight="1"/>
    <row r="632898" customHeight="1"/>
    <row r="632900" customHeight="1"/>
    <row r="632902" customHeight="1"/>
    <row r="632904" customHeight="1"/>
    <row r="632906" customHeight="1"/>
    <row r="632908" customHeight="1"/>
    <row r="632910" customHeight="1"/>
    <row r="632912" customHeight="1"/>
    <row r="632914" customHeight="1"/>
    <row r="632916" customHeight="1"/>
    <row r="632918" customHeight="1"/>
    <row r="632920" customHeight="1"/>
    <row r="632922" customHeight="1"/>
    <row r="632924" customHeight="1"/>
    <row r="632926" customHeight="1"/>
    <row r="632928" customHeight="1"/>
    <row r="632930" customHeight="1"/>
    <row r="632932" customHeight="1"/>
    <row r="632934" customHeight="1"/>
    <row r="632936" customHeight="1"/>
    <row r="632938" customHeight="1"/>
    <row r="632940" customHeight="1"/>
    <row r="632942" customHeight="1"/>
    <row r="632944" customHeight="1"/>
    <row r="632946" customHeight="1"/>
    <row r="632948" customHeight="1"/>
    <row r="632950" customHeight="1"/>
    <row r="632952" customHeight="1"/>
    <row r="632954" customHeight="1"/>
    <row r="632956" customHeight="1"/>
    <row r="632958" customHeight="1"/>
    <row r="632960" customHeight="1"/>
    <row r="632962" customHeight="1"/>
    <row r="632964" customHeight="1"/>
    <row r="632966" customHeight="1"/>
    <row r="632968" customHeight="1"/>
    <row r="632970" customHeight="1"/>
    <row r="632972" customHeight="1"/>
    <row r="632974" customHeight="1"/>
    <row r="632976" customHeight="1"/>
    <row r="632978" customHeight="1"/>
    <row r="632980" customHeight="1"/>
    <row r="632982" customHeight="1"/>
    <row r="632984" customHeight="1"/>
    <row r="632986" customHeight="1"/>
    <row r="632988" customHeight="1"/>
    <row r="632990" customHeight="1"/>
    <row r="632992" customHeight="1"/>
    <row r="632994" customHeight="1"/>
    <row r="632996" customHeight="1"/>
    <row r="632998" customHeight="1"/>
    <row r="633000" customHeight="1"/>
    <row r="633002" customHeight="1"/>
    <row r="633004" customHeight="1"/>
    <row r="633006" customHeight="1"/>
    <row r="633008" customHeight="1"/>
    <row r="633010" customHeight="1"/>
    <row r="633012" customHeight="1"/>
    <row r="633014" customHeight="1"/>
    <row r="633016" customHeight="1"/>
    <row r="633018" customHeight="1"/>
    <row r="633020" customHeight="1"/>
    <row r="633022" customHeight="1"/>
    <row r="633024" customHeight="1"/>
    <row r="633026" customHeight="1"/>
    <row r="633028" customHeight="1"/>
    <row r="633030" customHeight="1"/>
    <row r="633032" customHeight="1"/>
    <row r="633034" customHeight="1"/>
    <row r="633036" customHeight="1"/>
    <row r="633038" customHeight="1"/>
    <row r="633040" customHeight="1"/>
    <row r="633042" customHeight="1"/>
    <row r="633044" customHeight="1"/>
    <row r="633046" customHeight="1"/>
    <row r="633048" customHeight="1"/>
    <row r="633050" customHeight="1"/>
    <row r="633052" customHeight="1"/>
    <row r="633054" customHeight="1"/>
    <row r="633056" customHeight="1"/>
    <row r="633058" customHeight="1"/>
    <row r="633060" customHeight="1"/>
    <row r="633062" customHeight="1"/>
    <row r="633064" customHeight="1"/>
    <row r="633066" customHeight="1"/>
    <row r="633068" customHeight="1"/>
    <row r="633070" customHeight="1"/>
    <row r="633072" customHeight="1"/>
    <row r="633074" customHeight="1"/>
    <row r="633076" customHeight="1"/>
    <row r="633078" customHeight="1"/>
    <row r="633080" customHeight="1"/>
    <row r="633082" customHeight="1"/>
    <row r="633084" customHeight="1"/>
    <row r="633086" customHeight="1"/>
    <row r="633088" customHeight="1"/>
    <row r="633090" customHeight="1"/>
    <row r="633092" customHeight="1"/>
    <row r="633094" customHeight="1"/>
    <row r="633096" customHeight="1"/>
    <row r="633098" customHeight="1"/>
    <row r="633100" customHeight="1"/>
    <row r="633102" customHeight="1"/>
    <row r="633104" customHeight="1"/>
    <row r="633106" customHeight="1"/>
    <row r="633108" customHeight="1"/>
    <row r="633110" customHeight="1"/>
    <row r="633112" customHeight="1"/>
    <row r="633114" customHeight="1"/>
    <row r="633116" customHeight="1"/>
    <row r="633118" customHeight="1"/>
    <row r="633120" customHeight="1"/>
    <row r="633122" customHeight="1"/>
    <row r="633124" customHeight="1"/>
    <row r="633126" customHeight="1"/>
    <row r="633128" customHeight="1"/>
    <row r="633130" customHeight="1"/>
    <row r="633132" customHeight="1"/>
    <row r="633134" customHeight="1"/>
    <row r="633136" customHeight="1"/>
    <row r="633138" customHeight="1"/>
    <row r="633140" customHeight="1"/>
    <row r="633142" customHeight="1"/>
    <row r="633144" customHeight="1"/>
    <row r="633146" customHeight="1"/>
    <row r="633148" customHeight="1"/>
    <row r="633150" customHeight="1"/>
    <row r="633152" customHeight="1"/>
    <row r="633154" customHeight="1"/>
    <row r="633156" customHeight="1"/>
    <row r="633158" customHeight="1"/>
    <row r="633160" customHeight="1"/>
    <row r="633162" customHeight="1"/>
    <row r="633164" customHeight="1"/>
    <row r="633166" customHeight="1"/>
    <row r="633168" customHeight="1"/>
    <row r="633170" customHeight="1"/>
    <row r="633172" customHeight="1"/>
    <row r="633174" customHeight="1"/>
    <row r="633176" customHeight="1"/>
    <row r="633178" customHeight="1"/>
    <row r="633180" customHeight="1"/>
    <row r="633182" customHeight="1"/>
    <row r="633184" customHeight="1"/>
    <row r="633186" customHeight="1"/>
    <row r="633188" customHeight="1"/>
    <row r="633190" customHeight="1"/>
    <row r="633192" customHeight="1"/>
    <row r="633194" customHeight="1"/>
    <row r="633196" customHeight="1"/>
    <row r="633198" customHeight="1"/>
    <row r="633200" customHeight="1"/>
    <row r="633202" customHeight="1"/>
    <row r="633204" customHeight="1"/>
    <row r="633206" customHeight="1"/>
    <row r="633208" customHeight="1"/>
    <row r="633210" customHeight="1"/>
    <row r="633212" customHeight="1"/>
    <row r="633214" customHeight="1"/>
    <row r="633216" customHeight="1"/>
    <row r="633218" customHeight="1"/>
    <row r="633220" customHeight="1"/>
    <row r="633222" customHeight="1"/>
    <row r="633224" customHeight="1"/>
    <row r="633226" customHeight="1"/>
    <row r="633228" customHeight="1"/>
    <row r="633230" customHeight="1"/>
    <row r="633232" customHeight="1"/>
    <row r="633234" customHeight="1"/>
    <row r="633236" customHeight="1"/>
    <row r="633238" customHeight="1"/>
    <row r="633240" customHeight="1"/>
    <row r="633242" customHeight="1"/>
    <row r="633244" customHeight="1"/>
    <row r="633246" customHeight="1"/>
    <row r="633248" customHeight="1"/>
    <row r="633250" customHeight="1"/>
    <row r="633252" customHeight="1"/>
    <row r="633254" customHeight="1"/>
    <row r="633256" customHeight="1"/>
    <row r="633258" customHeight="1"/>
    <row r="633260" customHeight="1"/>
    <row r="633262" customHeight="1"/>
    <row r="633264" customHeight="1"/>
    <row r="633266" customHeight="1"/>
    <row r="633268" customHeight="1"/>
    <row r="633270" customHeight="1"/>
    <row r="633272" customHeight="1"/>
    <row r="633274" customHeight="1"/>
    <row r="633276" customHeight="1"/>
    <row r="633278" customHeight="1"/>
    <row r="633280" customHeight="1"/>
    <row r="633282" customHeight="1"/>
    <row r="633284" customHeight="1"/>
    <row r="633286" customHeight="1"/>
    <row r="633288" customHeight="1"/>
    <row r="633290" customHeight="1"/>
    <row r="633292" customHeight="1"/>
    <row r="633294" customHeight="1"/>
    <row r="633296" customHeight="1"/>
    <row r="633298" customHeight="1"/>
    <row r="633300" customHeight="1"/>
    <row r="633302" customHeight="1"/>
    <row r="633304" customHeight="1"/>
    <row r="633306" customHeight="1"/>
    <row r="633308" customHeight="1"/>
    <row r="633310" customHeight="1"/>
    <row r="633312" customHeight="1"/>
    <row r="633314" customHeight="1"/>
    <row r="633316" customHeight="1"/>
    <row r="633318" customHeight="1"/>
    <row r="633320" customHeight="1"/>
    <row r="633322" customHeight="1"/>
    <row r="633324" customHeight="1"/>
    <row r="633326" customHeight="1"/>
    <row r="633328" customHeight="1"/>
    <row r="633330" customHeight="1"/>
    <row r="633332" customHeight="1"/>
    <row r="633334" customHeight="1"/>
    <row r="633336" customHeight="1"/>
    <row r="633338" customHeight="1"/>
    <row r="633340" customHeight="1"/>
    <row r="633342" customHeight="1"/>
    <row r="633344" customHeight="1"/>
    <row r="633346" customHeight="1"/>
    <row r="633348" customHeight="1"/>
    <row r="633350" customHeight="1"/>
    <row r="633352" customHeight="1"/>
    <row r="633354" customHeight="1"/>
    <row r="633356" customHeight="1"/>
    <row r="633358" customHeight="1"/>
    <row r="633360" customHeight="1"/>
    <row r="633362" customHeight="1"/>
    <row r="633364" customHeight="1"/>
    <row r="633366" customHeight="1"/>
    <row r="633368" customHeight="1"/>
    <row r="633370" customHeight="1"/>
    <row r="633372" customHeight="1"/>
    <row r="633374" customHeight="1"/>
    <row r="633376" customHeight="1"/>
    <row r="633378" customHeight="1"/>
    <row r="633380" customHeight="1"/>
    <row r="633382" customHeight="1"/>
    <row r="633384" customHeight="1"/>
    <row r="633386" customHeight="1"/>
    <row r="633388" customHeight="1"/>
    <row r="633390" customHeight="1"/>
    <row r="633392" customHeight="1"/>
    <row r="633394" customHeight="1"/>
    <row r="633396" customHeight="1"/>
    <row r="633398" customHeight="1"/>
    <row r="633400" customHeight="1"/>
    <row r="633402" customHeight="1"/>
    <row r="633404" customHeight="1"/>
    <row r="633406" customHeight="1"/>
    <row r="633408" customHeight="1"/>
    <row r="633410" customHeight="1"/>
    <row r="633412" customHeight="1"/>
    <row r="633414" customHeight="1"/>
    <row r="633416" customHeight="1"/>
    <row r="633418" customHeight="1"/>
    <row r="633420" customHeight="1"/>
    <row r="633422" customHeight="1"/>
    <row r="633424" customHeight="1"/>
    <row r="633426" customHeight="1"/>
    <row r="633428" customHeight="1"/>
    <row r="633430" customHeight="1"/>
    <row r="633432" customHeight="1"/>
    <row r="633434" customHeight="1"/>
    <row r="633436" customHeight="1"/>
    <row r="633438" customHeight="1"/>
    <row r="633440" customHeight="1"/>
    <row r="633442" customHeight="1"/>
    <row r="633444" customHeight="1"/>
    <row r="633446" customHeight="1"/>
    <row r="633448" customHeight="1"/>
    <row r="633450" customHeight="1"/>
    <row r="633452" customHeight="1"/>
    <row r="633454" customHeight="1"/>
    <row r="633456" customHeight="1"/>
    <row r="633458" customHeight="1"/>
    <row r="633460" customHeight="1"/>
    <row r="633462" customHeight="1"/>
    <row r="633464" customHeight="1"/>
    <row r="633466" customHeight="1"/>
    <row r="633468" customHeight="1"/>
    <row r="633470" customHeight="1"/>
    <row r="633472" customHeight="1"/>
    <row r="633474" customHeight="1"/>
    <row r="633476" customHeight="1"/>
    <row r="633478" customHeight="1"/>
    <row r="633480" customHeight="1"/>
    <row r="633482" customHeight="1"/>
    <row r="633484" customHeight="1"/>
    <row r="633486" customHeight="1"/>
    <row r="633488" customHeight="1"/>
    <row r="633490" customHeight="1"/>
    <row r="633492" customHeight="1"/>
    <row r="633494" customHeight="1"/>
    <row r="633496" customHeight="1"/>
    <row r="633498" customHeight="1"/>
    <row r="633500" customHeight="1"/>
    <row r="633502" customHeight="1"/>
    <row r="633504" customHeight="1"/>
    <row r="633506" customHeight="1"/>
    <row r="633508" customHeight="1"/>
    <row r="633510" customHeight="1"/>
    <row r="633512" customHeight="1"/>
    <row r="633514" customHeight="1"/>
    <row r="633516" customHeight="1"/>
    <row r="633518" customHeight="1"/>
    <row r="633520" customHeight="1"/>
    <row r="633522" customHeight="1"/>
    <row r="633524" customHeight="1"/>
    <row r="633526" customHeight="1"/>
    <row r="633528" customHeight="1"/>
    <row r="633530" customHeight="1"/>
    <row r="633532" customHeight="1"/>
    <row r="633534" customHeight="1"/>
    <row r="633536" customHeight="1"/>
    <row r="633538" customHeight="1"/>
    <row r="633540" customHeight="1"/>
    <row r="633542" customHeight="1"/>
    <row r="633544" customHeight="1"/>
    <row r="633546" customHeight="1"/>
    <row r="633548" customHeight="1"/>
    <row r="633550" customHeight="1"/>
    <row r="633552" customHeight="1"/>
    <row r="633554" customHeight="1"/>
    <row r="633556" customHeight="1"/>
    <row r="633558" customHeight="1"/>
    <row r="633560" customHeight="1"/>
    <row r="633562" customHeight="1"/>
    <row r="633564" customHeight="1"/>
    <row r="633566" customHeight="1"/>
    <row r="633568" customHeight="1"/>
    <row r="633570" customHeight="1"/>
    <row r="633572" customHeight="1"/>
    <row r="633574" customHeight="1"/>
    <row r="633576" customHeight="1"/>
    <row r="633578" customHeight="1"/>
    <row r="633580" customHeight="1"/>
    <row r="633582" customHeight="1"/>
    <row r="633584" customHeight="1"/>
    <row r="633586" customHeight="1"/>
    <row r="633588" customHeight="1"/>
    <row r="633590" customHeight="1"/>
    <row r="633592" customHeight="1"/>
    <row r="633594" customHeight="1"/>
    <row r="633596" customHeight="1"/>
    <row r="633598" customHeight="1"/>
    <row r="633600" customHeight="1"/>
    <row r="633602" customHeight="1"/>
    <row r="633604" customHeight="1"/>
    <row r="633606" customHeight="1"/>
    <row r="633608" customHeight="1"/>
    <row r="633610" customHeight="1"/>
    <row r="633612" customHeight="1"/>
    <row r="633614" customHeight="1"/>
    <row r="633616" customHeight="1"/>
    <row r="633618" customHeight="1"/>
    <row r="633620" customHeight="1"/>
    <row r="633622" customHeight="1"/>
    <row r="633624" customHeight="1"/>
    <row r="633626" customHeight="1"/>
    <row r="633628" customHeight="1"/>
    <row r="633630" customHeight="1"/>
    <row r="633632" customHeight="1"/>
    <row r="633634" customHeight="1"/>
    <row r="633636" customHeight="1"/>
    <row r="633638" customHeight="1"/>
    <row r="633640" customHeight="1"/>
    <row r="633642" customHeight="1"/>
    <row r="633644" customHeight="1"/>
    <row r="633646" customHeight="1"/>
    <row r="633648" customHeight="1"/>
    <row r="633650" customHeight="1"/>
    <row r="633652" customHeight="1"/>
    <row r="633654" customHeight="1"/>
    <row r="633656" customHeight="1"/>
    <row r="633658" customHeight="1"/>
    <row r="633660" customHeight="1"/>
    <row r="633662" customHeight="1"/>
    <row r="633664" customHeight="1"/>
    <row r="633666" customHeight="1"/>
    <row r="633668" customHeight="1"/>
    <row r="633670" customHeight="1"/>
    <row r="633672" customHeight="1"/>
    <row r="633674" customHeight="1"/>
    <row r="633676" customHeight="1"/>
    <row r="633678" customHeight="1"/>
    <row r="633680" customHeight="1"/>
    <row r="633682" customHeight="1"/>
    <row r="633684" customHeight="1"/>
    <row r="633686" customHeight="1"/>
    <row r="633688" customHeight="1"/>
    <row r="633690" customHeight="1"/>
    <row r="633692" customHeight="1"/>
    <row r="633694" customHeight="1"/>
    <row r="633696" customHeight="1"/>
    <row r="633698" customHeight="1"/>
    <row r="633700" customHeight="1"/>
    <row r="633702" customHeight="1"/>
    <row r="633704" customHeight="1"/>
    <row r="633706" customHeight="1"/>
    <row r="633708" customHeight="1"/>
    <row r="633710" customHeight="1"/>
    <row r="633712" customHeight="1"/>
    <row r="633714" customHeight="1"/>
    <row r="633716" customHeight="1"/>
    <row r="633718" customHeight="1"/>
    <row r="633720" customHeight="1"/>
    <row r="633722" customHeight="1"/>
    <row r="633724" customHeight="1"/>
    <row r="633726" customHeight="1"/>
    <row r="633728" customHeight="1"/>
    <row r="633730" customHeight="1"/>
    <row r="633732" customHeight="1"/>
    <row r="633734" customHeight="1"/>
    <row r="633736" customHeight="1"/>
    <row r="633738" customHeight="1"/>
    <row r="633740" customHeight="1"/>
    <row r="633742" customHeight="1"/>
    <row r="633744" customHeight="1"/>
    <row r="633746" customHeight="1"/>
    <row r="633748" customHeight="1"/>
    <row r="633750" customHeight="1"/>
    <row r="633752" customHeight="1"/>
    <row r="633754" customHeight="1"/>
    <row r="633756" customHeight="1"/>
    <row r="633758" customHeight="1"/>
    <row r="633760" customHeight="1"/>
    <row r="633762" customHeight="1"/>
    <row r="633764" customHeight="1"/>
    <row r="633766" customHeight="1"/>
    <row r="633768" customHeight="1"/>
    <row r="633770" customHeight="1"/>
    <row r="633772" customHeight="1"/>
    <row r="633774" customHeight="1"/>
    <row r="633776" customHeight="1"/>
    <row r="633778" customHeight="1"/>
    <row r="633780" customHeight="1"/>
    <row r="633782" customHeight="1"/>
    <row r="633784" customHeight="1"/>
    <row r="633786" customHeight="1"/>
    <row r="633788" customHeight="1"/>
    <row r="633790" customHeight="1"/>
    <row r="633792" customHeight="1"/>
    <row r="633794" customHeight="1"/>
    <row r="633796" customHeight="1"/>
    <row r="633798" customHeight="1"/>
    <row r="633800" customHeight="1"/>
    <row r="633802" customHeight="1"/>
    <row r="633804" customHeight="1"/>
    <row r="633806" customHeight="1"/>
    <row r="633808" customHeight="1"/>
    <row r="633810" customHeight="1"/>
    <row r="633812" customHeight="1"/>
    <row r="633814" customHeight="1"/>
    <row r="633816" customHeight="1"/>
    <row r="633818" customHeight="1"/>
    <row r="633820" customHeight="1"/>
    <row r="633822" customHeight="1"/>
    <row r="633824" customHeight="1"/>
    <row r="633826" customHeight="1"/>
    <row r="633828" customHeight="1"/>
    <row r="633830" customHeight="1"/>
    <row r="633832" customHeight="1"/>
    <row r="633834" customHeight="1"/>
    <row r="633836" customHeight="1"/>
    <row r="633838" customHeight="1"/>
    <row r="633840" customHeight="1"/>
    <row r="633842" customHeight="1"/>
    <row r="633844" customHeight="1"/>
    <row r="633846" customHeight="1"/>
    <row r="633848" customHeight="1"/>
    <row r="633850" customHeight="1"/>
    <row r="633852" customHeight="1"/>
    <row r="633854" customHeight="1"/>
    <row r="633856" customHeight="1"/>
    <row r="633858" customHeight="1"/>
    <row r="633860" customHeight="1"/>
    <row r="633862" customHeight="1"/>
    <row r="633864" customHeight="1"/>
    <row r="633866" customHeight="1"/>
    <row r="633868" customHeight="1"/>
    <row r="633870" customHeight="1"/>
    <row r="633872" customHeight="1"/>
    <row r="633874" customHeight="1"/>
    <row r="633876" customHeight="1"/>
    <row r="633878" customHeight="1"/>
    <row r="633880" customHeight="1"/>
    <row r="633882" customHeight="1"/>
    <row r="633884" customHeight="1"/>
    <row r="633886" customHeight="1"/>
    <row r="633888" customHeight="1"/>
    <row r="633890" customHeight="1"/>
    <row r="633892" customHeight="1"/>
    <row r="633894" customHeight="1"/>
    <row r="633896" customHeight="1"/>
    <row r="633898" customHeight="1"/>
    <row r="633900" customHeight="1"/>
    <row r="633902" customHeight="1"/>
    <row r="633904" customHeight="1"/>
    <row r="633906" customHeight="1"/>
    <row r="633908" customHeight="1"/>
    <row r="633910" customHeight="1"/>
    <row r="633912" customHeight="1"/>
    <row r="633914" customHeight="1"/>
    <row r="633916" customHeight="1"/>
    <row r="633918" customHeight="1"/>
    <row r="633920" customHeight="1"/>
    <row r="633922" customHeight="1"/>
    <row r="633924" customHeight="1"/>
    <row r="633926" customHeight="1"/>
    <row r="633928" customHeight="1"/>
    <row r="633930" customHeight="1"/>
    <row r="633932" customHeight="1"/>
    <row r="633934" customHeight="1"/>
    <row r="633936" customHeight="1"/>
    <row r="633938" customHeight="1"/>
    <row r="633940" customHeight="1"/>
    <row r="633942" customHeight="1"/>
    <row r="633944" customHeight="1"/>
    <row r="633946" customHeight="1"/>
    <row r="633948" customHeight="1"/>
    <row r="633950" customHeight="1"/>
    <row r="633952" customHeight="1"/>
    <row r="633954" customHeight="1"/>
    <row r="633956" customHeight="1"/>
    <row r="633958" customHeight="1"/>
    <row r="633960" customHeight="1"/>
    <row r="633962" customHeight="1"/>
    <row r="633964" customHeight="1"/>
    <row r="633966" customHeight="1"/>
    <row r="633968" customHeight="1"/>
    <row r="633970" customHeight="1"/>
    <row r="633972" customHeight="1"/>
    <row r="633974" customHeight="1"/>
    <row r="633976" customHeight="1"/>
    <row r="633978" customHeight="1"/>
    <row r="633980" customHeight="1"/>
    <row r="633982" customHeight="1"/>
    <row r="633984" customHeight="1"/>
    <row r="633986" customHeight="1"/>
    <row r="633988" customHeight="1"/>
    <row r="633990" customHeight="1"/>
    <row r="633992" customHeight="1"/>
    <row r="633994" customHeight="1"/>
    <row r="633996" customHeight="1"/>
    <row r="633998" customHeight="1"/>
    <row r="634000" customHeight="1"/>
    <row r="634002" customHeight="1"/>
    <row r="634004" customHeight="1"/>
    <row r="634006" customHeight="1"/>
    <row r="634008" customHeight="1"/>
    <row r="634010" customHeight="1"/>
    <row r="634012" customHeight="1"/>
    <row r="634014" customHeight="1"/>
    <row r="634016" customHeight="1"/>
    <row r="634018" customHeight="1"/>
    <row r="634020" customHeight="1"/>
    <row r="634022" customHeight="1"/>
    <row r="634024" customHeight="1"/>
    <row r="634026" customHeight="1"/>
    <row r="634028" customHeight="1"/>
    <row r="634030" customHeight="1"/>
    <row r="634032" customHeight="1"/>
    <row r="634034" customHeight="1"/>
    <row r="634036" customHeight="1"/>
    <row r="634038" customHeight="1"/>
    <row r="634040" customHeight="1"/>
    <row r="634042" customHeight="1"/>
    <row r="634044" customHeight="1"/>
    <row r="634046" customHeight="1"/>
    <row r="634048" customHeight="1"/>
    <row r="634050" customHeight="1"/>
    <row r="634052" customHeight="1"/>
    <row r="634054" customHeight="1"/>
    <row r="634056" customHeight="1"/>
    <row r="634058" customHeight="1"/>
    <row r="634060" customHeight="1"/>
    <row r="634062" customHeight="1"/>
    <row r="634064" customHeight="1"/>
    <row r="634066" customHeight="1"/>
    <row r="634068" customHeight="1"/>
    <row r="634070" customHeight="1"/>
    <row r="634072" customHeight="1"/>
    <row r="634074" customHeight="1"/>
    <row r="634076" customHeight="1"/>
    <row r="634078" customHeight="1"/>
    <row r="634080" customHeight="1"/>
    <row r="634082" customHeight="1"/>
    <row r="634084" customHeight="1"/>
    <row r="634086" customHeight="1"/>
    <row r="634088" customHeight="1"/>
    <row r="634090" customHeight="1"/>
    <row r="634092" customHeight="1"/>
    <row r="634094" customHeight="1"/>
    <row r="634096" customHeight="1"/>
    <row r="634098" customHeight="1"/>
    <row r="634100" customHeight="1"/>
    <row r="634102" customHeight="1"/>
    <row r="634104" customHeight="1"/>
    <row r="634106" customHeight="1"/>
    <row r="634108" customHeight="1"/>
    <row r="634110" customHeight="1"/>
    <row r="634112" customHeight="1"/>
    <row r="634114" customHeight="1"/>
    <row r="634116" customHeight="1"/>
    <row r="634118" customHeight="1"/>
    <row r="634120" customHeight="1"/>
    <row r="634122" customHeight="1"/>
    <row r="634124" customHeight="1"/>
    <row r="634126" customHeight="1"/>
    <row r="634128" customHeight="1"/>
    <row r="634130" customHeight="1"/>
    <row r="634132" customHeight="1"/>
    <row r="634134" customHeight="1"/>
    <row r="634136" customHeight="1"/>
    <row r="634138" customHeight="1"/>
    <row r="634140" customHeight="1"/>
    <row r="634142" customHeight="1"/>
    <row r="634144" customHeight="1"/>
    <row r="634146" customHeight="1"/>
    <row r="634148" customHeight="1"/>
    <row r="634150" customHeight="1"/>
    <row r="634152" customHeight="1"/>
    <row r="634154" customHeight="1"/>
    <row r="634156" customHeight="1"/>
    <row r="634158" customHeight="1"/>
    <row r="634160" customHeight="1"/>
    <row r="634162" customHeight="1"/>
    <row r="634164" customHeight="1"/>
    <row r="634166" customHeight="1"/>
    <row r="634168" customHeight="1"/>
    <row r="634170" customHeight="1"/>
    <row r="634172" customHeight="1"/>
    <row r="634174" customHeight="1"/>
    <row r="634176" customHeight="1"/>
    <row r="634178" customHeight="1"/>
    <row r="634180" customHeight="1"/>
    <row r="634182" customHeight="1"/>
    <row r="634184" customHeight="1"/>
    <row r="634186" customHeight="1"/>
    <row r="634188" customHeight="1"/>
    <row r="634190" customHeight="1"/>
    <row r="634192" customHeight="1"/>
    <row r="634194" customHeight="1"/>
    <row r="634196" customHeight="1"/>
    <row r="634198" customHeight="1"/>
    <row r="634200" customHeight="1"/>
    <row r="634202" customHeight="1"/>
    <row r="634204" customHeight="1"/>
    <row r="634206" customHeight="1"/>
    <row r="634208" customHeight="1"/>
    <row r="634210" customHeight="1"/>
    <row r="634212" customHeight="1"/>
    <row r="634214" customHeight="1"/>
    <row r="634216" customHeight="1"/>
    <row r="634218" customHeight="1"/>
    <row r="634220" customHeight="1"/>
    <row r="634222" customHeight="1"/>
    <row r="634224" customHeight="1"/>
    <row r="634226" customHeight="1"/>
    <row r="634228" customHeight="1"/>
    <row r="634230" customHeight="1"/>
    <row r="634232" customHeight="1"/>
    <row r="634234" customHeight="1"/>
    <row r="634236" customHeight="1"/>
    <row r="634238" customHeight="1"/>
    <row r="634240" customHeight="1"/>
    <row r="634242" customHeight="1"/>
    <row r="634244" customHeight="1"/>
    <row r="634246" customHeight="1"/>
    <row r="634248" customHeight="1"/>
    <row r="634250" customHeight="1"/>
    <row r="634252" customHeight="1"/>
    <row r="634254" customHeight="1"/>
    <row r="634256" customHeight="1"/>
    <row r="634258" customHeight="1"/>
    <row r="634260" customHeight="1"/>
    <row r="634262" customHeight="1"/>
    <row r="634264" customHeight="1"/>
    <row r="634266" customHeight="1"/>
    <row r="634268" customHeight="1"/>
    <row r="634270" customHeight="1"/>
    <row r="634272" customHeight="1"/>
    <row r="634274" customHeight="1"/>
    <row r="634276" customHeight="1"/>
    <row r="634278" customHeight="1"/>
    <row r="634280" customHeight="1"/>
    <row r="634282" customHeight="1"/>
    <row r="634284" customHeight="1"/>
    <row r="634286" customHeight="1"/>
    <row r="634288" customHeight="1"/>
    <row r="634290" customHeight="1"/>
    <row r="634292" customHeight="1"/>
    <row r="634294" customHeight="1"/>
    <row r="634296" customHeight="1"/>
    <row r="634298" customHeight="1"/>
    <row r="634300" customHeight="1"/>
    <row r="634302" customHeight="1"/>
    <row r="634304" customHeight="1"/>
    <row r="634306" customHeight="1"/>
    <row r="634308" customHeight="1"/>
    <row r="634310" customHeight="1"/>
    <row r="634312" customHeight="1"/>
    <row r="634314" customHeight="1"/>
    <row r="634316" customHeight="1"/>
    <row r="634318" customHeight="1"/>
    <row r="634320" customHeight="1"/>
    <row r="634322" customHeight="1"/>
    <row r="634324" customHeight="1"/>
    <row r="634326" customHeight="1"/>
    <row r="634328" customHeight="1"/>
    <row r="634330" customHeight="1"/>
    <row r="634332" customHeight="1"/>
    <row r="634334" customHeight="1"/>
    <row r="634336" customHeight="1"/>
    <row r="634338" customHeight="1"/>
    <row r="634340" customHeight="1"/>
    <row r="634342" customHeight="1"/>
    <row r="634344" customHeight="1"/>
    <row r="634346" customHeight="1"/>
    <row r="634348" customHeight="1"/>
    <row r="634350" customHeight="1"/>
    <row r="634352" customHeight="1"/>
    <row r="634354" customHeight="1"/>
    <row r="634356" customHeight="1"/>
    <row r="634358" customHeight="1"/>
    <row r="634360" customHeight="1"/>
    <row r="634362" customHeight="1"/>
    <row r="634364" customHeight="1"/>
    <row r="634366" customHeight="1"/>
    <row r="634368" customHeight="1"/>
    <row r="634370" customHeight="1"/>
    <row r="634372" customHeight="1"/>
    <row r="634374" customHeight="1"/>
    <row r="634376" customHeight="1"/>
    <row r="634378" customHeight="1"/>
    <row r="634380" customHeight="1"/>
    <row r="634382" customHeight="1"/>
    <row r="634384" customHeight="1"/>
    <row r="634386" customHeight="1"/>
    <row r="634388" customHeight="1"/>
    <row r="634390" customHeight="1"/>
    <row r="634392" customHeight="1"/>
    <row r="634394" customHeight="1"/>
    <row r="634396" customHeight="1"/>
    <row r="634398" customHeight="1"/>
    <row r="634400" customHeight="1"/>
    <row r="634402" customHeight="1"/>
    <row r="634404" customHeight="1"/>
    <row r="634406" customHeight="1"/>
    <row r="634408" customHeight="1"/>
    <row r="634410" customHeight="1"/>
    <row r="634412" customHeight="1"/>
    <row r="634414" customHeight="1"/>
    <row r="634416" customHeight="1"/>
    <row r="634418" customHeight="1"/>
    <row r="634420" customHeight="1"/>
    <row r="634422" customHeight="1"/>
    <row r="634424" customHeight="1"/>
    <row r="634426" customHeight="1"/>
    <row r="634428" customHeight="1"/>
    <row r="634430" customHeight="1"/>
    <row r="634432" customHeight="1"/>
    <row r="634434" customHeight="1"/>
    <row r="634436" customHeight="1"/>
    <row r="634438" customHeight="1"/>
    <row r="634440" customHeight="1"/>
    <row r="634442" customHeight="1"/>
    <row r="634444" customHeight="1"/>
    <row r="634446" customHeight="1"/>
    <row r="634448" customHeight="1"/>
    <row r="634450" customHeight="1"/>
    <row r="634452" customHeight="1"/>
    <row r="634454" customHeight="1"/>
    <row r="634456" customHeight="1"/>
    <row r="634458" customHeight="1"/>
    <row r="634460" customHeight="1"/>
    <row r="634462" customHeight="1"/>
    <row r="634464" customHeight="1"/>
    <row r="634466" customHeight="1"/>
    <row r="634468" customHeight="1"/>
    <row r="634470" customHeight="1"/>
    <row r="634472" customHeight="1"/>
    <row r="634474" customHeight="1"/>
    <row r="634476" customHeight="1"/>
    <row r="634478" customHeight="1"/>
    <row r="634480" customHeight="1"/>
    <row r="634482" customHeight="1"/>
    <row r="634484" customHeight="1"/>
    <row r="634486" customHeight="1"/>
    <row r="634488" customHeight="1"/>
    <row r="634490" customHeight="1"/>
    <row r="634492" customHeight="1"/>
    <row r="634494" customHeight="1"/>
    <row r="634496" customHeight="1"/>
    <row r="634498" customHeight="1"/>
    <row r="634500" customHeight="1"/>
    <row r="634502" customHeight="1"/>
    <row r="634504" customHeight="1"/>
    <row r="634506" customHeight="1"/>
    <row r="634508" customHeight="1"/>
    <row r="634510" customHeight="1"/>
    <row r="634512" customHeight="1"/>
    <row r="634514" customHeight="1"/>
    <row r="634516" customHeight="1"/>
    <row r="634518" customHeight="1"/>
    <row r="634520" customHeight="1"/>
    <row r="634522" customHeight="1"/>
    <row r="634524" customHeight="1"/>
    <row r="634526" customHeight="1"/>
    <row r="634528" customHeight="1"/>
    <row r="634530" customHeight="1"/>
    <row r="634532" customHeight="1"/>
    <row r="634534" customHeight="1"/>
    <row r="634536" customHeight="1"/>
    <row r="634538" customHeight="1"/>
    <row r="634540" customHeight="1"/>
    <row r="634542" customHeight="1"/>
    <row r="634544" customHeight="1"/>
    <row r="634546" customHeight="1"/>
    <row r="634548" customHeight="1"/>
    <row r="634550" customHeight="1"/>
    <row r="634552" customHeight="1"/>
    <row r="634554" customHeight="1"/>
    <row r="634556" customHeight="1"/>
    <row r="634558" customHeight="1"/>
    <row r="634560" customHeight="1"/>
    <row r="634562" customHeight="1"/>
    <row r="634564" customHeight="1"/>
    <row r="634566" customHeight="1"/>
    <row r="634568" customHeight="1"/>
    <row r="634570" customHeight="1"/>
    <row r="634572" customHeight="1"/>
    <row r="634574" customHeight="1"/>
    <row r="634576" customHeight="1"/>
    <row r="634578" customHeight="1"/>
    <row r="634580" customHeight="1"/>
    <row r="634582" customHeight="1"/>
    <row r="634584" customHeight="1"/>
    <row r="634586" customHeight="1"/>
    <row r="634588" customHeight="1"/>
    <row r="634590" customHeight="1"/>
    <row r="634592" customHeight="1"/>
    <row r="634594" customHeight="1"/>
    <row r="634596" customHeight="1"/>
    <row r="634598" customHeight="1"/>
    <row r="634600" customHeight="1"/>
    <row r="634602" customHeight="1"/>
    <row r="634604" customHeight="1"/>
    <row r="634606" customHeight="1"/>
    <row r="634608" customHeight="1"/>
    <row r="634610" customHeight="1"/>
    <row r="634612" customHeight="1"/>
    <row r="634614" customHeight="1"/>
    <row r="634616" customHeight="1"/>
    <row r="634618" customHeight="1"/>
    <row r="634620" customHeight="1"/>
    <row r="634622" customHeight="1"/>
    <row r="634624" customHeight="1"/>
    <row r="634626" customHeight="1"/>
    <row r="634628" customHeight="1"/>
    <row r="634630" customHeight="1"/>
    <row r="634632" customHeight="1"/>
    <row r="634634" customHeight="1"/>
    <row r="634636" customHeight="1"/>
    <row r="634638" customHeight="1"/>
    <row r="634640" customHeight="1"/>
    <row r="634642" customHeight="1"/>
    <row r="634644" customHeight="1"/>
    <row r="634646" customHeight="1"/>
    <row r="634648" customHeight="1"/>
    <row r="634650" customHeight="1"/>
    <row r="634652" customHeight="1"/>
    <row r="634654" customHeight="1"/>
    <row r="634656" customHeight="1"/>
    <row r="634658" customHeight="1"/>
    <row r="634660" customHeight="1"/>
    <row r="634662" customHeight="1"/>
    <row r="634664" customHeight="1"/>
    <row r="634666" customHeight="1"/>
    <row r="634668" customHeight="1"/>
    <row r="634670" customHeight="1"/>
    <row r="634672" customHeight="1"/>
    <row r="634674" customHeight="1"/>
    <row r="634676" customHeight="1"/>
    <row r="634678" customHeight="1"/>
    <row r="634680" customHeight="1"/>
    <row r="634682" customHeight="1"/>
    <row r="634684" customHeight="1"/>
    <row r="634686" customHeight="1"/>
    <row r="634688" customHeight="1"/>
    <row r="634690" customHeight="1"/>
    <row r="634692" customHeight="1"/>
    <row r="634694" customHeight="1"/>
    <row r="634696" customHeight="1"/>
    <row r="634698" customHeight="1"/>
    <row r="634700" customHeight="1"/>
    <row r="634702" customHeight="1"/>
    <row r="634704" customHeight="1"/>
    <row r="634706" customHeight="1"/>
    <row r="634708" customHeight="1"/>
    <row r="634710" customHeight="1"/>
    <row r="634712" customHeight="1"/>
    <row r="634714" customHeight="1"/>
    <row r="634716" customHeight="1"/>
    <row r="634718" customHeight="1"/>
    <row r="634720" customHeight="1"/>
    <row r="634722" customHeight="1"/>
    <row r="634724" customHeight="1"/>
    <row r="634726" customHeight="1"/>
    <row r="634728" customHeight="1"/>
    <row r="634730" customHeight="1"/>
    <row r="634732" customHeight="1"/>
    <row r="634734" customHeight="1"/>
    <row r="634736" customHeight="1"/>
    <row r="634738" customHeight="1"/>
    <row r="634740" customHeight="1"/>
    <row r="634742" customHeight="1"/>
    <row r="634744" customHeight="1"/>
    <row r="634746" customHeight="1"/>
    <row r="634748" customHeight="1"/>
    <row r="634750" customHeight="1"/>
    <row r="634752" customHeight="1"/>
    <row r="634754" customHeight="1"/>
    <row r="634756" customHeight="1"/>
    <row r="634758" customHeight="1"/>
    <row r="634760" customHeight="1"/>
    <row r="634762" customHeight="1"/>
    <row r="634764" customHeight="1"/>
    <row r="634766" customHeight="1"/>
    <row r="634768" customHeight="1"/>
    <row r="634770" customHeight="1"/>
    <row r="634772" customHeight="1"/>
    <row r="634774" customHeight="1"/>
    <row r="634776" customHeight="1"/>
    <row r="634778" customHeight="1"/>
    <row r="634780" customHeight="1"/>
    <row r="634782" customHeight="1"/>
    <row r="634784" customHeight="1"/>
    <row r="634786" customHeight="1"/>
    <row r="634788" customHeight="1"/>
    <row r="634790" customHeight="1"/>
    <row r="634792" customHeight="1"/>
    <row r="634794" customHeight="1"/>
    <row r="634796" customHeight="1"/>
    <row r="634798" customHeight="1"/>
    <row r="634800" customHeight="1"/>
    <row r="634802" customHeight="1"/>
    <row r="634804" customHeight="1"/>
    <row r="634806" customHeight="1"/>
    <row r="634808" customHeight="1"/>
    <row r="634810" customHeight="1"/>
    <row r="634812" customHeight="1"/>
    <row r="634814" customHeight="1"/>
    <row r="634816" customHeight="1"/>
    <row r="634818" customHeight="1"/>
    <row r="634820" customHeight="1"/>
    <row r="634822" customHeight="1"/>
    <row r="634824" customHeight="1"/>
    <row r="634826" customHeight="1"/>
    <row r="634828" customHeight="1"/>
    <row r="634830" customHeight="1"/>
    <row r="634832" customHeight="1"/>
    <row r="634834" customHeight="1"/>
    <row r="634836" customHeight="1"/>
    <row r="634838" customHeight="1"/>
    <row r="634840" customHeight="1"/>
    <row r="634842" customHeight="1"/>
    <row r="634844" customHeight="1"/>
    <row r="634846" customHeight="1"/>
    <row r="634848" customHeight="1"/>
    <row r="634850" customHeight="1"/>
    <row r="634852" customHeight="1"/>
    <row r="634854" customHeight="1"/>
    <row r="634856" customHeight="1"/>
    <row r="634858" customHeight="1"/>
    <row r="634860" customHeight="1"/>
    <row r="634862" customHeight="1"/>
    <row r="634864" customHeight="1"/>
    <row r="634866" customHeight="1"/>
    <row r="634868" customHeight="1"/>
    <row r="634870" customHeight="1"/>
    <row r="634872" customHeight="1"/>
    <row r="634874" customHeight="1"/>
    <row r="634876" customHeight="1"/>
    <row r="634878" customHeight="1"/>
    <row r="634880" customHeight="1"/>
    <row r="634882" customHeight="1"/>
    <row r="634884" customHeight="1"/>
    <row r="634886" customHeight="1"/>
    <row r="634888" customHeight="1"/>
    <row r="634890" customHeight="1"/>
    <row r="634892" customHeight="1"/>
    <row r="634894" customHeight="1"/>
    <row r="634896" customHeight="1"/>
    <row r="634898" customHeight="1"/>
    <row r="634900" customHeight="1"/>
    <row r="634902" customHeight="1"/>
    <row r="634904" customHeight="1"/>
    <row r="634906" customHeight="1"/>
    <row r="634908" customHeight="1"/>
    <row r="634910" customHeight="1"/>
    <row r="634912" customHeight="1"/>
    <row r="634914" customHeight="1"/>
    <row r="634916" customHeight="1"/>
    <row r="634918" customHeight="1"/>
    <row r="634920" customHeight="1"/>
    <row r="634922" customHeight="1"/>
    <row r="634924" customHeight="1"/>
    <row r="634926" customHeight="1"/>
    <row r="634928" customHeight="1"/>
    <row r="634930" customHeight="1"/>
    <row r="634932" customHeight="1"/>
    <row r="634934" customHeight="1"/>
    <row r="634936" customHeight="1"/>
    <row r="634938" customHeight="1"/>
    <row r="634940" customHeight="1"/>
    <row r="634942" customHeight="1"/>
    <row r="634944" customHeight="1"/>
    <row r="634946" customHeight="1"/>
    <row r="634948" customHeight="1"/>
    <row r="634950" customHeight="1"/>
    <row r="634952" customHeight="1"/>
    <row r="634954" customHeight="1"/>
    <row r="634956" customHeight="1"/>
    <row r="634958" customHeight="1"/>
    <row r="634960" customHeight="1"/>
    <row r="634962" customHeight="1"/>
    <row r="634964" customHeight="1"/>
    <row r="634966" customHeight="1"/>
    <row r="634968" customHeight="1"/>
    <row r="634970" customHeight="1"/>
    <row r="634972" customHeight="1"/>
    <row r="634974" customHeight="1"/>
    <row r="634976" customHeight="1"/>
    <row r="634978" customHeight="1"/>
    <row r="634980" customHeight="1"/>
    <row r="634982" customHeight="1"/>
    <row r="634984" customHeight="1"/>
    <row r="634986" customHeight="1"/>
    <row r="634988" customHeight="1"/>
    <row r="634990" customHeight="1"/>
    <row r="634992" customHeight="1"/>
    <row r="634994" customHeight="1"/>
    <row r="634996" customHeight="1"/>
    <row r="634998" customHeight="1"/>
    <row r="635000" customHeight="1"/>
    <row r="635002" customHeight="1"/>
    <row r="635004" customHeight="1"/>
    <row r="635006" customHeight="1"/>
    <row r="635008" customHeight="1"/>
    <row r="635010" customHeight="1"/>
    <row r="635012" customHeight="1"/>
    <row r="635014" customHeight="1"/>
    <row r="635016" customHeight="1"/>
    <row r="635018" customHeight="1"/>
    <row r="635020" customHeight="1"/>
    <row r="635022" customHeight="1"/>
    <row r="635024" customHeight="1"/>
    <row r="635026" customHeight="1"/>
    <row r="635028" customHeight="1"/>
    <row r="635030" customHeight="1"/>
    <row r="635032" customHeight="1"/>
    <row r="635034" customHeight="1"/>
    <row r="635036" customHeight="1"/>
    <row r="635038" customHeight="1"/>
    <row r="635040" customHeight="1"/>
    <row r="635042" customHeight="1"/>
    <row r="635044" customHeight="1"/>
    <row r="635046" customHeight="1"/>
    <row r="635048" customHeight="1"/>
    <row r="635050" customHeight="1"/>
    <row r="635052" customHeight="1"/>
    <row r="635054" customHeight="1"/>
    <row r="635056" customHeight="1"/>
    <row r="635058" customHeight="1"/>
    <row r="635060" customHeight="1"/>
    <row r="635062" customHeight="1"/>
    <row r="635064" customHeight="1"/>
    <row r="635066" customHeight="1"/>
    <row r="635068" customHeight="1"/>
    <row r="635070" customHeight="1"/>
    <row r="635072" customHeight="1"/>
    <row r="635074" customHeight="1"/>
    <row r="635076" customHeight="1"/>
    <row r="635078" customHeight="1"/>
    <row r="635080" customHeight="1"/>
    <row r="635082" customHeight="1"/>
    <row r="635084" customHeight="1"/>
    <row r="635086" customHeight="1"/>
    <row r="635088" customHeight="1"/>
    <row r="635090" customHeight="1"/>
    <row r="635092" customHeight="1"/>
    <row r="635094" customHeight="1"/>
    <row r="635096" customHeight="1"/>
    <row r="635098" customHeight="1"/>
    <row r="635100" customHeight="1"/>
    <row r="635102" customHeight="1"/>
    <row r="635104" customHeight="1"/>
    <row r="635106" customHeight="1"/>
    <row r="635108" customHeight="1"/>
    <row r="635110" customHeight="1"/>
    <row r="635112" customHeight="1"/>
    <row r="635114" customHeight="1"/>
    <row r="635116" customHeight="1"/>
    <row r="635118" customHeight="1"/>
    <row r="635120" customHeight="1"/>
    <row r="635122" customHeight="1"/>
    <row r="635124" customHeight="1"/>
    <row r="635126" customHeight="1"/>
    <row r="635128" customHeight="1"/>
    <row r="635130" customHeight="1"/>
    <row r="635132" customHeight="1"/>
    <row r="635134" customHeight="1"/>
    <row r="635136" customHeight="1"/>
    <row r="635138" customHeight="1"/>
    <row r="635140" customHeight="1"/>
    <row r="635142" customHeight="1"/>
    <row r="635144" customHeight="1"/>
    <row r="635146" customHeight="1"/>
    <row r="635148" customHeight="1"/>
    <row r="635150" customHeight="1"/>
    <row r="635152" customHeight="1"/>
    <row r="635154" customHeight="1"/>
    <row r="635156" customHeight="1"/>
    <row r="635158" customHeight="1"/>
    <row r="635160" customHeight="1"/>
    <row r="635162" customHeight="1"/>
    <row r="635164" customHeight="1"/>
    <row r="635166" customHeight="1"/>
    <row r="635168" customHeight="1"/>
    <row r="635170" customHeight="1"/>
    <row r="635172" customHeight="1"/>
    <row r="635174" customHeight="1"/>
    <row r="635176" customHeight="1"/>
    <row r="635178" customHeight="1"/>
    <row r="635180" customHeight="1"/>
    <row r="635182" customHeight="1"/>
    <row r="635184" customHeight="1"/>
    <row r="635186" customHeight="1"/>
    <row r="635188" customHeight="1"/>
    <row r="635190" customHeight="1"/>
    <row r="635192" customHeight="1"/>
    <row r="635194" customHeight="1"/>
    <row r="635196" customHeight="1"/>
    <row r="635198" customHeight="1"/>
    <row r="635200" customHeight="1"/>
    <row r="635202" customHeight="1"/>
    <row r="635204" customHeight="1"/>
    <row r="635206" customHeight="1"/>
    <row r="635208" customHeight="1"/>
    <row r="635210" customHeight="1"/>
    <row r="635212" customHeight="1"/>
    <row r="635214" customHeight="1"/>
    <row r="635216" customHeight="1"/>
    <row r="635218" customHeight="1"/>
    <row r="635220" customHeight="1"/>
    <row r="635222" customHeight="1"/>
    <row r="635224" customHeight="1"/>
    <row r="635226" customHeight="1"/>
    <row r="635228" customHeight="1"/>
    <row r="635230" customHeight="1"/>
    <row r="635232" customHeight="1"/>
    <row r="635234" customHeight="1"/>
    <row r="635236" customHeight="1"/>
    <row r="635238" customHeight="1"/>
    <row r="635240" customHeight="1"/>
    <row r="635242" customHeight="1"/>
    <row r="635244" customHeight="1"/>
    <row r="635246" customHeight="1"/>
    <row r="635248" customHeight="1"/>
    <row r="635250" customHeight="1"/>
    <row r="635252" customHeight="1"/>
    <row r="635254" customHeight="1"/>
    <row r="635256" customHeight="1"/>
    <row r="635258" customHeight="1"/>
    <row r="635260" customHeight="1"/>
    <row r="635262" customHeight="1"/>
    <row r="635264" customHeight="1"/>
    <row r="635266" customHeight="1"/>
    <row r="635268" customHeight="1"/>
    <row r="635270" customHeight="1"/>
    <row r="635272" customHeight="1"/>
    <row r="635274" customHeight="1"/>
    <row r="635276" customHeight="1"/>
    <row r="635278" customHeight="1"/>
    <row r="635280" customHeight="1"/>
    <row r="635282" customHeight="1"/>
    <row r="635284" customHeight="1"/>
    <row r="635286" customHeight="1"/>
    <row r="635288" customHeight="1"/>
    <row r="635290" customHeight="1"/>
    <row r="635292" customHeight="1"/>
    <row r="635294" customHeight="1"/>
    <row r="635296" customHeight="1"/>
    <row r="635298" customHeight="1"/>
    <row r="635300" customHeight="1"/>
    <row r="635302" customHeight="1"/>
    <row r="635304" customHeight="1"/>
    <row r="635306" customHeight="1"/>
    <row r="635308" customHeight="1"/>
    <row r="635310" customHeight="1"/>
    <row r="635312" customHeight="1"/>
    <row r="635314" customHeight="1"/>
    <row r="635316" customHeight="1"/>
    <row r="635318" customHeight="1"/>
    <row r="635320" customHeight="1"/>
    <row r="635322" customHeight="1"/>
    <row r="635324" customHeight="1"/>
    <row r="635326" customHeight="1"/>
    <row r="635328" customHeight="1"/>
    <row r="635330" customHeight="1"/>
    <row r="635332" customHeight="1"/>
    <row r="635334" customHeight="1"/>
    <row r="635336" customHeight="1"/>
    <row r="635338" customHeight="1"/>
    <row r="635340" customHeight="1"/>
    <row r="635342" customHeight="1"/>
    <row r="635344" customHeight="1"/>
    <row r="635346" customHeight="1"/>
    <row r="635348" customHeight="1"/>
    <row r="635350" customHeight="1"/>
    <row r="635352" customHeight="1"/>
    <row r="635354" customHeight="1"/>
    <row r="635356" customHeight="1"/>
    <row r="635358" customHeight="1"/>
    <row r="635360" customHeight="1"/>
    <row r="635362" customHeight="1"/>
    <row r="635364" customHeight="1"/>
    <row r="635366" customHeight="1"/>
    <row r="635368" customHeight="1"/>
    <row r="635370" customHeight="1"/>
    <row r="635372" customHeight="1"/>
    <row r="635374" customHeight="1"/>
    <row r="635376" customHeight="1"/>
    <row r="635378" customHeight="1"/>
    <row r="635380" customHeight="1"/>
    <row r="635382" customHeight="1"/>
    <row r="635384" customHeight="1"/>
    <row r="635386" customHeight="1"/>
    <row r="635388" customHeight="1"/>
    <row r="635390" customHeight="1"/>
    <row r="635392" customHeight="1"/>
    <row r="635394" customHeight="1"/>
    <row r="635396" customHeight="1"/>
    <row r="635398" customHeight="1"/>
    <row r="635400" customHeight="1"/>
    <row r="635402" customHeight="1"/>
    <row r="635404" customHeight="1"/>
    <row r="635406" customHeight="1"/>
    <row r="635408" customHeight="1"/>
    <row r="635410" customHeight="1"/>
    <row r="635412" customHeight="1"/>
    <row r="635414" customHeight="1"/>
    <row r="635416" customHeight="1"/>
    <row r="635418" customHeight="1"/>
    <row r="635420" customHeight="1"/>
    <row r="635422" customHeight="1"/>
    <row r="635424" customHeight="1"/>
    <row r="635426" customHeight="1"/>
    <row r="635428" customHeight="1"/>
    <row r="635430" customHeight="1"/>
    <row r="635432" customHeight="1"/>
    <row r="635434" customHeight="1"/>
    <row r="635436" customHeight="1"/>
    <row r="635438" customHeight="1"/>
    <row r="635440" customHeight="1"/>
    <row r="635442" customHeight="1"/>
    <row r="635444" customHeight="1"/>
    <row r="635446" customHeight="1"/>
    <row r="635448" customHeight="1"/>
    <row r="635450" customHeight="1"/>
    <row r="635452" customHeight="1"/>
    <row r="635454" customHeight="1"/>
    <row r="635456" customHeight="1"/>
    <row r="635458" customHeight="1"/>
    <row r="635460" customHeight="1"/>
    <row r="635462" customHeight="1"/>
    <row r="635464" customHeight="1"/>
    <row r="635466" customHeight="1"/>
    <row r="635468" customHeight="1"/>
    <row r="635470" customHeight="1"/>
    <row r="635472" customHeight="1"/>
    <row r="635474" customHeight="1"/>
    <row r="635476" customHeight="1"/>
    <row r="635478" customHeight="1"/>
    <row r="635480" customHeight="1"/>
    <row r="635482" customHeight="1"/>
    <row r="635484" customHeight="1"/>
    <row r="635486" customHeight="1"/>
    <row r="635488" customHeight="1"/>
    <row r="635490" customHeight="1"/>
    <row r="635492" customHeight="1"/>
    <row r="635494" customHeight="1"/>
    <row r="635496" customHeight="1"/>
    <row r="635498" customHeight="1"/>
    <row r="635500" customHeight="1"/>
    <row r="635502" customHeight="1"/>
    <row r="635504" customHeight="1"/>
    <row r="635506" customHeight="1"/>
    <row r="635508" customHeight="1"/>
    <row r="635510" customHeight="1"/>
    <row r="635512" customHeight="1"/>
    <row r="635514" customHeight="1"/>
    <row r="635516" customHeight="1"/>
    <row r="635518" customHeight="1"/>
    <row r="635520" customHeight="1"/>
    <row r="635522" customHeight="1"/>
    <row r="635524" customHeight="1"/>
    <row r="635526" customHeight="1"/>
    <row r="635528" customHeight="1"/>
    <row r="635530" customHeight="1"/>
    <row r="635532" customHeight="1"/>
    <row r="635534" customHeight="1"/>
    <row r="635536" customHeight="1"/>
    <row r="635538" customHeight="1"/>
    <row r="635540" customHeight="1"/>
    <row r="635542" customHeight="1"/>
    <row r="635544" customHeight="1"/>
    <row r="635546" customHeight="1"/>
    <row r="635548" customHeight="1"/>
    <row r="635550" customHeight="1"/>
    <row r="635552" customHeight="1"/>
    <row r="635554" customHeight="1"/>
    <row r="635556" customHeight="1"/>
    <row r="635558" customHeight="1"/>
    <row r="635560" customHeight="1"/>
    <row r="635562" customHeight="1"/>
    <row r="635564" customHeight="1"/>
    <row r="635566" customHeight="1"/>
    <row r="635568" customHeight="1"/>
    <row r="635570" customHeight="1"/>
    <row r="635572" customHeight="1"/>
    <row r="635574" customHeight="1"/>
    <row r="635576" customHeight="1"/>
    <row r="635578" customHeight="1"/>
    <row r="635580" customHeight="1"/>
    <row r="635582" customHeight="1"/>
    <row r="635584" customHeight="1"/>
    <row r="635586" customHeight="1"/>
    <row r="635588" customHeight="1"/>
    <row r="635590" customHeight="1"/>
    <row r="635592" customHeight="1"/>
    <row r="635594" customHeight="1"/>
    <row r="635596" customHeight="1"/>
    <row r="635598" customHeight="1"/>
    <row r="635600" customHeight="1"/>
    <row r="635602" customHeight="1"/>
    <row r="635604" customHeight="1"/>
    <row r="635606" customHeight="1"/>
    <row r="635608" customHeight="1"/>
    <row r="635610" customHeight="1"/>
    <row r="635612" customHeight="1"/>
    <row r="635614" customHeight="1"/>
    <row r="635616" customHeight="1"/>
    <row r="635618" customHeight="1"/>
    <row r="635620" customHeight="1"/>
    <row r="635622" customHeight="1"/>
    <row r="635624" customHeight="1"/>
    <row r="635626" customHeight="1"/>
    <row r="635628" customHeight="1"/>
    <row r="635630" customHeight="1"/>
    <row r="635632" customHeight="1"/>
    <row r="635634" customHeight="1"/>
    <row r="635636" customHeight="1"/>
    <row r="635638" customHeight="1"/>
    <row r="635640" customHeight="1"/>
    <row r="635642" customHeight="1"/>
    <row r="635644" customHeight="1"/>
    <row r="635646" customHeight="1"/>
    <row r="635648" customHeight="1"/>
    <row r="635650" customHeight="1"/>
    <row r="635652" customHeight="1"/>
    <row r="635654" customHeight="1"/>
    <row r="635656" customHeight="1"/>
    <row r="635658" customHeight="1"/>
    <row r="635660" customHeight="1"/>
    <row r="635662" customHeight="1"/>
    <row r="635664" customHeight="1"/>
    <row r="635666" customHeight="1"/>
    <row r="635668" customHeight="1"/>
    <row r="635670" customHeight="1"/>
    <row r="635672" customHeight="1"/>
    <row r="635674" customHeight="1"/>
    <row r="635676" customHeight="1"/>
    <row r="635678" customHeight="1"/>
    <row r="635680" customHeight="1"/>
    <row r="635682" customHeight="1"/>
    <row r="635684" customHeight="1"/>
    <row r="635686" customHeight="1"/>
    <row r="635688" customHeight="1"/>
    <row r="635690" customHeight="1"/>
    <row r="635692" customHeight="1"/>
    <row r="635694" customHeight="1"/>
    <row r="635696" customHeight="1"/>
    <row r="635698" customHeight="1"/>
    <row r="635700" customHeight="1"/>
    <row r="635702" customHeight="1"/>
    <row r="635704" customHeight="1"/>
    <row r="635706" customHeight="1"/>
    <row r="635708" customHeight="1"/>
    <row r="635710" customHeight="1"/>
    <row r="635712" customHeight="1"/>
    <row r="635714" customHeight="1"/>
    <row r="635716" customHeight="1"/>
    <row r="635718" customHeight="1"/>
    <row r="635720" customHeight="1"/>
    <row r="635722" customHeight="1"/>
    <row r="635724" customHeight="1"/>
    <row r="635726" customHeight="1"/>
    <row r="635728" customHeight="1"/>
    <row r="635730" customHeight="1"/>
    <row r="635732" customHeight="1"/>
    <row r="635734" customHeight="1"/>
    <row r="635736" customHeight="1"/>
    <row r="635738" customHeight="1"/>
    <row r="635740" customHeight="1"/>
    <row r="635742" customHeight="1"/>
    <row r="635744" customHeight="1"/>
    <row r="635746" customHeight="1"/>
    <row r="635748" customHeight="1"/>
    <row r="635750" customHeight="1"/>
    <row r="635752" customHeight="1"/>
    <row r="635754" customHeight="1"/>
    <row r="635756" customHeight="1"/>
    <row r="635758" customHeight="1"/>
    <row r="635760" customHeight="1"/>
    <row r="635762" customHeight="1"/>
    <row r="635764" customHeight="1"/>
    <row r="635766" customHeight="1"/>
    <row r="635768" customHeight="1"/>
    <row r="635770" customHeight="1"/>
    <row r="635772" customHeight="1"/>
    <row r="635774" customHeight="1"/>
    <row r="635776" customHeight="1"/>
    <row r="635778" customHeight="1"/>
    <row r="635780" customHeight="1"/>
    <row r="635782" customHeight="1"/>
    <row r="635784" customHeight="1"/>
    <row r="635786" customHeight="1"/>
    <row r="635788" customHeight="1"/>
    <row r="635790" customHeight="1"/>
    <row r="635792" customHeight="1"/>
    <row r="635794" customHeight="1"/>
    <row r="635796" customHeight="1"/>
    <row r="635798" customHeight="1"/>
    <row r="635800" customHeight="1"/>
    <row r="635802" customHeight="1"/>
    <row r="635804" customHeight="1"/>
    <row r="635806" customHeight="1"/>
    <row r="635808" customHeight="1"/>
    <row r="635810" customHeight="1"/>
    <row r="635812" customHeight="1"/>
    <row r="635814" customHeight="1"/>
    <row r="635816" customHeight="1"/>
    <row r="635818" customHeight="1"/>
    <row r="635820" customHeight="1"/>
    <row r="635822" customHeight="1"/>
    <row r="635824" customHeight="1"/>
    <row r="635826" customHeight="1"/>
    <row r="635828" customHeight="1"/>
    <row r="635830" customHeight="1"/>
    <row r="635832" customHeight="1"/>
    <row r="635834" customHeight="1"/>
    <row r="635836" customHeight="1"/>
    <row r="635838" customHeight="1"/>
    <row r="635840" customHeight="1"/>
    <row r="635842" customHeight="1"/>
    <row r="635844" customHeight="1"/>
    <row r="635846" customHeight="1"/>
    <row r="635848" customHeight="1"/>
    <row r="635850" customHeight="1"/>
    <row r="635852" customHeight="1"/>
    <row r="635854" customHeight="1"/>
    <row r="635856" customHeight="1"/>
    <row r="635858" customHeight="1"/>
    <row r="635860" customHeight="1"/>
    <row r="635862" customHeight="1"/>
    <row r="635864" customHeight="1"/>
    <row r="635866" customHeight="1"/>
    <row r="635868" customHeight="1"/>
    <row r="635870" customHeight="1"/>
    <row r="635872" customHeight="1"/>
    <row r="635874" customHeight="1"/>
    <row r="635876" customHeight="1"/>
    <row r="635878" customHeight="1"/>
    <row r="635880" customHeight="1"/>
    <row r="635882" customHeight="1"/>
    <row r="635884" customHeight="1"/>
    <row r="635886" customHeight="1"/>
    <row r="635888" customHeight="1"/>
    <row r="635890" customHeight="1"/>
    <row r="635892" customHeight="1"/>
    <row r="635894" customHeight="1"/>
    <row r="635896" customHeight="1"/>
    <row r="635898" customHeight="1"/>
    <row r="635900" customHeight="1"/>
    <row r="635902" customHeight="1"/>
    <row r="635904" customHeight="1"/>
    <row r="635906" customHeight="1"/>
    <row r="635908" customHeight="1"/>
    <row r="635910" customHeight="1"/>
    <row r="635912" customHeight="1"/>
    <row r="635914" customHeight="1"/>
    <row r="635916" customHeight="1"/>
    <row r="635918" customHeight="1"/>
    <row r="635920" customHeight="1"/>
    <row r="635922" customHeight="1"/>
    <row r="635924" customHeight="1"/>
    <row r="635926" customHeight="1"/>
    <row r="635928" customHeight="1"/>
    <row r="635930" customHeight="1"/>
    <row r="635932" customHeight="1"/>
    <row r="635934" customHeight="1"/>
    <row r="635936" customHeight="1"/>
    <row r="635938" customHeight="1"/>
    <row r="635940" customHeight="1"/>
    <row r="635942" customHeight="1"/>
    <row r="635944" customHeight="1"/>
    <row r="635946" customHeight="1"/>
    <row r="635948" customHeight="1"/>
    <row r="635950" customHeight="1"/>
    <row r="635952" customHeight="1"/>
    <row r="635954" customHeight="1"/>
    <row r="635956" customHeight="1"/>
    <row r="635958" customHeight="1"/>
    <row r="635960" customHeight="1"/>
    <row r="635962" customHeight="1"/>
    <row r="635964" customHeight="1"/>
    <row r="635966" customHeight="1"/>
    <row r="635968" customHeight="1"/>
    <row r="635970" customHeight="1"/>
    <row r="635972" customHeight="1"/>
    <row r="635974" customHeight="1"/>
    <row r="635976" customHeight="1"/>
    <row r="635978" customHeight="1"/>
    <row r="635980" customHeight="1"/>
    <row r="635982" customHeight="1"/>
    <row r="635984" customHeight="1"/>
    <row r="635986" customHeight="1"/>
    <row r="635988" customHeight="1"/>
    <row r="635990" customHeight="1"/>
    <row r="635992" customHeight="1"/>
    <row r="635994" customHeight="1"/>
    <row r="635996" customHeight="1"/>
    <row r="635998" customHeight="1"/>
    <row r="636000" customHeight="1"/>
    <row r="636002" customHeight="1"/>
    <row r="636004" customHeight="1"/>
    <row r="636006" customHeight="1"/>
    <row r="636008" customHeight="1"/>
    <row r="636010" customHeight="1"/>
    <row r="636012" customHeight="1"/>
    <row r="636014" customHeight="1"/>
    <row r="636016" customHeight="1"/>
    <row r="636018" customHeight="1"/>
    <row r="636020" customHeight="1"/>
    <row r="636022" customHeight="1"/>
    <row r="636024" customHeight="1"/>
    <row r="636026" customHeight="1"/>
    <row r="636028" customHeight="1"/>
    <row r="636030" customHeight="1"/>
    <row r="636032" customHeight="1"/>
    <row r="636034" customHeight="1"/>
    <row r="636036" customHeight="1"/>
    <row r="636038" customHeight="1"/>
    <row r="636040" customHeight="1"/>
    <row r="636042" customHeight="1"/>
    <row r="636044" customHeight="1"/>
    <row r="636046" customHeight="1"/>
    <row r="636048" customHeight="1"/>
    <row r="636050" customHeight="1"/>
    <row r="636052" customHeight="1"/>
    <row r="636054" customHeight="1"/>
    <row r="636056" customHeight="1"/>
    <row r="636058" customHeight="1"/>
    <row r="636060" customHeight="1"/>
    <row r="636062" customHeight="1"/>
    <row r="636064" customHeight="1"/>
    <row r="636066" customHeight="1"/>
    <row r="636068" customHeight="1"/>
    <row r="636070" customHeight="1"/>
    <row r="636072" customHeight="1"/>
    <row r="636074" customHeight="1"/>
    <row r="636076" customHeight="1"/>
    <row r="636078" customHeight="1"/>
    <row r="636080" customHeight="1"/>
    <row r="636082" customHeight="1"/>
    <row r="636084" customHeight="1"/>
    <row r="636086" customHeight="1"/>
    <row r="636088" customHeight="1"/>
    <row r="636090" customHeight="1"/>
    <row r="636092" customHeight="1"/>
    <row r="636094" customHeight="1"/>
    <row r="636096" customHeight="1"/>
    <row r="636098" customHeight="1"/>
    <row r="636100" customHeight="1"/>
    <row r="636102" customHeight="1"/>
    <row r="636104" customHeight="1"/>
    <row r="636106" customHeight="1"/>
    <row r="636108" customHeight="1"/>
    <row r="636110" customHeight="1"/>
    <row r="636112" customHeight="1"/>
    <row r="636114" customHeight="1"/>
    <row r="636116" customHeight="1"/>
    <row r="636118" customHeight="1"/>
    <row r="636120" customHeight="1"/>
    <row r="636122" customHeight="1"/>
    <row r="636124" customHeight="1"/>
    <row r="636126" customHeight="1"/>
    <row r="636128" customHeight="1"/>
    <row r="636130" customHeight="1"/>
    <row r="636132" customHeight="1"/>
    <row r="636134" customHeight="1"/>
    <row r="636136" customHeight="1"/>
    <row r="636138" customHeight="1"/>
    <row r="636140" customHeight="1"/>
    <row r="636142" customHeight="1"/>
    <row r="636144" customHeight="1"/>
    <row r="636146" customHeight="1"/>
    <row r="636148" customHeight="1"/>
    <row r="636150" customHeight="1"/>
    <row r="636152" customHeight="1"/>
    <row r="636154" customHeight="1"/>
    <row r="636156" customHeight="1"/>
    <row r="636158" customHeight="1"/>
    <row r="636160" customHeight="1"/>
    <row r="636162" customHeight="1"/>
    <row r="636164" customHeight="1"/>
    <row r="636166" customHeight="1"/>
    <row r="636168" customHeight="1"/>
    <row r="636170" customHeight="1"/>
    <row r="636172" customHeight="1"/>
    <row r="636174" customHeight="1"/>
    <row r="636176" customHeight="1"/>
    <row r="636178" customHeight="1"/>
    <row r="636180" customHeight="1"/>
    <row r="636182" customHeight="1"/>
    <row r="636184" customHeight="1"/>
    <row r="636186" customHeight="1"/>
    <row r="636188" customHeight="1"/>
    <row r="636190" customHeight="1"/>
    <row r="636192" customHeight="1"/>
    <row r="636194" customHeight="1"/>
    <row r="636196" customHeight="1"/>
    <row r="636198" customHeight="1"/>
    <row r="636200" customHeight="1"/>
    <row r="636202" customHeight="1"/>
    <row r="636204" customHeight="1"/>
    <row r="636206" customHeight="1"/>
    <row r="636208" customHeight="1"/>
    <row r="636210" customHeight="1"/>
    <row r="636212" customHeight="1"/>
    <row r="636214" customHeight="1"/>
    <row r="636216" customHeight="1"/>
    <row r="636218" customHeight="1"/>
    <row r="636220" customHeight="1"/>
    <row r="636222" customHeight="1"/>
    <row r="636224" customHeight="1"/>
    <row r="636226" customHeight="1"/>
    <row r="636228" customHeight="1"/>
    <row r="636230" customHeight="1"/>
    <row r="636232" customHeight="1"/>
    <row r="636234" customHeight="1"/>
    <row r="636236" customHeight="1"/>
    <row r="636238" customHeight="1"/>
    <row r="636240" customHeight="1"/>
    <row r="636242" customHeight="1"/>
    <row r="636244" customHeight="1"/>
    <row r="636246" customHeight="1"/>
    <row r="636248" customHeight="1"/>
    <row r="636250" customHeight="1"/>
    <row r="636252" customHeight="1"/>
    <row r="636254" customHeight="1"/>
    <row r="636256" customHeight="1"/>
    <row r="636258" customHeight="1"/>
    <row r="636260" customHeight="1"/>
    <row r="636262" customHeight="1"/>
    <row r="636264" customHeight="1"/>
    <row r="636266" customHeight="1"/>
    <row r="636268" customHeight="1"/>
    <row r="636270" customHeight="1"/>
    <row r="636272" customHeight="1"/>
    <row r="636274" customHeight="1"/>
    <row r="636276" customHeight="1"/>
    <row r="636278" customHeight="1"/>
    <row r="636280" customHeight="1"/>
    <row r="636282" customHeight="1"/>
    <row r="636284" customHeight="1"/>
    <row r="636286" customHeight="1"/>
    <row r="636288" customHeight="1"/>
    <row r="636290" customHeight="1"/>
    <row r="636292" customHeight="1"/>
    <row r="636294" customHeight="1"/>
    <row r="636296" customHeight="1"/>
    <row r="636298" customHeight="1"/>
    <row r="636300" customHeight="1"/>
    <row r="636302" customHeight="1"/>
    <row r="636304" customHeight="1"/>
    <row r="636306" customHeight="1"/>
    <row r="636308" customHeight="1"/>
    <row r="636310" customHeight="1"/>
    <row r="636312" customHeight="1"/>
    <row r="636314" customHeight="1"/>
    <row r="636316" customHeight="1"/>
    <row r="636318" customHeight="1"/>
    <row r="636320" customHeight="1"/>
    <row r="636322" customHeight="1"/>
    <row r="636324" customHeight="1"/>
    <row r="636326" customHeight="1"/>
    <row r="636328" customHeight="1"/>
    <row r="636330" customHeight="1"/>
    <row r="636332" customHeight="1"/>
    <row r="636334" customHeight="1"/>
    <row r="636336" customHeight="1"/>
    <row r="636338" customHeight="1"/>
    <row r="636340" customHeight="1"/>
    <row r="636342" customHeight="1"/>
    <row r="636344" customHeight="1"/>
    <row r="636346" customHeight="1"/>
    <row r="636348" customHeight="1"/>
    <row r="636350" customHeight="1"/>
    <row r="636352" customHeight="1"/>
    <row r="636354" customHeight="1"/>
    <row r="636356" customHeight="1"/>
    <row r="636358" customHeight="1"/>
    <row r="636360" customHeight="1"/>
    <row r="636362" customHeight="1"/>
    <row r="636364" customHeight="1"/>
    <row r="636366" customHeight="1"/>
    <row r="636368" customHeight="1"/>
    <row r="636370" customHeight="1"/>
    <row r="636372" customHeight="1"/>
    <row r="636374" customHeight="1"/>
    <row r="636376" customHeight="1"/>
    <row r="636378" customHeight="1"/>
    <row r="636380" customHeight="1"/>
    <row r="636382" customHeight="1"/>
    <row r="636384" customHeight="1"/>
    <row r="636386" customHeight="1"/>
    <row r="636388" customHeight="1"/>
    <row r="636390" customHeight="1"/>
    <row r="636392" customHeight="1"/>
    <row r="636394" customHeight="1"/>
    <row r="636396" customHeight="1"/>
    <row r="636398" customHeight="1"/>
    <row r="636400" customHeight="1"/>
    <row r="636402" customHeight="1"/>
    <row r="636404" customHeight="1"/>
    <row r="636406" customHeight="1"/>
    <row r="636408" customHeight="1"/>
    <row r="636410" customHeight="1"/>
    <row r="636412" customHeight="1"/>
    <row r="636414" customHeight="1"/>
    <row r="636416" customHeight="1"/>
    <row r="636418" customHeight="1"/>
    <row r="636420" customHeight="1"/>
    <row r="636422" customHeight="1"/>
    <row r="636424" customHeight="1"/>
    <row r="636426" customHeight="1"/>
    <row r="636428" customHeight="1"/>
    <row r="636430" customHeight="1"/>
    <row r="636432" customHeight="1"/>
    <row r="636434" customHeight="1"/>
    <row r="636436" customHeight="1"/>
    <row r="636438" customHeight="1"/>
    <row r="636440" customHeight="1"/>
    <row r="636442" customHeight="1"/>
    <row r="636444" customHeight="1"/>
    <row r="636446" customHeight="1"/>
    <row r="636448" customHeight="1"/>
    <row r="636450" customHeight="1"/>
    <row r="636452" customHeight="1"/>
    <row r="636454" customHeight="1"/>
    <row r="636456" customHeight="1"/>
    <row r="636458" customHeight="1"/>
    <row r="636460" customHeight="1"/>
    <row r="636462" customHeight="1"/>
    <row r="636464" customHeight="1"/>
    <row r="636466" customHeight="1"/>
    <row r="636468" customHeight="1"/>
    <row r="636470" customHeight="1"/>
    <row r="636472" customHeight="1"/>
    <row r="636474" customHeight="1"/>
    <row r="636476" customHeight="1"/>
    <row r="636478" customHeight="1"/>
    <row r="636480" customHeight="1"/>
    <row r="636482" customHeight="1"/>
    <row r="636484" customHeight="1"/>
    <row r="636486" customHeight="1"/>
    <row r="636488" customHeight="1"/>
    <row r="636490" customHeight="1"/>
    <row r="636492" customHeight="1"/>
    <row r="636494" customHeight="1"/>
    <row r="636496" customHeight="1"/>
    <row r="636498" customHeight="1"/>
    <row r="636500" customHeight="1"/>
    <row r="636502" customHeight="1"/>
    <row r="636504" customHeight="1"/>
    <row r="636506" customHeight="1"/>
    <row r="636508" customHeight="1"/>
    <row r="636510" customHeight="1"/>
    <row r="636512" customHeight="1"/>
    <row r="636514" customHeight="1"/>
    <row r="636516" customHeight="1"/>
    <row r="636518" customHeight="1"/>
    <row r="636520" customHeight="1"/>
    <row r="636522" customHeight="1"/>
    <row r="636524" customHeight="1"/>
    <row r="636526" customHeight="1"/>
    <row r="636528" customHeight="1"/>
    <row r="636530" customHeight="1"/>
    <row r="636532" customHeight="1"/>
    <row r="636534" customHeight="1"/>
    <row r="636536" customHeight="1"/>
    <row r="636538" customHeight="1"/>
    <row r="636540" customHeight="1"/>
    <row r="636542" customHeight="1"/>
    <row r="636544" customHeight="1"/>
    <row r="636546" customHeight="1"/>
    <row r="636548" customHeight="1"/>
    <row r="636550" customHeight="1"/>
    <row r="636552" customHeight="1"/>
    <row r="636554" customHeight="1"/>
    <row r="636556" customHeight="1"/>
    <row r="636558" customHeight="1"/>
    <row r="636560" customHeight="1"/>
    <row r="636562" customHeight="1"/>
    <row r="636564" customHeight="1"/>
    <row r="636566" customHeight="1"/>
    <row r="636568" customHeight="1"/>
    <row r="636570" customHeight="1"/>
    <row r="636572" customHeight="1"/>
    <row r="636574" customHeight="1"/>
    <row r="636576" customHeight="1"/>
    <row r="636578" customHeight="1"/>
    <row r="636580" customHeight="1"/>
    <row r="636582" customHeight="1"/>
    <row r="636584" customHeight="1"/>
    <row r="636586" customHeight="1"/>
    <row r="636588" customHeight="1"/>
    <row r="636590" customHeight="1"/>
    <row r="636592" customHeight="1"/>
    <row r="636594" customHeight="1"/>
    <row r="636596" customHeight="1"/>
    <row r="636598" customHeight="1"/>
    <row r="636600" customHeight="1"/>
    <row r="636602" customHeight="1"/>
    <row r="636604" customHeight="1"/>
    <row r="636606" customHeight="1"/>
    <row r="636608" customHeight="1"/>
    <row r="636610" customHeight="1"/>
    <row r="636612" customHeight="1"/>
    <row r="636614" customHeight="1"/>
    <row r="636616" customHeight="1"/>
    <row r="636618" customHeight="1"/>
    <row r="636620" customHeight="1"/>
    <row r="636622" customHeight="1"/>
    <row r="636624" customHeight="1"/>
    <row r="636626" customHeight="1"/>
    <row r="636628" customHeight="1"/>
    <row r="636630" customHeight="1"/>
    <row r="636632" customHeight="1"/>
    <row r="636634" customHeight="1"/>
    <row r="636636" customHeight="1"/>
    <row r="636638" customHeight="1"/>
    <row r="636640" customHeight="1"/>
    <row r="636642" customHeight="1"/>
    <row r="636644" customHeight="1"/>
    <row r="636646" customHeight="1"/>
    <row r="636648" customHeight="1"/>
    <row r="636650" customHeight="1"/>
    <row r="636652" customHeight="1"/>
    <row r="636654" customHeight="1"/>
    <row r="636656" customHeight="1"/>
    <row r="636658" customHeight="1"/>
    <row r="636660" customHeight="1"/>
    <row r="636662" customHeight="1"/>
    <row r="636664" customHeight="1"/>
    <row r="636666" customHeight="1"/>
    <row r="636668" customHeight="1"/>
    <row r="636670" customHeight="1"/>
    <row r="636672" customHeight="1"/>
    <row r="636674" customHeight="1"/>
    <row r="636676" customHeight="1"/>
    <row r="636678" customHeight="1"/>
    <row r="636680" customHeight="1"/>
    <row r="636682" customHeight="1"/>
    <row r="636684" customHeight="1"/>
    <row r="636686" customHeight="1"/>
    <row r="636688" customHeight="1"/>
    <row r="636690" customHeight="1"/>
    <row r="636692" customHeight="1"/>
    <row r="636694" customHeight="1"/>
    <row r="636696" customHeight="1"/>
    <row r="636698" customHeight="1"/>
    <row r="636700" customHeight="1"/>
    <row r="636702" customHeight="1"/>
    <row r="636704" customHeight="1"/>
    <row r="636706" customHeight="1"/>
    <row r="636708" customHeight="1"/>
    <row r="636710" customHeight="1"/>
    <row r="636712" customHeight="1"/>
    <row r="636714" customHeight="1"/>
    <row r="636716" customHeight="1"/>
    <row r="636718" customHeight="1"/>
    <row r="636720" customHeight="1"/>
    <row r="636722" customHeight="1"/>
    <row r="636724" customHeight="1"/>
    <row r="636726" customHeight="1"/>
    <row r="636728" customHeight="1"/>
    <row r="636730" customHeight="1"/>
    <row r="636732" customHeight="1"/>
    <row r="636734" customHeight="1"/>
    <row r="636736" customHeight="1"/>
    <row r="636738" customHeight="1"/>
    <row r="636740" customHeight="1"/>
    <row r="636742" customHeight="1"/>
    <row r="636744" customHeight="1"/>
    <row r="636746" customHeight="1"/>
    <row r="636748" customHeight="1"/>
    <row r="636750" customHeight="1"/>
    <row r="636752" customHeight="1"/>
    <row r="636754" customHeight="1"/>
    <row r="636756" customHeight="1"/>
    <row r="636758" customHeight="1"/>
    <row r="636760" customHeight="1"/>
    <row r="636762" customHeight="1"/>
    <row r="636764" customHeight="1"/>
    <row r="636766" customHeight="1"/>
    <row r="636768" customHeight="1"/>
    <row r="636770" customHeight="1"/>
    <row r="636772" customHeight="1"/>
    <row r="636774" customHeight="1"/>
    <row r="636776" customHeight="1"/>
    <row r="636778" customHeight="1"/>
    <row r="636780" customHeight="1"/>
    <row r="636782" customHeight="1"/>
    <row r="636784" customHeight="1"/>
    <row r="636786" customHeight="1"/>
    <row r="636788" customHeight="1"/>
    <row r="636790" customHeight="1"/>
    <row r="636792" customHeight="1"/>
    <row r="636794" customHeight="1"/>
    <row r="636796" customHeight="1"/>
    <row r="636798" customHeight="1"/>
    <row r="636800" customHeight="1"/>
    <row r="636802" customHeight="1"/>
    <row r="636804" customHeight="1"/>
    <row r="636806" customHeight="1"/>
    <row r="636808" customHeight="1"/>
    <row r="636810" customHeight="1"/>
    <row r="636812" customHeight="1"/>
    <row r="636814" customHeight="1"/>
    <row r="636816" customHeight="1"/>
    <row r="636818" customHeight="1"/>
    <row r="636820" customHeight="1"/>
    <row r="636822" customHeight="1"/>
    <row r="636824" customHeight="1"/>
    <row r="636826" customHeight="1"/>
    <row r="636828" customHeight="1"/>
    <row r="636830" customHeight="1"/>
    <row r="636832" customHeight="1"/>
    <row r="636834" customHeight="1"/>
    <row r="636836" customHeight="1"/>
    <row r="636838" customHeight="1"/>
    <row r="636840" customHeight="1"/>
    <row r="636842" customHeight="1"/>
    <row r="636844" customHeight="1"/>
    <row r="636846" customHeight="1"/>
    <row r="636848" customHeight="1"/>
    <row r="636850" customHeight="1"/>
    <row r="636852" customHeight="1"/>
    <row r="636854" customHeight="1"/>
    <row r="636856" customHeight="1"/>
    <row r="636858" customHeight="1"/>
    <row r="636860" customHeight="1"/>
    <row r="636862" customHeight="1"/>
    <row r="636864" customHeight="1"/>
    <row r="636866" customHeight="1"/>
    <row r="636868" customHeight="1"/>
    <row r="636870" customHeight="1"/>
    <row r="636872" customHeight="1"/>
    <row r="636874" customHeight="1"/>
    <row r="636876" customHeight="1"/>
    <row r="636878" customHeight="1"/>
    <row r="636880" customHeight="1"/>
    <row r="636882" customHeight="1"/>
    <row r="636884" customHeight="1"/>
    <row r="636886" customHeight="1"/>
    <row r="636888" customHeight="1"/>
    <row r="636890" customHeight="1"/>
    <row r="636892" customHeight="1"/>
    <row r="636894" customHeight="1"/>
    <row r="636896" customHeight="1"/>
    <row r="636898" customHeight="1"/>
    <row r="636900" customHeight="1"/>
    <row r="636902" customHeight="1"/>
    <row r="636904" customHeight="1"/>
    <row r="636906" customHeight="1"/>
    <row r="636908" customHeight="1"/>
    <row r="636910" customHeight="1"/>
    <row r="636912" customHeight="1"/>
    <row r="636914" customHeight="1"/>
    <row r="636916" customHeight="1"/>
    <row r="636918" customHeight="1"/>
    <row r="636920" customHeight="1"/>
    <row r="636922" customHeight="1"/>
    <row r="636924" customHeight="1"/>
    <row r="636926" customHeight="1"/>
    <row r="636928" customHeight="1"/>
    <row r="636930" customHeight="1"/>
    <row r="636932" customHeight="1"/>
    <row r="636934" customHeight="1"/>
    <row r="636936" customHeight="1"/>
    <row r="636938" customHeight="1"/>
    <row r="636940" customHeight="1"/>
    <row r="636942" customHeight="1"/>
    <row r="636944" customHeight="1"/>
    <row r="636946" customHeight="1"/>
    <row r="636948" customHeight="1"/>
    <row r="636950" customHeight="1"/>
    <row r="636952" customHeight="1"/>
    <row r="636954" customHeight="1"/>
    <row r="636956" customHeight="1"/>
    <row r="636958" customHeight="1"/>
    <row r="636960" customHeight="1"/>
    <row r="636962" customHeight="1"/>
    <row r="636964" customHeight="1"/>
    <row r="636966" customHeight="1"/>
    <row r="636968" customHeight="1"/>
    <row r="636970" customHeight="1"/>
    <row r="636972" customHeight="1"/>
    <row r="636974" customHeight="1"/>
    <row r="636976" customHeight="1"/>
    <row r="636978" customHeight="1"/>
    <row r="636980" customHeight="1"/>
    <row r="636982" customHeight="1"/>
    <row r="636984" customHeight="1"/>
    <row r="636986" customHeight="1"/>
    <row r="636988" customHeight="1"/>
    <row r="636990" customHeight="1"/>
    <row r="636992" customHeight="1"/>
    <row r="636994" customHeight="1"/>
    <row r="636996" customHeight="1"/>
    <row r="636998" customHeight="1"/>
    <row r="637000" customHeight="1"/>
    <row r="637002" customHeight="1"/>
    <row r="637004" customHeight="1"/>
    <row r="637006" customHeight="1"/>
    <row r="637008" customHeight="1"/>
    <row r="637010" customHeight="1"/>
    <row r="637012" customHeight="1"/>
    <row r="637014" customHeight="1"/>
    <row r="637016" customHeight="1"/>
    <row r="637018" customHeight="1"/>
    <row r="637020" customHeight="1"/>
    <row r="637022" customHeight="1"/>
    <row r="637024" customHeight="1"/>
    <row r="637026" customHeight="1"/>
    <row r="637028" customHeight="1"/>
    <row r="637030" customHeight="1"/>
    <row r="637032" customHeight="1"/>
    <row r="637034" customHeight="1"/>
    <row r="637036" customHeight="1"/>
    <row r="637038" customHeight="1"/>
    <row r="637040" customHeight="1"/>
    <row r="637042" customHeight="1"/>
    <row r="637044" customHeight="1"/>
    <row r="637046" customHeight="1"/>
    <row r="637048" customHeight="1"/>
    <row r="637050" customHeight="1"/>
    <row r="637052" customHeight="1"/>
    <row r="637054" customHeight="1"/>
    <row r="637056" customHeight="1"/>
    <row r="637058" customHeight="1"/>
    <row r="637060" customHeight="1"/>
    <row r="637062" customHeight="1"/>
    <row r="637064" customHeight="1"/>
    <row r="637066" customHeight="1"/>
    <row r="637068" customHeight="1"/>
    <row r="637070" customHeight="1"/>
    <row r="637072" customHeight="1"/>
    <row r="637074" customHeight="1"/>
    <row r="637076" customHeight="1"/>
    <row r="637078" customHeight="1"/>
    <row r="637080" customHeight="1"/>
    <row r="637082" customHeight="1"/>
    <row r="637084" customHeight="1"/>
    <row r="637086" customHeight="1"/>
    <row r="637088" customHeight="1"/>
    <row r="637090" customHeight="1"/>
    <row r="637092" customHeight="1"/>
    <row r="637094" customHeight="1"/>
    <row r="637096" customHeight="1"/>
    <row r="637098" customHeight="1"/>
    <row r="637100" customHeight="1"/>
    <row r="637102" customHeight="1"/>
    <row r="637104" customHeight="1"/>
    <row r="637106" customHeight="1"/>
    <row r="637108" customHeight="1"/>
    <row r="637110" customHeight="1"/>
    <row r="637112" customHeight="1"/>
    <row r="637114" customHeight="1"/>
    <row r="637116" customHeight="1"/>
    <row r="637118" customHeight="1"/>
    <row r="637120" customHeight="1"/>
    <row r="637122" customHeight="1"/>
    <row r="637124" customHeight="1"/>
    <row r="637126" customHeight="1"/>
    <row r="637128" customHeight="1"/>
    <row r="637130" customHeight="1"/>
    <row r="637132" customHeight="1"/>
    <row r="637134" customHeight="1"/>
    <row r="637136" customHeight="1"/>
    <row r="637138" customHeight="1"/>
    <row r="637140" customHeight="1"/>
    <row r="637142" customHeight="1"/>
    <row r="637144" customHeight="1"/>
    <row r="637146" customHeight="1"/>
    <row r="637148" customHeight="1"/>
    <row r="637150" customHeight="1"/>
    <row r="637152" customHeight="1"/>
    <row r="637154" customHeight="1"/>
    <row r="637156" customHeight="1"/>
    <row r="637158" customHeight="1"/>
    <row r="637160" customHeight="1"/>
    <row r="637162" customHeight="1"/>
    <row r="637164" customHeight="1"/>
    <row r="637166" customHeight="1"/>
    <row r="637168" customHeight="1"/>
    <row r="637170" customHeight="1"/>
    <row r="637172" customHeight="1"/>
    <row r="637174" customHeight="1"/>
    <row r="637176" customHeight="1"/>
    <row r="637178" customHeight="1"/>
    <row r="637180" customHeight="1"/>
    <row r="637182" customHeight="1"/>
    <row r="637184" customHeight="1"/>
    <row r="637186" customHeight="1"/>
    <row r="637188" customHeight="1"/>
    <row r="637190" customHeight="1"/>
    <row r="637192" customHeight="1"/>
    <row r="637194" customHeight="1"/>
    <row r="637196" customHeight="1"/>
    <row r="637198" customHeight="1"/>
    <row r="637200" customHeight="1"/>
    <row r="637202" customHeight="1"/>
    <row r="637204" customHeight="1"/>
    <row r="637206" customHeight="1"/>
    <row r="637208" customHeight="1"/>
    <row r="637210" customHeight="1"/>
    <row r="637212" customHeight="1"/>
    <row r="637214" customHeight="1"/>
    <row r="637216" customHeight="1"/>
    <row r="637218" customHeight="1"/>
    <row r="637220" customHeight="1"/>
    <row r="637222" customHeight="1"/>
    <row r="637224" customHeight="1"/>
    <row r="637226" customHeight="1"/>
    <row r="637228" customHeight="1"/>
    <row r="637230" customHeight="1"/>
    <row r="637232" customHeight="1"/>
    <row r="637234" customHeight="1"/>
    <row r="637236" customHeight="1"/>
    <row r="637238" customHeight="1"/>
    <row r="637240" customHeight="1"/>
    <row r="637242" customHeight="1"/>
    <row r="637244" customHeight="1"/>
    <row r="637246" customHeight="1"/>
    <row r="637248" customHeight="1"/>
    <row r="637250" customHeight="1"/>
    <row r="637252" customHeight="1"/>
    <row r="637254" customHeight="1"/>
    <row r="637256" customHeight="1"/>
    <row r="637258" customHeight="1"/>
    <row r="637260" customHeight="1"/>
    <row r="637262" customHeight="1"/>
    <row r="637264" customHeight="1"/>
    <row r="637266" customHeight="1"/>
    <row r="637268" customHeight="1"/>
    <row r="637270" customHeight="1"/>
    <row r="637272" customHeight="1"/>
    <row r="637274" customHeight="1"/>
    <row r="637276" customHeight="1"/>
    <row r="637278" customHeight="1"/>
    <row r="637280" customHeight="1"/>
    <row r="637282" customHeight="1"/>
    <row r="637284" customHeight="1"/>
    <row r="637286" customHeight="1"/>
    <row r="637288" customHeight="1"/>
    <row r="637290" customHeight="1"/>
    <row r="637292" customHeight="1"/>
    <row r="637294" customHeight="1"/>
    <row r="637296" customHeight="1"/>
    <row r="637298" customHeight="1"/>
    <row r="637300" customHeight="1"/>
    <row r="637302" customHeight="1"/>
    <row r="637304" customHeight="1"/>
    <row r="637306" customHeight="1"/>
    <row r="637308" customHeight="1"/>
    <row r="637310" customHeight="1"/>
    <row r="637312" customHeight="1"/>
    <row r="637314" customHeight="1"/>
    <row r="637316" customHeight="1"/>
    <row r="637318" customHeight="1"/>
    <row r="637320" customHeight="1"/>
    <row r="637322" customHeight="1"/>
    <row r="637324" customHeight="1"/>
    <row r="637326" customHeight="1"/>
    <row r="637328" customHeight="1"/>
    <row r="637330" customHeight="1"/>
    <row r="637332" customHeight="1"/>
    <row r="637334" customHeight="1"/>
    <row r="637336" customHeight="1"/>
    <row r="637338" customHeight="1"/>
    <row r="637340" customHeight="1"/>
    <row r="637342" customHeight="1"/>
    <row r="637344" customHeight="1"/>
    <row r="637346" customHeight="1"/>
    <row r="637348" customHeight="1"/>
    <row r="637350" customHeight="1"/>
    <row r="637352" customHeight="1"/>
    <row r="637354" customHeight="1"/>
    <row r="637356" customHeight="1"/>
    <row r="637358" customHeight="1"/>
    <row r="637360" customHeight="1"/>
    <row r="637362" customHeight="1"/>
    <row r="637364" customHeight="1"/>
    <row r="637366" customHeight="1"/>
    <row r="637368" customHeight="1"/>
    <row r="637370" customHeight="1"/>
    <row r="637372" customHeight="1"/>
    <row r="637374" customHeight="1"/>
    <row r="637376" customHeight="1"/>
    <row r="637378" customHeight="1"/>
    <row r="637380" customHeight="1"/>
    <row r="637382" customHeight="1"/>
    <row r="637384" customHeight="1"/>
    <row r="637386" customHeight="1"/>
    <row r="637388" customHeight="1"/>
    <row r="637390" customHeight="1"/>
    <row r="637392" customHeight="1"/>
    <row r="637394" customHeight="1"/>
    <row r="637396" customHeight="1"/>
    <row r="637398" customHeight="1"/>
    <row r="637400" customHeight="1"/>
    <row r="637402" customHeight="1"/>
    <row r="637404" customHeight="1"/>
    <row r="637406" customHeight="1"/>
    <row r="637408" customHeight="1"/>
    <row r="637410" customHeight="1"/>
    <row r="637412" customHeight="1"/>
    <row r="637414" customHeight="1"/>
    <row r="637416" customHeight="1"/>
    <row r="637418" customHeight="1"/>
    <row r="637420" customHeight="1"/>
    <row r="637422" customHeight="1"/>
    <row r="637424" customHeight="1"/>
    <row r="637426" customHeight="1"/>
    <row r="637428" customHeight="1"/>
    <row r="637430" customHeight="1"/>
    <row r="637432" customHeight="1"/>
    <row r="637434" customHeight="1"/>
    <row r="637436" customHeight="1"/>
    <row r="637438" customHeight="1"/>
    <row r="637440" customHeight="1"/>
    <row r="637442" customHeight="1"/>
    <row r="637444" customHeight="1"/>
    <row r="637446" customHeight="1"/>
    <row r="637448" customHeight="1"/>
    <row r="637450" customHeight="1"/>
    <row r="637452" customHeight="1"/>
    <row r="637454" customHeight="1"/>
    <row r="637456" customHeight="1"/>
    <row r="637458" customHeight="1"/>
    <row r="637460" customHeight="1"/>
    <row r="637462" customHeight="1"/>
    <row r="637464" customHeight="1"/>
    <row r="637466" customHeight="1"/>
    <row r="637468" customHeight="1"/>
    <row r="637470" customHeight="1"/>
    <row r="637472" customHeight="1"/>
    <row r="637474" customHeight="1"/>
    <row r="637476" customHeight="1"/>
    <row r="637478" customHeight="1"/>
    <row r="637480" customHeight="1"/>
    <row r="637482" customHeight="1"/>
    <row r="637484" customHeight="1"/>
    <row r="637486" customHeight="1"/>
    <row r="637488" customHeight="1"/>
    <row r="637490" customHeight="1"/>
    <row r="637492" customHeight="1"/>
    <row r="637494" customHeight="1"/>
    <row r="637496" customHeight="1"/>
    <row r="637498" customHeight="1"/>
    <row r="637500" customHeight="1"/>
    <row r="637502" customHeight="1"/>
    <row r="637504" customHeight="1"/>
    <row r="637506" customHeight="1"/>
    <row r="637508" customHeight="1"/>
    <row r="637510" customHeight="1"/>
    <row r="637512" customHeight="1"/>
    <row r="637514" customHeight="1"/>
    <row r="637516" customHeight="1"/>
    <row r="637518" customHeight="1"/>
    <row r="637520" customHeight="1"/>
    <row r="637522" customHeight="1"/>
    <row r="637524" customHeight="1"/>
    <row r="637526" customHeight="1"/>
    <row r="637528" customHeight="1"/>
    <row r="637530" customHeight="1"/>
    <row r="637532" customHeight="1"/>
    <row r="637534" customHeight="1"/>
    <row r="637536" customHeight="1"/>
    <row r="637538" customHeight="1"/>
    <row r="637540" customHeight="1"/>
    <row r="637542" customHeight="1"/>
    <row r="637544" customHeight="1"/>
    <row r="637546" customHeight="1"/>
    <row r="637548" customHeight="1"/>
    <row r="637550" customHeight="1"/>
    <row r="637552" customHeight="1"/>
    <row r="637554" customHeight="1"/>
    <row r="637556" customHeight="1"/>
    <row r="637558" customHeight="1"/>
    <row r="637560" customHeight="1"/>
    <row r="637562" customHeight="1"/>
    <row r="637564" customHeight="1"/>
    <row r="637566" customHeight="1"/>
    <row r="637568" customHeight="1"/>
    <row r="637570" customHeight="1"/>
    <row r="637572" customHeight="1"/>
    <row r="637574" customHeight="1"/>
    <row r="637576" customHeight="1"/>
    <row r="637578" customHeight="1"/>
    <row r="637580" customHeight="1"/>
    <row r="637582" customHeight="1"/>
    <row r="637584" customHeight="1"/>
    <row r="637586" customHeight="1"/>
    <row r="637588" customHeight="1"/>
    <row r="637590" customHeight="1"/>
    <row r="637592" customHeight="1"/>
    <row r="637594" customHeight="1"/>
    <row r="637596" customHeight="1"/>
    <row r="637598" customHeight="1"/>
    <row r="637600" customHeight="1"/>
    <row r="637602" customHeight="1"/>
    <row r="637604" customHeight="1"/>
    <row r="637606" customHeight="1"/>
    <row r="637608" customHeight="1"/>
    <row r="637610" customHeight="1"/>
    <row r="637612" customHeight="1"/>
    <row r="637614" customHeight="1"/>
    <row r="637616" customHeight="1"/>
    <row r="637618" customHeight="1"/>
    <row r="637620" customHeight="1"/>
    <row r="637622" customHeight="1"/>
    <row r="637624" customHeight="1"/>
    <row r="637626" customHeight="1"/>
    <row r="637628" customHeight="1"/>
    <row r="637630" customHeight="1"/>
    <row r="637632" customHeight="1"/>
    <row r="637634" customHeight="1"/>
    <row r="637636" customHeight="1"/>
    <row r="637638" customHeight="1"/>
    <row r="637640" customHeight="1"/>
    <row r="637642" customHeight="1"/>
    <row r="637644" customHeight="1"/>
    <row r="637646" customHeight="1"/>
    <row r="637648" customHeight="1"/>
    <row r="637650" customHeight="1"/>
    <row r="637652" customHeight="1"/>
    <row r="637654" customHeight="1"/>
    <row r="637656" customHeight="1"/>
    <row r="637658" customHeight="1"/>
    <row r="637660" customHeight="1"/>
    <row r="637662" customHeight="1"/>
    <row r="637664" customHeight="1"/>
    <row r="637666" customHeight="1"/>
    <row r="637668" customHeight="1"/>
    <row r="637670" customHeight="1"/>
    <row r="637672" customHeight="1"/>
    <row r="637674" customHeight="1"/>
    <row r="637676" customHeight="1"/>
    <row r="637678" customHeight="1"/>
    <row r="637680" customHeight="1"/>
    <row r="637682" customHeight="1"/>
    <row r="637684" customHeight="1"/>
    <row r="637686" customHeight="1"/>
    <row r="637688" customHeight="1"/>
    <row r="637690" customHeight="1"/>
    <row r="637692" customHeight="1"/>
    <row r="637694" customHeight="1"/>
    <row r="637696" customHeight="1"/>
    <row r="637698" customHeight="1"/>
    <row r="637700" customHeight="1"/>
    <row r="637702" customHeight="1"/>
    <row r="637704" customHeight="1"/>
    <row r="637706" customHeight="1"/>
    <row r="637708" customHeight="1"/>
    <row r="637710" customHeight="1"/>
    <row r="637712" customHeight="1"/>
    <row r="637714" customHeight="1"/>
    <row r="637716" customHeight="1"/>
    <row r="637718" customHeight="1"/>
    <row r="637720" customHeight="1"/>
    <row r="637722" customHeight="1"/>
    <row r="637724" customHeight="1"/>
    <row r="637726" customHeight="1"/>
    <row r="637728" customHeight="1"/>
    <row r="637730" customHeight="1"/>
    <row r="637732" customHeight="1"/>
    <row r="637734" customHeight="1"/>
    <row r="637736" customHeight="1"/>
    <row r="637738" customHeight="1"/>
    <row r="637740" customHeight="1"/>
    <row r="637742" customHeight="1"/>
    <row r="637744" customHeight="1"/>
    <row r="637746" customHeight="1"/>
    <row r="637748" customHeight="1"/>
    <row r="637750" customHeight="1"/>
    <row r="637752" customHeight="1"/>
    <row r="637754" customHeight="1"/>
    <row r="637756" customHeight="1"/>
    <row r="637758" customHeight="1"/>
    <row r="637760" customHeight="1"/>
    <row r="637762" customHeight="1"/>
    <row r="637764" customHeight="1"/>
    <row r="637766" customHeight="1"/>
    <row r="637768" customHeight="1"/>
    <row r="637770" customHeight="1"/>
    <row r="637772" customHeight="1"/>
    <row r="637774" customHeight="1"/>
    <row r="637776" customHeight="1"/>
    <row r="637778" customHeight="1"/>
    <row r="637780" customHeight="1"/>
    <row r="637782" customHeight="1"/>
    <row r="637784" customHeight="1"/>
    <row r="637786" customHeight="1"/>
    <row r="637788" customHeight="1"/>
    <row r="637790" customHeight="1"/>
    <row r="637792" customHeight="1"/>
    <row r="637794" customHeight="1"/>
    <row r="637796" customHeight="1"/>
    <row r="637798" customHeight="1"/>
    <row r="637800" customHeight="1"/>
    <row r="637802" customHeight="1"/>
    <row r="637804" customHeight="1"/>
    <row r="637806" customHeight="1"/>
    <row r="637808" customHeight="1"/>
    <row r="637810" customHeight="1"/>
    <row r="637812" customHeight="1"/>
    <row r="637814" customHeight="1"/>
    <row r="637816" customHeight="1"/>
    <row r="637818" customHeight="1"/>
    <row r="637820" customHeight="1"/>
    <row r="637822" customHeight="1"/>
    <row r="637824" customHeight="1"/>
    <row r="637826" customHeight="1"/>
    <row r="637828" customHeight="1"/>
    <row r="637830" customHeight="1"/>
    <row r="637832" customHeight="1"/>
    <row r="637834" customHeight="1"/>
    <row r="637836" customHeight="1"/>
    <row r="637838" customHeight="1"/>
    <row r="637840" customHeight="1"/>
    <row r="637842" customHeight="1"/>
    <row r="637844" customHeight="1"/>
    <row r="637846" customHeight="1"/>
    <row r="637848" customHeight="1"/>
    <row r="637850" customHeight="1"/>
    <row r="637852" customHeight="1"/>
    <row r="637854" customHeight="1"/>
    <row r="637856" customHeight="1"/>
    <row r="637858" customHeight="1"/>
    <row r="637860" customHeight="1"/>
    <row r="637862" customHeight="1"/>
    <row r="637864" customHeight="1"/>
    <row r="637866" customHeight="1"/>
    <row r="637868" customHeight="1"/>
    <row r="637870" customHeight="1"/>
    <row r="637872" customHeight="1"/>
    <row r="637874" customHeight="1"/>
    <row r="637876" customHeight="1"/>
    <row r="637878" customHeight="1"/>
    <row r="637880" customHeight="1"/>
    <row r="637882" customHeight="1"/>
    <row r="637884" customHeight="1"/>
    <row r="637886" customHeight="1"/>
    <row r="637888" customHeight="1"/>
    <row r="637890" customHeight="1"/>
    <row r="637892" customHeight="1"/>
    <row r="637894" customHeight="1"/>
    <row r="637896" customHeight="1"/>
    <row r="637898" customHeight="1"/>
    <row r="637900" customHeight="1"/>
    <row r="637902" customHeight="1"/>
    <row r="637904" customHeight="1"/>
    <row r="637906" customHeight="1"/>
    <row r="637908" customHeight="1"/>
    <row r="637910" customHeight="1"/>
    <row r="637912" customHeight="1"/>
    <row r="637914" customHeight="1"/>
    <row r="637916" customHeight="1"/>
    <row r="637918" customHeight="1"/>
    <row r="637920" customHeight="1"/>
    <row r="637922" customHeight="1"/>
    <row r="637924" customHeight="1"/>
    <row r="637926" customHeight="1"/>
    <row r="637928" customHeight="1"/>
    <row r="637930" customHeight="1"/>
    <row r="637932" customHeight="1"/>
    <row r="637934" customHeight="1"/>
    <row r="637936" customHeight="1"/>
    <row r="637938" customHeight="1"/>
    <row r="637940" customHeight="1"/>
    <row r="637942" customHeight="1"/>
    <row r="637944" customHeight="1"/>
    <row r="637946" customHeight="1"/>
    <row r="637948" customHeight="1"/>
    <row r="637950" customHeight="1"/>
    <row r="637952" customHeight="1"/>
    <row r="637954" customHeight="1"/>
    <row r="637956" customHeight="1"/>
    <row r="637958" customHeight="1"/>
    <row r="637960" customHeight="1"/>
    <row r="637962" customHeight="1"/>
    <row r="637964" customHeight="1"/>
    <row r="637966" customHeight="1"/>
    <row r="637968" customHeight="1"/>
    <row r="637970" customHeight="1"/>
    <row r="637972" customHeight="1"/>
    <row r="637974" customHeight="1"/>
    <row r="637976" customHeight="1"/>
    <row r="637978" customHeight="1"/>
    <row r="637980" customHeight="1"/>
    <row r="637982" customHeight="1"/>
    <row r="637984" customHeight="1"/>
    <row r="637986" customHeight="1"/>
    <row r="637988" customHeight="1"/>
    <row r="637990" customHeight="1"/>
    <row r="637992" customHeight="1"/>
    <row r="637994" customHeight="1"/>
    <row r="637996" customHeight="1"/>
    <row r="637998" customHeight="1"/>
    <row r="638000" customHeight="1"/>
    <row r="638002" customHeight="1"/>
    <row r="638004" customHeight="1"/>
    <row r="638006" customHeight="1"/>
    <row r="638008" customHeight="1"/>
    <row r="638010" customHeight="1"/>
    <row r="638012" customHeight="1"/>
    <row r="638014" customHeight="1"/>
    <row r="638016" customHeight="1"/>
    <row r="638018" customHeight="1"/>
    <row r="638020" customHeight="1"/>
    <row r="638022" customHeight="1"/>
    <row r="638024" customHeight="1"/>
    <row r="638026" customHeight="1"/>
    <row r="638028" customHeight="1"/>
    <row r="638030" customHeight="1"/>
    <row r="638032" customHeight="1"/>
    <row r="638034" customHeight="1"/>
    <row r="638036" customHeight="1"/>
    <row r="638038" customHeight="1"/>
    <row r="638040" customHeight="1"/>
    <row r="638042" customHeight="1"/>
    <row r="638044" customHeight="1"/>
    <row r="638046" customHeight="1"/>
    <row r="638048" customHeight="1"/>
    <row r="638050" customHeight="1"/>
    <row r="638052" customHeight="1"/>
    <row r="638054" customHeight="1"/>
    <row r="638056" customHeight="1"/>
    <row r="638058" customHeight="1"/>
    <row r="638060" customHeight="1"/>
    <row r="638062" customHeight="1"/>
    <row r="638064" customHeight="1"/>
    <row r="638066" customHeight="1"/>
    <row r="638068" customHeight="1"/>
    <row r="638070" customHeight="1"/>
    <row r="638072" customHeight="1"/>
    <row r="638074" customHeight="1"/>
    <row r="638076" customHeight="1"/>
    <row r="638078" customHeight="1"/>
    <row r="638080" customHeight="1"/>
    <row r="638082" customHeight="1"/>
    <row r="638084" customHeight="1"/>
    <row r="638086" customHeight="1"/>
    <row r="638088" customHeight="1"/>
    <row r="638090" customHeight="1"/>
    <row r="638092" customHeight="1"/>
    <row r="638094" customHeight="1"/>
    <row r="638096" customHeight="1"/>
    <row r="638098" customHeight="1"/>
    <row r="638100" customHeight="1"/>
    <row r="638102" customHeight="1"/>
    <row r="638104" customHeight="1"/>
    <row r="638106" customHeight="1"/>
    <row r="638108" customHeight="1"/>
    <row r="638110" customHeight="1"/>
    <row r="638112" customHeight="1"/>
    <row r="638114" customHeight="1"/>
    <row r="638116" customHeight="1"/>
    <row r="638118" customHeight="1"/>
    <row r="638120" customHeight="1"/>
    <row r="638122" customHeight="1"/>
    <row r="638124" customHeight="1"/>
    <row r="638126" customHeight="1"/>
    <row r="638128" customHeight="1"/>
    <row r="638130" customHeight="1"/>
    <row r="638132" customHeight="1"/>
    <row r="638134" customHeight="1"/>
    <row r="638136" customHeight="1"/>
    <row r="638138" customHeight="1"/>
    <row r="638140" customHeight="1"/>
    <row r="638142" customHeight="1"/>
    <row r="638144" customHeight="1"/>
    <row r="638146" customHeight="1"/>
    <row r="638148" customHeight="1"/>
    <row r="638150" customHeight="1"/>
    <row r="638152" customHeight="1"/>
    <row r="638154" customHeight="1"/>
    <row r="638156" customHeight="1"/>
    <row r="638158" customHeight="1"/>
    <row r="638160" customHeight="1"/>
    <row r="638162" customHeight="1"/>
    <row r="638164" customHeight="1"/>
    <row r="638166" customHeight="1"/>
    <row r="638168" customHeight="1"/>
    <row r="638170" customHeight="1"/>
    <row r="638172" customHeight="1"/>
    <row r="638174" customHeight="1"/>
    <row r="638176" customHeight="1"/>
    <row r="638178" customHeight="1"/>
    <row r="638180" customHeight="1"/>
    <row r="638182" customHeight="1"/>
    <row r="638184" customHeight="1"/>
    <row r="638186" customHeight="1"/>
    <row r="638188" customHeight="1"/>
    <row r="638190" customHeight="1"/>
    <row r="638192" customHeight="1"/>
    <row r="638194" customHeight="1"/>
    <row r="638196" customHeight="1"/>
    <row r="638198" customHeight="1"/>
    <row r="638200" customHeight="1"/>
    <row r="638202" customHeight="1"/>
    <row r="638204" customHeight="1"/>
    <row r="638206" customHeight="1"/>
    <row r="638208" customHeight="1"/>
    <row r="638210" customHeight="1"/>
    <row r="638212" customHeight="1"/>
    <row r="638214" customHeight="1"/>
    <row r="638216" customHeight="1"/>
    <row r="638218" customHeight="1"/>
    <row r="638220" customHeight="1"/>
    <row r="638222" customHeight="1"/>
    <row r="638224" customHeight="1"/>
    <row r="638226" customHeight="1"/>
    <row r="638228" customHeight="1"/>
    <row r="638230" customHeight="1"/>
    <row r="638232" customHeight="1"/>
    <row r="638234" customHeight="1"/>
    <row r="638236" customHeight="1"/>
    <row r="638238" customHeight="1"/>
    <row r="638240" customHeight="1"/>
    <row r="638242" customHeight="1"/>
    <row r="638244" customHeight="1"/>
    <row r="638246" customHeight="1"/>
    <row r="638248" customHeight="1"/>
    <row r="638250" customHeight="1"/>
    <row r="638252" customHeight="1"/>
    <row r="638254" customHeight="1"/>
    <row r="638256" customHeight="1"/>
    <row r="638258" customHeight="1"/>
    <row r="638260" customHeight="1"/>
    <row r="638262" customHeight="1"/>
    <row r="638264" customHeight="1"/>
    <row r="638266" customHeight="1"/>
    <row r="638268" customHeight="1"/>
    <row r="638270" customHeight="1"/>
    <row r="638272" customHeight="1"/>
    <row r="638274" customHeight="1"/>
    <row r="638276" customHeight="1"/>
    <row r="638278" customHeight="1"/>
    <row r="638280" customHeight="1"/>
    <row r="638282" customHeight="1"/>
    <row r="638284" customHeight="1"/>
    <row r="638286" customHeight="1"/>
    <row r="638288" customHeight="1"/>
    <row r="638290" customHeight="1"/>
    <row r="638292" customHeight="1"/>
    <row r="638294" customHeight="1"/>
    <row r="638296" customHeight="1"/>
    <row r="638298" customHeight="1"/>
    <row r="638300" customHeight="1"/>
    <row r="638302" customHeight="1"/>
    <row r="638304" customHeight="1"/>
    <row r="638306" customHeight="1"/>
    <row r="638308" customHeight="1"/>
    <row r="638310" customHeight="1"/>
    <row r="638312" customHeight="1"/>
    <row r="638314" customHeight="1"/>
    <row r="638316" customHeight="1"/>
    <row r="638318" customHeight="1"/>
    <row r="638320" customHeight="1"/>
    <row r="638322" customHeight="1"/>
    <row r="638324" customHeight="1"/>
    <row r="638326" customHeight="1"/>
    <row r="638328" customHeight="1"/>
    <row r="638330" customHeight="1"/>
    <row r="638332" customHeight="1"/>
    <row r="638334" customHeight="1"/>
    <row r="638336" customHeight="1"/>
    <row r="638338" customHeight="1"/>
    <row r="638340" customHeight="1"/>
    <row r="638342" customHeight="1"/>
    <row r="638344" customHeight="1"/>
    <row r="638346" customHeight="1"/>
    <row r="638348" customHeight="1"/>
    <row r="638350" customHeight="1"/>
    <row r="638352" customHeight="1"/>
    <row r="638354" customHeight="1"/>
    <row r="638356" customHeight="1"/>
    <row r="638358" customHeight="1"/>
    <row r="638360" customHeight="1"/>
    <row r="638362" customHeight="1"/>
    <row r="638364" customHeight="1"/>
    <row r="638366" customHeight="1"/>
    <row r="638368" customHeight="1"/>
    <row r="638370" customHeight="1"/>
    <row r="638372" customHeight="1"/>
    <row r="638374" customHeight="1"/>
    <row r="638376" customHeight="1"/>
    <row r="638378" customHeight="1"/>
    <row r="638380" customHeight="1"/>
    <row r="638382" customHeight="1"/>
    <row r="638384" customHeight="1"/>
    <row r="638386" customHeight="1"/>
    <row r="638388" customHeight="1"/>
    <row r="638390" customHeight="1"/>
    <row r="638392" customHeight="1"/>
    <row r="638394" customHeight="1"/>
    <row r="638396" customHeight="1"/>
    <row r="638398" customHeight="1"/>
    <row r="638400" customHeight="1"/>
    <row r="638402" customHeight="1"/>
    <row r="638404" customHeight="1"/>
    <row r="638406" customHeight="1"/>
    <row r="638408" customHeight="1"/>
    <row r="638410" customHeight="1"/>
    <row r="638412" customHeight="1"/>
    <row r="638414" customHeight="1"/>
    <row r="638416" customHeight="1"/>
    <row r="638418" customHeight="1"/>
    <row r="638420" customHeight="1"/>
    <row r="638422" customHeight="1"/>
    <row r="638424" customHeight="1"/>
    <row r="638426" customHeight="1"/>
    <row r="638428" customHeight="1"/>
    <row r="638430" customHeight="1"/>
    <row r="638432" customHeight="1"/>
    <row r="638434" customHeight="1"/>
    <row r="638436" customHeight="1"/>
    <row r="638438" customHeight="1"/>
    <row r="638440" customHeight="1"/>
    <row r="638442" customHeight="1"/>
    <row r="638444" customHeight="1"/>
    <row r="638446" customHeight="1"/>
    <row r="638448" customHeight="1"/>
    <row r="638450" customHeight="1"/>
    <row r="638452" customHeight="1"/>
    <row r="638454" customHeight="1"/>
    <row r="638456" customHeight="1"/>
    <row r="638458" customHeight="1"/>
    <row r="638460" customHeight="1"/>
    <row r="638462" customHeight="1"/>
    <row r="638464" customHeight="1"/>
    <row r="638466" customHeight="1"/>
    <row r="638468" customHeight="1"/>
    <row r="638470" customHeight="1"/>
    <row r="638472" customHeight="1"/>
    <row r="638474" customHeight="1"/>
    <row r="638476" customHeight="1"/>
    <row r="638478" customHeight="1"/>
    <row r="638480" customHeight="1"/>
    <row r="638482" customHeight="1"/>
    <row r="638484" customHeight="1"/>
    <row r="638486" customHeight="1"/>
    <row r="638488" customHeight="1"/>
    <row r="638490" customHeight="1"/>
    <row r="638492" customHeight="1"/>
    <row r="638494" customHeight="1"/>
    <row r="638496" customHeight="1"/>
    <row r="638498" customHeight="1"/>
    <row r="638500" customHeight="1"/>
    <row r="638502" customHeight="1"/>
    <row r="638504" customHeight="1"/>
    <row r="638506" customHeight="1"/>
    <row r="638508" customHeight="1"/>
    <row r="638510" customHeight="1"/>
    <row r="638512" customHeight="1"/>
    <row r="638514" customHeight="1"/>
    <row r="638516" customHeight="1"/>
    <row r="638518" customHeight="1"/>
    <row r="638520" customHeight="1"/>
    <row r="638522" customHeight="1"/>
    <row r="638524" customHeight="1"/>
    <row r="638526" customHeight="1"/>
    <row r="638528" customHeight="1"/>
    <row r="638530" customHeight="1"/>
    <row r="638532" customHeight="1"/>
    <row r="638534" customHeight="1"/>
    <row r="638536" customHeight="1"/>
    <row r="638538" customHeight="1"/>
    <row r="638540" customHeight="1"/>
    <row r="638542" customHeight="1"/>
    <row r="638544" customHeight="1"/>
    <row r="638546" customHeight="1"/>
    <row r="638548" customHeight="1"/>
    <row r="638550" customHeight="1"/>
    <row r="638552" customHeight="1"/>
    <row r="638554" customHeight="1"/>
    <row r="638556" customHeight="1"/>
    <row r="638558" customHeight="1"/>
    <row r="638560" customHeight="1"/>
    <row r="638562" customHeight="1"/>
    <row r="638564" customHeight="1"/>
    <row r="638566" customHeight="1"/>
    <row r="638568" customHeight="1"/>
    <row r="638570" customHeight="1"/>
    <row r="638572" customHeight="1"/>
    <row r="638574" customHeight="1"/>
    <row r="638576" customHeight="1"/>
    <row r="638578" customHeight="1"/>
    <row r="638580" customHeight="1"/>
    <row r="638582" customHeight="1"/>
    <row r="638584" customHeight="1"/>
    <row r="638586" customHeight="1"/>
    <row r="638588" customHeight="1"/>
    <row r="638590" customHeight="1"/>
    <row r="638592" customHeight="1"/>
    <row r="638594" customHeight="1"/>
    <row r="638596" customHeight="1"/>
    <row r="638598" customHeight="1"/>
    <row r="638600" customHeight="1"/>
    <row r="638602" customHeight="1"/>
    <row r="638604" customHeight="1"/>
    <row r="638606" customHeight="1"/>
    <row r="638608" customHeight="1"/>
    <row r="638610" customHeight="1"/>
    <row r="638612" customHeight="1"/>
    <row r="638614" customHeight="1"/>
    <row r="638616" customHeight="1"/>
    <row r="638618" customHeight="1"/>
    <row r="638620" customHeight="1"/>
    <row r="638622" customHeight="1"/>
    <row r="638624" customHeight="1"/>
    <row r="638626" customHeight="1"/>
    <row r="638628" customHeight="1"/>
    <row r="638630" customHeight="1"/>
    <row r="638632" customHeight="1"/>
    <row r="638634" customHeight="1"/>
    <row r="638636" customHeight="1"/>
    <row r="638638" customHeight="1"/>
    <row r="638640" customHeight="1"/>
    <row r="638642" customHeight="1"/>
    <row r="638644" customHeight="1"/>
    <row r="638646" customHeight="1"/>
    <row r="638648" customHeight="1"/>
    <row r="638650" customHeight="1"/>
    <row r="638652" customHeight="1"/>
    <row r="638654" customHeight="1"/>
    <row r="638656" customHeight="1"/>
    <row r="638658" customHeight="1"/>
    <row r="638660" customHeight="1"/>
    <row r="638662" customHeight="1"/>
    <row r="638664" customHeight="1"/>
    <row r="638666" customHeight="1"/>
    <row r="638668" customHeight="1"/>
    <row r="638670" customHeight="1"/>
    <row r="638672" customHeight="1"/>
    <row r="638674" customHeight="1"/>
    <row r="638676" customHeight="1"/>
    <row r="638678" customHeight="1"/>
    <row r="638680" customHeight="1"/>
    <row r="638682" customHeight="1"/>
    <row r="638684" customHeight="1"/>
    <row r="638686" customHeight="1"/>
    <row r="638688" customHeight="1"/>
    <row r="638690" customHeight="1"/>
    <row r="638692" customHeight="1"/>
    <row r="638694" customHeight="1"/>
    <row r="638696" customHeight="1"/>
    <row r="638698" customHeight="1"/>
    <row r="638700" customHeight="1"/>
    <row r="638702" customHeight="1"/>
    <row r="638704" customHeight="1"/>
    <row r="638706" customHeight="1"/>
    <row r="638708" customHeight="1"/>
    <row r="638710" customHeight="1"/>
    <row r="638712" customHeight="1"/>
    <row r="638714" customHeight="1"/>
    <row r="638716" customHeight="1"/>
    <row r="638718" customHeight="1"/>
    <row r="638720" customHeight="1"/>
    <row r="638722" customHeight="1"/>
    <row r="638724" customHeight="1"/>
    <row r="638726" customHeight="1"/>
    <row r="638728" customHeight="1"/>
    <row r="638730" customHeight="1"/>
    <row r="638732" customHeight="1"/>
    <row r="638734" customHeight="1"/>
    <row r="638736" customHeight="1"/>
    <row r="638738" customHeight="1"/>
    <row r="638740" customHeight="1"/>
    <row r="638742" customHeight="1"/>
    <row r="638744" customHeight="1"/>
    <row r="638746" customHeight="1"/>
    <row r="638748" customHeight="1"/>
    <row r="638750" customHeight="1"/>
    <row r="638752" customHeight="1"/>
    <row r="638754" customHeight="1"/>
    <row r="638756" customHeight="1"/>
    <row r="638758" customHeight="1"/>
    <row r="638760" customHeight="1"/>
    <row r="638762" customHeight="1"/>
    <row r="638764" customHeight="1"/>
    <row r="638766" customHeight="1"/>
    <row r="638768" customHeight="1"/>
    <row r="638770" customHeight="1"/>
    <row r="638772" customHeight="1"/>
    <row r="638774" customHeight="1"/>
    <row r="638776" customHeight="1"/>
    <row r="638778" customHeight="1"/>
    <row r="638780" customHeight="1"/>
    <row r="638782" customHeight="1"/>
    <row r="638784" customHeight="1"/>
    <row r="638786" customHeight="1"/>
    <row r="638788" customHeight="1"/>
    <row r="638790" customHeight="1"/>
    <row r="638792" customHeight="1"/>
    <row r="638794" customHeight="1"/>
    <row r="638796" customHeight="1"/>
    <row r="638798" customHeight="1"/>
    <row r="638800" customHeight="1"/>
    <row r="638802" customHeight="1"/>
    <row r="638804" customHeight="1"/>
    <row r="638806" customHeight="1"/>
    <row r="638808" customHeight="1"/>
    <row r="638810" customHeight="1"/>
    <row r="638812" customHeight="1"/>
    <row r="638814" customHeight="1"/>
    <row r="638816" customHeight="1"/>
    <row r="638818" customHeight="1"/>
    <row r="638820" customHeight="1"/>
    <row r="638822" customHeight="1"/>
    <row r="638824" customHeight="1"/>
    <row r="638826" customHeight="1"/>
    <row r="638828" customHeight="1"/>
    <row r="638830" customHeight="1"/>
    <row r="638832" customHeight="1"/>
    <row r="638834" customHeight="1"/>
    <row r="638836" customHeight="1"/>
    <row r="638838" customHeight="1"/>
    <row r="638840" customHeight="1"/>
    <row r="638842" customHeight="1"/>
    <row r="638844" customHeight="1"/>
    <row r="638846" customHeight="1"/>
    <row r="638848" customHeight="1"/>
    <row r="638850" customHeight="1"/>
    <row r="638852" customHeight="1"/>
    <row r="638854" customHeight="1"/>
    <row r="638856" customHeight="1"/>
    <row r="638858" customHeight="1"/>
    <row r="638860" customHeight="1"/>
    <row r="638862" customHeight="1"/>
    <row r="638864" customHeight="1"/>
    <row r="638866" customHeight="1"/>
    <row r="638868" customHeight="1"/>
    <row r="638870" customHeight="1"/>
    <row r="638872" customHeight="1"/>
    <row r="638874" customHeight="1"/>
    <row r="638876" customHeight="1"/>
    <row r="638878" customHeight="1"/>
    <row r="638880" customHeight="1"/>
    <row r="638882" customHeight="1"/>
    <row r="638884" customHeight="1"/>
    <row r="638886" customHeight="1"/>
    <row r="638888" customHeight="1"/>
    <row r="638890" customHeight="1"/>
    <row r="638892" customHeight="1"/>
    <row r="638894" customHeight="1"/>
    <row r="638896" customHeight="1"/>
    <row r="638898" customHeight="1"/>
    <row r="638900" customHeight="1"/>
    <row r="638902" customHeight="1"/>
    <row r="638904" customHeight="1"/>
    <row r="638906" customHeight="1"/>
    <row r="638908" customHeight="1"/>
    <row r="638910" customHeight="1"/>
    <row r="638912" customHeight="1"/>
    <row r="638914" customHeight="1"/>
    <row r="638916" customHeight="1"/>
    <row r="638918" customHeight="1"/>
    <row r="638920" customHeight="1"/>
    <row r="638922" customHeight="1"/>
    <row r="638924" customHeight="1"/>
    <row r="638926" customHeight="1"/>
    <row r="638928" customHeight="1"/>
    <row r="638930" customHeight="1"/>
    <row r="638932" customHeight="1"/>
    <row r="638934" customHeight="1"/>
    <row r="638936" customHeight="1"/>
    <row r="638938" customHeight="1"/>
    <row r="638940" customHeight="1"/>
    <row r="638942" customHeight="1"/>
    <row r="638944" customHeight="1"/>
    <row r="638946" customHeight="1"/>
    <row r="638948" customHeight="1"/>
    <row r="638950" customHeight="1"/>
    <row r="638952" customHeight="1"/>
    <row r="638954" customHeight="1"/>
    <row r="638956" customHeight="1"/>
    <row r="638958" customHeight="1"/>
    <row r="638960" customHeight="1"/>
    <row r="638962" customHeight="1"/>
    <row r="638964" customHeight="1"/>
    <row r="638966" customHeight="1"/>
    <row r="638968" customHeight="1"/>
    <row r="638970" customHeight="1"/>
    <row r="638972" customHeight="1"/>
    <row r="638974" customHeight="1"/>
    <row r="638976" customHeight="1"/>
    <row r="638978" customHeight="1"/>
    <row r="638980" customHeight="1"/>
    <row r="638982" customHeight="1"/>
    <row r="638984" customHeight="1"/>
    <row r="638986" customHeight="1"/>
    <row r="638988" customHeight="1"/>
    <row r="638990" customHeight="1"/>
    <row r="638992" customHeight="1"/>
    <row r="638994" customHeight="1"/>
    <row r="638996" customHeight="1"/>
    <row r="638998" customHeight="1"/>
    <row r="639000" customHeight="1"/>
    <row r="639002" customHeight="1"/>
    <row r="639004" customHeight="1"/>
    <row r="639006" customHeight="1"/>
    <row r="639008" customHeight="1"/>
    <row r="639010" customHeight="1"/>
    <row r="639012" customHeight="1"/>
    <row r="639014" customHeight="1"/>
    <row r="639016" customHeight="1"/>
    <row r="639018" customHeight="1"/>
    <row r="639020" customHeight="1"/>
    <row r="639022" customHeight="1"/>
    <row r="639024" customHeight="1"/>
    <row r="639026" customHeight="1"/>
    <row r="639028" customHeight="1"/>
    <row r="639030" customHeight="1"/>
    <row r="639032" customHeight="1"/>
    <row r="639034" customHeight="1"/>
    <row r="639036" customHeight="1"/>
    <row r="639038" customHeight="1"/>
    <row r="639040" customHeight="1"/>
    <row r="639042" customHeight="1"/>
    <row r="639044" customHeight="1"/>
    <row r="639046" customHeight="1"/>
    <row r="639048" customHeight="1"/>
    <row r="639050" customHeight="1"/>
    <row r="639052" customHeight="1"/>
    <row r="639054" customHeight="1"/>
    <row r="639056" customHeight="1"/>
    <row r="639058" customHeight="1"/>
    <row r="639060" customHeight="1"/>
    <row r="639062" customHeight="1"/>
    <row r="639064" customHeight="1"/>
    <row r="639066" customHeight="1"/>
    <row r="639068" customHeight="1"/>
    <row r="639070" customHeight="1"/>
    <row r="639072" customHeight="1"/>
    <row r="639074" customHeight="1"/>
    <row r="639076" customHeight="1"/>
    <row r="639078" customHeight="1"/>
    <row r="639080" customHeight="1"/>
    <row r="639082" customHeight="1"/>
    <row r="639084" customHeight="1"/>
    <row r="639086" customHeight="1"/>
    <row r="639088" customHeight="1"/>
    <row r="639090" customHeight="1"/>
    <row r="639092" customHeight="1"/>
    <row r="639094" customHeight="1"/>
    <row r="639096" customHeight="1"/>
    <row r="639098" customHeight="1"/>
    <row r="639100" customHeight="1"/>
    <row r="639102" customHeight="1"/>
    <row r="639104" customHeight="1"/>
    <row r="639106" customHeight="1"/>
    <row r="639108" customHeight="1"/>
    <row r="639110" customHeight="1"/>
    <row r="639112" customHeight="1"/>
    <row r="639114" customHeight="1"/>
    <row r="639116" customHeight="1"/>
    <row r="639118" customHeight="1"/>
    <row r="639120" customHeight="1"/>
    <row r="639122" customHeight="1"/>
    <row r="639124" customHeight="1"/>
    <row r="639126" customHeight="1"/>
    <row r="639128" customHeight="1"/>
    <row r="639130" customHeight="1"/>
    <row r="639132" customHeight="1"/>
    <row r="639134" customHeight="1"/>
    <row r="639136" customHeight="1"/>
    <row r="639138" customHeight="1"/>
    <row r="639140" customHeight="1"/>
    <row r="639142" customHeight="1"/>
    <row r="639144" customHeight="1"/>
    <row r="639146" customHeight="1"/>
    <row r="639148" customHeight="1"/>
    <row r="639150" customHeight="1"/>
    <row r="639152" customHeight="1"/>
    <row r="639154" customHeight="1"/>
    <row r="639156" customHeight="1"/>
    <row r="639158" customHeight="1"/>
    <row r="639160" customHeight="1"/>
    <row r="639162" customHeight="1"/>
    <row r="639164" customHeight="1"/>
    <row r="639166" customHeight="1"/>
    <row r="639168" customHeight="1"/>
    <row r="639170" customHeight="1"/>
    <row r="639172" customHeight="1"/>
    <row r="639174" customHeight="1"/>
    <row r="639176" customHeight="1"/>
    <row r="639178" customHeight="1"/>
    <row r="639180" customHeight="1"/>
    <row r="639182" customHeight="1"/>
    <row r="639184" customHeight="1"/>
    <row r="639186" customHeight="1"/>
    <row r="639188" customHeight="1"/>
    <row r="639190" customHeight="1"/>
    <row r="639192" customHeight="1"/>
    <row r="639194" customHeight="1"/>
    <row r="639196" customHeight="1"/>
    <row r="639198" customHeight="1"/>
    <row r="639200" customHeight="1"/>
    <row r="639202" customHeight="1"/>
    <row r="639204" customHeight="1"/>
    <row r="639206" customHeight="1"/>
    <row r="639208" customHeight="1"/>
    <row r="639210" customHeight="1"/>
    <row r="639212" customHeight="1"/>
    <row r="639214" customHeight="1"/>
    <row r="639216" customHeight="1"/>
    <row r="639218" customHeight="1"/>
    <row r="639220" customHeight="1"/>
    <row r="639222" customHeight="1"/>
    <row r="639224" customHeight="1"/>
    <row r="639226" customHeight="1"/>
    <row r="639228" customHeight="1"/>
    <row r="639230" customHeight="1"/>
    <row r="639232" customHeight="1"/>
    <row r="639234" customHeight="1"/>
    <row r="639236" customHeight="1"/>
    <row r="639238" customHeight="1"/>
    <row r="639240" customHeight="1"/>
    <row r="639242" customHeight="1"/>
    <row r="639244" customHeight="1"/>
    <row r="639246" customHeight="1"/>
    <row r="639248" customHeight="1"/>
    <row r="639250" customHeight="1"/>
    <row r="639252" customHeight="1"/>
    <row r="639254" customHeight="1"/>
    <row r="639256" customHeight="1"/>
    <row r="639258" customHeight="1"/>
    <row r="639260" customHeight="1"/>
    <row r="639262" customHeight="1"/>
    <row r="639264" customHeight="1"/>
    <row r="639266" customHeight="1"/>
    <row r="639268" customHeight="1"/>
    <row r="639270" customHeight="1"/>
    <row r="639272" customHeight="1"/>
    <row r="639274" customHeight="1"/>
    <row r="639276" customHeight="1"/>
    <row r="639278" customHeight="1"/>
    <row r="639280" customHeight="1"/>
    <row r="639282" customHeight="1"/>
    <row r="639284" customHeight="1"/>
    <row r="639286" customHeight="1"/>
    <row r="639288" customHeight="1"/>
    <row r="639290" customHeight="1"/>
    <row r="639292" customHeight="1"/>
    <row r="639294" customHeight="1"/>
    <row r="639296" customHeight="1"/>
    <row r="639298" customHeight="1"/>
    <row r="639300" customHeight="1"/>
    <row r="639302" customHeight="1"/>
    <row r="639304" customHeight="1"/>
    <row r="639306" customHeight="1"/>
    <row r="639308" customHeight="1"/>
    <row r="639310" customHeight="1"/>
    <row r="639312" customHeight="1"/>
    <row r="639314" customHeight="1"/>
    <row r="639316" customHeight="1"/>
    <row r="639318" customHeight="1"/>
    <row r="639320" customHeight="1"/>
    <row r="639322" customHeight="1"/>
    <row r="639324" customHeight="1"/>
    <row r="639326" customHeight="1"/>
    <row r="639328" customHeight="1"/>
    <row r="639330" customHeight="1"/>
    <row r="639332" customHeight="1"/>
    <row r="639334" customHeight="1"/>
    <row r="639336" customHeight="1"/>
    <row r="639338" customHeight="1"/>
    <row r="639340" customHeight="1"/>
    <row r="639342" customHeight="1"/>
    <row r="639344" customHeight="1"/>
    <row r="639346" customHeight="1"/>
    <row r="639348" customHeight="1"/>
    <row r="639350" customHeight="1"/>
    <row r="639352" customHeight="1"/>
    <row r="639354" customHeight="1"/>
    <row r="639356" customHeight="1"/>
    <row r="639358" customHeight="1"/>
    <row r="639360" customHeight="1"/>
    <row r="639362" customHeight="1"/>
    <row r="639364" customHeight="1"/>
    <row r="639366" customHeight="1"/>
    <row r="639368" customHeight="1"/>
    <row r="639370" customHeight="1"/>
    <row r="639372" customHeight="1"/>
    <row r="639374" customHeight="1"/>
    <row r="639376" customHeight="1"/>
    <row r="639378" customHeight="1"/>
    <row r="639380" customHeight="1"/>
    <row r="639382" customHeight="1"/>
    <row r="639384" customHeight="1"/>
    <row r="639386" customHeight="1"/>
    <row r="639388" customHeight="1"/>
    <row r="639390" customHeight="1"/>
    <row r="639392" customHeight="1"/>
    <row r="639394" customHeight="1"/>
    <row r="639396" customHeight="1"/>
    <row r="639398" customHeight="1"/>
    <row r="639400" customHeight="1"/>
    <row r="639402" customHeight="1"/>
    <row r="639404" customHeight="1"/>
    <row r="639406" customHeight="1"/>
    <row r="639408" customHeight="1"/>
    <row r="639410" customHeight="1"/>
    <row r="639412" customHeight="1"/>
    <row r="639414" customHeight="1"/>
    <row r="639416" customHeight="1"/>
    <row r="639418" customHeight="1"/>
    <row r="639420" customHeight="1"/>
    <row r="639422" customHeight="1"/>
    <row r="639424" customHeight="1"/>
    <row r="639426" customHeight="1"/>
    <row r="639428" customHeight="1"/>
    <row r="639430" customHeight="1"/>
    <row r="639432" customHeight="1"/>
    <row r="639434" customHeight="1"/>
    <row r="639436" customHeight="1"/>
    <row r="639438" customHeight="1"/>
    <row r="639440" customHeight="1"/>
    <row r="639442" customHeight="1"/>
    <row r="639444" customHeight="1"/>
    <row r="639446" customHeight="1"/>
    <row r="639448" customHeight="1"/>
    <row r="639450" customHeight="1"/>
    <row r="639452" customHeight="1"/>
    <row r="639454" customHeight="1"/>
    <row r="639456" customHeight="1"/>
    <row r="639458" customHeight="1"/>
    <row r="639460" customHeight="1"/>
    <row r="639462" customHeight="1"/>
    <row r="639464" customHeight="1"/>
    <row r="639466" customHeight="1"/>
    <row r="639468" customHeight="1"/>
    <row r="639470" customHeight="1"/>
    <row r="639472" customHeight="1"/>
    <row r="639474" customHeight="1"/>
    <row r="639476" customHeight="1"/>
    <row r="639478" customHeight="1"/>
    <row r="639480" customHeight="1"/>
    <row r="639482" customHeight="1"/>
    <row r="639484" customHeight="1"/>
    <row r="639486" customHeight="1"/>
    <row r="639488" customHeight="1"/>
    <row r="639490" customHeight="1"/>
    <row r="639492" customHeight="1"/>
    <row r="639494" customHeight="1"/>
    <row r="639496" customHeight="1"/>
    <row r="639498" customHeight="1"/>
    <row r="639500" customHeight="1"/>
    <row r="639502" customHeight="1"/>
    <row r="639504" customHeight="1"/>
    <row r="639506" customHeight="1"/>
    <row r="639508" customHeight="1"/>
    <row r="639510" customHeight="1"/>
    <row r="639512" customHeight="1"/>
    <row r="639514" customHeight="1"/>
    <row r="639516" customHeight="1"/>
    <row r="639518" customHeight="1"/>
    <row r="639520" customHeight="1"/>
    <row r="639522" customHeight="1"/>
    <row r="639524" customHeight="1"/>
    <row r="639526" customHeight="1"/>
    <row r="639528" customHeight="1"/>
    <row r="639530" customHeight="1"/>
    <row r="639532" customHeight="1"/>
    <row r="639534" customHeight="1"/>
    <row r="639536" customHeight="1"/>
    <row r="639538" customHeight="1"/>
    <row r="639540" customHeight="1"/>
    <row r="639542" customHeight="1"/>
    <row r="639544" customHeight="1"/>
    <row r="639546" customHeight="1"/>
    <row r="639548" customHeight="1"/>
    <row r="639550" customHeight="1"/>
    <row r="639552" customHeight="1"/>
    <row r="639554" customHeight="1"/>
    <row r="639556" customHeight="1"/>
    <row r="639558" customHeight="1"/>
    <row r="639560" customHeight="1"/>
    <row r="639562" customHeight="1"/>
    <row r="639564" customHeight="1"/>
    <row r="639566" customHeight="1"/>
    <row r="639568" customHeight="1"/>
    <row r="639570" customHeight="1"/>
    <row r="639572" customHeight="1"/>
    <row r="639574" customHeight="1"/>
    <row r="639576" customHeight="1"/>
    <row r="639578" customHeight="1"/>
    <row r="639580" customHeight="1"/>
    <row r="639582" customHeight="1"/>
    <row r="639584" customHeight="1"/>
    <row r="639586" customHeight="1"/>
    <row r="639588" customHeight="1"/>
    <row r="639590" customHeight="1"/>
    <row r="639592" customHeight="1"/>
    <row r="639594" customHeight="1"/>
    <row r="639596" customHeight="1"/>
    <row r="639598" customHeight="1"/>
    <row r="639600" customHeight="1"/>
    <row r="639602" customHeight="1"/>
    <row r="639604" customHeight="1"/>
    <row r="639606" customHeight="1"/>
    <row r="639608" customHeight="1"/>
    <row r="639610" customHeight="1"/>
    <row r="639612" customHeight="1"/>
    <row r="639614" customHeight="1"/>
    <row r="639616" customHeight="1"/>
    <row r="639618" customHeight="1"/>
    <row r="639620" customHeight="1"/>
    <row r="639622" customHeight="1"/>
    <row r="639624" customHeight="1"/>
    <row r="639626" customHeight="1"/>
    <row r="639628" customHeight="1"/>
    <row r="639630" customHeight="1"/>
    <row r="639632" customHeight="1"/>
    <row r="639634" customHeight="1"/>
    <row r="639636" customHeight="1"/>
    <row r="639638" customHeight="1"/>
    <row r="639640" customHeight="1"/>
    <row r="639642" customHeight="1"/>
    <row r="639644" customHeight="1"/>
    <row r="639646" customHeight="1"/>
    <row r="639648" customHeight="1"/>
    <row r="639650" customHeight="1"/>
    <row r="639652" customHeight="1"/>
    <row r="639654" customHeight="1"/>
    <row r="639656" customHeight="1"/>
    <row r="639658" customHeight="1"/>
    <row r="639660" customHeight="1"/>
    <row r="639662" customHeight="1"/>
    <row r="639664" customHeight="1"/>
    <row r="639666" customHeight="1"/>
    <row r="639668" customHeight="1"/>
    <row r="639670" customHeight="1"/>
    <row r="639672" customHeight="1"/>
    <row r="639674" customHeight="1"/>
    <row r="639676" customHeight="1"/>
    <row r="639678" customHeight="1"/>
    <row r="639680" customHeight="1"/>
    <row r="639682" customHeight="1"/>
    <row r="639684" customHeight="1"/>
    <row r="639686" customHeight="1"/>
    <row r="639688" customHeight="1"/>
    <row r="639690" customHeight="1"/>
    <row r="639692" customHeight="1"/>
    <row r="639694" customHeight="1"/>
    <row r="639696" customHeight="1"/>
    <row r="639698" customHeight="1"/>
    <row r="639700" customHeight="1"/>
    <row r="639702" customHeight="1"/>
    <row r="639704" customHeight="1"/>
    <row r="639706" customHeight="1"/>
    <row r="639708" customHeight="1"/>
    <row r="639710" customHeight="1"/>
    <row r="639712" customHeight="1"/>
    <row r="639714" customHeight="1"/>
    <row r="639716" customHeight="1"/>
    <row r="639718" customHeight="1"/>
    <row r="639720" customHeight="1"/>
    <row r="639722" customHeight="1"/>
    <row r="639724" customHeight="1"/>
    <row r="639726" customHeight="1"/>
    <row r="639728" customHeight="1"/>
    <row r="639730" customHeight="1"/>
    <row r="639732" customHeight="1"/>
    <row r="639734" customHeight="1"/>
    <row r="639736" customHeight="1"/>
    <row r="639738" customHeight="1"/>
    <row r="639740" customHeight="1"/>
    <row r="639742" customHeight="1"/>
    <row r="639744" customHeight="1"/>
    <row r="639746" customHeight="1"/>
    <row r="639748" customHeight="1"/>
    <row r="639750" customHeight="1"/>
    <row r="639752" customHeight="1"/>
    <row r="639754" customHeight="1"/>
    <row r="639756" customHeight="1"/>
    <row r="639758" customHeight="1"/>
    <row r="639760" customHeight="1"/>
    <row r="639762" customHeight="1"/>
    <row r="639764" customHeight="1"/>
    <row r="639766" customHeight="1"/>
    <row r="639768" customHeight="1"/>
    <row r="639770" customHeight="1"/>
    <row r="639772" customHeight="1"/>
    <row r="639774" customHeight="1"/>
    <row r="639776" customHeight="1"/>
    <row r="639778" customHeight="1"/>
    <row r="639780" customHeight="1"/>
    <row r="639782" customHeight="1"/>
    <row r="639784" customHeight="1"/>
    <row r="639786" customHeight="1"/>
    <row r="639788" customHeight="1"/>
    <row r="639790" customHeight="1"/>
    <row r="639792" customHeight="1"/>
    <row r="639794" customHeight="1"/>
    <row r="639796" customHeight="1"/>
    <row r="639798" customHeight="1"/>
    <row r="639800" customHeight="1"/>
    <row r="639802" customHeight="1"/>
    <row r="639804" customHeight="1"/>
    <row r="639806" customHeight="1"/>
    <row r="639808" customHeight="1"/>
    <row r="639810" customHeight="1"/>
    <row r="639812" customHeight="1"/>
    <row r="639814" customHeight="1"/>
    <row r="639816" customHeight="1"/>
    <row r="639818" customHeight="1"/>
    <row r="639820" customHeight="1"/>
    <row r="639822" customHeight="1"/>
    <row r="639824" customHeight="1"/>
    <row r="639826" customHeight="1"/>
    <row r="639828" customHeight="1"/>
    <row r="639830" customHeight="1"/>
    <row r="639832" customHeight="1"/>
    <row r="639834" customHeight="1"/>
    <row r="639836" customHeight="1"/>
    <row r="639838" customHeight="1"/>
    <row r="639840" customHeight="1"/>
    <row r="639842" customHeight="1"/>
    <row r="639844" customHeight="1"/>
    <row r="639846" customHeight="1"/>
    <row r="639848" customHeight="1"/>
    <row r="639850" customHeight="1"/>
    <row r="639852" customHeight="1"/>
    <row r="639854" customHeight="1"/>
    <row r="639856" customHeight="1"/>
    <row r="639858" customHeight="1"/>
    <row r="639860" customHeight="1"/>
    <row r="639862" customHeight="1"/>
    <row r="639864" customHeight="1"/>
    <row r="639866" customHeight="1"/>
    <row r="639868" customHeight="1"/>
    <row r="639870" customHeight="1"/>
    <row r="639872" customHeight="1"/>
    <row r="639874" customHeight="1"/>
    <row r="639876" customHeight="1"/>
    <row r="639878" customHeight="1"/>
    <row r="639880" customHeight="1"/>
    <row r="639882" customHeight="1"/>
    <row r="639884" customHeight="1"/>
    <row r="639886" customHeight="1"/>
    <row r="639888" customHeight="1"/>
    <row r="639890" customHeight="1"/>
    <row r="639892" customHeight="1"/>
    <row r="639894" customHeight="1"/>
    <row r="639896" customHeight="1"/>
    <row r="639898" customHeight="1"/>
    <row r="639900" customHeight="1"/>
    <row r="639902" customHeight="1"/>
    <row r="639904" customHeight="1"/>
    <row r="639906" customHeight="1"/>
    <row r="639908" customHeight="1"/>
    <row r="639910" customHeight="1"/>
    <row r="639912" customHeight="1"/>
    <row r="639914" customHeight="1"/>
    <row r="639916" customHeight="1"/>
    <row r="639918" customHeight="1"/>
    <row r="639920" customHeight="1"/>
    <row r="639922" customHeight="1"/>
    <row r="639924" customHeight="1"/>
    <row r="639926" customHeight="1"/>
    <row r="639928" customHeight="1"/>
    <row r="639930" customHeight="1"/>
    <row r="639932" customHeight="1"/>
    <row r="639934" customHeight="1"/>
    <row r="639936" customHeight="1"/>
    <row r="639938" customHeight="1"/>
    <row r="639940" customHeight="1"/>
    <row r="639942" customHeight="1"/>
    <row r="639944" customHeight="1"/>
    <row r="639946" customHeight="1"/>
    <row r="639948" customHeight="1"/>
    <row r="639950" customHeight="1"/>
    <row r="639952" customHeight="1"/>
    <row r="639954" customHeight="1"/>
    <row r="639956" customHeight="1"/>
    <row r="639958" customHeight="1"/>
    <row r="639960" customHeight="1"/>
    <row r="639962" customHeight="1"/>
    <row r="639964" customHeight="1"/>
    <row r="639966" customHeight="1"/>
    <row r="639968" customHeight="1"/>
    <row r="639970" customHeight="1"/>
    <row r="639972" customHeight="1"/>
    <row r="639974" customHeight="1"/>
    <row r="639976" customHeight="1"/>
    <row r="639978" customHeight="1"/>
    <row r="639980" customHeight="1"/>
    <row r="639982" customHeight="1"/>
    <row r="639984" customHeight="1"/>
    <row r="639986" customHeight="1"/>
    <row r="639988" customHeight="1"/>
    <row r="639990" customHeight="1"/>
    <row r="639992" customHeight="1"/>
    <row r="639994" customHeight="1"/>
    <row r="639996" customHeight="1"/>
    <row r="639998" customHeight="1"/>
    <row r="640000" customHeight="1"/>
    <row r="640002" customHeight="1"/>
    <row r="640004" customHeight="1"/>
    <row r="640006" customHeight="1"/>
    <row r="640008" customHeight="1"/>
    <row r="640010" customHeight="1"/>
    <row r="640012" customHeight="1"/>
    <row r="640014" customHeight="1"/>
    <row r="640016" customHeight="1"/>
    <row r="640018" customHeight="1"/>
    <row r="640020" customHeight="1"/>
    <row r="640022" customHeight="1"/>
    <row r="640024" customHeight="1"/>
    <row r="640026" customHeight="1"/>
    <row r="640028" customHeight="1"/>
    <row r="640030" customHeight="1"/>
    <row r="640032" customHeight="1"/>
    <row r="640034" customHeight="1"/>
    <row r="640036" customHeight="1"/>
    <row r="640038" customHeight="1"/>
    <row r="640040" customHeight="1"/>
    <row r="640042" customHeight="1"/>
    <row r="640044" customHeight="1"/>
    <row r="640046" customHeight="1"/>
    <row r="640048" customHeight="1"/>
    <row r="640050" customHeight="1"/>
    <row r="640052" customHeight="1"/>
    <row r="640054" customHeight="1"/>
    <row r="640056" customHeight="1"/>
    <row r="640058" customHeight="1"/>
    <row r="640060" customHeight="1"/>
    <row r="640062" customHeight="1"/>
    <row r="640064" customHeight="1"/>
    <row r="640066" customHeight="1"/>
    <row r="640068" customHeight="1"/>
    <row r="640070" customHeight="1"/>
    <row r="640072" customHeight="1"/>
    <row r="640074" customHeight="1"/>
    <row r="640076" customHeight="1"/>
    <row r="640078" customHeight="1"/>
    <row r="640080" customHeight="1"/>
    <row r="640082" customHeight="1"/>
    <row r="640084" customHeight="1"/>
    <row r="640086" customHeight="1"/>
    <row r="640088" customHeight="1"/>
    <row r="640090" customHeight="1"/>
    <row r="640092" customHeight="1"/>
    <row r="640094" customHeight="1"/>
    <row r="640096" customHeight="1"/>
    <row r="640098" customHeight="1"/>
    <row r="640100" customHeight="1"/>
    <row r="640102" customHeight="1"/>
    <row r="640104" customHeight="1"/>
    <row r="640106" customHeight="1"/>
    <row r="640108" customHeight="1"/>
    <row r="640110" customHeight="1"/>
    <row r="640112" customHeight="1"/>
    <row r="640114" customHeight="1"/>
    <row r="640116" customHeight="1"/>
    <row r="640118" customHeight="1"/>
    <row r="640120" customHeight="1"/>
    <row r="640122" customHeight="1"/>
    <row r="640124" customHeight="1"/>
    <row r="640126" customHeight="1"/>
    <row r="640128" customHeight="1"/>
    <row r="640130" customHeight="1"/>
    <row r="640132" customHeight="1"/>
    <row r="640134" customHeight="1"/>
    <row r="640136" customHeight="1"/>
    <row r="640138" customHeight="1"/>
    <row r="640140" customHeight="1"/>
    <row r="640142" customHeight="1"/>
    <row r="640144" customHeight="1"/>
    <row r="640146" customHeight="1"/>
    <row r="640148" customHeight="1"/>
    <row r="640150" customHeight="1"/>
    <row r="640152" customHeight="1"/>
    <row r="640154" customHeight="1"/>
    <row r="640156" customHeight="1"/>
    <row r="640158" customHeight="1"/>
    <row r="640160" customHeight="1"/>
    <row r="640162" customHeight="1"/>
    <row r="640164" customHeight="1"/>
    <row r="640166" customHeight="1"/>
    <row r="640168" customHeight="1"/>
    <row r="640170" customHeight="1"/>
    <row r="640172" customHeight="1"/>
    <row r="640174" customHeight="1"/>
    <row r="640176" customHeight="1"/>
    <row r="640178" customHeight="1"/>
    <row r="640180" customHeight="1"/>
    <row r="640182" customHeight="1"/>
    <row r="640184" customHeight="1"/>
    <row r="640186" customHeight="1"/>
    <row r="640188" customHeight="1"/>
    <row r="640190" customHeight="1"/>
    <row r="640192" customHeight="1"/>
    <row r="640194" customHeight="1"/>
    <row r="640196" customHeight="1"/>
    <row r="640198" customHeight="1"/>
    <row r="640200" customHeight="1"/>
    <row r="640202" customHeight="1"/>
    <row r="640204" customHeight="1"/>
    <row r="640206" customHeight="1"/>
    <row r="640208" customHeight="1"/>
    <row r="640210" customHeight="1"/>
    <row r="640212" customHeight="1"/>
    <row r="640214" customHeight="1"/>
    <row r="640216" customHeight="1"/>
    <row r="640218" customHeight="1"/>
    <row r="640220" customHeight="1"/>
    <row r="640222" customHeight="1"/>
    <row r="640224" customHeight="1"/>
    <row r="640226" customHeight="1"/>
    <row r="640228" customHeight="1"/>
    <row r="640230" customHeight="1"/>
    <row r="640232" customHeight="1"/>
    <row r="640234" customHeight="1"/>
    <row r="640236" customHeight="1"/>
    <row r="640238" customHeight="1"/>
    <row r="640240" customHeight="1"/>
    <row r="640242" customHeight="1"/>
    <row r="640244" customHeight="1"/>
    <row r="640246" customHeight="1"/>
    <row r="640248" customHeight="1"/>
    <row r="640250" customHeight="1"/>
    <row r="640252" customHeight="1"/>
    <row r="640254" customHeight="1"/>
    <row r="640256" customHeight="1"/>
    <row r="640258" customHeight="1"/>
    <row r="640260" customHeight="1"/>
    <row r="640262" customHeight="1"/>
    <row r="640264" customHeight="1"/>
    <row r="640266" customHeight="1"/>
    <row r="640268" customHeight="1"/>
    <row r="640270" customHeight="1"/>
    <row r="640272" customHeight="1"/>
    <row r="640274" customHeight="1"/>
    <row r="640276" customHeight="1"/>
    <row r="640278" customHeight="1"/>
    <row r="640280" customHeight="1"/>
    <row r="640282" customHeight="1"/>
    <row r="640284" customHeight="1"/>
    <row r="640286" customHeight="1"/>
    <row r="640288" customHeight="1"/>
    <row r="640290" customHeight="1"/>
    <row r="640292" customHeight="1"/>
    <row r="640294" customHeight="1"/>
    <row r="640296" customHeight="1"/>
    <row r="640298" customHeight="1"/>
    <row r="640300" customHeight="1"/>
    <row r="640302" customHeight="1"/>
    <row r="640304" customHeight="1"/>
    <row r="640306" customHeight="1"/>
    <row r="640308" customHeight="1"/>
    <row r="640310" customHeight="1"/>
    <row r="640312" customHeight="1"/>
    <row r="640314" customHeight="1"/>
    <row r="640316" customHeight="1"/>
    <row r="640318" customHeight="1"/>
    <row r="640320" customHeight="1"/>
    <row r="640322" customHeight="1"/>
    <row r="640324" customHeight="1"/>
    <row r="640326" customHeight="1"/>
    <row r="640328" customHeight="1"/>
    <row r="640330" customHeight="1"/>
    <row r="640332" customHeight="1"/>
    <row r="640334" customHeight="1"/>
    <row r="640336" customHeight="1"/>
    <row r="640338" customHeight="1"/>
    <row r="640340" customHeight="1"/>
    <row r="640342" customHeight="1"/>
    <row r="640344" customHeight="1"/>
    <row r="640346" customHeight="1"/>
    <row r="640348" customHeight="1"/>
    <row r="640350" customHeight="1"/>
    <row r="640352" customHeight="1"/>
    <row r="640354" customHeight="1"/>
    <row r="640356" customHeight="1"/>
    <row r="640358" customHeight="1"/>
    <row r="640360" customHeight="1"/>
    <row r="640362" customHeight="1"/>
    <row r="640364" customHeight="1"/>
    <row r="640366" customHeight="1"/>
    <row r="640368" customHeight="1"/>
    <row r="640370" customHeight="1"/>
    <row r="640372" customHeight="1"/>
    <row r="640374" customHeight="1"/>
    <row r="640376" customHeight="1"/>
    <row r="640378" customHeight="1"/>
    <row r="640380" customHeight="1"/>
    <row r="640382" customHeight="1"/>
    <row r="640384" customHeight="1"/>
    <row r="640386" customHeight="1"/>
    <row r="640388" customHeight="1"/>
    <row r="640390" customHeight="1"/>
    <row r="640392" customHeight="1"/>
    <row r="640394" customHeight="1"/>
    <row r="640396" customHeight="1"/>
    <row r="640398" customHeight="1"/>
    <row r="640400" customHeight="1"/>
    <row r="640402" customHeight="1"/>
    <row r="640404" customHeight="1"/>
    <row r="640406" customHeight="1"/>
    <row r="640408" customHeight="1"/>
    <row r="640410" customHeight="1"/>
    <row r="640412" customHeight="1"/>
    <row r="640414" customHeight="1"/>
    <row r="640416" customHeight="1"/>
    <row r="640418" customHeight="1"/>
    <row r="640420" customHeight="1"/>
    <row r="640422" customHeight="1"/>
    <row r="640424" customHeight="1"/>
    <row r="640426" customHeight="1"/>
    <row r="640428" customHeight="1"/>
    <row r="640430" customHeight="1"/>
    <row r="640432" customHeight="1"/>
    <row r="640434" customHeight="1"/>
    <row r="640436" customHeight="1"/>
    <row r="640438" customHeight="1"/>
    <row r="640440" customHeight="1"/>
    <row r="640442" customHeight="1"/>
    <row r="640444" customHeight="1"/>
    <row r="640446" customHeight="1"/>
    <row r="640448" customHeight="1"/>
    <row r="640450" customHeight="1"/>
    <row r="640452" customHeight="1"/>
    <row r="640454" customHeight="1"/>
    <row r="640456" customHeight="1"/>
    <row r="640458" customHeight="1"/>
    <row r="640460" customHeight="1"/>
    <row r="640462" customHeight="1"/>
    <row r="640464" customHeight="1"/>
    <row r="640466" customHeight="1"/>
    <row r="640468" customHeight="1"/>
    <row r="640470" customHeight="1"/>
    <row r="640472" customHeight="1"/>
    <row r="640474" customHeight="1"/>
    <row r="640476" customHeight="1"/>
    <row r="640478" customHeight="1"/>
    <row r="640480" customHeight="1"/>
    <row r="640482" customHeight="1"/>
    <row r="640484" customHeight="1"/>
    <row r="640486" customHeight="1"/>
    <row r="640488" customHeight="1"/>
    <row r="640490" customHeight="1"/>
    <row r="640492" customHeight="1"/>
    <row r="640494" customHeight="1"/>
    <row r="640496" customHeight="1"/>
    <row r="640498" customHeight="1"/>
    <row r="640500" customHeight="1"/>
    <row r="640502" customHeight="1"/>
    <row r="640504" customHeight="1"/>
    <row r="640506" customHeight="1"/>
    <row r="640508" customHeight="1"/>
    <row r="640510" customHeight="1"/>
    <row r="640512" customHeight="1"/>
    <row r="640514" customHeight="1"/>
    <row r="640516" customHeight="1"/>
    <row r="640518" customHeight="1"/>
    <row r="640520" customHeight="1"/>
    <row r="640522" customHeight="1"/>
    <row r="640524" customHeight="1"/>
    <row r="640526" customHeight="1"/>
    <row r="640528" customHeight="1"/>
    <row r="640530" customHeight="1"/>
    <row r="640532" customHeight="1"/>
    <row r="640534" customHeight="1"/>
    <row r="640536" customHeight="1"/>
    <row r="640538" customHeight="1"/>
    <row r="640540" customHeight="1"/>
    <row r="640542" customHeight="1"/>
    <row r="640544" customHeight="1"/>
    <row r="640546" customHeight="1"/>
    <row r="640548" customHeight="1"/>
    <row r="640550" customHeight="1"/>
    <row r="640552" customHeight="1"/>
    <row r="640554" customHeight="1"/>
    <row r="640556" customHeight="1"/>
    <row r="640558" customHeight="1"/>
    <row r="640560" customHeight="1"/>
    <row r="640562" customHeight="1"/>
    <row r="640564" customHeight="1"/>
    <row r="640566" customHeight="1"/>
    <row r="640568" customHeight="1"/>
    <row r="640570" customHeight="1"/>
    <row r="640572" customHeight="1"/>
    <row r="640574" customHeight="1"/>
    <row r="640576" customHeight="1"/>
    <row r="640578" customHeight="1"/>
    <row r="640580" customHeight="1"/>
    <row r="640582" customHeight="1"/>
    <row r="640584" customHeight="1"/>
    <row r="640586" customHeight="1"/>
    <row r="640588" customHeight="1"/>
    <row r="640590" customHeight="1"/>
    <row r="640592" customHeight="1"/>
    <row r="640594" customHeight="1"/>
    <row r="640596" customHeight="1"/>
    <row r="640598" customHeight="1"/>
    <row r="640600" customHeight="1"/>
    <row r="640602" customHeight="1"/>
    <row r="640604" customHeight="1"/>
    <row r="640606" customHeight="1"/>
    <row r="640608" customHeight="1"/>
    <row r="640610" customHeight="1"/>
    <row r="640612" customHeight="1"/>
    <row r="640614" customHeight="1"/>
    <row r="640616" customHeight="1"/>
    <row r="640618" customHeight="1"/>
    <row r="640620" customHeight="1"/>
    <row r="640622" customHeight="1"/>
    <row r="640624" customHeight="1"/>
    <row r="640626" customHeight="1"/>
    <row r="640628" customHeight="1"/>
    <row r="640630" customHeight="1"/>
    <row r="640632" customHeight="1"/>
    <row r="640634" customHeight="1"/>
    <row r="640636" customHeight="1"/>
    <row r="640638" customHeight="1"/>
    <row r="640640" customHeight="1"/>
    <row r="640642" customHeight="1"/>
    <row r="640644" customHeight="1"/>
    <row r="640646" customHeight="1"/>
    <row r="640648" customHeight="1"/>
    <row r="640650" customHeight="1"/>
    <row r="640652" customHeight="1"/>
    <row r="640654" customHeight="1"/>
    <row r="640656" customHeight="1"/>
    <row r="640658" customHeight="1"/>
    <row r="640660" customHeight="1"/>
    <row r="640662" customHeight="1"/>
    <row r="640664" customHeight="1"/>
    <row r="640666" customHeight="1"/>
    <row r="640668" customHeight="1"/>
    <row r="640670" customHeight="1"/>
    <row r="640672" customHeight="1"/>
    <row r="640674" customHeight="1"/>
    <row r="640676" customHeight="1"/>
    <row r="640678" customHeight="1"/>
    <row r="640680" customHeight="1"/>
    <row r="640682" customHeight="1"/>
    <row r="640684" customHeight="1"/>
    <row r="640686" customHeight="1"/>
    <row r="640688" customHeight="1"/>
    <row r="640690" customHeight="1"/>
    <row r="640692" customHeight="1"/>
    <row r="640694" customHeight="1"/>
    <row r="640696" customHeight="1"/>
    <row r="640698" customHeight="1"/>
    <row r="640700" customHeight="1"/>
    <row r="640702" customHeight="1"/>
    <row r="640704" customHeight="1"/>
    <row r="640706" customHeight="1"/>
    <row r="640708" customHeight="1"/>
    <row r="640710" customHeight="1"/>
    <row r="640712" customHeight="1"/>
    <row r="640714" customHeight="1"/>
    <row r="640716" customHeight="1"/>
    <row r="640718" customHeight="1"/>
    <row r="640720" customHeight="1"/>
    <row r="640722" customHeight="1"/>
    <row r="640724" customHeight="1"/>
    <row r="640726" customHeight="1"/>
    <row r="640728" customHeight="1"/>
    <row r="640730" customHeight="1"/>
    <row r="640732" customHeight="1"/>
    <row r="640734" customHeight="1"/>
    <row r="640736" customHeight="1"/>
    <row r="640738" customHeight="1"/>
    <row r="640740" customHeight="1"/>
    <row r="640742" customHeight="1"/>
    <row r="640744" customHeight="1"/>
    <row r="640746" customHeight="1"/>
    <row r="640748" customHeight="1"/>
    <row r="640750" customHeight="1"/>
    <row r="640752" customHeight="1"/>
    <row r="640754" customHeight="1"/>
    <row r="640756" customHeight="1"/>
    <row r="640758" customHeight="1"/>
    <row r="640760" customHeight="1"/>
    <row r="640762" customHeight="1"/>
    <row r="640764" customHeight="1"/>
    <row r="640766" customHeight="1"/>
    <row r="640768" customHeight="1"/>
    <row r="640770" customHeight="1"/>
    <row r="640772" customHeight="1"/>
    <row r="640774" customHeight="1"/>
    <row r="640776" customHeight="1"/>
    <row r="640778" customHeight="1"/>
    <row r="640780" customHeight="1"/>
    <row r="640782" customHeight="1"/>
    <row r="640784" customHeight="1"/>
    <row r="640786" customHeight="1"/>
    <row r="640788" customHeight="1"/>
    <row r="640790" customHeight="1"/>
    <row r="640792" customHeight="1"/>
    <row r="640794" customHeight="1"/>
    <row r="640796" customHeight="1"/>
    <row r="640798" customHeight="1"/>
    <row r="640800" customHeight="1"/>
    <row r="640802" customHeight="1"/>
    <row r="640804" customHeight="1"/>
    <row r="640806" customHeight="1"/>
    <row r="640808" customHeight="1"/>
    <row r="640810" customHeight="1"/>
    <row r="640812" customHeight="1"/>
    <row r="640814" customHeight="1"/>
    <row r="640816" customHeight="1"/>
    <row r="640818" customHeight="1"/>
    <row r="640820" customHeight="1"/>
    <row r="640822" customHeight="1"/>
    <row r="640824" customHeight="1"/>
    <row r="640826" customHeight="1"/>
    <row r="640828" customHeight="1"/>
    <row r="640830" customHeight="1"/>
    <row r="640832" customHeight="1"/>
    <row r="640834" customHeight="1"/>
    <row r="640836" customHeight="1"/>
    <row r="640838" customHeight="1"/>
    <row r="640840" customHeight="1"/>
    <row r="640842" customHeight="1"/>
    <row r="640844" customHeight="1"/>
    <row r="640846" customHeight="1"/>
    <row r="640848" customHeight="1"/>
    <row r="640850" customHeight="1"/>
    <row r="640852" customHeight="1"/>
    <row r="640854" customHeight="1"/>
    <row r="640856" customHeight="1"/>
    <row r="640858" customHeight="1"/>
    <row r="640860" customHeight="1"/>
    <row r="640862" customHeight="1"/>
    <row r="640864" customHeight="1"/>
    <row r="640866" customHeight="1"/>
    <row r="640868" customHeight="1"/>
    <row r="640870" customHeight="1"/>
    <row r="640872" customHeight="1"/>
    <row r="640874" customHeight="1"/>
    <row r="640876" customHeight="1"/>
    <row r="640878" customHeight="1"/>
    <row r="640880" customHeight="1"/>
    <row r="640882" customHeight="1"/>
    <row r="640884" customHeight="1"/>
    <row r="640886" customHeight="1"/>
    <row r="640888" customHeight="1"/>
    <row r="640890" customHeight="1"/>
    <row r="640892" customHeight="1"/>
    <row r="640894" customHeight="1"/>
    <row r="640896" customHeight="1"/>
    <row r="640898" customHeight="1"/>
    <row r="640900" customHeight="1"/>
    <row r="640902" customHeight="1"/>
    <row r="640904" customHeight="1"/>
    <row r="640906" customHeight="1"/>
    <row r="640908" customHeight="1"/>
    <row r="640910" customHeight="1"/>
    <row r="640912" customHeight="1"/>
    <row r="640914" customHeight="1"/>
    <row r="640916" customHeight="1"/>
    <row r="640918" customHeight="1"/>
    <row r="640920" customHeight="1"/>
    <row r="640922" customHeight="1"/>
    <row r="640924" customHeight="1"/>
    <row r="640926" customHeight="1"/>
    <row r="640928" customHeight="1"/>
    <row r="640930" customHeight="1"/>
    <row r="640932" customHeight="1"/>
    <row r="640934" customHeight="1"/>
    <row r="640936" customHeight="1"/>
    <row r="640938" customHeight="1"/>
    <row r="640940" customHeight="1"/>
    <row r="640942" customHeight="1"/>
    <row r="640944" customHeight="1"/>
    <row r="640946" customHeight="1"/>
    <row r="640948" customHeight="1"/>
    <row r="640950" customHeight="1"/>
    <row r="640952" customHeight="1"/>
    <row r="640954" customHeight="1"/>
    <row r="640956" customHeight="1"/>
    <row r="640958" customHeight="1"/>
    <row r="640960" customHeight="1"/>
    <row r="640962" customHeight="1"/>
    <row r="640964" customHeight="1"/>
    <row r="640966" customHeight="1"/>
    <row r="640968" customHeight="1"/>
    <row r="640970" customHeight="1"/>
    <row r="640972" customHeight="1"/>
    <row r="640974" customHeight="1"/>
    <row r="640976" customHeight="1"/>
    <row r="640978" customHeight="1"/>
    <row r="640980" customHeight="1"/>
    <row r="640982" customHeight="1"/>
    <row r="640984" customHeight="1"/>
    <row r="640986" customHeight="1"/>
    <row r="640988" customHeight="1"/>
    <row r="640990" customHeight="1"/>
    <row r="640992" customHeight="1"/>
    <row r="640994" customHeight="1"/>
    <row r="640996" customHeight="1"/>
    <row r="640998" customHeight="1"/>
    <row r="641000" customHeight="1"/>
    <row r="641002" customHeight="1"/>
    <row r="641004" customHeight="1"/>
    <row r="641006" customHeight="1"/>
    <row r="641008" customHeight="1"/>
    <row r="641010" customHeight="1"/>
    <row r="641012" customHeight="1"/>
    <row r="641014" customHeight="1"/>
    <row r="641016" customHeight="1"/>
    <row r="641018" customHeight="1"/>
    <row r="641020" customHeight="1"/>
    <row r="641022" customHeight="1"/>
    <row r="641024" customHeight="1"/>
    <row r="641026" customHeight="1"/>
    <row r="641028" customHeight="1"/>
    <row r="641030" customHeight="1"/>
    <row r="641032" customHeight="1"/>
    <row r="641034" customHeight="1"/>
    <row r="641036" customHeight="1"/>
    <row r="641038" customHeight="1"/>
    <row r="641040" customHeight="1"/>
    <row r="641042" customHeight="1"/>
    <row r="641044" customHeight="1"/>
    <row r="641046" customHeight="1"/>
    <row r="641048" customHeight="1"/>
    <row r="641050" customHeight="1"/>
    <row r="641052" customHeight="1"/>
    <row r="641054" customHeight="1"/>
    <row r="641056" customHeight="1"/>
    <row r="641058" customHeight="1"/>
    <row r="641060" customHeight="1"/>
    <row r="641062" customHeight="1"/>
    <row r="641064" customHeight="1"/>
    <row r="641066" customHeight="1"/>
    <row r="641068" customHeight="1"/>
    <row r="641070" customHeight="1"/>
    <row r="641072" customHeight="1"/>
    <row r="641074" customHeight="1"/>
    <row r="641076" customHeight="1"/>
    <row r="641078" customHeight="1"/>
    <row r="641080" customHeight="1"/>
    <row r="641082" customHeight="1"/>
    <row r="641084" customHeight="1"/>
    <row r="641086" customHeight="1"/>
    <row r="641088" customHeight="1"/>
    <row r="641090" customHeight="1"/>
    <row r="641092" customHeight="1"/>
    <row r="641094" customHeight="1"/>
    <row r="641096" customHeight="1"/>
    <row r="641098" customHeight="1"/>
    <row r="641100" customHeight="1"/>
    <row r="641102" customHeight="1"/>
    <row r="641104" customHeight="1"/>
    <row r="641106" customHeight="1"/>
    <row r="641108" customHeight="1"/>
    <row r="641110" customHeight="1"/>
    <row r="641112" customHeight="1"/>
    <row r="641114" customHeight="1"/>
    <row r="641116" customHeight="1"/>
    <row r="641118" customHeight="1"/>
    <row r="641120" customHeight="1"/>
    <row r="641122" customHeight="1"/>
    <row r="641124" customHeight="1"/>
    <row r="641126" customHeight="1"/>
    <row r="641128" customHeight="1"/>
    <row r="641130" customHeight="1"/>
    <row r="641132" customHeight="1"/>
    <row r="641134" customHeight="1"/>
    <row r="641136" customHeight="1"/>
    <row r="641138" customHeight="1"/>
    <row r="641140" customHeight="1"/>
    <row r="641142" customHeight="1"/>
    <row r="641144" customHeight="1"/>
    <row r="641146" customHeight="1"/>
    <row r="641148" customHeight="1"/>
    <row r="641150" customHeight="1"/>
    <row r="641152" customHeight="1"/>
    <row r="641154" customHeight="1"/>
    <row r="641156" customHeight="1"/>
    <row r="641158" customHeight="1"/>
    <row r="641160" customHeight="1"/>
    <row r="641162" customHeight="1"/>
    <row r="641164" customHeight="1"/>
    <row r="641166" customHeight="1"/>
    <row r="641168" customHeight="1"/>
    <row r="641170" customHeight="1"/>
    <row r="641172" customHeight="1"/>
    <row r="641174" customHeight="1"/>
    <row r="641176" customHeight="1"/>
    <row r="641178" customHeight="1"/>
    <row r="641180" customHeight="1"/>
    <row r="641182" customHeight="1"/>
    <row r="641184" customHeight="1"/>
    <row r="641186" customHeight="1"/>
    <row r="641188" customHeight="1"/>
    <row r="641190" customHeight="1"/>
    <row r="641192" customHeight="1"/>
    <row r="641194" customHeight="1"/>
    <row r="641196" customHeight="1"/>
    <row r="641198" customHeight="1"/>
    <row r="641200" customHeight="1"/>
    <row r="641202" customHeight="1"/>
    <row r="641204" customHeight="1"/>
    <row r="641206" customHeight="1"/>
    <row r="641208" customHeight="1"/>
    <row r="641210" customHeight="1"/>
    <row r="641212" customHeight="1"/>
    <row r="641214" customHeight="1"/>
    <row r="641216" customHeight="1"/>
    <row r="641218" customHeight="1"/>
    <row r="641220" customHeight="1"/>
    <row r="641222" customHeight="1"/>
    <row r="641224" customHeight="1"/>
    <row r="641226" customHeight="1"/>
    <row r="641228" customHeight="1"/>
    <row r="641230" customHeight="1"/>
    <row r="641232" customHeight="1"/>
    <row r="641234" customHeight="1"/>
    <row r="641236" customHeight="1"/>
    <row r="641238" customHeight="1"/>
    <row r="641240" customHeight="1"/>
    <row r="641242" customHeight="1"/>
    <row r="641244" customHeight="1"/>
    <row r="641246" customHeight="1"/>
    <row r="641248" customHeight="1"/>
    <row r="641250" customHeight="1"/>
    <row r="641252" customHeight="1"/>
    <row r="641254" customHeight="1"/>
    <row r="641256" customHeight="1"/>
    <row r="641258" customHeight="1"/>
    <row r="641260" customHeight="1"/>
    <row r="641262" customHeight="1"/>
    <row r="641264" customHeight="1"/>
    <row r="641266" customHeight="1"/>
    <row r="641268" customHeight="1"/>
    <row r="641270" customHeight="1"/>
    <row r="641272" customHeight="1"/>
    <row r="641274" customHeight="1"/>
    <row r="641276" customHeight="1"/>
    <row r="641278" customHeight="1"/>
    <row r="641280" customHeight="1"/>
    <row r="641282" customHeight="1"/>
    <row r="641284" customHeight="1"/>
    <row r="641286" customHeight="1"/>
    <row r="641288" customHeight="1"/>
    <row r="641290" customHeight="1"/>
    <row r="641292" customHeight="1"/>
    <row r="641294" customHeight="1"/>
    <row r="641296" customHeight="1"/>
    <row r="641298" customHeight="1"/>
    <row r="641300" customHeight="1"/>
    <row r="641302" customHeight="1"/>
    <row r="641304" customHeight="1"/>
    <row r="641306" customHeight="1"/>
    <row r="641308" customHeight="1"/>
    <row r="641310" customHeight="1"/>
    <row r="641312" customHeight="1"/>
    <row r="641314" customHeight="1"/>
    <row r="641316" customHeight="1"/>
    <row r="641318" customHeight="1"/>
    <row r="641320" customHeight="1"/>
    <row r="641322" customHeight="1"/>
    <row r="641324" customHeight="1"/>
    <row r="641326" customHeight="1"/>
    <row r="641328" customHeight="1"/>
    <row r="641330" customHeight="1"/>
    <row r="641332" customHeight="1"/>
    <row r="641334" customHeight="1"/>
    <row r="641336" customHeight="1"/>
    <row r="641338" customHeight="1"/>
    <row r="641340" customHeight="1"/>
    <row r="641342" customHeight="1"/>
    <row r="641344" customHeight="1"/>
    <row r="641346" customHeight="1"/>
    <row r="641348" customHeight="1"/>
    <row r="641350" customHeight="1"/>
    <row r="641352" customHeight="1"/>
    <row r="641354" customHeight="1"/>
    <row r="641356" customHeight="1"/>
    <row r="641358" customHeight="1"/>
    <row r="641360" customHeight="1"/>
    <row r="641362" customHeight="1"/>
    <row r="641364" customHeight="1"/>
    <row r="641366" customHeight="1"/>
    <row r="641368" customHeight="1"/>
    <row r="641370" customHeight="1"/>
    <row r="641372" customHeight="1"/>
    <row r="641374" customHeight="1"/>
    <row r="641376" customHeight="1"/>
    <row r="641378" customHeight="1"/>
    <row r="641380" customHeight="1"/>
    <row r="641382" customHeight="1"/>
    <row r="641384" customHeight="1"/>
    <row r="641386" customHeight="1"/>
    <row r="641388" customHeight="1"/>
    <row r="641390" customHeight="1"/>
    <row r="641392" customHeight="1"/>
    <row r="641394" customHeight="1"/>
    <row r="641396" customHeight="1"/>
    <row r="641398" customHeight="1"/>
    <row r="641400" customHeight="1"/>
    <row r="641402" customHeight="1"/>
    <row r="641404" customHeight="1"/>
    <row r="641406" customHeight="1"/>
    <row r="641408" customHeight="1"/>
    <row r="641410" customHeight="1"/>
    <row r="641412" customHeight="1"/>
    <row r="641414" customHeight="1"/>
    <row r="641416" customHeight="1"/>
    <row r="641418" customHeight="1"/>
    <row r="641420" customHeight="1"/>
    <row r="641422" customHeight="1"/>
    <row r="641424" customHeight="1"/>
    <row r="641426" customHeight="1"/>
    <row r="641428" customHeight="1"/>
    <row r="641430" customHeight="1"/>
    <row r="641432" customHeight="1"/>
    <row r="641434" customHeight="1"/>
    <row r="641436" customHeight="1"/>
    <row r="641438" customHeight="1"/>
    <row r="641440" customHeight="1"/>
    <row r="641442" customHeight="1"/>
    <row r="641444" customHeight="1"/>
    <row r="641446" customHeight="1"/>
    <row r="641448" customHeight="1"/>
    <row r="641450" customHeight="1"/>
    <row r="641452" customHeight="1"/>
    <row r="641454" customHeight="1"/>
    <row r="641456" customHeight="1"/>
    <row r="641458" customHeight="1"/>
    <row r="641460" customHeight="1"/>
    <row r="641462" customHeight="1"/>
    <row r="641464" customHeight="1"/>
    <row r="641466" customHeight="1"/>
    <row r="641468" customHeight="1"/>
    <row r="641470" customHeight="1"/>
    <row r="641472" customHeight="1"/>
    <row r="641474" customHeight="1"/>
    <row r="641476" customHeight="1"/>
    <row r="641478" customHeight="1"/>
    <row r="641480" customHeight="1"/>
    <row r="641482" customHeight="1"/>
    <row r="641484" customHeight="1"/>
    <row r="641486" customHeight="1"/>
    <row r="641488" customHeight="1"/>
    <row r="641490" customHeight="1"/>
    <row r="641492" customHeight="1"/>
    <row r="641494" customHeight="1"/>
    <row r="641496" customHeight="1"/>
    <row r="641498" customHeight="1"/>
    <row r="641500" customHeight="1"/>
    <row r="641502" customHeight="1"/>
    <row r="641504" customHeight="1"/>
    <row r="641506" customHeight="1"/>
    <row r="641508" customHeight="1"/>
    <row r="641510" customHeight="1"/>
    <row r="641512" customHeight="1"/>
    <row r="641514" customHeight="1"/>
    <row r="641516" customHeight="1"/>
    <row r="641518" customHeight="1"/>
    <row r="641520" customHeight="1"/>
    <row r="641522" customHeight="1"/>
    <row r="641524" customHeight="1"/>
    <row r="641526" customHeight="1"/>
    <row r="641528" customHeight="1"/>
    <row r="641530" customHeight="1"/>
    <row r="641532" customHeight="1"/>
    <row r="641534" customHeight="1"/>
    <row r="641536" customHeight="1"/>
    <row r="641538" customHeight="1"/>
    <row r="641540" customHeight="1"/>
    <row r="641542" customHeight="1"/>
    <row r="641544" customHeight="1"/>
    <row r="641546" customHeight="1"/>
    <row r="641548" customHeight="1"/>
    <row r="641550" customHeight="1"/>
    <row r="641552" customHeight="1"/>
    <row r="641554" customHeight="1"/>
    <row r="641556" customHeight="1"/>
    <row r="641558" customHeight="1"/>
    <row r="641560" customHeight="1"/>
    <row r="641562" customHeight="1"/>
    <row r="641564" customHeight="1"/>
    <row r="641566" customHeight="1"/>
    <row r="641568" customHeight="1"/>
    <row r="641570" customHeight="1"/>
    <row r="641572" customHeight="1"/>
    <row r="641574" customHeight="1"/>
    <row r="641576" customHeight="1"/>
    <row r="641578" customHeight="1"/>
    <row r="641580" customHeight="1"/>
    <row r="641582" customHeight="1"/>
    <row r="641584" customHeight="1"/>
    <row r="641586" customHeight="1"/>
    <row r="641588" customHeight="1"/>
    <row r="641590" customHeight="1"/>
    <row r="641592" customHeight="1"/>
    <row r="641594" customHeight="1"/>
    <row r="641596" customHeight="1"/>
    <row r="641598" customHeight="1"/>
    <row r="641600" customHeight="1"/>
    <row r="641602" customHeight="1"/>
    <row r="641604" customHeight="1"/>
    <row r="641606" customHeight="1"/>
    <row r="641608" customHeight="1"/>
    <row r="641610" customHeight="1"/>
    <row r="641612" customHeight="1"/>
    <row r="641614" customHeight="1"/>
    <row r="641616" customHeight="1"/>
    <row r="641618" customHeight="1"/>
    <row r="641620" customHeight="1"/>
    <row r="641622" customHeight="1"/>
    <row r="641624" customHeight="1"/>
    <row r="641626" customHeight="1"/>
    <row r="641628" customHeight="1"/>
    <row r="641630" customHeight="1"/>
    <row r="641632" customHeight="1"/>
    <row r="641634" customHeight="1"/>
    <row r="641636" customHeight="1"/>
    <row r="641638" customHeight="1"/>
    <row r="641640" customHeight="1"/>
    <row r="641642" customHeight="1"/>
    <row r="641644" customHeight="1"/>
    <row r="641646" customHeight="1"/>
    <row r="641648" customHeight="1"/>
    <row r="641650" customHeight="1"/>
    <row r="641652" customHeight="1"/>
    <row r="641654" customHeight="1"/>
    <row r="641656" customHeight="1"/>
    <row r="641658" customHeight="1"/>
    <row r="641660" customHeight="1"/>
    <row r="641662" customHeight="1"/>
    <row r="641664" customHeight="1"/>
    <row r="641666" customHeight="1"/>
    <row r="641668" customHeight="1"/>
    <row r="641670" customHeight="1"/>
    <row r="641672" customHeight="1"/>
    <row r="641674" customHeight="1"/>
    <row r="641676" customHeight="1"/>
    <row r="641678" customHeight="1"/>
    <row r="641680" customHeight="1"/>
    <row r="641682" customHeight="1"/>
    <row r="641684" customHeight="1"/>
    <row r="641686" customHeight="1"/>
    <row r="641688" customHeight="1"/>
    <row r="641690" customHeight="1"/>
    <row r="641692" customHeight="1"/>
    <row r="641694" customHeight="1"/>
    <row r="641696" customHeight="1"/>
    <row r="641698" customHeight="1"/>
    <row r="641700" customHeight="1"/>
    <row r="641702" customHeight="1"/>
    <row r="641704" customHeight="1"/>
    <row r="641706" customHeight="1"/>
    <row r="641708" customHeight="1"/>
    <row r="641710" customHeight="1"/>
    <row r="641712" customHeight="1"/>
    <row r="641714" customHeight="1"/>
    <row r="641716" customHeight="1"/>
    <row r="641718" customHeight="1"/>
    <row r="641720" customHeight="1"/>
    <row r="641722" customHeight="1"/>
    <row r="641724" customHeight="1"/>
    <row r="641726" customHeight="1"/>
    <row r="641728" customHeight="1"/>
    <row r="641730" customHeight="1"/>
    <row r="641732" customHeight="1"/>
    <row r="641734" customHeight="1"/>
    <row r="641736" customHeight="1"/>
    <row r="641738" customHeight="1"/>
    <row r="641740" customHeight="1"/>
    <row r="641742" customHeight="1"/>
    <row r="641744" customHeight="1"/>
    <row r="641746" customHeight="1"/>
    <row r="641748" customHeight="1"/>
    <row r="641750" customHeight="1"/>
    <row r="641752" customHeight="1"/>
    <row r="641754" customHeight="1"/>
    <row r="641756" customHeight="1"/>
    <row r="641758" customHeight="1"/>
    <row r="641760" customHeight="1"/>
    <row r="641762" customHeight="1"/>
    <row r="641764" customHeight="1"/>
    <row r="641766" customHeight="1"/>
    <row r="641768" customHeight="1"/>
    <row r="641770" customHeight="1"/>
    <row r="641772" customHeight="1"/>
    <row r="641774" customHeight="1"/>
    <row r="641776" customHeight="1"/>
    <row r="641778" customHeight="1"/>
    <row r="641780" customHeight="1"/>
    <row r="641782" customHeight="1"/>
    <row r="641784" customHeight="1"/>
    <row r="641786" customHeight="1"/>
    <row r="641788" customHeight="1"/>
    <row r="641790" customHeight="1"/>
    <row r="641792" customHeight="1"/>
    <row r="641794" customHeight="1"/>
    <row r="641796" customHeight="1"/>
    <row r="641798" customHeight="1"/>
    <row r="641800" customHeight="1"/>
    <row r="641802" customHeight="1"/>
    <row r="641804" customHeight="1"/>
    <row r="641806" customHeight="1"/>
    <row r="641808" customHeight="1"/>
    <row r="641810" customHeight="1"/>
    <row r="641812" customHeight="1"/>
    <row r="641814" customHeight="1"/>
    <row r="641816" customHeight="1"/>
    <row r="641818" customHeight="1"/>
    <row r="641820" customHeight="1"/>
    <row r="641822" customHeight="1"/>
    <row r="641824" customHeight="1"/>
    <row r="641826" customHeight="1"/>
    <row r="641828" customHeight="1"/>
    <row r="641830" customHeight="1"/>
    <row r="641832" customHeight="1"/>
    <row r="641834" customHeight="1"/>
    <row r="641836" customHeight="1"/>
    <row r="641838" customHeight="1"/>
    <row r="641840" customHeight="1"/>
    <row r="641842" customHeight="1"/>
    <row r="641844" customHeight="1"/>
    <row r="641846" customHeight="1"/>
    <row r="641848" customHeight="1"/>
    <row r="641850" customHeight="1"/>
    <row r="641852" customHeight="1"/>
    <row r="641854" customHeight="1"/>
    <row r="641856" customHeight="1"/>
    <row r="641858" customHeight="1"/>
    <row r="641860" customHeight="1"/>
    <row r="641862" customHeight="1"/>
    <row r="641864" customHeight="1"/>
    <row r="641866" customHeight="1"/>
    <row r="641868" customHeight="1"/>
    <row r="641870" customHeight="1"/>
    <row r="641872" customHeight="1"/>
    <row r="641874" customHeight="1"/>
    <row r="641876" customHeight="1"/>
    <row r="641878" customHeight="1"/>
    <row r="641880" customHeight="1"/>
    <row r="641882" customHeight="1"/>
    <row r="641884" customHeight="1"/>
    <row r="641886" customHeight="1"/>
    <row r="641888" customHeight="1"/>
    <row r="641890" customHeight="1"/>
    <row r="641892" customHeight="1"/>
    <row r="641894" customHeight="1"/>
    <row r="641896" customHeight="1"/>
    <row r="641898" customHeight="1"/>
    <row r="641900" customHeight="1"/>
    <row r="641902" customHeight="1"/>
    <row r="641904" customHeight="1"/>
    <row r="641906" customHeight="1"/>
    <row r="641908" customHeight="1"/>
    <row r="641910" customHeight="1"/>
    <row r="641912" customHeight="1"/>
    <row r="641914" customHeight="1"/>
    <row r="641916" customHeight="1"/>
    <row r="641918" customHeight="1"/>
    <row r="641920" customHeight="1"/>
    <row r="641922" customHeight="1"/>
    <row r="641924" customHeight="1"/>
    <row r="641926" customHeight="1"/>
    <row r="641928" customHeight="1"/>
    <row r="641930" customHeight="1"/>
    <row r="641932" customHeight="1"/>
    <row r="641934" customHeight="1"/>
    <row r="641936" customHeight="1"/>
    <row r="641938" customHeight="1"/>
    <row r="641940" customHeight="1"/>
    <row r="641942" customHeight="1"/>
    <row r="641944" customHeight="1"/>
    <row r="641946" customHeight="1"/>
    <row r="641948" customHeight="1"/>
    <row r="641950" customHeight="1"/>
    <row r="641952" customHeight="1"/>
    <row r="641954" customHeight="1"/>
    <row r="641956" customHeight="1"/>
    <row r="641958" customHeight="1"/>
    <row r="641960" customHeight="1"/>
    <row r="641962" customHeight="1"/>
    <row r="641964" customHeight="1"/>
    <row r="641966" customHeight="1"/>
    <row r="641968" customHeight="1"/>
    <row r="641970" customHeight="1"/>
    <row r="641972" customHeight="1"/>
    <row r="641974" customHeight="1"/>
    <row r="641976" customHeight="1"/>
    <row r="641978" customHeight="1"/>
    <row r="641980" customHeight="1"/>
    <row r="641982" customHeight="1"/>
    <row r="641984" customHeight="1"/>
    <row r="641986" customHeight="1"/>
    <row r="641988" customHeight="1"/>
    <row r="641990" customHeight="1"/>
    <row r="641992" customHeight="1"/>
    <row r="641994" customHeight="1"/>
    <row r="641996" customHeight="1"/>
    <row r="641998" customHeight="1"/>
    <row r="642000" customHeight="1"/>
    <row r="642002" customHeight="1"/>
    <row r="642004" customHeight="1"/>
    <row r="642006" customHeight="1"/>
    <row r="642008" customHeight="1"/>
    <row r="642010" customHeight="1"/>
    <row r="642012" customHeight="1"/>
    <row r="642014" customHeight="1"/>
    <row r="642016" customHeight="1"/>
    <row r="642018" customHeight="1"/>
    <row r="642020" customHeight="1"/>
    <row r="642022" customHeight="1"/>
    <row r="642024" customHeight="1"/>
    <row r="642026" customHeight="1"/>
    <row r="642028" customHeight="1"/>
    <row r="642030" customHeight="1"/>
    <row r="642032" customHeight="1"/>
    <row r="642034" customHeight="1"/>
    <row r="642036" customHeight="1"/>
    <row r="642038" customHeight="1"/>
    <row r="642040" customHeight="1"/>
    <row r="642042" customHeight="1"/>
    <row r="642044" customHeight="1"/>
    <row r="642046" customHeight="1"/>
    <row r="642048" customHeight="1"/>
    <row r="642050" customHeight="1"/>
    <row r="642052" customHeight="1"/>
    <row r="642054" customHeight="1"/>
    <row r="642056" customHeight="1"/>
    <row r="642058" customHeight="1"/>
    <row r="642060" customHeight="1"/>
    <row r="642062" customHeight="1"/>
    <row r="642064" customHeight="1"/>
    <row r="642066" customHeight="1"/>
    <row r="642068" customHeight="1"/>
    <row r="642070" customHeight="1"/>
    <row r="642072" customHeight="1"/>
    <row r="642074" customHeight="1"/>
    <row r="642076" customHeight="1"/>
    <row r="642078" customHeight="1"/>
    <row r="642080" customHeight="1"/>
    <row r="642082" customHeight="1"/>
    <row r="642084" customHeight="1"/>
    <row r="642086" customHeight="1"/>
    <row r="642088" customHeight="1"/>
    <row r="642090" customHeight="1"/>
    <row r="642092" customHeight="1"/>
    <row r="642094" customHeight="1"/>
    <row r="642096" customHeight="1"/>
    <row r="642098" customHeight="1"/>
    <row r="642100" customHeight="1"/>
    <row r="642102" customHeight="1"/>
    <row r="642104" customHeight="1"/>
    <row r="642106" customHeight="1"/>
    <row r="642108" customHeight="1"/>
    <row r="642110" customHeight="1"/>
    <row r="642112" customHeight="1"/>
    <row r="642114" customHeight="1"/>
    <row r="642116" customHeight="1"/>
    <row r="642118" customHeight="1"/>
    <row r="642120" customHeight="1"/>
    <row r="642122" customHeight="1"/>
    <row r="642124" customHeight="1"/>
    <row r="642126" customHeight="1"/>
    <row r="642128" customHeight="1"/>
    <row r="642130" customHeight="1"/>
    <row r="642132" customHeight="1"/>
    <row r="642134" customHeight="1"/>
    <row r="642136" customHeight="1"/>
    <row r="642138" customHeight="1"/>
    <row r="642140" customHeight="1"/>
    <row r="642142" customHeight="1"/>
    <row r="642144" customHeight="1"/>
    <row r="642146" customHeight="1"/>
    <row r="642148" customHeight="1"/>
    <row r="642150" customHeight="1"/>
    <row r="642152" customHeight="1"/>
    <row r="642154" customHeight="1"/>
    <row r="642156" customHeight="1"/>
    <row r="642158" customHeight="1"/>
    <row r="642160" customHeight="1"/>
    <row r="642162" customHeight="1"/>
    <row r="642164" customHeight="1"/>
    <row r="642166" customHeight="1"/>
    <row r="642168" customHeight="1"/>
    <row r="642170" customHeight="1"/>
    <row r="642172" customHeight="1"/>
    <row r="642174" customHeight="1"/>
    <row r="642176" customHeight="1"/>
    <row r="642178" customHeight="1"/>
    <row r="642180" customHeight="1"/>
    <row r="642182" customHeight="1"/>
    <row r="642184" customHeight="1"/>
    <row r="642186" customHeight="1"/>
    <row r="642188" customHeight="1"/>
    <row r="642190" customHeight="1"/>
    <row r="642192" customHeight="1"/>
    <row r="642194" customHeight="1"/>
    <row r="642196" customHeight="1"/>
    <row r="642198" customHeight="1"/>
    <row r="642200" customHeight="1"/>
    <row r="642202" customHeight="1"/>
    <row r="642204" customHeight="1"/>
    <row r="642206" customHeight="1"/>
    <row r="642208" customHeight="1"/>
    <row r="642210" customHeight="1"/>
    <row r="642212" customHeight="1"/>
    <row r="642214" customHeight="1"/>
    <row r="642216" customHeight="1"/>
    <row r="642218" customHeight="1"/>
    <row r="642220" customHeight="1"/>
    <row r="642222" customHeight="1"/>
    <row r="642224" customHeight="1"/>
    <row r="642226" customHeight="1"/>
    <row r="642228" customHeight="1"/>
    <row r="642230" customHeight="1"/>
    <row r="642232" customHeight="1"/>
    <row r="642234" customHeight="1"/>
    <row r="642236" customHeight="1"/>
    <row r="642238" customHeight="1"/>
    <row r="642240" customHeight="1"/>
    <row r="642242" customHeight="1"/>
    <row r="642244" customHeight="1"/>
    <row r="642246" customHeight="1"/>
    <row r="642248" customHeight="1"/>
    <row r="642250" customHeight="1"/>
    <row r="642252" customHeight="1"/>
    <row r="642254" customHeight="1"/>
    <row r="642256" customHeight="1"/>
    <row r="642258" customHeight="1"/>
    <row r="642260" customHeight="1"/>
    <row r="642262" customHeight="1"/>
    <row r="642264" customHeight="1"/>
    <row r="642266" customHeight="1"/>
    <row r="642268" customHeight="1"/>
    <row r="642270" customHeight="1"/>
    <row r="642272" customHeight="1"/>
    <row r="642274" customHeight="1"/>
    <row r="642276" customHeight="1"/>
    <row r="642278" customHeight="1"/>
    <row r="642280" customHeight="1"/>
    <row r="642282" customHeight="1"/>
    <row r="642284" customHeight="1"/>
    <row r="642286" customHeight="1"/>
    <row r="642288" customHeight="1"/>
    <row r="642290" customHeight="1"/>
    <row r="642292" customHeight="1"/>
    <row r="642294" customHeight="1"/>
    <row r="642296" customHeight="1"/>
    <row r="642298" customHeight="1"/>
    <row r="642300" customHeight="1"/>
    <row r="642302" customHeight="1"/>
    <row r="642304" customHeight="1"/>
    <row r="642306" customHeight="1"/>
    <row r="642308" customHeight="1"/>
    <row r="642310" customHeight="1"/>
    <row r="642312" customHeight="1"/>
    <row r="642314" customHeight="1"/>
    <row r="642316" customHeight="1"/>
    <row r="642318" customHeight="1"/>
    <row r="642320" customHeight="1"/>
    <row r="642322" customHeight="1"/>
    <row r="642324" customHeight="1"/>
    <row r="642326" customHeight="1"/>
    <row r="642328" customHeight="1"/>
    <row r="642330" customHeight="1"/>
    <row r="642332" customHeight="1"/>
    <row r="642334" customHeight="1"/>
    <row r="642336" customHeight="1"/>
    <row r="642338" customHeight="1"/>
    <row r="642340" customHeight="1"/>
    <row r="642342" customHeight="1"/>
    <row r="642344" customHeight="1"/>
    <row r="642346" customHeight="1"/>
    <row r="642348" customHeight="1"/>
    <row r="642350" customHeight="1"/>
    <row r="642352" customHeight="1"/>
    <row r="642354" customHeight="1"/>
    <row r="642356" customHeight="1"/>
    <row r="642358" customHeight="1"/>
    <row r="642360" customHeight="1"/>
    <row r="642362" customHeight="1"/>
    <row r="642364" customHeight="1"/>
    <row r="642366" customHeight="1"/>
    <row r="642368" customHeight="1"/>
    <row r="642370" customHeight="1"/>
    <row r="642372" customHeight="1"/>
    <row r="642374" customHeight="1"/>
    <row r="642376" customHeight="1"/>
    <row r="642378" customHeight="1"/>
    <row r="642380" customHeight="1"/>
    <row r="642382" customHeight="1"/>
    <row r="642384" customHeight="1"/>
    <row r="642386" customHeight="1"/>
    <row r="642388" customHeight="1"/>
    <row r="642390" customHeight="1"/>
    <row r="642392" customHeight="1"/>
    <row r="642394" customHeight="1"/>
    <row r="642396" customHeight="1"/>
    <row r="642398" customHeight="1"/>
    <row r="642400" customHeight="1"/>
    <row r="642402" customHeight="1"/>
    <row r="642404" customHeight="1"/>
    <row r="642406" customHeight="1"/>
    <row r="642408" customHeight="1"/>
    <row r="642410" customHeight="1"/>
    <row r="642412" customHeight="1"/>
    <row r="642414" customHeight="1"/>
    <row r="642416" customHeight="1"/>
    <row r="642418" customHeight="1"/>
    <row r="642420" customHeight="1"/>
    <row r="642422" customHeight="1"/>
    <row r="642424" customHeight="1"/>
    <row r="642426" customHeight="1"/>
    <row r="642428" customHeight="1"/>
    <row r="642430" customHeight="1"/>
    <row r="642432" customHeight="1"/>
    <row r="642434" customHeight="1"/>
    <row r="642436" customHeight="1"/>
    <row r="642438" customHeight="1"/>
    <row r="642440" customHeight="1"/>
    <row r="642442" customHeight="1"/>
    <row r="642444" customHeight="1"/>
    <row r="642446" customHeight="1"/>
    <row r="642448" customHeight="1"/>
    <row r="642450" customHeight="1"/>
    <row r="642452" customHeight="1"/>
    <row r="642454" customHeight="1"/>
    <row r="642456" customHeight="1"/>
    <row r="642458" customHeight="1"/>
    <row r="642460" customHeight="1"/>
    <row r="642462" customHeight="1"/>
    <row r="642464" customHeight="1"/>
    <row r="642466" customHeight="1"/>
    <row r="642468" customHeight="1"/>
    <row r="642470" customHeight="1"/>
    <row r="642472" customHeight="1"/>
    <row r="642474" customHeight="1"/>
    <row r="642476" customHeight="1"/>
    <row r="642478" customHeight="1"/>
    <row r="642480" customHeight="1"/>
    <row r="642482" customHeight="1"/>
    <row r="642484" customHeight="1"/>
    <row r="642486" customHeight="1"/>
    <row r="642488" customHeight="1"/>
    <row r="642490" customHeight="1"/>
    <row r="642492" customHeight="1"/>
    <row r="642494" customHeight="1"/>
    <row r="642496" customHeight="1"/>
    <row r="642498" customHeight="1"/>
    <row r="642500" customHeight="1"/>
    <row r="642502" customHeight="1"/>
    <row r="642504" customHeight="1"/>
    <row r="642506" customHeight="1"/>
    <row r="642508" customHeight="1"/>
    <row r="642510" customHeight="1"/>
    <row r="642512" customHeight="1"/>
    <row r="642514" customHeight="1"/>
    <row r="642516" customHeight="1"/>
    <row r="642518" customHeight="1"/>
    <row r="642520" customHeight="1"/>
    <row r="642522" customHeight="1"/>
    <row r="642524" customHeight="1"/>
    <row r="642526" customHeight="1"/>
    <row r="642528" customHeight="1"/>
    <row r="642530" customHeight="1"/>
    <row r="642532" customHeight="1"/>
    <row r="642534" customHeight="1"/>
    <row r="642536" customHeight="1"/>
    <row r="642538" customHeight="1"/>
    <row r="642540" customHeight="1"/>
    <row r="642542" customHeight="1"/>
    <row r="642544" customHeight="1"/>
    <row r="642546" customHeight="1"/>
    <row r="642548" customHeight="1"/>
    <row r="642550" customHeight="1"/>
    <row r="642552" customHeight="1"/>
    <row r="642554" customHeight="1"/>
    <row r="642556" customHeight="1"/>
    <row r="642558" customHeight="1"/>
    <row r="642560" customHeight="1"/>
    <row r="642562" customHeight="1"/>
    <row r="642564" customHeight="1"/>
    <row r="642566" customHeight="1"/>
    <row r="642568" customHeight="1"/>
    <row r="642570" customHeight="1"/>
    <row r="642572" customHeight="1"/>
    <row r="642574" customHeight="1"/>
    <row r="642576" customHeight="1"/>
    <row r="642578" customHeight="1"/>
    <row r="642580" customHeight="1"/>
    <row r="642582" customHeight="1"/>
    <row r="642584" customHeight="1"/>
    <row r="642586" customHeight="1"/>
    <row r="642588" customHeight="1"/>
    <row r="642590" customHeight="1"/>
    <row r="642592" customHeight="1"/>
    <row r="642594" customHeight="1"/>
    <row r="642596" customHeight="1"/>
    <row r="642598" customHeight="1"/>
    <row r="642600" customHeight="1"/>
    <row r="642602" customHeight="1"/>
    <row r="642604" customHeight="1"/>
    <row r="642606" customHeight="1"/>
    <row r="642608" customHeight="1"/>
    <row r="642610" customHeight="1"/>
    <row r="642612" customHeight="1"/>
    <row r="642614" customHeight="1"/>
    <row r="642616" customHeight="1"/>
    <row r="642618" customHeight="1"/>
    <row r="642620" customHeight="1"/>
    <row r="642622" customHeight="1"/>
    <row r="642624" customHeight="1"/>
    <row r="642626" customHeight="1"/>
    <row r="642628" customHeight="1"/>
    <row r="642630" customHeight="1"/>
    <row r="642632" customHeight="1"/>
    <row r="642634" customHeight="1"/>
    <row r="642636" customHeight="1"/>
    <row r="642638" customHeight="1"/>
    <row r="642640" customHeight="1"/>
    <row r="642642" customHeight="1"/>
    <row r="642644" customHeight="1"/>
    <row r="642646" customHeight="1"/>
    <row r="642648" customHeight="1"/>
    <row r="642650" customHeight="1"/>
    <row r="642652" customHeight="1"/>
    <row r="642654" customHeight="1"/>
    <row r="642656" customHeight="1"/>
    <row r="642658" customHeight="1"/>
    <row r="642660" customHeight="1"/>
    <row r="642662" customHeight="1"/>
    <row r="642664" customHeight="1"/>
    <row r="642666" customHeight="1"/>
    <row r="642668" customHeight="1"/>
    <row r="642670" customHeight="1"/>
    <row r="642672" customHeight="1"/>
    <row r="642674" customHeight="1"/>
    <row r="642676" customHeight="1"/>
    <row r="642678" customHeight="1"/>
    <row r="642680" customHeight="1"/>
    <row r="642682" customHeight="1"/>
    <row r="642684" customHeight="1"/>
    <row r="642686" customHeight="1"/>
    <row r="642688" customHeight="1"/>
    <row r="642690" customHeight="1"/>
    <row r="642692" customHeight="1"/>
    <row r="642694" customHeight="1"/>
    <row r="642696" customHeight="1"/>
    <row r="642698" customHeight="1"/>
    <row r="642700" customHeight="1"/>
    <row r="642702" customHeight="1"/>
    <row r="642704" customHeight="1"/>
    <row r="642706" customHeight="1"/>
    <row r="642708" customHeight="1"/>
    <row r="642710" customHeight="1"/>
    <row r="642712" customHeight="1"/>
    <row r="642714" customHeight="1"/>
    <row r="642716" customHeight="1"/>
    <row r="642718" customHeight="1"/>
    <row r="642720" customHeight="1"/>
    <row r="642722" customHeight="1"/>
    <row r="642724" customHeight="1"/>
    <row r="642726" customHeight="1"/>
    <row r="642728" customHeight="1"/>
    <row r="642730" customHeight="1"/>
    <row r="642732" customHeight="1"/>
    <row r="642734" customHeight="1"/>
    <row r="642736" customHeight="1"/>
    <row r="642738" customHeight="1"/>
    <row r="642740" customHeight="1"/>
    <row r="642742" customHeight="1"/>
    <row r="642744" customHeight="1"/>
    <row r="642746" customHeight="1"/>
    <row r="642748" customHeight="1"/>
    <row r="642750" customHeight="1"/>
    <row r="642752" customHeight="1"/>
    <row r="642754" customHeight="1"/>
    <row r="642756" customHeight="1"/>
    <row r="642758" customHeight="1"/>
    <row r="642760" customHeight="1"/>
    <row r="642762" customHeight="1"/>
    <row r="642764" customHeight="1"/>
    <row r="642766" customHeight="1"/>
    <row r="642768" customHeight="1"/>
    <row r="642770" customHeight="1"/>
    <row r="642772" customHeight="1"/>
    <row r="642774" customHeight="1"/>
    <row r="642776" customHeight="1"/>
    <row r="642778" customHeight="1"/>
    <row r="642780" customHeight="1"/>
    <row r="642782" customHeight="1"/>
    <row r="642784" customHeight="1"/>
    <row r="642786" customHeight="1"/>
    <row r="642788" customHeight="1"/>
    <row r="642790" customHeight="1"/>
    <row r="642792" customHeight="1"/>
    <row r="642794" customHeight="1"/>
    <row r="642796" customHeight="1"/>
    <row r="642798" customHeight="1"/>
    <row r="642800" customHeight="1"/>
    <row r="642802" customHeight="1"/>
    <row r="642804" customHeight="1"/>
    <row r="642806" customHeight="1"/>
    <row r="642808" customHeight="1"/>
    <row r="642810" customHeight="1"/>
    <row r="642812" customHeight="1"/>
    <row r="642814" customHeight="1"/>
    <row r="642816" customHeight="1"/>
    <row r="642818" customHeight="1"/>
    <row r="642820" customHeight="1"/>
    <row r="642822" customHeight="1"/>
    <row r="642824" customHeight="1"/>
    <row r="642826" customHeight="1"/>
    <row r="642828" customHeight="1"/>
    <row r="642830" customHeight="1"/>
    <row r="642832" customHeight="1"/>
    <row r="642834" customHeight="1"/>
    <row r="642836" customHeight="1"/>
    <row r="642838" customHeight="1"/>
    <row r="642840" customHeight="1"/>
    <row r="642842" customHeight="1"/>
    <row r="642844" customHeight="1"/>
    <row r="642846" customHeight="1"/>
    <row r="642848" customHeight="1"/>
    <row r="642850" customHeight="1"/>
    <row r="642852" customHeight="1"/>
    <row r="642854" customHeight="1"/>
    <row r="642856" customHeight="1"/>
    <row r="642858" customHeight="1"/>
    <row r="642860" customHeight="1"/>
    <row r="642862" customHeight="1"/>
    <row r="642864" customHeight="1"/>
    <row r="642866" customHeight="1"/>
    <row r="642868" customHeight="1"/>
    <row r="642870" customHeight="1"/>
    <row r="642872" customHeight="1"/>
    <row r="642874" customHeight="1"/>
    <row r="642876" customHeight="1"/>
    <row r="642878" customHeight="1"/>
    <row r="642880" customHeight="1"/>
    <row r="642882" customHeight="1"/>
    <row r="642884" customHeight="1"/>
    <row r="642886" customHeight="1"/>
    <row r="642888" customHeight="1"/>
    <row r="642890" customHeight="1"/>
    <row r="642892" customHeight="1"/>
    <row r="642894" customHeight="1"/>
    <row r="642896" customHeight="1"/>
    <row r="642898" customHeight="1"/>
    <row r="642900" customHeight="1"/>
    <row r="642902" customHeight="1"/>
    <row r="642904" customHeight="1"/>
    <row r="642906" customHeight="1"/>
    <row r="642908" customHeight="1"/>
    <row r="642910" customHeight="1"/>
    <row r="642912" customHeight="1"/>
    <row r="642914" customHeight="1"/>
    <row r="642916" customHeight="1"/>
    <row r="642918" customHeight="1"/>
    <row r="642920" customHeight="1"/>
    <row r="642922" customHeight="1"/>
    <row r="642924" customHeight="1"/>
    <row r="642926" customHeight="1"/>
    <row r="642928" customHeight="1"/>
    <row r="642930" customHeight="1"/>
    <row r="642932" customHeight="1"/>
    <row r="642934" customHeight="1"/>
    <row r="642936" customHeight="1"/>
    <row r="642938" customHeight="1"/>
    <row r="642940" customHeight="1"/>
    <row r="642942" customHeight="1"/>
    <row r="642944" customHeight="1"/>
    <row r="642946" customHeight="1"/>
    <row r="642948" customHeight="1"/>
    <row r="642950" customHeight="1"/>
    <row r="642952" customHeight="1"/>
    <row r="642954" customHeight="1"/>
    <row r="642956" customHeight="1"/>
    <row r="642958" customHeight="1"/>
    <row r="642960" customHeight="1"/>
    <row r="642962" customHeight="1"/>
    <row r="642964" customHeight="1"/>
    <row r="642966" customHeight="1"/>
    <row r="642968" customHeight="1"/>
    <row r="642970" customHeight="1"/>
    <row r="642972" customHeight="1"/>
    <row r="642974" customHeight="1"/>
    <row r="642976" customHeight="1"/>
    <row r="642978" customHeight="1"/>
    <row r="642980" customHeight="1"/>
    <row r="642982" customHeight="1"/>
    <row r="642984" customHeight="1"/>
    <row r="642986" customHeight="1"/>
    <row r="642988" customHeight="1"/>
    <row r="642990" customHeight="1"/>
    <row r="642992" customHeight="1"/>
    <row r="642994" customHeight="1"/>
    <row r="642996" customHeight="1"/>
    <row r="642998" customHeight="1"/>
    <row r="643000" customHeight="1"/>
    <row r="643002" customHeight="1"/>
    <row r="643004" customHeight="1"/>
    <row r="643006" customHeight="1"/>
    <row r="643008" customHeight="1"/>
    <row r="643010" customHeight="1"/>
    <row r="643012" customHeight="1"/>
    <row r="643014" customHeight="1"/>
    <row r="643016" customHeight="1"/>
    <row r="643018" customHeight="1"/>
    <row r="643020" customHeight="1"/>
    <row r="643022" customHeight="1"/>
    <row r="643024" customHeight="1"/>
    <row r="643026" customHeight="1"/>
    <row r="643028" customHeight="1"/>
    <row r="643030" customHeight="1"/>
    <row r="643032" customHeight="1"/>
    <row r="643034" customHeight="1"/>
    <row r="643036" customHeight="1"/>
    <row r="643038" customHeight="1"/>
    <row r="643040" customHeight="1"/>
    <row r="643042" customHeight="1"/>
    <row r="643044" customHeight="1"/>
    <row r="643046" customHeight="1"/>
    <row r="643048" customHeight="1"/>
    <row r="643050" customHeight="1"/>
    <row r="643052" customHeight="1"/>
    <row r="643054" customHeight="1"/>
    <row r="643056" customHeight="1"/>
    <row r="643058" customHeight="1"/>
    <row r="643060" customHeight="1"/>
    <row r="643062" customHeight="1"/>
    <row r="643064" customHeight="1"/>
    <row r="643066" customHeight="1"/>
    <row r="643068" customHeight="1"/>
    <row r="643070" customHeight="1"/>
    <row r="643072" customHeight="1"/>
    <row r="643074" customHeight="1"/>
    <row r="643076" customHeight="1"/>
    <row r="643078" customHeight="1"/>
    <row r="643080" customHeight="1"/>
    <row r="643082" customHeight="1"/>
    <row r="643084" customHeight="1"/>
    <row r="643086" customHeight="1"/>
    <row r="643088" customHeight="1"/>
    <row r="643090" customHeight="1"/>
    <row r="643092" customHeight="1"/>
    <row r="643094" customHeight="1"/>
    <row r="643096" customHeight="1"/>
    <row r="643098" customHeight="1"/>
    <row r="643100" customHeight="1"/>
    <row r="643102" customHeight="1"/>
    <row r="643104" customHeight="1"/>
    <row r="643106" customHeight="1"/>
    <row r="643108" customHeight="1"/>
    <row r="643110" customHeight="1"/>
    <row r="643112" customHeight="1"/>
    <row r="643114" customHeight="1"/>
    <row r="643116" customHeight="1"/>
    <row r="643118" customHeight="1"/>
    <row r="643120" customHeight="1"/>
    <row r="643122" customHeight="1"/>
    <row r="643124" customHeight="1"/>
    <row r="643126" customHeight="1"/>
    <row r="643128" customHeight="1"/>
    <row r="643130" customHeight="1"/>
    <row r="643132" customHeight="1"/>
    <row r="643134" customHeight="1"/>
    <row r="643136" customHeight="1"/>
    <row r="643138" customHeight="1"/>
    <row r="643140" customHeight="1"/>
    <row r="643142" customHeight="1"/>
    <row r="643144" customHeight="1"/>
    <row r="643146" customHeight="1"/>
    <row r="643148" customHeight="1"/>
    <row r="643150" customHeight="1"/>
    <row r="643152" customHeight="1"/>
    <row r="643154" customHeight="1"/>
    <row r="643156" customHeight="1"/>
    <row r="643158" customHeight="1"/>
    <row r="643160" customHeight="1"/>
    <row r="643162" customHeight="1"/>
    <row r="643164" customHeight="1"/>
    <row r="643166" customHeight="1"/>
    <row r="643168" customHeight="1"/>
    <row r="643170" customHeight="1"/>
    <row r="643172" customHeight="1"/>
    <row r="643174" customHeight="1"/>
    <row r="643176" customHeight="1"/>
    <row r="643178" customHeight="1"/>
    <row r="643180" customHeight="1"/>
    <row r="643182" customHeight="1"/>
    <row r="643184" customHeight="1"/>
    <row r="643186" customHeight="1"/>
    <row r="643188" customHeight="1"/>
    <row r="643190" customHeight="1"/>
    <row r="643192" customHeight="1"/>
    <row r="643194" customHeight="1"/>
    <row r="643196" customHeight="1"/>
    <row r="643198" customHeight="1"/>
    <row r="643200" customHeight="1"/>
    <row r="643202" customHeight="1"/>
    <row r="643204" customHeight="1"/>
    <row r="643206" customHeight="1"/>
    <row r="643208" customHeight="1"/>
    <row r="643210" customHeight="1"/>
    <row r="643212" customHeight="1"/>
    <row r="643214" customHeight="1"/>
    <row r="643216" customHeight="1"/>
    <row r="643218" customHeight="1"/>
    <row r="643220" customHeight="1"/>
    <row r="643222" customHeight="1"/>
    <row r="643224" customHeight="1"/>
    <row r="643226" customHeight="1"/>
    <row r="643228" customHeight="1"/>
    <row r="643230" customHeight="1"/>
    <row r="643232" customHeight="1"/>
    <row r="643234" customHeight="1"/>
    <row r="643236" customHeight="1"/>
    <row r="643238" customHeight="1"/>
    <row r="643240" customHeight="1"/>
    <row r="643242" customHeight="1"/>
    <row r="643244" customHeight="1"/>
    <row r="643246" customHeight="1"/>
    <row r="643248" customHeight="1"/>
    <row r="643250" customHeight="1"/>
    <row r="643252" customHeight="1"/>
    <row r="643254" customHeight="1"/>
    <row r="643256" customHeight="1"/>
    <row r="643258" customHeight="1"/>
    <row r="643260" customHeight="1"/>
    <row r="643262" customHeight="1"/>
    <row r="643264" customHeight="1"/>
    <row r="643266" customHeight="1"/>
    <row r="643268" customHeight="1"/>
    <row r="643270" customHeight="1"/>
    <row r="643272" customHeight="1"/>
    <row r="643274" customHeight="1"/>
    <row r="643276" customHeight="1"/>
    <row r="643278" customHeight="1"/>
    <row r="643280" customHeight="1"/>
    <row r="643282" customHeight="1"/>
    <row r="643284" customHeight="1"/>
    <row r="643286" customHeight="1"/>
    <row r="643288" customHeight="1"/>
    <row r="643290" customHeight="1"/>
    <row r="643292" customHeight="1"/>
    <row r="643294" customHeight="1"/>
    <row r="643296" customHeight="1"/>
    <row r="643298" customHeight="1"/>
    <row r="643300" customHeight="1"/>
    <row r="643302" customHeight="1"/>
    <row r="643304" customHeight="1"/>
    <row r="643306" customHeight="1"/>
    <row r="643308" customHeight="1"/>
    <row r="643310" customHeight="1"/>
    <row r="643312" customHeight="1"/>
    <row r="643314" customHeight="1"/>
    <row r="643316" customHeight="1"/>
    <row r="643318" customHeight="1"/>
    <row r="643320" customHeight="1"/>
    <row r="643322" customHeight="1"/>
    <row r="643324" customHeight="1"/>
    <row r="643326" customHeight="1"/>
    <row r="643328" customHeight="1"/>
    <row r="643330" customHeight="1"/>
    <row r="643332" customHeight="1"/>
    <row r="643334" customHeight="1"/>
    <row r="643336" customHeight="1"/>
    <row r="643338" customHeight="1"/>
    <row r="643340" customHeight="1"/>
    <row r="643342" customHeight="1"/>
    <row r="643344" customHeight="1"/>
    <row r="643346" customHeight="1"/>
    <row r="643348" customHeight="1"/>
    <row r="643350" customHeight="1"/>
    <row r="643352" customHeight="1"/>
    <row r="643354" customHeight="1"/>
    <row r="643356" customHeight="1"/>
    <row r="643358" customHeight="1"/>
    <row r="643360" customHeight="1"/>
    <row r="643362" customHeight="1"/>
    <row r="643364" customHeight="1"/>
    <row r="643366" customHeight="1"/>
    <row r="643368" customHeight="1"/>
    <row r="643370" customHeight="1"/>
    <row r="643372" customHeight="1"/>
    <row r="643374" customHeight="1"/>
    <row r="643376" customHeight="1"/>
    <row r="643378" customHeight="1"/>
    <row r="643380" customHeight="1"/>
    <row r="643382" customHeight="1"/>
    <row r="643384" customHeight="1"/>
    <row r="643386" customHeight="1"/>
    <row r="643388" customHeight="1"/>
    <row r="643390" customHeight="1"/>
    <row r="643392" customHeight="1"/>
    <row r="643394" customHeight="1"/>
    <row r="643396" customHeight="1"/>
    <row r="643398" customHeight="1"/>
    <row r="643400" customHeight="1"/>
    <row r="643402" customHeight="1"/>
    <row r="643404" customHeight="1"/>
    <row r="643406" customHeight="1"/>
    <row r="643408" customHeight="1"/>
    <row r="643410" customHeight="1"/>
    <row r="643412" customHeight="1"/>
    <row r="643414" customHeight="1"/>
    <row r="643416" customHeight="1"/>
    <row r="643418" customHeight="1"/>
    <row r="643420" customHeight="1"/>
    <row r="643422" customHeight="1"/>
    <row r="643424" customHeight="1"/>
    <row r="643426" customHeight="1"/>
    <row r="643428" customHeight="1"/>
    <row r="643430" customHeight="1"/>
    <row r="643432" customHeight="1"/>
    <row r="643434" customHeight="1"/>
    <row r="643436" customHeight="1"/>
    <row r="643438" customHeight="1"/>
    <row r="643440" customHeight="1"/>
    <row r="643442" customHeight="1"/>
    <row r="643444" customHeight="1"/>
    <row r="643446" customHeight="1"/>
    <row r="643448" customHeight="1"/>
    <row r="643450" customHeight="1"/>
    <row r="643452" customHeight="1"/>
    <row r="643454" customHeight="1"/>
    <row r="643456" customHeight="1"/>
    <row r="643458" customHeight="1"/>
    <row r="643460" customHeight="1"/>
    <row r="643462" customHeight="1"/>
    <row r="643464" customHeight="1"/>
    <row r="643466" customHeight="1"/>
    <row r="643468" customHeight="1"/>
    <row r="643470" customHeight="1"/>
    <row r="643472" customHeight="1"/>
    <row r="643474" customHeight="1"/>
    <row r="643476" customHeight="1"/>
    <row r="643478" customHeight="1"/>
    <row r="643480" customHeight="1"/>
    <row r="643482" customHeight="1"/>
    <row r="643484" customHeight="1"/>
    <row r="643486" customHeight="1"/>
    <row r="643488" customHeight="1"/>
    <row r="643490" customHeight="1"/>
    <row r="643492" customHeight="1"/>
    <row r="643494" customHeight="1"/>
    <row r="643496" customHeight="1"/>
    <row r="643498" customHeight="1"/>
    <row r="643500" customHeight="1"/>
    <row r="643502" customHeight="1"/>
    <row r="643504" customHeight="1"/>
    <row r="643506" customHeight="1"/>
    <row r="643508" customHeight="1"/>
    <row r="643510" customHeight="1"/>
    <row r="643512" customHeight="1"/>
    <row r="643514" customHeight="1"/>
    <row r="643516" customHeight="1"/>
    <row r="643518" customHeight="1"/>
    <row r="643520" customHeight="1"/>
    <row r="643522" customHeight="1"/>
    <row r="643524" customHeight="1"/>
    <row r="643526" customHeight="1"/>
    <row r="643528" customHeight="1"/>
    <row r="643530" customHeight="1"/>
    <row r="643532" customHeight="1"/>
    <row r="643534" customHeight="1"/>
    <row r="643536" customHeight="1"/>
    <row r="643538" customHeight="1"/>
    <row r="643540" customHeight="1"/>
    <row r="643542" customHeight="1"/>
    <row r="643544" customHeight="1"/>
    <row r="643546" customHeight="1"/>
    <row r="643548" customHeight="1"/>
    <row r="643550" customHeight="1"/>
    <row r="643552" customHeight="1"/>
    <row r="643554" customHeight="1"/>
    <row r="643556" customHeight="1"/>
    <row r="643558" customHeight="1"/>
    <row r="643560" customHeight="1"/>
    <row r="643562" customHeight="1"/>
    <row r="643564" customHeight="1"/>
    <row r="643566" customHeight="1"/>
    <row r="643568" customHeight="1"/>
    <row r="643570" customHeight="1"/>
    <row r="643572" customHeight="1"/>
    <row r="643574" customHeight="1"/>
    <row r="643576" customHeight="1"/>
    <row r="643578" customHeight="1"/>
    <row r="643580" customHeight="1"/>
    <row r="643582" customHeight="1"/>
    <row r="643584" customHeight="1"/>
    <row r="643586" customHeight="1"/>
    <row r="643588" customHeight="1"/>
    <row r="643590" customHeight="1"/>
    <row r="643592" customHeight="1"/>
    <row r="643594" customHeight="1"/>
    <row r="643596" customHeight="1"/>
    <row r="643598" customHeight="1"/>
    <row r="643600" customHeight="1"/>
    <row r="643602" customHeight="1"/>
    <row r="643604" customHeight="1"/>
    <row r="643606" customHeight="1"/>
    <row r="643608" customHeight="1"/>
    <row r="643610" customHeight="1"/>
    <row r="643612" customHeight="1"/>
    <row r="643614" customHeight="1"/>
    <row r="643616" customHeight="1"/>
    <row r="643618" customHeight="1"/>
    <row r="643620" customHeight="1"/>
    <row r="643622" customHeight="1"/>
    <row r="643624" customHeight="1"/>
    <row r="643626" customHeight="1"/>
    <row r="643628" customHeight="1"/>
    <row r="643630" customHeight="1"/>
    <row r="643632" customHeight="1"/>
    <row r="643634" customHeight="1"/>
    <row r="643636" customHeight="1"/>
    <row r="643638" customHeight="1"/>
    <row r="643640" customHeight="1"/>
    <row r="643642" customHeight="1"/>
    <row r="643644" customHeight="1"/>
    <row r="643646" customHeight="1"/>
    <row r="643648" customHeight="1"/>
    <row r="643650" customHeight="1"/>
    <row r="643652" customHeight="1"/>
    <row r="643654" customHeight="1"/>
    <row r="643656" customHeight="1"/>
    <row r="643658" customHeight="1"/>
    <row r="643660" customHeight="1"/>
    <row r="643662" customHeight="1"/>
    <row r="643664" customHeight="1"/>
    <row r="643666" customHeight="1"/>
    <row r="643668" customHeight="1"/>
    <row r="643670" customHeight="1"/>
    <row r="643672" customHeight="1"/>
    <row r="643674" customHeight="1"/>
    <row r="643676" customHeight="1"/>
    <row r="643678" customHeight="1"/>
    <row r="643680" customHeight="1"/>
    <row r="643682" customHeight="1"/>
    <row r="643684" customHeight="1"/>
    <row r="643686" customHeight="1"/>
    <row r="643688" customHeight="1"/>
    <row r="643690" customHeight="1"/>
    <row r="643692" customHeight="1"/>
    <row r="643694" customHeight="1"/>
    <row r="643696" customHeight="1"/>
    <row r="643698" customHeight="1"/>
    <row r="643700" customHeight="1"/>
    <row r="643702" customHeight="1"/>
    <row r="643704" customHeight="1"/>
    <row r="643706" customHeight="1"/>
    <row r="643708" customHeight="1"/>
    <row r="643710" customHeight="1"/>
    <row r="643712" customHeight="1"/>
    <row r="643714" customHeight="1"/>
    <row r="643716" customHeight="1"/>
    <row r="643718" customHeight="1"/>
    <row r="643720" customHeight="1"/>
    <row r="643722" customHeight="1"/>
    <row r="643724" customHeight="1"/>
    <row r="643726" customHeight="1"/>
    <row r="643728" customHeight="1"/>
    <row r="643730" customHeight="1"/>
    <row r="643732" customHeight="1"/>
    <row r="643734" customHeight="1"/>
    <row r="643736" customHeight="1"/>
    <row r="643738" customHeight="1"/>
    <row r="643740" customHeight="1"/>
    <row r="643742" customHeight="1"/>
    <row r="643744" customHeight="1"/>
    <row r="643746" customHeight="1"/>
    <row r="643748" customHeight="1"/>
    <row r="643750" customHeight="1"/>
    <row r="643752" customHeight="1"/>
    <row r="643754" customHeight="1"/>
    <row r="643756" customHeight="1"/>
    <row r="643758" customHeight="1"/>
    <row r="643760" customHeight="1"/>
    <row r="643762" customHeight="1"/>
    <row r="643764" customHeight="1"/>
    <row r="643766" customHeight="1"/>
    <row r="643768" customHeight="1"/>
    <row r="643770" customHeight="1"/>
    <row r="643772" customHeight="1"/>
    <row r="643774" customHeight="1"/>
    <row r="643776" customHeight="1"/>
    <row r="643778" customHeight="1"/>
    <row r="643780" customHeight="1"/>
    <row r="643782" customHeight="1"/>
    <row r="643784" customHeight="1"/>
    <row r="643786" customHeight="1"/>
    <row r="643788" customHeight="1"/>
    <row r="643790" customHeight="1"/>
    <row r="643792" customHeight="1"/>
    <row r="643794" customHeight="1"/>
    <row r="643796" customHeight="1"/>
    <row r="643798" customHeight="1"/>
    <row r="643800" customHeight="1"/>
    <row r="643802" customHeight="1"/>
    <row r="643804" customHeight="1"/>
    <row r="643806" customHeight="1"/>
    <row r="643808" customHeight="1"/>
    <row r="643810" customHeight="1"/>
    <row r="643812" customHeight="1"/>
    <row r="643814" customHeight="1"/>
    <row r="643816" customHeight="1"/>
    <row r="643818" customHeight="1"/>
    <row r="643820" customHeight="1"/>
    <row r="643822" customHeight="1"/>
    <row r="643824" customHeight="1"/>
    <row r="643826" customHeight="1"/>
    <row r="643828" customHeight="1"/>
    <row r="643830" customHeight="1"/>
    <row r="643832" customHeight="1"/>
    <row r="643834" customHeight="1"/>
    <row r="643836" customHeight="1"/>
    <row r="643838" customHeight="1"/>
    <row r="643840" customHeight="1"/>
    <row r="643842" customHeight="1"/>
    <row r="643844" customHeight="1"/>
    <row r="643846" customHeight="1"/>
    <row r="643848" customHeight="1"/>
    <row r="643850" customHeight="1"/>
    <row r="643852" customHeight="1"/>
    <row r="643854" customHeight="1"/>
    <row r="643856" customHeight="1"/>
    <row r="643858" customHeight="1"/>
    <row r="643860" customHeight="1"/>
    <row r="643862" customHeight="1"/>
    <row r="643864" customHeight="1"/>
    <row r="643866" customHeight="1"/>
    <row r="643868" customHeight="1"/>
    <row r="643870" customHeight="1"/>
    <row r="643872" customHeight="1"/>
    <row r="643874" customHeight="1"/>
    <row r="643876" customHeight="1"/>
    <row r="643878" customHeight="1"/>
    <row r="643880" customHeight="1"/>
    <row r="643882" customHeight="1"/>
    <row r="643884" customHeight="1"/>
    <row r="643886" customHeight="1"/>
    <row r="643888" customHeight="1"/>
    <row r="643890" customHeight="1"/>
    <row r="643892" customHeight="1"/>
    <row r="643894" customHeight="1"/>
    <row r="643896" customHeight="1"/>
    <row r="643898" customHeight="1"/>
    <row r="643900" customHeight="1"/>
    <row r="643902" customHeight="1"/>
    <row r="643904" customHeight="1"/>
    <row r="643906" customHeight="1"/>
    <row r="643908" customHeight="1"/>
    <row r="643910" customHeight="1"/>
    <row r="643912" customHeight="1"/>
    <row r="643914" customHeight="1"/>
    <row r="643916" customHeight="1"/>
    <row r="643918" customHeight="1"/>
    <row r="643920" customHeight="1"/>
    <row r="643922" customHeight="1"/>
    <row r="643924" customHeight="1"/>
    <row r="643926" customHeight="1"/>
    <row r="643928" customHeight="1"/>
    <row r="643930" customHeight="1"/>
    <row r="643932" customHeight="1"/>
    <row r="643934" customHeight="1"/>
    <row r="643936" customHeight="1"/>
    <row r="643938" customHeight="1"/>
    <row r="643940" customHeight="1"/>
    <row r="643942" customHeight="1"/>
    <row r="643944" customHeight="1"/>
    <row r="643946" customHeight="1"/>
    <row r="643948" customHeight="1"/>
    <row r="643950" customHeight="1"/>
    <row r="643952" customHeight="1"/>
    <row r="643954" customHeight="1"/>
    <row r="643956" customHeight="1"/>
    <row r="643958" customHeight="1"/>
    <row r="643960" customHeight="1"/>
    <row r="643962" customHeight="1"/>
    <row r="643964" customHeight="1"/>
    <row r="643966" customHeight="1"/>
    <row r="643968" customHeight="1"/>
    <row r="643970" customHeight="1"/>
    <row r="643972" customHeight="1"/>
    <row r="643974" customHeight="1"/>
    <row r="643976" customHeight="1"/>
    <row r="643978" customHeight="1"/>
    <row r="643980" customHeight="1"/>
    <row r="643982" customHeight="1"/>
    <row r="643984" customHeight="1"/>
    <row r="643986" customHeight="1"/>
    <row r="643988" customHeight="1"/>
    <row r="643990" customHeight="1"/>
    <row r="643992" customHeight="1"/>
    <row r="643994" customHeight="1"/>
    <row r="643996" customHeight="1"/>
    <row r="643998" customHeight="1"/>
    <row r="644000" customHeight="1"/>
    <row r="644002" customHeight="1"/>
    <row r="644004" customHeight="1"/>
    <row r="644006" customHeight="1"/>
    <row r="644008" customHeight="1"/>
    <row r="644010" customHeight="1"/>
    <row r="644012" customHeight="1"/>
    <row r="644014" customHeight="1"/>
    <row r="644016" customHeight="1"/>
    <row r="644018" customHeight="1"/>
    <row r="644020" customHeight="1"/>
    <row r="644022" customHeight="1"/>
    <row r="644024" customHeight="1"/>
    <row r="644026" customHeight="1"/>
    <row r="644028" customHeight="1"/>
    <row r="644030" customHeight="1"/>
    <row r="644032" customHeight="1"/>
    <row r="644034" customHeight="1"/>
    <row r="644036" customHeight="1"/>
    <row r="644038" customHeight="1"/>
    <row r="644040" customHeight="1"/>
    <row r="644042" customHeight="1"/>
    <row r="644044" customHeight="1"/>
    <row r="644046" customHeight="1"/>
    <row r="644048" customHeight="1"/>
    <row r="644050" customHeight="1"/>
    <row r="644052" customHeight="1"/>
    <row r="644054" customHeight="1"/>
    <row r="644056" customHeight="1"/>
    <row r="644058" customHeight="1"/>
    <row r="644060" customHeight="1"/>
    <row r="644062" customHeight="1"/>
    <row r="644064" customHeight="1"/>
    <row r="644066" customHeight="1"/>
    <row r="644068" customHeight="1"/>
    <row r="644070" customHeight="1"/>
    <row r="644072" customHeight="1"/>
    <row r="644074" customHeight="1"/>
    <row r="644076" customHeight="1"/>
    <row r="644078" customHeight="1"/>
    <row r="644080" customHeight="1"/>
    <row r="644082" customHeight="1"/>
    <row r="644084" customHeight="1"/>
    <row r="644086" customHeight="1"/>
    <row r="644088" customHeight="1"/>
    <row r="644090" customHeight="1"/>
    <row r="644092" customHeight="1"/>
    <row r="644094" customHeight="1"/>
    <row r="644096" customHeight="1"/>
    <row r="644098" customHeight="1"/>
    <row r="644100" customHeight="1"/>
    <row r="644102" customHeight="1"/>
    <row r="644104" customHeight="1"/>
    <row r="644106" customHeight="1"/>
    <row r="644108" customHeight="1"/>
    <row r="644110" customHeight="1"/>
    <row r="644112" customHeight="1"/>
    <row r="644114" customHeight="1"/>
    <row r="644116" customHeight="1"/>
    <row r="644118" customHeight="1"/>
    <row r="644120" customHeight="1"/>
    <row r="644122" customHeight="1"/>
    <row r="644124" customHeight="1"/>
    <row r="644126" customHeight="1"/>
    <row r="644128" customHeight="1"/>
    <row r="644130" customHeight="1"/>
    <row r="644132" customHeight="1"/>
    <row r="644134" customHeight="1"/>
    <row r="644136" customHeight="1"/>
    <row r="644138" customHeight="1"/>
    <row r="644140" customHeight="1"/>
    <row r="644142" customHeight="1"/>
    <row r="644144" customHeight="1"/>
    <row r="644146" customHeight="1"/>
    <row r="644148" customHeight="1"/>
    <row r="644150" customHeight="1"/>
    <row r="644152" customHeight="1"/>
    <row r="644154" customHeight="1"/>
    <row r="644156" customHeight="1"/>
    <row r="644158" customHeight="1"/>
    <row r="644160" customHeight="1"/>
    <row r="644162" customHeight="1"/>
    <row r="644164" customHeight="1"/>
    <row r="644166" customHeight="1"/>
    <row r="644168" customHeight="1"/>
    <row r="644170" customHeight="1"/>
    <row r="644172" customHeight="1"/>
    <row r="644174" customHeight="1"/>
    <row r="644176" customHeight="1"/>
    <row r="644178" customHeight="1"/>
    <row r="644180" customHeight="1"/>
    <row r="644182" customHeight="1"/>
    <row r="644184" customHeight="1"/>
    <row r="644186" customHeight="1"/>
    <row r="644188" customHeight="1"/>
    <row r="644190" customHeight="1"/>
    <row r="644192" customHeight="1"/>
    <row r="644194" customHeight="1"/>
    <row r="644196" customHeight="1"/>
    <row r="644198" customHeight="1"/>
    <row r="644200" customHeight="1"/>
    <row r="644202" customHeight="1"/>
    <row r="644204" customHeight="1"/>
    <row r="644206" customHeight="1"/>
    <row r="644208" customHeight="1"/>
    <row r="644210" customHeight="1"/>
    <row r="644212" customHeight="1"/>
    <row r="644214" customHeight="1"/>
    <row r="644216" customHeight="1"/>
    <row r="644218" customHeight="1"/>
    <row r="644220" customHeight="1"/>
    <row r="644222" customHeight="1"/>
    <row r="644224" customHeight="1"/>
    <row r="644226" customHeight="1"/>
    <row r="644228" customHeight="1"/>
    <row r="644230" customHeight="1"/>
    <row r="644232" customHeight="1"/>
    <row r="644234" customHeight="1"/>
    <row r="644236" customHeight="1"/>
    <row r="644238" customHeight="1"/>
    <row r="644240" customHeight="1"/>
    <row r="644242" customHeight="1"/>
    <row r="644244" customHeight="1"/>
    <row r="644246" customHeight="1"/>
    <row r="644248" customHeight="1"/>
    <row r="644250" customHeight="1"/>
    <row r="644252" customHeight="1"/>
    <row r="644254" customHeight="1"/>
    <row r="644256" customHeight="1"/>
    <row r="644258" customHeight="1"/>
    <row r="644260" customHeight="1"/>
    <row r="644262" customHeight="1"/>
    <row r="644264" customHeight="1"/>
    <row r="644266" customHeight="1"/>
    <row r="644268" customHeight="1"/>
    <row r="644270" customHeight="1"/>
    <row r="644272" customHeight="1"/>
    <row r="644274" customHeight="1"/>
    <row r="644276" customHeight="1"/>
    <row r="644278" customHeight="1"/>
    <row r="644280" customHeight="1"/>
    <row r="644282" customHeight="1"/>
    <row r="644284" customHeight="1"/>
    <row r="644286" customHeight="1"/>
    <row r="644288" customHeight="1"/>
    <row r="644290" customHeight="1"/>
    <row r="644292" customHeight="1"/>
    <row r="644294" customHeight="1"/>
    <row r="644296" customHeight="1"/>
    <row r="644298" customHeight="1"/>
    <row r="644300" customHeight="1"/>
    <row r="644302" customHeight="1"/>
    <row r="644304" customHeight="1"/>
    <row r="644306" customHeight="1"/>
    <row r="644308" customHeight="1"/>
    <row r="644310" customHeight="1"/>
    <row r="644312" customHeight="1"/>
    <row r="644314" customHeight="1"/>
    <row r="644316" customHeight="1"/>
    <row r="644318" customHeight="1"/>
    <row r="644320" customHeight="1"/>
    <row r="644322" customHeight="1"/>
    <row r="644324" customHeight="1"/>
    <row r="644326" customHeight="1"/>
    <row r="644328" customHeight="1"/>
    <row r="644330" customHeight="1"/>
    <row r="644332" customHeight="1"/>
    <row r="644334" customHeight="1"/>
    <row r="644336" customHeight="1"/>
    <row r="644338" customHeight="1"/>
    <row r="644340" customHeight="1"/>
    <row r="644342" customHeight="1"/>
    <row r="644344" customHeight="1"/>
    <row r="644346" customHeight="1"/>
    <row r="644348" customHeight="1"/>
    <row r="644350" customHeight="1"/>
    <row r="644352" customHeight="1"/>
    <row r="644354" customHeight="1"/>
    <row r="644356" customHeight="1"/>
    <row r="644358" customHeight="1"/>
    <row r="644360" customHeight="1"/>
    <row r="644362" customHeight="1"/>
    <row r="644364" customHeight="1"/>
    <row r="644366" customHeight="1"/>
    <row r="644368" customHeight="1"/>
    <row r="644370" customHeight="1"/>
    <row r="644372" customHeight="1"/>
    <row r="644374" customHeight="1"/>
    <row r="644376" customHeight="1"/>
    <row r="644378" customHeight="1"/>
    <row r="644380" customHeight="1"/>
    <row r="644382" customHeight="1"/>
    <row r="644384" customHeight="1"/>
    <row r="644386" customHeight="1"/>
    <row r="644388" customHeight="1"/>
    <row r="644390" customHeight="1"/>
    <row r="644392" customHeight="1"/>
    <row r="644394" customHeight="1"/>
    <row r="644396" customHeight="1"/>
    <row r="644398" customHeight="1"/>
    <row r="644400" customHeight="1"/>
    <row r="644402" customHeight="1"/>
    <row r="644404" customHeight="1"/>
    <row r="644406" customHeight="1"/>
    <row r="644408" customHeight="1"/>
    <row r="644410" customHeight="1"/>
    <row r="644412" customHeight="1"/>
    <row r="644414" customHeight="1"/>
    <row r="644416" customHeight="1"/>
    <row r="644418" customHeight="1"/>
    <row r="644420" customHeight="1"/>
    <row r="644422" customHeight="1"/>
    <row r="644424" customHeight="1"/>
    <row r="644426" customHeight="1"/>
    <row r="644428" customHeight="1"/>
    <row r="644430" customHeight="1"/>
    <row r="644432" customHeight="1"/>
    <row r="644434" customHeight="1"/>
    <row r="644436" customHeight="1"/>
    <row r="644438" customHeight="1"/>
    <row r="644440" customHeight="1"/>
    <row r="644442" customHeight="1"/>
    <row r="644444" customHeight="1"/>
    <row r="644446" customHeight="1"/>
    <row r="644448" customHeight="1"/>
    <row r="644450" customHeight="1"/>
    <row r="644452" customHeight="1"/>
    <row r="644454" customHeight="1"/>
    <row r="644456" customHeight="1"/>
    <row r="644458" customHeight="1"/>
    <row r="644460" customHeight="1"/>
    <row r="644462" customHeight="1"/>
    <row r="644464" customHeight="1"/>
    <row r="644466" customHeight="1"/>
    <row r="644468" customHeight="1"/>
    <row r="644470" customHeight="1"/>
    <row r="644472" customHeight="1"/>
    <row r="644474" customHeight="1"/>
    <row r="644476" customHeight="1"/>
    <row r="644478" customHeight="1"/>
    <row r="644480" customHeight="1"/>
    <row r="644482" customHeight="1"/>
    <row r="644484" customHeight="1"/>
    <row r="644486" customHeight="1"/>
    <row r="644488" customHeight="1"/>
    <row r="644490" customHeight="1"/>
    <row r="644492" customHeight="1"/>
    <row r="644494" customHeight="1"/>
    <row r="644496" customHeight="1"/>
    <row r="644498" customHeight="1"/>
    <row r="644500" customHeight="1"/>
    <row r="644502" customHeight="1"/>
    <row r="644504" customHeight="1"/>
    <row r="644506" customHeight="1"/>
    <row r="644508" customHeight="1"/>
    <row r="644510" customHeight="1"/>
    <row r="644512" customHeight="1"/>
    <row r="644514" customHeight="1"/>
    <row r="644516" customHeight="1"/>
    <row r="644518" customHeight="1"/>
    <row r="644520" customHeight="1"/>
    <row r="644522" customHeight="1"/>
    <row r="644524" customHeight="1"/>
    <row r="644526" customHeight="1"/>
    <row r="644528" customHeight="1"/>
    <row r="644530" customHeight="1"/>
    <row r="644532" customHeight="1"/>
    <row r="644534" customHeight="1"/>
    <row r="644536" customHeight="1"/>
    <row r="644538" customHeight="1"/>
    <row r="644540" customHeight="1"/>
    <row r="644542" customHeight="1"/>
    <row r="644544" customHeight="1"/>
    <row r="644546" customHeight="1"/>
    <row r="644548" customHeight="1"/>
    <row r="644550" customHeight="1"/>
    <row r="644552" customHeight="1"/>
    <row r="644554" customHeight="1"/>
    <row r="644556" customHeight="1"/>
    <row r="644558" customHeight="1"/>
    <row r="644560" customHeight="1"/>
    <row r="644562" customHeight="1"/>
    <row r="644564" customHeight="1"/>
    <row r="644566" customHeight="1"/>
    <row r="644568" customHeight="1"/>
    <row r="644570" customHeight="1"/>
    <row r="644572" customHeight="1"/>
    <row r="644574" customHeight="1"/>
    <row r="644576" customHeight="1"/>
    <row r="644578" customHeight="1"/>
    <row r="644580" customHeight="1"/>
    <row r="644582" customHeight="1"/>
    <row r="644584" customHeight="1"/>
    <row r="644586" customHeight="1"/>
    <row r="644588" customHeight="1"/>
    <row r="644590" customHeight="1"/>
    <row r="644592" customHeight="1"/>
    <row r="644594" customHeight="1"/>
    <row r="644596" customHeight="1"/>
    <row r="644598" customHeight="1"/>
    <row r="644600" customHeight="1"/>
    <row r="644602" customHeight="1"/>
    <row r="644604" customHeight="1"/>
    <row r="644606" customHeight="1"/>
    <row r="644608" customHeight="1"/>
    <row r="644610" customHeight="1"/>
    <row r="644612" customHeight="1"/>
    <row r="644614" customHeight="1"/>
    <row r="644616" customHeight="1"/>
    <row r="644618" customHeight="1"/>
    <row r="644620" customHeight="1"/>
    <row r="644622" customHeight="1"/>
    <row r="644624" customHeight="1"/>
    <row r="644626" customHeight="1"/>
    <row r="644628" customHeight="1"/>
    <row r="644630" customHeight="1"/>
    <row r="644632" customHeight="1"/>
    <row r="644634" customHeight="1"/>
    <row r="644636" customHeight="1"/>
    <row r="644638" customHeight="1"/>
    <row r="644640" customHeight="1"/>
    <row r="644642" customHeight="1"/>
    <row r="644644" customHeight="1"/>
    <row r="644646" customHeight="1"/>
    <row r="644648" customHeight="1"/>
    <row r="644650" customHeight="1"/>
    <row r="644652" customHeight="1"/>
    <row r="644654" customHeight="1"/>
    <row r="644656" customHeight="1"/>
    <row r="644658" customHeight="1"/>
    <row r="644660" customHeight="1"/>
    <row r="644662" customHeight="1"/>
    <row r="644664" customHeight="1"/>
    <row r="644666" customHeight="1"/>
    <row r="644668" customHeight="1"/>
    <row r="644670" customHeight="1"/>
    <row r="644672" customHeight="1"/>
    <row r="644674" customHeight="1"/>
    <row r="644676" customHeight="1"/>
    <row r="644678" customHeight="1"/>
    <row r="644680" customHeight="1"/>
    <row r="644682" customHeight="1"/>
    <row r="644684" customHeight="1"/>
    <row r="644686" customHeight="1"/>
    <row r="644688" customHeight="1"/>
    <row r="644690" customHeight="1"/>
    <row r="644692" customHeight="1"/>
    <row r="644694" customHeight="1"/>
    <row r="644696" customHeight="1"/>
    <row r="644698" customHeight="1"/>
    <row r="644700" customHeight="1"/>
    <row r="644702" customHeight="1"/>
    <row r="644704" customHeight="1"/>
    <row r="644706" customHeight="1"/>
    <row r="644708" customHeight="1"/>
    <row r="644710" customHeight="1"/>
    <row r="644712" customHeight="1"/>
    <row r="644714" customHeight="1"/>
    <row r="644716" customHeight="1"/>
    <row r="644718" customHeight="1"/>
    <row r="644720" customHeight="1"/>
    <row r="644722" customHeight="1"/>
    <row r="644724" customHeight="1"/>
    <row r="644726" customHeight="1"/>
    <row r="644728" customHeight="1"/>
    <row r="644730" customHeight="1"/>
    <row r="644732" customHeight="1"/>
    <row r="644734" customHeight="1"/>
    <row r="644736" customHeight="1"/>
    <row r="644738" customHeight="1"/>
    <row r="644740" customHeight="1"/>
    <row r="644742" customHeight="1"/>
    <row r="644744" customHeight="1"/>
    <row r="644746" customHeight="1"/>
    <row r="644748" customHeight="1"/>
    <row r="644750" customHeight="1"/>
    <row r="644752" customHeight="1"/>
    <row r="644754" customHeight="1"/>
    <row r="644756" customHeight="1"/>
    <row r="644758" customHeight="1"/>
    <row r="644760" customHeight="1"/>
    <row r="644762" customHeight="1"/>
    <row r="644764" customHeight="1"/>
    <row r="644766" customHeight="1"/>
    <row r="644768" customHeight="1"/>
    <row r="644770" customHeight="1"/>
    <row r="644772" customHeight="1"/>
    <row r="644774" customHeight="1"/>
    <row r="644776" customHeight="1"/>
    <row r="644778" customHeight="1"/>
    <row r="644780" customHeight="1"/>
    <row r="644782" customHeight="1"/>
    <row r="644784" customHeight="1"/>
    <row r="644786" customHeight="1"/>
    <row r="644788" customHeight="1"/>
    <row r="644790" customHeight="1"/>
    <row r="644792" customHeight="1"/>
    <row r="644794" customHeight="1"/>
    <row r="644796" customHeight="1"/>
    <row r="644798" customHeight="1"/>
    <row r="644800" customHeight="1"/>
    <row r="644802" customHeight="1"/>
    <row r="644804" customHeight="1"/>
    <row r="644806" customHeight="1"/>
    <row r="644808" customHeight="1"/>
    <row r="644810" customHeight="1"/>
    <row r="644812" customHeight="1"/>
    <row r="644814" customHeight="1"/>
    <row r="644816" customHeight="1"/>
    <row r="644818" customHeight="1"/>
    <row r="644820" customHeight="1"/>
    <row r="644822" customHeight="1"/>
    <row r="644824" customHeight="1"/>
    <row r="644826" customHeight="1"/>
    <row r="644828" customHeight="1"/>
    <row r="644830" customHeight="1"/>
    <row r="644832" customHeight="1"/>
    <row r="644834" customHeight="1"/>
    <row r="644836" customHeight="1"/>
    <row r="644838" customHeight="1"/>
    <row r="644840" customHeight="1"/>
    <row r="644842" customHeight="1"/>
    <row r="644844" customHeight="1"/>
    <row r="644846" customHeight="1"/>
    <row r="644848" customHeight="1"/>
    <row r="644850" customHeight="1"/>
    <row r="644852" customHeight="1"/>
    <row r="644854" customHeight="1"/>
    <row r="644856" customHeight="1"/>
    <row r="644858" customHeight="1"/>
    <row r="644860" customHeight="1"/>
    <row r="644862" customHeight="1"/>
    <row r="644864" customHeight="1"/>
    <row r="644866" customHeight="1"/>
    <row r="644868" customHeight="1"/>
    <row r="644870" customHeight="1"/>
    <row r="644872" customHeight="1"/>
    <row r="644874" customHeight="1"/>
    <row r="644876" customHeight="1"/>
    <row r="644878" customHeight="1"/>
    <row r="644880" customHeight="1"/>
    <row r="644882" customHeight="1"/>
    <row r="644884" customHeight="1"/>
    <row r="644886" customHeight="1"/>
    <row r="644888" customHeight="1"/>
    <row r="644890" customHeight="1"/>
    <row r="644892" customHeight="1"/>
    <row r="644894" customHeight="1"/>
    <row r="644896" customHeight="1"/>
    <row r="644898" customHeight="1"/>
    <row r="644900" customHeight="1"/>
    <row r="644902" customHeight="1"/>
    <row r="644904" customHeight="1"/>
    <row r="644906" customHeight="1"/>
    <row r="644908" customHeight="1"/>
    <row r="644910" customHeight="1"/>
    <row r="644912" customHeight="1"/>
    <row r="644914" customHeight="1"/>
    <row r="644916" customHeight="1"/>
    <row r="644918" customHeight="1"/>
    <row r="644920" customHeight="1"/>
    <row r="644922" customHeight="1"/>
    <row r="644924" customHeight="1"/>
    <row r="644926" customHeight="1"/>
    <row r="644928" customHeight="1"/>
    <row r="644930" customHeight="1"/>
    <row r="644932" customHeight="1"/>
    <row r="644934" customHeight="1"/>
    <row r="644936" customHeight="1"/>
    <row r="644938" customHeight="1"/>
    <row r="644940" customHeight="1"/>
    <row r="644942" customHeight="1"/>
    <row r="644944" customHeight="1"/>
    <row r="644946" customHeight="1"/>
    <row r="644948" customHeight="1"/>
    <row r="644950" customHeight="1"/>
    <row r="644952" customHeight="1"/>
    <row r="644954" customHeight="1"/>
    <row r="644956" customHeight="1"/>
    <row r="644958" customHeight="1"/>
    <row r="644960" customHeight="1"/>
    <row r="644962" customHeight="1"/>
    <row r="644964" customHeight="1"/>
    <row r="644966" customHeight="1"/>
    <row r="644968" customHeight="1"/>
    <row r="644970" customHeight="1"/>
    <row r="644972" customHeight="1"/>
    <row r="644974" customHeight="1"/>
    <row r="644976" customHeight="1"/>
    <row r="644978" customHeight="1"/>
    <row r="644980" customHeight="1"/>
    <row r="644982" customHeight="1"/>
    <row r="644984" customHeight="1"/>
    <row r="644986" customHeight="1"/>
    <row r="644988" customHeight="1"/>
    <row r="644990" customHeight="1"/>
    <row r="644992" customHeight="1"/>
    <row r="644994" customHeight="1"/>
    <row r="644996" customHeight="1"/>
    <row r="644998" customHeight="1"/>
    <row r="645000" customHeight="1"/>
    <row r="645002" customHeight="1"/>
    <row r="645004" customHeight="1"/>
    <row r="645006" customHeight="1"/>
    <row r="645008" customHeight="1"/>
    <row r="645010" customHeight="1"/>
    <row r="645012" customHeight="1"/>
    <row r="645014" customHeight="1"/>
    <row r="645016" customHeight="1"/>
    <row r="645018" customHeight="1"/>
    <row r="645020" customHeight="1"/>
    <row r="645022" customHeight="1"/>
    <row r="645024" customHeight="1"/>
    <row r="645026" customHeight="1"/>
    <row r="645028" customHeight="1"/>
    <row r="645030" customHeight="1"/>
    <row r="645032" customHeight="1"/>
    <row r="645034" customHeight="1"/>
    <row r="645036" customHeight="1"/>
    <row r="645038" customHeight="1"/>
    <row r="645040" customHeight="1"/>
    <row r="645042" customHeight="1"/>
    <row r="645044" customHeight="1"/>
    <row r="645046" customHeight="1"/>
    <row r="645048" customHeight="1"/>
    <row r="645050" customHeight="1"/>
    <row r="645052" customHeight="1"/>
    <row r="645054" customHeight="1"/>
    <row r="645056" customHeight="1"/>
    <row r="645058" customHeight="1"/>
    <row r="645060" customHeight="1"/>
    <row r="645062" customHeight="1"/>
    <row r="645064" customHeight="1"/>
    <row r="645066" customHeight="1"/>
    <row r="645068" customHeight="1"/>
    <row r="645070" customHeight="1"/>
    <row r="645072" customHeight="1"/>
    <row r="645074" customHeight="1"/>
    <row r="645076" customHeight="1"/>
    <row r="645078" customHeight="1"/>
    <row r="645080" customHeight="1"/>
    <row r="645082" customHeight="1"/>
    <row r="645084" customHeight="1"/>
    <row r="645086" customHeight="1"/>
    <row r="645088" customHeight="1"/>
    <row r="645090" customHeight="1"/>
    <row r="645092" customHeight="1"/>
    <row r="645094" customHeight="1"/>
    <row r="645096" customHeight="1"/>
    <row r="645098" customHeight="1"/>
    <row r="645100" customHeight="1"/>
    <row r="645102" customHeight="1"/>
    <row r="645104" customHeight="1"/>
    <row r="645106" customHeight="1"/>
    <row r="645108" customHeight="1"/>
    <row r="645110" customHeight="1"/>
    <row r="645112" customHeight="1"/>
    <row r="645114" customHeight="1"/>
    <row r="645116" customHeight="1"/>
    <row r="645118" customHeight="1"/>
    <row r="645120" customHeight="1"/>
    <row r="645122" customHeight="1"/>
    <row r="645124" customHeight="1"/>
    <row r="645126" customHeight="1"/>
    <row r="645128" customHeight="1"/>
    <row r="645130" customHeight="1"/>
    <row r="645132" customHeight="1"/>
    <row r="645134" customHeight="1"/>
    <row r="645136" customHeight="1"/>
    <row r="645138" customHeight="1"/>
    <row r="645140" customHeight="1"/>
    <row r="645142" customHeight="1"/>
    <row r="645144" customHeight="1"/>
    <row r="645146" customHeight="1"/>
    <row r="645148" customHeight="1"/>
    <row r="645150" customHeight="1"/>
    <row r="645152" customHeight="1"/>
    <row r="645154" customHeight="1"/>
    <row r="645156" customHeight="1"/>
    <row r="645158" customHeight="1"/>
    <row r="645160" customHeight="1"/>
    <row r="645162" customHeight="1"/>
    <row r="645164" customHeight="1"/>
    <row r="645166" customHeight="1"/>
    <row r="645168" customHeight="1"/>
    <row r="645170" customHeight="1"/>
    <row r="645172" customHeight="1"/>
    <row r="645174" customHeight="1"/>
    <row r="645176" customHeight="1"/>
    <row r="645178" customHeight="1"/>
    <row r="645180" customHeight="1"/>
    <row r="645182" customHeight="1"/>
    <row r="645184" customHeight="1"/>
    <row r="645186" customHeight="1"/>
    <row r="645188" customHeight="1"/>
    <row r="645190" customHeight="1"/>
    <row r="645192" customHeight="1"/>
    <row r="645194" customHeight="1"/>
    <row r="645196" customHeight="1"/>
    <row r="645198" customHeight="1"/>
    <row r="645200" customHeight="1"/>
    <row r="645202" customHeight="1"/>
    <row r="645204" customHeight="1"/>
    <row r="645206" customHeight="1"/>
    <row r="645208" customHeight="1"/>
    <row r="645210" customHeight="1"/>
    <row r="645212" customHeight="1"/>
    <row r="645214" customHeight="1"/>
    <row r="645216" customHeight="1"/>
    <row r="645218" customHeight="1"/>
    <row r="645220" customHeight="1"/>
    <row r="645222" customHeight="1"/>
    <row r="645224" customHeight="1"/>
    <row r="645226" customHeight="1"/>
    <row r="645228" customHeight="1"/>
    <row r="645230" customHeight="1"/>
    <row r="645232" customHeight="1"/>
    <row r="645234" customHeight="1"/>
    <row r="645236" customHeight="1"/>
    <row r="645238" customHeight="1"/>
    <row r="645240" customHeight="1"/>
    <row r="645242" customHeight="1"/>
    <row r="645244" customHeight="1"/>
    <row r="645246" customHeight="1"/>
    <row r="645248" customHeight="1"/>
    <row r="645250" customHeight="1"/>
    <row r="645252" customHeight="1"/>
    <row r="645254" customHeight="1"/>
    <row r="645256" customHeight="1"/>
    <row r="645258" customHeight="1"/>
    <row r="645260" customHeight="1"/>
    <row r="645262" customHeight="1"/>
    <row r="645264" customHeight="1"/>
    <row r="645266" customHeight="1"/>
    <row r="645268" customHeight="1"/>
    <row r="645270" customHeight="1"/>
    <row r="645272" customHeight="1"/>
    <row r="645274" customHeight="1"/>
    <row r="645276" customHeight="1"/>
    <row r="645278" customHeight="1"/>
    <row r="645280" customHeight="1"/>
    <row r="645282" customHeight="1"/>
    <row r="645284" customHeight="1"/>
    <row r="645286" customHeight="1"/>
    <row r="645288" customHeight="1"/>
    <row r="645290" customHeight="1"/>
    <row r="645292" customHeight="1"/>
    <row r="645294" customHeight="1"/>
    <row r="645296" customHeight="1"/>
    <row r="645298" customHeight="1"/>
    <row r="645300" customHeight="1"/>
    <row r="645302" customHeight="1"/>
    <row r="645304" customHeight="1"/>
    <row r="645306" customHeight="1"/>
    <row r="645308" customHeight="1"/>
    <row r="645310" customHeight="1"/>
    <row r="645312" customHeight="1"/>
    <row r="645314" customHeight="1"/>
    <row r="645316" customHeight="1"/>
    <row r="645318" customHeight="1"/>
    <row r="645320" customHeight="1"/>
    <row r="645322" customHeight="1"/>
    <row r="645324" customHeight="1"/>
    <row r="645326" customHeight="1"/>
    <row r="645328" customHeight="1"/>
    <row r="645330" customHeight="1"/>
    <row r="645332" customHeight="1"/>
    <row r="645334" customHeight="1"/>
    <row r="645336" customHeight="1"/>
    <row r="645338" customHeight="1"/>
    <row r="645340" customHeight="1"/>
    <row r="645342" customHeight="1"/>
    <row r="645344" customHeight="1"/>
    <row r="645346" customHeight="1"/>
    <row r="645348" customHeight="1"/>
    <row r="645350" customHeight="1"/>
    <row r="645352" customHeight="1"/>
    <row r="645354" customHeight="1"/>
    <row r="645356" customHeight="1"/>
    <row r="645358" customHeight="1"/>
    <row r="645360" customHeight="1"/>
    <row r="645362" customHeight="1"/>
    <row r="645364" customHeight="1"/>
    <row r="645366" customHeight="1"/>
    <row r="645368" customHeight="1"/>
    <row r="645370" customHeight="1"/>
    <row r="645372" customHeight="1"/>
    <row r="645374" customHeight="1"/>
    <row r="645376" customHeight="1"/>
    <row r="645378" customHeight="1"/>
    <row r="645380" customHeight="1"/>
    <row r="645382" customHeight="1"/>
    <row r="645384" customHeight="1"/>
    <row r="645386" customHeight="1"/>
    <row r="645388" customHeight="1"/>
    <row r="645390" customHeight="1"/>
    <row r="645392" customHeight="1"/>
    <row r="645394" customHeight="1"/>
    <row r="645396" customHeight="1"/>
    <row r="645398" customHeight="1"/>
    <row r="645400" customHeight="1"/>
    <row r="645402" customHeight="1"/>
    <row r="645404" customHeight="1"/>
    <row r="645406" customHeight="1"/>
    <row r="645408" customHeight="1"/>
    <row r="645410" customHeight="1"/>
    <row r="645412" customHeight="1"/>
    <row r="645414" customHeight="1"/>
    <row r="645416" customHeight="1"/>
    <row r="645418" customHeight="1"/>
    <row r="645420" customHeight="1"/>
    <row r="645422" customHeight="1"/>
    <row r="645424" customHeight="1"/>
    <row r="645426" customHeight="1"/>
    <row r="645428" customHeight="1"/>
    <row r="645430" customHeight="1"/>
    <row r="645432" customHeight="1"/>
    <row r="645434" customHeight="1"/>
    <row r="645436" customHeight="1"/>
    <row r="645438" customHeight="1"/>
    <row r="645440" customHeight="1"/>
    <row r="645442" customHeight="1"/>
    <row r="645444" customHeight="1"/>
    <row r="645446" customHeight="1"/>
    <row r="645448" customHeight="1"/>
    <row r="645450" customHeight="1"/>
    <row r="645452" customHeight="1"/>
    <row r="645454" customHeight="1"/>
    <row r="645456" customHeight="1"/>
    <row r="645458" customHeight="1"/>
    <row r="645460" customHeight="1"/>
    <row r="645462" customHeight="1"/>
    <row r="645464" customHeight="1"/>
    <row r="645466" customHeight="1"/>
    <row r="645468" customHeight="1"/>
    <row r="645470" customHeight="1"/>
    <row r="645472" customHeight="1"/>
    <row r="645474" customHeight="1"/>
    <row r="645476" customHeight="1"/>
    <row r="645478" customHeight="1"/>
    <row r="645480" customHeight="1"/>
    <row r="645482" customHeight="1"/>
    <row r="645484" customHeight="1"/>
    <row r="645486" customHeight="1"/>
    <row r="645488" customHeight="1"/>
    <row r="645490" customHeight="1"/>
    <row r="645492" customHeight="1"/>
    <row r="645494" customHeight="1"/>
    <row r="645496" customHeight="1"/>
    <row r="645498" customHeight="1"/>
    <row r="645500" customHeight="1"/>
    <row r="645502" customHeight="1"/>
    <row r="645504" customHeight="1"/>
    <row r="645506" customHeight="1"/>
    <row r="645508" customHeight="1"/>
    <row r="645510" customHeight="1"/>
    <row r="645512" customHeight="1"/>
    <row r="645514" customHeight="1"/>
    <row r="645516" customHeight="1"/>
    <row r="645518" customHeight="1"/>
    <row r="645520" customHeight="1"/>
    <row r="645522" customHeight="1"/>
    <row r="645524" customHeight="1"/>
    <row r="645526" customHeight="1"/>
    <row r="645528" customHeight="1"/>
    <row r="645530" customHeight="1"/>
    <row r="645532" customHeight="1"/>
    <row r="645534" customHeight="1"/>
    <row r="645536" customHeight="1"/>
    <row r="645538" customHeight="1"/>
    <row r="645540" customHeight="1"/>
    <row r="645542" customHeight="1"/>
    <row r="645544" customHeight="1"/>
    <row r="645546" customHeight="1"/>
    <row r="645548" customHeight="1"/>
    <row r="645550" customHeight="1"/>
    <row r="645552" customHeight="1"/>
    <row r="645554" customHeight="1"/>
    <row r="645556" customHeight="1"/>
    <row r="645558" customHeight="1"/>
    <row r="645560" customHeight="1"/>
    <row r="645562" customHeight="1"/>
    <row r="645564" customHeight="1"/>
    <row r="645566" customHeight="1"/>
    <row r="645568" customHeight="1"/>
    <row r="645570" customHeight="1"/>
    <row r="645572" customHeight="1"/>
    <row r="645574" customHeight="1"/>
    <row r="645576" customHeight="1"/>
    <row r="645578" customHeight="1"/>
    <row r="645580" customHeight="1"/>
    <row r="645582" customHeight="1"/>
    <row r="645584" customHeight="1"/>
    <row r="645586" customHeight="1"/>
    <row r="645588" customHeight="1"/>
    <row r="645590" customHeight="1"/>
    <row r="645592" customHeight="1"/>
    <row r="645594" customHeight="1"/>
    <row r="645596" customHeight="1"/>
    <row r="645598" customHeight="1"/>
    <row r="645600" customHeight="1"/>
    <row r="645602" customHeight="1"/>
    <row r="645604" customHeight="1"/>
    <row r="645606" customHeight="1"/>
    <row r="645608" customHeight="1"/>
    <row r="645610" customHeight="1"/>
    <row r="645612" customHeight="1"/>
    <row r="645614" customHeight="1"/>
    <row r="645616" customHeight="1"/>
    <row r="645618" customHeight="1"/>
    <row r="645620" customHeight="1"/>
    <row r="645622" customHeight="1"/>
    <row r="645624" customHeight="1"/>
    <row r="645626" customHeight="1"/>
    <row r="645628" customHeight="1"/>
    <row r="645630" customHeight="1"/>
    <row r="645632" customHeight="1"/>
    <row r="645634" customHeight="1"/>
    <row r="645636" customHeight="1"/>
    <row r="645638" customHeight="1"/>
    <row r="645640" customHeight="1"/>
    <row r="645642" customHeight="1"/>
    <row r="645644" customHeight="1"/>
    <row r="645646" customHeight="1"/>
    <row r="645648" customHeight="1"/>
    <row r="645650" customHeight="1"/>
    <row r="645652" customHeight="1"/>
    <row r="645654" customHeight="1"/>
    <row r="645656" customHeight="1"/>
    <row r="645658" customHeight="1"/>
    <row r="645660" customHeight="1"/>
    <row r="645662" customHeight="1"/>
    <row r="645664" customHeight="1"/>
    <row r="645666" customHeight="1"/>
    <row r="645668" customHeight="1"/>
    <row r="645670" customHeight="1"/>
    <row r="645672" customHeight="1"/>
    <row r="645674" customHeight="1"/>
    <row r="645676" customHeight="1"/>
    <row r="645678" customHeight="1"/>
    <row r="645680" customHeight="1"/>
    <row r="645682" customHeight="1"/>
    <row r="645684" customHeight="1"/>
    <row r="645686" customHeight="1"/>
    <row r="645688" customHeight="1"/>
    <row r="645690" customHeight="1"/>
    <row r="645692" customHeight="1"/>
    <row r="645694" customHeight="1"/>
    <row r="645696" customHeight="1"/>
    <row r="645698" customHeight="1"/>
    <row r="645700" customHeight="1"/>
    <row r="645702" customHeight="1"/>
    <row r="645704" customHeight="1"/>
    <row r="645706" customHeight="1"/>
    <row r="645708" customHeight="1"/>
    <row r="645710" customHeight="1"/>
    <row r="645712" customHeight="1"/>
    <row r="645714" customHeight="1"/>
    <row r="645716" customHeight="1"/>
    <row r="645718" customHeight="1"/>
    <row r="645720" customHeight="1"/>
    <row r="645722" customHeight="1"/>
    <row r="645724" customHeight="1"/>
    <row r="645726" customHeight="1"/>
    <row r="645728" customHeight="1"/>
    <row r="645730" customHeight="1"/>
    <row r="645732" customHeight="1"/>
    <row r="645734" customHeight="1"/>
    <row r="645736" customHeight="1"/>
    <row r="645738" customHeight="1"/>
    <row r="645740" customHeight="1"/>
    <row r="645742" customHeight="1"/>
    <row r="645744" customHeight="1"/>
    <row r="645746" customHeight="1"/>
    <row r="645748" customHeight="1"/>
    <row r="645750" customHeight="1"/>
    <row r="645752" customHeight="1"/>
    <row r="645754" customHeight="1"/>
    <row r="645756" customHeight="1"/>
    <row r="645758" customHeight="1"/>
    <row r="645760" customHeight="1"/>
    <row r="645762" customHeight="1"/>
    <row r="645764" customHeight="1"/>
    <row r="645766" customHeight="1"/>
    <row r="645768" customHeight="1"/>
    <row r="645770" customHeight="1"/>
    <row r="645772" customHeight="1"/>
    <row r="645774" customHeight="1"/>
    <row r="645776" customHeight="1"/>
    <row r="645778" customHeight="1"/>
    <row r="645780" customHeight="1"/>
    <row r="645782" customHeight="1"/>
    <row r="645784" customHeight="1"/>
    <row r="645786" customHeight="1"/>
    <row r="645788" customHeight="1"/>
    <row r="645790" customHeight="1"/>
    <row r="645792" customHeight="1"/>
    <row r="645794" customHeight="1"/>
    <row r="645796" customHeight="1"/>
    <row r="645798" customHeight="1"/>
    <row r="645800" customHeight="1"/>
    <row r="645802" customHeight="1"/>
    <row r="645804" customHeight="1"/>
    <row r="645806" customHeight="1"/>
    <row r="645808" customHeight="1"/>
    <row r="645810" customHeight="1"/>
    <row r="645812" customHeight="1"/>
    <row r="645814" customHeight="1"/>
    <row r="645816" customHeight="1"/>
    <row r="645818" customHeight="1"/>
    <row r="645820" customHeight="1"/>
    <row r="645822" customHeight="1"/>
    <row r="645824" customHeight="1"/>
    <row r="645826" customHeight="1"/>
    <row r="645828" customHeight="1"/>
    <row r="645830" customHeight="1"/>
    <row r="645832" customHeight="1"/>
    <row r="645834" customHeight="1"/>
    <row r="645836" customHeight="1"/>
    <row r="645838" customHeight="1"/>
    <row r="645840" customHeight="1"/>
    <row r="645842" customHeight="1"/>
    <row r="645844" customHeight="1"/>
    <row r="645846" customHeight="1"/>
    <row r="645848" customHeight="1"/>
    <row r="645850" customHeight="1"/>
    <row r="645852" customHeight="1"/>
    <row r="645854" customHeight="1"/>
    <row r="645856" customHeight="1"/>
    <row r="645858" customHeight="1"/>
    <row r="645860" customHeight="1"/>
    <row r="645862" customHeight="1"/>
    <row r="645864" customHeight="1"/>
    <row r="645866" customHeight="1"/>
    <row r="645868" customHeight="1"/>
    <row r="645870" customHeight="1"/>
    <row r="645872" customHeight="1"/>
    <row r="645874" customHeight="1"/>
    <row r="645876" customHeight="1"/>
    <row r="645878" customHeight="1"/>
    <row r="645880" customHeight="1"/>
    <row r="645882" customHeight="1"/>
    <row r="645884" customHeight="1"/>
    <row r="645886" customHeight="1"/>
    <row r="645888" customHeight="1"/>
    <row r="645890" customHeight="1"/>
    <row r="645892" customHeight="1"/>
    <row r="645894" customHeight="1"/>
    <row r="645896" customHeight="1"/>
    <row r="645898" customHeight="1"/>
    <row r="645900" customHeight="1"/>
    <row r="645902" customHeight="1"/>
    <row r="645904" customHeight="1"/>
    <row r="645906" customHeight="1"/>
    <row r="645908" customHeight="1"/>
    <row r="645910" customHeight="1"/>
    <row r="645912" customHeight="1"/>
    <row r="645914" customHeight="1"/>
    <row r="645916" customHeight="1"/>
    <row r="645918" customHeight="1"/>
    <row r="645920" customHeight="1"/>
    <row r="645922" customHeight="1"/>
    <row r="645924" customHeight="1"/>
    <row r="645926" customHeight="1"/>
    <row r="645928" customHeight="1"/>
    <row r="645930" customHeight="1"/>
    <row r="645932" customHeight="1"/>
    <row r="645934" customHeight="1"/>
    <row r="645936" customHeight="1"/>
    <row r="645938" customHeight="1"/>
    <row r="645940" customHeight="1"/>
    <row r="645942" customHeight="1"/>
    <row r="645944" customHeight="1"/>
    <row r="645946" customHeight="1"/>
    <row r="645948" customHeight="1"/>
    <row r="645950" customHeight="1"/>
    <row r="645952" customHeight="1"/>
    <row r="645954" customHeight="1"/>
    <row r="645956" customHeight="1"/>
    <row r="645958" customHeight="1"/>
    <row r="645960" customHeight="1"/>
    <row r="645962" customHeight="1"/>
    <row r="645964" customHeight="1"/>
    <row r="645966" customHeight="1"/>
    <row r="645968" customHeight="1"/>
    <row r="645970" customHeight="1"/>
    <row r="645972" customHeight="1"/>
    <row r="645974" customHeight="1"/>
    <row r="645976" customHeight="1"/>
    <row r="645978" customHeight="1"/>
    <row r="645980" customHeight="1"/>
    <row r="645982" customHeight="1"/>
    <row r="645984" customHeight="1"/>
    <row r="645986" customHeight="1"/>
    <row r="645988" customHeight="1"/>
    <row r="645990" customHeight="1"/>
    <row r="645992" customHeight="1"/>
    <row r="645994" customHeight="1"/>
    <row r="645996" customHeight="1"/>
    <row r="645998" customHeight="1"/>
    <row r="646000" customHeight="1"/>
    <row r="646002" customHeight="1"/>
    <row r="646004" customHeight="1"/>
    <row r="646006" customHeight="1"/>
    <row r="646008" customHeight="1"/>
    <row r="646010" customHeight="1"/>
    <row r="646012" customHeight="1"/>
    <row r="646014" customHeight="1"/>
    <row r="646016" customHeight="1"/>
    <row r="646018" customHeight="1"/>
    <row r="646020" customHeight="1"/>
    <row r="646022" customHeight="1"/>
    <row r="646024" customHeight="1"/>
    <row r="646026" customHeight="1"/>
    <row r="646028" customHeight="1"/>
    <row r="646030" customHeight="1"/>
    <row r="646032" customHeight="1"/>
    <row r="646034" customHeight="1"/>
    <row r="646036" customHeight="1"/>
    <row r="646038" customHeight="1"/>
    <row r="646040" customHeight="1"/>
    <row r="646042" customHeight="1"/>
    <row r="646044" customHeight="1"/>
    <row r="646046" customHeight="1"/>
    <row r="646048" customHeight="1"/>
    <row r="646050" customHeight="1"/>
    <row r="646052" customHeight="1"/>
    <row r="646054" customHeight="1"/>
    <row r="646056" customHeight="1"/>
    <row r="646058" customHeight="1"/>
    <row r="646060" customHeight="1"/>
    <row r="646062" customHeight="1"/>
    <row r="646064" customHeight="1"/>
    <row r="646066" customHeight="1"/>
    <row r="646068" customHeight="1"/>
    <row r="646070" customHeight="1"/>
    <row r="646072" customHeight="1"/>
    <row r="646074" customHeight="1"/>
    <row r="646076" customHeight="1"/>
    <row r="646078" customHeight="1"/>
    <row r="646080" customHeight="1"/>
    <row r="646082" customHeight="1"/>
    <row r="646084" customHeight="1"/>
    <row r="646086" customHeight="1"/>
    <row r="646088" customHeight="1"/>
    <row r="646090" customHeight="1"/>
    <row r="646092" customHeight="1"/>
    <row r="646094" customHeight="1"/>
    <row r="646096" customHeight="1"/>
    <row r="646098" customHeight="1"/>
    <row r="646100" customHeight="1"/>
    <row r="646102" customHeight="1"/>
    <row r="646104" customHeight="1"/>
    <row r="646106" customHeight="1"/>
    <row r="646108" customHeight="1"/>
    <row r="646110" customHeight="1"/>
    <row r="646112" customHeight="1"/>
    <row r="646114" customHeight="1"/>
    <row r="646116" customHeight="1"/>
    <row r="646118" customHeight="1"/>
    <row r="646120" customHeight="1"/>
    <row r="646122" customHeight="1"/>
    <row r="646124" customHeight="1"/>
    <row r="646126" customHeight="1"/>
    <row r="646128" customHeight="1"/>
    <row r="646130" customHeight="1"/>
    <row r="646132" customHeight="1"/>
    <row r="646134" customHeight="1"/>
    <row r="646136" customHeight="1"/>
    <row r="646138" customHeight="1"/>
    <row r="646140" customHeight="1"/>
    <row r="646142" customHeight="1"/>
    <row r="646144" customHeight="1"/>
    <row r="646146" customHeight="1"/>
    <row r="646148" customHeight="1"/>
    <row r="646150" customHeight="1"/>
    <row r="646152" customHeight="1"/>
    <row r="646154" customHeight="1"/>
    <row r="646156" customHeight="1"/>
    <row r="646158" customHeight="1"/>
    <row r="646160" customHeight="1"/>
    <row r="646162" customHeight="1"/>
    <row r="646164" customHeight="1"/>
    <row r="646166" customHeight="1"/>
    <row r="646168" customHeight="1"/>
    <row r="646170" customHeight="1"/>
    <row r="646172" customHeight="1"/>
    <row r="646174" customHeight="1"/>
    <row r="646176" customHeight="1"/>
    <row r="646178" customHeight="1"/>
    <row r="646180" customHeight="1"/>
    <row r="646182" customHeight="1"/>
    <row r="646184" customHeight="1"/>
    <row r="646186" customHeight="1"/>
    <row r="646188" customHeight="1"/>
    <row r="646190" customHeight="1"/>
    <row r="646192" customHeight="1"/>
    <row r="646194" customHeight="1"/>
    <row r="646196" customHeight="1"/>
    <row r="646198" customHeight="1"/>
    <row r="646200" customHeight="1"/>
    <row r="646202" customHeight="1"/>
    <row r="646204" customHeight="1"/>
    <row r="646206" customHeight="1"/>
    <row r="646208" customHeight="1"/>
    <row r="646210" customHeight="1"/>
    <row r="646212" customHeight="1"/>
    <row r="646214" customHeight="1"/>
    <row r="646216" customHeight="1"/>
    <row r="646218" customHeight="1"/>
    <row r="646220" customHeight="1"/>
    <row r="646222" customHeight="1"/>
    <row r="646224" customHeight="1"/>
    <row r="646226" customHeight="1"/>
    <row r="646228" customHeight="1"/>
    <row r="646230" customHeight="1"/>
    <row r="646232" customHeight="1"/>
    <row r="646234" customHeight="1"/>
    <row r="646236" customHeight="1"/>
    <row r="646238" customHeight="1"/>
    <row r="646240" customHeight="1"/>
    <row r="646242" customHeight="1"/>
    <row r="646244" customHeight="1"/>
    <row r="646246" customHeight="1"/>
    <row r="646248" customHeight="1"/>
    <row r="646250" customHeight="1"/>
    <row r="646252" customHeight="1"/>
    <row r="646254" customHeight="1"/>
    <row r="646256" customHeight="1"/>
    <row r="646258" customHeight="1"/>
    <row r="646260" customHeight="1"/>
    <row r="646262" customHeight="1"/>
    <row r="646264" customHeight="1"/>
    <row r="646266" customHeight="1"/>
    <row r="646268" customHeight="1"/>
    <row r="646270" customHeight="1"/>
    <row r="646272" customHeight="1"/>
    <row r="646274" customHeight="1"/>
    <row r="646276" customHeight="1"/>
    <row r="646278" customHeight="1"/>
    <row r="646280" customHeight="1"/>
    <row r="646282" customHeight="1"/>
    <row r="646284" customHeight="1"/>
    <row r="646286" customHeight="1"/>
    <row r="646288" customHeight="1"/>
    <row r="646290" customHeight="1"/>
    <row r="646292" customHeight="1"/>
    <row r="646294" customHeight="1"/>
    <row r="646296" customHeight="1"/>
    <row r="646298" customHeight="1"/>
    <row r="646300" customHeight="1"/>
    <row r="646302" customHeight="1"/>
    <row r="646304" customHeight="1"/>
    <row r="646306" customHeight="1"/>
    <row r="646308" customHeight="1"/>
    <row r="646310" customHeight="1"/>
    <row r="646312" customHeight="1"/>
    <row r="646314" customHeight="1"/>
    <row r="646316" customHeight="1"/>
    <row r="646318" customHeight="1"/>
    <row r="646320" customHeight="1"/>
    <row r="646322" customHeight="1"/>
    <row r="646324" customHeight="1"/>
    <row r="646326" customHeight="1"/>
    <row r="646328" customHeight="1"/>
    <row r="646330" customHeight="1"/>
    <row r="646332" customHeight="1"/>
    <row r="646334" customHeight="1"/>
    <row r="646336" customHeight="1"/>
    <row r="646338" customHeight="1"/>
    <row r="646340" customHeight="1"/>
    <row r="646342" customHeight="1"/>
    <row r="646344" customHeight="1"/>
    <row r="646346" customHeight="1"/>
    <row r="646348" customHeight="1"/>
    <row r="646350" customHeight="1"/>
    <row r="646352" customHeight="1"/>
    <row r="646354" customHeight="1"/>
    <row r="646356" customHeight="1"/>
    <row r="646358" customHeight="1"/>
    <row r="646360" customHeight="1"/>
    <row r="646362" customHeight="1"/>
    <row r="646364" customHeight="1"/>
    <row r="646366" customHeight="1"/>
    <row r="646368" customHeight="1"/>
    <row r="646370" customHeight="1"/>
    <row r="646372" customHeight="1"/>
    <row r="646374" customHeight="1"/>
    <row r="646376" customHeight="1"/>
    <row r="646378" customHeight="1"/>
    <row r="646380" customHeight="1"/>
    <row r="646382" customHeight="1"/>
    <row r="646384" customHeight="1"/>
    <row r="646386" customHeight="1"/>
    <row r="646388" customHeight="1"/>
    <row r="646390" customHeight="1"/>
    <row r="646392" customHeight="1"/>
    <row r="646394" customHeight="1"/>
    <row r="646396" customHeight="1"/>
    <row r="646398" customHeight="1"/>
    <row r="646400" customHeight="1"/>
    <row r="646402" customHeight="1"/>
    <row r="646404" customHeight="1"/>
    <row r="646406" customHeight="1"/>
    <row r="646408" customHeight="1"/>
    <row r="646410" customHeight="1"/>
    <row r="646412" customHeight="1"/>
    <row r="646414" customHeight="1"/>
    <row r="646416" customHeight="1"/>
    <row r="646418" customHeight="1"/>
    <row r="646420" customHeight="1"/>
    <row r="646422" customHeight="1"/>
    <row r="646424" customHeight="1"/>
    <row r="646426" customHeight="1"/>
    <row r="646428" customHeight="1"/>
    <row r="646430" customHeight="1"/>
    <row r="646432" customHeight="1"/>
    <row r="646434" customHeight="1"/>
    <row r="646436" customHeight="1"/>
    <row r="646438" customHeight="1"/>
    <row r="646440" customHeight="1"/>
    <row r="646442" customHeight="1"/>
    <row r="646444" customHeight="1"/>
    <row r="646446" customHeight="1"/>
    <row r="646448" customHeight="1"/>
    <row r="646450" customHeight="1"/>
    <row r="646452" customHeight="1"/>
    <row r="646454" customHeight="1"/>
    <row r="646456" customHeight="1"/>
    <row r="646458" customHeight="1"/>
    <row r="646460" customHeight="1"/>
    <row r="646462" customHeight="1"/>
    <row r="646464" customHeight="1"/>
    <row r="646466" customHeight="1"/>
    <row r="646468" customHeight="1"/>
    <row r="646470" customHeight="1"/>
    <row r="646472" customHeight="1"/>
    <row r="646474" customHeight="1"/>
    <row r="646476" customHeight="1"/>
    <row r="646478" customHeight="1"/>
    <row r="646480" customHeight="1"/>
    <row r="646482" customHeight="1"/>
    <row r="646484" customHeight="1"/>
    <row r="646486" customHeight="1"/>
    <row r="646488" customHeight="1"/>
    <row r="646490" customHeight="1"/>
    <row r="646492" customHeight="1"/>
    <row r="646494" customHeight="1"/>
    <row r="646496" customHeight="1"/>
    <row r="646498" customHeight="1"/>
    <row r="646500" customHeight="1"/>
    <row r="646502" customHeight="1"/>
    <row r="646504" customHeight="1"/>
    <row r="646506" customHeight="1"/>
    <row r="646508" customHeight="1"/>
    <row r="646510" customHeight="1"/>
    <row r="646512" customHeight="1"/>
    <row r="646514" customHeight="1"/>
    <row r="646516" customHeight="1"/>
    <row r="646518" customHeight="1"/>
    <row r="646520" customHeight="1"/>
    <row r="646522" customHeight="1"/>
    <row r="646524" customHeight="1"/>
    <row r="646526" customHeight="1"/>
    <row r="646528" customHeight="1"/>
    <row r="646530" customHeight="1"/>
    <row r="646532" customHeight="1"/>
    <row r="646534" customHeight="1"/>
    <row r="646536" customHeight="1"/>
    <row r="646538" customHeight="1"/>
    <row r="646540" customHeight="1"/>
    <row r="646542" customHeight="1"/>
    <row r="646544" customHeight="1"/>
    <row r="646546" customHeight="1"/>
    <row r="646548" customHeight="1"/>
    <row r="646550" customHeight="1"/>
    <row r="646552" customHeight="1"/>
    <row r="646554" customHeight="1"/>
    <row r="646556" customHeight="1"/>
    <row r="646558" customHeight="1"/>
    <row r="646560" customHeight="1"/>
    <row r="646562" customHeight="1"/>
    <row r="646564" customHeight="1"/>
    <row r="646566" customHeight="1"/>
    <row r="646568" customHeight="1"/>
    <row r="646570" customHeight="1"/>
    <row r="646572" customHeight="1"/>
    <row r="646574" customHeight="1"/>
    <row r="646576" customHeight="1"/>
    <row r="646578" customHeight="1"/>
    <row r="646580" customHeight="1"/>
    <row r="646582" customHeight="1"/>
    <row r="646584" customHeight="1"/>
    <row r="646586" customHeight="1"/>
    <row r="646588" customHeight="1"/>
    <row r="646590" customHeight="1"/>
    <row r="646592" customHeight="1"/>
    <row r="646594" customHeight="1"/>
    <row r="646596" customHeight="1"/>
    <row r="646598" customHeight="1"/>
    <row r="646600" customHeight="1"/>
    <row r="646602" customHeight="1"/>
    <row r="646604" customHeight="1"/>
    <row r="646606" customHeight="1"/>
    <row r="646608" customHeight="1"/>
    <row r="646610" customHeight="1"/>
    <row r="646612" customHeight="1"/>
    <row r="646614" customHeight="1"/>
    <row r="646616" customHeight="1"/>
    <row r="646618" customHeight="1"/>
    <row r="646620" customHeight="1"/>
    <row r="646622" customHeight="1"/>
    <row r="646624" customHeight="1"/>
    <row r="646626" customHeight="1"/>
    <row r="646628" customHeight="1"/>
    <row r="646630" customHeight="1"/>
    <row r="646632" customHeight="1"/>
    <row r="646634" customHeight="1"/>
    <row r="646636" customHeight="1"/>
    <row r="646638" customHeight="1"/>
    <row r="646640" customHeight="1"/>
    <row r="646642" customHeight="1"/>
    <row r="646644" customHeight="1"/>
    <row r="646646" customHeight="1"/>
    <row r="646648" customHeight="1"/>
    <row r="646650" customHeight="1"/>
    <row r="646652" customHeight="1"/>
    <row r="646654" customHeight="1"/>
    <row r="646656" customHeight="1"/>
    <row r="646658" customHeight="1"/>
    <row r="646660" customHeight="1"/>
    <row r="646662" customHeight="1"/>
    <row r="646664" customHeight="1"/>
    <row r="646666" customHeight="1"/>
    <row r="646668" customHeight="1"/>
    <row r="646670" customHeight="1"/>
    <row r="646672" customHeight="1"/>
    <row r="646674" customHeight="1"/>
    <row r="646676" customHeight="1"/>
    <row r="646678" customHeight="1"/>
    <row r="646680" customHeight="1"/>
    <row r="646682" customHeight="1"/>
    <row r="646684" customHeight="1"/>
    <row r="646686" customHeight="1"/>
    <row r="646688" customHeight="1"/>
    <row r="646690" customHeight="1"/>
    <row r="646692" customHeight="1"/>
    <row r="646694" customHeight="1"/>
    <row r="646696" customHeight="1"/>
    <row r="646698" customHeight="1"/>
    <row r="646700" customHeight="1"/>
    <row r="646702" customHeight="1"/>
    <row r="646704" customHeight="1"/>
    <row r="646706" customHeight="1"/>
    <row r="646708" customHeight="1"/>
    <row r="646710" customHeight="1"/>
    <row r="646712" customHeight="1"/>
    <row r="646714" customHeight="1"/>
    <row r="646716" customHeight="1"/>
    <row r="646718" customHeight="1"/>
    <row r="646720" customHeight="1"/>
    <row r="646722" customHeight="1"/>
    <row r="646724" customHeight="1"/>
    <row r="646726" customHeight="1"/>
    <row r="646728" customHeight="1"/>
    <row r="646730" customHeight="1"/>
    <row r="646732" customHeight="1"/>
    <row r="646734" customHeight="1"/>
    <row r="646736" customHeight="1"/>
    <row r="646738" customHeight="1"/>
    <row r="646740" customHeight="1"/>
    <row r="646742" customHeight="1"/>
    <row r="646744" customHeight="1"/>
    <row r="646746" customHeight="1"/>
    <row r="646748" customHeight="1"/>
    <row r="646750" customHeight="1"/>
    <row r="646752" customHeight="1"/>
    <row r="646754" customHeight="1"/>
    <row r="646756" customHeight="1"/>
    <row r="646758" customHeight="1"/>
    <row r="646760" customHeight="1"/>
    <row r="646762" customHeight="1"/>
    <row r="646764" customHeight="1"/>
    <row r="646766" customHeight="1"/>
    <row r="646768" customHeight="1"/>
    <row r="646770" customHeight="1"/>
    <row r="646772" customHeight="1"/>
    <row r="646774" customHeight="1"/>
    <row r="646776" customHeight="1"/>
    <row r="646778" customHeight="1"/>
    <row r="646780" customHeight="1"/>
    <row r="646782" customHeight="1"/>
    <row r="646784" customHeight="1"/>
    <row r="646786" customHeight="1"/>
    <row r="646788" customHeight="1"/>
    <row r="646790" customHeight="1"/>
    <row r="646792" customHeight="1"/>
    <row r="646794" customHeight="1"/>
    <row r="646796" customHeight="1"/>
    <row r="646798" customHeight="1"/>
    <row r="646800" customHeight="1"/>
    <row r="646802" customHeight="1"/>
    <row r="646804" customHeight="1"/>
    <row r="646806" customHeight="1"/>
    <row r="646808" customHeight="1"/>
    <row r="646810" customHeight="1"/>
    <row r="646812" customHeight="1"/>
    <row r="646814" customHeight="1"/>
    <row r="646816" customHeight="1"/>
    <row r="646818" customHeight="1"/>
    <row r="646820" customHeight="1"/>
    <row r="646822" customHeight="1"/>
    <row r="646824" customHeight="1"/>
    <row r="646826" customHeight="1"/>
    <row r="646828" customHeight="1"/>
    <row r="646830" customHeight="1"/>
    <row r="646832" customHeight="1"/>
    <row r="646834" customHeight="1"/>
    <row r="646836" customHeight="1"/>
    <row r="646838" customHeight="1"/>
    <row r="646840" customHeight="1"/>
    <row r="646842" customHeight="1"/>
    <row r="646844" customHeight="1"/>
    <row r="646846" customHeight="1"/>
    <row r="646848" customHeight="1"/>
    <row r="646850" customHeight="1"/>
    <row r="646852" customHeight="1"/>
    <row r="646854" customHeight="1"/>
    <row r="646856" customHeight="1"/>
    <row r="646858" customHeight="1"/>
    <row r="646860" customHeight="1"/>
    <row r="646862" customHeight="1"/>
    <row r="646864" customHeight="1"/>
    <row r="646866" customHeight="1"/>
    <row r="646868" customHeight="1"/>
    <row r="646870" customHeight="1"/>
    <row r="646872" customHeight="1"/>
    <row r="646874" customHeight="1"/>
    <row r="646876" customHeight="1"/>
    <row r="646878" customHeight="1"/>
    <row r="646880" customHeight="1"/>
    <row r="646882" customHeight="1"/>
    <row r="646884" customHeight="1"/>
    <row r="646886" customHeight="1"/>
    <row r="646888" customHeight="1"/>
    <row r="646890" customHeight="1"/>
    <row r="646892" customHeight="1"/>
    <row r="646894" customHeight="1"/>
    <row r="646896" customHeight="1"/>
    <row r="646898" customHeight="1"/>
    <row r="646900" customHeight="1"/>
    <row r="646902" customHeight="1"/>
    <row r="646904" customHeight="1"/>
    <row r="646906" customHeight="1"/>
    <row r="646908" customHeight="1"/>
    <row r="646910" customHeight="1"/>
    <row r="646912" customHeight="1"/>
    <row r="646914" customHeight="1"/>
    <row r="646916" customHeight="1"/>
    <row r="646918" customHeight="1"/>
    <row r="646920" customHeight="1"/>
    <row r="646922" customHeight="1"/>
    <row r="646924" customHeight="1"/>
    <row r="646926" customHeight="1"/>
    <row r="646928" customHeight="1"/>
    <row r="646930" customHeight="1"/>
    <row r="646932" customHeight="1"/>
    <row r="646934" customHeight="1"/>
    <row r="646936" customHeight="1"/>
    <row r="646938" customHeight="1"/>
    <row r="646940" customHeight="1"/>
    <row r="646942" customHeight="1"/>
    <row r="646944" customHeight="1"/>
    <row r="646946" customHeight="1"/>
    <row r="646948" customHeight="1"/>
    <row r="646950" customHeight="1"/>
    <row r="646952" customHeight="1"/>
    <row r="646954" customHeight="1"/>
    <row r="646956" customHeight="1"/>
    <row r="646958" customHeight="1"/>
    <row r="646960" customHeight="1"/>
    <row r="646962" customHeight="1"/>
    <row r="646964" customHeight="1"/>
    <row r="646966" customHeight="1"/>
    <row r="646968" customHeight="1"/>
    <row r="646970" customHeight="1"/>
    <row r="646972" customHeight="1"/>
    <row r="646974" customHeight="1"/>
    <row r="646976" customHeight="1"/>
    <row r="646978" customHeight="1"/>
    <row r="646980" customHeight="1"/>
    <row r="646982" customHeight="1"/>
    <row r="646984" customHeight="1"/>
    <row r="646986" customHeight="1"/>
    <row r="646988" customHeight="1"/>
    <row r="646990" customHeight="1"/>
    <row r="646992" customHeight="1"/>
    <row r="646994" customHeight="1"/>
    <row r="646996" customHeight="1"/>
    <row r="646998" customHeight="1"/>
    <row r="647000" customHeight="1"/>
    <row r="647002" customHeight="1"/>
    <row r="647004" customHeight="1"/>
    <row r="647006" customHeight="1"/>
    <row r="647008" customHeight="1"/>
    <row r="647010" customHeight="1"/>
    <row r="647012" customHeight="1"/>
    <row r="647014" customHeight="1"/>
    <row r="647016" customHeight="1"/>
    <row r="647018" customHeight="1"/>
    <row r="647020" customHeight="1"/>
    <row r="647022" customHeight="1"/>
    <row r="647024" customHeight="1"/>
    <row r="647026" customHeight="1"/>
    <row r="647028" customHeight="1"/>
    <row r="647030" customHeight="1"/>
    <row r="647032" customHeight="1"/>
    <row r="647034" customHeight="1"/>
    <row r="647036" customHeight="1"/>
    <row r="647038" customHeight="1"/>
    <row r="647040" customHeight="1"/>
    <row r="647042" customHeight="1"/>
    <row r="647044" customHeight="1"/>
    <row r="647046" customHeight="1"/>
    <row r="647048" customHeight="1"/>
    <row r="647050" customHeight="1"/>
    <row r="647052" customHeight="1"/>
    <row r="647054" customHeight="1"/>
    <row r="647056" customHeight="1"/>
    <row r="647058" customHeight="1"/>
    <row r="647060" customHeight="1"/>
    <row r="647062" customHeight="1"/>
    <row r="647064" customHeight="1"/>
    <row r="647066" customHeight="1"/>
    <row r="647068" customHeight="1"/>
    <row r="647070" customHeight="1"/>
    <row r="647072" customHeight="1"/>
    <row r="647074" customHeight="1"/>
    <row r="647076" customHeight="1"/>
    <row r="647078" customHeight="1"/>
    <row r="647080" customHeight="1"/>
    <row r="647082" customHeight="1"/>
    <row r="647084" customHeight="1"/>
    <row r="647086" customHeight="1"/>
    <row r="647088" customHeight="1"/>
    <row r="647090" customHeight="1"/>
    <row r="647092" customHeight="1"/>
    <row r="647094" customHeight="1"/>
    <row r="647096" customHeight="1"/>
    <row r="647098" customHeight="1"/>
    <row r="647100" customHeight="1"/>
    <row r="647102" customHeight="1"/>
    <row r="647104" customHeight="1"/>
    <row r="647106" customHeight="1"/>
    <row r="647108" customHeight="1"/>
    <row r="647110" customHeight="1"/>
    <row r="647112" customHeight="1"/>
    <row r="647114" customHeight="1"/>
    <row r="647116" customHeight="1"/>
    <row r="647118" customHeight="1"/>
    <row r="647120" customHeight="1"/>
    <row r="647122" customHeight="1"/>
    <row r="647124" customHeight="1"/>
    <row r="647126" customHeight="1"/>
    <row r="647128" customHeight="1"/>
    <row r="647130" customHeight="1"/>
    <row r="647132" customHeight="1"/>
    <row r="647134" customHeight="1"/>
    <row r="647136" customHeight="1"/>
    <row r="647138" customHeight="1"/>
    <row r="647140" customHeight="1"/>
    <row r="647142" customHeight="1"/>
    <row r="647144" customHeight="1"/>
    <row r="647146" customHeight="1"/>
    <row r="647148" customHeight="1"/>
    <row r="647150" customHeight="1"/>
    <row r="647152" customHeight="1"/>
    <row r="647154" customHeight="1"/>
    <row r="647156" customHeight="1"/>
    <row r="647158" customHeight="1"/>
    <row r="647160" customHeight="1"/>
    <row r="647162" customHeight="1"/>
    <row r="647164" customHeight="1"/>
    <row r="647166" customHeight="1"/>
    <row r="647168" customHeight="1"/>
    <row r="647170" customHeight="1"/>
    <row r="647172" customHeight="1"/>
    <row r="647174" customHeight="1"/>
    <row r="647176" customHeight="1"/>
    <row r="647178" customHeight="1"/>
    <row r="647180" customHeight="1"/>
    <row r="647182" customHeight="1"/>
    <row r="647184" customHeight="1"/>
    <row r="647186" customHeight="1"/>
    <row r="647188" customHeight="1"/>
    <row r="647190" customHeight="1"/>
    <row r="647192" customHeight="1"/>
    <row r="647194" customHeight="1"/>
    <row r="647196" customHeight="1"/>
    <row r="647198" customHeight="1"/>
    <row r="647200" customHeight="1"/>
    <row r="647202" customHeight="1"/>
    <row r="647204" customHeight="1"/>
    <row r="647206" customHeight="1"/>
    <row r="647208" customHeight="1"/>
    <row r="647210" customHeight="1"/>
    <row r="647212" customHeight="1"/>
    <row r="647214" customHeight="1"/>
    <row r="647216" customHeight="1"/>
    <row r="647218" customHeight="1"/>
    <row r="647220" customHeight="1"/>
    <row r="647222" customHeight="1"/>
    <row r="647224" customHeight="1"/>
    <row r="647226" customHeight="1"/>
    <row r="647228" customHeight="1"/>
    <row r="647230" customHeight="1"/>
    <row r="647232" customHeight="1"/>
    <row r="647234" customHeight="1"/>
    <row r="647236" customHeight="1"/>
    <row r="647238" customHeight="1"/>
    <row r="647240" customHeight="1"/>
    <row r="647242" customHeight="1"/>
    <row r="647244" customHeight="1"/>
    <row r="647246" customHeight="1"/>
    <row r="647248" customHeight="1"/>
    <row r="647250" customHeight="1"/>
    <row r="647252" customHeight="1"/>
    <row r="647254" customHeight="1"/>
    <row r="647256" customHeight="1"/>
    <row r="647258" customHeight="1"/>
    <row r="647260" customHeight="1"/>
    <row r="647262" customHeight="1"/>
    <row r="647264" customHeight="1"/>
    <row r="647266" customHeight="1"/>
    <row r="647268" customHeight="1"/>
    <row r="647270" customHeight="1"/>
    <row r="647272" customHeight="1"/>
    <row r="647274" customHeight="1"/>
    <row r="647276" customHeight="1"/>
    <row r="647278" customHeight="1"/>
    <row r="647280" customHeight="1"/>
    <row r="647282" customHeight="1"/>
    <row r="647284" customHeight="1"/>
    <row r="647286" customHeight="1"/>
    <row r="647288" customHeight="1"/>
    <row r="647290" customHeight="1"/>
    <row r="647292" customHeight="1"/>
    <row r="647294" customHeight="1"/>
    <row r="647296" customHeight="1"/>
    <row r="647298" customHeight="1"/>
    <row r="647300" customHeight="1"/>
    <row r="647302" customHeight="1"/>
    <row r="647304" customHeight="1"/>
    <row r="647306" customHeight="1"/>
    <row r="647308" customHeight="1"/>
    <row r="647310" customHeight="1"/>
    <row r="647312" customHeight="1"/>
    <row r="647314" customHeight="1"/>
    <row r="647316" customHeight="1"/>
    <row r="647318" customHeight="1"/>
    <row r="647320" customHeight="1"/>
    <row r="647322" customHeight="1"/>
    <row r="647324" customHeight="1"/>
    <row r="647326" customHeight="1"/>
    <row r="647328" customHeight="1"/>
    <row r="647330" customHeight="1"/>
    <row r="647332" customHeight="1"/>
    <row r="647334" customHeight="1"/>
    <row r="647336" customHeight="1"/>
    <row r="647338" customHeight="1"/>
    <row r="647340" customHeight="1"/>
    <row r="647342" customHeight="1"/>
    <row r="647344" customHeight="1"/>
    <row r="647346" customHeight="1"/>
    <row r="647348" customHeight="1"/>
    <row r="647350" customHeight="1"/>
    <row r="647352" customHeight="1"/>
    <row r="647354" customHeight="1"/>
    <row r="647356" customHeight="1"/>
    <row r="647358" customHeight="1"/>
    <row r="647360" customHeight="1"/>
    <row r="647362" customHeight="1"/>
    <row r="647364" customHeight="1"/>
    <row r="647366" customHeight="1"/>
    <row r="647368" customHeight="1"/>
    <row r="647370" customHeight="1"/>
    <row r="647372" customHeight="1"/>
    <row r="647374" customHeight="1"/>
    <row r="647376" customHeight="1"/>
    <row r="647378" customHeight="1"/>
    <row r="647380" customHeight="1"/>
    <row r="647382" customHeight="1"/>
    <row r="647384" customHeight="1"/>
    <row r="647386" customHeight="1"/>
    <row r="647388" customHeight="1"/>
    <row r="647390" customHeight="1"/>
    <row r="647392" customHeight="1"/>
    <row r="647394" customHeight="1"/>
    <row r="647396" customHeight="1"/>
    <row r="647398" customHeight="1"/>
    <row r="647400" customHeight="1"/>
    <row r="647402" customHeight="1"/>
    <row r="647404" customHeight="1"/>
    <row r="647406" customHeight="1"/>
    <row r="647408" customHeight="1"/>
    <row r="647410" customHeight="1"/>
    <row r="647412" customHeight="1"/>
    <row r="647414" customHeight="1"/>
    <row r="647416" customHeight="1"/>
    <row r="647418" customHeight="1"/>
    <row r="647420" customHeight="1"/>
    <row r="647422" customHeight="1"/>
    <row r="647424" customHeight="1"/>
    <row r="647426" customHeight="1"/>
    <row r="647428" customHeight="1"/>
    <row r="647430" customHeight="1"/>
    <row r="647432" customHeight="1"/>
    <row r="647434" customHeight="1"/>
    <row r="647436" customHeight="1"/>
    <row r="647438" customHeight="1"/>
    <row r="647440" customHeight="1"/>
    <row r="647442" customHeight="1"/>
    <row r="647444" customHeight="1"/>
    <row r="647446" customHeight="1"/>
    <row r="647448" customHeight="1"/>
    <row r="647450" customHeight="1"/>
    <row r="647452" customHeight="1"/>
    <row r="647454" customHeight="1"/>
    <row r="647456" customHeight="1"/>
    <row r="647458" customHeight="1"/>
    <row r="647460" customHeight="1"/>
    <row r="647462" customHeight="1"/>
    <row r="647464" customHeight="1"/>
    <row r="647466" customHeight="1"/>
    <row r="647468" customHeight="1"/>
    <row r="647470" customHeight="1"/>
    <row r="647472" customHeight="1"/>
    <row r="647474" customHeight="1"/>
    <row r="647476" customHeight="1"/>
    <row r="647478" customHeight="1"/>
    <row r="647480" customHeight="1"/>
    <row r="647482" customHeight="1"/>
    <row r="647484" customHeight="1"/>
    <row r="647486" customHeight="1"/>
    <row r="647488" customHeight="1"/>
    <row r="647490" customHeight="1"/>
    <row r="647492" customHeight="1"/>
    <row r="647494" customHeight="1"/>
    <row r="647496" customHeight="1"/>
    <row r="647498" customHeight="1"/>
    <row r="647500" customHeight="1"/>
    <row r="647502" customHeight="1"/>
    <row r="647504" customHeight="1"/>
    <row r="647506" customHeight="1"/>
    <row r="647508" customHeight="1"/>
    <row r="647510" customHeight="1"/>
    <row r="647512" customHeight="1"/>
    <row r="647514" customHeight="1"/>
    <row r="647516" customHeight="1"/>
    <row r="647518" customHeight="1"/>
    <row r="647520" customHeight="1"/>
    <row r="647522" customHeight="1"/>
    <row r="647524" customHeight="1"/>
    <row r="647526" customHeight="1"/>
    <row r="647528" customHeight="1"/>
    <row r="647530" customHeight="1"/>
    <row r="647532" customHeight="1"/>
    <row r="647534" customHeight="1"/>
    <row r="647536" customHeight="1"/>
    <row r="647538" customHeight="1"/>
    <row r="647540" customHeight="1"/>
    <row r="647542" customHeight="1"/>
    <row r="647544" customHeight="1"/>
    <row r="647546" customHeight="1"/>
    <row r="647548" customHeight="1"/>
    <row r="647550" customHeight="1"/>
    <row r="647552" customHeight="1"/>
    <row r="647554" customHeight="1"/>
    <row r="647556" customHeight="1"/>
    <row r="647558" customHeight="1"/>
    <row r="647560" customHeight="1"/>
    <row r="647562" customHeight="1"/>
    <row r="647564" customHeight="1"/>
    <row r="647566" customHeight="1"/>
    <row r="647568" customHeight="1"/>
    <row r="647570" customHeight="1"/>
    <row r="647572" customHeight="1"/>
    <row r="647574" customHeight="1"/>
    <row r="647576" customHeight="1"/>
    <row r="647578" customHeight="1"/>
    <row r="647580" customHeight="1"/>
    <row r="647582" customHeight="1"/>
    <row r="647584" customHeight="1"/>
    <row r="647586" customHeight="1"/>
    <row r="647588" customHeight="1"/>
    <row r="647590" customHeight="1"/>
    <row r="647592" customHeight="1"/>
    <row r="647594" customHeight="1"/>
    <row r="647596" customHeight="1"/>
    <row r="647598" customHeight="1"/>
    <row r="647600" customHeight="1"/>
    <row r="647602" customHeight="1"/>
    <row r="647604" customHeight="1"/>
    <row r="647606" customHeight="1"/>
    <row r="647608" customHeight="1"/>
    <row r="647610" customHeight="1"/>
    <row r="647612" customHeight="1"/>
    <row r="647614" customHeight="1"/>
    <row r="647616" customHeight="1"/>
    <row r="647618" customHeight="1"/>
    <row r="647620" customHeight="1"/>
    <row r="647622" customHeight="1"/>
    <row r="647624" customHeight="1"/>
    <row r="647626" customHeight="1"/>
    <row r="647628" customHeight="1"/>
    <row r="647630" customHeight="1"/>
    <row r="647632" customHeight="1"/>
    <row r="647634" customHeight="1"/>
    <row r="647636" customHeight="1"/>
    <row r="647638" customHeight="1"/>
    <row r="647640" customHeight="1"/>
    <row r="647642" customHeight="1"/>
    <row r="647644" customHeight="1"/>
    <row r="647646" customHeight="1"/>
    <row r="647648" customHeight="1"/>
    <row r="647650" customHeight="1"/>
    <row r="647652" customHeight="1"/>
    <row r="647654" customHeight="1"/>
    <row r="647656" customHeight="1"/>
    <row r="647658" customHeight="1"/>
    <row r="647660" customHeight="1"/>
    <row r="647662" customHeight="1"/>
    <row r="647664" customHeight="1"/>
    <row r="647666" customHeight="1"/>
    <row r="647668" customHeight="1"/>
    <row r="647670" customHeight="1"/>
    <row r="647672" customHeight="1"/>
    <row r="647674" customHeight="1"/>
    <row r="647676" customHeight="1"/>
    <row r="647678" customHeight="1"/>
    <row r="647680" customHeight="1"/>
    <row r="647682" customHeight="1"/>
    <row r="647684" customHeight="1"/>
    <row r="647686" customHeight="1"/>
    <row r="647688" customHeight="1"/>
    <row r="647690" customHeight="1"/>
    <row r="647692" customHeight="1"/>
    <row r="647694" customHeight="1"/>
    <row r="647696" customHeight="1"/>
    <row r="647698" customHeight="1"/>
    <row r="647700" customHeight="1"/>
    <row r="647702" customHeight="1"/>
    <row r="647704" customHeight="1"/>
    <row r="647706" customHeight="1"/>
    <row r="647708" customHeight="1"/>
    <row r="647710" customHeight="1"/>
    <row r="647712" customHeight="1"/>
    <row r="647714" customHeight="1"/>
    <row r="647716" customHeight="1"/>
    <row r="647718" customHeight="1"/>
    <row r="647720" customHeight="1"/>
    <row r="647722" customHeight="1"/>
    <row r="647724" customHeight="1"/>
    <row r="647726" customHeight="1"/>
    <row r="647728" customHeight="1"/>
    <row r="647730" customHeight="1"/>
    <row r="647732" customHeight="1"/>
    <row r="647734" customHeight="1"/>
    <row r="647736" customHeight="1"/>
    <row r="647738" customHeight="1"/>
    <row r="647740" customHeight="1"/>
    <row r="647742" customHeight="1"/>
    <row r="647744" customHeight="1"/>
    <row r="647746" customHeight="1"/>
    <row r="647748" customHeight="1"/>
    <row r="647750" customHeight="1"/>
    <row r="647752" customHeight="1"/>
    <row r="647754" customHeight="1"/>
    <row r="647756" customHeight="1"/>
    <row r="647758" customHeight="1"/>
    <row r="647760" customHeight="1"/>
    <row r="647762" customHeight="1"/>
    <row r="647764" customHeight="1"/>
    <row r="647766" customHeight="1"/>
    <row r="647768" customHeight="1"/>
    <row r="647770" customHeight="1"/>
    <row r="647772" customHeight="1"/>
    <row r="647774" customHeight="1"/>
    <row r="647776" customHeight="1"/>
    <row r="647778" customHeight="1"/>
    <row r="647780" customHeight="1"/>
    <row r="647782" customHeight="1"/>
    <row r="647784" customHeight="1"/>
    <row r="647786" customHeight="1"/>
    <row r="647788" customHeight="1"/>
    <row r="647790" customHeight="1"/>
    <row r="647792" customHeight="1"/>
    <row r="647794" customHeight="1"/>
    <row r="647796" customHeight="1"/>
    <row r="647798" customHeight="1"/>
    <row r="647800" customHeight="1"/>
    <row r="647802" customHeight="1"/>
    <row r="647804" customHeight="1"/>
    <row r="647806" customHeight="1"/>
    <row r="647808" customHeight="1"/>
    <row r="647810" customHeight="1"/>
    <row r="647812" customHeight="1"/>
    <row r="647814" customHeight="1"/>
    <row r="647816" customHeight="1"/>
    <row r="647818" customHeight="1"/>
    <row r="647820" customHeight="1"/>
    <row r="647822" customHeight="1"/>
    <row r="647824" customHeight="1"/>
    <row r="647826" customHeight="1"/>
    <row r="647828" customHeight="1"/>
    <row r="647830" customHeight="1"/>
    <row r="647832" customHeight="1"/>
    <row r="647834" customHeight="1"/>
    <row r="647836" customHeight="1"/>
    <row r="647838" customHeight="1"/>
    <row r="647840" customHeight="1"/>
    <row r="647842" customHeight="1"/>
    <row r="647844" customHeight="1"/>
    <row r="647846" customHeight="1"/>
    <row r="647848" customHeight="1"/>
    <row r="647850" customHeight="1"/>
    <row r="647852" customHeight="1"/>
    <row r="647854" customHeight="1"/>
    <row r="647856" customHeight="1"/>
    <row r="647858" customHeight="1"/>
    <row r="647860" customHeight="1"/>
    <row r="647862" customHeight="1"/>
    <row r="647864" customHeight="1"/>
    <row r="647866" customHeight="1"/>
    <row r="647868" customHeight="1"/>
    <row r="647870" customHeight="1"/>
    <row r="647872" customHeight="1"/>
    <row r="647874" customHeight="1"/>
    <row r="647876" customHeight="1"/>
    <row r="647878" customHeight="1"/>
    <row r="647880" customHeight="1"/>
    <row r="647882" customHeight="1"/>
    <row r="647884" customHeight="1"/>
    <row r="647886" customHeight="1"/>
    <row r="647888" customHeight="1"/>
    <row r="647890" customHeight="1"/>
    <row r="647892" customHeight="1"/>
    <row r="647894" customHeight="1"/>
    <row r="647896" customHeight="1"/>
    <row r="647898" customHeight="1"/>
    <row r="647900" customHeight="1"/>
    <row r="647902" customHeight="1"/>
    <row r="647904" customHeight="1"/>
    <row r="647906" customHeight="1"/>
    <row r="647908" customHeight="1"/>
    <row r="647910" customHeight="1"/>
    <row r="647912" customHeight="1"/>
    <row r="647914" customHeight="1"/>
    <row r="647916" customHeight="1"/>
    <row r="647918" customHeight="1"/>
    <row r="647920" customHeight="1"/>
    <row r="647922" customHeight="1"/>
    <row r="647924" customHeight="1"/>
    <row r="647926" customHeight="1"/>
    <row r="647928" customHeight="1"/>
    <row r="647930" customHeight="1"/>
    <row r="647932" customHeight="1"/>
    <row r="647934" customHeight="1"/>
    <row r="647936" customHeight="1"/>
    <row r="647938" customHeight="1"/>
    <row r="647940" customHeight="1"/>
    <row r="647942" customHeight="1"/>
    <row r="647944" customHeight="1"/>
    <row r="647946" customHeight="1"/>
    <row r="647948" customHeight="1"/>
    <row r="647950" customHeight="1"/>
    <row r="647952" customHeight="1"/>
    <row r="647954" customHeight="1"/>
    <row r="647956" customHeight="1"/>
    <row r="647958" customHeight="1"/>
    <row r="647960" customHeight="1"/>
    <row r="647962" customHeight="1"/>
    <row r="647964" customHeight="1"/>
    <row r="647966" customHeight="1"/>
    <row r="647968" customHeight="1"/>
    <row r="647970" customHeight="1"/>
    <row r="647972" customHeight="1"/>
    <row r="647974" customHeight="1"/>
    <row r="647976" customHeight="1"/>
    <row r="647978" customHeight="1"/>
    <row r="647980" customHeight="1"/>
    <row r="647982" customHeight="1"/>
    <row r="647984" customHeight="1"/>
    <row r="647986" customHeight="1"/>
    <row r="647988" customHeight="1"/>
    <row r="647990" customHeight="1"/>
    <row r="647992" customHeight="1"/>
    <row r="647994" customHeight="1"/>
    <row r="647996" customHeight="1"/>
    <row r="647998" customHeight="1"/>
    <row r="648000" customHeight="1"/>
    <row r="648002" customHeight="1"/>
    <row r="648004" customHeight="1"/>
    <row r="648006" customHeight="1"/>
    <row r="648008" customHeight="1"/>
    <row r="648010" customHeight="1"/>
    <row r="648012" customHeight="1"/>
    <row r="648014" customHeight="1"/>
    <row r="648016" customHeight="1"/>
    <row r="648018" customHeight="1"/>
    <row r="648020" customHeight="1"/>
    <row r="648022" customHeight="1"/>
    <row r="648024" customHeight="1"/>
    <row r="648026" customHeight="1"/>
    <row r="648028" customHeight="1"/>
    <row r="648030" customHeight="1"/>
    <row r="648032" customHeight="1"/>
    <row r="648034" customHeight="1"/>
    <row r="648036" customHeight="1"/>
    <row r="648038" customHeight="1"/>
    <row r="648040" customHeight="1"/>
    <row r="648042" customHeight="1"/>
    <row r="648044" customHeight="1"/>
    <row r="648046" customHeight="1"/>
    <row r="648048" customHeight="1"/>
    <row r="648050" customHeight="1"/>
    <row r="648052" customHeight="1"/>
    <row r="648054" customHeight="1"/>
    <row r="648056" customHeight="1"/>
    <row r="648058" customHeight="1"/>
    <row r="648060" customHeight="1"/>
    <row r="648062" customHeight="1"/>
    <row r="648064" customHeight="1"/>
    <row r="648066" customHeight="1"/>
    <row r="648068" customHeight="1"/>
    <row r="648070" customHeight="1"/>
    <row r="648072" customHeight="1"/>
    <row r="648074" customHeight="1"/>
    <row r="648076" customHeight="1"/>
    <row r="648078" customHeight="1"/>
    <row r="648080" customHeight="1"/>
    <row r="648082" customHeight="1"/>
    <row r="648084" customHeight="1"/>
    <row r="648086" customHeight="1"/>
    <row r="648088" customHeight="1"/>
    <row r="648090" customHeight="1"/>
    <row r="648092" customHeight="1"/>
    <row r="648094" customHeight="1"/>
    <row r="648096" customHeight="1"/>
    <row r="648098" customHeight="1"/>
    <row r="648100" customHeight="1"/>
    <row r="648102" customHeight="1"/>
    <row r="648104" customHeight="1"/>
    <row r="648106" customHeight="1"/>
    <row r="648108" customHeight="1"/>
    <row r="648110" customHeight="1"/>
    <row r="648112" customHeight="1"/>
    <row r="648114" customHeight="1"/>
    <row r="648116" customHeight="1"/>
    <row r="648118" customHeight="1"/>
    <row r="648120" customHeight="1"/>
    <row r="648122" customHeight="1"/>
    <row r="648124" customHeight="1"/>
    <row r="648126" customHeight="1"/>
    <row r="648128" customHeight="1"/>
    <row r="648130" customHeight="1"/>
    <row r="648132" customHeight="1"/>
    <row r="648134" customHeight="1"/>
    <row r="648136" customHeight="1"/>
    <row r="648138" customHeight="1"/>
    <row r="648140" customHeight="1"/>
    <row r="648142" customHeight="1"/>
    <row r="648144" customHeight="1"/>
    <row r="648146" customHeight="1"/>
    <row r="648148" customHeight="1"/>
    <row r="648150" customHeight="1"/>
    <row r="648152" customHeight="1"/>
    <row r="648154" customHeight="1"/>
    <row r="648156" customHeight="1"/>
    <row r="648158" customHeight="1"/>
    <row r="648160" customHeight="1"/>
    <row r="648162" customHeight="1"/>
    <row r="648164" customHeight="1"/>
    <row r="648166" customHeight="1"/>
    <row r="648168" customHeight="1"/>
    <row r="648170" customHeight="1"/>
    <row r="648172" customHeight="1"/>
    <row r="648174" customHeight="1"/>
    <row r="648176" customHeight="1"/>
    <row r="648178" customHeight="1"/>
    <row r="648180" customHeight="1"/>
    <row r="648182" customHeight="1"/>
    <row r="648184" customHeight="1"/>
    <row r="648186" customHeight="1"/>
    <row r="648188" customHeight="1"/>
    <row r="648190" customHeight="1"/>
    <row r="648192" customHeight="1"/>
    <row r="648194" customHeight="1"/>
    <row r="648196" customHeight="1"/>
    <row r="648198" customHeight="1"/>
    <row r="648200" customHeight="1"/>
    <row r="648202" customHeight="1"/>
    <row r="648204" customHeight="1"/>
    <row r="648206" customHeight="1"/>
    <row r="648208" customHeight="1"/>
    <row r="648210" customHeight="1"/>
    <row r="648212" customHeight="1"/>
    <row r="648214" customHeight="1"/>
    <row r="648216" customHeight="1"/>
    <row r="648218" customHeight="1"/>
    <row r="648220" customHeight="1"/>
    <row r="648222" customHeight="1"/>
    <row r="648224" customHeight="1"/>
    <row r="648226" customHeight="1"/>
    <row r="648228" customHeight="1"/>
    <row r="648230" customHeight="1"/>
    <row r="648232" customHeight="1"/>
    <row r="648234" customHeight="1"/>
    <row r="648236" customHeight="1"/>
    <row r="648238" customHeight="1"/>
    <row r="648240" customHeight="1"/>
    <row r="648242" customHeight="1"/>
    <row r="648244" customHeight="1"/>
    <row r="648246" customHeight="1"/>
    <row r="648248" customHeight="1"/>
    <row r="648250" customHeight="1"/>
    <row r="648252" customHeight="1"/>
    <row r="648254" customHeight="1"/>
    <row r="648256" customHeight="1"/>
    <row r="648258" customHeight="1"/>
    <row r="648260" customHeight="1"/>
    <row r="648262" customHeight="1"/>
    <row r="648264" customHeight="1"/>
    <row r="648266" customHeight="1"/>
    <row r="648268" customHeight="1"/>
    <row r="648270" customHeight="1"/>
    <row r="648272" customHeight="1"/>
    <row r="648274" customHeight="1"/>
    <row r="648276" customHeight="1"/>
    <row r="648278" customHeight="1"/>
    <row r="648280" customHeight="1"/>
    <row r="648282" customHeight="1"/>
    <row r="648284" customHeight="1"/>
    <row r="648286" customHeight="1"/>
    <row r="648288" customHeight="1"/>
    <row r="648290" customHeight="1"/>
    <row r="648292" customHeight="1"/>
    <row r="648294" customHeight="1"/>
    <row r="648296" customHeight="1"/>
    <row r="648298" customHeight="1"/>
    <row r="648300" customHeight="1"/>
    <row r="648302" customHeight="1"/>
    <row r="648304" customHeight="1"/>
    <row r="648306" customHeight="1"/>
    <row r="648308" customHeight="1"/>
    <row r="648310" customHeight="1"/>
    <row r="648312" customHeight="1"/>
    <row r="648314" customHeight="1"/>
    <row r="648316" customHeight="1"/>
    <row r="648318" customHeight="1"/>
    <row r="648320" customHeight="1"/>
    <row r="648322" customHeight="1"/>
    <row r="648324" customHeight="1"/>
    <row r="648326" customHeight="1"/>
    <row r="648328" customHeight="1"/>
    <row r="648330" customHeight="1"/>
    <row r="648332" customHeight="1"/>
    <row r="648334" customHeight="1"/>
    <row r="648336" customHeight="1"/>
    <row r="648338" customHeight="1"/>
    <row r="648340" customHeight="1"/>
    <row r="648342" customHeight="1"/>
    <row r="648344" customHeight="1"/>
    <row r="648346" customHeight="1"/>
    <row r="648348" customHeight="1"/>
    <row r="648350" customHeight="1"/>
    <row r="648352" customHeight="1"/>
    <row r="648354" customHeight="1"/>
    <row r="648356" customHeight="1"/>
    <row r="648358" customHeight="1"/>
    <row r="648360" customHeight="1"/>
    <row r="648362" customHeight="1"/>
    <row r="648364" customHeight="1"/>
    <row r="648366" customHeight="1"/>
    <row r="648368" customHeight="1"/>
    <row r="648370" customHeight="1"/>
    <row r="648372" customHeight="1"/>
    <row r="648374" customHeight="1"/>
    <row r="648376" customHeight="1"/>
    <row r="648378" customHeight="1"/>
    <row r="648380" customHeight="1"/>
    <row r="648382" customHeight="1"/>
    <row r="648384" customHeight="1"/>
    <row r="648386" customHeight="1"/>
    <row r="648388" customHeight="1"/>
    <row r="648390" customHeight="1"/>
    <row r="648392" customHeight="1"/>
    <row r="648394" customHeight="1"/>
    <row r="648396" customHeight="1"/>
    <row r="648398" customHeight="1"/>
    <row r="648400" customHeight="1"/>
    <row r="648402" customHeight="1"/>
    <row r="648404" customHeight="1"/>
    <row r="648406" customHeight="1"/>
    <row r="648408" customHeight="1"/>
    <row r="648410" customHeight="1"/>
    <row r="648412" customHeight="1"/>
    <row r="648414" customHeight="1"/>
    <row r="648416" customHeight="1"/>
    <row r="648418" customHeight="1"/>
    <row r="648420" customHeight="1"/>
    <row r="648422" customHeight="1"/>
    <row r="648424" customHeight="1"/>
    <row r="648426" customHeight="1"/>
    <row r="648428" customHeight="1"/>
    <row r="648430" customHeight="1"/>
    <row r="648432" customHeight="1"/>
    <row r="648434" customHeight="1"/>
    <row r="648436" customHeight="1"/>
    <row r="648438" customHeight="1"/>
    <row r="648440" customHeight="1"/>
    <row r="648442" customHeight="1"/>
    <row r="648444" customHeight="1"/>
    <row r="648446" customHeight="1"/>
    <row r="648448" customHeight="1"/>
    <row r="648450" customHeight="1"/>
    <row r="648452" customHeight="1"/>
    <row r="648454" customHeight="1"/>
    <row r="648456" customHeight="1"/>
    <row r="648458" customHeight="1"/>
    <row r="648460" customHeight="1"/>
    <row r="648462" customHeight="1"/>
    <row r="648464" customHeight="1"/>
    <row r="648466" customHeight="1"/>
    <row r="648468" customHeight="1"/>
    <row r="648470" customHeight="1"/>
    <row r="648472" customHeight="1"/>
    <row r="648474" customHeight="1"/>
    <row r="648476" customHeight="1"/>
    <row r="648478" customHeight="1"/>
    <row r="648480" customHeight="1"/>
    <row r="648482" customHeight="1"/>
    <row r="648484" customHeight="1"/>
    <row r="648486" customHeight="1"/>
    <row r="648488" customHeight="1"/>
    <row r="648490" customHeight="1"/>
    <row r="648492" customHeight="1"/>
    <row r="648494" customHeight="1"/>
    <row r="648496" customHeight="1"/>
    <row r="648498" customHeight="1"/>
    <row r="648500" customHeight="1"/>
    <row r="648502" customHeight="1"/>
    <row r="648504" customHeight="1"/>
    <row r="648506" customHeight="1"/>
    <row r="648508" customHeight="1"/>
    <row r="648510" customHeight="1"/>
    <row r="648512" customHeight="1"/>
    <row r="648514" customHeight="1"/>
    <row r="648516" customHeight="1"/>
    <row r="648518" customHeight="1"/>
    <row r="648520" customHeight="1"/>
    <row r="648522" customHeight="1"/>
    <row r="648524" customHeight="1"/>
    <row r="648526" customHeight="1"/>
    <row r="648528" customHeight="1"/>
    <row r="648530" customHeight="1"/>
    <row r="648532" customHeight="1"/>
    <row r="648534" customHeight="1"/>
    <row r="648536" customHeight="1"/>
    <row r="648538" customHeight="1"/>
    <row r="648540" customHeight="1"/>
    <row r="648542" customHeight="1"/>
    <row r="648544" customHeight="1"/>
    <row r="648546" customHeight="1"/>
    <row r="648548" customHeight="1"/>
    <row r="648550" customHeight="1"/>
    <row r="648552" customHeight="1"/>
    <row r="648554" customHeight="1"/>
    <row r="648556" customHeight="1"/>
    <row r="648558" customHeight="1"/>
    <row r="648560" customHeight="1"/>
    <row r="648562" customHeight="1"/>
    <row r="648564" customHeight="1"/>
    <row r="648566" customHeight="1"/>
    <row r="648568" customHeight="1"/>
    <row r="648570" customHeight="1"/>
    <row r="648572" customHeight="1"/>
    <row r="648574" customHeight="1"/>
    <row r="648576" customHeight="1"/>
    <row r="648578" customHeight="1"/>
    <row r="648580" customHeight="1"/>
    <row r="648582" customHeight="1"/>
    <row r="648584" customHeight="1"/>
    <row r="648586" customHeight="1"/>
    <row r="648588" customHeight="1"/>
    <row r="648590" customHeight="1"/>
    <row r="648592" customHeight="1"/>
    <row r="648594" customHeight="1"/>
    <row r="648596" customHeight="1"/>
    <row r="648598" customHeight="1"/>
    <row r="648600" customHeight="1"/>
    <row r="648602" customHeight="1"/>
    <row r="648604" customHeight="1"/>
    <row r="648606" customHeight="1"/>
    <row r="648608" customHeight="1"/>
    <row r="648610" customHeight="1"/>
    <row r="648612" customHeight="1"/>
    <row r="648614" customHeight="1"/>
    <row r="648616" customHeight="1"/>
    <row r="648618" customHeight="1"/>
    <row r="648620" customHeight="1"/>
    <row r="648622" customHeight="1"/>
    <row r="648624" customHeight="1"/>
    <row r="648626" customHeight="1"/>
    <row r="648628" customHeight="1"/>
    <row r="648630" customHeight="1"/>
    <row r="648632" customHeight="1"/>
    <row r="648634" customHeight="1"/>
    <row r="648636" customHeight="1"/>
    <row r="648638" customHeight="1"/>
    <row r="648640" customHeight="1"/>
    <row r="648642" customHeight="1"/>
    <row r="648644" customHeight="1"/>
    <row r="648646" customHeight="1"/>
    <row r="648648" customHeight="1"/>
    <row r="648650" customHeight="1"/>
    <row r="648652" customHeight="1"/>
    <row r="648654" customHeight="1"/>
    <row r="648656" customHeight="1"/>
    <row r="648658" customHeight="1"/>
    <row r="648660" customHeight="1"/>
    <row r="648662" customHeight="1"/>
    <row r="648664" customHeight="1"/>
    <row r="648666" customHeight="1"/>
    <row r="648668" customHeight="1"/>
    <row r="648670" customHeight="1"/>
    <row r="648672" customHeight="1"/>
    <row r="648674" customHeight="1"/>
    <row r="648676" customHeight="1"/>
    <row r="648678" customHeight="1"/>
    <row r="648680" customHeight="1"/>
    <row r="648682" customHeight="1"/>
    <row r="648684" customHeight="1"/>
    <row r="648686" customHeight="1"/>
    <row r="648688" customHeight="1"/>
    <row r="648690" customHeight="1"/>
    <row r="648692" customHeight="1"/>
    <row r="648694" customHeight="1"/>
    <row r="648696" customHeight="1"/>
    <row r="648698" customHeight="1"/>
    <row r="648700" customHeight="1"/>
    <row r="648702" customHeight="1"/>
    <row r="648704" customHeight="1"/>
    <row r="648706" customHeight="1"/>
    <row r="648708" customHeight="1"/>
    <row r="648710" customHeight="1"/>
    <row r="648712" customHeight="1"/>
    <row r="648714" customHeight="1"/>
    <row r="648716" customHeight="1"/>
    <row r="648718" customHeight="1"/>
    <row r="648720" customHeight="1"/>
    <row r="648722" customHeight="1"/>
    <row r="648724" customHeight="1"/>
    <row r="648726" customHeight="1"/>
    <row r="648728" customHeight="1"/>
    <row r="648730" customHeight="1"/>
    <row r="648732" customHeight="1"/>
    <row r="648734" customHeight="1"/>
    <row r="648736" customHeight="1"/>
    <row r="648738" customHeight="1"/>
    <row r="648740" customHeight="1"/>
    <row r="648742" customHeight="1"/>
    <row r="648744" customHeight="1"/>
    <row r="648746" customHeight="1"/>
    <row r="648748" customHeight="1"/>
    <row r="648750" customHeight="1"/>
    <row r="648752" customHeight="1"/>
    <row r="648754" customHeight="1"/>
    <row r="648756" customHeight="1"/>
    <row r="648758" customHeight="1"/>
    <row r="648760" customHeight="1"/>
    <row r="648762" customHeight="1"/>
    <row r="648764" customHeight="1"/>
    <row r="648766" customHeight="1"/>
    <row r="648768" customHeight="1"/>
    <row r="648770" customHeight="1"/>
    <row r="648772" customHeight="1"/>
    <row r="648774" customHeight="1"/>
    <row r="648776" customHeight="1"/>
    <row r="648778" customHeight="1"/>
    <row r="648780" customHeight="1"/>
    <row r="648782" customHeight="1"/>
    <row r="648784" customHeight="1"/>
    <row r="648786" customHeight="1"/>
    <row r="648788" customHeight="1"/>
    <row r="648790" customHeight="1"/>
    <row r="648792" customHeight="1"/>
    <row r="648794" customHeight="1"/>
    <row r="648796" customHeight="1"/>
    <row r="648798" customHeight="1"/>
    <row r="648800" customHeight="1"/>
    <row r="648802" customHeight="1"/>
    <row r="648804" customHeight="1"/>
    <row r="648806" customHeight="1"/>
    <row r="648808" customHeight="1"/>
    <row r="648810" customHeight="1"/>
    <row r="648812" customHeight="1"/>
    <row r="648814" customHeight="1"/>
    <row r="648816" customHeight="1"/>
    <row r="648818" customHeight="1"/>
    <row r="648820" customHeight="1"/>
    <row r="648822" customHeight="1"/>
    <row r="648824" customHeight="1"/>
    <row r="648826" customHeight="1"/>
    <row r="648828" customHeight="1"/>
    <row r="648830" customHeight="1"/>
    <row r="648832" customHeight="1"/>
    <row r="648834" customHeight="1"/>
    <row r="648836" customHeight="1"/>
    <row r="648838" customHeight="1"/>
    <row r="648840" customHeight="1"/>
    <row r="648842" customHeight="1"/>
    <row r="648844" customHeight="1"/>
    <row r="648846" customHeight="1"/>
    <row r="648848" customHeight="1"/>
    <row r="648850" customHeight="1"/>
    <row r="648852" customHeight="1"/>
    <row r="648854" customHeight="1"/>
    <row r="648856" customHeight="1"/>
    <row r="648858" customHeight="1"/>
    <row r="648860" customHeight="1"/>
    <row r="648862" customHeight="1"/>
    <row r="648864" customHeight="1"/>
    <row r="648866" customHeight="1"/>
    <row r="648868" customHeight="1"/>
    <row r="648870" customHeight="1"/>
    <row r="648872" customHeight="1"/>
    <row r="648874" customHeight="1"/>
    <row r="648876" customHeight="1"/>
    <row r="648878" customHeight="1"/>
    <row r="648880" customHeight="1"/>
    <row r="648882" customHeight="1"/>
    <row r="648884" customHeight="1"/>
    <row r="648886" customHeight="1"/>
    <row r="648888" customHeight="1"/>
    <row r="648890" customHeight="1"/>
    <row r="648892" customHeight="1"/>
    <row r="648894" customHeight="1"/>
    <row r="648896" customHeight="1"/>
    <row r="648898" customHeight="1"/>
    <row r="648900" customHeight="1"/>
    <row r="648902" customHeight="1"/>
    <row r="648904" customHeight="1"/>
    <row r="648906" customHeight="1"/>
    <row r="648908" customHeight="1"/>
    <row r="648910" customHeight="1"/>
    <row r="648912" customHeight="1"/>
    <row r="648914" customHeight="1"/>
    <row r="648916" customHeight="1"/>
    <row r="648918" customHeight="1"/>
    <row r="648920" customHeight="1"/>
    <row r="648922" customHeight="1"/>
    <row r="648924" customHeight="1"/>
    <row r="648926" customHeight="1"/>
    <row r="648928" customHeight="1"/>
    <row r="648930" customHeight="1"/>
    <row r="648932" customHeight="1"/>
    <row r="648934" customHeight="1"/>
    <row r="648936" customHeight="1"/>
    <row r="648938" customHeight="1"/>
    <row r="648940" customHeight="1"/>
    <row r="648942" customHeight="1"/>
    <row r="648944" customHeight="1"/>
    <row r="648946" customHeight="1"/>
    <row r="648948" customHeight="1"/>
    <row r="648950" customHeight="1"/>
    <row r="648952" customHeight="1"/>
    <row r="648954" customHeight="1"/>
    <row r="648956" customHeight="1"/>
    <row r="648958" customHeight="1"/>
    <row r="648960" customHeight="1"/>
    <row r="648962" customHeight="1"/>
    <row r="648964" customHeight="1"/>
    <row r="648966" customHeight="1"/>
    <row r="648968" customHeight="1"/>
    <row r="648970" customHeight="1"/>
    <row r="648972" customHeight="1"/>
    <row r="648974" customHeight="1"/>
    <row r="648976" customHeight="1"/>
    <row r="648978" customHeight="1"/>
    <row r="648980" customHeight="1"/>
    <row r="648982" customHeight="1"/>
    <row r="648984" customHeight="1"/>
    <row r="648986" customHeight="1"/>
    <row r="648988" customHeight="1"/>
    <row r="648990" customHeight="1"/>
    <row r="648992" customHeight="1"/>
    <row r="648994" customHeight="1"/>
    <row r="648996" customHeight="1"/>
    <row r="648998" customHeight="1"/>
    <row r="649000" customHeight="1"/>
    <row r="649002" customHeight="1"/>
    <row r="649004" customHeight="1"/>
    <row r="649006" customHeight="1"/>
    <row r="649008" customHeight="1"/>
    <row r="649010" customHeight="1"/>
    <row r="649012" customHeight="1"/>
    <row r="649014" customHeight="1"/>
    <row r="649016" customHeight="1"/>
    <row r="649018" customHeight="1"/>
    <row r="649020" customHeight="1"/>
    <row r="649022" customHeight="1"/>
    <row r="649024" customHeight="1"/>
    <row r="649026" customHeight="1"/>
    <row r="649028" customHeight="1"/>
    <row r="649030" customHeight="1"/>
    <row r="649032" customHeight="1"/>
    <row r="649034" customHeight="1"/>
    <row r="649036" customHeight="1"/>
    <row r="649038" customHeight="1"/>
    <row r="649040" customHeight="1"/>
    <row r="649042" customHeight="1"/>
    <row r="649044" customHeight="1"/>
    <row r="649046" customHeight="1"/>
    <row r="649048" customHeight="1"/>
    <row r="649050" customHeight="1"/>
    <row r="649052" customHeight="1"/>
    <row r="649054" customHeight="1"/>
    <row r="649056" customHeight="1"/>
    <row r="649058" customHeight="1"/>
    <row r="649060" customHeight="1"/>
    <row r="649062" customHeight="1"/>
    <row r="649064" customHeight="1"/>
    <row r="649066" customHeight="1"/>
    <row r="649068" customHeight="1"/>
    <row r="649070" customHeight="1"/>
    <row r="649072" customHeight="1"/>
    <row r="649074" customHeight="1"/>
    <row r="649076" customHeight="1"/>
    <row r="649078" customHeight="1"/>
    <row r="649080" customHeight="1"/>
    <row r="649082" customHeight="1"/>
    <row r="649084" customHeight="1"/>
    <row r="649086" customHeight="1"/>
    <row r="649088" customHeight="1"/>
    <row r="649090" customHeight="1"/>
    <row r="649092" customHeight="1"/>
    <row r="649094" customHeight="1"/>
    <row r="649096" customHeight="1"/>
    <row r="649098" customHeight="1"/>
    <row r="649100" customHeight="1"/>
    <row r="649102" customHeight="1"/>
    <row r="649104" customHeight="1"/>
    <row r="649106" customHeight="1"/>
    <row r="649108" customHeight="1"/>
    <row r="649110" customHeight="1"/>
    <row r="649112" customHeight="1"/>
    <row r="649114" customHeight="1"/>
    <row r="649116" customHeight="1"/>
    <row r="649118" customHeight="1"/>
    <row r="649120" customHeight="1"/>
    <row r="649122" customHeight="1"/>
    <row r="649124" customHeight="1"/>
    <row r="649126" customHeight="1"/>
    <row r="649128" customHeight="1"/>
    <row r="649130" customHeight="1"/>
    <row r="649132" customHeight="1"/>
    <row r="649134" customHeight="1"/>
    <row r="649136" customHeight="1"/>
    <row r="649138" customHeight="1"/>
    <row r="649140" customHeight="1"/>
    <row r="649142" customHeight="1"/>
    <row r="649144" customHeight="1"/>
    <row r="649146" customHeight="1"/>
    <row r="649148" customHeight="1"/>
    <row r="649150" customHeight="1"/>
    <row r="649152" customHeight="1"/>
    <row r="649154" customHeight="1"/>
    <row r="649156" customHeight="1"/>
    <row r="649158" customHeight="1"/>
    <row r="649160" customHeight="1"/>
    <row r="649162" customHeight="1"/>
    <row r="649164" customHeight="1"/>
    <row r="649166" customHeight="1"/>
    <row r="649168" customHeight="1"/>
    <row r="649170" customHeight="1"/>
    <row r="649172" customHeight="1"/>
    <row r="649174" customHeight="1"/>
    <row r="649176" customHeight="1"/>
    <row r="649178" customHeight="1"/>
    <row r="649180" customHeight="1"/>
    <row r="649182" customHeight="1"/>
    <row r="649184" customHeight="1"/>
    <row r="649186" customHeight="1"/>
    <row r="649188" customHeight="1"/>
    <row r="649190" customHeight="1"/>
    <row r="649192" customHeight="1"/>
    <row r="649194" customHeight="1"/>
    <row r="649196" customHeight="1"/>
    <row r="649198" customHeight="1"/>
    <row r="649200" customHeight="1"/>
    <row r="649202" customHeight="1"/>
    <row r="649204" customHeight="1"/>
    <row r="649206" customHeight="1"/>
    <row r="649208" customHeight="1"/>
    <row r="649210" customHeight="1"/>
    <row r="649212" customHeight="1"/>
    <row r="649214" customHeight="1"/>
    <row r="649216" customHeight="1"/>
    <row r="649218" customHeight="1"/>
    <row r="649220" customHeight="1"/>
    <row r="649222" customHeight="1"/>
    <row r="649224" customHeight="1"/>
    <row r="649226" customHeight="1"/>
    <row r="649228" customHeight="1"/>
    <row r="649230" customHeight="1"/>
    <row r="649232" customHeight="1"/>
    <row r="649234" customHeight="1"/>
    <row r="649236" customHeight="1"/>
    <row r="649238" customHeight="1"/>
    <row r="649240" customHeight="1"/>
    <row r="649242" customHeight="1"/>
    <row r="649244" customHeight="1"/>
    <row r="649246" customHeight="1"/>
    <row r="649248" customHeight="1"/>
    <row r="649250" customHeight="1"/>
    <row r="649252" customHeight="1"/>
    <row r="649254" customHeight="1"/>
    <row r="649256" customHeight="1"/>
    <row r="649258" customHeight="1"/>
    <row r="649260" customHeight="1"/>
    <row r="649262" customHeight="1"/>
    <row r="649264" customHeight="1"/>
    <row r="649266" customHeight="1"/>
    <row r="649268" customHeight="1"/>
    <row r="649270" customHeight="1"/>
    <row r="649272" customHeight="1"/>
    <row r="649274" customHeight="1"/>
    <row r="649276" customHeight="1"/>
    <row r="649278" customHeight="1"/>
    <row r="649280" customHeight="1"/>
    <row r="649282" customHeight="1"/>
    <row r="649284" customHeight="1"/>
    <row r="649286" customHeight="1"/>
    <row r="649288" customHeight="1"/>
    <row r="649290" customHeight="1"/>
    <row r="649292" customHeight="1"/>
    <row r="649294" customHeight="1"/>
    <row r="649296" customHeight="1"/>
    <row r="649298" customHeight="1"/>
    <row r="649300" customHeight="1"/>
    <row r="649302" customHeight="1"/>
    <row r="649304" customHeight="1"/>
    <row r="649306" customHeight="1"/>
    <row r="649308" customHeight="1"/>
    <row r="649310" customHeight="1"/>
    <row r="649312" customHeight="1"/>
    <row r="649314" customHeight="1"/>
    <row r="649316" customHeight="1"/>
    <row r="649318" customHeight="1"/>
    <row r="649320" customHeight="1"/>
    <row r="649322" customHeight="1"/>
    <row r="649324" customHeight="1"/>
    <row r="649326" customHeight="1"/>
    <row r="649328" customHeight="1"/>
    <row r="649330" customHeight="1"/>
    <row r="649332" customHeight="1"/>
    <row r="649334" customHeight="1"/>
    <row r="649336" customHeight="1"/>
    <row r="649338" customHeight="1"/>
    <row r="649340" customHeight="1"/>
    <row r="649342" customHeight="1"/>
    <row r="649344" customHeight="1"/>
    <row r="649346" customHeight="1"/>
    <row r="649348" customHeight="1"/>
    <row r="649350" customHeight="1"/>
    <row r="649352" customHeight="1"/>
    <row r="649354" customHeight="1"/>
    <row r="649356" customHeight="1"/>
    <row r="649358" customHeight="1"/>
    <row r="649360" customHeight="1"/>
    <row r="649362" customHeight="1"/>
    <row r="649364" customHeight="1"/>
    <row r="649366" customHeight="1"/>
    <row r="649368" customHeight="1"/>
    <row r="649370" customHeight="1"/>
    <row r="649372" customHeight="1"/>
    <row r="649374" customHeight="1"/>
    <row r="649376" customHeight="1"/>
    <row r="649378" customHeight="1"/>
    <row r="649380" customHeight="1"/>
    <row r="649382" customHeight="1"/>
    <row r="649384" customHeight="1"/>
    <row r="649386" customHeight="1"/>
    <row r="649388" customHeight="1"/>
    <row r="649390" customHeight="1"/>
    <row r="649392" customHeight="1"/>
    <row r="649394" customHeight="1"/>
    <row r="649396" customHeight="1"/>
    <row r="649398" customHeight="1"/>
    <row r="649400" customHeight="1"/>
    <row r="649402" customHeight="1"/>
    <row r="649404" customHeight="1"/>
    <row r="649406" customHeight="1"/>
    <row r="649408" customHeight="1"/>
    <row r="649410" customHeight="1"/>
    <row r="649412" customHeight="1"/>
    <row r="649414" customHeight="1"/>
    <row r="649416" customHeight="1"/>
    <row r="649418" customHeight="1"/>
    <row r="649420" customHeight="1"/>
    <row r="649422" customHeight="1"/>
    <row r="649424" customHeight="1"/>
    <row r="649426" customHeight="1"/>
    <row r="649428" customHeight="1"/>
    <row r="649430" customHeight="1"/>
    <row r="649432" customHeight="1"/>
    <row r="649434" customHeight="1"/>
    <row r="649436" customHeight="1"/>
    <row r="649438" customHeight="1"/>
    <row r="649440" customHeight="1"/>
    <row r="649442" customHeight="1"/>
    <row r="649444" customHeight="1"/>
    <row r="649446" customHeight="1"/>
    <row r="649448" customHeight="1"/>
    <row r="649450" customHeight="1"/>
    <row r="649452" customHeight="1"/>
    <row r="649454" customHeight="1"/>
    <row r="649456" customHeight="1"/>
    <row r="649458" customHeight="1"/>
    <row r="649460" customHeight="1"/>
    <row r="649462" customHeight="1"/>
    <row r="649464" customHeight="1"/>
    <row r="649466" customHeight="1"/>
    <row r="649468" customHeight="1"/>
    <row r="649470" customHeight="1"/>
    <row r="649472" customHeight="1"/>
    <row r="649474" customHeight="1"/>
    <row r="649476" customHeight="1"/>
    <row r="649478" customHeight="1"/>
    <row r="649480" customHeight="1"/>
    <row r="649482" customHeight="1"/>
    <row r="649484" customHeight="1"/>
    <row r="649486" customHeight="1"/>
    <row r="649488" customHeight="1"/>
    <row r="649490" customHeight="1"/>
    <row r="649492" customHeight="1"/>
    <row r="649494" customHeight="1"/>
    <row r="649496" customHeight="1"/>
    <row r="649498" customHeight="1"/>
    <row r="649500" customHeight="1"/>
    <row r="649502" customHeight="1"/>
    <row r="649504" customHeight="1"/>
    <row r="649506" customHeight="1"/>
    <row r="649508" customHeight="1"/>
    <row r="649510" customHeight="1"/>
    <row r="649512" customHeight="1"/>
    <row r="649514" customHeight="1"/>
    <row r="649516" customHeight="1"/>
    <row r="649518" customHeight="1"/>
    <row r="649520" customHeight="1"/>
    <row r="649522" customHeight="1"/>
    <row r="649524" customHeight="1"/>
    <row r="649526" customHeight="1"/>
    <row r="649528" customHeight="1"/>
    <row r="649530" customHeight="1"/>
    <row r="649532" customHeight="1"/>
    <row r="649534" customHeight="1"/>
    <row r="649536" customHeight="1"/>
    <row r="649538" customHeight="1"/>
    <row r="649540" customHeight="1"/>
    <row r="649542" customHeight="1"/>
    <row r="649544" customHeight="1"/>
    <row r="649546" customHeight="1"/>
    <row r="649548" customHeight="1"/>
    <row r="649550" customHeight="1"/>
    <row r="649552" customHeight="1"/>
    <row r="649554" customHeight="1"/>
    <row r="649556" customHeight="1"/>
    <row r="649558" customHeight="1"/>
    <row r="649560" customHeight="1"/>
    <row r="649562" customHeight="1"/>
    <row r="649564" customHeight="1"/>
    <row r="649566" customHeight="1"/>
    <row r="649568" customHeight="1"/>
    <row r="649570" customHeight="1"/>
    <row r="649572" customHeight="1"/>
    <row r="649574" customHeight="1"/>
    <row r="649576" customHeight="1"/>
    <row r="649578" customHeight="1"/>
    <row r="649580" customHeight="1"/>
    <row r="649582" customHeight="1"/>
    <row r="649584" customHeight="1"/>
    <row r="649586" customHeight="1"/>
    <row r="649588" customHeight="1"/>
    <row r="649590" customHeight="1"/>
    <row r="649592" customHeight="1"/>
    <row r="649594" customHeight="1"/>
    <row r="649596" customHeight="1"/>
    <row r="649598" customHeight="1"/>
    <row r="649600" customHeight="1"/>
    <row r="649602" customHeight="1"/>
    <row r="649604" customHeight="1"/>
    <row r="649606" customHeight="1"/>
    <row r="649608" customHeight="1"/>
    <row r="649610" customHeight="1"/>
    <row r="649612" customHeight="1"/>
    <row r="649614" customHeight="1"/>
    <row r="649616" customHeight="1"/>
    <row r="649618" customHeight="1"/>
    <row r="649620" customHeight="1"/>
    <row r="649622" customHeight="1"/>
    <row r="649624" customHeight="1"/>
    <row r="649626" customHeight="1"/>
    <row r="649628" customHeight="1"/>
    <row r="649630" customHeight="1"/>
    <row r="649632" customHeight="1"/>
    <row r="649634" customHeight="1"/>
    <row r="649636" customHeight="1"/>
    <row r="649638" customHeight="1"/>
    <row r="649640" customHeight="1"/>
    <row r="649642" customHeight="1"/>
    <row r="649644" customHeight="1"/>
    <row r="649646" customHeight="1"/>
    <row r="649648" customHeight="1"/>
    <row r="649650" customHeight="1"/>
    <row r="649652" customHeight="1"/>
    <row r="649654" customHeight="1"/>
    <row r="649656" customHeight="1"/>
    <row r="649658" customHeight="1"/>
    <row r="649660" customHeight="1"/>
    <row r="649662" customHeight="1"/>
    <row r="649664" customHeight="1"/>
    <row r="649666" customHeight="1"/>
    <row r="649668" customHeight="1"/>
    <row r="649670" customHeight="1"/>
    <row r="649672" customHeight="1"/>
    <row r="649674" customHeight="1"/>
    <row r="649676" customHeight="1"/>
    <row r="649678" customHeight="1"/>
    <row r="649680" customHeight="1"/>
    <row r="649682" customHeight="1"/>
    <row r="649684" customHeight="1"/>
    <row r="649686" customHeight="1"/>
    <row r="649688" customHeight="1"/>
    <row r="649690" customHeight="1"/>
    <row r="649692" customHeight="1"/>
    <row r="649694" customHeight="1"/>
    <row r="649696" customHeight="1"/>
    <row r="649698" customHeight="1"/>
    <row r="649700" customHeight="1"/>
    <row r="649702" customHeight="1"/>
    <row r="649704" customHeight="1"/>
    <row r="649706" customHeight="1"/>
    <row r="649708" customHeight="1"/>
    <row r="649710" customHeight="1"/>
    <row r="649712" customHeight="1"/>
    <row r="649714" customHeight="1"/>
    <row r="649716" customHeight="1"/>
    <row r="649718" customHeight="1"/>
    <row r="649720" customHeight="1"/>
    <row r="649722" customHeight="1"/>
    <row r="649724" customHeight="1"/>
    <row r="649726" customHeight="1"/>
    <row r="649728" customHeight="1"/>
    <row r="649730" customHeight="1"/>
    <row r="649732" customHeight="1"/>
    <row r="649734" customHeight="1"/>
    <row r="649736" customHeight="1"/>
    <row r="649738" customHeight="1"/>
    <row r="649740" customHeight="1"/>
    <row r="649742" customHeight="1"/>
    <row r="649744" customHeight="1"/>
    <row r="649746" customHeight="1"/>
    <row r="649748" customHeight="1"/>
    <row r="649750" customHeight="1"/>
    <row r="649752" customHeight="1"/>
    <row r="649754" customHeight="1"/>
    <row r="649756" customHeight="1"/>
    <row r="649758" customHeight="1"/>
    <row r="649760" customHeight="1"/>
    <row r="649762" customHeight="1"/>
    <row r="649764" customHeight="1"/>
    <row r="649766" customHeight="1"/>
    <row r="649768" customHeight="1"/>
    <row r="649770" customHeight="1"/>
    <row r="649772" customHeight="1"/>
    <row r="649774" customHeight="1"/>
    <row r="649776" customHeight="1"/>
    <row r="649778" customHeight="1"/>
    <row r="649780" customHeight="1"/>
    <row r="649782" customHeight="1"/>
    <row r="649784" customHeight="1"/>
    <row r="649786" customHeight="1"/>
    <row r="649788" customHeight="1"/>
    <row r="649790" customHeight="1"/>
    <row r="649792" customHeight="1"/>
    <row r="649794" customHeight="1"/>
    <row r="649796" customHeight="1"/>
    <row r="649798" customHeight="1"/>
    <row r="649800" customHeight="1"/>
    <row r="649802" customHeight="1"/>
    <row r="649804" customHeight="1"/>
    <row r="649806" customHeight="1"/>
    <row r="649808" customHeight="1"/>
    <row r="649810" customHeight="1"/>
    <row r="649812" customHeight="1"/>
    <row r="649814" customHeight="1"/>
    <row r="649816" customHeight="1"/>
    <row r="649818" customHeight="1"/>
    <row r="649820" customHeight="1"/>
    <row r="649822" customHeight="1"/>
    <row r="649824" customHeight="1"/>
    <row r="649826" customHeight="1"/>
    <row r="649828" customHeight="1"/>
    <row r="649830" customHeight="1"/>
    <row r="649832" customHeight="1"/>
    <row r="649834" customHeight="1"/>
    <row r="649836" customHeight="1"/>
    <row r="649838" customHeight="1"/>
    <row r="649840" customHeight="1"/>
    <row r="649842" customHeight="1"/>
    <row r="649844" customHeight="1"/>
    <row r="649846" customHeight="1"/>
    <row r="649848" customHeight="1"/>
    <row r="649850" customHeight="1"/>
    <row r="649852" customHeight="1"/>
    <row r="649854" customHeight="1"/>
    <row r="649856" customHeight="1"/>
    <row r="649858" customHeight="1"/>
    <row r="649860" customHeight="1"/>
    <row r="649862" customHeight="1"/>
    <row r="649864" customHeight="1"/>
    <row r="649866" customHeight="1"/>
    <row r="649868" customHeight="1"/>
    <row r="649870" customHeight="1"/>
    <row r="649872" customHeight="1"/>
    <row r="649874" customHeight="1"/>
    <row r="649876" customHeight="1"/>
    <row r="649878" customHeight="1"/>
    <row r="649880" customHeight="1"/>
    <row r="649882" customHeight="1"/>
    <row r="649884" customHeight="1"/>
    <row r="649886" customHeight="1"/>
    <row r="649888" customHeight="1"/>
    <row r="649890" customHeight="1"/>
    <row r="649892" customHeight="1"/>
    <row r="649894" customHeight="1"/>
    <row r="649896" customHeight="1"/>
    <row r="649898" customHeight="1"/>
    <row r="649900" customHeight="1"/>
    <row r="649902" customHeight="1"/>
    <row r="649904" customHeight="1"/>
    <row r="649906" customHeight="1"/>
    <row r="649908" customHeight="1"/>
    <row r="649910" customHeight="1"/>
    <row r="649912" customHeight="1"/>
    <row r="649914" customHeight="1"/>
    <row r="649916" customHeight="1"/>
    <row r="649918" customHeight="1"/>
    <row r="649920" customHeight="1"/>
    <row r="649922" customHeight="1"/>
    <row r="649924" customHeight="1"/>
    <row r="649926" customHeight="1"/>
    <row r="649928" customHeight="1"/>
    <row r="649930" customHeight="1"/>
    <row r="649932" customHeight="1"/>
    <row r="649934" customHeight="1"/>
    <row r="649936" customHeight="1"/>
    <row r="649938" customHeight="1"/>
    <row r="649940" customHeight="1"/>
    <row r="649942" customHeight="1"/>
    <row r="649944" customHeight="1"/>
    <row r="649946" customHeight="1"/>
    <row r="649948" customHeight="1"/>
    <row r="649950" customHeight="1"/>
    <row r="649952" customHeight="1"/>
    <row r="649954" customHeight="1"/>
    <row r="649956" customHeight="1"/>
    <row r="649958" customHeight="1"/>
    <row r="649960" customHeight="1"/>
    <row r="649962" customHeight="1"/>
    <row r="649964" customHeight="1"/>
    <row r="649966" customHeight="1"/>
    <row r="649968" customHeight="1"/>
    <row r="649970" customHeight="1"/>
    <row r="649972" customHeight="1"/>
    <row r="649974" customHeight="1"/>
    <row r="649976" customHeight="1"/>
    <row r="649978" customHeight="1"/>
    <row r="649980" customHeight="1"/>
    <row r="649982" customHeight="1"/>
    <row r="649984" customHeight="1"/>
    <row r="649986" customHeight="1"/>
    <row r="649988" customHeight="1"/>
    <row r="649990" customHeight="1"/>
    <row r="649992" customHeight="1"/>
    <row r="649994" customHeight="1"/>
    <row r="649996" customHeight="1"/>
    <row r="649998" customHeight="1"/>
    <row r="650000" customHeight="1"/>
    <row r="650002" customHeight="1"/>
    <row r="650004" customHeight="1"/>
    <row r="650006" customHeight="1"/>
    <row r="650008" customHeight="1"/>
    <row r="650010" customHeight="1"/>
    <row r="650012" customHeight="1"/>
    <row r="650014" customHeight="1"/>
    <row r="650016" customHeight="1"/>
    <row r="650018" customHeight="1"/>
    <row r="650020" customHeight="1"/>
    <row r="650022" customHeight="1"/>
    <row r="650024" customHeight="1"/>
    <row r="650026" customHeight="1"/>
    <row r="650028" customHeight="1"/>
    <row r="650030" customHeight="1"/>
    <row r="650032" customHeight="1"/>
    <row r="650034" customHeight="1"/>
    <row r="650036" customHeight="1"/>
    <row r="650038" customHeight="1"/>
    <row r="650040" customHeight="1"/>
    <row r="650042" customHeight="1"/>
    <row r="650044" customHeight="1"/>
    <row r="650046" customHeight="1"/>
    <row r="650048" customHeight="1"/>
    <row r="650050" customHeight="1"/>
    <row r="650052" customHeight="1"/>
    <row r="650054" customHeight="1"/>
    <row r="650056" customHeight="1"/>
    <row r="650058" customHeight="1"/>
    <row r="650060" customHeight="1"/>
    <row r="650062" customHeight="1"/>
    <row r="650064" customHeight="1"/>
    <row r="650066" customHeight="1"/>
    <row r="650068" customHeight="1"/>
    <row r="650070" customHeight="1"/>
    <row r="650072" customHeight="1"/>
    <row r="650074" customHeight="1"/>
    <row r="650076" customHeight="1"/>
    <row r="650078" customHeight="1"/>
    <row r="650080" customHeight="1"/>
    <row r="650082" customHeight="1"/>
    <row r="650084" customHeight="1"/>
    <row r="650086" customHeight="1"/>
    <row r="650088" customHeight="1"/>
    <row r="650090" customHeight="1"/>
    <row r="650092" customHeight="1"/>
    <row r="650094" customHeight="1"/>
    <row r="650096" customHeight="1"/>
    <row r="650098" customHeight="1"/>
    <row r="650100" customHeight="1"/>
    <row r="650102" customHeight="1"/>
    <row r="650104" customHeight="1"/>
    <row r="650106" customHeight="1"/>
    <row r="650108" customHeight="1"/>
    <row r="650110" customHeight="1"/>
    <row r="650112" customHeight="1"/>
    <row r="650114" customHeight="1"/>
    <row r="650116" customHeight="1"/>
    <row r="650118" customHeight="1"/>
    <row r="650120" customHeight="1"/>
    <row r="650122" customHeight="1"/>
    <row r="650124" customHeight="1"/>
    <row r="650126" customHeight="1"/>
    <row r="650128" customHeight="1"/>
    <row r="650130" customHeight="1"/>
    <row r="650132" customHeight="1"/>
    <row r="650134" customHeight="1"/>
    <row r="650136" customHeight="1"/>
    <row r="650138" customHeight="1"/>
    <row r="650140" customHeight="1"/>
    <row r="650142" customHeight="1"/>
    <row r="650144" customHeight="1"/>
    <row r="650146" customHeight="1"/>
    <row r="650148" customHeight="1"/>
    <row r="650150" customHeight="1"/>
    <row r="650152" customHeight="1"/>
    <row r="650154" customHeight="1"/>
    <row r="650156" customHeight="1"/>
    <row r="650158" customHeight="1"/>
    <row r="650160" customHeight="1"/>
    <row r="650162" customHeight="1"/>
    <row r="650164" customHeight="1"/>
    <row r="650166" customHeight="1"/>
    <row r="650168" customHeight="1"/>
    <row r="650170" customHeight="1"/>
    <row r="650172" customHeight="1"/>
    <row r="650174" customHeight="1"/>
    <row r="650176" customHeight="1"/>
    <row r="650178" customHeight="1"/>
    <row r="650180" customHeight="1"/>
    <row r="650182" customHeight="1"/>
    <row r="650184" customHeight="1"/>
    <row r="650186" customHeight="1"/>
    <row r="650188" customHeight="1"/>
    <row r="650190" customHeight="1"/>
    <row r="650192" customHeight="1"/>
    <row r="650194" customHeight="1"/>
    <row r="650196" customHeight="1"/>
    <row r="650198" customHeight="1"/>
    <row r="650200" customHeight="1"/>
    <row r="650202" customHeight="1"/>
    <row r="650204" customHeight="1"/>
    <row r="650206" customHeight="1"/>
    <row r="650208" customHeight="1"/>
    <row r="650210" customHeight="1"/>
    <row r="650212" customHeight="1"/>
    <row r="650214" customHeight="1"/>
    <row r="650216" customHeight="1"/>
    <row r="650218" customHeight="1"/>
    <row r="650220" customHeight="1"/>
    <row r="650222" customHeight="1"/>
    <row r="650224" customHeight="1"/>
    <row r="650226" customHeight="1"/>
    <row r="650228" customHeight="1"/>
    <row r="650230" customHeight="1"/>
    <row r="650232" customHeight="1"/>
    <row r="650234" customHeight="1"/>
    <row r="650236" customHeight="1"/>
    <row r="650238" customHeight="1"/>
    <row r="650240" customHeight="1"/>
    <row r="650242" customHeight="1"/>
    <row r="650244" customHeight="1"/>
    <row r="650246" customHeight="1"/>
    <row r="650248" customHeight="1"/>
    <row r="650250" customHeight="1"/>
    <row r="650252" customHeight="1"/>
    <row r="650254" customHeight="1"/>
    <row r="650256" customHeight="1"/>
    <row r="650258" customHeight="1"/>
    <row r="650260" customHeight="1"/>
    <row r="650262" customHeight="1"/>
    <row r="650264" customHeight="1"/>
    <row r="650266" customHeight="1"/>
    <row r="650268" customHeight="1"/>
    <row r="650270" customHeight="1"/>
    <row r="650272" customHeight="1"/>
    <row r="650274" customHeight="1"/>
    <row r="650276" customHeight="1"/>
    <row r="650278" customHeight="1"/>
    <row r="650280" customHeight="1"/>
    <row r="650282" customHeight="1"/>
    <row r="650284" customHeight="1"/>
    <row r="650286" customHeight="1"/>
    <row r="650288" customHeight="1"/>
    <row r="650290" customHeight="1"/>
    <row r="650292" customHeight="1"/>
    <row r="650294" customHeight="1"/>
    <row r="650296" customHeight="1"/>
    <row r="650298" customHeight="1"/>
    <row r="650300" customHeight="1"/>
    <row r="650302" customHeight="1"/>
    <row r="650304" customHeight="1"/>
    <row r="650306" customHeight="1"/>
    <row r="650308" customHeight="1"/>
    <row r="650310" customHeight="1"/>
    <row r="650312" customHeight="1"/>
    <row r="650314" customHeight="1"/>
    <row r="650316" customHeight="1"/>
    <row r="650318" customHeight="1"/>
    <row r="650320" customHeight="1"/>
    <row r="650322" customHeight="1"/>
    <row r="650324" customHeight="1"/>
    <row r="650326" customHeight="1"/>
    <row r="650328" customHeight="1"/>
    <row r="650330" customHeight="1"/>
    <row r="650332" customHeight="1"/>
    <row r="650334" customHeight="1"/>
    <row r="650336" customHeight="1"/>
    <row r="650338" customHeight="1"/>
    <row r="650340" customHeight="1"/>
    <row r="650342" customHeight="1"/>
    <row r="650344" customHeight="1"/>
    <row r="650346" customHeight="1"/>
    <row r="650348" customHeight="1"/>
    <row r="650350" customHeight="1"/>
    <row r="650352" customHeight="1"/>
    <row r="650354" customHeight="1"/>
    <row r="650356" customHeight="1"/>
    <row r="650358" customHeight="1"/>
    <row r="650360" customHeight="1"/>
    <row r="650362" customHeight="1"/>
    <row r="650364" customHeight="1"/>
    <row r="650366" customHeight="1"/>
    <row r="650368" customHeight="1"/>
    <row r="650370" customHeight="1"/>
    <row r="650372" customHeight="1"/>
    <row r="650374" customHeight="1"/>
    <row r="650376" customHeight="1"/>
    <row r="650378" customHeight="1"/>
    <row r="650380" customHeight="1"/>
    <row r="650382" customHeight="1"/>
    <row r="650384" customHeight="1"/>
    <row r="650386" customHeight="1"/>
    <row r="650388" customHeight="1"/>
    <row r="650390" customHeight="1"/>
    <row r="650392" customHeight="1"/>
    <row r="650394" customHeight="1"/>
    <row r="650396" customHeight="1"/>
    <row r="650398" customHeight="1"/>
    <row r="650400" customHeight="1"/>
    <row r="650402" customHeight="1"/>
    <row r="650404" customHeight="1"/>
    <row r="650406" customHeight="1"/>
    <row r="650408" customHeight="1"/>
    <row r="650410" customHeight="1"/>
    <row r="650412" customHeight="1"/>
    <row r="650414" customHeight="1"/>
    <row r="650416" customHeight="1"/>
    <row r="650418" customHeight="1"/>
    <row r="650420" customHeight="1"/>
    <row r="650422" customHeight="1"/>
    <row r="650424" customHeight="1"/>
    <row r="650426" customHeight="1"/>
    <row r="650428" customHeight="1"/>
    <row r="650430" customHeight="1"/>
    <row r="650432" customHeight="1"/>
    <row r="650434" customHeight="1"/>
    <row r="650436" customHeight="1"/>
    <row r="650438" customHeight="1"/>
    <row r="650440" customHeight="1"/>
    <row r="650442" customHeight="1"/>
    <row r="650444" customHeight="1"/>
    <row r="650446" customHeight="1"/>
    <row r="650448" customHeight="1"/>
    <row r="650450" customHeight="1"/>
    <row r="650452" customHeight="1"/>
    <row r="650454" customHeight="1"/>
    <row r="650456" customHeight="1"/>
    <row r="650458" customHeight="1"/>
    <row r="650460" customHeight="1"/>
    <row r="650462" customHeight="1"/>
    <row r="650464" customHeight="1"/>
    <row r="650466" customHeight="1"/>
    <row r="650468" customHeight="1"/>
    <row r="650470" customHeight="1"/>
    <row r="650472" customHeight="1"/>
    <row r="650474" customHeight="1"/>
    <row r="650476" customHeight="1"/>
    <row r="650478" customHeight="1"/>
    <row r="650480" customHeight="1"/>
    <row r="650482" customHeight="1"/>
    <row r="650484" customHeight="1"/>
    <row r="650486" customHeight="1"/>
    <row r="650488" customHeight="1"/>
    <row r="650490" customHeight="1"/>
    <row r="650492" customHeight="1"/>
    <row r="650494" customHeight="1"/>
    <row r="650496" customHeight="1"/>
    <row r="650498" customHeight="1"/>
    <row r="650500" customHeight="1"/>
    <row r="650502" customHeight="1"/>
    <row r="650504" customHeight="1"/>
    <row r="650506" customHeight="1"/>
    <row r="650508" customHeight="1"/>
    <row r="650510" customHeight="1"/>
    <row r="650512" customHeight="1"/>
    <row r="650514" customHeight="1"/>
    <row r="650516" customHeight="1"/>
    <row r="650518" customHeight="1"/>
    <row r="650520" customHeight="1"/>
    <row r="650522" customHeight="1"/>
    <row r="650524" customHeight="1"/>
    <row r="650526" customHeight="1"/>
    <row r="650528" customHeight="1"/>
    <row r="650530" customHeight="1"/>
    <row r="650532" customHeight="1"/>
    <row r="650534" customHeight="1"/>
    <row r="650536" customHeight="1"/>
    <row r="650538" customHeight="1"/>
    <row r="650540" customHeight="1"/>
    <row r="650542" customHeight="1"/>
    <row r="650544" customHeight="1"/>
    <row r="650546" customHeight="1"/>
    <row r="650548" customHeight="1"/>
    <row r="650550" customHeight="1"/>
    <row r="650552" customHeight="1"/>
    <row r="650554" customHeight="1"/>
    <row r="650556" customHeight="1"/>
    <row r="650558" customHeight="1"/>
    <row r="650560" customHeight="1"/>
    <row r="650562" customHeight="1"/>
    <row r="650564" customHeight="1"/>
    <row r="650566" customHeight="1"/>
    <row r="650568" customHeight="1"/>
    <row r="650570" customHeight="1"/>
    <row r="650572" customHeight="1"/>
    <row r="650574" customHeight="1"/>
    <row r="650576" customHeight="1"/>
    <row r="650578" customHeight="1"/>
    <row r="650580" customHeight="1"/>
    <row r="650582" customHeight="1"/>
    <row r="650584" customHeight="1"/>
    <row r="650586" customHeight="1"/>
    <row r="650588" customHeight="1"/>
    <row r="650590" customHeight="1"/>
    <row r="650592" customHeight="1"/>
    <row r="650594" customHeight="1"/>
    <row r="650596" customHeight="1"/>
    <row r="650598" customHeight="1"/>
    <row r="650600" customHeight="1"/>
    <row r="650602" customHeight="1"/>
    <row r="650604" customHeight="1"/>
    <row r="650606" customHeight="1"/>
    <row r="650608" customHeight="1"/>
    <row r="650610" customHeight="1"/>
    <row r="650612" customHeight="1"/>
    <row r="650614" customHeight="1"/>
    <row r="650616" customHeight="1"/>
    <row r="650618" customHeight="1"/>
    <row r="650620" customHeight="1"/>
    <row r="650622" customHeight="1"/>
    <row r="650624" customHeight="1"/>
    <row r="650626" customHeight="1"/>
    <row r="650628" customHeight="1"/>
    <row r="650630" customHeight="1"/>
    <row r="650632" customHeight="1"/>
    <row r="650634" customHeight="1"/>
    <row r="650636" customHeight="1"/>
    <row r="650638" customHeight="1"/>
    <row r="650640" customHeight="1"/>
    <row r="650642" customHeight="1"/>
    <row r="650644" customHeight="1"/>
    <row r="650646" customHeight="1"/>
    <row r="650648" customHeight="1"/>
    <row r="650650" customHeight="1"/>
    <row r="650652" customHeight="1"/>
    <row r="650654" customHeight="1"/>
    <row r="650656" customHeight="1"/>
    <row r="650658" customHeight="1"/>
    <row r="650660" customHeight="1"/>
    <row r="650662" customHeight="1"/>
    <row r="650664" customHeight="1"/>
    <row r="650666" customHeight="1"/>
    <row r="650668" customHeight="1"/>
    <row r="650670" customHeight="1"/>
    <row r="650672" customHeight="1"/>
    <row r="650674" customHeight="1"/>
    <row r="650676" customHeight="1"/>
    <row r="650678" customHeight="1"/>
    <row r="650680" customHeight="1"/>
    <row r="650682" customHeight="1"/>
    <row r="650684" customHeight="1"/>
    <row r="650686" customHeight="1"/>
    <row r="650688" customHeight="1"/>
    <row r="650690" customHeight="1"/>
    <row r="650692" customHeight="1"/>
    <row r="650694" customHeight="1"/>
    <row r="650696" customHeight="1"/>
    <row r="650698" customHeight="1"/>
    <row r="650700" customHeight="1"/>
    <row r="650702" customHeight="1"/>
    <row r="650704" customHeight="1"/>
    <row r="650706" customHeight="1"/>
    <row r="650708" customHeight="1"/>
    <row r="650710" customHeight="1"/>
    <row r="650712" customHeight="1"/>
    <row r="650714" customHeight="1"/>
    <row r="650716" customHeight="1"/>
    <row r="650718" customHeight="1"/>
    <row r="650720" customHeight="1"/>
    <row r="650722" customHeight="1"/>
    <row r="650724" customHeight="1"/>
    <row r="650726" customHeight="1"/>
    <row r="650728" customHeight="1"/>
    <row r="650730" customHeight="1"/>
    <row r="650732" customHeight="1"/>
    <row r="650734" customHeight="1"/>
    <row r="650736" customHeight="1"/>
    <row r="650738" customHeight="1"/>
    <row r="650740" customHeight="1"/>
    <row r="650742" customHeight="1"/>
    <row r="650744" customHeight="1"/>
    <row r="650746" customHeight="1"/>
    <row r="650748" customHeight="1"/>
    <row r="650750" customHeight="1"/>
    <row r="650752" customHeight="1"/>
    <row r="650754" customHeight="1"/>
    <row r="650756" customHeight="1"/>
    <row r="650758" customHeight="1"/>
    <row r="650760" customHeight="1"/>
    <row r="650762" customHeight="1"/>
    <row r="650764" customHeight="1"/>
    <row r="650766" customHeight="1"/>
    <row r="650768" customHeight="1"/>
    <row r="650770" customHeight="1"/>
    <row r="650772" customHeight="1"/>
    <row r="650774" customHeight="1"/>
    <row r="650776" customHeight="1"/>
    <row r="650778" customHeight="1"/>
    <row r="650780" customHeight="1"/>
    <row r="650782" customHeight="1"/>
    <row r="650784" customHeight="1"/>
    <row r="650786" customHeight="1"/>
    <row r="650788" customHeight="1"/>
    <row r="650790" customHeight="1"/>
    <row r="650792" customHeight="1"/>
    <row r="650794" customHeight="1"/>
    <row r="650796" customHeight="1"/>
    <row r="650798" customHeight="1"/>
    <row r="650800" customHeight="1"/>
    <row r="650802" customHeight="1"/>
    <row r="650804" customHeight="1"/>
    <row r="650806" customHeight="1"/>
    <row r="650808" customHeight="1"/>
    <row r="650810" customHeight="1"/>
    <row r="650812" customHeight="1"/>
    <row r="650814" customHeight="1"/>
    <row r="650816" customHeight="1"/>
    <row r="650818" customHeight="1"/>
    <row r="650820" customHeight="1"/>
    <row r="650822" customHeight="1"/>
    <row r="650824" customHeight="1"/>
    <row r="650826" customHeight="1"/>
    <row r="650828" customHeight="1"/>
    <row r="650830" customHeight="1"/>
    <row r="650832" customHeight="1"/>
    <row r="650834" customHeight="1"/>
    <row r="650836" customHeight="1"/>
    <row r="650838" customHeight="1"/>
    <row r="650840" customHeight="1"/>
    <row r="650842" customHeight="1"/>
    <row r="650844" customHeight="1"/>
    <row r="650846" customHeight="1"/>
    <row r="650848" customHeight="1"/>
    <row r="650850" customHeight="1"/>
    <row r="650852" customHeight="1"/>
    <row r="650854" customHeight="1"/>
    <row r="650856" customHeight="1"/>
    <row r="650858" customHeight="1"/>
    <row r="650860" customHeight="1"/>
    <row r="650862" customHeight="1"/>
    <row r="650864" customHeight="1"/>
    <row r="650866" customHeight="1"/>
    <row r="650868" customHeight="1"/>
    <row r="650870" customHeight="1"/>
    <row r="650872" customHeight="1"/>
    <row r="650874" customHeight="1"/>
    <row r="650876" customHeight="1"/>
    <row r="650878" customHeight="1"/>
    <row r="650880" customHeight="1"/>
    <row r="650882" customHeight="1"/>
    <row r="650884" customHeight="1"/>
    <row r="650886" customHeight="1"/>
    <row r="650888" customHeight="1"/>
    <row r="650890" customHeight="1"/>
    <row r="650892" customHeight="1"/>
    <row r="650894" customHeight="1"/>
    <row r="650896" customHeight="1"/>
    <row r="650898" customHeight="1"/>
    <row r="650900" customHeight="1"/>
    <row r="650902" customHeight="1"/>
    <row r="650904" customHeight="1"/>
    <row r="650906" customHeight="1"/>
    <row r="650908" customHeight="1"/>
    <row r="650910" customHeight="1"/>
    <row r="650912" customHeight="1"/>
    <row r="650914" customHeight="1"/>
    <row r="650916" customHeight="1"/>
    <row r="650918" customHeight="1"/>
    <row r="650920" customHeight="1"/>
    <row r="650922" customHeight="1"/>
    <row r="650924" customHeight="1"/>
    <row r="650926" customHeight="1"/>
    <row r="650928" customHeight="1"/>
    <row r="650930" customHeight="1"/>
    <row r="650932" customHeight="1"/>
    <row r="650934" customHeight="1"/>
    <row r="650936" customHeight="1"/>
    <row r="650938" customHeight="1"/>
    <row r="650940" customHeight="1"/>
    <row r="650942" customHeight="1"/>
    <row r="650944" customHeight="1"/>
    <row r="650946" customHeight="1"/>
    <row r="650948" customHeight="1"/>
    <row r="650950" customHeight="1"/>
    <row r="650952" customHeight="1"/>
    <row r="650954" customHeight="1"/>
    <row r="650956" customHeight="1"/>
    <row r="650958" customHeight="1"/>
    <row r="650960" customHeight="1"/>
    <row r="650962" customHeight="1"/>
    <row r="650964" customHeight="1"/>
    <row r="650966" customHeight="1"/>
    <row r="650968" customHeight="1"/>
    <row r="650970" customHeight="1"/>
    <row r="650972" customHeight="1"/>
    <row r="650974" customHeight="1"/>
    <row r="650976" customHeight="1"/>
    <row r="650978" customHeight="1"/>
    <row r="650980" customHeight="1"/>
    <row r="650982" customHeight="1"/>
    <row r="650984" customHeight="1"/>
    <row r="650986" customHeight="1"/>
    <row r="650988" customHeight="1"/>
    <row r="650990" customHeight="1"/>
    <row r="650992" customHeight="1"/>
    <row r="650994" customHeight="1"/>
    <row r="650996" customHeight="1"/>
    <row r="650998" customHeight="1"/>
    <row r="651000" customHeight="1"/>
    <row r="651002" customHeight="1"/>
    <row r="651004" customHeight="1"/>
    <row r="651006" customHeight="1"/>
    <row r="651008" customHeight="1"/>
    <row r="651010" customHeight="1"/>
    <row r="651012" customHeight="1"/>
    <row r="651014" customHeight="1"/>
    <row r="651016" customHeight="1"/>
    <row r="651018" customHeight="1"/>
    <row r="651020" customHeight="1"/>
    <row r="651022" customHeight="1"/>
    <row r="651024" customHeight="1"/>
    <row r="651026" customHeight="1"/>
    <row r="651028" customHeight="1"/>
    <row r="651030" customHeight="1"/>
    <row r="651032" customHeight="1"/>
    <row r="651034" customHeight="1"/>
    <row r="651036" customHeight="1"/>
    <row r="651038" customHeight="1"/>
    <row r="651040" customHeight="1"/>
    <row r="651042" customHeight="1"/>
    <row r="651044" customHeight="1"/>
    <row r="651046" customHeight="1"/>
    <row r="651048" customHeight="1"/>
    <row r="651050" customHeight="1"/>
    <row r="651052" customHeight="1"/>
    <row r="651054" customHeight="1"/>
    <row r="651056" customHeight="1"/>
    <row r="651058" customHeight="1"/>
    <row r="651060" customHeight="1"/>
    <row r="651062" customHeight="1"/>
    <row r="651064" customHeight="1"/>
    <row r="651066" customHeight="1"/>
    <row r="651068" customHeight="1"/>
    <row r="651070" customHeight="1"/>
    <row r="651072" customHeight="1"/>
    <row r="651074" customHeight="1"/>
    <row r="651076" customHeight="1"/>
    <row r="651078" customHeight="1"/>
    <row r="651080" customHeight="1"/>
    <row r="651082" customHeight="1"/>
    <row r="651084" customHeight="1"/>
    <row r="651086" customHeight="1"/>
    <row r="651088" customHeight="1"/>
    <row r="651090" customHeight="1"/>
    <row r="651092" customHeight="1"/>
    <row r="651094" customHeight="1"/>
    <row r="651096" customHeight="1"/>
    <row r="651098" customHeight="1"/>
    <row r="651100" customHeight="1"/>
    <row r="651102" customHeight="1"/>
    <row r="651104" customHeight="1"/>
    <row r="651106" customHeight="1"/>
    <row r="651108" customHeight="1"/>
    <row r="651110" customHeight="1"/>
    <row r="651112" customHeight="1"/>
    <row r="651114" customHeight="1"/>
    <row r="651116" customHeight="1"/>
    <row r="651118" customHeight="1"/>
    <row r="651120" customHeight="1"/>
    <row r="651122" customHeight="1"/>
    <row r="651124" customHeight="1"/>
    <row r="651126" customHeight="1"/>
    <row r="651128" customHeight="1"/>
    <row r="651130" customHeight="1"/>
    <row r="651132" customHeight="1"/>
    <row r="651134" customHeight="1"/>
    <row r="651136" customHeight="1"/>
    <row r="651138" customHeight="1"/>
    <row r="651140" customHeight="1"/>
    <row r="651142" customHeight="1"/>
    <row r="651144" customHeight="1"/>
    <row r="651146" customHeight="1"/>
    <row r="651148" customHeight="1"/>
    <row r="651150" customHeight="1"/>
    <row r="651152" customHeight="1"/>
    <row r="651154" customHeight="1"/>
    <row r="651156" customHeight="1"/>
    <row r="651158" customHeight="1"/>
    <row r="651160" customHeight="1"/>
    <row r="651162" customHeight="1"/>
    <row r="651164" customHeight="1"/>
    <row r="651166" customHeight="1"/>
    <row r="651168" customHeight="1"/>
    <row r="651170" customHeight="1"/>
    <row r="651172" customHeight="1"/>
    <row r="651174" customHeight="1"/>
    <row r="651176" customHeight="1"/>
    <row r="651178" customHeight="1"/>
    <row r="651180" customHeight="1"/>
    <row r="651182" customHeight="1"/>
    <row r="651184" customHeight="1"/>
    <row r="651186" customHeight="1"/>
    <row r="651188" customHeight="1"/>
    <row r="651190" customHeight="1"/>
    <row r="651192" customHeight="1"/>
    <row r="651194" customHeight="1"/>
    <row r="651196" customHeight="1"/>
    <row r="651198" customHeight="1"/>
    <row r="651200" customHeight="1"/>
    <row r="651202" customHeight="1"/>
    <row r="651204" customHeight="1"/>
    <row r="651206" customHeight="1"/>
    <row r="651208" customHeight="1"/>
    <row r="651210" customHeight="1"/>
    <row r="651212" customHeight="1"/>
    <row r="651214" customHeight="1"/>
    <row r="651216" customHeight="1"/>
    <row r="651218" customHeight="1"/>
    <row r="651220" customHeight="1"/>
    <row r="651222" customHeight="1"/>
    <row r="651224" customHeight="1"/>
    <row r="651226" customHeight="1"/>
    <row r="651228" customHeight="1"/>
    <row r="651230" customHeight="1"/>
    <row r="651232" customHeight="1"/>
    <row r="651234" customHeight="1"/>
    <row r="651236" customHeight="1"/>
    <row r="651238" customHeight="1"/>
    <row r="651240" customHeight="1"/>
    <row r="651242" customHeight="1"/>
    <row r="651244" customHeight="1"/>
    <row r="651246" customHeight="1"/>
    <row r="651248" customHeight="1"/>
    <row r="651250" customHeight="1"/>
    <row r="651252" customHeight="1"/>
    <row r="651254" customHeight="1"/>
    <row r="651256" customHeight="1"/>
    <row r="651258" customHeight="1"/>
    <row r="651260" customHeight="1"/>
    <row r="651262" customHeight="1"/>
    <row r="651264" customHeight="1"/>
    <row r="651266" customHeight="1"/>
    <row r="651268" customHeight="1"/>
    <row r="651270" customHeight="1"/>
    <row r="651272" customHeight="1"/>
    <row r="651274" customHeight="1"/>
    <row r="651276" customHeight="1"/>
    <row r="651278" customHeight="1"/>
    <row r="651280" customHeight="1"/>
    <row r="651282" customHeight="1"/>
    <row r="651284" customHeight="1"/>
    <row r="651286" customHeight="1"/>
    <row r="651288" customHeight="1"/>
    <row r="651290" customHeight="1"/>
    <row r="651292" customHeight="1"/>
    <row r="651294" customHeight="1"/>
    <row r="651296" customHeight="1"/>
    <row r="651298" customHeight="1"/>
    <row r="651300" customHeight="1"/>
    <row r="651302" customHeight="1"/>
    <row r="651304" customHeight="1"/>
    <row r="651306" customHeight="1"/>
    <row r="651308" customHeight="1"/>
    <row r="651310" customHeight="1"/>
    <row r="651312" customHeight="1"/>
    <row r="651314" customHeight="1"/>
    <row r="651316" customHeight="1"/>
    <row r="651318" customHeight="1"/>
    <row r="651320" customHeight="1"/>
    <row r="651322" customHeight="1"/>
    <row r="651324" customHeight="1"/>
    <row r="651326" customHeight="1"/>
    <row r="651328" customHeight="1"/>
    <row r="651330" customHeight="1"/>
    <row r="651332" customHeight="1"/>
    <row r="651334" customHeight="1"/>
    <row r="651336" customHeight="1"/>
    <row r="651338" customHeight="1"/>
    <row r="651340" customHeight="1"/>
    <row r="651342" customHeight="1"/>
    <row r="651344" customHeight="1"/>
    <row r="651346" customHeight="1"/>
    <row r="651348" customHeight="1"/>
    <row r="651350" customHeight="1"/>
    <row r="651352" customHeight="1"/>
    <row r="651354" customHeight="1"/>
    <row r="651356" customHeight="1"/>
    <row r="651358" customHeight="1"/>
    <row r="651360" customHeight="1"/>
    <row r="651362" customHeight="1"/>
    <row r="651364" customHeight="1"/>
    <row r="651366" customHeight="1"/>
    <row r="651368" customHeight="1"/>
    <row r="651370" customHeight="1"/>
    <row r="651372" customHeight="1"/>
    <row r="651374" customHeight="1"/>
    <row r="651376" customHeight="1"/>
    <row r="651378" customHeight="1"/>
    <row r="651380" customHeight="1"/>
    <row r="651382" customHeight="1"/>
    <row r="651384" customHeight="1"/>
    <row r="651386" customHeight="1"/>
    <row r="651388" customHeight="1"/>
    <row r="651390" customHeight="1"/>
    <row r="651392" customHeight="1"/>
    <row r="651394" customHeight="1"/>
    <row r="651396" customHeight="1"/>
    <row r="651398" customHeight="1"/>
    <row r="651400" customHeight="1"/>
    <row r="651402" customHeight="1"/>
    <row r="651404" customHeight="1"/>
    <row r="651406" customHeight="1"/>
    <row r="651408" customHeight="1"/>
    <row r="651410" customHeight="1"/>
    <row r="651412" customHeight="1"/>
    <row r="651414" customHeight="1"/>
    <row r="651416" customHeight="1"/>
    <row r="651418" customHeight="1"/>
    <row r="651420" customHeight="1"/>
    <row r="651422" customHeight="1"/>
    <row r="651424" customHeight="1"/>
    <row r="651426" customHeight="1"/>
    <row r="651428" customHeight="1"/>
    <row r="651430" customHeight="1"/>
    <row r="651432" customHeight="1"/>
    <row r="651434" customHeight="1"/>
    <row r="651436" customHeight="1"/>
    <row r="651438" customHeight="1"/>
    <row r="651440" customHeight="1"/>
    <row r="651442" customHeight="1"/>
    <row r="651444" customHeight="1"/>
    <row r="651446" customHeight="1"/>
    <row r="651448" customHeight="1"/>
    <row r="651450" customHeight="1"/>
    <row r="651452" customHeight="1"/>
    <row r="651454" customHeight="1"/>
    <row r="651456" customHeight="1"/>
    <row r="651458" customHeight="1"/>
    <row r="651460" customHeight="1"/>
    <row r="651462" customHeight="1"/>
    <row r="651464" customHeight="1"/>
    <row r="651466" customHeight="1"/>
    <row r="651468" customHeight="1"/>
    <row r="651470" customHeight="1"/>
    <row r="651472" customHeight="1"/>
    <row r="651474" customHeight="1"/>
    <row r="651476" customHeight="1"/>
    <row r="651478" customHeight="1"/>
    <row r="651480" customHeight="1"/>
    <row r="651482" customHeight="1"/>
    <row r="651484" customHeight="1"/>
    <row r="651486" customHeight="1"/>
    <row r="651488" customHeight="1"/>
    <row r="651490" customHeight="1"/>
    <row r="651492" customHeight="1"/>
    <row r="651494" customHeight="1"/>
    <row r="651496" customHeight="1"/>
    <row r="651498" customHeight="1"/>
    <row r="651500" customHeight="1"/>
    <row r="651502" customHeight="1"/>
    <row r="651504" customHeight="1"/>
    <row r="651506" customHeight="1"/>
    <row r="651508" customHeight="1"/>
    <row r="651510" customHeight="1"/>
    <row r="651512" customHeight="1"/>
    <row r="651514" customHeight="1"/>
    <row r="651516" customHeight="1"/>
    <row r="651518" customHeight="1"/>
    <row r="651520" customHeight="1"/>
    <row r="651522" customHeight="1"/>
    <row r="651524" customHeight="1"/>
    <row r="651526" customHeight="1"/>
    <row r="651528" customHeight="1"/>
    <row r="651530" customHeight="1"/>
    <row r="651532" customHeight="1"/>
    <row r="651534" customHeight="1"/>
    <row r="651536" customHeight="1"/>
    <row r="651538" customHeight="1"/>
    <row r="651540" customHeight="1"/>
    <row r="651542" customHeight="1"/>
    <row r="651544" customHeight="1"/>
    <row r="651546" customHeight="1"/>
    <row r="651548" customHeight="1"/>
    <row r="651550" customHeight="1"/>
    <row r="651552" customHeight="1"/>
    <row r="651554" customHeight="1"/>
    <row r="651556" customHeight="1"/>
    <row r="651558" customHeight="1"/>
    <row r="651560" customHeight="1"/>
    <row r="651562" customHeight="1"/>
    <row r="651564" customHeight="1"/>
    <row r="651566" customHeight="1"/>
    <row r="651568" customHeight="1"/>
    <row r="651570" customHeight="1"/>
    <row r="651572" customHeight="1"/>
    <row r="651574" customHeight="1"/>
    <row r="651576" customHeight="1"/>
    <row r="651578" customHeight="1"/>
    <row r="651580" customHeight="1"/>
    <row r="651582" customHeight="1"/>
    <row r="651584" customHeight="1"/>
    <row r="651586" customHeight="1"/>
    <row r="651588" customHeight="1"/>
    <row r="651590" customHeight="1"/>
    <row r="651592" customHeight="1"/>
    <row r="651594" customHeight="1"/>
    <row r="651596" customHeight="1"/>
    <row r="651598" customHeight="1"/>
    <row r="651600" customHeight="1"/>
    <row r="651602" customHeight="1"/>
    <row r="651604" customHeight="1"/>
    <row r="651606" customHeight="1"/>
    <row r="651608" customHeight="1"/>
    <row r="651610" customHeight="1"/>
    <row r="651612" customHeight="1"/>
    <row r="651614" customHeight="1"/>
    <row r="651616" customHeight="1"/>
    <row r="651618" customHeight="1"/>
    <row r="651620" customHeight="1"/>
    <row r="651622" customHeight="1"/>
    <row r="651624" customHeight="1"/>
    <row r="651626" customHeight="1"/>
    <row r="651628" customHeight="1"/>
    <row r="651630" customHeight="1"/>
    <row r="651632" customHeight="1"/>
    <row r="651634" customHeight="1"/>
    <row r="651636" customHeight="1"/>
    <row r="651638" customHeight="1"/>
    <row r="651640" customHeight="1"/>
    <row r="651642" customHeight="1"/>
    <row r="651644" customHeight="1"/>
    <row r="651646" customHeight="1"/>
    <row r="651648" customHeight="1"/>
    <row r="651650" customHeight="1"/>
    <row r="651652" customHeight="1"/>
    <row r="651654" customHeight="1"/>
    <row r="651656" customHeight="1"/>
    <row r="651658" customHeight="1"/>
    <row r="651660" customHeight="1"/>
    <row r="651662" customHeight="1"/>
    <row r="651664" customHeight="1"/>
    <row r="651666" customHeight="1"/>
    <row r="651668" customHeight="1"/>
    <row r="651670" customHeight="1"/>
    <row r="651672" customHeight="1"/>
    <row r="651674" customHeight="1"/>
    <row r="651676" customHeight="1"/>
    <row r="651678" customHeight="1"/>
    <row r="651680" customHeight="1"/>
    <row r="651682" customHeight="1"/>
    <row r="651684" customHeight="1"/>
    <row r="651686" customHeight="1"/>
    <row r="651688" customHeight="1"/>
    <row r="651690" customHeight="1"/>
    <row r="651692" customHeight="1"/>
    <row r="651694" customHeight="1"/>
    <row r="651696" customHeight="1"/>
    <row r="651698" customHeight="1"/>
    <row r="651700" customHeight="1"/>
    <row r="651702" customHeight="1"/>
    <row r="651704" customHeight="1"/>
    <row r="651706" customHeight="1"/>
    <row r="651708" customHeight="1"/>
    <row r="651710" customHeight="1"/>
    <row r="651712" customHeight="1"/>
    <row r="651714" customHeight="1"/>
    <row r="651716" customHeight="1"/>
    <row r="651718" customHeight="1"/>
    <row r="651720" customHeight="1"/>
    <row r="651722" customHeight="1"/>
    <row r="651724" customHeight="1"/>
    <row r="651726" customHeight="1"/>
    <row r="651728" customHeight="1"/>
    <row r="651730" customHeight="1"/>
    <row r="651732" customHeight="1"/>
    <row r="651734" customHeight="1"/>
    <row r="651736" customHeight="1"/>
    <row r="651738" customHeight="1"/>
    <row r="651740" customHeight="1"/>
    <row r="651742" customHeight="1"/>
    <row r="651744" customHeight="1"/>
    <row r="651746" customHeight="1"/>
    <row r="651748" customHeight="1"/>
    <row r="651750" customHeight="1"/>
    <row r="651752" customHeight="1"/>
    <row r="651754" customHeight="1"/>
    <row r="651756" customHeight="1"/>
    <row r="651758" customHeight="1"/>
    <row r="651760" customHeight="1"/>
    <row r="651762" customHeight="1"/>
    <row r="651764" customHeight="1"/>
    <row r="651766" customHeight="1"/>
    <row r="651768" customHeight="1"/>
    <row r="651770" customHeight="1"/>
    <row r="651772" customHeight="1"/>
    <row r="651774" customHeight="1"/>
    <row r="651776" customHeight="1"/>
    <row r="651778" customHeight="1"/>
    <row r="651780" customHeight="1"/>
    <row r="651782" customHeight="1"/>
    <row r="651784" customHeight="1"/>
    <row r="651786" customHeight="1"/>
    <row r="651788" customHeight="1"/>
    <row r="651790" customHeight="1"/>
    <row r="651792" customHeight="1"/>
    <row r="651794" customHeight="1"/>
    <row r="651796" customHeight="1"/>
    <row r="651798" customHeight="1"/>
    <row r="651800" customHeight="1"/>
    <row r="651802" customHeight="1"/>
    <row r="651804" customHeight="1"/>
    <row r="651806" customHeight="1"/>
    <row r="651808" customHeight="1"/>
    <row r="651810" customHeight="1"/>
    <row r="651812" customHeight="1"/>
    <row r="651814" customHeight="1"/>
    <row r="651816" customHeight="1"/>
    <row r="651818" customHeight="1"/>
    <row r="651820" customHeight="1"/>
    <row r="651822" customHeight="1"/>
    <row r="651824" customHeight="1"/>
    <row r="651826" customHeight="1"/>
    <row r="651828" customHeight="1"/>
    <row r="651830" customHeight="1"/>
    <row r="651832" customHeight="1"/>
    <row r="651834" customHeight="1"/>
    <row r="651836" customHeight="1"/>
    <row r="651838" customHeight="1"/>
    <row r="651840" customHeight="1"/>
    <row r="651842" customHeight="1"/>
    <row r="651844" customHeight="1"/>
    <row r="651846" customHeight="1"/>
    <row r="651848" customHeight="1"/>
    <row r="651850" customHeight="1"/>
    <row r="651852" customHeight="1"/>
    <row r="651854" customHeight="1"/>
    <row r="651856" customHeight="1"/>
    <row r="651858" customHeight="1"/>
    <row r="651860" customHeight="1"/>
    <row r="651862" customHeight="1"/>
    <row r="651864" customHeight="1"/>
    <row r="651866" customHeight="1"/>
    <row r="651868" customHeight="1"/>
    <row r="651870" customHeight="1"/>
    <row r="651872" customHeight="1"/>
    <row r="651874" customHeight="1"/>
    <row r="651876" customHeight="1"/>
    <row r="651878" customHeight="1"/>
    <row r="651880" customHeight="1"/>
    <row r="651882" customHeight="1"/>
    <row r="651884" customHeight="1"/>
    <row r="651886" customHeight="1"/>
    <row r="651888" customHeight="1"/>
    <row r="651890" customHeight="1"/>
    <row r="651892" customHeight="1"/>
    <row r="651894" customHeight="1"/>
    <row r="651896" customHeight="1"/>
    <row r="651898" customHeight="1"/>
    <row r="651900" customHeight="1"/>
    <row r="651902" customHeight="1"/>
    <row r="651904" customHeight="1"/>
    <row r="651906" customHeight="1"/>
    <row r="651908" customHeight="1"/>
    <row r="651910" customHeight="1"/>
    <row r="651912" customHeight="1"/>
    <row r="651914" customHeight="1"/>
    <row r="651916" customHeight="1"/>
    <row r="651918" customHeight="1"/>
    <row r="651920" customHeight="1"/>
    <row r="651922" customHeight="1"/>
    <row r="651924" customHeight="1"/>
    <row r="651926" customHeight="1"/>
    <row r="651928" customHeight="1"/>
    <row r="651930" customHeight="1"/>
    <row r="651932" customHeight="1"/>
    <row r="651934" customHeight="1"/>
    <row r="651936" customHeight="1"/>
    <row r="651938" customHeight="1"/>
    <row r="651940" customHeight="1"/>
    <row r="651942" customHeight="1"/>
    <row r="651944" customHeight="1"/>
    <row r="651946" customHeight="1"/>
    <row r="651948" customHeight="1"/>
    <row r="651950" customHeight="1"/>
    <row r="651952" customHeight="1"/>
    <row r="651954" customHeight="1"/>
    <row r="651956" customHeight="1"/>
    <row r="651958" customHeight="1"/>
    <row r="651960" customHeight="1"/>
    <row r="651962" customHeight="1"/>
    <row r="651964" customHeight="1"/>
    <row r="651966" customHeight="1"/>
    <row r="651968" customHeight="1"/>
    <row r="651970" customHeight="1"/>
    <row r="651972" customHeight="1"/>
    <row r="651974" customHeight="1"/>
    <row r="651976" customHeight="1"/>
    <row r="651978" customHeight="1"/>
    <row r="651980" customHeight="1"/>
    <row r="651982" customHeight="1"/>
    <row r="651984" customHeight="1"/>
    <row r="651986" customHeight="1"/>
    <row r="651988" customHeight="1"/>
    <row r="651990" customHeight="1"/>
    <row r="651992" customHeight="1"/>
    <row r="651994" customHeight="1"/>
    <row r="651996" customHeight="1"/>
    <row r="651998" customHeight="1"/>
    <row r="652000" customHeight="1"/>
    <row r="652002" customHeight="1"/>
    <row r="652004" customHeight="1"/>
    <row r="652006" customHeight="1"/>
    <row r="652008" customHeight="1"/>
    <row r="652010" customHeight="1"/>
    <row r="652012" customHeight="1"/>
    <row r="652014" customHeight="1"/>
    <row r="652016" customHeight="1"/>
    <row r="652018" customHeight="1"/>
    <row r="652020" customHeight="1"/>
    <row r="652022" customHeight="1"/>
    <row r="652024" customHeight="1"/>
    <row r="652026" customHeight="1"/>
    <row r="652028" customHeight="1"/>
    <row r="652030" customHeight="1"/>
    <row r="652032" customHeight="1"/>
    <row r="652034" customHeight="1"/>
    <row r="652036" customHeight="1"/>
    <row r="652038" customHeight="1"/>
    <row r="652040" customHeight="1"/>
    <row r="652042" customHeight="1"/>
    <row r="652044" customHeight="1"/>
    <row r="652046" customHeight="1"/>
    <row r="652048" customHeight="1"/>
    <row r="652050" customHeight="1"/>
    <row r="652052" customHeight="1"/>
    <row r="652054" customHeight="1"/>
    <row r="652056" customHeight="1"/>
    <row r="652058" customHeight="1"/>
    <row r="652060" customHeight="1"/>
    <row r="652062" customHeight="1"/>
    <row r="652064" customHeight="1"/>
    <row r="652066" customHeight="1"/>
    <row r="652068" customHeight="1"/>
    <row r="652070" customHeight="1"/>
    <row r="652072" customHeight="1"/>
    <row r="652074" customHeight="1"/>
    <row r="652076" customHeight="1"/>
    <row r="652078" customHeight="1"/>
    <row r="652080" customHeight="1"/>
    <row r="652082" customHeight="1"/>
    <row r="652084" customHeight="1"/>
    <row r="652086" customHeight="1"/>
    <row r="652088" customHeight="1"/>
    <row r="652090" customHeight="1"/>
    <row r="652092" customHeight="1"/>
    <row r="652094" customHeight="1"/>
    <row r="652096" customHeight="1"/>
    <row r="652098" customHeight="1"/>
    <row r="652100" customHeight="1"/>
    <row r="652102" customHeight="1"/>
    <row r="652104" customHeight="1"/>
    <row r="652106" customHeight="1"/>
    <row r="652108" customHeight="1"/>
    <row r="652110" customHeight="1"/>
    <row r="652112" customHeight="1"/>
    <row r="652114" customHeight="1"/>
    <row r="652116" customHeight="1"/>
    <row r="652118" customHeight="1"/>
    <row r="652120" customHeight="1"/>
    <row r="652122" customHeight="1"/>
    <row r="652124" customHeight="1"/>
    <row r="652126" customHeight="1"/>
    <row r="652128" customHeight="1"/>
    <row r="652130" customHeight="1"/>
    <row r="652132" customHeight="1"/>
    <row r="652134" customHeight="1"/>
    <row r="652136" customHeight="1"/>
    <row r="652138" customHeight="1"/>
    <row r="652140" customHeight="1"/>
    <row r="652142" customHeight="1"/>
    <row r="652144" customHeight="1"/>
    <row r="652146" customHeight="1"/>
    <row r="652148" customHeight="1"/>
    <row r="652150" customHeight="1"/>
    <row r="652152" customHeight="1"/>
    <row r="652154" customHeight="1"/>
    <row r="652156" customHeight="1"/>
    <row r="652158" customHeight="1"/>
    <row r="652160" customHeight="1"/>
    <row r="652162" customHeight="1"/>
    <row r="652164" customHeight="1"/>
    <row r="652166" customHeight="1"/>
    <row r="652168" customHeight="1"/>
    <row r="652170" customHeight="1"/>
    <row r="652172" customHeight="1"/>
    <row r="652174" customHeight="1"/>
    <row r="652176" customHeight="1"/>
    <row r="652178" customHeight="1"/>
    <row r="652180" customHeight="1"/>
    <row r="652182" customHeight="1"/>
    <row r="652184" customHeight="1"/>
    <row r="652186" customHeight="1"/>
    <row r="652188" customHeight="1"/>
    <row r="652190" customHeight="1"/>
    <row r="652192" customHeight="1"/>
    <row r="652194" customHeight="1"/>
    <row r="652196" customHeight="1"/>
    <row r="652198" customHeight="1"/>
    <row r="652200" customHeight="1"/>
    <row r="652202" customHeight="1"/>
    <row r="652204" customHeight="1"/>
    <row r="652206" customHeight="1"/>
    <row r="652208" customHeight="1"/>
    <row r="652210" customHeight="1"/>
    <row r="652212" customHeight="1"/>
    <row r="652214" customHeight="1"/>
    <row r="652216" customHeight="1"/>
    <row r="652218" customHeight="1"/>
    <row r="652220" customHeight="1"/>
    <row r="652222" customHeight="1"/>
    <row r="652224" customHeight="1"/>
    <row r="652226" customHeight="1"/>
    <row r="652228" customHeight="1"/>
    <row r="652230" customHeight="1"/>
    <row r="652232" customHeight="1"/>
    <row r="652234" customHeight="1"/>
    <row r="652236" customHeight="1"/>
    <row r="652238" customHeight="1"/>
    <row r="652240" customHeight="1"/>
    <row r="652242" customHeight="1"/>
    <row r="652244" customHeight="1"/>
    <row r="652246" customHeight="1"/>
    <row r="652248" customHeight="1"/>
    <row r="652250" customHeight="1"/>
    <row r="652252" customHeight="1"/>
    <row r="652254" customHeight="1"/>
    <row r="652256" customHeight="1"/>
    <row r="652258" customHeight="1"/>
    <row r="652260" customHeight="1"/>
    <row r="652262" customHeight="1"/>
    <row r="652264" customHeight="1"/>
    <row r="652266" customHeight="1"/>
    <row r="652268" customHeight="1"/>
    <row r="652270" customHeight="1"/>
    <row r="652272" customHeight="1"/>
    <row r="652274" customHeight="1"/>
    <row r="652276" customHeight="1"/>
    <row r="652278" customHeight="1"/>
    <row r="652280" customHeight="1"/>
    <row r="652282" customHeight="1"/>
    <row r="652284" customHeight="1"/>
    <row r="652286" customHeight="1"/>
    <row r="652288" customHeight="1"/>
    <row r="652290" customHeight="1"/>
    <row r="652292" customHeight="1"/>
    <row r="652294" customHeight="1"/>
    <row r="652296" customHeight="1"/>
    <row r="652298" customHeight="1"/>
    <row r="652300" customHeight="1"/>
    <row r="652302" customHeight="1"/>
    <row r="652304" customHeight="1"/>
    <row r="652306" customHeight="1"/>
    <row r="652308" customHeight="1"/>
    <row r="652310" customHeight="1"/>
    <row r="652312" customHeight="1"/>
    <row r="652314" customHeight="1"/>
    <row r="652316" customHeight="1"/>
    <row r="652318" customHeight="1"/>
    <row r="652320" customHeight="1"/>
    <row r="652322" customHeight="1"/>
    <row r="652324" customHeight="1"/>
    <row r="652326" customHeight="1"/>
    <row r="652328" customHeight="1"/>
    <row r="652330" customHeight="1"/>
    <row r="652332" customHeight="1"/>
    <row r="652334" customHeight="1"/>
    <row r="652336" customHeight="1"/>
    <row r="652338" customHeight="1"/>
    <row r="652340" customHeight="1"/>
    <row r="652342" customHeight="1"/>
    <row r="652344" customHeight="1"/>
    <row r="652346" customHeight="1"/>
    <row r="652348" customHeight="1"/>
    <row r="652350" customHeight="1"/>
    <row r="652352" customHeight="1"/>
    <row r="652354" customHeight="1"/>
    <row r="652356" customHeight="1"/>
    <row r="652358" customHeight="1"/>
    <row r="652360" customHeight="1"/>
    <row r="652362" customHeight="1"/>
    <row r="652364" customHeight="1"/>
    <row r="652366" customHeight="1"/>
    <row r="652368" customHeight="1"/>
    <row r="652370" customHeight="1"/>
    <row r="652372" customHeight="1"/>
    <row r="652374" customHeight="1"/>
    <row r="652376" customHeight="1"/>
    <row r="652378" customHeight="1"/>
    <row r="652380" customHeight="1"/>
    <row r="652382" customHeight="1"/>
    <row r="652384" customHeight="1"/>
    <row r="652386" customHeight="1"/>
    <row r="652388" customHeight="1"/>
    <row r="652390" customHeight="1"/>
    <row r="652392" customHeight="1"/>
    <row r="652394" customHeight="1"/>
    <row r="652396" customHeight="1"/>
    <row r="652398" customHeight="1"/>
    <row r="652400" customHeight="1"/>
    <row r="652402" customHeight="1"/>
    <row r="652404" customHeight="1"/>
    <row r="652406" customHeight="1"/>
    <row r="652408" customHeight="1"/>
    <row r="652410" customHeight="1"/>
    <row r="652412" customHeight="1"/>
    <row r="652414" customHeight="1"/>
    <row r="652416" customHeight="1"/>
    <row r="652418" customHeight="1"/>
    <row r="652420" customHeight="1"/>
    <row r="652422" customHeight="1"/>
    <row r="652424" customHeight="1"/>
    <row r="652426" customHeight="1"/>
    <row r="652428" customHeight="1"/>
    <row r="652430" customHeight="1"/>
    <row r="652432" customHeight="1"/>
    <row r="652434" customHeight="1"/>
    <row r="652436" customHeight="1"/>
    <row r="652438" customHeight="1"/>
    <row r="652440" customHeight="1"/>
    <row r="652442" customHeight="1"/>
    <row r="652444" customHeight="1"/>
    <row r="652446" customHeight="1"/>
    <row r="652448" customHeight="1"/>
    <row r="652450" customHeight="1"/>
    <row r="652452" customHeight="1"/>
    <row r="652454" customHeight="1"/>
    <row r="652456" customHeight="1"/>
    <row r="652458" customHeight="1"/>
    <row r="652460" customHeight="1"/>
    <row r="652462" customHeight="1"/>
    <row r="652464" customHeight="1"/>
    <row r="652466" customHeight="1"/>
    <row r="652468" customHeight="1"/>
    <row r="652470" customHeight="1"/>
    <row r="652472" customHeight="1"/>
    <row r="652474" customHeight="1"/>
    <row r="652476" customHeight="1"/>
    <row r="652478" customHeight="1"/>
    <row r="652480" customHeight="1"/>
    <row r="652482" customHeight="1"/>
    <row r="652484" customHeight="1"/>
    <row r="652486" customHeight="1"/>
    <row r="652488" customHeight="1"/>
    <row r="652490" customHeight="1"/>
    <row r="652492" customHeight="1"/>
    <row r="652494" customHeight="1"/>
    <row r="652496" customHeight="1"/>
    <row r="652498" customHeight="1"/>
    <row r="652500" customHeight="1"/>
    <row r="652502" customHeight="1"/>
    <row r="652504" customHeight="1"/>
    <row r="652506" customHeight="1"/>
    <row r="652508" customHeight="1"/>
    <row r="652510" customHeight="1"/>
    <row r="652512" customHeight="1"/>
    <row r="652514" customHeight="1"/>
    <row r="652516" customHeight="1"/>
    <row r="652518" customHeight="1"/>
    <row r="652520" customHeight="1"/>
    <row r="652522" customHeight="1"/>
    <row r="652524" customHeight="1"/>
    <row r="652526" customHeight="1"/>
    <row r="652528" customHeight="1"/>
    <row r="652530" customHeight="1"/>
    <row r="652532" customHeight="1"/>
    <row r="652534" customHeight="1"/>
    <row r="652536" customHeight="1"/>
    <row r="652538" customHeight="1"/>
    <row r="652540" customHeight="1"/>
    <row r="652542" customHeight="1"/>
    <row r="652544" customHeight="1"/>
    <row r="652546" customHeight="1"/>
    <row r="652548" customHeight="1"/>
    <row r="652550" customHeight="1"/>
    <row r="652552" customHeight="1"/>
    <row r="652554" customHeight="1"/>
    <row r="652556" customHeight="1"/>
    <row r="652558" customHeight="1"/>
    <row r="652560" customHeight="1"/>
    <row r="652562" customHeight="1"/>
    <row r="652564" customHeight="1"/>
    <row r="652566" customHeight="1"/>
    <row r="652568" customHeight="1"/>
    <row r="652570" customHeight="1"/>
    <row r="652572" customHeight="1"/>
    <row r="652574" customHeight="1"/>
    <row r="652576" customHeight="1"/>
    <row r="652578" customHeight="1"/>
    <row r="652580" customHeight="1"/>
    <row r="652582" customHeight="1"/>
    <row r="652584" customHeight="1"/>
    <row r="652586" customHeight="1"/>
    <row r="652588" customHeight="1"/>
    <row r="652590" customHeight="1"/>
    <row r="652592" customHeight="1"/>
    <row r="652594" customHeight="1"/>
    <row r="652596" customHeight="1"/>
    <row r="652598" customHeight="1"/>
    <row r="652600" customHeight="1"/>
    <row r="652602" customHeight="1"/>
    <row r="652604" customHeight="1"/>
    <row r="652606" customHeight="1"/>
    <row r="652608" customHeight="1"/>
    <row r="652610" customHeight="1"/>
    <row r="652612" customHeight="1"/>
    <row r="652614" customHeight="1"/>
    <row r="652616" customHeight="1"/>
    <row r="652618" customHeight="1"/>
    <row r="652620" customHeight="1"/>
    <row r="652622" customHeight="1"/>
    <row r="652624" customHeight="1"/>
    <row r="652626" customHeight="1"/>
    <row r="652628" customHeight="1"/>
    <row r="652630" customHeight="1"/>
    <row r="652632" customHeight="1"/>
    <row r="652634" customHeight="1"/>
    <row r="652636" customHeight="1"/>
    <row r="652638" customHeight="1"/>
    <row r="652640" customHeight="1"/>
    <row r="652642" customHeight="1"/>
    <row r="652644" customHeight="1"/>
    <row r="652646" customHeight="1"/>
    <row r="652648" customHeight="1"/>
    <row r="652650" customHeight="1"/>
    <row r="652652" customHeight="1"/>
    <row r="652654" customHeight="1"/>
    <row r="652656" customHeight="1"/>
    <row r="652658" customHeight="1"/>
    <row r="652660" customHeight="1"/>
    <row r="652662" customHeight="1"/>
    <row r="652664" customHeight="1"/>
    <row r="652666" customHeight="1"/>
    <row r="652668" customHeight="1"/>
    <row r="652670" customHeight="1"/>
    <row r="652672" customHeight="1"/>
    <row r="652674" customHeight="1"/>
    <row r="652676" customHeight="1"/>
    <row r="652678" customHeight="1"/>
    <row r="652680" customHeight="1"/>
    <row r="652682" customHeight="1"/>
    <row r="652684" customHeight="1"/>
    <row r="652686" customHeight="1"/>
    <row r="652688" customHeight="1"/>
    <row r="652690" customHeight="1"/>
    <row r="652692" customHeight="1"/>
    <row r="652694" customHeight="1"/>
    <row r="652696" customHeight="1"/>
    <row r="652698" customHeight="1"/>
    <row r="652700" customHeight="1"/>
    <row r="652702" customHeight="1"/>
    <row r="652704" customHeight="1"/>
    <row r="652706" customHeight="1"/>
    <row r="652708" customHeight="1"/>
    <row r="652710" customHeight="1"/>
    <row r="652712" customHeight="1"/>
    <row r="652714" customHeight="1"/>
    <row r="652716" customHeight="1"/>
    <row r="652718" customHeight="1"/>
    <row r="652720" customHeight="1"/>
    <row r="652722" customHeight="1"/>
    <row r="652724" customHeight="1"/>
    <row r="652726" customHeight="1"/>
    <row r="652728" customHeight="1"/>
    <row r="652730" customHeight="1"/>
    <row r="652732" customHeight="1"/>
    <row r="652734" customHeight="1"/>
    <row r="652736" customHeight="1"/>
    <row r="652738" customHeight="1"/>
    <row r="652740" customHeight="1"/>
    <row r="652742" customHeight="1"/>
    <row r="652744" customHeight="1"/>
    <row r="652746" customHeight="1"/>
    <row r="652748" customHeight="1"/>
    <row r="652750" customHeight="1"/>
    <row r="652752" customHeight="1"/>
    <row r="652754" customHeight="1"/>
    <row r="652756" customHeight="1"/>
    <row r="652758" customHeight="1"/>
    <row r="652760" customHeight="1"/>
    <row r="652762" customHeight="1"/>
    <row r="652764" customHeight="1"/>
    <row r="652766" customHeight="1"/>
    <row r="652768" customHeight="1"/>
    <row r="652770" customHeight="1"/>
    <row r="652772" customHeight="1"/>
    <row r="652774" customHeight="1"/>
    <row r="652776" customHeight="1"/>
    <row r="652778" customHeight="1"/>
    <row r="652780" customHeight="1"/>
    <row r="652782" customHeight="1"/>
    <row r="652784" customHeight="1"/>
    <row r="652786" customHeight="1"/>
    <row r="652788" customHeight="1"/>
    <row r="652790" customHeight="1"/>
    <row r="652792" customHeight="1"/>
    <row r="652794" customHeight="1"/>
    <row r="652796" customHeight="1"/>
    <row r="652798" customHeight="1"/>
    <row r="652800" customHeight="1"/>
    <row r="652802" customHeight="1"/>
    <row r="652804" customHeight="1"/>
    <row r="652806" customHeight="1"/>
    <row r="652808" customHeight="1"/>
    <row r="652810" customHeight="1"/>
    <row r="652812" customHeight="1"/>
    <row r="652814" customHeight="1"/>
    <row r="652816" customHeight="1"/>
    <row r="652818" customHeight="1"/>
    <row r="652820" customHeight="1"/>
    <row r="652822" customHeight="1"/>
    <row r="652824" customHeight="1"/>
    <row r="652826" customHeight="1"/>
    <row r="652828" customHeight="1"/>
    <row r="652830" customHeight="1"/>
    <row r="652832" customHeight="1"/>
    <row r="652834" customHeight="1"/>
    <row r="652836" customHeight="1"/>
    <row r="652838" customHeight="1"/>
    <row r="652840" customHeight="1"/>
    <row r="652842" customHeight="1"/>
    <row r="652844" customHeight="1"/>
    <row r="652846" customHeight="1"/>
    <row r="652848" customHeight="1"/>
    <row r="652850" customHeight="1"/>
    <row r="652852" customHeight="1"/>
    <row r="652854" customHeight="1"/>
    <row r="652856" customHeight="1"/>
    <row r="652858" customHeight="1"/>
    <row r="652860" customHeight="1"/>
    <row r="652862" customHeight="1"/>
    <row r="652864" customHeight="1"/>
    <row r="652866" customHeight="1"/>
    <row r="652868" customHeight="1"/>
    <row r="652870" customHeight="1"/>
    <row r="652872" customHeight="1"/>
    <row r="652874" customHeight="1"/>
    <row r="652876" customHeight="1"/>
    <row r="652878" customHeight="1"/>
    <row r="652880" customHeight="1"/>
    <row r="652882" customHeight="1"/>
    <row r="652884" customHeight="1"/>
    <row r="652886" customHeight="1"/>
    <row r="652888" customHeight="1"/>
    <row r="652890" customHeight="1"/>
    <row r="652892" customHeight="1"/>
    <row r="652894" customHeight="1"/>
    <row r="652896" customHeight="1"/>
    <row r="652898" customHeight="1"/>
    <row r="652900" customHeight="1"/>
    <row r="652902" customHeight="1"/>
    <row r="652904" customHeight="1"/>
    <row r="652906" customHeight="1"/>
    <row r="652908" customHeight="1"/>
    <row r="652910" customHeight="1"/>
    <row r="652912" customHeight="1"/>
    <row r="652914" customHeight="1"/>
    <row r="652916" customHeight="1"/>
    <row r="652918" customHeight="1"/>
    <row r="652920" customHeight="1"/>
    <row r="652922" customHeight="1"/>
    <row r="652924" customHeight="1"/>
    <row r="652926" customHeight="1"/>
    <row r="652928" customHeight="1"/>
    <row r="652930" customHeight="1"/>
    <row r="652932" customHeight="1"/>
    <row r="652934" customHeight="1"/>
    <row r="652936" customHeight="1"/>
    <row r="652938" customHeight="1"/>
    <row r="652940" customHeight="1"/>
    <row r="652942" customHeight="1"/>
    <row r="652944" customHeight="1"/>
    <row r="652946" customHeight="1"/>
    <row r="652948" customHeight="1"/>
    <row r="652950" customHeight="1"/>
    <row r="652952" customHeight="1"/>
    <row r="652954" customHeight="1"/>
    <row r="652956" customHeight="1"/>
    <row r="652958" customHeight="1"/>
    <row r="652960" customHeight="1"/>
    <row r="652962" customHeight="1"/>
    <row r="652964" customHeight="1"/>
    <row r="652966" customHeight="1"/>
    <row r="652968" customHeight="1"/>
    <row r="652970" customHeight="1"/>
    <row r="652972" customHeight="1"/>
    <row r="652974" customHeight="1"/>
    <row r="652976" customHeight="1"/>
    <row r="652978" customHeight="1"/>
    <row r="652980" customHeight="1"/>
    <row r="652982" customHeight="1"/>
    <row r="652984" customHeight="1"/>
    <row r="652986" customHeight="1"/>
    <row r="652988" customHeight="1"/>
    <row r="652990" customHeight="1"/>
    <row r="652992" customHeight="1"/>
    <row r="652994" customHeight="1"/>
    <row r="652996" customHeight="1"/>
    <row r="652998" customHeight="1"/>
    <row r="653000" customHeight="1"/>
    <row r="653002" customHeight="1"/>
    <row r="653004" customHeight="1"/>
    <row r="653006" customHeight="1"/>
    <row r="653008" customHeight="1"/>
    <row r="653010" customHeight="1"/>
    <row r="653012" customHeight="1"/>
    <row r="653014" customHeight="1"/>
    <row r="653016" customHeight="1"/>
    <row r="653018" customHeight="1"/>
    <row r="653020" customHeight="1"/>
    <row r="653022" customHeight="1"/>
    <row r="653024" customHeight="1"/>
    <row r="653026" customHeight="1"/>
    <row r="653028" customHeight="1"/>
    <row r="653030" customHeight="1"/>
    <row r="653032" customHeight="1"/>
    <row r="653034" customHeight="1"/>
    <row r="653036" customHeight="1"/>
    <row r="653038" customHeight="1"/>
    <row r="653040" customHeight="1"/>
    <row r="653042" customHeight="1"/>
    <row r="653044" customHeight="1"/>
    <row r="653046" customHeight="1"/>
    <row r="653048" customHeight="1"/>
    <row r="653050" customHeight="1"/>
    <row r="653052" customHeight="1"/>
    <row r="653054" customHeight="1"/>
    <row r="653056" customHeight="1"/>
    <row r="653058" customHeight="1"/>
    <row r="653060" customHeight="1"/>
    <row r="653062" customHeight="1"/>
    <row r="653064" customHeight="1"/>
    <row r="653066" customHeight="1"/>
    <row r="653068" customHeight="1"/>
    <row r="653070" customHeight="1"/>
    <row r="653072" customHeight="1"/>
    <row r="653074" customHeight="1"/>
    <row r="653076" customHeight="1"/>
    <row r="653078" customHeight="1"/>
    <row r="653080" customHeight="1"/>
    <row r="653082" customHeight="1"/>
    <row r="653084" customHeight="1"/>
    <row r="653086" customHeight="1"/>
    <row r="653088" customHeight="1"/>
    <row r="653090" customHeight="1"/>
    <row r="653092" customHeight="1"/>
    <row r="653094" customHeight="1"/>
    <row r="653096" customHeight="1"/>
    <row r="653098" customHeight="1"/>
    <row r="653100" customHeight="1"/>
    <row r="653102" customHeight="1"/>
    <row r="653104" customHeight="1"/>
    <row r="653106" customHeight="1"/>
    <row r="653108" customHeight="1"/>
    <row r="653110" customHeight="1"/>
    <row r="653112" customHeight="1"/>
    <row r="653114" customHeight="1"/>
    <row r="653116" customHeight="1"/>
    <row r="653118" customHeight="1"/>
    <row r="653120" customHeight="1"/>
    <row r="653122" customHeight="1"/>
    <row r="653124" customHeight="1"/>
    <row r="653126" customHeight="1"/>
    <row r="653128" customHeight="1"/>
    <row r="653130" customHeight="1"/>
    <row r="653132" customHeight="1"/>
    <row r="653134" customHeight="1"/>
    <row r="653136" customHeight="1"/>
    <row r="653138" customHeight="1"/>
    <row r="653140" customHeight="1"/>
    <row r="653142" customHeight="1"/>
    <row r="653144" customHeight="1"/>
    <row r="653146" customHeight="1"/>
    <row r="653148" customHeight="1"/>
    <row r="653150" customHeight="1"/>
    <row r="653152" customHeight="1"/>
    <row r="653154" customHeight="1"/>
    <row r="653156" customHeight="1"/>
    <row r="653158" customHeight="1"/>
    <row r="653160" customHeight="1"/>
    <row r="653162" customHeight="1"/>
    <row r="653164" customHeight="1"/>
    <row r="653166" customHeight="1"/>
    <row r="653168" customHeight="1"/>
    <row r="653170" customHeight="1"/>
    <row r="653172" customHeight="1"/>
    <row r="653174" customHeight="1"/>
    <row r="653176" customHeight="1"/>
    <row r="653178" customHeight="1"/>
    <row r="653180" customHeight="1"/>
    <row r="653182" customHeight="1"/>
    <row r="653184" customHeight="1"/>
    <row r="653186" customHeight="1"/>
    <row r="653188" customHeight="1"/>
    <row r="653190" customHeight="1"/>
    <row r="653192" customHeight="1"/>
    <row r="653194" customHeight="1"/>
    <row r="653196" customHeight="1"/>
    <row r="653198" customHeight="1"/>
    <row r="653200" customHeight="1"/>
    <row r="653202" customHeight="1"/>
    <row r="653204" customHeight="1"/>
    <row r="653206" customHeight="1"/>
    <row r="653208" customHeight="1"/>
    <row r="653210" customHeight="1"/>
    <row r="653212" customHeight="1"/>
    <row r="653214" customHeight="1"/>
    <row r="653216" customHeight="1"/>
    <row r="653218" customHeight="1"/>
    <row r="653220" customHeight="1"/>
    <row r="653222" customHeight="1"/>
    <row r="653224" customHeight="1"/>
    <row r="653226" customHeight="1"/>
    <row r="653228" customHeight="1"/>
    <row r="653230" customHeight="1"/>
    <row r="653232" customHeight="1"/>
    <row r="653234" customHeight="1"/>
    <row r="653236" customHeight="1"/>
    <row r="653238" customHeight="1"/>
    <row r="653240" customHeight="1"/>
    <row r="653242" customHeight="1"/>
    <row r="653244" customHeight="1"/>
    <row r="653246" customHeight="1"/>
    <row r="653248" customHeight="1"/>
    <row r="653250" customHeight="1"/>
    <row r="653252" customHeight="1"/>
    <row r="653254" customHeight="1"/>
    <row r="653256" customHeight="1"/>
    <row r="653258" customHeight="1"/>
    <row r="653260" customHeight="1"/>
    <row r="653262" customHeight="1"/>
    <row r="653264" customHeight="1"/>
    <row r="653266" customHeight="1"/>
    <row r="653268" customHeight="1"/>
    <row r="653270" customHeight="1"/>
    <row r="653272" customHeight="1"/>
    <row r="653274" customHeight="1"/>
    <row r="653276" customHeight="1"/>
    <row r="653278" customHeight="1"/>
    <row r="653280" customHeight="1"/>
    <row r="653282" customHeight="1"/>
    <row r="653284" customHeight="1"/>
    <row r="653286" customHeight="1"/>
    <row r="653288" customHeight="1"/>
    <row r="653290" customHeight="1"/>
    <row r="653292" customHeight="1"/>
    <row r="653294" customHeight="1"/>
    <row r="653296" customHeight="1"/>
    <row r="653298" customHeight="1"/>
    <row r="653300" customHeight="1"/>
    <row r="653302" customHeight="1"/>
    <row r="653304" customHeight="1"/>
    <row r="653306" customHeight="1"/>
    <row r="653308" customHeight="1"/>
    <row r="653310" customHeight="1"/>
    <row r="653312" customHeight="1"/>
    <row r="653314" customHeight="1"/>
    <row r="653316" customHeight="1"/>
    <row r="653318" customHeight="1"/>
    <row r="653320" customHeight="1"/>
    <row r="653322" customHeight="1"/>
    <row r="653324" customHeight="1"/>
    <row r="653326" customHeight="1"/>
    <row r="653328" customHeight="1"/>
    <row r="653330" customHeight="1"/>
    <row r="653332" customHeight="1"/>
    <row r="653334" customHeight="1"/>
    <row r="653336" customHeight="1"/>
    <row r="653338" customHeight="1"/>
    <row r="653340" customHeight="1"/>
    <row r="653342" customHeight="1"/>
    <row r="653344" customHeight="1"/>
    <row r="653346" customHeight="1"/>
    <row r="653348" customHeight="1"/>
    <row r="653350" customHeight="1"/>
    <row r="653352" customHeight="1"/>
    <row r="653354" customHeight="1"/>
    <row r="653356" customHeight="1"/>
    <row r="653358" customHeight="1"/>
    <row r="653360" customHeight="1"/>
    <row r="653362" customHeight="1"/>
    <row r="653364" customHeight="1"/>
    <row r="653366" customHeight="1"/>
    <row r="653368" customHeight="1"/>
    <row r="653370" customHeight="1"/>
    <row r="653372" customHeight="1"/>
    <row r="653374" customHeight="1"/>
    <row r="653376" customHeight="1"/>
    <row r="653378" customHeight="1"/>
    <row r="653380" customHeight="1"/>
    <row r="653382" customHeight="1"/>
    <row r="653384" customHeight="1"/>
    <row r="653386" customHeight="1"/>
    <row r="653388" customHeight="1"/>
    <row r="653390" customHeight="1"/>
    <row r="653392" customHeight="1"/>
    <row r="653394" customHeight="1"/>
    <row r="653396" customHeight="1"/>
    <row r="653398" customHeight="1"/>
    <row r="653400" customHeight="1"/>
    <row r="653402" customHeight="1"/>
    <row r="653404" customHeight="1"/>
    <row r="653406" customHeight="1"/>
    <row r="653408" customHeight="1"/>
    <row r="653410" customHeight="1"/>
    <row r="653412" customHeight="1"/>
    <row r="653414" customHeight="1"/>
    <row r="653416" customHeight="1"/>
    <row r="653418" customHeight="1"/>
    <row r="653420" customHeight="1"/>
    <row r="653422" customHeight="1"/>
    <row r="653424" customHeight="1"/>
    <row r="653426" customHeight="1"/>
    <row r="653428" customHeight="1"/>
    <row r="653430" customHeight="1"/>
    <row r="653432" customHeight="1"/>
    <row r="653434" customHeight="1"/>
    <row r="653436" customHeight="1"/>
    <row r="653438" customHeight="1"/>
    <row r="653440" customHeight="1"/>
    <row r="653442" customHeight="1"/>
    <row r="653444" customHeight="1"/>
    <row r="653446" customHeight="1"/>
    <row r="653448" customHeight="1"/>
    <row r="653450" customHeight="1"/>
    <row r="653452" customHeight="1"/>
    <row r="653454" customHeight="1"/>
    <row r="653456" customHeight="1"/>
    <row r="653458" customHeight="1"/>
    <row r="653460" customHeight="1"/>
    <row r="653462" customHeight="1"/>
    <row r="653464" customHeight="1"/>
    <row r="653466" customHeight="1"/>
    <row r="653468" customHeight="1"/>
    <row r="653470" customHeight="1"/>
    <row r="653472" customHeight="1"/>
    <row r="653474" customHeight="1"/>
    <row r="653476" customHeight="1"/>
    <row r="653478" customHeight="1"/>
    <row r="653480" customHeight="1"/>
    <row r="653482" customHeight="1"/>
    <row r="653484" customHeight="1"/>
    <row r="653486" customHeight="1"/>
    <row r="653488" customHeight="1"/>
    <row r="653490" customHeight="1"/>
    <row r="653492" customHeight="1"/>
    <row r="653494" customHeight="1"/>
    <row r="653496" customHeight="1"/>
    <row r="653498" customHeight="1"/>
    <row r="653500" customHeight="1"/>
    <row r="653502" customHeight="1"/>
    <row r="653504" customHeight="1"/>
    <row r="653506" customHeight="1"/>
    <row r="653508" customHeight="1"/>
    <row r="653510" customHeight="1"/>
    <row r="653512" customHeight="1"/>
    <row r="653514" customHeight="1"/>
    <row r="653516" customHeight="1"/>
    <row r="653518" customHeight="1"/>
    <row r="653520" customHeight="1"/>
    <row r="653522" customHeight="1"/>
    <row r="653524" customHeight="1"/>
    <row r="653526" customHeight="1"/>
    <row r="653528" customHeight="1"/>
    <row r="653530" customHeight="1"/>
    <row r="653532" customHeight="1"/>
    <row r="653534" customHeight="1"/>
    <row r="653536" customHeight="1"/>
    <row r="653538" customHeight="1"/>
    <row r="653540" customHeight="1"/>
    <row r="653542" customHeight="1"/>
    <row r="653544" customHeight="1"/>
    <row r="653546" customHeight="1"/>
    <row r="653548" customHeight="1"/>
    <row r="653550" customHeight="1"/>
    <row r="653552" customHeight="1"/>
    <row r="653554" customHeight="1"/>
    <row r="653556" customHeight="1"/>
    <row r="653558" customHeight="1"/>
    <row r="653560" customHeight="1"/>
    <row r="653562" customHeight="1"/>
    <row r="653564" customHeight="1"/>
    <row r="653566" customHeight="1"/>
    <row r="653568" customHeight="1"/>
    <row r="653570" customHeight="1"/>
    <row r="653572" customHeight="1"/>
    <row r="653574" customHeight="1"/>
    <row r="653576" customHeight="1"/>
    <row r="653578" customHeight="1"/>
    <row r="653580" customHeight="1"/>
    <row r="653582" customHeight="1"/>
    <row r="653584" customHeight="1"/>
    <row r="653586" customHeight="1"/>
    <row r="653588" customHeight="1"/>
    <row r="653590" customHeight="1"/>
    <row r="653592" customHeight="1"/>
    <row r="653594" customHeight="1"/>
    <row r="653596" customHeight="1"/>
    <row r="653598" customHeight="1"/>
    <row r="653600" customHeight="1"/>
    <row r="653602" customHeight="1"/>
    <row r="653604" customHeight="1"/>
    <row r="653606" customHeight="1"/>
    <row r="653608" customHeight="1"/>
    <row r="653610" customHeight="1"/>
    <row r="653612" customHeight="1"/>
    <row r="653614" customHeight="1"/>
    <row r="653616" customHeight="1"/>
    <row r="653618" customHeight="1"/>
    <row r="653620" customHeight="1"/>
    <row r="653622" customHeight="1"/>
    <row r="653624" customHeight="1"/>
    <row r="653626" customHeight="1"/>
    <row r="653628" customHeight="1"/>
    <row r="653630" customHeight="1"/>
    <row r="653632" customHeight="1"/>
    <row r="653634" customHeight="1"/>
    <row r="653636" customHeight="1"/>
    <row r="653638" customHeight="1"/>
    <row r="653640" customHeight="1"/>
    <row r="653642" customHeight="1"/>
    <row r="653644" customHeight="1"/>
    <row r="653646" customHeight="1"/>
    <row r="653648" customHeight="1"/>
    <row r="653650" customHeight="1"/>
    <row r="653652" customHeight="1"/>
    <row r="653654" customHeight="1"/>
    <row r="653656" customHeight="1"/>
    <row r="653658" customHeight="1"/>
    <row r="653660" customHeight="1"/>
    <row r="653662" customHeight="1"/>
    <row r="653664" customHeight="1"/>
    <row r="653666" customHeight="1"/>
    <row r="653668" customHeight="1"/>
    <row r="653670" customHeight="1"/>
    <row r="653672" customHeight="1"/>
    <row r="653674" customHeight="1"/>
    <row r="653676" customHeight="1"/>
    <row r="653678" customHeight="1"/>
    <row r="653680" customHeight="1"/>
    <row r="653682" customHeight="1"/>
    <row r="653684" customHeight="1"/>
    <row r="653686" customHeight="1"/>
    <row r="653688" customHeight="1"/>
    <row r="653690" customHeight="1"/>
    <row r="653692" customHeight="1"/>
    <row r="653694" customHeight="1"/>
    <row r="653696" customHeight="1"/>
    <row r="653698" customHeight="1"/>
    <row r="653700" customHeight="1"/>
    <row r="653702" customHeight="1"/>
    <row r="653704" customHeight="1"/>
    <row r="653706" customHeight="1"/>
    <row r="653708" customHeight="1"/>
    <row r="653710" customHeight="1"/>
    <row r="653712" customHeight="1"/>
    <row r="653714" customHeight="1"/>
    <row r="653716" customHeight="1"/>
    <row r="653718" customHeight="1"/>
    <row r="653720" customHeight="1"/>
    <row r="653722" customHeight="1"/>
    <row r="653724" customHeight="1"/>
    <row r="653726" customHeight="1"/>
    <row r="653728" customHeight="1"/>
    <row r="653730" customHeight="1"/>
    <row r="653732" customHeight="1"/>
    <row r="653734" customHeight="1"/>
    <row r="653736" customHeight="1"/>
    <row r="653738" customHeight="1"/>
    <row r="653740" customHeight="1"/>
    <row r="653742" customHeight="1"/>
    <row r="653744" customHeight="1"/>
    <row r="653746" customHeight="1"/>
    <row r="653748" customHeight="1"/>
    <row r="653750" customHeight="1"/>
    <row r="653752" customHeight="1"/>
    <row r="653754" customHeight="1"/>
    <row r="653756" customHeight="1"/>
    <row r="653758" customHeight="1"/>
    <row r="653760" customHeight="1"/>
    <row r="653762" customHeight="1"/>
    <row r="653764" customHeight="1"/>
    <row r="653766" customHeight="1"/>
    <row r="653768" customHeight="1"/>
    <row r="653770" customHeight="1"/>
    <row r="653772" customHeight="1"/>
    <row r="653774" customHeight="1"/>
    <row r="653776" customHeight="1"/>
    <row r="653778" customHeight="1"/>
    <row r="653780" customHeight="1"/>
    <row r="653782" customHeight="1"/>
    <row r="653784" customHeight="1"/>
    <row r="653786" customHeight="1"/>
    <row r="653788" customHeight="1"/>
    <row r="653790" customHeight="1"/>
    <row r="653792" customHeight="1"/>
    <row r="653794" customHeight="1"/>
    <row r="653796" customHeight="1"/>
    <row r="653798" customHeight="1"/>
    <row r="653800" customHeight="1"/>
    <row r="653802" customHeight="1"/>
    <row r="653804" customHeight="1"/>
    <row r="653806" customHeight="1"/>
    <row r="653808" customHeight="1"/>
    <row r="653810" customHeight="1"/>
    <row r="653812" customHeight="1"/>
    <row r="653814" customHeight="1"/>
    <row r="653816" customHeight="1"/>
    <row r="653818" customHeight="1"/>
    <row r="653820" customHeight="1"/>
    <row r="653822" customHeight="1"/>
    <row r="653824" customHeight="1"/>
    <row r="653826" customHeight="1"/>
    <row r="653828" customHeight="1"/>
    <row r="653830" customHeight="1"/>
    <row r="653832" customHeight="1"/>
    <row r="653834" customHeight="1"/>
    <row r="653836" customHeight="1"/>
    <row r="653838" customHeight="1"/>
    <row r="653840" customHeight="1"/>
    <row r="653842" customHeight="1"/>
    <row r="653844" customHeight="1"/>
    <row r="653846" customHeight="1"/>
    <row r="653848" customHeight="1"/>
    <row r="653850" customHeight="1"/>
    <row r="653852" customHeight="1"/>
    <row r="653854" customHeight="1"/>
    <row r="653856" customHeight="1"/>
    <row r="653858" customHeight="1"/>
    <row r="653860" customHeight="1"/>
    <row r="653862" customHeight="1"/>
    <row r="653864" customHeight="1"/>
    <row r="653866" customHeight="1"/>
    <row r="653868" customHeight="1"/>
    <row r="653870" customHeight="1"/>
    <row r="653872" customHeight="1"/>
    <row r="653874" customHeight="1"/>
    <row r="653876" customHeight="1"/>
    <row r="653878" customHeight="1"/>
    <row r="653880" customHeight="1"/>
    <row r="653882" customHeight="1"/>
    <row r="653884" customHeight="1"/>
    <row r="653886" customHeight="1"/>
    <row r="653888" customHeight="1"/>
    <row r="653890" customHeight="1"/>
    <row r="653892" customHeight="1"/>
    <row r="653894" customHeight="1"/>
    <row r="653896" customHeight="1"/>
    <row r="653898" customHeight="1"/>
    <row r="653900" customHeight="1"/>
    <row r="653902" customHeight="1"/>
    <row r="653904" customHeight="1"/>
    <row r="653906" customHeight="1"/>
    <row r="653908" customHeight="1"/>
    <row r="653910" customHeight="1"/>
    <row r="653912" customHeight="1"/>
    <row r="653914" customHeight="1"/>
    <row r="653916" customHeight="1"/>
    <row r="653918" customHeight="1"/>
    <row r="653920" customHeight="1"/>
    <row r="653922" customHeight="1"/>
    <row r="653924" customHeight="1"/>
    <row r="653926" customHeight="1"/>
    <row r="653928" customHeight="1"/>
    <row r="653930" customHeight="1"/>
    <row r="653932" customHeight="1"/>
    <row r="653934" customHeight="1"/>
    <row r="653936" customHeight="1"/>
    <row r="653938" customHeight="1"/>
    <row r="653940" customHeight="1"/>
    <row r="653942" customHeight="1"/>
    <row r="653944" customHeight="1"/>
    <row r="653946" customHeight="1"/>
    <row r="653948" customHeight="1"/>
    <row r="653950" customHeight="1"/>
    <row r="653952" customHeight="1"/>
    <row r="653954" customHeight="1"/>
    <row r="653956" customHeight="1"/>
    <row r="653958" customHeight="1"/>
    <row r="653960" customHeight="1"/>
    <row r="653962" customHeight="1"/>
    <row r="653964" customHeight="1"/>
    <row r="653966" customHeight="1"/>
    <row r="653968" customHeight="1"/>
    <row r="653970" customHeight="1"/>
    <row r="653972" customHeight="1"/>
    <row r="653974" customHeight="1"/>
    <row r="653976" customHeight="1"/>
    <row r="653978" customHeight="1"/>
    <row r="653980" customHeight="1"/>
    <row r="653982" customHeight="1"/>
    <row r="653984" customHeight="1"/>
    <row r="653986" customHeight="1"/>
    <row r="653988" customHeight="1"/>
    <row r="653990" customHeight="1"/>
    <row r="653992" customHeight="1"/>
    <row r="653994" customHeight="1"/>
    <row r="653996" customHeight="1"/>
    <row r="653998" customHeight="1"/>
    <row r="654000" customHeight="1"/>
    <row r="654002" customHeight="1"/>
    <row r="654004" customHeight="1"/>
    <row r="654006" customHeight="1"/>
    <row r="654008" customHeight="1"/>
    <row r="654010" customHeight="1"/>
    <row r="654012" customHeight="1"/>
    <row r="654014" customHeight="1"/>
    <row r="654016" customHeight="1"/>
    <row r="654018" customHeight="1"/>
    <row r="654020" customHeight="1"/>
    <row r="654022" customHeight="1"/>
    <row r="654024" customHeight="1"/>
    <row r="654026" customHeight="1"/>
    <row r="654028" customHeight="1"/>
    <row r="654030" customHeight="1"/>
    <row r="654032" customHeight="1"/>
    <row r="654034" customHeight="1"/>
    <row r="654036" customHeight="1"/>
    <row r="654038" customHeight="1"/>
    <row r="654040" customHeight="1"/>
    <row r="654042" customHeight="1"/>
    <row r="654044" customHeight="1"/>
    <row r="654046" customHeight="1"/>
    <row r="654048" customHeight="1"/>
    <row r="654050" customHeight="1"/>
    <row r="654052" customHeight="1"/>
    <row r="654054" customHeight="1"/>
    <row r="654056" customHeight="1"/>
    <row r="654058" customHeight="1"/>
    <row r="654060" customHeight="1"/>
    <row r="654062" customHeight="1"/>
    <row r="654064" customHeight="1"/>
    <row r="654066" customHeight="1"/>
    <row r="654068" customHeight="1"/>
    <row r="654070" customHeight="1"/>
    <row r="654072" customHeight="1"/>
    <row r="654074" customHeight="1"/>
    <row r="654076" customHeight="1"/>
    <row r="654078" customHeight="1"/>
    <row r="654080" customHeight="1"/>
    <row r="654082" customHeight="1"/>
    <row r="654084" customHeight="1"/>
    <row r="654086" customHeight="1"/>
    <row r="654088" customHeight="1"/>
    <row r="654090" customHeight="1"/>
    <row r="654092" customHeight="1"/>
    <row r="654094" customHeight="1"/>
    <row r="654096" customHeight="1"/>
    <row r="654098" customHeight="1"/>
    <row r="654100" customHeight="1"/>
    <row r="654102" customHeight="1"/>
    <row r="654104" customHeight="1"/>
    <row r="654106" customHeight="1"/>
    <row r="654108" customHeight="1"/>
    <row r="654110" customHeight="1"/>
    <row r="654112" customHeight="1"/>
    <row r="654114" customHeight="1"/>
    <row r="654116" customHeight="1"/>
    <row r="654118" customHeight="1"/>
    <row r="654120" customHeight="1"/>
    <row r="654122" customHeight="1"/>
    <row r="654124" customHeight="1"/>
    <row r="654126" customHeight="1"/>
    <row r="654128" customHeight="1"/>
    <row r="654130" customHeight="1"/>
    <row r="654132" customHeight="1"/>
    <row r="654134" customHeight="1"/>
    <row r="654136" customHeight="1"/>
    <row r="654138" customHeight="1"/>
    <row r="654140" customHeight="1"/>
    <row r="654142" customHeight="1"/>
    <row r="654144" customHeight="1"/>
    <row r="654146" customHeight="1"/>
    <row r="654148" customHeight="1"/>
    <row r="654150" customHeight="1"/>
    <row r="654152" customHeight="1"/>
    <row r="654154" customHeight="1"/>
    <row r="654156" customHeight="1"/>
    <row r="654158" customHeight="1"/>
    <row r="654160" customHeight="1"/>
    <row r="654162" customHeight="1"/>
    <row r="654164" customHeight="1"/>
    <row r="654166" customHeight="1"/>
    <row r="654168" customHeight="1"/>
    <row r="654170" customHeight="1"/>
    <row r="654172" customHeight="1"/>
    <row r="654174" customHeight="1"/>
    <row r="654176" customHeight="1"/>
    <row r="654178" customHeight="1"/>
    <row r="654180" customHeight="1"/>
    <row r="654182" customHeight="1"/>
    <row r="654184" customHeight="1"/>
    <row r="654186" customHeight="1"/>
    <row r="654188" customHeight="1"/>
    <row r="654190" customHeight="1"/>
    <row r="654192" customHeight="1"/>
    <row r="654194" customHeight="1"/>
    <row r="654196" customHeight="1"/>
    <row r="654198" customHeight="1"/>
    <row r="654200" customHeight="1"/>
    <row r="654202" customHeight="1"/>
    <row r="654204" customHeight="1"/>
    <row r="654206" customHeight="1"/>
    <row r="654208" customHeight="1"/>
    <row r="654210" customHeight="1"/>
    <row r="654212" customHeight="1"/>
    <row r="654214" customHeight="1"/>
    <row r="654216" customHeight="1"/>
    <row r="654218" customHeight="1"/>
    <row r="654220" customHeight="1"/>
    <row r="654222" customHeight="1"/>
    <row r="654224" customHeight="1"/>
    <row r="654226" customHeight="1"/>
    <row r="654228" customHeight="1"/>
    <row r="654230" customHeight="1"/>
    <row r="654232" customHeight="1"/>
    <row r="654234" customHeight="1"/>
    <row r="654236" customHeight="1"/>
    <row r="654238" customHeight="1"/>
    <row r="654240" customHeight="1"/>
    <row r="654242" customHeight="1"/>
    <row r="654244" customHeight="1"/>
    <row r="654246" customHeight="1"/>
    <row r="654248" customHeight="1"/>
    <row r="654250" customHeight="1"/>
    <row r="654252" customHeight="1"/>
    <row r="654254" customHeight="1"/>
    <row r="654256" customHeight="1"/>
    <row r="654258" customHeight="1"/>
    <row r="654260" customHeight="1"/>
    <row r="654262" customHeight="1"/>
    <row r="654264" customHeight="1"/>
    <row r="654266" customHeight="1"/>
    <row r="654268" customHeight="1"/>
    <row r="654270" customHeight="1"/>
    <row r="654272" customHeight="1"/>
    <row r="654274" customHeight="1"/>
    <row r="654276" customHeight="1"/>
    <row r="654278" customHeight="1"/>
    <row r="654280" customHeight="1"/>
    <row r="654282" customHeight="1"/>
    <row r="654284" customHeight="1"/>
    <row r="654286" customHeight="1"/>
    <row r="654288" customHeight="1"/>
    <row r="654290" customHeight="1"/>
    <row r="654292" customHeight="1"/>
    <row r="654294" customHeight="1"/>
    <row r="654296" customHeight="1"/>
    <row r="654298" customHeight="1"/>
    <row r="654300" customHeight="1"/>
    <row r="654302" customHeight="1"/>
    <row r="654304" customHeight="1"/>
    <row r="654306" customHeight="1"/>
    <row r="654308" customHeight="1"/>
    <row r="654310" customHeight="1"/>
    <row r="654312" customHeight="1"/>
    <row r="654314" customHeight="1"/>
    <row r="654316" customHeight="1"/>
    <row r="654318" customHeight="1"/>
    <row r="654320" customHeight="1"/>
    <row r="654322" customHeight="1"/>
    <row r="654324" customHeight="1"/>
    <row r="654326" customHeight="1"/>
    <row r="654328" customHeight="1"/>
    <row r="654330" customHeight="1"/>
    <row r="654332" customHeight="1"/>
    <row r="654334" customHeight="1"/>
    <row r="654336" customHeight="1"/>
    <row r="654338" customHeight="1"/>
    <row r="654340" customHeight="1"/>
    <row r="654342" customHeight="1"/>
    <row r="654344" customHeight="1"/>
    <row r="654346" customHeight="1"/>
    <row r="654348" customHeight="1"/>
    <row r="654350" customHeight="1"/>
    <row r="654352" customHeight="1"/>
    <row r="654354" customHeight="1"/>
    <row r="654356" customHeight="1"/>
    <row r="654358" customHeight="1"/>
    <row r="654360" customHeight="1"/>
    <row r="654362" customHeight="1"/>
    <row r="654364" customHeight="1"/>
    <row r="654366" customHeight="1"/>
    <row r="654368" customHeight="1"/>
    <row r="654370" customHeight="1"/>
    <row r="654372" customHeight="1"/>
    <row r="654374" customHeight="1"/>
    <row r="654376" customHeight="1"/>
    <row r="654378" customHeight="1"/>
    <row r="654380" customHeight="1"/>
    <row r="654382" customHeight="1"/>
    <row r="654384" customHeight="1"/>
    <row r="654386" customHeight="1"/>
    <row r="654388" customHeight="1"/>
    <row r="654390" customHeight="1"/>
    <row r="654392" customHeight="1"/>
    <row r="654394" customHeight="1"/>
    <row r="654396" customHeight="1"/>
    <row r="654398" customHeight="1"/>
    <row r="654400" customHeight="1"/>
    <row r="654402" customHeight="1"/>
    <row r="654404" customHeight="1"/>
    <row r="654406" customHeight="1"/>
    <row r="654408" customHeight="1"/>
    <row r="654410" customHeight="1"/>
    <row r="654412" customHeight="1"/>
    <row r="654414" customHeight="1"/>
    <row r="654416" customHeight="1"/>
    <row r="654418" customHeight="1"/>
    <row r="654420" customHeight="1"/>
    <row r="654422" customHeight="1"/>
    <row r="654424" customHeight="1"/>
    <row r="654426" customHeight="1"/>
    <row r="654428" customHeight="1"/>
    <row r="654430" customHeight="1"/>
    <row r="654432" customHeight="1"/>
    <row r="654434" customHeight="1"/>
    <row r="654436" customHeight="1"/>
    <row r="654438" customHeight="1"/>
    <row r="654440" customHeight="1"/>
    <row r="654442" customHeight="1"/>
    <row r="654444" customHeight="1"/>
    <row r="654446" customHeight="1"/>
    <row r="654448" customHeight="1"/>
    <row r="654450" customHeight="1"/>
    <row r="654452" customHeight="1"/>
    <row r="654454" customHeight="1"/>
    <row r="654456" customHeight="1"/>
    <row r="654458" customHeight="1"/>
    <row r="654460" customHeight="1"/>
    <row r="654462" customHeight="1"/>
    <row r="654464" customHeight="1"/>
    <row r="654466" customHeight="1"/>
    <row r="654468" customHeight="1"/>
    <row r="654470" customHeight="1"/>
    <row r="654472" customHeight="1"/>
    <row r="654474" customHeight="1"/>
    <row r="654476" customHeight="1"/>
    <row r="654478" customHeight="1"/>
    <row r="654480" customHeight="1"/>
    <row r="654482" customHeight="1"/>
    <row r="654484" customHeight="1"/>
    <row r="654486" customHeight="1"/>
    <row r="654488" customHeight="1"/>
    <row r="654490" customHeight="1"/>
    <row r="654492" customHeight="1"/>
    <row r="654494" customHeight="1"/>
    <row r="654496" customHeight="1"/>
    <row r="654498" customHeight="1"/>
    <row r="654500" customHeight="1"/>
    <row r="654502" customHeight="1"/>
    <row r="654504" customHeight="1"/>
    <row r="654506" customHeight="1"/>
    <row r="654508" customHeight="1"/>
    <row r="654510" customHeight="1"/>
    <row r="654512" customHeight="1"/>
    <row r="654514" customHeight="1"/>
    <row r="654516" customHeight="1"/>
    <row r="654518" customHeight="1"/>
    <row r="654520" customHeight="1"/>
    <row r="654522" customHeight="1"/>
    <row r="654524" customHeight="1"/>
    <row r="654526" customHeight="1"/>
    <row r="654528" customHeight="1"/>
    <row r="654530" customHeight="1"/>
    <row r="654532" customHeight="1"/>
    <row r="654534" customHeight="1"/>
    <row r="654536" customHeight="1"/>
    <row r="654538" customHeight="1"/>
    <row r="654540" customHeight="1"/>
    <row r="654542" customHeight="1"/>
    <row r="654544" customHeight="1"/>
    <row r="654546" customHeight="1"/>
    <row r="654548" customHeight="1"/>
    <row r="654550" customHeight="1"/>
    <row r="654552" customHeight="1"/>
    <row r="654554" customHeight="1"/>
    <row r="654556" customHeight="1"/>
    <row r="654558" customHeight="1"/>
    <row r="654560" customHeight="1"/>
    <row r="654562" customHeight="1"/>
    <row r="654564" customHeight="1"/>
    <row r="654566" customHeight="1"/>
    <row r="654568" customHeight="1"/>
    <row r="654570" customHeight="1"/>
    <row r="654572" customHeight="1"/>
    <row r="654574" customHeight="1"/>
    <row r="654576" customHeight="1"/>
    <row r="654578" customHeight="1"/>
    <row r="654580" customHeight="1"/>
    <row r="654582" customHeight="1"/>
    <row r="654584" customHeight="1"/>
    <row r="654586" customHeight="1"/>
    <row r="654588" customHeight="1"/>
    <row r="654590" customHeight="1"/>
    <row r="654592" customHeight="1"/>
    <row r="654594" customHeight="1"/>
    <row r="654596" customHeight="1"/>
    <row r="654598" customHeight="1"/>
    <row r="654600" customHeight="1"/>
    <row r="654602" customHeight="1"/>
    <row r="654604" customHeight="1"/>
    <row r="654606" customHeight="1"/>
    <row r="654608" customHeight="1"/>
    <row r="654610" customHeight="1"/>
    <row r="654612" customHeight="1"/>
    <row r="654614" customHeight="1"/>
    <row r="654616" customHeight="1"/>
    <row r="654618" customHeight="1"/>
    <row r="654620" customHeight="1"/>
    <row r="654622" customHeight="1"/>
    <row r="654624" customHeight="1"/>
    <row r="654626" customHeight="1"/>
    <row r="654628" customHeight="1"/>
    <row r="654630" customHeight="1"/>
    <row r="654632" customHeight="1"/>
    <row r="654634" customHeight="1"/>
    <row r="654636" customHeight="1"/>
    <row r="654638" customHeight="1"/>
    <row r="654640" customHeight="1"/>
    <row r="654642" customHeight="1"/>
    <row r="654644" customHeight="1"/>
    <row r="654646" customHeight="1"/>
    <row r="654648" customHeight="1"/>
    <row r="654650" customHeight="1"/>
    <row r="654652" customHeight="1"/>
    <row r="654654" customHeight="1"/>
    <row r="654656" customHeight="1"/>
    <row r="654658" customHeight="1"/>
    <row r="654660" customHeight="1"/>
    <row r="654662" customHeight="1"/>
    <row r="654664" customHeight="1"/>
    <row r="654666" customHeight="1"/>
    <row r="654668" customHeight="1"/>
    <row r="654670" customHeight="1"/>
    <row r="654672" customHeight="1"/>
    <row r="654674" customHeight="1"/>
    <row r="654676" customHeight="1"/>
    <row r="654678" customHeight="1"/>
    <row r="654680" customHeight="1"/>
    <row r="654682" customHeight="1"/>
    <row r="654684" customHeight="1"/>
    <row r="654686" customHeight="1"/>
    <row r="654688" customHeight="1"/>
    <row r="654690" customHeight="1"/>
    <row r="654692" customHeight="1"/>
    <row r="654694" customHeight="1"/>
    <row r="654696" customHeight="1"/>
    <row r="654698" customHeight="1"/>
    <row r="654700" customHeight="1"/>
    <row r="654702" customHeight="1"/>
    <row r="654704" customHeight="1"/>
    <row r="654706" customHeight="1"/>
    <row r="654708" customHeight="1"/>
    <row r="654710" customHeight="1"/>
    <row r="654712" customHeight="1"/>
    <row r="654714" customHeight="1"/>
    <row r="654716" customHeight="1"/>
    <row r="654718" customHeight="1"/>
    <row r="654720" customHeight="1"/>
    <row r="654722" customHeight="1"/>
    <row r="654724" customHeight="1"/>
    <row r="654726" customHeight="1"/>
    <row r="654728" customHeight="1"/>
    <row r="654730" customHeight="1"/>
    <row r="654732" customHeight="1"/>
    <row r="654734" customHeight="1"/>
    <row r="654736" customHeight="1"/>
    <row r="654738" customHeight="1"/>
    <row r="654740" customHeight="1"/>
    <row r="654742" customHeight="1"/>
    <row r="654744" customHeight="1"/>
    <row r="654746" customHeight="1"/>
    <row r="654748" customHeight="1"/>
    <row r="654750" customHeight="1"/>
    <row r="654752" customHeight="1"/>
    <row r="654754" customHeight="1"/>
    <row r="654756" customHeight="1"/>
    <row r="654758" customHeight="1"/>
    <row r="654760" customHeight="1"/>
    <row r="654762" customHeight="1"/>
    <row r="654764" customHeight="1"/>
    <row r="654766" customHeight="1"/>
    <row r="654768" customHeight="1"/>
    <row r="654770" customHeight="1"/>
    <row r="654772" customHeight="1"/>
    <row r="654774" customHeight="1"/>
    <row r="654776" customHeight="1"/>
    <row r="654778" customHeight="1"/>
    <row r="654780" customHeight="1"/>
    <row r="654782" customHeight="1"/>
    <row r="654784" customHeight="1"/>
    <row r="654786" customHeight="1"/>
    <row r="654788" customHeight="1"/>
    <row r="654790" customHeight="1"/>
    <row r="654792" customHeight="1"/>
    <row r="654794" customHeight="1"/>
    <row r="654796" customHeight="1"/>
    <row r="654798" customHeight="1"/>
    <row r="654800" customHeight="1"/>
    <row r="654802" customHeight="1"/>
    <row r="654804" customHeight="1"/>
    <row r="654806" customHeight="1"/>
    <row r="654808" customHeight="1"/>
    <row r="654810" customHeight="1"/>
    <row r="654812" customHeight="1"/>
    <row r="654814" customHeight="1"/>
    <row r="654816" customHeight="1"/>
    <row r="654818" customHeight="1"/>
    <row r="654820" customHeight="1"/>
    <row r="654822" customHeight="1"/>
    <row r="654824" customHeight="1"/>
    <row r="654826" customHeight="1"/>
    <row r="654828" customHeight="1"/>
    <row r="654830" customHeight="1"/>
    <row r="654832" customHeight="1"/>
    <row r="654834" customHeight="1"/>
    <row r="654836" customHeight="1"/>
    <row r="654838" customHeight="1"/>
    <row r="654840" customHeight="1"/>
    <row r="654842" customHeight="1"/>
    <row r="654844" customHeight="1"/>
    <row r="654846" customHeight="1"/>
    <row r="654848" customHeight="1"/>
    <row r="654850" customHeight="1"/>
    <row r="654852" customHeight="1"/>
    <row r="654854" customHeight="1"/>
    <row r="654856" customHeight="1"/>
    <row r="654858" customHeight="1"/>
    <row r="654860" customHeight="1"/>
    <row r="654862" customHeight="1"/>
    <row r="654864" customHeight="1"/>
    <row r="654866" customHeight="1"/>
    <row r="654868" customHeight="1"/>
    <row r="654870" customHeight="1"/>
    <row r="654872" customHeight="1"/>
    <row r="654874" customHeight="1"/>
    <row r="654876" customHeight="1"/>
    <row r="654878" customHeight="1"/>
    <row r="654880" customHeight="1"/>
    <row r="654882" customHeight="1"/>
    <row r="654884" customHeight="1"/>
    <row r="654886" customHeight="1"/>
    <row r="654888" customHeight="1"/>
    <row r="654890" customHeight="1"/>
    <row r="654892" customHeight="1"/>
    <row r="654894" customHeight="1"/>
    <row r="654896" customHeight="1"/>
    <row r="654898" customHeight="1"/>
    <row r="654900" customHeight="1"/>
    <row r="654902" customHeight="1"/>
    <row r="654904" customHeight="1"/>
    <row r="654906" customHeight="1"/>
    <row r="654908" customHeight="1"/>
    <row r="654910" customHeight="1"/>
    <row r="654912" customHeight="1"/>
    <row r="654914" customHeight="1"/>
    <row r="654916" customHeight="1"/>
    <row r="654918" customHeight="1"/>
    <row r="654920" customHeight="1"/>
    <row r="654922" customHeight="1"/>
    <row r="654924" customHeight="1"/>
    <row r="654926" customHeight="1"/>
    <row r="654928" customHeight="1"/>
    <row r="654930" customHeight="1"/>
    <row r="654932" customHeight="1"/>
    <row r="654934" customHeight="1"/>
    <row r="654936" customHeight="1"/>
    <row r="654938" customHeight="1"/>
    <row r="654940" customHeight="1"/>
    <row r="654942" customHeight="1"/>
    <row r="654944" customHeight="1"/>
    <row r="654946" customHeight="1"/>
    <row r="654948" customHeight="1"/>
    <row r="654950" customHeight="1"/>
    <row r="654952" customHeight="1"/>
    <row r="654954" customHeight="1"/>
    <row r="654956" customHeight="1"/>
    <row r="654958" customHeight="1"/>
    <row r="654960" customHeight="1"/>
    <row r="654962" customHeight="1"/>
    <row r="654964" customHeight="1"/>
    <row r="654966" customHeight="1"/>
    <row r="654968" customHeight="1"/>
    <row r="654970" customHeight="1"/>
    <row r="654972" customHeight="1"/>
    <row r="654974" customHeight="1"/>
    <row r="654976" customHeight="1"/>
    <row r="654978" customHeight="1"/>
    <row r="654980" customHeight="1"/>
    <row r="654982" customHeight="1"/>
    <row r="654984" customHeight="1"/>
    <row r="654986" customHeight="1"/>
    <row r="654988" customHeight="1"/>
    <row r="654990" customHeight="1"/>
    <row r="654992" customHeight="1"/>
    <row r="654994" customHeight="1"/>
    <row r="654996" customHeight="1"/>
    <row r="654998" customHeight="1"/>
    <row r="655000" customHeight="1"/>
    <row r="655002" customHeight="1"/>
    <row r="655004" customHeight="1"/>
    <row r="655006" customHeight="1"/>
    <row r="655008" customHeight="1"/>
    <row r="655010" customHeight="1"/>
    <row r="655012" customHeight="1"/>
    <row r="655014" customHeight="1"/>
    <row r="655016" customHeight="1"/>
    <row r="655018" customHeight="1"/>
    <row r="655020" customHeight="1"/>
    <row r="655022" customHeight="1"/>
    <row r="655024" customHeight="1"/>
    <row r="655026" customHeight="1"/>
    <row r="655028" customHeight="1"/>
    <row r="655030" customHeight="1"/>
    <row r="655032" customHeight="1"/>
    <row r="655034" customHeight="1"/>
    <row r="655036" customHeight="1"/>
    <row r="655038" customHeight="1"/>
    <row r="655040" customHeight="1"/>
    <row r="655042" customHeight="1"/>
    <row r="655044" customHeight="1"/>
    <row r="655046" customHeight="1"/>
    <row r="655048" customHeight="1"/>
    <row r="655050" customHeight="1"/>
    <row r="655052" customHeight="1"/>
    <row r="655054" customHeight="1"/>
    <row r="655056" customHeight="1"/>
    <row r="655058" customHeight="1"/>
    <row r="655060" customHeight="1"/>
    <row r="655062" customHeight="1"/>
    <row r="655064" customHeight="1"/>
    <row r="655066" customHeight="1"/>
    <row r="655068" customHeight="1"/>
    <row r="655070" customHeight="1"/>
    <row r="655072" customHeight="1"/>
    <row r="655074" customHeight="1"/>
    <row r="655076" customHeight="1"/>
    <row r="655078" customHeight="1"/>
    <row r="655080" customHeight="1"/>
    <row r="655082" customHeight="1"/>
    <row r="655084" customHeight="1"/>
    <row r="655086" customHeight="1"/>
    <row r="655088" customHeight="1"/>
    <row r="655090" customHeight="1"/>
    <row r="655092" customHeight="1"/>
    <row r="655094" customHeight="1"/>
    <row r="655096" customHeight="1"/>
    <row r="655098" customHeight="1"/>
    <row r="655100" customHeight="1"/>
    <row r="655102" customHeight="1"/>
    <row r="655104" customHeight="1"/>
    <row r="655106" customHeight="1"/>
    <row r="655108" customHeight="1"/>
    <row r="655110" customHeight="1"/>
    <row r="655112" customHeight="1"/>
    <row r="655114" customHeight="1"/>
    <row r="655116" customHeight="1"/>
    <row r="655118" customHeight="1"/>
    <row r="655120" customHeight="1"/>
    <row r="655122" customHeight="1"/>
    <row r="655124" customHeight="1"/>
    <row r="655126" customHeight="1"/>
    <row r="655128" customHeight="1"/>
    <row r="655130" customHeight="1"/>
    <row r="655132" customHeight="1"/>
    <row r="655134" customHeight="1"/>
    <row r="655136" customHeight="1"/>
    <row r="655138" customHeight="1"/>
    <row r="655140" customHeight="1"/>
    <row r="655142" customHeight="1"/>
    <row r="655144" customHeight="1"/>
    <row r="655146" customHeight="1"/>
    <row r="655148" customHeight="1"/>
    <row r="655150" customHeight="1"/>
    <row r="655152" customHeight="1"/>
    <row r="655154" customHeight="1"/>
    <row r="655156" customHeight="1"/>
    <row r="655158" customHeight="1"/>
    <row r="655160" customHeight="1"/>
    <row r="655162" customHeight="1"/>
    <row r="655164" customHeight="1"/>
    <row r="655166" customHeight="1"/>
    <row r="655168" customHeight="1"/>
    <row r="655170" customHeight="1"/>
    <row r="655172" customHeight="1"/>
    <row r="655174" customHeight="1"/>
    <row r="655176" customHeight="1"/>
    <row r="655178" customHeight="1"/>
    <row r="655180" customHeight="1"/>
    <row r="655182" customHeight="1"/>
    <row r="655184" customHeight="1"/>
    <row r="655186" customHeight="1"/>
    <row r="655188" customHeight="1"/>
    <row r="655190" customHeight="1"/>
    <row r="655192" customHeight="1"/>
    <row r="655194" customHeight="1"/>
    <row r="655196" customHeight="1"/>
    <row r="655198" customHeight="1"/>
    <row r="655200" customHeight="1"/>
    <row r="655202" customHeight="1"/>
    <row r="655204" customHeight="1"/>
    <row r="655206" customHeight="1"/>
    <row r="655208" customHeight="1"/>
    <row r="655210" customHeight="1"/>
    <row r="655212" customHeight="1"/>
    <row r="655214" customHeight="1"/>
    <row r="655216" customHeight="1"/>
    <row r="655218" customHeight="1"/>
    <row r="655220" customHeight="1"/>
    <row r="655222" customHeight="1"/>
    <row r="655224" customHeight="1"/>
    <row r="655226" customHeight="1"/>
    <row r="655228" customHeight="1"/>
    <row r="655230" customHeight="1"/>
    <row r="655232" customHeight="1"/>
    <row r="655234" customHeight="1"/>
    <row r="655236" customHeight="1"/>
    <row r="655238" customHeight="1"/>
    <row r="655240" customHeight="1"/>
    <row r="655242" customHeight="1"/>
    <row r="655244" customHeight="1"/>
    <row r="655246" customHeight="1"/>
    <row r="655248" customHeight="1"/>
    <row r="655250" customHeight="1"/>
    <row r="655252" customHeight="1"/>
    <row r="655254" customHeight="1"/>
    <row r="655256" customHeight="1"/>
    <row r="655258" customHeight="1"/>
    <row r="655260" customHeight="1"/>
    <row r="655262" customHeight="1"/>
    <row r="655264" customHeight="1"/>
    <row r="655266" customHeight="1"/>
    <row r="655268" customHeight="1"/>
    <row r="655270" customHeight="1"/>
    <row r="655272" customHeight="1"/>
    <row r="655274" customHeight="1"/>
    <row r="655276" customHeight="1"/>
    <row r="655278" customHeight="1"/>
    <row r="655280" customHeight="1"/>
    <row r="655282" customHeight="1"/>
    <row r="655284" customHeight="1"/>
    <row r="655286" customHeight="1"/>
    <row r="655288" customHeight="1"/>
    <row r="655290" customHeight="1"/>
    <row r="655292" customHeight="1"/>
    <row r="655294" customHeight="1"/>
    <row r="655296" customHeight="1"/>
    <row r="655298" customHeight="1"/>
    <row r="655300" customHeight="1"/>
    <row r="655302" customHeight="1"/>
    <row r="655304" customHeight="1"/>
    <row r="655306" customHeight="1"/>
    <row r="655308" customHeight="1"/>
    <row r="655310" customHeight="1"/>
    <row r="655312" customHeight="1"/>
    <row r="655314" customHeight="1"/>
    <row r="655316" customHeight="1"/>
    <row r="655318" customHeight="1"/>
    <row r="655320" customHeight="1"/>
    <row r="655322" customHeight="1"/>
    <row r="655324" customHeight="1"/>
    <row r="655326" customHeight="1"/>
    <row r="655328" customHeight="1"/>
    <row r="655330" customHeight="1"/>
    <row r="655332" customHeight="1"/>
    <row r="655334" customHeight="1"/>
    <row r="655336" customHeight="1"/>
    <row r="655338" customHeight="1"/>
    <row r="655340" customHeight="1"/>
    <row r="655342" customHeight="1"/>
    <row r="655344" customHeight="1"/>
    <row r="655346" customHeight="1"/>
    <row r="655348" customHeight="1"/>
    <row r="655350" customHeight="1"/>
    <row r="655352" customHeight="1"/>
    <row r="655354" customHeight="1"/>
    <row r="655356" customHeight="1"/>
    <row r="655358" customHeight="1"/>
    <row r="655360" customHeight="1"/>
    <row r="655362" customHeight="1"/>
    <row r="655364" customHeight="1"/>
    <row r="655366" customHeight="1"/>
    <row r="655368" customHeight="1"/>
    <row r="655370" customHeight="1"/>
    <row r="655372" customHeight="1"/>
    <row r="655374" customHeight="1"/>
    <row r="655376" customHeight="1"/>
    <row r="655378" customHeight="1"/>
    <row r="655380" customHeight="1"/>
    <row r="655382" customHeight="1"/>
    <row r="655384" customHeight="1"/>
    <row r="655386" customHeight="1"/>
    <row r="655388" customHeight="1"/>
    <row r="655390" customHeight="1"/>
    <row r="655392" customHeight="1"/>
    <row r="655394" customHeight="1"/>
    <row r="655396" customHeight="1"/>
    <row r="655398" customHeight="1"/>
    <row r="655400" customHeight="1"/>
    <row r="655402" customHeight="1"/>
    <row r="655404" customHeight="1"/>
    <row r="655406" customHeight="1"/>
    <row r="655408" customHeight="1"/>
    <row r="655410" customHeight="1"/>
    <row r="655412" customHeight="1"/>
    <row r="655414" customHeight="1"/>
    <row r="655416" customHeight="1"/>
    <row r="655418" customHeight="1"/>
    <row r="655420" customHeight="1"/>
    <row r="655422" customHeight="1"/>
    <row r="655424" customHeight="1"/>
    <row r="655426" customHeight="1"/>
    <row r="655428" customHeight="1"/>
    <row r="655430" customHeight="1"/>
    <row r="655432" customHeight="1"/>
    <row r="655434" customHeight="1"/>
    <row r="655436" customHeight="1"/>
    <row r="655438" customHeight="1"/>
    <row r="655440" customHeight="1"/>
    <row r="655442" customHeight="1"/>
    <row r="655444" customHeight="1"/>
    <row r="655446" customHeight="1"/>
    <row r="655448" customHeight="1"/>
    <row r="655450" customHeight="1"/>
    <row r="655452" customHeight="1"/>
    <row r="655454" customHeight="1"/>
    <row r="655456" customHeight="1"/>
    <row r="655458" customHeight="1"/>
    <row r="655460" customHeight="1"/>
    <row r="655462" customHeight="1"/>
    <row r="655464" customHeight="1"/>
    <row r="655466" customHeight="1"/>
    <row r="655468" customHeight="1"/>
    <row r="655470" customHeight="1"/>
    <row r="655472" customHeight="1"/>
    <row r="655474" customHeight="1"/>
    <row r="655476" customHeight="1"/>
    <row r="655478" customHeight="1"/>
    <row r="655480" customHeight="1"/>
    <row r="655482" customHeight="1"/>
    <row r="655484" customHeight="1"/>
    <row r="655486" customHeight="1"/>
    <row r="655488" customHeight="1"/>
    <row r="655490" customHeight="1"/>
    <row r="655492" customHeight="1"/>
    <row r="655494" customHeight="1"/>
    <row r="655496" customHeight="1"/>
    <row r="655498" customHeight="1"/>
    <row r="655500" customHeight="1"/>
    <row r="655502" customHeight="1"/>
    <row r="655504" customHeight="1"/>
    <row r="655506" customHeight="1"/>
    <row r="655508" customHeight="1"/>
    <row r="655510" customHeight="1"/>
    <row r="655512" customHeight="1"/>
    <row r="655514" customHeight="1"/>
    <row r="655516" customHeight="1"/>
    <row r="655518" customHeight="1"/>
    <row r="655520" customHeight="1"/>
    <row r="655522" customHeight="1"/>
    <row r="655524" customHeight="1"/>
    <row r="655526" customHeight="1"/>
    <row r="655528" customHeight="1"/>
    <row r="655530" customHeight="1"/>
    <row r="655532" customHeight="1"/>
    <row r="655534" customHeight="1"/>
    <row r="655536" customHeight="1"/>
    <row r="655538" customHeight="1"/>
    <row r="655540" customHeight="1"/>
    <row r="655542" customHeight="1"/>
    <row r="655544" customHeight="1"/>
    <row r="655546" customHeight="1"/>
    <row r="655548" customHeight="1"/>
    <row r="655550" customHeight="1"/>
    <row r="655552" customHeight="1"/>
    <row r="655554" customHeight="1"/>
    <row r="655556" customHeight="1"/>
    <row r="655558" customHeight="1"/>
    <row r="655560" customHeight="1"/>
    <row r="655562" customHeight="1"/>
    <row r="655564" customHeight="1"/>
    <row r="655566" customHeight="1"/>
    <row r="655568" customHeight="1"/>
    <row r="655570" customHeight="1"/>
    <row r="655572" customHeight="1"/>
    <row r="655574" customHeight="1"/>
    <row r="655576" customHeight="1"/>
    <row r="655578" customHeight="1"/>
    <row r="655580" customHeight="1"/>
    <row r="655582" customHeight="1"/>
    <row r="655584" customHeight="1"/>
    <row r="655586" customHeight="1"/>
    <row r="655588" customHeight="1"/>
    <row r="655590" customHeight="1"/>
    <row r="655592" customHeight="1"/>
    <row r="655594" customHeight="1"/>
    <row r="655596" customHeight="1"/>
    <row r="655598" customHeight="1"/>
    <row r="655600" customHeight="1"/>
    <row r="655602" customHeight="1"/>
    <row r="655604" customHeight="1"/>
    <row r="655606" customHeight="1"/>
    <row r="655608" customHeight="1"/>
    <row r="655610" customHeight="1"/>
    <row r="655612" customHeight="1"/>
    <row r="655614" customHeight="1"/>
    <row r="655616" customHeight="1"/>
    <row r="655618" customHeight="1"/>
    <row r="655620" customHeight="1"/>
    <row r="655622" customHeight="1"/>
    <row r="655624" customHeight="1"/>
    <row r="655626" customHeight="1"/>
    <row r="655628" customHeight="1"/>
    <row r="655630" customHeight="1"/>
    <row r="655632" customHeight="1"/>
    <row r="655634" customHeight="1"/>
    <row r="655636" customHeight="1"/>
    <row r="655638" customHeight="1"/>
    <row r="655640" customHeight="1"/>
    <row r="655642" customHeight="1"/>
    <row r="655644" customHeight="1"/>
    <row r="655646" customHeight="1"/>
    <row r="655648" customHeight="1"/>
    <row r="655650" customHeight="1"/>
    <row r="655652" customHeight="1"/>
    <row r="655654" customHeight="1"/>
    <row r="655656" customHeight="1"/>
    <row r="655658" customHeight="1"/>
    <row r="655660" customHeight="1"/>
    <row r="655662" customHeight="1"/>
    <row r="655664" customHeight="1"/>
    <row r="655666" customHeight="1"/>
    <row r="655668" customHeight="1"/>
    <row r="655670" customHeight="1"/>
    <row r="655672" customHeight="1"/>
    <row r="655674" customHeight="1"/>
    <row r="655676" customHeight="1"/>
    <row r="655678" customHeight="1"/>
    <row r="655680" customHeight="1"/>
    <row r="655682" customHeight="1"/>
    <row r="655684" customHeight="1"/>
    <row r="655686" customHeight="1"/>
    <row r="655688" customHeight="1"/>
    <row r="655690" customHeight="1"/>
    <row r="655692" customHeight="1"/>
    <row r="655694" customHeight="1"/>
    <row r="655696" customHeight="1"/>
    <row r="655698" customHeight="1"/>
    <row r="655700" customHeight="1"/>
    <row r="655702" customHeight="1"/>
    <row r="655704" customHeight="1"/>
    <row r="655706" customHeight="1"/>
    <row r="655708" customHeight="1"/>
    <row r="655710" customHeight="1"/>
    <row r="655712" customHeight="1"/>
    <row r="655714" customHeight="1"/>
    <row r="655716" customHeight="1"/>
    <row r="655718" customHeight="1"/>
    <row r="655720" customHeight="1"/>
    <row r="655722" customHeight="1"/>
    <row r="655724" customHeight="1"/>
    <row r="655726" customHeight="1"/>
    <row r="655728" customHeight="1"/>
    <row r="655730" customHeight="1"/>
    <row r="655732" customHeight="1"/>
    <row r="655734" customHeight="1"/>
    <row r="655736" customHeight="1"/>
    <row r="655738" customHeight="1"/>
    <row r="655740" customHeight="1"/>
    <row r="655742" customHeight="1"/>
    <row r="655744" customHeight="1"/>
    <row r="655746" customHeight="1"/>
    <row r="655748" customHeight="1"/>
    <row r="655750" customHeight="1"/>
    <row r="655752" customHeight="1"/>
    <row r="655754" customHeight="1"/>
    <row r="655756" customHeight="1"/>
    <row r="655758" customHeight="1"/>
    <row r="655760" customHeight="1"/>
    <row r="655762" customHeight="1"/>
    <row r="655764" customHeight="1"/>
    <row r="655766" customHeight="1"/>
    <row r="655768" customHeight="1"/>
    <row r="655770" customHeight="1"/>
    <row r="655772" customHeight="1"/>
    <row r="655774" customHeight="1"/>
    <row r="655776" customHeight="1"/>
    <row r="655778" customHeight="1"/>
    <row r="655780" customHeight="1"/>
    <row r="655782" customHeight="1"/>
    <row r="655784" customHeight="1"/>
    <row r="655786" customHeight="1"/>
    <row r="655788" customHeight="1"/>
    <row r="655790" customHeight="1"/>
    <row r="655792" customHeight="1"/>
    <row r="655794" customHeight="1"/>
    <row r="655796" customHeight="1"/>
    <row r="655798" customHeight="1"/>
    <row r="655800" customHeight="1"/>
    <row r="655802" customHeight="1"/>
    <row r="655804" customHeight="1"/>
    <row r="655806" customHeight="1"/>
    <row r="655808" customHeight="1"/>
    <row r="655810" customHeight="1"/>
    <row r="655812" customHeight="1"/>
    <row r="655814" customHeight="1"/>
    <row r="655816" customHeight="1"/>
    <row r="655818" customHeight="1"/>
    <row r="655820" customHeight="1"/>
    <row r="655822" customHeight="1"/>
    <row r="655824" customHeight="1"/>
    <row r="655826" customHeight="1"/>
    <row r="655828" customHeight="1"/>
    <row r="655830" customHeight="1"/>
    <row r="655832" customHeight="1"/>
    <row r="655834" customHeight="1"/>
    <row r="655836" customHeight="1"/>
    <row r="655838" customHeight="1"/>
    <row r="655840" customHeight="1"/>
    <row r="655842" customHeight="1"/>
    <row r="655844" customHeight="1"/>
    <row r="655846" customHeight="1"/>
    <row r="655848" customHeight="1"/>
    <row r="655850" customHeight="1"/>
    <row r="655852" customHeight="1"/>
    <row r="655854" customHeight="1"/>
    <row r="655856" customHeight="1"/>
    <row r="655858" customHeight="1"/>
    <row r="655860" customHeight="1"/>
    <row r="655862" customHeight="1"/>
    <row r="655864" customHeight="1"/>
    <row r="655866" customHeight="1"/>
    <row r="655868" customHeight="1"/>
    <row r="655870" customHeight="1"/>
    <row r="655872" customHeight="1"/>
    <row r="655874" customHeight="1"/>
    <row r="655876" customHeight="1"/>
    <row r="655878" customHeight="1"/>
    <row r="655880" customHeight="1"/>
    <row r="655882" customHeight="1"/>
    <row r="655884" customHeight="1"/>
    <row r="655886" customHeight="1"/>
    <row r="655888" customHeight="1"/>
    <row r="655890" customHeight="1"/>
    <row r="655892" customHeight="1"/>
    <row r="655894" customHeight="1"/>
    <row r="655896" customHeight="1"/>
    <row r="655898" customHeight="1"/>
    <row r="655900" customHeight="1"/>
    <row r="655902" customHeight="1"/>
    <row r="655904" customHeight="1"/>
    <row r="655906" customHeight="1"/>
    <row r="655908" customHeight="1"/>
    <row r="655910" customHeight="1"/>
    <row r="655912" customHeight="1"/>
    <row r="655914" customHeight="1"/>
    <row r="655916" customHeight="1"/>
    <row r="655918" customHeight="1"/>
    <row r="655920" customHeight="1"/>
    <row r="655922" customHeight="1"/>
    <row r="655924" customHeight="1"/>
    <row r="655926" customHeight="1"/>
    <row r="655928" customHeight="1"/>
    <row r="655930" customHeight="1"/>
    <row r="655932" customHeight="1"/>
    <row r="655934" customHeight="1"/>
    <row r="655936" customHeight="1"/>
    <row r="655938" customHeight="1"/>
    <row r="655940" customHeight="1"/>
    <row r="655942" customHeight="1"/>
    <row r="655944" customHeight="1"/>
    <row r="655946" customHeight="1"/>
    <row r="655948" customHeight="1"/>
    <row r="655950" customHeight="1"/>
    <row r="655952" customHeight="1"/>
    <row r="655954" customHeight="1"/>
    <row r="655956" customHeight="1"/>
    <row r="655958" customHeight="1"/>
    <row r="655960" customHeight="1"/>
    <row r="655962" customHeight="1"/>
    <row r="655964" customHeight="1"/>
    <row r="655966" customHeight="1"/>
    <row r="655968" customHeight="1"/>
    <row r="655970" customHeight="1"/>
    <row r="655972" customHeight="1"/>
    <row r="655974" customHeight="1"/>
    <row r="655976" customHeight="1"/>
    <row r="655978" customHeight="1"/>
    <row r="655980" customHeight="1"/>
    <row r="655982" customHeight="1"/>
    <row r="655984" customHeight="1"/>
    <row r="655986" customHeight="1"/>
    <row r="655988" customHeight="1"/>
    <row r="655990" customHeight="1"/>
    <row r="655992" customHeight="1"/>
    <row r="655994" customHeight="1"/>
    <row r="655996" customHeight="1"/>
    <row r="655998" customHeight="1"/>
    <row r="656000" customHeight="1"/>
    <row r="656002" customHeight="1"/>
    <row r="656004" customHeight="1"/>
    <row r="656006" customHeight="1"/>
    <row r="656008" customHeight="1"/>
    <row r="656010" customHeight="1"/>
    <row r="656012" customHeight="1"/>
    <row r="656014" customHeight="1"/>
    <row r="656016" customHeight="1"/>
    <row r="656018" customHeight="1"/>
    <row r="656020" customHeight="1"/>
    <row r="656022" customHeight="1"/>
    <row r="656024" customHeight="1"/>
    <row r="656026" customHeight="1"/>
    <row r="656028" customHeight="1"/>
    <row r="656030" customHeight="1"/>
    <row r="656032" customHeight="1"/>
    <row r="656034" customHeight="1"/>
    <row r="656036" customHeight="1"/>
    <row r="656038" customHeight="1"/>
    <row r="656040" customHeight="1"/>
    <row r="656042" customHeight="1"/>
    <row r="656044" customHeight="1"/>
    <row r="656046" customHeight="1"/>
    <row r="656048" customHeight="1"/>
    <row r="656050" customHeight="1"/>
    <row r="656052" customHeight="1"/>
    <row r="656054" customHeight="1"/>
    <row r="656056" customHeight="1"/>
    <row r="656058" customHeight="1"/>
    <row r="656060" customHeight="1"/>
    <row r="656062" customHeight="1"/>
    <row r="656064" customHeight="1"/>
    <row r="656066" customHeight="1"/>
    <row r="656068" customHeight="1"/>
    <row r="656070" customHeight="1"/>
    <row r="656072" customHeight="1"/>
    <row r="656074" customHeight="1"/>
    <row r="656076" customHeight="1"/>
    <row r="656078" customHeight="1"/>
    <row r="656080" customHeight="1"/>
    <row r="656082" customHeight="1"/>
    <row r="656084" customHeight="1"/>
    <row r="656086" customHeight="1"/>
    <row r="656088" customHeight="1"/>
    <row r="656090" customHeight="1"/>
    <row r="656092" customHeight="1"/>
    <row r="656094" customHeight="1"/>
    <row r="656096" customHeight="1"/>
    <row r="656098" customHeight="1"/>
    <row r="656100" customHeight="1"/>
    <row r="656102" customHeight="1"/>
    <row r="656104" customHeight="1"/>
    <row r="656106" customHeight="1"/>
    <row r="656108" customHeight="1"/>
    <row r="656110" customHeight="1"/>
    <row r="656112" customHeight="1"/>
    <row r="656114" customHeight="1"/>
    <row r="656116" customHeight="1"/>
    <row r="656118" customHeight="1"/>
    <row r="656120" customHeight="1"/>
    <row r="656122" customHeight="1"/>
    <row r="656124" customHeight="1"/>
    <row r="656126" customHeight="1"/>
    <row r="656128" customHeight="1"/>
    <row r="656130" customHeight="1"/>
    <row r="656132" customHeight="1"/>
    <row r="656134" customHeight="1"/>
    <row r="656136" customHeight="1"/>
    <row r="656138" customHeight="1"/>
    <row r="656140" customHeight="1"/>
    <row r="656142" customHeight="1"/>
    <row r="656144" customHeight="1"/>
    <row r="656146" customHeight="1"/>
    <row r="656148" customHeight="1"/>
    <row r="656150" customHeight="1"/>
    <row r="656152" customHeight="1"/>
    <row r="656154" customHeight="1"/>
    <row r="656156" customHeight="1"/>
    <row r="656158" customHeight="1"/>
    <row r="656160" customHeight="1"/>
    <row r="656162" customHeight="1"/>
    <row r="656164" customHeight="1"/>
    <row r="656166" customHeight="1"/>
    <row r="656168" customHeight="1"/>
    <row r="656170" customHeight="1"/>
    <row r="656172" customHeight="1"/>
    <row r="656174" customHeight="1"/>
    <row r="656176" customHeight="1"/>
    <row r="656178" customHeight="1"/>
    <row r="656180" customHeight="1"/>
    <row r="656182" customHeight="1"/>
    <row r="656184" customHeight="1"/>
    <row r="656186" customHeight="1"/>
    <row r="656188" customHeight="1"/>
    <row r="656190" customHeight="1"/>
    <row r="656192" customHeight="1"/>
    <row r="656194" customHeight="1"/>
    <row r="656196" customHeight="1"/>
    <row r="656198" customHeight="1"/>
    <row r="656200" customHeight="1"/>
    <row r="656202" customHeight="1"/>
    <row r="656204" customHeight="1"/>
    <row r="656206" customHeight="1"/>
    <row r="656208" customHeight="1"/>
    <row r="656210" customHeight="1"/>
    <row r="656212" customHeight="1"/>
    <row r="656214" customHeight="1"/>
    <row r="656216" customHeight="1"/>
    <row r="656218" customHeight="1"/>
    <row r="656220" customHeight="1"/>
    <row r="656222" customHeight="1"/>
    <row r="656224" customHeight="1"/>
    <row r="656226" customHeight="1"/>
    <row r="656228" customHeight="1"/>
    <row r="656230" customHeight="1"/>
    <row r="656232" customHeight="1"/>
    <row r="656234" customHeight="1"/>
    <row r="656236" customHeight="1"/>
    <row r="656238" customHeight="1"/>
    <row r="656240" customHeight="1"/>
    <row r="656242" customHeight="1"/>
    <row r="656244" customHeight="1"/>
    <row r="656246" customHeight="1"/>
    <row r="656248" customHeight="1"/>
    <row r="656250" customHeight="1"/>
    <row r="656252" customHeight="1"/>
    <row r="656254" customHeight="1"/>
    <row r="656256" customHeight="1"/>
    <row r="656258" customHeight="1"/>
    <row r="656260" customHeight="1"/>
    <row r="656262" customHeight="1"/>
    <row r="656264" customHeight="1"/>
    <row r="656266" customHeight="1"/>
    <row r="656268" customHeight="1"/>
    <row r="656270" customHeight="1"/>
    <row r="656272" customHeight="1"/>
    <row r="656274" customHeight="1"/>
    <row r="656276" customHeight="1"/>
    <row r="656278" customHeight="1"/>
    <row r="656280" customHeight="1"/>
    <row r="656282" customHeight="1"/>
    <row r="656284" customHeight="1"/>
    <row r="656286" customHeight="1"/>
    <row r="656288" customHeight="1"/>
    <row r="656290" customHeight="1"/>
    <row r="656292" customHeight="1"/>
    <row r="656294" customHeight="1"/>
    <row r="656296" customHeight="1"/>
    <row r="656298" customHeight="1"/>
    <row r="656300" customHeight="1"/>
    <row r="656302" customHeight="1"/>
    <row r="656304" customHeight="1"/>
    <row r="656306" customHeight="1"/>
    <row r="656308" customHeight="1"/>
    <row r="656310" customHeight="1"/>
    <row r="656312" customHeight="1"/>
    <row r="656314" customHeight="1"/>
    <row r="656316" customHeight="1"/>
    <row r="656318" customHeight="1"/>
    <row r="656320" customHeight="1"/>
    <row r="656322" customHeight="1"/>
    <row r="656324" customHeight="1"/>
    <row r="656326" customHeight="1"/>
    <row r="656328" customHeight="1"/>
    <row r="656330" customHeight="1"/>
    <row r="656332" customHeight="1"/>
    <row r="656334" customHeight="1"/>
    <row r="656336" customHeight="1"/>
    <row r="656338" customHeight="1"/>
    <row r="656340" customHeight="1"/>
    <row r="656342" customHeight="1"/>
    <row r="656344" customHeight="1"/>
    <row r="656346" customHeight="1"/>
    <row r="656348" customHeight="1"/>
    <row r="656350" customHeight="1"/>
    <row r="656352" customHeight="1"/>
    <row r="656354" customHeight="1"/>
    <row r="656356" customHeight="1"/>
    <row r="656358" customHeight="1"/>
    <row r="656360" customHeight="1"/>
    <row r="656362" customHeight="1"/>
    <row r="656364" customHeight="1"/>
    <row r="656366" customHeight="1"/>
    <row r="656368" customHeight="1"/>
    <row r="656370" customHeight="1"/>
    <row r="656372" customHeight="1"/>
    <row r="656374" customHeight="1"/>
    <row r="656376" customHeight="1"/>
    <row r="656378" customHeight="1"/>
    <row r="656380" customHeight="1"/>
    <row r="656382" customHeight="1"/>
    <row r="656384" customHeight="1"/>
    <row r="656386" customHeight="1"/>
    <row r="656388" customHeight="1"/>
    <row r="656390" customHeight="1"/>
    <row r="656392" customHeight="1"/>
    <row r="656394" customHeight="1"/>
    <row r="656396" customHeight="1"/>
    <row r="656398" customHeight="1"/>
    <row r="656400" customHeight="1"/>
    <row r="656402" customHeight="1"/>
    <row r="656404" customHeight="1"/>
    <row r="656406" customHeight="1"/>
    <row r="656408" customHeight="1"/>
    <row r="656410" customHeight="1"/>
    <row r="656412" customHeight="1"/>
    <row r="656414" customHeight="1"/>
    <row r="656416" customHeight="1"/>
    <row r="656418" customHeight="1"/>
    <row r="656420" customHeight="1"/>
    <row r="656422" customHeight="1"/>
    <row r="656424" customHeight="1"/>
    <row r="656426" customHeight="1"/>
    <row r="656428" customHeight="1"/>
    <row r="656430" customHeight="1"/>
    <row r="656432" customHeight="1"/>
    <row r="656434" customHeight="1"/>
    <row r="656436" customHeight="1"/>
    <row r="656438" customHeight="1"/>
    <row r="656440" customHeight="1"/>
    <row r="656442" customHeight="1"/>
    <row r="656444" customHeight="1"/>
    <row r="656446" customHeight="1"/>
    <row r="656448" customHeight="1"/>
    <row r="656450" customHeight="1"/>
    <row r="656452" customHeight="1"/>
    <row r="656454" customHeight="1"/>
    <row r="656456" customHeight="1"/>
    <row r="656458" customHeight="1"/>
    <row r="656460" customHeight="1"/>
    <row r="656462" customHeight="1"/>
    <row r="656464" customHeight="1"/>
    <row r="656466" customHeight="1"/>
    <row r="656468" customHeight="1"/>
    <row r="656470" customHeight="1"/>
    <row r="656472" customHeight="1"/>
    <row r="656474" customHeight="1"/>
    <row r="656476" customHeight="1"/>
    <row r="656478" customHeight="1"/>
    <row r="656480" customHeight="1"/>
    <row r="656482" customHeight="1"/>
    <row r="656484" customHeight="1"/>
    <row r="656486" customHeight="1"/>
    <row r="656488" customHeight="1"/>
    <row r="656490" customHeight="1"/>
    <row r="656492" customHeight="1"/>
    <row r="656494" customHeight="1"/>
    <row r="656496" customHeight="1"/>
    <row r="656498" customHeight="1"/>
    <row r="656500" customHeight="1"/>
    <row r="656502" customHeight="1"/>
    <row r="656504" customHeight="1"/>
    <row r="656506" customHeight="1"/>
    <row r="656508" customHeight="1"/>
    <row r="656510" customHeight="1"/>
    <row r="656512" customHeight="1"/>
    <row r="656514" customHeight="1"/>
    <row r="656516" customHeight="1"/>
    <row r="656518" customHeight="1"/>
    <row r="656520" customHeight="1"/>
    <row r="656522" customHeight="1"/>
    <row r="656524" customHeight="1"/>
    <row r="656526" customHeight="1"/>
    <row r="656528" customHeight="1"/>
    <row r="656530" customHeight="1"/>
    <row r="656532" customHeight="1"/>
    <row r="656534" customHeight="1"/>
    <row r="656536" customHeight="1"/>
    <row r="656538" customHeight="1"/>
    <row r="656540" customHeight="1"/>
    <row r="656542" customHeight="1"/>
    <row r="656544" customHeight="1"/>
    <row r="656546" customHeight="1"/>
    <row r="656548" customHeight="1"/>
    <row r="656550" customHeight="1"/>
    <row r="656552" customHeight="1"/>
    <row r="656554" customHeight="1"/>
    <row r="656556" customHeight="1"/>
    <row r="656558" customHeight="1"/>
    <row r="656560" customHeight="1"/>
    <row r="656562" customHeight="1"/>
    <row r="656564" customHeight="1"/>
    <row r="656566" customHeight="1"/>
    <row r="656568" customHeight="1"/>
    <row r="656570" customHeight="1"/>
    <row r="656572" customHeight="1"/>
    <row r="656574" customHeight="1"/>
    <row r="656576" customHeight="1"/>
    <row r="656578" customHeight="1"/>
    <row r="656580" customHeight="1"/>
    <row r="656582" customHeight="1"/>
    <row r="656584" customHeight="1"/>
    <row r="656586" customHeight="1"/>
    <row r="656588" customHeight="1"/>
    <row r="656590" customHeight="1"/>
    <row r="656592" customHeight="1"/>
    <row r="656594" customHeight="1"/>
    <row r="656596" customHeight="1"/>
    <row r="656598" customHeight="1"/>
    <row r="656600" customHeight="1"/>
    <row r="656602" customHeight="1"/>
    <row r="656604" customHeight="1"/>
    <row r="656606" customHeight="1"/>
    <row r="656608" customHeight="1"/>
    <row r="656610" customHeight="1"/>
    <row r="656612" customHeight="1"/>
    <row r="656614" customHeight="1"/>
    <row r="656616" customHeight="1"/>
    <row r="656618" customHeight="1"/>
    <row r="656620" customHeight="1"/>
    <row r="656622" customHeight="1"/>
    <row r="656624" customHeight="1"/>
    <row r="656626" customHeight="1"/>
    <row r="656628" customHeight="1"/>
    <row r="656630" customHeight="1"/>
    <row r="656632" customHeight="1"/>
    <row r="656634" customHeight="1"/>
    <row r="656636" customHeight="1"/>
    <row r="656638" customHeight="1"/>
    <row r="656640" customHeight="1"/>
    <row r="656642" customHeight="1"/>
    <row r="656644" customHeight="1"/>
    <row r="656646" customHeight="1"/>
    <row r="656648" customHeight="1"/>
    <row r="656650" customHeight="1"/>
    <row r="656652" customHeight="1"/>
    <row r="656654" customHeight="1"/>
    <row r="656656" customHeight="1"/>
    <row r="656658" customHeight="1"/>
    <row r="656660" customHeight="1"/>
    <row r="656662" customHeight="1"/>
    <row r="656664" customHeight="1"/>
    <row r="656666" customHeight="1"/>
    <row r="656668" customHeight="1"/>
    <row r="656670" customHeight="1"/>
    <row r="656672" customHeight="1"/>
    <row r="656674" customHeight="1"/>
    <row r="656676" customHeight="1"/>
    <row r="656678" customHeight="1"/>
    <row r="656680" customHeight="1"/>
    <row r="656682" customHeight="1"/>
    <row r="656684" customHeight="1"/>
    <row r="656686" customHeight="1"/>
    <row r="656688" customHeight="1"/>
    <row r="656690" customHeight="1"/>
    <row r="656692" customHeight="1"/>
    <row r="656694" customHeight="1"/>
    <row r="656696" customHeight="1"/>
    <row r="656698" customHeight="1"/>
    <row r="656700" customHeight="1"/>
    <row r="656702" customHeight="1"/>
    <row r="656704" customHeight="1"/>
    <row r="656706" customHeight="1"/>
    <row r="656708" customHeight="1"/>
    <row r="656710" customHeight="1"/>
    <row r="656712" customHeight="1"/>
    <row r="656714" customHeight="1"/>
    <row r="656716" customHeight="1"/>
    <row r="656718" customHeight="1"/>
    <row r="656720" customHeight="1"/>
    <row r="656722" customHeight="1"/>
    <row r="656724" customHeight="1"/>
    <row r="656726" customHeight="1"/>
    <row r="656728" customHeight="1"/>
    <row r="656730" customHeight="1"/>
    <row r="656732" customHeight="1"/>
    <row r="656734" customHeight="1"/>
    <row r="656736" customHeight="1"/>
    <row r="656738" customHeight="1"/>
    <row r="656740" customHeight="1"/>
    <row r="656742" customHeight="1"/>
    <row r="656744" customHeight="1"/>
    <row r="656746" customHeight="1"/>
    <row r="656748" customHeight="1"/>
    <row r="656750" customHeight="1"/>
    <row r="656752" customHeight="1"/>
    <row r="656754" customHeight="1"/>
    <row r="656756" customHeight="1"/>
    <row r="656758" customHeight="1"/>
    <row r="656760" customHeight="1"/>
    <row r="656762" customHeight="1"/>
    <row r="656764" customHeight="1"/>
    <row r="656766" customHeight="1"/>
    <row r="656768" customHeight="1"/>
    <row r="656770" customHeight="1"/>
    <row r="656772" customHeight="1"/>
    <row r="656774" customHeight="1"/>
    <row r="656776" customHeight="1"/>
    <row r="656778" customHeight="1"/>
    <row r="656780" customHeight="1"/>
    <row r="656782" customHeight="1"/>
    <row r="656784" customHeight="1"/>
    <row r="656786" customHeight="1"/>
    <row r="656788" customHeight="1"/>
    <row r="656790" customHeight="1"/>
    <row r="656792" customHeight="1"/>
    <row r="656794" customHeight="1"/>
    <row r="656796" customHeight="1"/>
    <row r="656798" customHeight="1"/>
    <row r="656800" customHeight="1"/>
    <row r="656802" customHeight="1"/>
    <row r="656804" customHeight="1"/>
    <row r="656806" customHeight="1"/>
    <row r="656808" customHeight="1"/>
    <row r="656810" customHeight="1"/>
    <row r="656812" customHeight="1"/>
    <row r="656814" customHeight="1"/>
    <row r="656816" customHeight="1"/>
    <row r="656818" customHeight="1"/>
    <row r="656820" customHeight="1"/>
    <row r="656822" customHeight="1"/>
    <row r="656824" customHeight="1"/>
    <row r="656826" customHeight="1"/>
    <row r="656828" customHeight="1"/>
    <row r="656830" customHeight="1"/>
    <row r="656832" customHeight="1"/>
    <row r="656834" customHeight="1"/>
    <row r="656836" customHeight="1"/>
    <row r="656838" customHeight="1"/>
    <row r="656840" customHeight="1"/>
    <row r="656842" customHeight="1"/>
    <row r="656844" customHeight="1"/>
    <row r="656846" customHeight="1"/>
    <row r="656848" customHeight="1"/>
    <row r="656850" customHeight="1"/>
    <row r="656852" customHeight="1"/>
    <row r="656854" customHeight="1"/>
    <row r="656856" customHeight="1"/>
    <row r="656858" customHeight="1"/>
    <row r="656860" customHeight="1"/>
    <row r="656862" customHeight="1"/>
    <row r="656864" customHeight="1"/>
    <row r="656866" customHeight="1"/>
    <row r="656868" customHeight="1"/>
    <row r="656870" customHeight="1"/>
    <row r="656872" customHeight="1"/>
    <row r="656874" customHeight="1"/>
    <row r="656876" customHeight="1"/>
    <row r="656878" customHeight="1"/>
    <row r="656880" customHeight="1"/>
    <row r="656882" customHeight="1"/>
    <row r="656884" customHeight="1"/>
    <row r="656886" customHeight="1"/>
    <row r="656888" customHeight="1"/>
    <row r="656890" customHeight="1"/>
    <row r="656892" customHeight="1"/>
    <row r="656894" customHeight="1"/>
    <row r="656896" customHeight="1"/>
    <row r="656898" customHeight="1"/>
    <row r="656900" customHeight="1"/>
    <row r="656902" customHeight="1"/>
    <row r="656904" customHeight="1"/>
    <row r="656906" customHeight="1"/>
    <row r="656908" customHeight="1"/>
    <row r="656910" customHeight="1"/>
    <row r="656912" customHeight="1"/>
    <row r="656914" customHeight="1"/>
    <row r="656916" customHeight="1"/>
    <row r="656918" customHeight="1"/>
    <row r="656920" customHeight="1"/>
    <row r="656922" customHeight="1"/>
    <row r="656924" customHeight="1"/>
    <row r="656926" customHeight="1"/>
    <row r="656928" customHeight="1"/>
    <row r="656930" customHeight="1"/>
    <row r="656932" customHeight="1"/>
    <row r="656934" customHeight="1"/>
    <row r="656936" customHeight="1"/>
    <row r="656938" customHeight="1"/>
    <row r="656940" customHeight="1"/>
    <row r="656942" customHeight="1"/>
    <row r="656944" customHeight="1"/>
    <row r="656946" customHeight="1"/>
    <row r="656948" customHeight="1"/>
    <row r="656950" customHeight="1"/>
    <row r="656952" customHeight="1"/>
    <row r="656954" customHeight="1"/>
    <row r="656956" customHeight="1"/>
    <row r="656958" customHeight="1"/>
    <row r="656960" customHeight="1"/>
    <row r="656962" customHeight="1"/>
    <row r="656964" customHeight="1"/>
    <row r="656966" customHeight="1"/>
    <row r="656968" customHeight="1"/>
    <row r="656970" customHeight="1"/>
    <row r="656972" customHeight="1"/>
    <row r="656974" customHeight="1"/>
    <row r="656976" customHeight="1"/>
    <row r="656978" customHeight="1"/>
    <row r="656980" customHeight="1"/>
    <row r="656982" customHeight="1"/>
    <row r="656984" customHeight="1"/>
    <row r="656986" customHeight="1"/>
    <row r="656988" customHeight="1"/>
    <row r="656990" customHeight="1"/>
    <row r="656992" customHeight="1"/>
    <row r="656994" customHeight="1"/>
    <row r="656996" customHeight="1"/>
    <row r="656998" customHeight="1"/>
    <row r="657000" customHeight="1"/>
    <row r="657002" customHeight="1"/>
    <row r="657004" customHeight="1"/>
    <row r="657006" customHeight="1"/>
    <row r="657008" customHeight="1"/>
    <row r="657010" customHeight="1"/>
    <row r="657012" customHeight="1"/>
    <row r="657014" customHeight="1"/>
    <row r="657016" customHeight="1"/>
    <row r="657018" customHeight="1"/>
    <row r="657020" customHeight="1"/>
    <row r="657022" customHeight="1"/>
    <row r="657024" customHeight="1"/>
    <row r="657026" customHeight="1"/>
    <row r="657028" customHeight="1"/>
    <row r="657030" customHeight="1"/>
    <row r="657032" customHeight="1"/>
    <row r="657034" customHeight="1"/>
    <row r="657036" customHeight="1"/>
    <row r="657038" customHeight="1"/>
    <row r="657040" customHeight="1"/>
    <row r="657042" customHeight="1"/>
    <row r="657044" customHeight="1"/>
    <row r="657046" customHeight="1"/>
    <row r="657048" customHeight="1"/>
    <row r="657050" customHeight="1"/>
    <row r="657052" customHeight="1"/>
    <row r="657054" customHeight="1"/>
    <row r="657056" customHeight="1"/>
    <row r="657058" customHeight="1"/>
    <row r="657060" customHeight="1"/>
    <row r="657062" customHeight="1"/>
    <row r="657064" customHeight="1"/>
    <row r="657066" customHeight="1"/>
    <row r="657068" customHeight="1"/>
    <row r="657070" customHeight="1"/>
    <row r="657072" customHeight="1"/>
    <row r="657074" customHeight="1"/>
    <row r="657076" customHeight="1"/>
    <row r="657078" customHeight="1"/>
    <row r="657080" customHeight="1"/>
    <row r="657082" customHeight="1"/>
    <row r="657084" customHeight="1"/>
    <row r="657086" customHeight="1"/>
    <row r="657088" customHeight="1"/>
    <row r="657090" customHeight="1"/>
    <row r="657092" customHeight="1"/>
    <row r="657094" customHeight="1"/>
    <row r="657096" customHeight="1"/>
    <row r="657098" customHeight="1"/>
    <row r="657100" customHeight="1"/>
    <row r="657102" customHeight="1"/>
    <row r="657104" customHeight="1"/>
    <row r="657106" customHeight="1"/>
    <row r="657108" customHeight="1"/>
    <row r="657110" customHeight="1"/>
    <row r="657112" customHeight="1"/>
    <row r="657114" customHeight="1"/>
    <row r="657116" customHeight="1"/>
    <row r="657118" customHeight="1"/>
    <row r="657120" customHeight="1"/>
    <row r="657122" customHeight="1"/>
    <row r="657124" customHeight="1"/>
    <row r="657126" customHeight="1"/>
    <row r="657128" customHeight="1"/>
    <row r="657130" customHeight="1"/>
    <row r="657132" customHeight="1"/>
    <row r="657134" customHeight="1"/>
    <row r="657136" customHeight="1"/>
    <row r="657138" customHeight="1"/>
    <row r="657140" customHeight="1"/>
    <row r="657142" customHeight="1"/>
    <row r="657144" customHeight="1"/>
    <row r="657146" customHeight="1"/>
    <row r="657148" customHeight="1"/>
    <row r="657150" customHeight="1"/>
    <row r="657152" customHeight="1"/>
    <row r="657154" customHeight="1"/>
    <row r="657156" customHeight="1"/>
    <row r="657158" customHeight="1"/>
    <row r="657160" customHeight="1"/>
    <row r="657162" customHeight="1"/>
    <row r="657164" customHeight="1"/>
    <row r="657166" customHeight="1"/>
    <row r="657168" customHeight="1"/>
    <row r="657170" customHeight="1"/>
    <row r="657172" customHeight="1"/>
    <row r="657174" customHeight="1"/>
    <row r="657176" customHeight="1"/>
    <row r="657178" customHeight="1"/>
    <row r="657180" customHeight="1"/>
    <row r="657182" customHeight="1"/>
    <row r="657184" customHeight="1"/>
    <row r="657186" customHeight="1"/>
    <row r="657188" customHeight="1"/>
    <row r="657190" customHeight="1"/>
    <row r="657192" customHeight="1"/>
    <row r="657194" customHeight="1"/>
    <row r="657196" customHeight="1"/>
    <row r="657198" customHeight="1"/>
    <row r="657200" customHeight="1"/>
    <row r="657202" customHeight="1"/>
    <row r="657204" customHeight="1"/>
    <row r="657206" customHeight="1"/>
    <row r="657208" customHeight="1"/>
    <row r="657210" customHeight="1"/>
    <row r="657212" customHeight="1"/>
    <row r="657214" customHeight="1"/>
    <row r="657216" customHeight="1"/>
    <row r="657218" customHeight="1"/>
    <row r="657220" customHeight="1"/>
    <row r="657222" customHeight="1"/>
    <row r="657224" customHeight="1"/>
    <row r="657226" customHeight="1"/>
    <row r="657228" customHeight="1"/>
    <row r="657230" customHeight="1"/>
    <row r="657232" customHeight="1"/>
    <row r="657234" customHeight="1"/>
    <row r="657236" customHeight="1"/>
    <row r="657238" customHeight="1"/>
    <row r="657240" customHeight="1"/>
    <row r="657242" customHeight="1"/>
    <row r="657244" customHeight="1"/>
    <row r="657246" customHeight="1"/>
    <row r="657248" customHeight="1"/>
    <row r="657250" customHeight="1"/>
    <row r="657252" customHeight="1"/>
    <row r="657254" customHeight="1"/>
    <row r="657256" customHeight="1"/>
    <row r="657258" customHeight="1"/>
    <row r="657260" customHeight="1"/>
    <row r="657262" customHeight="1"/>
    <row r="657264" customHeight="1"/>
    <row r="657266" customHeight="1"/>
    <row r="657268" customHeight="1"/>
    <row r="657270" customHeight="1"/>
    <row r="657272" customHeight="1"/>
    <row r="657274" customHeight="1"/>
    <row r="657276" customHeight="1"/>
    <row r="657278" customHeight="1"/>
    <row r="657280" customHeight="1"/>
    <row r="657282" customHeight="1"/>
    <row r="657284" customHeight="1"/>
    <row r="657286" customHeight="1"/>
    <row r="657288" customHeight="1"/>
    <row r="657290" customHeight="1"/>
    <row r="657292" customHeight="1"/>
    <row r="657294" customHeight="1"/>
    <row r="657296" customHeight="1"/>
    <row r="657298" customHeight="1"/>
    <row r="657300" customHeight="1"/>
    <row r="657302" customHeight="1"/>
    <row r="657304" customHeight="1"/>
    <row r="657306" customHeight="1"/>
    <row r="657308" customHeight="1"/>
    <row r="657310" customHeight="1"/>
    <row r="657312" customHeight="1"/>
    <row r="657314" customHeight="1"/>
    <row r="657316" customHeight="1"/>
    <row r="657318" customHeight="1"/>
    <row r="657320" customHeight="1"/>
    <row r="657322" customHeight="1"/>
    <row r="657324" customHeight="1"/>
    <row r="657326" customHeight="1"/>
    <row r="657328" customHeight="1"/>
    <row r="657330" customHeight="1"/>
    <row r="657332" customHeight="1"/>
    <row r="657334" customHeight="1"/>
    <row r="657336" customHeight="1"/>
    <row r="657338" customHeight="1"/>
    <row r="657340" customHeight="1"/>
    <row r="657342" customHeight="1"/>
    <row r="657344" customHeight="1"/>
    <row r="657346" customHeight="1"/>
    <row r="657348" customHeight="1"/>
    <row r="657350" customHeight="1"/>
    <row r="657352" customHeight="1"/>
    <row r="657354" customHeight="1"/>
    <row r="657356" customHeight="1"/>
    <row r="657358" customHeight="1"/>
    <row r="657360" customHeight="1"/>
    <row r="657362" customHeight="1"/>
    <row r="657364" customHeight="1"/>
    <row r="657366" customHeight="1"/>
    <row r="657368" customHeight="1"/>
    <row r="657370" customHeight="1"/>
    <row r="657372" customHeight="1"/>
    <row r="657374" customHeight="1"/>
    <row r="657376" customHeight="1"/>
    <row r="657378" customHeight="1"/>
    <row r="657380" customHeight="1"/>
    <row r="657382" customHeight="1"/>
    <row r="657384" customHeight="1"/>
    <row r="657386" customHeight="1"/>
    <row r="657388" customHeight="1"/>
    <row r="657390" customHeight="1"/>
    <row r="657392" customHeight="1"/>
    <row r="657394" customHeight="1"/>
    <row r="657396" customHeight="1"/>
    <row r="657398" customHeight="1"/>
    <row r="657400" customHeight="1"/>
    <row r="657402" customHeight="1"/>
    <row r="657404" customHeight="1"/>
    <row r="657406" customHeight="1"/>
    <row r="657408" customHeight="1"/>
    <row r="657410" customHeight="1"/>
    <row r="657412" customHeight="1"/>
    <row r="657414" customHeight="1"/>
    <row r="657416" customHeight="1"/>
    <row r="657418" customHeight="1"/>
    <row r="657420" customHeight="1"/>
    <row r="657422" customHeight="1"/>
    <row r="657424" customHeight="1"/>
    <row r="657426" customHeight="1"/>
    <row r="657428" customHeight="1"/>
    <row r="657430" customHeight="1"/>
    <row r="657432" customHeight="1"/>
    <row r="657434" customHeight="1"/>
    <row r="657436" customHeight="1"/>
    <row r="657438" customHeight="1"/>
    <row r="657440" customHeight="1"/>
    <row r="657442" customHeight="1"/>
    <row r="657444" customHeight="1"/>
    <row r="657446" customHeight="1"/>
    <row r="657448" customHeight="1"/>
    <row r="657450" customHeight="1"/>
    <row r="657452" customHeight="1"/>
    <row r="657454" customHeight="1"/>
    <row r="657456" customHeight="1"/>
    <row r="657458" customHeight="1"/>
    <row r="657460" customHeight="1"/>
    <row r="657462" customHeight="1"/>
    <row r="657464" customHeight="1"/>
    <row r="657466" customHeight="1"/>
    <row r="657468" customHeight="1"/>
    <row r="657470" customHeight="1"/>
    <row r="657472" customHeight="1"/>
    <row r="657474" customHeight="1"/>
    <row r="657476" customHeight="1"/>
    <row r="657478" customHeight="1"/>
    <row r="657480" customHeight="1"/>
    <row r="657482" customHeight="1"/>
    <row r="657484" customHeight="1"/>
    <row r="657486" customHeight="1"/>
    <row r="657488" customHeight="1"/>
    <row r="657490" customHeight="1"/>
    <row r="657492" customHeight="1"/>
    <row r="657494" customHeight="1"/>
    <row r="657496" customHeight="1"/>
    <row r="657498" customHeight="1"/>
    <row r="657500" customHeight="1"/>
    <row r="657502" customHeight="1"/>
    <row r="657504" customHeight="1"/>
    <row r="657506" customHeight="1"/>
    <row r="657508" customHeight="1"/>
    <row r="657510" customHeight="1"/>
    <row r="657512" customHeight="1"/>
    <row r="657514" customHeight="1"/>
    <row r="657516" customHeight="1"/>
    <row r="657518" customHeight="1"/>
    <row r="657520" customHeight="1"/>
    <row r="657522" customHeight="1"/>
    <row r="657524" customHeight="1"/>
    <row r="657526" customHeight="1"/>
    <row r="657528" customHeight="1"/>
    <row r="657530" customHeight="1"/>
    <row r="657532" customHeight="1"/>
    <row r="657534" customHeight="1"/>
    <row r="657536" customHeight="1"/>
    <row r="657538" customHeight="1"/>
    <row r="657540" customHeight="1"/>
    <row r="657542" customHeight="1"/>
    <row r="657544" customHeight="1"/>
    <row r="657546" customHeight="1"/>
    <row r="657548" customHeight="1"/>
    <row r="657550" customHeight="1"/>
    <row r="657552" customHeight="1"/>
    <row r="657554" customHeight="1"/>
    <row r="657556" customHeight="1"/>
    <row r="657558" customHeight="1"/>
    <row r="657560" customHeight="1"/>
    <row r="657562" customHeight="1"/>
    <row r="657564" customHeight="1"/>
    <row r="657566" customHeight="1"/>
    <row r="657568" customHeight="1"/>
    <row r="657570" customHeight="1"/>
    <row r="657572" customHeight="1"/>
    <row r="657574" customHeight="1"/>
    <row r="657576" customHeight="1"/>
    <row r="657578" customHeight="1"/>
    <row r="657580" customHeight="1"/>
    <row r="657582" customHeight="1"/>
    <row r="657584" customHeight="1"/>
    <row r="657586" customHeight="1"/>
    <row r="657588" customHeight="1"/>
    <row r="657590" customHeight="1"/>
    <row r="657592" customHeight="1"/>
    <row r="657594" customHeight="1"/>
    <row r="657596" customHeight="1"/>
    <row r="657598" customHeight="1"/>
    <row r="657600" customHeight="1"/>
    <row r="657602" customHeight="1"/>
    <row r="657604" customHeight="1"/>
    <row r="657606" customHeight="1"/>
    <row r="657608" customHeight="1"/>
    <row r="657610" customHeight="1"/>
    <row r="657612" customHeight="1"/>
    <row r="657614" customHeight="1"/>
    <row r="657616" customHeight="1"/>
    <row r="657618" customHeight="1"/>
    <row r="657620" customHeight="1"/>
    <row r="657622" customHeight="1"/>
    <row r="657624" customHeight="1"/>
    <row r="657626" customHeight="1"/>
    <row r="657628" customHeight="1"/>
    <row r="657630" customHeight="1"/>
    <row r="657632" customHeight="1"/>
    <row r="657634" customHeight="1"/>
    <row r="657636" customHeight="1"/>
    <row r="657638" customHeight="1"/>
    <row r="657640" customHeight="1"/>
    <row r="657642" customHeight="1"/>
    <row r="657644" customHeight="1"/>
    <row r="657646" customHeight="1"/>
    <row r="657648" customHeight="1"/>
    <row r="657650" customHeight="1"/>
    <row r="657652" customHeight="1"/>
    <row r="657654" customHeight="1"/>
    <row r="657656" customHeight="1"/>
    <row r="657658" customHeight="1"/>
    <row r="657660" customHeight="1"/>
    <row r="657662" customHeight="1"/>
    <row r="657664" customHeight="1"/>
    <row r="657666" customHeight="1"/>
    <row r="657668" customHeight="1"/>
    <row r="657670" customHeight="1"/>
    <row r="657672" customHeight="1"/>
    <row r="657674" customHeight="1"/>
    <row r="657676" customHeight="1"/>
    <row r="657678" customHeight="1"/>
    <row r="657680" customHeight="1"/>
    <row r="657682" customHeight="1"/>
    <row r="657684" customHeight="1"/>
    <row r="657686" customHeight="1"/>
    <row r="657688" customHeight="1"/>
    <row r="657690" customHeight="1"/>
    <row r="657692" customHeight="1"/>
    <row r="657694" customHeight="1"/>
    <row r="657696" customHeight="1"/>
    <row r="657698" customHeight="1"/>
    <row r="657700" customHeight="1"/>
    <row r="657702" customHeight="1"/>
    <row r="657704" customHeight="1"/>
    <row r="657706" customHeight="1"/>
    <row r="657708" customHeight="1"/>
    <row r="657710" customHeight="1"/>
    <row r="657712" customHeight="1"/>
    <row r="657714" customHeight="1"/>
    <row r="657716" customHeight="1"/>
    <row r="657718" customHeight="1"/>
    <row r="657720" customHeight="1"/>
    <row r="657722" customHeight="1"/>
    <row r="657724" customHeight="1"/>
    <row r="657726" customHeight="1"/>
    <row r="657728" customHeight="1"/>
    <row r="657730" customHeight="1"/>
    <row r="657732" customHeight="1"/>
    <row r="657734" customHeight="1"/>
    <row r="657736" customHeight="1"/>
    <row r="657738" customHeight="1"/>
    <row r="657740" customHeight="1"/>
    <row r="657742" customHeight="1"/>
    <row r="657744" customHeight="1"/>
    <row r="657746" customHeight="1"/>
    <row r="657748" customHeight="1"/>
    <row r="657750" customHeight="1"/>
    <row r="657752" customHeight="1"/>
    <row r="657754" customHeight="1"/>
    <row r="657756" customHeight="1"/>
    <row r="657758" customHeight="1"/>
    <row r="657760" customHeight="1"/>
    <row r="657762" customHeight="1"/>
    <row r="657764" customHeight="1"/>
    <row r="657766" customHeight="1"/>
    <row r="657768" customHeight="1"/>
    <row r="657770" customHeight="1"/>
    <row r="657772" customHeight="1"/>
    <row r="657774" customHeight="1"/>
    <row r="657776" customHeight="1"/>
    <row r="657778" customHeight="1"/>
    <row r="657780" customHeight="1"/>
    <row r="657782" customHeight="1"/>
    <row r="657784" customHeight="1"/>
    <row r="657786" customHeight="1"/>
    <row r="657788" customHeight="1"/>
    <row r="657790" customHeight="1"/>
    <row r="657792" customHeight="1"/>
    <row r="657794" customHeight="1"/>
    <row r="657796" customHeight="1"/>
    <row r="657798" customHeight="1"/>
    <row r="657800" customHeight="1"/>
    <row r="657802" customHeight="1"/>
    <row r="657804" customHeight="1"/>
    <row r="657806" customHeight="1"/>
    <row r="657808" customHeight="1"/>
    <row r="657810" customHeight="1"/>
    <row r="657812" customHeight="1"/>
    <row r="657814" customHeight="1"/>
    <row r="657816" customHeight="1"/>
    <row r="657818" customHeight="1"/>
    <row r="657820" customHeight="1"/>
    <row r="657822" customHeight="1"/>
    <row r="657824" customHeight="1"/>
    <row r="657826" customHeight="1"/>
    <row r="657828" customHeight="1"/>
    <row r="657830" customHeight="1"/>
    <row r="657832" customHeight="1"/>
    <row r="657834" customHeight="1"/>
    <row r="657836" customHeight="1"/>
    <row r="657838" customHeight="1"/>
    <row r="657840" customHeight="1"/>
    <row r="657842" customHeight="1"/>
    <row r="657844" customHeight="1"/>
    <row r="657846" customHeight="1"/>
    <row r="657848" customHeight="1"/>
    <row r="657850" customHeight="1"/>
    <row r="657852" customHeight="1"/>
    <row r="657854" customHeight="1"/>
    <row r="657856" customHeight="1"/>
    <row r="657858" customHeight="1"/>
    <row r="657860" customHeight="1"/>
    <row r="657862" customHeight="1"/>
    <row r="657864" customHeight="1"/>
    <row r="657866" customHeight="1"/>
    <row r="657868" customHeight="1"/>
    <row r="657870" customHeight="1"/>
    <row r="657872" customHeight="1"/>
    <row r="657874" customHeight="1"/>
    <row r="657876" customHeight="1"/>
    <row r="657878" customHeight="1"/>
    <row r="657880" customHeight="1"/>
    <row r="657882" customHeight="1"/>
    <row r="657884" customHeight="1"/>
    <row r="657886" customHeight="1"/>
    <row r="657888" customHeight="1"/>
    <row r="657890" customHeight="1"/>
    <row r="657892" customHeight="1"/>
    <row r="657894" customHeight="1"/>
    <row r="657896" customHeight="1"/>
    <row r="657898" customHeight="1"/>
    <row r="657900" customHeight="1"/>
    <row r="657902" customHeight="1"/>
    <row r="657904" customHeight="1"/>
    <row r="657906" customHeight="1"/>
    <row r="657908" customHeight="1"/>
    <row r="657910" customHeight="1"/>
    <row r="657912" customHeight="1"/>
    <row r="657914" customHeight="1"/>
    <row r="657916" customHeight="1"/>
    <row r="657918" customHeight="1"/>
    <row r="657920" customHeight="1"/>
    <row r="657922" customHeight="1"/>
    <row r="657924" customHeight="1"/>
    <row r="657926" customHeight="1"/>
    <row r="657928" customHeight="1"/>
    <row r="657930" customHeight="1"/>
    <row r="657932" customHeight="1"/>
    <row r="657934" customHeight="1"/>
    <row r="657936" customHeight="1"/>
    <row r="657938" customHeight="1"/>
    <row r="657940" customHeight="1"/>
    <row r="657942" customHeight="1"/>
    <row r="657944" customHeight="1"/>
    <row r="657946" customHeight="1"/>
    <row r="657948" customHeight="1"/>
    <row r="657950" customHeight="1"/>
    <row r="657952" customHeight="1"/>
    <row r="657954" customHeight="1"/>
    <row r="657956" customHeight="1"/>
    <row r="657958" customHeight="1"/>
    <row r="657960" customHeight="1"/>
    <row r="657962" customHeight="1"/>
    <row r="657964" customHeight="1"/>
    <row r="657966" customHeight="1"/>
    <row r="657968" customHeight="1"/>
    <row r="657970" customHeight="1"/>
    <row r="657972" customHeight="1"/>
    <row r="657974" customHeight="1"/>
    <row r="657976" customHeight="1"/>
    <row r="657978" customHeight="1"/>
    <row r="657980" customHeight="1"/>
    <row r="657982" customHeight="1"/>
    <row r="657984" customHeight="1"/>
    <row r="657986" customHeight="1"/>
    <row r="657988" customHeight="1"/>
    <row r="657990" customHeight="1"/>
    <row r="657992" customHeight="1"/>
    <row r="657994" customHeight="1"/>
    <row r="657996" customHeight="1"/>
    <row r="657998" customHeight="1"/>
    <row r="658000" customHeight="1"/>
    <row r="658002" customHeight="1"/>
    <row r="658004" customHeight="1"/>
    <row r="658006" customHeight="1"/>
    <row r="658008" customHeight="1"/>
    <row r="658010" customHeight="1"/>
    <row r="658012" customHeight="1"/>
    <row r="658014" customHeight="1"/>
    <row r="658016" customHeight="1"/>
    <row r="658018" customHeight="1"/>
    <row r="658020" customHeight="1"/>
    <row r="658022" customHeight="1"/>
    <row r="658024" customHeight="1"/>
    <row r="658026" customHeight="1"/>
    <row r="658028" customHeight="1"/>
    <row r="658030" customHeight="1"/>
    <row r="658032" customHeight="1"/>
    <row r="658034" customHeight="1"/>
    <row r="658036" customHeight="1"/>
    <row r="658038" customHeight="1"/>
    <row r="658040" customHeight="1"/>
    <row r="658042" customHeight="1"/>
    <row r="658044" customHeight="1"/>
    <row r="658046" customHeight="1"/>
    <row r="658048" customHeight="1"/>
    <row r="658050" customHeight="1"/>
    <row r="658052" customHeight="1"/>
    <row r="658054" customHeight="1"/>
    <row r="658056" customHeight="1"/>
    <row r="658058" customHeight="1"/>
    <row r="658060" customHeight="1"/>
    <row r="658062" customHeight="1"/>
    <row r="658064" customHeight="1"/>
    <row r="658066" customHeight="1"/>
    <row r="658068" customHeight="1"/>
    <row r="658070" customHeight="1"/>
    <row r="658072" customHeight="1"/>
    <row r="658074" customHeight="1"/>
    <row r="658076" customHeight="1"/>
    <row r="658078" customHeight="1"/>
    <row r="658080" customHeight="1"/>
    <row r="658082" customHeight="1"/>
    <row r="658084" customHeight="1"/>
    <row r="658086" customHeight="1"/>
    <row r="658088" customHeight="1"/>
    <row r="658090" customHeight="1"/>
    <row r="658092" customHeight="1"/>
    <row r="658094" customHeight="1"/>
    <row r="658096" customHeight="1"/>
    <row r="658098" customHeight="1"/>
    <row r="658100" customHeight="1"/>
    <row r="658102" customHeight="1"/>
    <row r="658104" customHeight="1"/>
    <row r="658106" customHeight="1"/>
    <row r="658108" customHeight="1"/>
    <row r="658110" customHeight="1"/>
    <row r="658112" customHeight="1"/>
    <row r="658114" customHeight="1"/>
    <row r="658116" customHeight="1"/>
    <row r="658118" customHeight="1"/>
    <row r="658120" customHeight="1"/>
    <row r="658122" customHeight="1"/>
    <row r="658124" customHeight="1"/>
    <row r="658126" customHeight="1"/>
    <row r="658128" customHeight="1"/>
    <row r="658130" customHeight="1"/>
    <row r="658132" customHeight="1"/>
    <row r="658134" customHeight="1"/>
    <row r="658136" customHeight="1"/>
    <row r="658138" customHeight="1"/>
    <row r="658140" customHeight="1"/>
    <row r="658142" customHeight="1"/>
    <row r="658144" customHeight="1"/>
    <row r="658146" customHeight="1"/>
    <row r="658148" customHeight="1"/>
    <row r="658150" customHeight="1"/>
    <row r="658152" customHeight="1"/>
    <row r="658154" customHeight="1"/>
    <row r="658156" customHeight="1"/>
    <row r="658158" customHeight="1"/>
    <row r="658160" customHeight="1"/>
    <row r="658162" customHeight="1"/>
    <row r="658164" customHeight="1"/>
    <row r="658166" customHeight="1"/>
    <row r="658168" customHeight="1"/>
    <row r="658170" customHeight="1"/>
    <row r="658172" customHeight="1"/>
    <row r="658174" customHeight="1"/>
    <row r="658176" customHeight="1"/>
    <row r="658178" customHeight="1"/>
    <row r="658180" customHeight="1"/>
    <row r="658182" customHeight="1"/>
    <row r="658184" customHeight="1"/>
    <row r="658186" customHeight="1"/>
    <row r="658188" customHeight="1"/>
    <row r="658190" customHeight="1"/>
    <row r="658192" customHeight="1"/>
    <row r="658194" customHeight="1"/>
    <row r="658196" customHeight="1"/>
    <row r="658198" customHeight="1"/>
    <row r="658200" customHeight="1"/>
    <row r="658202" customHeight="1"/>
    <row r="658204" customHeight="1"/>
    <row r="658206" customHeight="1"/>
    <row r="658208" customHeight="1"/>
    <row r="658210" customHeight="1"/>
    <row r="658212" customHeight="1"/>
    <row r="658214" customHeight="1"/>
    <row r="658216" customHeight="1"/>
    <row r="658218" customHeight="1"/>
    <row r="658220" customHeight="1"/>
    <row r="658222" customHeight="1"/>
    <row r="658224" customHeight="1"/>
    <row r="658226" customHeight="1"/>
    <row r="658228" customHeight="1"/>
    <row r="658230" customHeight="1"/>
    <row r="658232" customHeight="1"/>
    <row r="658234" customHeight="1"/>
    <row r="658236" customHeight="1"/>
    <row r="658238" customHeight="1"/>
    <row r="658240" customHeight="1"/>
    <row r="658242" customHeight="1"/>
    <row r="658244" customHeight="1"/>
    <row r="658246" customHeight="1"/>
    <row r="658248" customHeight="1"/>
    <row r="658250" customHeight="1"/>
    <row r="658252" customHeight="1"/>
    <row r="658254" customHeight="1"/>
    <row r="658256" customHeight="1"/>
    <row r="658258" customHeight="1"/>
    <row r="658260" customHeight="1"/>
    <row r="658262" customHeight="1"/>
    <row r="658264" customHeight="1"/>
    <row r="658266" customHeight="1"/>
    <row r="658268" customHeight="1"/>
    <row r="658270" customHeight="1"/>
    <row r="658272" customHeight="1"/>
    <row r="658274" customHeight="1"/>
    <row r="658276" customHeight="1"/>
    <row r="658278" customHeight="1"/>
    <row r="658280" customHeight="1"/>
    <row r="658282" customHeight="1"/>
    <row r="658284" customHeight="1"/>
    <row r="658286" customHeight="1"/>
    <row r="658288" customHeight="1"/>
    <row r="658290" customHeight="1"/>
    <row r="658292" customHeight="1"/>
    <row r="658294" customHeight="1"/>
    <row r="658296" customHeight="1"/>
    <row r="658298" customHeight="1"/>
    <row r="658300" customHeight="1"/>
    <row r="658302" customHeight="1"/>
    <row r="658304" customHeight="1"/>
    <row r="658306" customHeight="1"/>
    <row r="658308" customHeight="1"/>
    <row r="658310" customHeight="1"/>
    <row r="658312" customHeight="1"/>
    <row r="658314" customHeight="1"/>
    <row r="658316" customHeight="1"/>
    <row r="658318" customHeight="1"/>
    <row r="658320" customHeight="1"/>
    <row r="658322" customHeight="1"/>
    <row r="658324" customHeight="1"/>
    <row r="658326" customHeight="1"/>
    <row r="658328" customHeight="1"/>
    <row r="658330" customHeight="1"/>
    <row r="658332" customHeight="1"/>
    <row r="658334" customHeight="1"/>
    <row r="658336" customHeight="1"/>
    <row r="658338" customHeight="1"/>
    <row r="658340" customHeight="1"/>
    <row r="658342" customHeight="1"/>
    <row r="658344" customHeight="1"/>
    <row r="658346" customHeight="1"/>
    <row r="658348" customHeight="1"/>
    <row r="658350" customHeight="1"/>
    <row r="658352" customHeight="1"/>
    <row r="658354" customHeight="1"/>
    <row r="658356" customHeight="1"/>
    <row r="658358" customHeight="1"/>
    <row r="658360" customHeight="1"/>
    <row r="658362" customHeight="1"/>
    <row r="658364" customHeight="1"/>
    <row r="658366" customHeight="1"/>
    <row r="658368" customHeight="1"/>
    <row r="658370" customHeight="1"/>
    <row r="658372" customHeight="1"/>
    <row r="658374" customHeight="1"/>
    <row r="658376" customHeight="1"/>
    <row r="658378" customHeight="1"/>
    <row r="658380" customHeight="1"/>
    <row r="658382" customHeight="1"/>
    <row r="658384" customHeight="1"/>
    <row r="658386" customHeight="1"/>
    <row r="658388" customHeight="1"/>
    <row r="658390" customHeight="1"/>
    <row r="658392" customHeight="1"/>
    <row r="658394" customHeight="1"/>
    <row r="658396" customHeight="1"/>
    <row r="658398" customHeight="1"/>
    <row r="658400" customHeight="1"/>
    <row r="658402" customHeight="1"/>
    <row r="658404" customHeight="1"/>
    <row r="658406" customHeight="1"/>
    <row r="658408" customHeight="1"/>
    <row r="658410" customHeight="1"/>
    <row r="658412" customHeight="1"/>
    <row r="658414" customHeight="1"/>
    <row r="658416" customHeight="1"/>
    <row r="658418" customHeight="1"/>
    <row r="658420" customHeight="1"/>
    <row r="658422" customHeight="1"/>
    <row r="658424" customHeight="1"/>
    <row r="658426" customHeight="1"/>
    <row r="658428" customHeight="1"/>
    <row r="658430" customHeight="1"/>
    <row r="658432" customHeight="1"/>
    <row r="658434" customHeight="1"/>
    <row r="658436" customHeight="1"/>
    <row r="658438" customHeight="1"/>
    <row r="658440" customHeight="1"/>
    <row r="658442" customHeight="1"/>
    <row r="658444" customHeight="1"/>
    <row r="658446" customHeight="1"/>
    <row r="658448" customHeight="1"/>
    <row r="658450" customHeight="1"/>
    <row r="658452" customHeight="1"/>
    <row r="658454" customHeight="1"/>
    <row r="658456" customHeight="1"/>
    <row r="658458" customHeight="1"/>
    <row r="658460" customHeight="1"/>
    <row r="658462" customHeight="1"/>
    <row r="658464" customHeight="1"/>
    <row r="658466" customHeight="1"/>
    <row r="658468" customHeight="1"/>
    <row r="658470" customHeight="1"/>
    <row r="658472" customHeight="1"/>
    <row r="658474" customHeight="1"/>
    <row r="658476" customHeight="1"/>
    <row r="658478" customHeight="1"/>
    <row r="658480" customHeight="1"/>
    <row r="658482" customHeight="1"/>
    <row r="658484" customHeight="1"/>
    <row r="658486" customHeight="1"/>
    <row r="658488" customHeight="1"/>
    <row r="658490" customHeight="1"/>
    <row r="658492" customHeight="1"/>
    <row r="658494" customHeight="1"/>
    <row r="658496" customHeight="1"/>
    <row r="658498" customHeight="1"/>
    <row r="658500" customHeight="1"/>
    <row r="658502" customHeight="1"/>
    <row r="658504" customHeight="1"/>
    <row r="658506" customHeight="1"/>
    <row r="658508" customHeight="1"/>
    <row r="658510" customHeight="1"/>
    <row r="658512" customHeight="1"/>
    <row r="658514" customHeight="1"/>
    <row r="658516" customHeight="1"/>
    <row r="658518" customHeight="1"/>
    <row r="658520" customHeight="1"/>
    <row r="658522" customHeight="1"/>
    <row r="658524" customHeight="1"/>
    <row r="658526" customHeight="1"/>
    <row r="658528" customHeight="1"/>
    <row r="658530" customHeight="1"/>
    <row r="658532" customHeight="1"/>
    <row r="658534" customHeight="1"/>
    <row r="658536" customHeight="1"/>
    <row r="658538" customHeight="1"/>
    <row r="658540" customHeight="1"/>
    <row r="658542" customHeight="1"/>
    <row r="658544" customHeight="1"/>
    <row r="658546" customHeight="1"/>
    <row r="658548" customHeight="1"/>
    <row r="658550" customHeight="1"/>
    <row r="658552" customHeight="1"/>
    <row r="658554" customHeight="1"/>
    <row r="658556" customHeight="1"/>
    <row r="658558" customHeight="1"/>
    <row r="658560" customHeight="1"/>
    <row r="658562" customHeight="1"/>
    <row r="658564" customHeight="1"/>
    <row r="658566" customHeight="1"/>
    <row r="658568" customHeight="1"/>
    <row r="658570" customHeight="1"/>
    <row r="658572" customHeight="1"/>
    <row r="658574" customHeight="1"/>
    <row r="658576" customHeight="1"/>
    <row r="658578" customHeight="1"/>
    <row r="658580" customHeight="1"/>
    <row r="658582" customHeight="1"/>
    <row r="658584" customHeight="1"/>
    <row r="658586" customHeight="1"/>
    <row r="658588" customHeight="1"/>
    <row r="658590" customHeight="1"/>
    <row r="658592" customHeight="1"/>
    <row r="658594" customHeight="1"/>
    <row r="658596" customHeight="1"/>
    <row r="658598" customHeight="1"/>
    <row r="658600" customHeight="1"/>
    <row r="658602" customHeight="1"/>
    <row r="658604" customHeight="1"/>
    <row r="658606" customHeight="1"/>
    <row r="658608" customHeight="1"/>
    <row r="658610" customHeight="1"/>
    <row r="658612" customHeight="1"/>
    <row r="658614" customHeight="1"/>
    <row r="658616" customHeight="1"/>
    <row r="658618" customHeight="1"/>
    <row r="658620" customHeight="1"/>
    <row r="658622" customHeight="1"/>
    <row r="658624" customHeight="1"/>
    <row r="658626" customHeight="1"/>
    <row r="658628" customHeight="1"/>
    <row r="658630" customHeight="1"/>
    <row r="658632" customHeight="1"/>
    <row r="658634" customHeight="1"/>
    <row r="658636" customHeight="1"/>
    <row r="658638" customHeight="1"/>
    <row r="658640" customHeight="1"/>
    <row r="658642" customHeight="1"/>
    <row r="658644" customHeight="1"/>
    <row r="658646" customHeight="1"/>
    <row r="658648" customHeight="1"/>
    <row r="658650" customHeight="1"/>
    <row r="658652" customHeight="1"/>
    <row r="658654" customHeight="1"/>
    <row r="658656" customHeight="1"/>
    <row r="658658" customHeight="1"/>
    <row r="658660" customHeight="1"/>
    <row r="658662" customHeight="1"/>
    <row r="658664" customHeight="1"/>
    <row r="658666" customHeight="1"/>
    <row r="658668" customHeight="1"/>
    <row r="658670" customHeight="1"/>
    <row r="658672" customHeight="1"/>
    <row r="658674" customHeight="1"/>
    <row r="658676" customHeight="1"/>
    <row r="658678" customHeight="1"/>
    <row r="658680" customHeight="1"/>
    <row r="658682" customHeight="1"/>
    <row r="658684" customHeight="1"/>
    <row r="658686" customHeight="1"/>
    <row r="658688" customHeight="1"/>
    <row r="658690" customHeight="1"/>
    <row r="658692" customHeight="1"/>
    <row r="658694" customHeight="1"/>
    <row r="658696" customHeight="1"/>
    <row r="658698" customHeight="1"/>
    <row r="658700" customHeight="1"/>
    <row r="658702" customHeight="1"/>
    <row r="658704" customHeight="1"/>
    <row r="658706" customHeight="1"/>
    <row r="658708" customHeight="1"/>
    <row r="658710" customHeight="1"/>
    <row r="658712" customHeight="1"/>
    <row r="658714" customHeight="1"/>
    <row r="658716" customHeight="1"/>
    <row r="658718" customHeight="1"/>
    <row r="658720" customHeight="1"/>
    <row r="658722" customHeight="1"/>
    <row r="658724" customHeight="1"/>
    <row r="658726" customHeight="1"/>
    <row r="658728" customHeight="1"/>
    <row r="658730" customHeight="1"/>
    <row r="658732" customHeight="1"/>
    <row r="658734" customHeight="1"/>
    <row r="658736" customHeight="1"/>
    <row r="658738" customHeight="1"/>
    <row r="658740" customHeight="1"/>
    <row r="658742" customHeight="1"/>
    <row r="658744" customHeight="1"/>
    <row r="658746" customHeight="1"/>
    <row r="658748" customHeight="1"/>
    <row r="658750" customHeight="1"/>
    <row r="658752" customHeight="1"/>
    <row r="658754" customHeight="1"/>
    <row r="658756" customHeight="1"/>
    <row r="658758" customHeight="1"/>
    <row r="658760" customHeight="1"/>
    <row r="658762" customHeight="1"/>
    <row r="658764" customHeight="1"/>
    <row r="658766" customHeight="1"/>
    <row r="658768" customHeight="1"/>
    <row r="658770" customHeight="1"/>
    <row r="658772" customHeight="1"/>
    <row r="658774" customHeight="1"/>
    <row r="658776" customHeight="1"/>
    <row r="658778" customHeight="1"/>
    <row r="658780" customHeight="1"/>
    <row r="658782" customHeight="1"/>
    <row r="658784" customHeight="1"/>
    <row r="658786" customHeight="1"/>
    <row r="658788" customHeight="1"/>
    <row r="658790" customHeight="1"/>
    <row r="658792" customHeight="1"/>
    <row r="658794" customHeight="1"/>
    <row r="658796" customHeight="1"/>
    <row r="658798" customHeight="1"/>
    <row r="658800" customHeight="1"/>
    <row r="658802" customHeight="1"/>
    <row r="658804" customHeight="1"/>
    <row r="658806" customHeight="1"/>
    <row r="658808" customHeight="1"/>
    <row r="658810" customHeight="1"/>
    <row r="658812" customHeight="1"/>
    <row r="658814" customHeight="1"/>
    <row r="658816" customHeight="1"/>
    <row r="658818" customHeight="1"/>
    <row r="658820" customHeight="1"/>
    <row r="658822" customHeight="1"/>
    <row r="658824" customHeight="1"/>
    <row r="658826" customHeight="1"/>
    <row r="658828" customHeight="1"/>
    <row r="658830" customHeight="1"/>
    <row r="658832" customHeight="1"/>
    <row r="658834" customHeight="1"/>
    <row r="658836" customHeight="1"/>
    <row r="658838" customHeight="1"/>
    <row r="658840" customHeight="1"/>
    <row r="658842" customHeight="1"/>
    <row r="658844" customHeight="1"/>
    <row r="658846" customHeight="1"/>
    <row r="658848" customHeight="1"/>
    <row r="658850" customHeight="1"/>
    <row r="658852" customHeight="1"/>
    <row r="658854" customHeight="1"/>
    <row r="658856" customHeight="1"/>
    <row r="658858" customHeight="1"/>
    <row r="658860" customHeight="1"/>
    <row r="658862" customHeight="1"/>
    <row r="658864" customHeight="1"/>
    <row r="658866" customHeight="1"/>
    <row r="658868" customHeight="1"/>
    <row r="658870" customHeight="1"/>
    <row r="658872" customHeight="1"/>
    <row r="658874" customHeight="1"/>
    <row r="658876" customHeight="1"/>
    <row r="658878" customHeight="1"/>
    <row r="658880" customHeight="1"/>
    <row r="658882" customHeight="1"/>
    <row r="658884" customHeight="1"/>
    <row r="658886" customHeight="1"/>
    <row r="658888" customHeight="1"/>
    <row r="658890" customHeight="1"/>
    <row r="658892" customHeight="1"/>
    <row r="658894" customHeight="1"/>
    <row r="658896" customHeight="1"/>
    <row r="658898" customHeight="1"/>
    <row r="658900" customHeight="1"/>
    <row r="658902" customHeight="1"/>
    <row r="658904" customHeight="1"/>
    <row r="658906" customHeight="1"/>
    <row r="658908" customHeight="1"/>
    <row r="658910" customHeight="1"/>
    <row r="658912" customHeight="1"/>
    <row r="658914" customHeight="1"/>
    <row r="658916" customHeight="1"/>
    <row r="658918" customHeight="1"/>
    <row r="658920" customHeight="1"/>
    <row r="658922" customHeight="1"/>
    <row r="658924" customHeight="1"/>
    <row r="658926" customHeight="1"/>
    <row r="658928" customHeight="1"/>
    <row r="658930" customHeight="1"/>
    <row r="658932" customHeight="1"/>
    <row r="658934" customHeight="1"/>
    <row r="658936" customHeight="1"/>
    <row r="658938" customHeight="1"/>
    <row r="658940" customHeight="1"/>
    <row r="658942" customHeight="1"/>
    <row r="658944" customHeight="1"/>
    <row r="658946" customHeight="1"/>
    <row r="658948" customHeight="1"/>
    <row r="658950" customHeight="1"/>
    <row r="658952" customHeight="1"/>
    <row r="658954" customHeight="1"/>
    <row r="658956" customHeight="1"/>
    <row r="658958" customHeight="1"/>
    <row r="658960" customHeight="1"/>
    <row r="658962" customHeight="1"/>
    <row r="658964" customHeight="1"/>
    <row r="658966" customHeight="1"/>
    <row r="658968" customHeight="1"/>
    <row r="658970" customHeight="1"/>
    <row r="658972" customHeight="1"/>
    <row r="658974" customHeight="1"/>
    <row r="658976" customHeight="1"/>
    <row r="658978" customHeight="1"/>
    <row r="658980" customHeight="1"/>
    <row r="658982" customHeight="1"/>
    <row r="658984" customHeight="1"/>
    <row r="658986" customHeight="1"/>
    <row r="658988" customHeight="1"/>
    <row r="658990" customHeight="1"/>
    <row r="658992" customHeight="1"/>
    <row r="658994" customHeight="1"/>
    <row r="658996" customHeight="1"/>
    <row r="658998" customHeight="1"/>
    <row r="659000" customHeight="1"/>
    <row r="659002" customHeight="1"/>
    <row r="659004" customHeight="1"/>
    <row r="659006" customHeight="1"/>
    <row r="659008" customHeight="1"/>
    <row r="659010" customHeight="1"/>
    <row r="659012" customHeight="1"/>
    <row r="659014" customHeight="1"/>
    <row r="659016" customHeight="1"/>
    <row r="659018" customHeight="1"/>
    <row r="659020" customHeight="1"/>
    <row r="659022" customHeight="1"/>
    <row r="659024" customHeight="1"/>
    <row r="659026" customHeight="1"/>
    <row r="659028" customHeight="1"/>
    <row r="659030" customHeight="1"/>
    <row r="659032" customHeight="1"/>
    <row r="659034" customHeight="1"/>
    <row r="659036" customHeight="1"/>
    <row r="659038" customHeight="1"/>
    <row r="659040" customHeight="1"/>
    <row r="659042" customHeight="1"/>
    <row r="659044" customHeight="1"/>
    <row r="659046" customHeight="1"/>
    <row r="659048" customHeight="1"/>
    <row r="659050" customHeight="1"/>
    <row r="659052" customHeight="1"/>
    <row r="659054" customHeight="1"/>
    <row r="659056" customHeight="1"/>
    <row r="659058" customHeight="1"/>
    <row r="659060" customHeight="1"/>
    <row r="659062" customHeight="1"/>
    <row r="659064" customHeight="1"/>
    <row r="659066" customHeight="1"/>
    <row r="659068" customHeight="1"/>
    <row r="659070" customHeight="1"/>
    <row r="659072" customHeight="1"/>
    <row r="659074" customHeight="1"/>
    <row r="659076" customHeight="1"/>
    <row r="659078" customHeight="1"/>
    <row r="659080" customHeight="1"/>
    <row r="659082" customHeight="1"/>
    <row r="659084" customHeight="1"/>
    <row r="659086" customHeight="1"/>
    <row r="659088" customHeight="1"/>
    <row r="659090" customHeight="1"/>
    <row r="659092" customHeight="1"/>
    <row r="659094" customHeight="1"/>
    <row r="659096" customHeight="1"/>
    <row r="659098" customHeight="1"/>
    <row r="659100" customHeight="1"/>
    <row r="659102" customHeight="1"/>
    <row r="659104" customHeight="1"/>
    <row r="659106" customHeight="1"/>
    <row r="659108" customHeight="1"/>
    <row r="659110" customHeight="1"/>
    <row r="659112" customHeight="1"/>
    <row r="659114" customHeight="1"/>
    <row r="659116" customHeight="1"/>
    <row r="659118" customHeight="1"/>
    <row r="659120" customHeight="1"/>
    <row r="659122" customHeight="1"/>
    <row r="659124" customHeight="1"/>
    <row r="659126" customHeight="1"/>
    <row r="659128" customHeight="1"/>
    <row r="659130" customHeight="1"/>
    <row r="659132" customHeight="1"/>
    <row r="659134" customHeight="1"/>
    <row r="659136" customHeight="1"/>
    <row r="659138" customHeight="1"/>
    <row r="659140" customHeight="1"/>
    <row r="659142" customHeight="1"/>
    <row r="659144" customHeight="1"/>
    <row r="659146" customHeight="1"/>
    <row r="659148" customHeight="1"/>
    <row r="659150" customHeight="1"/>
    <row r="659152" customHeight="1"/>
    <row r="659154" customHeight="1"/>
    <row r="659156" customHeight="1"/>
    <row r="659158" customHeight="1"/>
    <row r="659160" customHeight="1"/>
    <row r="659162" customHeight="1"/>
    <row r="659164" customHeight="1"/>
    <row r="659166" customHeight="1"/>
    <row r="659168" customHeight="1"/>
    <row r="659170" customHeight="1"/>
    <row r="659172" customHeight="1"/>
    <row r="659174" customHeight="1"/>
    <row r="659176" customHeight="1"/>
    <row r="659178" customHeight="1"/>
    <row r="659180" customHeight="1"/>
    <row r="659182" customHeight="1"/>
    <row r="659184" customHeight="1"/>
    <row r="659186" customHeight="1"/>
    <row r="659188" customHeight="1"/>
    <row r="659190" customHeight="1"/>
    <row r="659192" customHeight="1"/>
    <row r="659194" customHeight="1"/>
    <row r="659196" customHeight="1"/>
    <row r="659198" customHeight="1"/>
    <row r="659200" customHeight="1"/>
    <row r="659202" customHeight="1"/>
    <row r="659204" customHeight="1"/>
    <row r="659206" customHeight="1"/>
    <row r="659208" customHeight="1"/>
    <row r="659210" customHeight="1"/>
    <row r="659212" customHeight="1"/>
    <row r="659214" customHeight="1"/>
    <row r="659216" customHeight="1"/>
    <row r="659218" customHeight="1"/>
    <row r="659220" customHeight="1"/>
    <row r="659222" customHeight="1"/>
    <row r="659224" customHeight="1"/>
    <row r="659226" customHeight="1"/>
    <row r="659228" customHeight="1"/>
    <row r="659230" customHeight="1"/>
    <row r="659232" customHeight="1"/>
    <row r="659234" customHeight="1"/>
    <row r="659236" customHeight="1"/>
    <row r="659238" customHeight="1"/>
    <row r="659240" customHeight="1"/>
    <row r="659242" customHeight="1"/>
    <row r="659244" customHeight="1"/>
    <row r="659246" customHeight="1"/>
    <row r="659248" customHeight="1"/>
    <row r="659250" customHeight="1"/>
    <row r="659252" customHeight="1"/>
    <row r="659254" customHeight="1"/>
    <row r="659256" customHeight="1"/>
    <row r="659258" customHeight="1"/>
    <row r="659260" customHeight="1"/>
    <row r="659262" customHeight="1"/>
    <row r="659264" customHeight="1"/>
    <row r="659266" customHeight="1"/>
    <row r="659268" customHeight="1"/>
    <row r="659270" customHeight="1"/>
    <row r="659272" customHeight="1"/>
    <row r="659274" customHeight="1"/>
    <row r="659276" customHeight="1"/>
    <row r="659278" customHeight="1"/>
    <row r="659280" customHeight="1"/>
    <row r="659282" customHeight="1"/>
    <row r="659284" customHeight="1"/>
    <row r="659286" customHeight="1"/>
    <row r="659288" customHeight="1"/>
    <row r="659290" customHeight="1"/>
    <row r="659292" customHeight="1"/>
    <row r="659294" customHeight="1"/>
    <row r="659296" customHeight="1"/>
    <row r="659298" customHeight="1"/>
    <row r="659300" customHeight="1"/>
    <row r="659302" customHeight="1"/>
    <row r="659304" customHeight="1"/>
    <row r="659306" customHeight="1"/>
    <row r="659308" customHeight="1"/>
    <row r="659310" customHeight="1"/>
    <row r="659312" customHeight="1"/>
    <row r="659314" customHeight="1"/>
    <row r="659316" customHeight="1"/>
    <row r="659318" customHeight="1"/>
    <row r="659320" customHeight="1"/>
    <row r="659322" customHeight="1"/>
    <row r="659324" customHeight="1"/>
    <row r="659326" customHeight="1"/>
    <row r="659328" customHeight="1"/>
    <row r="659330" customHeight="1"/>
    <row r="659332" customHeight="1"/>
    <row r="659334" customHeight="1"/>
    <row r="659336" customHeight="1"/>
    <row r="659338" customHeight="1"/>
    <row r="659340" customHeight="1"/>
    <row r="659342" customHeight="1"/>
    <row r="659344" customHeight="1"/>
    <row r="659346" customHeight="1"/>
    <row r="659348" customHeight="1"/>
    <row r="659350" customHeight="1"/>
    <row r="659352" customHeight="1"/>
    <row r="659354" customHeight="1"/>
    <row r="659356" customHeight="1"/>
    <row r="659358" customHeight="1"/>
    <row r="659360" customHeight="1"/>
    <row r="659362" customHeight="1"/>
    <row r="659364" customHeight="1"/>
    <row r="659366" customHeight="1"/>
    <row r="659368" customHeight="1"/>
    <row r="659370" customHeight="1"/>
    <row r="659372" customHeight="1"/>
    <row r="659374" customHeight="1"/>
    <row r="659376" customHeight="1"/>
    <row r="659378" customHeight="1"/>
    <row r="659380" customHeight="1"/>
    <row r="659382" customHeight="1"/>
    <row r="659384" customHeight="1"/>
    <row r="659386" customHeight="1"/>
    <row r="659388" customHeight="1"/>
    <row r="659390" customHeight="1"/>
    <row r="659392" customHeight="1"/>
    <row r="659394" customHeight="1"/>
    <row r="659396" customHeight="1"/>
    <row r="659398" customHeight="1"/>
    <row r="659400" customHeight="1"/>
    <row r="659402" customHeight="1"/>
    <row r="659404" customHeight="1"/>
    <row r="659406" customHeight="1"/>
    <row r="659408" customHeight="1"/>
    <row r="659410" customHeight="1"/>
    <row r="659412" customHeight="1"/>
    <row r="659414" customHeight="1"/>
    <row r="659416" customHeight="1"/>
    <row r="659418" customHeight="1"/>
    <row r="659420" customHeight="1"/>
    <row r="659422" customHeight="1"/>
    <row r="659424" customHeight="1"/>
    <row r="659426" customHeight="1"/>
    <row r="659428" customHeight="1"/>
    <row r="659430" customHeight="1"/>
    <row r="659432" customHeight="1"/>
    <row r="659434" customHeight="1"/>
    <row r="659436" customHeight="1"/>
    <row r="659438" customHeight="1"/>
    <row r="659440" customHeight="1"/>
    <row r="659442" customHeight="1"/>
    <row r="659444" customHeight="1"/>
    <row r="659446" customHeight="1"/>
    <row r="659448" customHeight="1"/>
    <row r="659450" customHeight="1"/>
    <row r="659452" customHeight="1"/>
    <row r="659454" customHeight="1"/>
    <row r="659456" customHeight="1"/>
    <row r="659458" customHeight="1"/>
    <row r="659460" customHeight="1"/>
    <row r="659462" customHeight="1"/>
    <row r="659464" customHeight="1"/>
    <row r="659466" customHeight="1"/>
    <row r="659468" customHeight="1"/>
    <row r="659470" customHeight="1"/>
    <row r="659472" customHeight="1"/>
    <row r="659474" customHeight="1"/>
    <row r="659476" customHeight="1"/>
    <row r="659478" customHeight="1"/>
    <row r="659480" customHeight="1"/>
    <row r="659482" customHeight="1"/>
    <row r="659484" customHeight="1"/>
    <row r="659486" customHeight="1"/>
    <row r="659488" customHeight="1"/>
    <row r="659490" customHeight="1"/>
    <row r="659492" customHeight="1"/>
    <row r="659494" customHeight="1"/>
    <row r="659496" customHeight="1"/>
    <row r="659498" customHeight="1"/>
    <row r="659500" customHeight="1"/>
    <row r="659502" customHeight="1"/>
    <row r="659504" customHeight="1"/>
    <row r="659506" customHeight="1"/>
    <row r="659508" customHeight="1"/>
    <row r="659510" customHeight="1"/>
    <row r="659512" customHeight="1"/>
    <row r="659514" customHeight="1"/>
    <row r="659516" customHeight="1"/>
    <row r="659518" customHeight="1"/>
    <row r="659520" customHeight="1"/>
    <row r="659522" customHeight="1"/>
    <row r="659524" customHeight="1"/>
    <row r="659526" customHeight="1"/>
    <row r="659528" customHeight="1"/>
    <row r="659530" customHeight="1"/>
    <row r="659532" customHeight="1"/>
    <row r="659534" customHeight="1"/>
    <row r="659536" customHeight="1"/>
    <row r="659538" customHeight="1"/>
    <row r="659540" customHeight="1"/>
    <row r="659542" customHeight="1"/>
    <row r="659544" customHeight="1"/>
    <row r="659546" customHeight="1"/>
    <row r="659548" customHeight="1"/>
    <row r="659550" customHeight="1"/>
    <row r="659552" customHeight="1"/>
    <row r="659554" customHeight="1"/>
    <row r="659556" customHeight="1"/>
    <row r="659558" customHeight="1"/>
    <row r="659560" customHeight="1"/>
    <row r="659562" customHeight="1"/>
    <row r="659564" customHeight="1"/>
    <row r="659566" customHeight="1"/>
    <row r="659568" customHeight="1"/>
    <row r="659570" customHeight="1"/>
    <row r="659572" customHeight="1"/>
    <row r="659574" customHeight="1"/>
    <row r="659576" customHeight="1"/>
    <row r="659578" customHeight="1"/>
    <row r="659580" customHeight="1"/>
    <row r="659582" customHeight="1"/>
    <row r="659584" customHeight="1"/>
    <row r="659586" customHeight="1"/>
    <row r="659588" customHeight="1"/>
    <row r="659590" customHeight="1"/>
    <row r="659592" customHeight="1"/>
    <row r="659594" customHeight="1"/>
    <row r="659596" customHeight="1"/>
    <row r="659598" customHeight="1"/>
    <row r="659600" customHeight="1"/>
    <row r="659602" customHeight="1"/>
    <row r="659604" customHeight="1"/>
    <row r="659606" customHeight="1"/>
    <row r="659608" customHeight="1"/>
    <row r="659610" customHeight="1"/>
    <row r="659612" customHeight="1"/>
    <row r="659614" customHeight="1"/>
    <row r="659616" customHeight="1"/>
    <row r="659618" customHeight="1"/>
    <row r="659620" customHeight="1"/>
    <row r="659622" customHeight="1"/>
    <row r="659624" customHeight="1"/>
    <row r="659626" customHeight="1"/>
    <row r="659628" customHeight="1"/>
    <row r="659630" customHeight="1"/>
    <row r="659632" customHeight="1"/>
    <row r="659634" customHeight="1"/>
    <row r="659636" customHeight="1"/>
    <row r="659638" customHeight="1"/>
    <row r="659640" customHeight="1"/>
    <row r="659642" customHeight="1"/>
    <row r="659644" customHeight="1"/>
    <row r="659646" customHeight="1"/>
    <row r="659648" customHeight="1"/>
    <row r="659650" customHeight="1"/>
    <row r="659652" customHeight="1"/>
    <row r="659654" customHeight="1"/>
    <row r="659656" customHeight="1"/>
    <row r="659658" customHeight="1"/>
    <row r="659660" customHeight="1"/>
    <row r="659662" customHeight="1"/>
    <row r="659664" customHeight="1"/>
    <row r="659666" customHeight="1"/>
    <row r="659668" customHeight="1"/>
    <row r="659670" customHeight="1"/>
    <row r="659672" customHeight="1"/>
    <row r="659674" customHeight="1"/>
    <row r="659676" customHeight="1"/>
    <row r="659678" customHeight="1"/>
    <row r="659680" customHeight="1"/>
    <row r="659682" customHeight="1"/>
    <row r="659684" customHeight="1"/>
    <row r="659686" customHeight="1"/>
    <row r="659688" customHeight="1"/>
    <row r="659690" customHeight="1"/>
    <row r="659692" customHeight="1"/>
    <row r="659694" customHeight="1"/>
    <row r="659696" customHeight="1"/>
    <row r="659698" customHeight="1"/>
    <row r="659700" customHeight="1"/>
    <row r="659702" customHeight="1"/>
    <row r="659704" customHeight="1"/>
    <row r="659706" customHeight="1"/>
    <row r="659708" customHeight="1"/>
    <row r="659710" customHeight="1"/>
    <row r="659712" customHeight="1"/>
    <row r="659714" customHeight="1"/>
    <row r="659716" customHeight="1"/>
    <row r="659718" customHeight="1"/>
    <row r="659720" customHeight="1"/>
    <row r="659722" customHeight="1"/>
    <row r="659724" customHeight="1"/>
    <row r="659726" customHeight="1"/>
    <row r="659728" customHeight="1"/>
    <row r="659730" customHeight="1"/>
    <row r="659732" customHeight="1"/>
    <row r="659734" customHeight="1"/>
    <row r="659736" customHeight="1"/>
    <row r="659738" customHeight="1"/>
    <row r="659740" customHeight="1"/>
    <row r="659742" customHeight="1"/>
    <row r="659744" customHeight="1"/>
    <row r="659746" customHeight="1"/>
    <row r="659748" customHeight="1"/>
    <row r="659750" customHeight="1"/>
    <row r="659752" customHeight="1"/>
    <row r="659754" customHeight="1"/>
    <row r="659756" customHeight="1"/>
    <row r="659758" customHeight="1"/>
    <row r="659760" customHeight="1"/>
    <row r="659762" customHeight="1"/>
    <row r="659764" customHeight="1"/>
    <row r="659766" customHeight="1"/>
    <row r="659768" customHeight="1"/>
    <row r="659770" customHeight="1"/>
    <row r="659772" customHeight="1"/>
    <row r="659774" customHeight="1"/>
    <row r="659776" customHeight="1"/>
    <row r="659778" customHeight="1"/>
    <row r="659780" customHeight="1"/>
    <row r="659782" customHeight="1"/>
    <row r="659784" customHeight="1"/>
    <row r="659786" customHeight="1"/>
    <row r="659788" customHeight="1"/>
    <row r="659790" customHeight="1"/>
    <row r="659792" customHeight="1"/>
    <row r="659794" customHeight="1"/>
    <row r="659796" customHeight="1"/>
    <row r="659798" customHeight="1"/>
    <row r="659800" customHeight="1"/>
    <row r="659802" customHeight="1"/>
    <row r="659804" customHeight="1"/>
    <row r="659806" customHeight="1"/>
    <row r="659808" customHeight="1"/>
    <row r="659810" customHeight="1"/>
    <row r="659812" customHeight="1"/>
    <row r="659814" customHeight="1"/>
    <row r="659816" customHeight="1"/>
    <row r="659818" customHeight="1"/>
    <row r="659820" customHeight="1"/>
    <row r="659822" customHeight="1"/>
    <row r="659824" customHeight="1"/>
    <row r="659826" customHeight="1"/>
    <row r="659828" customHeight="1"/>
    <row r="659830" customHeight="1"/>
    <row r="659832" customHeight="1"/>
    <row r="659834" customHeight="1"/>
    <row r="659836" customHeight="1"/>
    <row r="659838" customHeight="1"/>
    <row r="659840" customHeight="1"/>
    <row r="659842" customHeight="1"/>
    <row r="659844" customHeight="1"/>
    <row r="659846" customHeight="1"/>
    <row r="659848" customHeight="1"/>
    <row r="659850" customHeight="1"/>
    <row r="659852" customHeight="1"/>
    <row r="659854" customHeight="1"/>
    <row r="659856" customHeight="1"/>
    <row r="659858" customHeight="1"/>
    <row r="659860" customHeight="1"/>
    <row r="659862" customHeight="1"/>
    <row r="659864" customHeight="1"/>
    <row r="659866" customHeight="1"/>
    <row r="659868" customHeight="1"/>
    <row r="659870" customHeight="1"/>
    <row r="659872" customHeight="1"/>
    <row r="659874" customHeight="1"/>
    <row r="659876" customHeight="1"/>
    <row r="659878" customHeight="1"/>
    <row r="659880" customHeight="1"/>
    <row r="659882" customHeight="1"/>
    <row r="659884" customHeight="1"/>
    <row r="659886" customHeight="1"/>
    <row r="659888" customHeight="1"/>
    <row r="659890" customHeight="1"/>
    <row r="659892" customHeight="1"/>
    <row r="659894" customHeight="1"/>
    <row r="659896" customHeight="1"/>
    <row r="659898" customHeight="1"/>
    <row r="659900" customHeight="1"/>
    <row r="659902" customHeight="1"/>
    <row r="659904" customHeight="1"/>
    <row r="659906" customHeight="1"/>
    <row r="659908" customHeight="1"/>
    <row r="659910" customHeight="1"/>
    <row r="659912" customHeight="1"/>
    <row r="659914" customHeight="1"/>
    <row r="659916" customHeight="1"/>
    <row r="659918" customHeight="1"/>
    <row r="659920" customHeight="1"/>
    <row r="659922" customHeight="1"/>
    <row r="659924" customHeight="1"/>
    <row r="659926" customHeight="1"/>
    <row r="659928" customHeight="1"/>
    <row r="659930" customHeight="1"/>
    <row r="659932" customHeight="1"/>
    <row r="659934" customHeight="1"/>
    <row r="659936" customHeight="1"/>
    <row r="659938" customHeight="1"/>
    <row r="659940" customHeight="1"/>
    <row r="659942" customHeight="1"/>
    <row r="659944" customHeight="1"/>
    <row r="659946" customHeight="1"/>
    <row r="659948" customHeight="1"/>
    <row r="659950" customHeight="1"/>
    <row r="659952" customHeight="1"/>
    <row r="659954" customHeight="1"/>
    <row r="659956" customHeight="1"/>
    <row r="659958" customHeight="1"/>
    <row r="659960" customHeight="1"/>
    <row r="659962" customHeight="1"/>
    <row r="659964" customHeight="1"/>
    <row r="659966" customHeight="1"/>
    <row r="659968" customHeight="1"/>
    <row r="659970" customHeight="1"/>
    <row r="659972" customHeight="1"/>
    <row r="659974" customHeight="1"/>
    <row r="659976" customHeight="1"/>
    <row r="659978" customHeight="1"/>
    <row r="659980" customHeight="1"/>
    <row r="659982" customHeight="1"/>
    <row r="659984" customHeight="1"/>
    <row r="659986" customHeight="1"/>
    <row r="659988" customHeight="1"/>
    <row r="659990" customHeight="1"/>
    <row r="659992" customHeight="1"/>
    <row r="659994" customHeight="1"/>
    <row r="659996" customHeight="1"/>
    <row r="659998" customHeight="1"/>
    <row r="660000" customHeight="1"/>
    <row r="660002" customHeight="1"/>
    <row r="660004" customHeight="1"/>
    <row r="660006" customHeight="1"/>
    <row r="660008" customHeight="1"/>
    <row r="660010" customHeight="1"/>
    <row r="660012" customHeight="1"/>
    <row r="660014" customHeight="1"/>
    <row r="660016" customHeight="1"/>
    <row r="660018" customHeight="1"/>
    <row r="660020" customHeight="1"/>
    <row r="660022" customHeight="1"/>
    <row r="660024" customHeight="1"/>
    <row r="660026" customHeight="1"/>
    <row r="660028" customHeight="1"/>
    <row r="660030" customHeight="1"/>
    <row r="660032" customHeight="1"/>
    <row r="660034" customHeight="1"/>
    <row r="660036" customHeight="1"/>
    <row r="660038" customHeight="1"/>
    <row r="660040" customHeight="1"/>
    <row r="660042" customHeight="1"/>
    <row r="660044" customHeight="1"/>
    <row r="660046" customHeight="1"/>
    <row r="660048" customHeight="1"/>
    <row r="660050" customHeight="1"/>
    <row r="660052" customHeight="1"/>
    <row r="660054" customHeight="1"/>
    <row r="660056" customHeight="1"/>
    <row r="660058" customHeight="1"/>
    <row r="660060" customHeight="1"/>
    <row r="660062" customHeight="1"/>
    <row r="660064" customHeight="1"/>
    <row r="660066" customHeight="1"/>
    <row r="660068" customHeight="1"/>
    <row r="660070" customHeight="1"/>
    <row r="660072" customHeight="1"/>
    <row r="660074" customHeight="1"/>
    <row r="660076" customHeight="1"/>
    <row r="660078" customHeight="1"/>
    <row r="660080" customHeight="1"/>
    <row r="660082" customHeight="1"/>
    <row r="660084" customHeight="1"/>
    <row r="660086" customHeight="1"/>
    <row r="660088" customHeight="1"/>
    <row r="660090" customHeight="1"/>
    <row r="660092" customHeight="1"/>
    <row r="660094" customHeight="1"/>
    <row r="660096" customHeight="1"/>
    <row r="660098" customHeight="1"/>
    <row r="660100" customHeight="1"/>
    <row r="660102" customHeight="1"/>
    <row r="660104" customHeight="1"/>
    <row r="660106" customHeight="1"/>
    <row r="660108" customHeight="1"/>
    <row r="660110" customHeight="1"/>
    <row r="660112" customHeight="1"/>
    <row r="660114" customHeight="1"/>
    <row r="660116" customHeight="1"/>
    <row r="660118" customHeight="1"/>
    <row r="660120" customHeight="1"/>
    <row r="660122" customHeight="1"/>
    <row r="660124" customHeight="1"/>
    <row r="660126" customHeight="1"/>
    <row r="660128" customHeight="1"/>
    <row r="660130" customHeight="1"/>
    <row r="660132" customHeight="1"/>
    <row r="660134" customHeight="1"/>
    <row r="660136" customHeight="1"/>
    <row r="660138" customHeight="1"/>
    <row r="660140" customHeight="1"/>
    <row r="660142" customHeight="1"/>
    <row r="660144" customHeight="1"/>
    <row r="660146" customHeight="1"/>
    <row r="660148" customHeight="1"/>
    <row r="660150" customHeight="1"/>
    <row r="660152" customHeight="1"/>
    <row r="660154" customHeight="1"/>
    <row r="660156" customHeight="1"/>
    <row r="660158" customHeight="1"/>
    <row r="660160" customHeight="1"/>
    <row r="660162" customHeight="1"/>
    <row r="660164" customHeight="1"/>
    <row r="660166" customHeight="1"/>
    <row r="660168" customHeight="1"/>
    <row r="660170" customHeight="1"/>
    <row r="660172" customHeight="1"/>
    <row r="660174" customHeight="1"/>
    <row r="660176" customHeight="1"/>
    <row r="660178" customHeight="1"/>
    <row r="660180" customHeight="1"/>
    <row r="660182" customHeight="1"/>
    <row r="660184" customHeight="1"/>
    <row r="660186" customHeight="1"/>
    <row r="660188" customHeight="1"/>
    <row r="660190" customHeight="1"/>
    <row r="660192" customHeight="1"/>
    <row r="660194" customHeight="1"/>
    <row r="660196" customHeight="1"/>
    <row r="660198" customHeight="1"/>
    <row r="660200" customHeight="1"/>
    <row r="660202" customHeight="1"/>
    <row r="660204" customHeight="1"/>
    <row r="660206" customHeight="1"/>
    <row r="660208" customHeight="1"/>
    <row r="660210" customHeight="1"/>
    <row r="660212" customHeight="1"/>
    <row r="660214" customHeight="1"/>
    <row r="660216" customHeight="1"/>
    <row r="660218" customHeight="1"/>
    <row r="660220" customHeight="1"/>
    <row r="660222" customHeight="1"/>
    <row r="660224" customHeight="1"/>
    <row r="660226" customHeight="1"/>
    <row r="660228" customHeight="1"/>
    <row r="660230" customHeight="1"/>
    <row r="660232" customHeight="1"/>
    <row r="660234" customHeight="1"/>
    <row r="660236" customHeight="1"/>
    <row r="660238" customHeight="1"/>
    <row r="660240" customHeight="1"/>
    <row r="660242" customHeight="1"/>
    <row r="660244" customHeight="1"/>
    <row r="660246" customHeight="1"/>
    <row r="660248" customHeight="1"/>
    <row r="660250" customHeight="1"/>
    <row r="660252" customHeight="1"/>
    <row r="660254" customHeight="1"/>
    <row r="660256" customHeight="1"/>
    <row r="660258" customHeight="1"/>
    <row r="660260" customHeight="1"/>
    <row r="660262" customHeight="1"/>
    <row r="660264" customHeight="1"/>
    <row r="660266" customHeight="1"/>
    <row r="660268" customHeight="1"/>
    <row r="660270" customHeight="1"/>
    <row r="660272" customHeight="1"/>
    <row r="660274" customHeight="1"/>
    <row r="660276" customHeight="1"/>
    <row r="660278" customHeight="1"/>
    <row r="660280" customHeight="1"/>
    <row r="660282" customHeight="1"/>
    <row r="660284" customHeight="1"/>
    <row r="660286" customHeight="1"/>
    <row r="660288" customHeight="1"/>
    <row r="660290" customHeight="1"/>
    <row r="660292" customHeight="1"/>
    <row r="660294" customHeight="1"/>
    <row r="660296" customHeight="1"/>
    <row r="660298" customHeight="1"/>
    <row r="660300" customHeight="1"/>
    <row r="660302" customHeight="1"/>
    <row r="660304" customHeight="1"/>
    <row r="660306" customHeight="1"/>
    <row r="660308" customHeight="1"/>
    <row r="660310" customHeight="1"/>
    <row r="660312" customHeight="1"/>
    <row r="660314" customHeight="1"/>
    <row r="660316" customHeight="1"/>
    <row r="660318" customHeight="1"/>
    <row r="660320" customHeight="1"/>
    <row r="660322" customHeight="1"/>
    <row r="660324" customHeight="1"/>
    <row r="660326" customHeight="1"/>
    <row r="660328" customHeight="1"/>
    <row r="660330" customHeight="1"/>
    <row r="660332" customHeight="1"/>
    <row r="660334" customHeight="1"/>
    <row r="660336" customHeight="1"/>
    <row r="660338" customHeight="1"/>
    <row r="660340" customHeight="1"/>
    <row r="660342" customHeight="1"/>
    <row r="660344" customHeight="1"/>
    <row r="660346" customHeight="1"/>
    <row r="660348" customHeight="1"/>
    <row r="660350" customHeight="1"/>
    <row r="660352" customHeight="1"/>
    <row r="660354" customHeight="1"/>
    <row r="660356" customHeight="1"/>
    <row r="660358" customHeight="1"/>
    <row r="660360" customHeight="1"/>
    <row r="660362" customHeight="1"/>
    <row r="660364" customHeight="1"/>
    <row r="660366" customHeight="1"/>
    <row r="660368" customHeight="1"/>
    <row r="660370" customHeight="1"/>
    <row r="660372" customHeight="1"/>
    <row r="660374" customHeight="1"/>
    <row r="660376" customHeight="1"/>
    <row r="660378" customHeight="1"/>
    <row r="660380" customHeight="1"/>
    <row r="660382" customHeight="1"/>
    <row r="660384" customHeight="1"/>
    <row r="660386" customHeight="1"/>
    <row r="660388" customHeight="1"/>
    <row r="660390" customHeight="1"/>
    <row r="660392" customHeight="1"/>
    <row r="660394" customHeight="1"/>
    <row r="660396" customHeight="1"/>
    <row r="660398" customHeight="1"/>
    <row r="660400" customHeight="1"/>
    <row r="660402" customHeight="1"/>
    <row r="660404" customHeight="1"/>
    <row r="660406" customHeight="1"/>
    <row r="660408" customHeight="1"/>
    <row r="660410" customHeight="1"/>
    <row r="660412" customHeight="1"/>
    <row r="660414" customHeight="1"/>
    <row r="660416" customHeight="1"/>
    <row r="660418" customHeight="1"/>
    <row r="660420" customHeight="1"/>
    <row r="660422" customHeight="1"/>
    <row r="660424" customHeight="1"/>
    <row r="660426" customHeight="1"/>
    <row r="660428" customHeight="1"/>
    <row r="660430" customHeight="1"/>
    <row r="660432" customHeight="1"/>
    <row r="660434" customHeight="1"/>
    <row r="660436" customHeight="1"/>
    <row r="660438" customHeight="1"/>
    <row r="660440" customHeight="1"/>
    <row r="660442" customHeight="1"/>
    <row r="660444" customHeight="1"/>
    <row r="660446" customHeight="1"/>
    <row r="660448" customHeight="1"/>
    <row r="660450" customHeight="1"/>
    <row r="660452" customHeight="1"/>
    <row r="660454" customHeight="1"/>
    <row r="660456" customHeight="1"/>
    <row r="660458" customHeight="1"/>
    <row r="660460" customHeight="1"/>
    <row r="660462" customHeight="1"/>
    <row r="660464" customHeight="1"/>
    <row r="660466" customHeight="1"/>
    <row r="660468" customHeight="1"/>
    <row r="660470" customHeight="1"/>
    <row r="660472" customHeight="1"/>
    <row r="660474" customHeight="1"/>
    <row r="660476" customHeight="1"/>
    <row r="660478" customHeight="1"/>
    <row r="660480" customHeight="1"/>
    <row r="660482" customHeight="1"/>
    <row r="660484" customHeight="1"/>
    <row r="660486" customHeight="1"/>
    <row r="660488" customHeight="1"/>
    <row r="660490" customHeight="1"/>
    <row r="660492" customHeight="1"/>
    <row r="660494" customHeight="1"/>
    <row r="660496" customHeight="1"/>
    <row r="660498" customHeight="1"/>
    <row r="660500" customHeight="1"/>
    <row r="660502" customHeight="1"/>
    <row r="660504" customHeight="1"/>
    <row r="660506" customHeight="1"/>
    <row r="660508" customHeight="1"/>
    <row r="660510" customHeight="1"/>
    <row r="660512" customHeight="1"/>
    <row r="660514" customHeight="1"/>
    <row r="660516" customHeight="1"/>
    <row r="660518" customHeight="1"/>
    <row r="660520" customHeight="1"/>
    <row r="660522" customHeight="1"/>
    <row r="660524" customHeight="1"/>
    <row r="660526" customHeight="1"/>
    <row r="660528" customHeight="1"/>
    <row r="660530" customHeight="1"/>
    <row r="660532" customHeight="1"/>
    <row r="660534" customHeight="1"/>
    <row r="660536" customHeight="1"/>
    <row r="660538" customHeight="1"/>
    <row r="660540" customHeight="1"/>
    <row r="660542" customHeight="1"/>
    <row r="660544" customHeight="1"/>
    <row r="660546" customHeight="1"/>
    <row r="660548" customHeight="1"/>
    <row r="660550" customHeight="1"/>
    <row r="660552" customHeight="1"/>
    <row r="660554" customHeight="1"/>
    <row r="660556" customHeight="1"/>
    <row r="660558" customHeight="1"/>
    <row r="660560" customHeight="1"/>
    <row r="660562" customHeight="1"/>
    <row r="660564" customHeight="1"/>
    <row r="660566" customHeight="1"/>
    <row r="660568" customHeight="1"/>
    <row r="660570" customHeight="1"/>
    <row r="660572" customHeight="1"/>
    <row r="660574" customHeight="1"/>
    <row r="660576" customHeight="1"/>
    <row r="660578" customHeight="1"/>
    <row r="660580" customHeight="1"/>
    <row r="660582" customHeight="1"/>
    <row r="660584" customHeight="1"/>
    <row r="660586" customHeight="1"/>
    <row r="660588" customHeight="1"/>
    <row r="660590" customHeight="1"/>
    <row r="660592" customHeight="1"/>
    <row r="660594" customHeight="1"/>
    <row r="660596" customHeight="1"/>
    <row r="660598" customHeight="1"/>
    <row r="660600" customHeight="1"/>
    <row r="660602" customHeight="1"/>
    <row r="660604" customHeight="1"/>
    <row r="660606" customHeight="1"/>
    <row r="660608" customHeight="1"/>
    <row r="660610" customHeight="1"/>
    <row r="660612" customHeight="1"/>
    <row r="660614" customHeight="1"/>
    <row r="660616" customHeight="1"/>
    <row r="660618" customHeight="1"/>
    <row r="660620" customHeight="1"/>
    <row r="660622" customHeight="1"/>
    <row r="660624" customHeight="1"/>
    <row r="660626" customHeight="1"/>
    <row r="660628" customHeight="1"/>
    <row r="660630" customHeight="1"/>
    <row r="660632" customHeight="1"/>
    <row r="660634" customHeight="1"/>
    <row r="660636" customHeight="1"/>
    <row r="660638" customHeight="1"/>
    <row r="660640" customHeight="1"/>
    <row r="660642" customHeight="1"/>
    <row r="660644" customHeight="1"/>
    <row r="660646" customHeight="1"/>
    <row r="660648" customHeight="1"/>
    <row r="660650" customHeight="1"/>
    <row r="660652" customHeight="1"/>
    <row r="660654" customHeight="1"/>
    <row r="660656" customHeight="1"/>
    <row r="660658" customHeight="1"/>
    <row r="660660" customHeight="1"/>
    <row r="660662" customHeight="1"/>
    <row r="660664" customHeight="1"/>
    <row r="660666" customHeight="1"/>
    <row r="660668" customHeight="1"/>
    <row r="660670" customHeight="1"/>
    <row r="660672" customHeight="1"/>
    <row r="660674" customHeight="1"/>
    <row r="660676" customHeight="1"/>
    <row r="660678" customHeight="1"/>
    <row r="660680" customHeight="1"/>
    <row r="660682" customHeight="1"/>
    <row r="660684" customHeight="1"/>
    <row r="660686" customHeight="1"/>
    <row r="660688" customHeight="1"/>
    <row r="660690" customHeight="1"/>
    <row r="660692" customHeight="1"/>
    <row r="660694" customHeight="1"/>
    <row r="660696" customHeight="1"/>
    <row r="660698" customHeight="1"/>
    <row r="660700" customHeight="1"/>
    <row r="660702" customHeight="1"/>
    <row r="660704" customHeight="1"/>
    <row r="660706" customHeight="1"/>
    <row r="660708" customHeight="1"/>
    <row r="660710" customHeight="1"/>
    <row r="660712" customHeight="1"/>
    <row r="660714" customHeight="1"/>
    <row r="660716" customHeight="1"/>
    <row r="660718" customHeight="1"/>
    <row r="660720" customHeight="1"/>
    <row r="660722" customHeight="1"/>
    <row r="660724" customHeight="1"/>
    <row r="660726" customHeight="1"/>
    <row r="660728" customHeight="1"/>
    <row r="660730" customHeight="1"/>
    <row r="660732" customHeight="1"/>
    <row r="660734" customHeight="1"/>
    <row r="660736" customHeight="1"/>
    <row r="660738" customHeight="1"/>
    <row r="660740" customHeight="1"/>
    <row r="660742" customHeight="1"/>
    <row r="660744" customHeight="1"/>
    <row r="660746" customHeight="1"/>
    <row r="660748" customHeight="1"/>
    <row r="660750" customHeight="1"/>
    <row r="660752" customHeight="1"/>
    <row r="660754" customHeight="1"/>
    <row r="660756" customHeight="1"/>
    <row r="660758" customHeight="1"/>
    <row r="660760" customHeight="1"/>
    <row r="660762" customHeight="1"/>
    <row r="660764" customHeight="1"/>
    <row r="660766" customHeight="1"/>
    <row r="660768" customHeight="1"/>
    <row r="660770" customHeight="1"/>
    <row r="660772" customHeight="1"/>
    <row r="660774" customHeight="1"/>
    <row r="660776" customHeight="1"/>
    <row r="660778" customHeight="1"/>
    <row r="660780" customHeight="1"/>
    <row r="660782" customHeight="1"/>
    <row r="660784" customHeight="1"/>
    <row r="660786" customHeight="1"/>
    <row r="660788" customHeight="1"/>
    <row r="660790" customHeight="1"/>
    <row r="660792" customHeight="1"/>
    <row r="660794" customHeight="1"/>
    <row r="660796" customHeight="1"/>
    <row r="660798" customHeight="1"/>
    <row r="660800" customHeight="1"/>
    <row r="660802" customHeight="1"/>
    <row r="660804" customHeight="1"/>
    <row r="660806" customHeight="1"/>
    <row r="660808" customHeight="1"/>
    <row r="660810" customHeight="1"/>
    <row r="660812" customHeight="1"/>
    <row r="660814" customHeight="1"/>
    <row r="660816" customHeight="1"/>
    <row r="660818" customHeight="1"/>
    <row r="660820" customHeight="1"/>
    <row r="660822" customHeight="1"/>
    <row r="660824" customHeight="1"/>
    <row r="660826" customHeight="1"/>
    <row r="660828" customHeight="1"/>
    <row r="660830" customHeight="1"/>
    <row r="660832" customHeight="1"/>
    <row r="660834" customHeight="1"/>
    <row r="660836" customHeight="1"/>
    <row r="660838" customHeight="1"/>
    <row r="660840" customHeight="1"/>
    <row r="660842" customHeight="1"/>
    <row r="660844" customHeight="1"/>
    <row r="660846" customHeight="1"/>
    <row r="660848" customHeight="1"/>
    <row r="660850" customHeight="1"/>
    <row r="660852" customHeight="1"/>
    <row r="660854" customHeight="1"/>
    <row r="660856" customHeight="1"/>
    <row r="660858" customHeight="1"/>
    <row r="660860" customHeight="1"/>
    <row r="660862" customHeight="1"/>
    <row r="660864" customHeight="1"/>
    <row r="660866" customHeight="1"/>
    <row r="660868" customHeight="1"/>
    <row r="660870" customHeight="1"/>
    <row r="660872" customHeight="1"/>
    <row r="660874" customHeight="1"/>
    <row r="660876" customHeight="1"/>
    <row r="660878" customHeight="1"/>
    <row r="660880" customHeight="1"/>
    <row r="660882" customHeight="1"/>
    <row r="660884" customHeight="1"/>
    <row r="660886" customHeight="1"/>
    <row r="660888" customHeight="1"/>
    <row r="660890" customHeight="1"/>
    <row r="660892" customHeight="1"/>
    <row r="660894" customHeight="1"/>
    <row r="660896" customHeight="1"/>
    <row r="660898" customHeight="1"/>
    <row r="660900" customHeight="1"/>
    <row r="660902" customHeight="1"/>
    <row r="660904" customHeight="1"/>
    <row r="660906" customHeight="1"/>
    <row r="660908" customHeight="1"/>
    <row r="660910" customHeight="1"/>
    <row r="660912" customHeight="1"/>
    <row r="660914" customHeight="1"/>
    <row r="660916" customHeight="1"/>
    <row r="660918" customHeight="1"/>
    <row r="660920" customHeight="1"/>
    <row r="660922" customHeight="1"/>
    <row r="660924" customHeight="1"/>
    <row r="660926" customHeight="1"/>
    <row r="660928" customHeight="1"/>
    <row r="660930" customHeight="1"/>
    <row r="660932" customHeight="1"/>
    <row r="660934" customHeight="1"/>
    <row r="660936" customHeight="1"/>
    <row r="660938" customHeight="1"/>
    <row r="660940" customHeight="1"/>
    <row r="660942" customHeight="1"/>
    <row r="660944" customHeight="1"/>
    <row r="660946" customHeight="1"/>
    <row r="660948" customHeight="1"/>
    <row r="660950" customHeight="1"/>
    <row r="660952" customHeight="1"/>
    <row r="660954" customHeight="1"/>
    <row r="660956" customHeight="1"/>
    <row r="660958" customHeight="1"/>
    <row r="660960" customHeight="1"/>
    <row r="660962" customHeight="1"/>
    <row r="660964" customHeight="1"/>
    <row r="660966" customHeight="1"/>
    <row r="660968" customHeight="1"/>
    <row r="660970" customHeight="1"/>
    <row r="660972" customHeight="1"/>
    <row r="660974" customHeight="1"/>
    <row r="660976" customHeight="1"/>
    <row r="660978" customHeight="1"/>
    <row r="660980" customHeight="1"/>
    <row r="660982" customHeight="1"/>
    <row r="660984" customHeight="1"/>
    <row r="660986" customHeight="1"/>
    <row r="660988" customHeight="1"/>
    <row r="660990" customHeight="1"/>
    <row r="660992" customHeight="1"/>
    <row r="660994" customHeight="1"/>
    <row r="660996" customHeight="1"/>
    <row r="660998" customHeight="1"/>
    <row r="661000" customHeight="1"/>
    <row r="661002" customHeight="1"/>
    <row r="661004" customHeight="1"/>
    <row r="661006" customHeight="1"/>
    <row r="661008" customHeight="1"/>
    <row r="661010" customHeight="1"/>
    <row r="661012" customHeight="1"/>
    <row r="661014" customHeight="1"/>
    <row r="661016" customHeight="1"/>
    <row r="661018" customHeight="1"/>
    <row r="661020" customHeight="1"/>
    <row r="661022" customHeight="1"/>
    <row r="661024" customHeight="1"/>
    <row r="661026" customHeight="1"/>
    <row r="661028" customHeight="1"/>
    <row r="661030" customHeight="1"/>
    <row r="661032" customHeight="1"/>
    <row r="661034" customHeight="1"/>
    <row r="661036" customHeight="1"/>
    <row r="661038" customHeight="1"/>
    <row r="661040" customHeight="1"/>
    <row r="661042" customHeight="1"/>
    <row r="661044" customHeight="1"/>
    <row r="661046" customHeight="1"/>
    <row r="661048" customHeight="1"/>
    <row r="661050" customHeight="1"/>
    <row r="661052" customHeight="1"/>
    <row r="661054" customHeight="1"/>
    <row r="661056" customHeight="1"/>
    <row r="661058" customHeight="1"/>
    <row r="661060" customHeight="1"/>
    <row r="661062" customHeight="1"/>
    <row r="661064" customHeight="1"/>
    <row r="661066" customHeight="1"/>
    <row r="661068" customHeight="1"/>
    <row r="661070" customHeight="1"/>
    <row r="661072" customHeight="1"/>
    <row r="661074" customHeight="1"/>
    <row r="661076" customHeight="1"/>
    <row r="661078" customHeight="1"/>
    <row r="661080" customHeight="1"/>
    <row r="661082" customHeight="1"/>
    <row r="661084" customHeight="1"/>
    <row r="661086" customHeight="1"/>
    <row r="661088" customHeight="1"/>
    <row r="661090" customHeight="1"/>
    <row r="661092" customHeight="1"/>
    <row r="661094" customHeight="1"/>
    <row r="661096" customHeight="1"/>
    <row r="661098" customHeight="1"/>
    <row r="661100" customHeight="1"/>
    <row r="661102" customHeight="1"/>
    <row r="661104" customHeight="1"/>
    <row r="661106" customHeight="1"/>
    <row r="661108" customHeight="1"/>
    <row r="661110" customHeight="1"/>
    <row r="661112" customHeight="1"/>
    <row r="661114" customHeight="1"/>
    <row r="661116" customHeight="1"/>
    <row r="661118" customHeight="1"/>
    <row r="661120" customHeight="1"/>
    <row r="661122" customHeight="1"/>
    <row r="661124" customHeight="1"/>
    <row r="661126" customHeight="1"/>
    <row r="661128" customHeight="1"/>
    <row r="661130" customHeight="1"/>
    <row r="661132" customHeight="1"/>
    <row r="661134" customHeight="1"/>
    <row r="661136" customHeight="1"/>
    <row r="661138" customHeight="1"/>
    <row r="661140" customHeight="1"/>
    <row r="661142" customHeight="1"/>
    <row r="661144" customHeight="1"/>
    <row r="661146" customHeight="1"/>
    <row r="661148" customHeight="1"/>
    <row r="661150" customHeight="1"/>
    <row r="661152" customHeight="1"/>
    <row r="661154" customHeight="1"/>
    <row r="661156" customHeight="1"/>
    <row r="661158" customHeight="1"/>
    <row r="661160" customHeight="1"/>
    <row r="661162" customHeight="1"/>
    <row r="661164" customHeight="1"/>
    <row r="661166" customHeight="1"/>
    <row r="661168" customHeight="1"/>
    <row r="661170" customHeight="1"/>
    <row r="661172" customHeight="1"/>
    <row r="661174" customHeight="1"/>
    <row r="661176" customHeight="1"/>
    <row r="661178" customHeight="1"/>
    <row r="661180" customHeight="1"/>
    <row r="661182" customHeight="1"/>
    <row r="661184" customHeight="1"/>
    <row r="661186" customHeight="1"/>
    <row r="661188" customHeight="1"/>
    <row r="661190" customHeight="1"/>
    <row r="661192" customHeight="1"/>
    <row r="661194" customHeight="1"/>
    <row r="661196" customHeight="1"/>
    <row r="661198" customHeight="1"/>
    <row r="661200" customHeight="1"/>
    <row r="661202" customHeight="1"/>
    <row r="661204" customHeight="1"/>
    <row r="661206" customHeight="1"/>
    <row r="661208" customHeight="1"/>
    <row r="661210" customHeight="1"/>
    <row r="661212" customHeight="1"/>
    <row r="661214" customHeight="1"/>
    <row r="661216" customHeight="1"/>
    <row r="661218" customHeight="1"/>
    <row r="661220" customHeight="1"/>
    <row r="661222" customHeight="1"/>
    <row r="661224" customHeight="1"/>
    <row r="661226" customHeight="1"/>
    <row r="661228" customHeight="1"/>
    <row r="661230" customHeight="1"/>
    <row r="661232" customHeight="1"/>
    <row r="661234" customHeight="1"/>
    <row r="661236" customHeight="1"/>
    <row r="661238" customHeight="1"/>
    <row r="661240" customHeight="1"/>
    <row r="661242" customHeight="1"/>
    <row r="661244" customHeight="1"/>
    <row r="661246" customHeight="1"/>
    <row r="661248" customHeight="1"/>
    <row r="661250" customHeight="1"/>
    <row r="661252" customHeight="1"/>
    <row r="661254" customHeight="1"/>
    <row r="661256" customHeight="1"/>
    <row r="661258" customHeight="1"/>
    <row r="661260" customHeight="1"/>
    <row r="661262" customHeight="1"/>
    <row r="661264" customHeight="1"/>
    <row r="661266" customHeight="1"/>
    <row r="661268" customHeight="1"/>
    <row r="661270" customHeight="1"/>
    <row r="661272" customHeight="1"/>
    <row r="661274" customHeight="1"/>
    <row r="661276" customHeight="1"/>
    <row r="661278" customHeight="1"/>
    <row r="661280" customHeight="1"/>
    <row r="661282" customHeight="1"/>
    <row r="661284" customHeight="1"/>
    <row r="661286" customHeight="1"/>
    <row r="661288" customHeight="1"/>
    <row r="661290" customHeight="1"/>
    <row r="661292" customHeight="1"/>
    <row r="661294" customHeight="1"/>
    <row r="661296" customHeight="1"/>
    <row r="661298" customHeight="1"/>
    <row r="661300" customHeight="1"/>
    <row r="661302" customHeight="1"/>
    <row r="661304" customHeight="1"/>
    <row r="661306" customHeight="1"/>
    <row r="661308" customHeight="1"/>
    <row r="661310" customHeight="1"/>
    <row r="661312" customHeight="1"/>
    <row r="661314" customHeight="1"/>
    <row r="661316" customHeight="1"/>
    <row r="661318" customHeight="1"/>
    <row r="661320" customHeight="1"/>
    <row r="661322" customHeight="1"/>
    <row r="661324" customHeight="1"/>
    <row r="661326" customHeight="1"/>
    <row r="661328" customHeight="1"/>
    <row r="661330" customHeight="1"/>
    <row r="661332" customHeight="1"/>
    <row r="661334" customHeight="1"/>
    <row r="661336" customHeight="1"/>
    <row r="661338" customHeight="1"/>
    <row r="661340" customHeight="1"/>
    <row r="661342" customHeight="1"/>
    <row r="661344" customHeight="1"/>
    <row r="661346" customHeight="1"/>
    <row r="661348" customHeight="1"/>
    <row r="661350" customHeight="1"/>
    <row r="661352" customHeight="1"/>
    <row r="661354" customHeight="1"/>
    <row r="661356" customHeight="1"/>
    <row r="661358" customHeight="1"/>
    <row r="661360" customHeight="1"/>
    <row r="661362" customHeight="1"/>
    <row r="661364" customHeight="1"/>
    <row r="661366" customHeight="1"/>
    <row r="661368" customHeight="1"/>
    <row r="661370" customHeight="1"/>
    <row r="661372" customHeight="1"/>
    <row r="661374" customHeight="1"/>
    <row r="661376" customHeight="1"/>
    <row r="661378" customHeight="1"/>
    <row r="661380" customHeight="1"/>
    <row r="661382" customHeight="1"/>
    <row r="661384" customHeight="1"/>
    <row r="661386" customHeight="1"/>
    <row r="661388" customHeight="1"/>
    <row r="661390" customHeight="1"/>
    <row r="661392" customHeight="1"/>
    <row r="661394" customHeight="1"/>
    <row r="661396" customHeight="1"/>
    <row r="661398" customHeight="1"/>
    <row r="661400" customHeight="1"/>
    <row r="661402" customHeight="1"/>
    <row r="661404" customHeight="1"/>
    <row r="661406" customHeight="1"/>
    <row r="661408" customHeight="1"/>
    <row r="661410" customHeight="1"/>
    <row r="661412" customHeight="1"/>
    <row r="661414" customHeight="1"/>
    <row r="661416" customHeight="1"/>
    <row r="661418" customHeight="1"/>
    <row r="661420" customHeight="1"/>
    <row r="661422" customHeight="1"/>
    <row r="661424" customHeight="1"/>
    <row r="661426" customHeight="1"/>
    <row r="661428" customHeight="1"/>
    <row r="661430" customHeight="1"/>
    <row r="661432" customHeight="1"/>
    <row r="661434" customHeight="1"/>
    <row r="661436" customHeight="1"/>
    <row r="661438" customHeight="1"/>
    <row r="661440" customHeight="1"/>
    <row r="661442" customHeight="1"/>
    <row r="661444" customHeight="1"/>
    <row r="661446" customHeight="1"/>
    <row r="661448" customHeight="1"/>
    <row r="661450" customHeight="1"/>
    <row r="661452" customHeight="1"/>
    <row r="661454" customHeight="1"/>
    <row r="661456" customHeight="1"/>
    <row r="661458" customHeight="1"/>
    <row r="661460" customHeight="1"/>
    <row r="661462" customHeight="1"/>
    <row r="661464" customHeight="1"/>
    <row r="661466" customHeight="1"/>
    <row r="661468" customHeight="1"/>
    <row r="661470" customHeight="1"/>
    <row r="661472" customHeight="1"/>
    <row r="661474" customHeight="1"/>
    <row r="661476" customHeight="1"/>
    <row r="661478" customHeight="1"/>
    <row r="661480" customHeight="1"/>
    <row r="661482" customHeight="1"/>
    <row r="661484" customHeight="1"/>
    <row r="661486" customHeight="1"/>
    <row r="661488" customHeight="1"/>
    <row r="661490" customHeight="1"/>
    <row r="661492" customHeight="1"/>
    <row r="661494" customHeight="1"/>
    <row r="661496" customHeight="1"/>
    <row r="661498" customHeight="1"/>
    <row r="661500" customHeight="1"/>
    <row r="661502" customHeight="1"/>
    <row r="661504" customHeight="1"/>
    <row r="661506" customHeight="1"/>
    <row r="661508" customHeight="1"/>
    <row r="661510" customHeight="1"/>
    <row r="661512" customHeight="1"/>
    <row r="661514" customHeight="1"/>
    <row r="661516" customHeight="1"/>
    <row r="661518" customHeight="1"/>
    <row r="661520" customHeight="1"/>
    <row r="661522" customHeight="1"/>
    <row r="661524" customHeight="1"/>
    <row r="661526" customHeight="1"/>
    <row r="661528" customHeight="1"/>
    <row r="661530" customHeight="1"/>
    <row r="661532" customHeight="1"/>
    <row r="661534" customHeight="1"/>
    <row r="661536" customHeight="1"/>
    <row r="661538" customHeight="1"/>
    <row r="661540" customHeight="1"/>
    <row r="661542" customHeight="1"/>
    <row r="661544" customHeight="1"/>
    <row r="661546" customHeight="1"/>
    <row r="661548" customHeight="1"/>
    <row r="661550" customHeight="1"/>
    <row r="661552" customHeight="1"/>
    <row r="661554" customHeight="1"/>
    <row r="661556" customHeight="1"/>
    <row r="661558" customHeight="1"/>
    <row r="661560" customHeight="1"/>
    <row r="661562" customHeight="1"/>
    <row r="661564" customHeight="1"/>
    <row r="661566" customHeight="1"/>
    <row r="661568" customHeight="1"/>
    <row r="661570" customHeight="1"/>
    <row r="661572" customHeight="1"/>
    <row r="661574" customHeight="1"/>
    <row r="661576" customHeight="1"/>
    <row r="661578" customHeight="1"/>
    <row r="661580" customHeight="1"/>
    <row r="661582" customHeight="1"/>
    <row r="661584" customHeight="1"/>
    <row r="661586" customHeight="1"/>
    <row r="661588" customHeight="1"/>
    <row r="661590" customHeight="1"/>
    <row r="661592" customHeight="1"/>
    <row r="661594" customHeight="1"/>
    <row r="661596" customHeight="1"/>
    <row r="661598" customHeight="1"/>
    <row r="661600" customHeight="1"/>
    <row r="661602" customHeight="1"/>
    <row r="661604" customHeight="1"/>
    <row r="661606" customHeight="1"/>
    <row r="661608" customHeight="1"/>
    <row r="661610" customHeight="1"/>
    <row r="661612" customHeight="1"/>
    <row r="661614" customHeight="1"/>
    <row r="661616" customHeight="1"/>
    <row r="661618" customHeight="1"/>
    <row r="661620" customHeight="1"/>
    <row r="661622" customHeight="1"/>
    <row r="661624" customHeight="1"/>
    <row r="661626" customHeight="1"/>
    <row r="661628" customHeight="1"/>
    <row r="661630" customHeight="1"/>
    <row r="661632" customHeight="1"/>
    <row r="661634" customHeight="1"/>
    <row r="661636" customHeight="1"/>
    <row r="661638" customHeight="1"/>
    <row r="661640" customHeight="1"/>
    <row r="661642" customHeight="1"/>
    <row r="661644" customHeight="1"/>
    <row r="661646" customHeight="1"/>
    <row r="661648" customHeight="1"/>
    <row r="661650" customHeight="1"/>
    <row r="661652" customHeight="1"/>
    <row r="661654" customHeight="1"/>
    <row r="661656" customHeight="1"/>
    <row r="661658" customHeight="1"/>
    <row r="661660" customHeight="1"/>
    <row r="661662" customHeight="1"/>
    <row r="661664" customHeight="1"/>
    <row r="661666" customHeight="1"/>
    <row r="661668" customHeight="1"/>
    <row r="661670" customHeight="1"/>
    <row r="661672" customHeight="1"/>
    <row r="661674" customHeight="1"/>
    <row r="661676" customHeight="1"/>
    <row r="661678" customHeight="1"/>
    <row r="661680" customHeight="1"/>
    <row r="661682" customHeight="1"/>
    <row r="661684" customHeight="1"/>
    <row r="661686" customHeight="1"/>
    <row r="661688" customHeight="1"/>
    <row r="661690" customHeight="1"/>
    <row r="661692" customHeight="1"/>
    <row r="661694" customHeight="1"/>
    <row r="661696" customHeight="1"/>
    <row r="661698" customHeight="1"/>
    <row r="661700" customHeight="1"/>
    <row r="661702" customHeight="1"/>
    <row r="661704" customHeight="1"/>
    <row r="661706" customHeight="1"/>
    <row r="661708" customHeight="1"/>
    <row r="661710" customHeight="1"/>
    <row r="661712" customHeight="1"/>
    <row r="661714" customHeight="1"/>
    <row r="661716" customHeight="1"/>
    <row r="661718" customHeight="1"/>
    <row r="661720" customHeight="1"/>
    <row r="661722" customHeight="1"/>
    <row r="661724" customHeight="1"/>
    <row r="661726" customHeight="1"/>
    <row r="661728" customHeight="1"/>
    <row r="661730" customHeight="1"/>
    <row r="661732" customHeight="1"/>
    <row r="661734" customHeight="1"/>
    <row r="661736" customHeight="1"/>
    <row r="661738" customHeight="1"/>
    <row r="661740" customHeight="1"/>
    <row r="661742" customHeight="1"/>
    <row r="661744" customHeight="1"/>
    <row r="661746" customHeight="1"/>
    <row r="661748" customHeight="1"/>
    <row r="661750" customHeight="1"/>
    <row r="661752" customHeight="1"/>
    <row r="661754" customHeight="1"/>
    <row r="661756" customHeight="1"/>
    <row r="661758" customHeight="1"/>
    <row r="661760" customHeight="1"/>
    <row r="661762" customHeight="1"/>
    <row r="661764" customHeight="1"/>
    <row r="661766" customHeight="1"/>
    <row r="661768" customHeight="1"/>
    <row r="661770" customHeight="1"/>
    <row r="661772" customHeight="1"/>
    <row r="661774" customHeight="1"/>
    <row r="661776" customHeight="1"/>
    <row r="661778" customHeight="1"/>
    <row r="661780" customHeight="1"/>
    <row r="661782" customHeight="1"/>
    <row r="661784" customHeight="1"/>
    <row r="661786" customHeight="1"/>
    <row r="661788" customHeight="1"/>
    <row r="661790" customHeight="1"/>
    <row r="661792" customHeight="1"/>
    <row r="661794" customHeight="1"/>
    <row r="661796" customHeight="1"/>
    <row r="661798" customHeight="1"/>
    <row r="661800" customHeight="1"/>
    <row r="661802" customHeight="1"/>
    <row r="661804" customHeight="1"/>
    <row r="661806" customHeight="1"/>
    <row r="661808" customHeight="1"/>
    <row r="661810" customHeight="1"/>
    <row r="661812" customHeight="1"/>
    <row r="661814" customHeight="1"/>
    <row r="661816" customHeight="1"/>
    <row r="661818" customHeight="1"/>
    <row r="661820" customHeight="1"/>
    <row r="661822" customHeight="1"/>
    <row r="661824" customHeight="1"/>
    <row r="661826" customHeight="1"/>
    <row r="661828" customHeight="1"/>
    <row r="661830" customHeight="1"/>
    <row r="661832" customHeight="1"/>
    <row r="661834" customHeight="1"/>
    <row r="661836" customHeight="1"/>
    <row r="661838" customHeight="1"/>
    <row r="661840" customHeight="1"/>
    <row r="661842" customHeight="1"/>
    <row r="661844" customHeight="1"/>
    <row r="661846" customHeight="1"/>
    <row r="661848" customHeight="1"/>
    <row r="661850" customHeight="1"/>
    <row r="661852" customHeight="1"/>
    <row r="661854" customHeight="1"/>
    <row r="661856" customHeight="1"/>
    <row r="661858" customHeight="1"/>
    <row r="661860" customHeight="1"/>
    <row r="661862" customHeight="1"/>
    <row r="661864" customHeight="1"/>
    <row r="661866" customHeight="1"/>
    <row r="661868" customHeight="1"/>
    <row r="661870" customHeight="1"/>
    <row r="661872" customHeight="1"/>
    <row r="661874" customHeight="1"/>
    <row r="661876" customHeight="1"/>
    <row r="661878" customHeight="1"/>
    <row r="661880" customHeight="1"/>
    <row r="661882" customHeight="1"/>
    <row r="661884" customHeight="1"/>
    <row r="661886" customHeight="1"/>
    <row r="661888" customHeight="1"/>
    <row r="661890" customHeight="1"/>
    <row r="661892" customHeight="1"/>
    <row r="661894" customHeight="1"/>
    <row r="661896" customHeight="1"/>
    <row r="661898" customHeight="1"/>
    <row r="661900" customHeight="1"/>
    <row r="661902" customHeight="1"/>
    <row r="661904" customHeight="1"/>
    <row r="661906" customHeight="1"/>
    <row r="661908" customHeight="1"/>
    <row r="661910" customHeight="1"/>
    <row r="661912" customHeight="1"/>
    <row r="661914" customHeight="1"/>
    <row r="661916" customHeight="1"/>
    <row r="661918" customHeight="1"/>
    <row r="661920" customHeight="1"/>
    <row r="661922" customHeight="1"/>
    <row r="661924" customHeight="1"/>
    <row r="661926" customHeight="1"/>
    <row r="661928" customHeight="1"/>
    <row r="661930" customHeight="1"/>
    <row r="661932" customHeight="1"/>
    <row r="661934" customHeight="1"/>
    <row r="661936" customHeight="1"/>
    <row r="661938" customHeight="1"/>
    <row r="661940" customHeight="1"/>
    <row r="661942" customHeight="1"/>
    <row r="661944" customHeight="1"/>
    <row r="661946" customHeight="1"/>
    <row r="661948" customHeight="1"/>
    <row r="661950" customHeight="1"/>
    <row r="661952" customHeight="1"/>
    <row r="661954" customHeight="1"/>
    <row r="661956" customHeight="1"/>
    <row r="661958" customHeight="1"/>
    <row r="661960" customHeight="1"/>
    <row r="661962" customHeight="1"/>
    <row r="661964" customHeight="1"/>
    <row r="661966" customHeight="1"/>
    <row r="661968" customHeight="1"/>
    <row r="661970" customHeight="1"/>
    <row r="661972" customHeight="1"/>
    <row r="661974" customHeight="1"/>
    <row r="661976" customHeight="1"/>
    <row r="661978" customHeight="1"/>
    <row r="661980" customHeight="1"/>
    <row r="661982" customHeight="1"/>
    <row r="661984" customHeight="1"/>
    <row r="661986" customHeight="1"/>
    <row r="661988" customHeight="1"/>
    <row r="661990" customHeight="1"/>
    <row r="661992" customHeight="1"/>
    <row r="661994" customHeight="1"/>
    <row r="661996" customHeight="1"/>
    <row r="661998" customHeight="1"/>
    <row r="662000" customHeight="1"/>
    <row r="662002" customHeight="1"/>
    <row r="662004" customHeight="1"/>
    <row r="662006" customHeight="1"/>
    <row r="662008" customHeight="1"/>
    <row r="662010" customHeight="1"/>
    <row r="662012" customHeight="1"/>
    <row r="662014" customHeight="1"/>
    <row r="662016" customHeight="1"/>
    <row r="662018" customHeight="1"/>
    <row r="662020" customHeight="1"/>
    <row r="662022" customHeight="1"/>
    <row r="662024" customHeight="1"/>
    <row r="662026" customHeight="1"/>
    <row r="662028" customHeight="1"/>
    <row r="662030" customHeight="1"/>
    <row r="662032" customHeight="1"/>
    <row r="662034" customHeight="1"/>
    <row r="662036" customHeight="1"/>
    <row r="662038" customHeight="1"/>
    <row r="662040" customHeight="1"/>
    <row r="662042" customHeight="1"/>
    <row r="662044" customHeight="1"/>
    <row r="662046" customHeight="1"/>
    <row r="662048" customHeight="1"/>
    <row r="662050" customHeight="1"/>
    <row r="662052" customHeight="1"/>
    <row r="662054" customHeight="1"/>
    <row r="662056" customHeight="1"/>
    <row r="662058" customHeight="1"/>
    <row r="662060" customHeight="1"/>
    <row r="662062" customHeight="1"/>
    <row r="662064" customHeight="1"/>
    <row r="662066" customHeight="1"/>
    <row r="662068" customHeight="1"/>
    <row r="662070" customHeight="1"/>
    <row r="662072" customHeight="1"/>
    <row r="662074" customHeight="1"/>
    <row r="662076" customHeight="1"/>
    <row r="662078" customHeight="1"/>
    <row r="662080" customHeight="1"/>
    <row r="662082" customHeight="1"/>
    <row r="662084" customHeight="1"/>
    <row r="662086" customHeight="1"/>
    <row r="662088" customHeight="1"/>
    <row r="662090" customHeight="1"/>
    <row r="662092" customHeight="1"/>
    <row r="662094" customHeight="1"/>
    <row r="662096" customHeight="1"/>
    <row r="662098" customHeight="1"/>
    <row r="662100" customHeight="1"/>
    <row r="662102" customHeight="1"/>
    <row r="662104" customHeight="1"/>
    <row r="662106" customHeight="1"/>
    <row r="662108" customHeight="1"/>
    <row r="662110" customHeight="1"/>
    <row r="662112" customHeight="1"/>
    <row r="662114" customHeight="1"/>
    <row r="662116" customHeight="1"/>
    <row r="662118" customHeight="1"/>
    <row r="662120" customHeight="1"/>
    <row r="662122" customHeight="1"/>
    <row r="662124" customHeight="1"/>
    <row r="662126" customHeight="1"/>
    <row r="662128" customHeight="1"/>
    <row r="662130" customHeight="1"/>
    <row r="662132" customHeight="1"/>
    <row r="662134" customHeight="1"/>
    <row r="662136" customHeight="1"/>
    <row r="662138" customHeight="1"/>
    <row r="662140" customHeight="1"/>
    <row r="662142" customHeight="1"/>
    <row r="662144" customHeight="1"/>
    <row r="662146" customHeight="1"/>
    <row r="662148" customHeight="1"/>
    <row r="662150" customHeight="1"/>
    <row r="662152" customHeight="1"/>
    <row r="662154" customHeight="1"/>
    <row r="662156" customHeight="1"/>
    <row r="662158" customHeight="1"/>
    <row r="662160" customHeight="1"/>
    <row r="662162" customHeight="1"/>
    <row r="662164" customHeight="1"/>
    <row r="662166" customHeight="1"/>
    <row r="662168" customHeight="1"/>
    <row r="662170" customHeight="1"/>
    <row r="662172" customHeight="1"/>
    <row r="662174" customHeight="1"/>
    <row r="662176" customHeight="1"/>
    <row r="662178" customHeight="1"/>
    <row r="662180" customHeight="1"/>
    <row r="662182" customHeight="1"/>
    <row r="662184" customHeight="1"/>
    <row r="662186" customHeight="1"/>
    <row r="662188" customHeight="1"/>
    <row r="662190" customHeight="1"/>
    <row r="662192" customHeight="1"/>
    <row r="662194" customHeight="1"/>
    <row r="662196" customHeight="1"/>
    <row r="662198" customHeight="1"/>
    <row r="662200" customHeight="1"/>
    <row r="662202" customHeight="1"/>
    <row r="662204" customHeight="1"/>
    <row r="662206" customHeight="1"/>
    <row r="662208" customHeight="1"/>
    <row r="662210" customHeight="1"/>
    <row r="662212" customHeight="1"/>
    <row r="662214" customHeight="1"/>
    <row r="662216" customHeight="1"/>
    <row r="662218" customHeight="1"/>
    <row r="662220" customHeight="1"/>
    <row r="662222" customHeight="1"/>
    <row r="662224" customHeight="1"/>
    <row r="662226" customHeight="1"/>
    <row r="662228" customHeight="1"/>
    <row r="662230" customHeight="1"/>
    <row r="662232" customHeight="1"/>
    <row r="662234" customHeight="1"/>
    <row r="662236" customHeight="1"/>
    <row r="662238" customHeight="1"/>
    <row r="662240" customHeight="1"/>
    <row r="662242" customHeight="1"/>
    <row r="662244" customHeight="1"/>
    <row r="662246" customHeight="1"/>
    <row r="662248" customHeight="1"/>
    <row r="662250" customHeight="1"/>
    <row r="662252" customHeight="1"/>
    <row r="662254" customHeight="1"/>
    <row r="662256" customHeight="1"/>
    <row r="662258" customHeight="1"/>
    <row r="662260" customHeight="1"/>
    <row r="662262" customHeight="1"/>
    <row r="662264" customHeight="1"/>
    <row r="662266" customHeight="1"/>
    <row r="662268" customHeight="1"/>
    <row r="662270" customHeight="1"/>
    <row r="662272" customHeight="1"/>
    <row r="662274" customHeight="1"/>
    <row r="662276" customHeight="1"/>
    <row r="662278" customHeight="1"/>
    <row r="662280" customHeight="1"/>
    <row r="662282" customHeight="1"/>
    <row r="662284" customHeight="1"/>
    <row r="662286" customHeight="1"/>
    <row r="662288" customHeight="1"/>
    <row r="662290" customHeight="1"/>
    <row r="662292" customHeight="1"/>
    <row r="662294" customHeight="1"/>
    <row r="662296" customHeight="1"/>
    <row r="662298" customHeight="1"/>
    <row r="662300" customHeight="1"/>
    <row r="662302" customHeight="1"/>
    <row r="662304" customHeight="1"/>
    <row r="662306" customHeight="1"/>
    <row r="662308" customHeight="1"/>
    <row r="662310" customHeight="1"/>
    <row r="662312" customHeight="1"/>
    <row r="662314" customHeight="1"/>
    <row r="662316" customHeight="1"/>
    <row r="662318" customHeight="1"/>
    <row r="662320" customHeight="1"/>
    <row r="662322" customHeight="1"/>
    <row r="662324" customHeight="1"/>
    <row r="662326" customHeight="1"/>
    <row r="662328" customHeight="1"/>
    <row r="662330" customHeight="1"/>
    <row r="662332" customHeight="1"/>
    <row r="662334" customHeight="1"/>
    <row r="662336" customHeight="1"/>
    <row r="662338" customHeight="1"/>
    <row r="662340" customHeight="1"/>
    <row r="662342" customHeight="1"/>
    <row r="662344" customHeight="1"/>
    <row r="662346" customHeight="1"/>
    <row r="662348" customHeight="1"/>
    <row r="662350" customHeight="1"/>
    <row r="662352" customHeight="1"/>
    <row r="662354" customHeight="1"/>
    <row r="662356" customHeight="1"/>
    <row r="662358" customHeight="1"/>
    <row r="662360" customHeight="1"/>
    <row r="662362" customHeight="1"/>
    <row r="662364" customHeight="1"/>
    <row r="662366" customHeight="1"/>
    <row r="662368" customHeight="1"/>
    <row r="662370" customHeight="1"/>
    <row r="662372" customHeight="1"/>
    <row r="662374" customHeight="1"/>
    <row r="662376" customHeight="1"/>
    <row r="662378" customHeight="1"/>
    <row r="662380" customHeight="1"/>
    <row r="662382" customHeight="1"/>
    <row r="662384" customHeight="1"/>
    <row r="662386" customHeight="1"/>
    <row r="662388" customHeight="1"/>
    <row r="662390" customHeight="1"/>
    <row r="662392" customHeight="1"/>
    <row r="662394" customHeight="1"/>
    <row r="662396" customHeight="1"/>
    <row r="662398" customHeight="1"/>
    <row r="662400" customHeight="1"/>
    <row r="662402" customHeight="1"/>
    <row r="662404" customHeight="1"/>
    <row r="662406" customHeight="1"/>
    <row r="662408" customHeight="1"/>
    <row r="662410" customHeight="1"/>
    <row r="662412" customHeight="1"/>
    <row r="662414" customHeight="1"/>
    <row r="662416" customHeight="1"/>
    <row r="662418" customHeight="1"/>
    <row r="662420" customHeight="1"/>
    <row r="662422" customHeight="1"/>
    <row r="662424" customHeight="1"/>
    <row r="662426" customHeight="1"/>
    <row r="662428" customHeight="1"/>
    <row r="662430" customHeight="1"/>
    <row r="662432" customHeight="1"/>
    <row r="662434" customHeight="1"/>
    <row r="662436" customHeight="1"/>
    <row r="662438" customHeight="1"/>
    <row r="662440" customHeight="1"/>
    <row r="662442" customHeight="1"/>
    <row r="662444" customHeight="1"/>
    <row r="662446" customHeight="1"/>
    <row r="662448" customHeight="1"/>
    <row r="662450" customHeight="1"/>
    <row r="662452" customHeight="1"/>
    <row r="662454" customHeight="1"/>
    <row r="662456" customHeight="1"/>
    <row r="662458" customHeight="1"/>
    <row r="662460" customHeight="1"/>
    <row r="662462" customHeight="1"/>
    <row r="662464" customHeight="1"/>
    <row r="662466" customHeight="1"/>
    <row r="662468" customHeight="1"/>
    <row r="662470" customHeight="1"/>
    <row r="662472" customHeight="1"/>
    <row r="662474" customHeight="1"/>
    <row r="662476" customHeight="1"/>
    <row r="662478" customHeight="1"/>
    <row r="662480" customHeight="1"/>
    <row r="662482" customHeight="1"/>
    <row r="662484" customHeight="1"/>
    <row r="662486" customHeight="1"/>
    <row r="662488" customHeight="1"/>
    <row r="662490" customHeight="1"/>
    <row r="662492" customHeight="1"/>
    <row r="662494" customHeight="1"/>
    <row r="662496" customHeight="1"/>
    <row r="662498" customHeight="1"/>
    <row r="662500" customHeight="1"/>
    <row r="662502" customHeight="1"/>
    <row r="662504" customHeight="1"/>
    <row r="662506" customHeight="1"/>
    <row r="662508" customHeight="1"/>
    <row r="662510" customHeight="1"/>
    <row r="662512" customHeight="1"/>
    <row r="662514" customHeight="1"/>
    <row r="662516" customHeight="1"/>
    <row r="662518" customHeight="1"/>
    <row r="662520" customHeight="1"/>
    <row r="662522" customHeight="1"/>
    <row r="662524" customHeight="1"/>
    <row r="662526" customHeight="1"/>
    <row r="662528" customHeight="1"/>
    <row r="662530" customHeight="1"/>
    <row r="662532" customHeight="1"/>
    <row r="662534" customHeight="1"/>
    <row r="662536" customHeight="1"/>
    <row r="662538" customHeight="1"/>
    <row r="662540" customHeight="1"/>
    <row r="662542" customHeight="1"/>
    <row r="662544" customHeight="1"/>
    <row r="662546" customHeight="1"/>
    <row r="662548" customHeight="1"/>
    <row r="662550" customHeight="1"/>
    <row r="662552" customHeight="1"/>
    <row r="662554" customHeight="1"/>
    <row r="662556" customHeight="1"/>
    <row r="662558" customHeight="1"/>
    <row r="662560" customHeight="1"/>
    <row r="662562" customHeight="1"/>
    <row r="662564" customHeight="1"/>
    <row r="662566" customHeight="1"/>
    <row r="662568" customHeight="1"/>
    <row r="662570" customHeight="1"/>
    <row r="662572" customHeight="1"/>
    <row r="662574" customHeight="1"/>
    <row r="662576" customHeight="1"/>
    <row r="662578" customHeight="1"/>
    <row r="662580" customHeight="1"/>
    <row r="662582" customHeight="1"/>
    <row r="662584" customHeight="1"/>
    <row r="662586" customHeight="1"/>
    <row r="662588" customHeight="1"/>
    <row r="662590" customHeight="1"/>
    <row r="662592" customHeight="1"/>
    <row r="662594" customHeight="1"/>
    <row r="662596" customHeight="1"/>
    <row r="662598" customHeight="1"/>
    <row r="662600" customHeight="1"/>
    <row r="662602" customHeight="1"/>
    <row r="662604" customHeight="1"/>
    <row r="662606" customHeight="1"/>
    <row r="662608" customHeight="1"/>
    <row r="662610" customHeight="1"/>
    <row r="662612" customHeight="1"/>
    <row r="662614" customHeight="1"/>
    <row r="662616" customHeight="1"/>
    <row r="662618" customHeight="1"/>
    <row r="662620" customHeight="1"/>
    <row r="662622" customHeight="1"/>
    <row r="662624" customHeight="1"/>
    <row r="662626" customHeight="1"/>
    <row r="662628" customHeight="1"/>
    <row r="662630" customHeight="1"/>
    <row r="662632" customHeight="1"/>
    <row r="662634" customHeight="1"/>
    <row r="662636" customHeight="1"/>
    <row r="662638" customHeight="1"/>
    <row r="662640" customHeight="1"/>
    <row r="662642" customHeight="1"/>
    <row r="662644" customHeight="1"/>
    <row r="662646" customHeight="1"/>
    <row r="662648" customHeight="1"/>
    <row r="662650" customHeight="1"/>
    <row r="662652" customHeight="1"/>
    <row r="662654" customHeight="1"/>
    <row r="662656" customHeight="1"/>
    <row r="662658" customHeight="1"/>
    <row r="662660" customHeight="1"/>
    <row r="662662" customHeight="1"/>
    <row r="662664" customHeight="1"/>
    <row r="662666" customHeight="1"/>
    <row r="662668" customHeight="1"/>
    <row r="662670" customHeight="1"/>
    <row r="662672" customHeight="1"/>
    <row r="662674" customHeight="1"/>
    <row r="662676" customHeight="1"/>
    <row r="662678" customHeight="1"/>
    <row r="662680" customHeight="1"/>
    <row r="662682" customHeight="1"/>
    <row r="662684" customHeight="1"/>
    <row r="662686" customHeight="1"/>
    <row r="662688" customHeight="1"/>
    <row r="662690" customHeight="1"/>
    <row r="662692" customHeight="1"/>
    <row r="662694" customHeight="1"/>
    <row r="662696" customHeight="1"/>
    <row r="662698" customHeight="1"/>
    <row r="662700" customHeight="1"/>
    <row r="662702" customHeight="1"/>
    <row r="662704" customHeight="1"/>
    <row r="662706" customHeight="1"/>
    <row r="662708" customHeight="1"/>
    <row r="662710" customHeight="1"/>
    <row r="662712" customHeight="1"/>
    <row r="662714" customHeight="1"/>
    <row r="662716" customHeight="1"/>
    <row r="662718" customHeight="1"/>
    <row r="662720" customHeight="1"/>
    <row r="662722" customHeight="1"/>
    <row r="662724" customHeight="1"/>
    <row r="662726" customHeight="1"/>
    <row r="662728" customHeight="1"/>
    <row r="662730" customHeight="1"/>
    <row r="662732" customHeight="1"/>
    <row r="662734" customHeight="1"/>
    <row r="662736" customHeight="1"/>
    <row r="662738" customHeight="1"/>
    <row r="662740" customHeight="1"/>
    <row r="662742" customHeight="1"/>
    <row r="662744" customHeight="1"/>
    <row r="662746" customHeight="1"/>
    <row r="662748" customHeight="1"/>
    <row r="662750" customHeight="1"/>
    <row r="662752" customHeight="1"/>
    <row r="662754" customHeight="1"/>
    <row r="662756" customHeight="1"/>
    <row r="662758" customHeight="1"/>
    <row r="662760" customHeight="1"/>
    <row r="662762" customHeight="1"/>
    <row r="662764" customHeight="1"/>
    <row r="662766" customHeight="1"/>
    <row r="662768" customHeight="1"/>
    <row r="662770" customHeight="1"/>
    <row r="662772" customHeight="1"/>
    <row r="662774" customHeight="1"/>
    <row r="662776" customHeight="1"/>
    <row r="662778" customHeight="1"/>
    <row r="662780" customHeight="1"/>
    <row r="662782" customHeight="1"/>
    <row r="662784" customHeight="1"/>
    <row r="662786" customHeight="1"/>
    <row r="662788" customHeight="1"/>
    <row r="662790" customHeight="1"/>
    <row r="662792" customHeight="1"/>
    <row r="662794" customHeight="1"/>
    <row r="662796" customHeight="1"/>
    <row r="662798" customHeight="1"/>
    <row r="662800" customHeight="1"/>
    <row r="662802" customHeight="1"/>
    <row r="662804" customHeight="1"/>
    <row r="662806" customHeight="1"/>
    <row r="662808" customHeight="1"/>
    <row r="662810" customHeight="1"/>
    <row r="662812" customHeight="1"/>
    <row r="662814" customHeight="1"/>
    <row r="662816" customHeight="1"/>
    <row r="662818" customHeight="1"/>
    <row r="662820" customHeight="1"/>
    <row r="662822" customHeight="1"/>
    <row r="662824" customHeight="1"/>
    <row r="662826" customHeight="1"/>
    <row r="662828" customHeight="1"/>
    <row r="662830" customHeight="1"/>
    <row r="662832" customHeight="1"/>
    <row r="662834" customHeight="1"/>
    <row r="662836" customHeight="1"/>
    <row r="662838" customHeight="1"/>
    <row r="662840" customHeight="1"/>
    <row r="662842" customHeight="1"/>
    <row r="662844" customHeight="1"/>
    <row r="662846" customHeight="1"/>
    <row r="662848" customHeight="1"/>
    <row r="662850" customHeight="1"/>
    <row r="662852" customHeight="1"/>
    <row r="662854" customHeight="1"/>
    <row r="662856" customHeight="1"/>
    <row r="662858" customHeight="1"/>
    <row r="662860" customHeight="1"/>
    <row r="662862" customHeight="1"/>
    <row r="662864" customHeight="1"/>
    <row r="662866" customHeight="1"/>
    <row r="662868" customHeight="1"/>
    <row r="662870" customHeight="1"/>
    <row r="662872" customHeight="1"/>
    <row r="662874" customHeight="1"/>
    <row r="662876" customHeight="1"/>
    <row r="662878" customHeight="1"/>
    <row r="662880" customHeight="1"/>
    <row r="662882" customHeight="1"/>
    <row r="662884" customHeight="1"/>
    <row r="662886" customHeight="1"/>
    <row r="662888" customHeight="1"/>
    <row r="662890" customHeight="1"/>
    <row r="662892" customHeight="1"/>
    <row r="662894" customHeight="1"/>
    <row r="662896" customHeight="1"/>
    <row r="662898" customHeight="1"/>
    <row r="662900" customHeight="1"/>
    <row r="662902" customHeight="1"/>
    <row r="662904" customHeight="1"/>
    <row r="662906" customHeight="1"/>
    <row r="662908" customHeight="1"/>
    <row r="662910" customHeight="1"/>
    <row r="662912" customHeight="1"/>
    <row r="662914" customHeight="1"/>
    <row r="662916" customHeight="1"/>
    <row r="662918" customHeight="1"/>
    <row r="662920" customHeight="1"/>
    <row r="662922" customHeight="1"/>
    <row r="662924" customHeight="1"/>
    <row r="662926" customHeight="1"/>
    <row r="662928" customHeight="1"/>
    <row r="662930" customHeight="1"/>
    <row r="662932" customHeight="1"/>
    <row r="662934" customHeight="1"/>
    <row r="662936" customHeight="1"/>
    <row r="662938" customHeight="1"/>
    <row r="662940" customHeight="1"/>
    <row r="662942" customHeight="1"/>
    <row r="662944" customHeight="1"/>
    <row r="662946" customHeight="1"/>
    <row r="662948" customHeight="1"/>
    <row r="662950" customHeight="1"/>
    <row r="662952" customHeight="1"/>
    <row r="662954" customHeight="1"/>
    <row r="662956" customHeight="1"/>
    <row r="662958" customHeight="1"/>
    <row r="662960" customHeight="1"/>
    <row r="662962" customHeight="1"/>
    <row r="662964" customHeight="1"/>
    <row r="662966" customHeight="1"/>
    <row r="662968" customHeight="1"/>
    <row r="662970" customHeight="1"/>
    <row r="662972" customHeight="1"/>
    <row r="662974" customHeight="1"/>
    <row r="662976" customHeight="1"/>
    <row r="662978" customHeight="1"/>
    <row r="662980" customHeight="1"/>
    <row r="662982" customHeight="1"/>
    <row r="662984" customHeight="1"/>
    <row r="662986" customHeight="1"/>
    <row r="662988" customHeight="1"/>
    <row r="662990" customHeight="1"/>
    <row r="662992" customHeight="1"/>
    <row r="662994" customHeight="1"/>
    <row r="662996" customHeight="1"/>
    <row r="662998" customHeight="1"/>
    <row r="663000" customHeight="1"/>
    <row r="663002" customHeight="1"/>
    <row r="663004" customHeight="1"/>
    <row r="663006" customHeight="1"/>
    <row r="663008" customHeight="1"/>
    <row r="663010" customHeight="1"/>
    <row r="663012" customHeight="1"/>
    <row r="663014" customHeight="1"/>
    <row r="663016" customHeight="1"/>
    <row r="663018" customHeight="1"/>
    <row r="663020" customHeight="1"/>
    <row r="663022" customHeight="1"/>
    <row r="663024" customHeight="1"/>
    <row r="663026" customHeight="1"/>
    <row r="663028" customHeight="1"/>
    <row r="663030" customHeight="1"/>
    <row r="663032" customHeight="1"/>
    <row r="663034" customHeight="1"/>
    <row r="663036" customHeight="1"/>
    <row r="663038" customHeight="1"/>
    <row r="663040" customHeight="1"/>
    <row r="663042" customHeight="1"/>
    <row r="663044" customHeight="1"/>
    <row r="663046" customHeight="1"/>
    <row r="663048" customHeight="1"/>
    <row r="663050" customHeight="1"/>
    <row r="663052" customHeight="1"/>
    <row r="663054" customHeight="1"/>
    <row r="663056" customHeight="1"/>
    <row r="663058" customHeight="1"/>
    <row r="663060" customHeight="1"/>
    <row r="663062" customHeight="1"/>
    <row r="663064" customHeight="1"/>
    <row r="663066" customHeight="1"/>
    <row r="663068" customHeight="1"/>
    <row r="663070" customHeight="1"/>
    <row r="663072" customHeight="1"/>
    <row r="663074" customHeight="1"/>
    <row r="663076" customHeight="1"/>
    <row r="663078" customHeight="1"/>
    <row r="663080" customHeight="1"/>
    <row r="663082" customHeight="1"/>
    <row r="663084" customHeight="1"/>
    <row r="663086" customHeight="1"/>
    <row r="663088" customHeight="1"/>
    <row r="663090" customHeight="1"/>
    <row r="663092" customHeight="1"/>
    <row r="663094" customHeight="1"/>
    <row r="663096" customHeight="1"/>
    <row r="663098" customHeight="1"/>
    <row r="663100" customHeight="1"/>
    <row r="663102" customHeight="1"/>
    <row r="663104" customHeight="1"/>
    <row r="663106" customHeight="1"/>
    <row r="663108" customHeight="1"/>
    <row r="663110" customHeight="1"/>
    <row r="663112" customHeight="1"/>
    <row r="663114" customHeight="1"/>
    <row r="663116" customHeight="1"/>
    <row r="663118" customHeight="1"/>
    <row r="663120" customHeight="1"/>
    <row r="663122" customHeight="1"/>
    <row r="663124" customHeight="1"/>
    <row r="663126" customHeight="1"/>
    <row r="663128" customHeight="1"/>
    <row r="663130" customHeight="1"/>
    <row r="663132" customHeight="1"/>
    <row r="663134" customHeight="1"/>
    <row r="663136" customHeight="1"/>
    <row r="663138" customHeight="1"/>
    <row r="663140" customHeight="1"/>
    <row r="663142" customHeight="1"/>
    <row r="663144" customHeight="1"/>
    <row r="663146" customHeight="1"/>
    <row r="663148" customHeight="1"/>
    <row r="663150" customHeight="1"/>
    <row r="663152" customHeight="1"/>
    <row r="663154" customHeight="1"/>
    <row r="663156" customHeight="1"/>
    <row r="663158" customHeight="1"/>
    <row r="663160" customHeight="1"/>
    <row r="663162" customHeight="1"/>
    <row r="663164" customHeight="1"/>
    <row r="663166" customHeight="1"/>
    <row r="663168" customHeight="1"/>
    <row r="663170" customHeight="1"/>
    <row r="663172" customHeight="1"/>
    <row r="663174" customHeight="1"/>
    <row r="663176" customHeight="1"/>
    <row r="663178" customHeight="1"/>
    <row r="663180" customHeight="1"/>
    <row r="663182" customHeight="1"/>
    <row r="663184" customHeight="1"/>
    <row r="663186" customHeight="1"/>
    <row r="663188" customHeight="1"/>
    <row r="663190" customHeight="1"/>
    <row r="663192" customHeight="1"/>
    <row r="663194" customHeight="1"/>
    <row r="663196" customHeight="1"/>
    <row r="663198" customHeight="1"/>
    <row r="663200" customHeight="1"/>
    <row r="663202" customHeight="1"/>
    <row r="663204" customHeight="1"/>
    <row r="663206" customHeight="1"/>
    <row r="663208" customHeight="1"/>
    <row r="663210" customHeight="1"/>
    <row r="663212" customHeight="1"/>
    <row r="663214" customHeight="1"/>
    <row r="663216" customHeight="1"/>
    <row r="663218" customHeight="1"/>
    <row r="663220" customHeight="1"/>
    <row r="663222" customHeight="1"/>
    <row r="663224" customHeight="1"/>
    <row r="663226" customHeight="1"/>
    <row r="663228" customHeight="1"/>
    <row r="663230" customHeight="1"/>
    <row r="663232" customHeight="1"/>
    <row r="663234" customHeight="1"/>
    <row r="663236" customHeight="1"/>
    <row r="663238" customHeight="1"/>
    <row r="663240" customHeight="1"/>
    <row r="663242" customHeight="1"/>
    <row r="663244" customHeight="1"/>
    <row r="663246" customHeight="1"/>
    <row r="663248" customHeight="1"/>
    <row r="663250" customHeight="1"/>
    <row r="663252" customHeight="1"/>
    <row r="663254" customHeight="1"/>
    <row r="663256" customHeight="1"/>
    <row r="663258" customHeight="1"/>
    <row r="663260" customHeight="1"/>
    <row r="663262" customHeight="1"/>
    <row r="663264" customHeight="1"/>
    <row r="663266" customHeight="1"/>
    <row r="663268" customHeight="1"/>
    <row r="663270" customHeight="1"/>
    <row r="663272" customHeight="1"/>
    <row r="663274" customHeight="1"/>
    <row r="663276" customHeight="1"/>
    <row r="663278" customHeight="1"/>
    <row r="663280" customHeight="1"/>
    <row r="663282" customHeight="1"/>
    <row r="663284" customHeight="1"/>
    <row r="663286" customHeight="1"/>
    <row r="663288" customHeight="1"/>
    <row r="663290" customHeight="1"/>
    <row r="663292" customHeight="1"/>
    <row r="663294" customHeight="1"/>
    <row r="663296" customHeight="1"/>
    <row r="663298" customHeight="1"/>
    <row r="663300" customHeight="1"/>
    <row r="663302" customHeight="1"/>
    <row r="663304" customHeight="1"/>
    <row r="663306" customHeight="1"/>
    <row r="663308" customHeight="1"/>
    <row r="663310" customHeight="1"/>
    <row r="663312" customHeight="1"/>
    <row r="663314" customHeight="1"/>
    <row r="663316" customHeight="1"/>
    <row r="663318" customHeight="1"/>
    <row r="663320" customHeight="1"/>
    <row r="663322" customHeight="1"/>
    <row r="663324" customHeight="1"/>
    <row r="663326" customHeight="1"/>
    <row r="663328" customHeight="1"/>
    <row r="663330" customHeight="1"/>
    <row r="663332" customHeight="1"/>
    <row r="663334" customHeight="1"/>
    <row r="663336" customHeight="1"/>
    <row r="663338" customHeight="1"/>
    <row r="663340" customHeight="1"/>
    <row r="663342" customHeight="1"/>
    <row r="663344" customHeight="1"/>
    <row r="663346" customHeight="1"/>
    <row r="663348" customHeight="1"/>
    <row r="663350" customHeight="1"/>
    <row r="663352" customHeight="1"/>
    <row r="663354" customHeight="1"/>
    <row r="663356" customHeight="1"/>
    <row r="663358" customHeight="1"/>
    <row r="663360" customHeight="1"/>
    <row r="663362" customHeight="1"/>
    <row r="663364" customHeight="1"/>
    <row r="663366" customHeight="1"/>
    <row r="663368" customHeight="1"/>
    <row r="663370" customHeight="1"/>
    <row r="663372" customHeight="1"/>
    <row r="663374" customHeight="1"/>
    <row r="663376" customHeight="1"/>
    <row r="663378" customHeight="1"/>
    <row r="663380" customHeight="1"/>
    <row r="663382" customHeight="1"/>
    <row r="663384" customHeight="1"/>
    <row r="663386" customHeight="1"/>
    <row r="663388" customHeight="1"/>
    <row r="663390" customHeight="1"/>
    <row r="663392" customHeight="1"/>
    <row r="663394" customHeight="1"/>
    <row r="663396" customHeight="1"/>
    <row r="663398" customHeight="1"/>
    <row r="663400" customHeight="1"/>
    <row r="663402" customHeight="1"/>
    <row r="663404" customHeight="1"/>
    <row r="663406" customHeight="1"/>
    <row r="663408" customHeight="1"/>
    <row r="663410" customHeight="1"/>
    <row r="663412" customHeight="1"/>
    <row r="663414" customHeight="1"/>
    <row r="663416" customHeight="1"/>
    <row r="663418" customHeight="1"/>
    <row r="663420" customHeight="1"/>
    <row r="663422" customHeight="1"/>
    <row r="663424" customHeight="1"/>
    <row r="663426" customHeight="1"/>
    <row r="663428" customHeight="1"/>
    <row r="663430" customHeight="1"/>
    <row r="663432" customHeight="1"/>
    <row r="663434" customHeight="1"/>
    <row r="663436" customHeight="1"/>
    <row r="663438" customHeight="1"/>
    <row r="663440" customHeight="1"/>
    <row r="663442" customHeight="1"/>
    <row r="663444" customHeight="1"/>
    <row r="663446" customHeight="1"/>
    <row r="663448" customHeight="1"/>
    <row r="663450" customHeight="1"/>
    <row r="663452" customHeight="1"/>
    <row r="663454" customHeight="1"/>
    <row r="663456" customHeight="1"/>
    <row r="663458" customHeight="1"/>
    <row r="663460" customHeight="1"/>
    <row r="663462" customHeight="1"/>
    <row r="663464" customHeight="1"/>
    <row r="663466" customHeight="1"/>
    <row r="663468" customHeight="1"/>
    <row r="663470" customHeight="1"/>
    <row r="663472" customHeight="1"/>
    <row r="663474" customHeight="1"/>
    <row r="663476" customHeight="1"/>
    <row r="663478" customHeight="1"/>
    <row r="663480" customHeight="1"/>
    <row r="663482" customHeight="1"/>
    <row r="663484" customHeight="1"/>
    <row r="663486" customHeight="1"/>
    <row r="663488" customHeight="1"/>
    <row r="663490" customHeight="1"/>
    <row r="663492" customHeight="1"/>
    <row r="663494" customHeight="1"/>
    <row r="663496" customHeight="1"/>
    <row r="663498" customHeight="1"/>
    <row r="663500" customHeight="1"/>
    <row r="663502" customHeight="1"/>
    <row r="663504" customHeight="1"/>
    <row r="663506" customHeight="1"/>
    <row r="663508" customHeight="1"/>
    <row r="663510" customHeight="1"/>
    <row r="663512" customHeight="1"/>
    <row r="663514" customHeight="1"/>
    <row r="663516" customHeight="1"/>
    <row r="663518" customHeight="1"/>
    <row r="663520" customHeight="1"/>
    <row r="663522" customHeight="1"/>
    <row r="663524" customHeight="1"/>
    <row r="663526" customHeight="1"/>
    <row r="663528" customHeight="1"/>
    <row r="663530" customHeight="1"/>
    <row r="663532" customHeight="1"/>
    <row r="663534" customHeight="1"/>
    <row r="663536" customHeight="1"/>
    <row r="663538" customHeight="1"/>
    <row r="663540" customHeight="1"/>
    <row r="663542" customHeight="1"/>
    <row r="663544" customHeight="1"/>
    <row r="663546" customHeight="1"/>
    <row r="663548" customHeight="1"/>
    <row r="663550" customHeight="1"/>
    <row r="663552" customHeight="1"/>
    <row r="663554" customHeight="1"/>
    <row r="663556" customHeight="1"/>
    <row r="663558" customHeight="1"/>
    <row r="663560" customHeight="1"/>
    <row r="663562" customHeight="1"/>
    <row r="663564" customHeight="1"/>
    <row r="663566" customHeight="1"/>
    <row r="663568" customHeight="1"/>
    <row r="663570" customHeight="1"/>
    <row r="663572" customHeight="1"/>
    <row r="663574" customHeight="1"/>
    <row r="663576" customHeight="1"/>
    <row r="663578" customHeight="1"/>
    <row r="663580" customHeight="1"/>
    <row r="663582" customHeight="1"/>
    <row r="663584" customHeight="1"/>
    <row r="663586" customHeight="1"/>
    <row r="663588" customHeight="1"/>
    <row r="663590" customHeight="1"/>
    <row r="663592" customHeight="1"/>
    <row r="663594" customHeight="1"/>
    <row r="663596" customHeight="1"/>
    <row r="663598" customHeight="1"/>
    <row r="663600" customHeight="1"/>
    <row r="663602" customHeight="1"/>
    <row r="663604" customHeight="1"/>
    <row r="663606" customHeight="1"/>
    <row r="663608" customHeight="1"/>
    <row r="663610" customHeight="1"/>
    <row r="663612" customHeight="1"/>
    <row r="663614" customHeight="1"/>
    <row r="663616" customHeight="1"/>
    <row r="663618" customHeight="1"/>
    <row r="663620" customHeight="1"/>
    <row r="663622" customHeight="1"/>
    <row r="663624" customHeight="1"/>
    <row r="663626" customHeight="1"/>
    <row r="663628" customHeight="1"/>
    <row r="663630" customHeight="1"/>
    <row r="663632" customHeight="1"/>
    <row r="663634" customHeight="1"/>
    <row r="663636" customHeight="1"/>
    <row r="663638" customHeight="1"/>
    <row r="663640" customHeight="1"/>
    <row r="663642" customHeight="1"/>
    <row r="663644" customHeight="1"/>
    <row r="663646" customHeight="1"/>
    <row r="663648" customHeight="1"/>
    <row r="663650" customHeight="1"/>
    <row r="663652" customHeight="1"/>
    <row r="663654" customHeight="1"/>
    <row r="663656" customHeight="1"/>
    <row r="663658" customHeight="1"/>
    <row r="663660" customHeight="1"/>
    <row r="663662" customHeight="1"/>
    <row r="663664" customHeight="1"/>
    <row r="663666" customHeight="1"/>
    <row r="663668" customHeight="1"/>
    <row r="663670" customHeight="1"/>
    <row r="663672" customHeight="1"/>
    <row r="663674" customHeight="1"/>
    <row r="663676" customHeight="1"/>
    <row r="663678" customHeight="1"/>
    <row r="663680" customHeight="1"/>
    <row r="663682" customHeight="1"/>
    <row r="663684" customHeight="1"/>
    <row r="663686" customHeight="1"/>
    <row r="663688" customHeight="1"/>
    <row r="663690" customHeight="1"/>
    <row r="663692" customHeight="1"/>
    <row r="663694" customHeight="1"/>
    <row r="663696" customHeight="1"/>
    <row r="663698" customHeight="1"/>
    <row r="663700" customHeight="1"/>
    <row r="663702" customHeight="1"/>
    <row r="663704" customHeight="1"/>
    <row r="663706" customHeight="1"/>
    <row r="663708" customHeight="1"/>
    <row r="663710" customHeight="1"/>
    <row r="663712" customHeight="1"/>
    <row r="663714" customHeight="1"/>
    <row r="663716" customHeight="1"/>
    <row r="663718" customHeight="1"/>
    <row r="663720" customHeight="1"/>
    <row r="663722" customHeight="1"/>
    <row r="663724" customHeight="1"/>
    <row r="663726" customHeight="1"/>
    <row r="663728" customHeight="1"/>
    <row r="663730" customHeight="1"/>
    <row r="663732" customHeight="1"/>
    <row r="663734" customHeight="1"/>
    <row r="663736" customHeight="1"/>
    <row r="663738" customHeight="1"/>
    <row r="663740" customHeight="1"/>
    <row r="663742" customHeight="1"/>
    <row r="663744" customHeight="1"/>
    <row r="663746" customHeight="1"/>
    <row r="663748" customHeight="1"/>
    <row r="663750" customHeight="1"/>
    <row r="663752" customHeight="1"/>
    <row r="663754" customHeight="1"/>
    <row r="663756" customHeight="1"/>
    <row r="663758" customHeight="1"/>
    <row r="663760" customHeight="1"/>
    <row r="663762" customHeight="1"/>
    <row r="663764" customHeight="1"/>
    <row r="663766" customHeight="1"/>
    <row r="663768" customHeight="1"/>
    <row r="663770" customHeight="1"/>
    <row r="663772" customHeight="1"/>
    <row r="663774" customHeight="1"/>
    <row r="663776" customHeight="1"/>
    <row r="663778" customHeight="1"/>
    <row r="663780" customHeight="1"/>
    <row r="663782" customHeight="1"/>
    <row r="663784" customHeight="1"/>
    <row r="663786" customHeight="1"/>
    <row r="663788" customHeight="1"/>
    <row r="663790" customHeight="1"/>
    <row r="663792" customHeight="1"/>
    <row r="663794" customHeight="1"/>
    <row r="663796" customHeight="1"/>
    <row r="663798" customHeight="1"/>
    <row r="663800" customHeight="1"/>
    <row r="663802" customHeight="1"/>
    <row r="663804" customHeight="1"/>
    <row r="663806" customHeight="1"/>
    <row r="663808" customHeight="1"/>
    <row r="663810" customHeight="1"/>
    <row r="663812" customHeight="1"/>
    <row r="663814" customHeight="1"/>
    <row r="663816" customHeight="1"/>
    <row r="663818" customHeight="1"/>
    <row r="663820" customHeight="1"/>
    <row r="663822" customHeight="1"/>
    <row r="663824" customHeight="1"/>
    <row r="663826" customHeight="1"/>
    <row r="663828" customHeight="1"/>
    <row r="663830" customHeight="1"/>
    <row r="663832" customHeight="1"/>
    <row r="663834" customHeight="1"/>
    <row r="663836" customHeight="1"/>
    <row r="663838" customHeight="1"/>
    <row r="663840" customHeight="1"/>
    <row r="663842" customHeight="1"/>
    <row r="663844" customHeight="1"/>
    <row r="663846" customHeight="1"/>
    <row r="663848" customHeight="1"/>
    <row r="663850" customHeight="1"/>
    <row r="663852" customHeight="1"/>
    <row r="663854" customHeight="1"/>
    <row r="663856" customHeight="1"/>
    <row r="663858" customHeight="1"/>
    <row r="663860" customHeight="1"/>
    <row r="663862" customHeight="1"/>
    <row r="663864" customHeight="1"/>
    <row r="663866" customHeight="1"/>
    <row r="663868" customHeight="1"/>
    <row r="663870" customHeight="1"/>
    <row r="663872" customHeight="1"/>
    <row r="663874" customHeight="1"/>
    <row r="663876" customHeight="1"/>
    <row r="663878" customHeight="1"/>
    <row r="663880" customHeight="1"/>
    <row r="663882" customHeight="1"/>
    <row r="663884" customHeight="1"/>
    <row r="663886" customHeight="1"/>
    <row r="663888" customHeight="1"/>
    <row r="663890" customHeight="1"/>
    <row r="663892" customHeight="1"/>
    <row r="663894" customHeight="1"/>
    <row r="663896" customHeight="1"/>
    <row r="663898" customHeight="1"/>
    <row r="663900" customHeight="1"/>
    <row r="663902" customHeight="1"/>
    <row r="663904" customHeight="1"/>
    <row r="663906" customHeight="1"/>
    <row r="663908" customHeight="1"/>
    <row r="663910" customHeight="1"/>
    <row r="663912" customHeight="1"/>
    <row r="663914" customHeight="1"/>
    <row r="663916" customHeight="1"/>
    <row r="663918" customHeight="1"/>
    <row r="663920" customHeight="1"/>
    <row r="663922" customHeight="1"/>
    <row r="663924" customHeight="1"/>
    <row r="663926" customHeight="1"/>
    <row r="663928" customHeight="1"/>
    <row r="663930" customHeight="1"/>
    <row r="663932" customHeight="1"/>
    <row r="663934" customHeight="1"/>
    <row r="663936" customHeight="1"/>
    <row r="663938" customHeight="1"/>
    <row r="663940" customHeight="1"/>
    <row r="663942" customHeight="1"/>
    <row r="663944" customHeight="1"/>
    <row r="663946" customHeight="1"/>
    <row r="663948" customHeight="1"/>
    <row r="663950" customHeight="1"/>
    <row r="663952" customHeight="1"/>
    <row r="663954" customHeight="1"/>
    <row r="663956" customHeight="1"/>
    <row r="663958" customHeight="1"/>
    <row r="663960" customHeight="1"/>
    <row r="663962" customHeight="1"/>
    <row r="663964" customHeight="1"/>
    <row r="663966" customHeight="1"/>
    <row r="663968" customHeight="1"/>
    <row r="663970" customHeight="1"/>
    <row r="663972" customHeight="1"/>
    <row r="663974" customHeight="1"/>
    <row r="663976" customHeight="1"/>
    <row r="663978" customHeight="1"/>
    <row r="663980" customHeight="1"/>
    <row r="663982" customHeight="1"/>
    <row r="663984" customHeight="1"/>
    <row r="663986" customHeight="1"/>
    <row r="663988" customHeight="1"/>
    <row r="663990" customHeight="1"/>
    <row r="663992" customHeight="1"/>
    <row r="663994" customHeight="1"/>
    <row r="663996" customHeight="1"/>
    <row r="663998" customHeight="1"/>
    <row r="664000" customHeight="1"/>
    <row r="664002" customHeight="1"/>
    <row r="664004" customHeight="1"/>
    <row r="664006" customHeight="1"/>
    <row r="664008" customHeight="1"/>
    <row r="664010" customHeight="1"/>
    <row r="664012" customHeight="1"/>
    <row r="664014" customHeight="1"/>
    <row r="664016" customHeight="1"/>
    <row r="664018" customHeight="1"/>
    <row r="664020" customHeight="1"/>
    <row r="664022" customHeight="1"/>
    <row r="664024" customHeight="1"/>
    <row r="664026" customHeight="1"/>
    <row r="664028" customHeight="1"/>
    <row r="664030" customHeight="1"/>
    <row r="664032" customHeight="1"/>
    <row r="664034" customHeight="1"/>
    <row r="664036" customHeight="1"/>
    <row r="664038" customHeight="1"/>
    <row r="664040" customHeight="1"/>
    <row r="664042" customHeight="1"/>
    <row r="664044" customHeight="1"/>
    <row r="664046" customHeight="1"/>
    <row r="664048" customHeight="1"/>
    <row r="664050" customHeight="1"/>
    <row r="664052" customHeight="1"/>
    <row r="664054" customHeight="1"/>
    <row r="664056" customHeight="1"/>
    <row r="664058" customHeight="1"/>
    <row r="664060" customHeight="1"/>
    <row r="664062" customHeight="1"/>
    <row r="664064" customHeight="1"/>
    <row r="664066" customHeight="1"/>
    <row r="664068" customHeight="1"/>
    <row r="664070" customHeight="1"/>
    <row r="664072" customHeight="1"/>
    <row r="664074" customHeight="1"/>
    <row r="664076" customHeight="1"/>
    <row r="664078" customHeight="1"/>
    <row r="664080" customHeight="1"/>
    <row r="664082" customHeight="1"/>
    <row r="664084" customHeight="1"/>
    <row r="664086" customHeight="1"/>
    <row r="664088" customHeight="1"/>
    <row r="664090" customHeight="1"/>
    <row r="664092" customHeight="1"/>
    <row r="664094" customHeight="1"/>
    <row r="664096" customHeight="1"/>
    <row r="664098" customHeight="1"/>
    <row r="664100" customHeight="1"/>
    <row r="664102" customHeight="1"/>
    <row r="664104" customHeight="1"/>
    <row r="664106" customHeight="1"/>
    <row r="664108" customHeight="1"/>
    <row r="664110" customHeight="1"/>
    <row r="664112" customHeight="1"/>
    <row r="664114" customHeight="1"/>
    <row r="664116" customHeight="1"/>
    <row r="664118" customHeight="1"/>
    <row r="664120" customHeight="1"/>
    <row r="664122" customHeight="1"/>
    <row r="664124" customHeight="1"/>
    <row r="664126" customHeight="1"/>
    <row r="664128" customHeight="1"/>
    <row r="664130" customHeight="1"/>
    <row r="664132" customHeight="1"/>
    <row r="664134" customHeight="1"/>
    <row r="664136" customHeight="1"/>
    <row r="664138" customHeight="1"/>
    <row r="664140" customHeight="1"/>
    <row r="664142" customHeight="1"/>
    <row r="664144" customHeight="1"/>
    <row r="664146" customHeight="1"/>
    <row r="664148" customHeight="1"/>
    <row r="664150" customHeight="1"/>
    <row r="664152" customHeight="1"/>
    <row r="664154" customHeight="1"/>
    <row r="664156" customHeight="1"/>
    <row r="664158" customHeight="1"/>
    <row r="664160" customHeight="1"/>
    <row r="664162" customHeight="1"/>
    <row r="664164" customHeight="1"/>
    <row r="664166" customHeight="1"/>
    <row r="664168" customHeight="1"/>
    <row r="664170" customHeight="1"/>
    <row r="664172" customHeight="1"/>
    <row r="664174" customHeight="1"/>
    <row r="664176" customHeight="1"/>
    <row r="664178" customHeight="1"/>
    <row r="664180" customHeight="1"/>
    <row r="664182" customHeight="1"/>
    <row r="664184" customHeight="1"/>
    <row r="664186" customHeight="1"/>
    <row r="664188" customHeight="1"/>
    <row r="664190" customHeight="1"/>
    <row r="664192" customHeight="1"/>
    <row r="664194" customHeight="1"/>
    <row r="664196" customHeight="1"/>
    <row r="664198" customHeight="1"/>
    <row r="664200" customHeight="1"/>
    <row r="664202" customHeight="1"/>
    <row r="664204" customHeight="1"/>
    <row r="664206" customHeight="1"/>
    <row r="664208" customHeight="1"/>
    <row r="664210" customHeight="1"/>
    <row r="664212" customHeight="1"/>
    <row r="664214" customHeight="1"/>
    <row r="664216" customHeight="1"/>
    <row r="664218" customHeight="1"/>
    <row r="664220" customHeight="1"/>
    <row r="664222" customHeight="1"/>
    <row r="664224" customHeight="1"/>
    <row r="664226" customHeight="1"/>
    <row r="664228" customHeight="1"/>
    <row r="664230" customHeight="1"/>
    <row r="664232" customHeight="1"/>
    <row r="664234" customHeight="1"/>
    <row r="664236" customHeight="1"/>
    <row r="664238" customHeight="1"/>
    <row r="664240" customHeight="1"/>
    <row r="664242" customHeight="1"/>
    <row r="664244" customHeight="1"/>
    <row r="664246" customHeight="1"/>
    <row r="664248" customHeight="1"/>
    <row r="664250" customHeight="1"/>
    <row r="664252" customHeight="1"/>
    <row r="664254" customHeight="1"/>
    <row r="664256" customHeight="1"/>
    <row r="664258" customHeight="1"/>
    <row r="664260" customHeight="1"/>
    <row r="664262" customHeight="1"/>
    <row r="664264" customHeight="1"/>
    <row r="664266" customHeight="1"/>
    <row r="664268" customHeight="1"/>
    <row r="664270" customHeight="1"/>
    <row r="664272" customHeight="1"/>
    <row r="664274" customHeight="1"/>
    <row r="664276" customHeight="1"/>
    <row r="664278" customHeight="1"/>
    <row r="664280" customHeight="1"/>
    <row r="664282" customHeight="1"/>
    <row r="664284" customHeight="1"/>
    <row r="664286" customHeight="1"/>
    <row r="664288" customHeight="1"/>
    <row r="664290" customHeight="1"/>
    <row r="664292" customHeight="1"/>
    <row r="664294" customHeight="1"/>
    <row r="664296" customHeight="1"/>
    <row r="664298" customHeight="1"/>
    <row r="664300" customHeight="1"/>
    <row r="664302" customHeight="1"/>
    <row r="664304" customHeight="1"/>
    <row r="664306" customHeight="1"/>
    <row r="664308" customHeight="1"/>
    <row r="664310" customHeight="1"/>
    <row r="664312" customHeight="1"/>
    <row r="664314" customHeight="1"/>
    <row r="664316" customHeight="1"/>
    <row r="664318" customHeight="1"/>
    <row r="664320" customHeight="1"/>
    <row r="664322" customHeight="1"/>
    <row r="664324" customHeight="1"/>
    <row r="664326" customHeight="1"/>
    <row r="664328" customHeight="1"/>
    <row r="664330" customHeight="1"/>
    <row r="664332" customHeight="1"/>
    <row r="664334" customHeight="1"/>
    <row r="664336" customHeight="1"/>
    <row r="664338" customHeight="1"/>
    <row r="664340" customHeight="1"/>
    <row r="664342" customHeight="1"/>
    <row r="664344" customHeight="1"/>
    <row r="664346" customHeight="1"/>
    <row r="664348" customHeight="1"/>
    <row r="664350" customHeight="1"/>
    <row r="664352" customHeight="1"/>
    <row r="664354" customHeight="1"/>
    <row r="664356" customHeight="1"/>
    <row r="664358" customHeight="1"/>
    <row r="664360" customHeight="1"/>
    <row r="664362" customHeight="1"/>
    <row r="664364" customHeight="1"/>
    <row r="664366" customHeight="1"/>
    <row r="664368" customHeight="1"/>
    <row r="664370" customHeight="1"/>
    <row r="664372" customHeight="1"/>
    <row r="664374" customHeight="1"/>
    <row r="664376" customHeight="1"/>
    <row r="664378" customHeight="1"/>
    <row r="664380" customHeight="1"/>
    <row r="664382" customHeight="1"/>
    <row r="664384" customHeight="1"/>
    <row r="664386" customHeight="1"/>
    <row r="664388" customHeight="1"/>
    <row r="664390" customHeight="1"/>
    <row r="664392" customHeight="1"/>
    <row r="664394" customHeight="1"/>
    <row r="664396" customHeight="1"/>
    <row r="664398" customHeight="1"/>
    <row r="664400" customHeight="1"/>
    <row r="664402" customHeight="1"/>
    <row r="664404" customHeight="1"/>
    <row r="664406" customHeight="1"/>
    <row r="664408" customHeight="1"/>
    <row r="664410" customHeight="1"/>
    <row r="664412" customHeight="1"/>
    <row r="664414" customHeight="1"/>
    <row r="664416" customHeight="1"/>
    <row r="664418" customHeight="1"/>
    <row r="664420" customHeight="1"/>
    <row r="664422" customHeight="1"/>
    <row r="664424" customHeight="1"/>
    <row r="664426" customHeight="1"/>
    <row r="664428" customHeight="1"/>
    <row r="664430" customHeight="1"/>
    <row r="664432" customHeight="1"/>
    <row r="664434" customHeight="1"/>
    <row r="664436" customHeight="1"/>
    <row r="664438" customHeight="1"/>
    <row r="664440" customHeight="1"/>
    <row r="664442" customHeight="1"/>
    <row r="664444" customHeight="1"/>
    <row r="664446" customHeight="1"/>
    <row r="664448" customHeight="1"/>
    <row r="664450" customHeight="1"/>
    <row r="664452" customHeight="1"/>
    <row r="664454" customHeight="1"/>
    <row r="664456" customHeight="1"/>
    <row r="664458" customHeight="1"/>
    <row r="664460" customHeight="1"/>
    <row r="664462" customHeight="1"/>
    <row r="664464" customHeight="1"/>
    <row r="664466" customHeight="1"/>
    <row r="664468" customHeight="1"/>
    <row r="664470" customHeight="1"/>
    <row r="664472" customHeight="1"/>
    <row r="664474" customHeight="1"/>
    <row r="664476" customHeight="1"/>
    <row r="664478" customHeight="1"/>
    <row r="664480" customHeight="1"/>
    <row r="664482" customHeight="1"/>
    <row r="664484" customHeight="1"/>
    <row r="664486" customHeight="1"/>
    <row r="664488" customHeight="1"/>
    <row r="664490" customHeight="1"/>
    <row r="664492" customHeight="1"/>
    <row r="664494" customHeight="1"/>
    <row r="664496" customHeight="1"/>
    <row r="664498" customHeight="1"/>
    <row r="664500" customHeight="1"/>
    <row r="664502" customHeight="1"/>
    <row r="664504" customHeight="1"/>
    <row r="664506" customHeight="1"/>
    <row r="664508" customHeight="1"/>
    <row r="664510" customHeight="1"/>
    <row r="664512" customHeight="1"/>
    <row r="664514" customHeight="1"/>
    <row r="664516" customHeight="1"/>
    <row r="664518" customHeight="1"/>
    <row r="664520" customHeight="1"/>
    <row r="664522" customHeight="1"/>
    <row r="664524" customHeight="1"/>
    <row r="664526" customHeight="1"/>
    <row r="664528" customHeight="1"/>
    <row r="664530" customHeight="1"/>
    <row r="664532" customHeight="1"/>
    <row r="664534" customHeight="1"/>
    <row r="664536" customHeight="1"/>
    <row r="664538" customHeight="1"/>
    <row r="664540" customHeight="1"/>
    <row r="664542" customHeight="1"/>
    <row r="664544" customHeight="1"/>
    <row r="664546" customHeight="1"/>
    <row r="664548" customHeight="1"/>
    <row r="664550" customHeight="1"/>
    <row r="664552" customHeight="1"/>
    <row r="664554" customHeight="1"/>
    <row r="664556" customHeight="1"/>
    <row r="664558" customHeight="1"/>
    <row r="664560" customHeight="1"/>
    <row r="664562" customHeight="1"/>
    <row r="664564" customHeight="1"/>
    <row r="664566" customHeight="1"/>
    <row r="664568" customHeight="1"/>
    <row r="664570" customHeight="1"/>
    <row r="664572" customHeight="1"/>
    <row r="664574" customHeight="1"/>
    <row r="664576" customHeight="1"/>
    <row r="664578" customHeight="1"/>
    <row r="664580" customHeight="1"/>
    <row r="664582" customHeight="1"/>
    <row r="664584" customHeight="1"/>
    <row r="664586" customHeight="1"/>
    <row r="664588" customHeight="1"/>
    <row r="664590" customHeight="1"/>
    <row r="664592" customHeight="1"/>
    <row r="664594" customHeight="1"/>
    <row r="664596" customHeight="1"/>
    <row r="664598" customHeight="1"/>
    <row r="664600" customHeight="1"/>
    <row r="664602" customHeight="1"/>
    <row r="664604" customHeight="1"/>
    <row r="664606" customHeight="1"/>
    <row r="664608" customHeight="1"/>
    <row r="664610" customHeight="1"/>
    <row r="664612" customHeight="1"/>
    <row r="664614" customHeight="1"/>
    <row r="664616" customHeight="1"/>
    <row r="664618" customHeight="1"/>
    <row r="664620" customHeight="1"/>
    <row r="664622" customHeight="1"/>
    <row r="664624" customHeight="1"/>
    <row r="664626" customHeight="1"/>
    <row r="664628" customHeight="1"/>
    <row r="664630" customHeight="1"/>
    <row r="664632" customHeight="1"/>
    <row r="664634" customHeight="1"/>
    <row r="664636" customHeight="1"/>
    <row r="664638" customHeight="1"/>
    <row r="664640" customHeight="1"/>
    <row r="664642" customHeight="1"/>
    <row r="664644" customHeight="1"/>
    <row r="664646" customHeight="1"/>
    <row r="664648" customHeight="1"/>
    <row r="664650" customHeight="1"/>
    <row r="664652" customHeight="1"/>
    <row r="664654" customHeight="1"/>
    <row r="664656" customHeight="1"/>
    <row r="664658" customHeight="1"/>
    <row r="664660" customHeight="1"/>
    <row r="664662" customHeight="1"/>
    <row r="664664" customHeight="1"/>
    <row r="664666" customHeight="1"/>
    <row r="664668" customHeight="1"/>
    <row r="664670" customHeight="1"/>
    <row r="664672" customHeight="1"/>
    <row r="664674" customHeight="1"/>
    <row r="664676" customHeight="1"/>
    <row r="664678" customHeight="1"/>
    <row r="664680" customHeight="1"/>
    <row r="664682" customHeight="1"/>
    <row r="664684" customHeight="1"/>
    <row r="664686" customHeight="1"/>
    <row r="664688" customHeight="1"/>
    <row r="664690" customHeight="1"/>
    <row r="664692" customHeight="1"/>
    <row r="664694" customHeight="1"/>
    <row r="664696" customHeight="1"/>
    <row r="664698" customHeight="1"/>
    <row r="664700" customHeight="1"/>
    <row r="664702" customHeight="1"/>
    <row r="664704" customHeight="1"/>
    <row r="664706" customHeight="1"/>
    <row r="664708" customHeight="1"/>
    <row r="664710" customHeight="1"/>
    <row r="664712" customHeight="1"/>
    <row r="664714" customHeight="1"/>
    <row r="664716" customHeight="1"/>
    <row r="664718" customHeight="1"/>
    <row r="664720" customHeight="1"/>
    <row r="664722" customHeight="1"/>
    <row r="664724" customHeight="1"/>
    <row r="664726" customHeight="1"/>
    <row r="664728" customHeight="1"/>
    <row r="664730" customHeight="1"/>
    <row r="664732" customHeight="1"/>
    <row r="664734" customHeight="1"/>
    <row r="664736" customHeight="1"/>
    <row r="664738" customHeight="1"/>
    <row r="664740" customHeight="1"/>
    <row r="664742" customHeight="1"/>
    <row r="664744" customHeight="1"/>
    <row r="664746" customHeight="1"/>
    <row r="664748" customHeight="1"/>
    <row r="664750" customHeight="1"/>
    <row r="664752" customHeight="1"/>
    <row r="664754" customHeight="1"/>
    <row r="664756" customHeight="1"/>
    <row r="664758" customHeight="1"/>
    <row r="664760" customHeight="1"/>
    <row r="664762" customHeight="1"/>
    <row r="664764" customHeight="1"/>
    <row r="664766" customHeight="1"/>
    <row r="664768" customHeight="1"/>
    <row r="664770" customHeight="1"/>
    <row r="664772" customHeight="1"/>
    <row r="664774" customHeight="1"/>
    <row r="664776" customHeight="1"/>
    <row r="664778" customHeight="1"/>
    <row r="664780" customHeight="1"/>
    <row r="664782" customHeight="1"/>
    <row r="664784" customHeight="1"/>
    <row r="664786" customHeight="1"/>
    <row r="664788" customHeight="1"/>
    <row r="664790" customHeight="1"/>
    <row r="664792" customHeight="1"/>
    <row r="664794" customHeight="1"/>
    <row r="664796" customHeight="1"/>
    <row r="664798" customHeight="1"/>
    <row r="664800" customHeight="1"/>
    <row r="664802" customHeight="1"/>
    <row r="664804" customHeight="1"/>
    <row r="664806" customHeight="1"/>
    <row r="664808" customHeight="1"/>
    <row r="664810" customHeight="1"/>
    <row r="664812" customHeight="1"/>
    <row r="664814" customHeight="1"/>
    <row r="664816" customHeight="1"/>
    <row r="664818" customHeight="1"/>
    <row r="664820" customHeight="1"/>
    <row r="664822" customHeight="1"/>
    <row r="664824" customHeight="1"/>
    <row r="664826" customHeight="1"/>
    <row r="664828" customHeight="1"/>
    <row r="664830" customHeight="1"/>
    <row r="664832" customHeight="1"/>
    <row r="664834" customHeight="1"/>
    <row r="664836" customHeight="1"/>
    <row r="664838" customHeight="1"/>
    <row r="664840" customHeight="1"/>
    <row r="664842" customHeight="1"/>
    <row r="664844" customHeight="1"/>
    <row r="664846" customHeight="1"/>
    <row r="664848" customHeight="1"/>
    <row r="664850" customHeight="1"/>
    <row r="664852" customHeight="1"/>
    <row r="664854" customHeight="1"/>
    <row r="664856" customHeight="1"/>
    <row r="664858" customHeight="1"/>
    <row r="664860" customHeight="1"/>
    <row r="664862" customHeight="1"/>
    <row r="664864" customHeight="1"/>
    <row r="664866" customHeight="1"/>
    <row r="664868" customHeight="1"/>
    <row r="664870" customHeight="1"/>
    <row r="664872" customHeight="1"/>
    <row r="664874" customHeight="1"/>
    <row r="664876" customHeight="1"/>
    <row r="664878" customHeight="1"/>
    <row r="664880" customHeight="1"/>
    <row r="664882" customHeight="1"/>
    <row r="664884" customHeight="1"/>
    <row r="664886" customHeight="1"/>
    <row r="664888" customHeight="1"/>
    <row r="664890" customHeight="1"/>
    <row r="664892" customHeight="1"/>
    <row r="664894" customHeight="1"/>
    <row r="664896" customHeight="1"/>
    <row r="664898" customHeight="1"/>
    <row r="664900" customHeight="1"/>
    <row r="664902" customHeight="1"/>
    <row r="664904" customHeight="1"/>
    <row r="664906" customHeight="1"/>
    <row r="664908" customHeight="1"/>
    <row r="664910" customHeight="1"/>
    <row r="664912" customHeight="1"/>
    <row r="664914" customHeight="1"/>
    <row r="664916" customHeight="1"/>
    <row r="664918" customHeight="1"/>
    <row r="664920" customHeight="1"/>
    <row r="664922" customHeight="1"/>
    <row r="664924" customHeight="1"/>
    <row r="664926" customHeight="1"/>
    <row r="664928" customHeight="1"/>
    <row r="664930" customHeight="1"/>
    <row r="664932" customHeight="1"/>
    <row r="664934" customHeight="1"/>
    <row r="664936" customHeight="1"/>
    <row r="664938" customHeight="1"/>
    <row r="664940" customHeight="1"/>
    <row r="664942" customHeight="1"/>
    <row r="664944" customHeight="1"/>
    <row r="664946" customHeight="1"/>
    <row r="664948" customHeight="1"/>
    <row r="664950" customHeight="1"/>
    <row r="664952" customHeight="1"/>
    <row r="664954" customHeight="1"/>
    <row r="664956" customHeight="1"/>
    <row r="664958" customHeight="1"/>
    <row r="664960" customHeight="1"/>
    <row r="664962" customHeight="1"/>
    <row r="664964" customHeight="1"/>
    <row r="664966" customHeight="1"/>
    <row r="664968" customHeight="1"/>
    <row r="664970" customHeight="1"/>
    <row r="664972" customHeight="1"/>
    <row r="664974" customHeight="1"/>
    <row r="664976" customHeight="1"/>
    <row r="664978" customHeight="1"/>
    <row r="664980" customHeight="1"/>
    <row r="664982" customHeight="1"/>
    <row r="664984" customHeight="1"/>
    <row r="664986" customHeight="1"/>
    <row r="664988" customHeight="1"/>
    <row r="664990" customHeight="1"/>
    <row r="664992" customHeight="1"/>
    <row r="664994" customHeight="1"/>
    <row r="664996" customHeight="1"/>
    <row r="664998" customHeight="1"/>
    <row r="665000" customHeight="1"/>
    <row r="665002" customHeight="1"/>
    <row r="665004" customHeight="1"/>
    <row r="665006" customHeight="1"/>
    <row r="665008" customHeight="1"/>
    <row r="665010" customHeight="1"/>
    <row r="665012" customHeight="1"/>
    <row r="665014" customHeight="1"/>
    <row r="665016" customHeight="1"/>
    <row r="665018" customHeight="1"/>
    <row r="665020" customHeight="1"/>
    <row r="665022" customHeight="1"/>
    <row r="665024" customHeight="1"/>
    <row r="665026" customHeight="1"/>
    <row r="665028" customHeight="1"/>
    <row r="665030" customHeight="1"/>
    <row r="665032" customHeight="1"/>
    <row r="665034" customHeight="1"/>
    <row r="665036" customHeight="1"/>
    <row r="665038" customHeight="1"/>
    <row r="665040" customHeight="1"/>
    <row r="665042" customHeight="1"/>
    <row r="665044" customHeight="1"/>
    <row r="665046" customHeight="1"/>
    <row r="665048" customHeight="1"/>
    <row r="665050" customHeight="1"/>
    <row r="665052" customHeight="1"/>
    <row r="665054" customHeight="1"/>
    <row r="665056" customHeight="1"/>
    <row r="665058" customHeight="1"/>
    <row r="665060" customHeight="1"/>
    <row r="665062" customHeight="1"/>
    <row r="665064" customHeight="1"/>
    <row r="665066" customHeight="1"/>
    <row r="665068" customHeight="1"/>
    <row r="665070" customHeight="1"/>
    <row r="665072" customHeight="1"/>
    <row r="665074" customHeight="1"/>
    <row r="665076" customHeight="1"/>
    <row r="665078" customHeight="1"/>
    <row r="665080" customHeight="1"/>
    <row r="665082" customHeight="1"/>
    <row r="665084" customHeight="1"/>
    <row r="665086" customHeight="1"/>
    <row r="665088" customHeight="1"/>
    <row r="665090" customHeight="1"/>
    <row r="665092" customHeight="1"/>
    <row r="665094" customHeight="1"/>
    <row r="665096" customHeight="1"/>
    <row r="665098" customHeight="1"/>
    <row r="665100" customHeight="1"/>
    <row r="665102" customHeight="1"/>
    <row r="665104" customHeight="1"/>
    <row r="665106" customHeight="1"/>
    <row r="665108" customHeight="1"/>
    <row r="665110" customHeight="1"/>
    <row r="665112" customHeight="1"/>
    <row r="665114" customHeight="1"/>
    <row r="665116" customHeight="1"/>
    <row r="665118" customHeight="1"/>
    <row r="665120" customHeight="1"/>
    <row r="665122" customHeight="1"/>
    <row r="665124" customHeight="1"/>
    <row r="665126" customHeight="1"/>
    <row r="665128" customHeight="1"/>
    <row r="665130" customHeight="1"/>
    <row r="665132" customHeight="1"/>
    <row r="665134" customHeight="1"/>
    <row r="665136" customHeight="1"/>
    <row r="665138" customHeight="1"/>
    <row r="665140" customHeight="1"/>
    <row r="665142" customHeight="1"/>
    <row r="665144" customHeight="1"/>
    <row r="665146" customHeight="1"/>
    <row r="665148" customHeight="1"/>
    <row r="665150" customHeight="1"/>
    <row r="665152" customHeight="1"/>
    <row r="665154" customHeight="1"/>
    <row r="665156" customHeight="1"/>
    <row r="665158" customHeight="1"/>
    <row r="665160" customHeight="1"/>
    <row r="665162" customHeight="1"/>
    <row r="665164" customHeight="1"/>
    <row r="665166" customHeight="1"/>
    <row r="665168" customHeight="1"/>
    <row r="665170" customHeight="1"/>
    <row r="665172" customHeight="1"/>
    <row r="665174" customHeight="1"/>
    <row r="665176" customHeight="1"/>
    <row r="665178" customHeight="1"/>
    <row r="665180" customHeight="1"/>
    <row r="665182" customHeight="1"/>
    <row r="665184" customHeight="1"/>
    <row r="665186" customHeight="1"/>
    <row r="665188" customHeight="1"/>
    <row r="665190" customHeight="1"/>
    <row r="665192" customHeight="1"/>
    <row r="665194" customHeight="1"/>
    <row r="665196" customHeight="1"/>
    <row r="665198" customHeight="1"/>
    <row r="665200" customHeight="1"/>
    <row r="665202" customHeight="1"/>
    <row r="665204" customHeight="1"/>
    <row r="665206" customHeight="1"/>
    <row r="665208" customHeight="1"/>
    <row r="665210" customHeight="1"/>
    <row r="665212" customHeight="1"/>
    <row r="665214" customHeight="1"/>
    <row r="665216" customHeight="1"/>
    <row r="665218" customHeight="1"/>
    <row r="665220" customHeight="1"/>
    <row r="665222" customHeight="1"/>
    <row r="665224" customHeight="1"/>
    <row r="665226" customHeight="1"/>
    <row r="665228" customHeight="1"/>
    <row r="665230" customHeight="1"/>
    <row r="665232" customHeight="1"/>
    <row r="665234" customHeight="1"/>
    <row r="665236" customHeight="1"/>
    <row r="665238" customHeight="1"/>
    <row r="665240" customHeight="1"/>
    <row r="665242" customHeight="1"/>
    <row r="665244" customHeight="1"/>
    <row r="665246" customHeight="1"/>
    <row r="665248" customHeight="1"/>
    <row r="665250" customHeight="1"/>
    <row r="665252" customHeight="1"/>
    <row r="665254" customHeight="1"/>
    <row r="665256" customHeight="1"/>
    <row r="665258" customHeight="1"/>
    <row r="665260" customHeight="1"/>
    <row r="665262" customHeight="1"/>
    <row r="665264" customHeight="1"/>
    <row r="665266" customHeight="1"/>
    <row r="665268" customHeight="1"/>
    <row r="665270" customHeight="1"/>
    <row r="665272" customHeight="1"/>
    <row r="665274" customHeight="1"/>
    <row r="665276" customHeight="1"/>
    <row r="665278" customHeight="1"/>
    <row r="665280" customHeight="1"/>
    <row r="665282" customHeight="1"/>
    <row r="665284" customHeight="1"/>
    <row r="665286" customHeight="1"/>
    <row r="665288" customHeight="1"/>
    <row r="665290" customHeight="1"/>
    <row r="665292" customHeight="1"/>
    <row r="665294" customHeight="1"/>
    <row r="665296" customHeight="1"/>
    <row r="665298" customHeight="1"/>
    <row r="665300" customHeight="1"/>
    <row r="665302" customHeight="1"/>
    <row r="665304" customHeight="1"/>
    <row r="665306" customHeight="1"/>
    <row r="665308" customHeight="1"/>
    <row r="665310" customHeight="1"/>
    <row r="665312" customHeight="1"/>
    <row r="665314" customHeight="1"/>
    <row r="665316" customHeight="1"/>
    <row r="665318" customHeight="1"/>
    <row r="665320" customHeight="1"/>
    <row r="665322" customHeight="1"/>
    <row r="665324" customHeight="1"/>
    <row r="665326" customHeight="1"/>
    <row r="665328" customHeight="1"/>
    <row r="665330" customHeight="1"/>
    <row r="665332" customHeight="1"/>
    <row r="665334" customHeight="1"/>
    <row r="665336" customHeight="1"/>
    <row r="665338" customHeight="1"/>
    <row r="665340" customHeight="1"/>
    <row r="665342" customHeight="1"/>
    <row r="665344" customHeight="1"/>
    <row r="665346" customHeight="1"/>
    <row r="665348" customHeight="1"/>
    <row r="665350" customHeight="1"/>
    <row r="665352" customHeight="1"/>
    <row r="665354" customHeight="1"/>
    <row r="665356" customHeight="1"/>
    <row r="665358" customHeight="1"/>
    <row r="665360" customHeight="1"/>
    <row r="665362" customHeight="1"/>
    <row r="665364" customHeight="1"/>
    <row r="665366" customHeight="1"/>
    <row r="665368" customHeight="1"/>
    <row r="665370" customHeight="1"/>
    <row r="665372" customHeight="1"/>
    <row r="665374" customHeight="1"/>
    <row r="665376" customHeight="1"/>
    <row r="665378" customHeight="1"/>
    <row r="665380" customHeight="1"/>
    <row r="665382" customHeight="1"/>
    <row r="665384" customHeight="1"/>
    <row r="665386" customHeight="1"/>
    <row r="665388" customHeight="1"/>
    <row r="665390" customHeight="1"/>
    <row r="665392" customHeight="1"/>
    <row r="665394" customHeight="1"/>
    <row r="665396" customHeight="1"/>
    <row r="665398" customHeight="1"/>
    <row r="665400" customHeight="1"/>
    <row r="665402" customHeight="1"/>
    <row r="665404" customHeight="1"/>
    <row r="665406" customHeight="1"/>
    <row r="665408" customHeight="1"/>
    <row r="665410" customHeight="1"/>
    <row r="665412" customHeight="1"/>
    <row r="665414" customHeight="1"/>
    <row r="665416" customHeight="1"/>
    <row r="665418" customHeight="1"/>
    <row r="665420" customHeight="1"/>
    <row r="665422" customHeight="1"/>
    <row r="665424" customHeight="1"/>
    <row r="665426" customHeight="1"/>
    <row r="665428" customHeight="1"/>
    <row r="665430" customHeight="1"/>
    <row r="665432" customHeight="1"/>
    <row r="665434" customHeight="1"/>
    <row r="665436" customHeight="1"/>
    <row r="665438" customHeight="1"/>
    <row r="665440" customHeight="1"/>
    <row r="665442" customHeight="1"/>
    <row r="665444" customHeight="1"/>
    <row r="665446" customHeight="1"/>
    <row r="665448" customHeight="1"/>
    <row r="665450" customHeight="1"/>
    <row r="665452" customHeight="1"/>
    <row r="665454" customHeight="1"/>
    <row r="665456" customHeight="1"/>
    <row r="665458" customHeight="1"/>
    <row r="665460" customHeight="1"/>
    <row r="665462" customHeight="1"/>
    <row r="665464" customHeight="1"/>
    <row r="665466" customHeight="1"/>
    <row r="665468" customHeight="1"/>
    <row r="665470" customHeight="1"/>
    <row r="665472" customHeight="1"/>
    <row r="665474" customHeight="1"/>
    <row r="665476" customHeight="1"/>
    <row r="665478" customHeight="1"/>
    <row r="665480" customHeight="1"/>
    <row r="665482" customHeight="1"/>
    <row r="665484" customHeight="1"/>
    <row r="665486" customHeight="1"/>
    <row r="665488" customHeight="1"/>
    <row r="665490" customHeight="1"/>
    <row r="665492" customHeight="1"/>
    <row r="665494" customHeight="1"/>
    <row r="665496" customHeight="1"/>
    <row r="665498" customHeight="1"/>
    <row r="665500" customHeight="1"/>
    <row r="665502" customHeight="1"/>
    <row r="665504" customHeight="1"/>
    <row r="665506" customHeight="1"/>
    <row r="665508" customHeight="1"/>
    <row r="665510" customHeight="1"/>
    <row r="665512" customHeight="1"/>
    <row r="665514" customHeight="1"/>
    <row r="665516" customHeight="1"/>
    <row r="665518" customHeight="1"/>
    <row r="665520" customHeight="1"/>
    <row r="665522" customHeight="1"/>
    <row r="665524" customHeight="1"/>
    <row r="665526" customHeight="1"/>
    <row r="665528" customHeight="1"/>
    <row r="665530" customHeight="1"/>
    <row r="665532" customHeight="1"/>
    <row r="665534" customHeight="1"/>
    <row r="665536" customHeight="1"/>
    <row r="665538" customHeight="1"/>
    <row r="665540" customHeight="1"/>
    <row r="665542" customHeight="1"/>
    <row r="665544" customHeight="1"/>
    <row r="665546" customHeight="1"/>
    <row r="665548" customHeight="1"/>
    <row r="665550" customHeight="1"/>
    <row r="665552" customHeight="1"/>
    <row r="665554" customHeight="1"/>
    <row r="665556" customHeight="1"/>
    <row r="665558" customHeight="1"/>
    <row r="665560" customHeight="1"/>
    <row r="665562" customHeight="1"/>
    <row r="665564" customHeight="1"/>
    <row r="665566" customHeight="1"/>
    <row r="665568" customHeight="1"/>
    <row r="665570" customHeight="1"/>
    <row r="665572" customHeight="1"/>
    <row r="665574" customHeight="1"/>
    <row r="665576" customHeight="1"/>
    <row r="665578" customHeight="1"/>
    <row r="665580" customHeight="1"/>
    <row r="665582" customHeight="1"/>
    <row r="665584" customHeight="1"/>
    <row r="665586" customHeight="1"/>
    <row r="665588" customHeight="1"/>
    <row r="665590" customHeight="1"/>
    <row r="665592" customHeight="1"/>
    <row r="665594" customHeight="1"/>
    <row r="665596" customHeight="1"/>
    <row r="665598" customHeight="1"/>
    <row r="665600" customHeight="1"/>
    <row r="665602" customHeight="1"/>
    <row r="665604" customHeight="1"/>
    <row r="665606" customHeight="1"/>
    <row r="665608" customHeight="1"/>
    <row r="665610" customHeight="1"/>
    <row r="665612" customHeight="1"/>
    <row r="665614" customHeight="1"/>
    <row r="665616" customHeight="1"/>
    <row r="665618" customHeight="1"/>
    <row r="665620" customHeight="1"/>
    <row r="665622" customHeight="1"/>
    <row r="665624" customHeight="1"/>
    <row r="665626" customHeight="1"/>
    <row r="665628" customHeight="1"/>
    <row r="665630" customHeight="1"/>
    <row r="665632" customHeight="1"/>
    <row r="665634" customHeight="1"/>
    <row r="665636" customHeight="1"/>
    <row r="665638" customHeight="1"/>
    <row r="665640" customHeight="1"/>
    <row r="665642" customHeight="1"/>
    <row r="665644" customHeight="1"/>
    <row r="665646" customHeight="1"/>
    <row r="665648" customHeight="1"/>
    <row r="665650" customHeight="1"/>
    <row r="665652" customHeight="1"/>
    <row r="665654" customHeight="1"/>
    <row r="665656" customHeight="1"/>
    <row r="665658" customHeight="1"/>
    <row r="665660" customHeight="1"/>
    <row r="665662" customHeight="1"/>
    <row r="665664" customHeight="1"/>
    <row r="665666" customHeight="1"/>
    <row r="665668" customHeight="1"/>
    <row r="665670" customHeight="1"/>
    <row r="665672" customHeight="1"/>
    <row r="665674" customHeight="1"/>
    <row r="665676" customHeight="1"/>
    <row r="665678" customHeight="1"/>
    <row r="665680" customHeight="1"/>
    <row r="665682" customHeight="1"/>
    <row r="665684" customHeight="1"/>
    <row r="665686" customHeight="1"/>
    <row r="665688" customHeight="1"/>
    <row r="665690" customHeight="1"/>
    <row r="665692" customHeight="1"/>
    <row r="665694" customHeight="1"/>
    <row r="665696" customHeight="1"/>
    <row r="665698" customHeight="1"/>
    <row r="665700" customHeight="1"/>
    <row r="665702" customHeight="1"/>
    <row r="665704" customHeight="1"/>
    <row r="665706" customHeight="1"/>
    <row r="665708" customHeight="1"/>
    <row r="665710" customHeight="1"/>
    <row r="665712" customHeight="1"/>
    <row r="665714" customHeight="1"/>
    <row r="665716" customHeight="1"/>
    <row r="665718" customHeight="1"/>
    <row r="665720" customHeight="1"/>
    <row r="665722" customHeight="1"/>
    <row r="665724" customHeight="1"/>
    <row r="665726" customHeight="1"/>
    <row r="665728" customHeight="1"/>
    <row r="665730" customHeight="1"/>
    <row r="665732" customHeight="1"/>
    <row r="665734" customHeight="1"/>
    <row r="665736" customHeight="1"/>
    <row r="665738" customHeight="1"/>
    <row r="665740" customHeight="1"/>
    <row r="665742" customHeight="1"/>
    <row r="665744" customHeight="1"/>
    <row r="665746" customHeight="1"/>
    <row r="665748" customHeight="1"/>
    <row r="665750" customHeight="1"/>
    <row r="665752" customHeight="1"/>
    <row r="665754" customHeight="1"/>
    <row r="665756" customHeight="1"/>
    <row r="665758" customHeight="1"/>
    <row r="665760" customHeight="1"/>
    <row r="665762" customHeight="1"/>
    <row r="665764" customHeight="1"/>
    <row r="665766" customHeight="1"/>
    <row r="665768" customHeight="1"/>
    <row r="665770" customHeight="1"/>
    <row r="665772" customHeight="1"/>
    <row r="665774" customHeight="1"/>
    <row r="665776" customHeight="1"/>
    <row r="665778" customHeight="1"/>
    <row r="665780" customHeight="1"/>
    <row r="665782" customHeight="1"/>
    <row r="665784" customHeight="1"/>
    <row r="665786" customHeight="1"/>
    <row r="665788" customHeight="1"/>
    <row r="665790" customHeight="1"/>
    <row r="665792" customHeight="1"/>
    <row r="665794" customHeight="1"/>
    <row r="665796" customHeight="1"/>
    <row r="665798" customHeight="1"/>
    <row r="665800" customHeight="1"/>
    <row r="665802" customHeight="1"/>
    <row r="665804" customHeight="1"/>
    <row r="665806" customHeight="1"/>
    <row r="665808" customHeight="1"/>
    <row r="665810" customHeight="1"/>
    <row r="665812" customHeight="1"/>
    <row r="665814" customHeight="1"/>
    <row r="665816" customHeight="1"/>
    <row r="665818" customHeight="1"/>
    <row r="665820" customHeight="1"/>
    <row r="665822" customHeight="1"/>
    <row r="665824" customHeight="1"/>
    <row r="665826" customHeight="1"/>
    <row r="665828" customHeight="1"/>
    <row r="665830" customHeight="1"/>
    <row r="665832" customHeight="1"/>
    <row r="665834" customHeight="1"/>
    <row r="665836" customHeight="1"/>
    <row r="665838" customHeight="1"/>
    <row r="665840" customHeight="1"/>
    <row r="665842" customHeight="1"/>
    <row r="665844" customHeight="1"/>
    <row r="665846" customHeight="1"/>
    <row r="665848" customHeight="1"/>
    <row r="665850" customHeight="1"/>
    <row r="665852" customHeight="1"/>
    <row r="665854" customHeight="1"/>
    <row r="665856" customHeight="1"/>
    <row r="665858" customHeight="1"/>
    <row r="665860" customHeight="1"/>
    <row r="665862" customHeight="1"/>
    <row r="665864" customHeight="1"/>
    <row r="665866" customHeight="1"/>
    <row r="665868" customHeight="1"/>
    <row r="665870" customHeight="1"/>
    <row r="665872" customHeight="1"/>
    <row r="665874" customHeight="1"/>
    <row r="665876" customHeight="1"/>
    <row r="665878" customHeight="1"/>
    <row r="665880" customHeight="1"/>
    <row r="665882" customHeight="1"/>
    <row r="665884" customHeight="1"/>
    <row r="665886" customHeight="1"/>
    <row r="665888" customHeight="1"/>
    <row r="665890" customHeight="1"/>
    <row r="665892" customHeight="1"/>
    <row r="665894" customHeight="1"/>
    <row r="665896" customHeight="1"/>
    <row r="665898" customHeight="1"/>
    <row r="665900" customHeight="1"/>
    <row r="665902" customHeight="1"/>
    <row r="665904" customHeight="1"/>
    <row r="665906" customHeight="1"/>
    <row r="665908" customHeight="1"/>
    <row r="665910" customHeight="1"/>
    <row r="665912" customHeight="1"/>
    <row r="665914" customHeight="1"/>
    <row r="665916" customHeight="1"/>
    <row r="665918" customHeight="1"/>
    <row r="665920" customHeight="1"/>
    <row r="665922" customHeight="1"/>
    <row r="665924" customHeight="1"/>
    <row r="665926" customHeight="1"/>
    <row r="665928" customHeight="1"/>
    <row r="665930" customHeight="1"/>
    <row r="665932" customHeight="1"/>
    <row r="665934" customHeight="1"/>
    <row r="665936" customHeight="1"/>
    <row r="665938" customHeight="1"/>
    <row r="665940" customHeight="1"/>
    <row r="665942" customHeight="1"/>
    <row r="665944" customHeight="1"/>
    <row r="665946" customHeight="1"/>
    <row r="665948" customHeight="1"/>
    <row r="665950" customHeight="1"/>
    <row r="665952" customHeight="1"/>
    <row r="665954" customHeight="1"/>
    <row r="665956" customHeight="1"/>
    <row r="665958" customHeight="1"/>
    <row r="665960" customHeight="1"/>
    <row r="665962" customHeight="1"/>
    <row r="665964" customHeight="1"/>
    <row r="665966" customHeight="1"/>
    <row r="665968" customHeight="1"/>
    <row r="665970" customHeight="1"/>
    <row r="665972" customHeight="1"/>
    <row r="665974" customHeight="1"/>
    <row r="665976" customHeight="1"/>
    <row r="665978" customHeight="1"/>
    <row r="665980" customHeight="1"/>
    <row r="665982" customHeight="1"/>
    <row r="665984" customHeight="1"/>
    <row r="665986" customHeight="1"/>
    <row r="665988" customHeight="1"/>
    <row r="665990" customHeight="1"/>
    <row r="665992" customHeight="1"/>
    <row r="665994" customHeight="1"/>
    <row r="665996" customHeight="1"/>
    <row r="665998" customHeight="1"/>
    <row r="666000" customHeight="1"/>
    <row r="666002" customHeight="1"/>
    <row r="666004" customHeight="1"/>
    <row r="666006" customHeight="1"/>
    <row r="666008" customHeight="1"/>
    <row r="666010" customHeight="1"/>
    <row r="666012" customHeight="1"/>
    <row r="666014" customHeight="1"/>
    <row r="666016" customHeight="1"/>
    <row r="666018" customHeight="1"/>
    <row r="666020" customHeight="1"/>
    <row r="666022" customHeight="1"/>
    <row r="666024" customHeight="1"/>
    <row r="666026" customHeight="1"/>
    <row r="666028" customHeight="1"/>
    <row r="666030" customHeight="1"/>
    <row r="666032" customHeight="1"/>
    <row r="666034" customHeight="1"/>
    <row r="666036" customHeight="1"/>
    <row r="666038" customHeight="1"/>
    <row r="666040" customHeight="1"/>
    <row r="666042" customHeight="1"/>
    <row r="666044" customHeight="1"/>
    <row r="666046" customHeight="1"/>
    <row r="666048" customHeight="1"/>
    <row r="666050" customHeight="1"/>
    <row r="666052" customHeight="1"/>
    <row r="666054" customHeight="1"/>
    <row r="666056" customHeight="1"/>
    <row r="666058" customHeight="1"/>
    <row r="666060" customHeight="1"/>
    <row r="666062" customHeight="1"/>
    <row r="666064" customHeight="1"/>
    <row r="666066" customHeight="1"/>
    <row r="666068" customHeight="1"/>
    <row r="666070" customHeight="1"/>
    <row r="666072" customHeight="1"/>
    <row r="666074" customHeight="1"/>
    <row r="666076" customHeight="1"/>
    <row r="666078" customHeight="1"/>
    <row r="666080" customHeight="1"/>
    <row r="666082" customHeight="1"/>
    <row r="666084" customHeight="1"/>
    <row r="666086" customHeight="1"/>
    <row r="666088" customHeight="1"/>
    <row r="666090" customHeight="1"/>
    <row r="666092" customHeight="1"/>
    <row r="666094" customHeight="1"/>
    <row r="666096" customHeight="1"/>
    <row r="666098" customHeight="1"/>
    <row r="666100" customHeight="1"/>
    <row r="666102" customHeight="1"/>
    <row r="666104" customHeight="1"/>
    <row r="666106" customHeight="1"/>
    <row r="666108" customHeight="1"/>
    <row r="666110" customHeight="1"/>
    <row r="666112" customHeight="1"/>
    <row r="666114" customHeight="1"/>
    <row r="666116" customHeight="1"/>
    <row r="666118" customHeight="1"/>
    <row r="666120" customHeight="1"/>
    <row r="666122" customHeight="1"/>
    <row r="666124" customHeight="1"/>
    <row r="666126" customHeight="1"/>
    <row r="666128" customHeight="1"/>
    <row r="666130" customHeight="1"/>
    <row r="666132" customHeight="1"/>
    <row r="666134" customHeight="1"/>
    <row r="666136" customHeight="1"/>
    <row r="666138" customHeight="1"/>
    <row r="666140" customHeight="1"/>
    <row r="666142" customHeight="1"/>
    <row r="666144" customHeight="1"/>
    <row r="666146" customHeight="1"/>
    <row r="666148" customHeight="1"/>
    <row r="666150" customHeight="1"/>
    <row r="666152" customHeight="1"/>
    <row r="666154" customHeight="1"/>
    <row r="666156" customHeight="1"/>
    <row r="666158" customHeight="1"/>
    <row r="666160" customHeight="1"/>
    <row r="666162" customHeight="1"/>
    <row r="666164" customHeight="1"/>
    <row r="666166" customHeight="1"/>
    <row r="666168" customHeight="1"/>
    <row r="666170" customHeight="1"/>
    <row r="666172" customHeight="1"/>
    <row r="666174" customHeight="1"/>
    <row r="666176" customHeight="1"/>
    <row r="666178" customHeight="1"/>
    <row r="666180" customHeight="1"/>
    <row r="666182" customHeight="1"/>
    <row r="666184" customHeight="1"/>
    <row r="666186" customHeight="1"/>
    <row r="666188" customHeight="1"/>
    <row r="666190" customHeight="1"/>
    <row r="666192" customHeight="1"/>
    <row r="666194" customHeight="1"/>
    <row r="666196" customHeight="1"/>
    <row r="666198" customHeight="1"/>
    <row r="666200" customHeight="1"/>
    <row r="666202" customHeight="1"/>
    <row r="666204" customHeight="1"/>
    <row r="666206" customHeight="1"/>
    <row r="666208" customHeight="1"/>
    <row r="666210" customHeight="1"/>
    <row r="666212" customHeight="1"/>
    <row r="666214" customHeight="1"/>
    <row r="666216" customHeight="1"/>
    <row r="666218" customHeight="1"/>
    <row r="666220" customHeight="1"/>
    <row r="666222" customHeight="1"/>
    <row r="666224" customHeight="1"/>
    <row r="666226" customHeight="1"/>
    <row r="666228" customHeight="1"/>
    <row r="666230" customHeight="1"/>
    <row r="666232" customHeight="1"/>
    <row r="666234" customHeight="1"/>
    <row r="666236" customHeight="1"/>
    <row r="666238" customHeight="1"/>
    <row r="666240" customHeight="1"/>
    <row r="666242" customHeight="1"/>
    <row r="666244" customHeight="1"/>
    <row r="666246" customHeight="1"/>
    <row r="666248" customHeight="1"/>
    <row r="666250" customHeight="1"/>
    <row r="666252" customHeight="1"/>
    <row r="666254" customHeight="1"/>
    <row r="666256" customHeight="1"/>
    <row r="666258" customHeight="1"/>
    <row r="666260" customHeight="1"/>
    <row r="666262" customHeight="1"/>
    <row r="666264" customHeight="1"/>
    <row r="666266" customHeight="1"/>
    <row r="666268" customHeight="1"/>
    <row r="666270" customHeight="1"/>
    <row r="666272" customHeight="1"/>
    <row r="666274" customHeight="1"/>
    <row r="666276" customHeight="1"/>
    <row r="666278" customHeight="1"/>
    <row r="666280" customHeight="1"/>
    <row r="666282" customHeight="1"/>
    <row r="666284" customHeight="1"/>
    <row r="666286" customHeight="1"/>
    <row r="666288" customHeight="1"/>
    <row r="666290" customHeight="1"/>
    <row r="666292" customHeight="1"/>
    <row r="666294" customHeight="1"/>
    <row r="666296" customHeight="1"/>
    <row r="666298" customHeight="1"/>
    <row r="666300" customHeight="1"/>
    <row r="666302" customHeight="1"/>
    <row r="666304" customHeight="1"/>
    <row r="666306" customHeight="1"/>
    <row r="666308" customHeight="1"/>
    <row r="666310" customHeight="1"/>
    <row r="666312" customHeight="1"/>
    <row r="666314" customHeight="1"/>
    <row r="666316" customHeight="1"/>
    <row r="666318" customHeight="1"/>
    <row r="666320" customHeight="1"/>
    <row r="666322" customHeight="1"/>
    <row r="666324" customHeight="1"/>
    <row r="666326" customHeight="1"/>
    <row r="666328" customHeight="1"/>
    <row r="666330" customHeight="1"/>
    <row r="666332" customHeight="1"/>
    <row r="666334" customHeight="1"/>
    <row r="666336" customHeight="1"/>
    <row r="666338" customHeight="1"/>
    <row r="666340" customHeight="1"/>
    <row r="666342" customHeight="1"/>
    <row r="666344" customHeight="1"/>
    <row r="666346" customHeight="1"/>
    <row r="666348" customHeight="1"/>
    <row r="666350" customHeight="1"/>
    <row r="666352" customHeight="1"/>
    <row r="666354" customHeight="1"/>
    <row r="666356" customHeight="1"/>
    <row r="666358" customHeight="1"/>
    <row r="666360" customHeight="1"/>
    <row r="666362" customHeight="1"/>
    <row r="666364" customHeight="1"/>
    <row r="666366" customHeight="1"/>
    <row r="666368" customHeight="1"/>
    <row r="666370" customHeight="1"/>
    <row r="666372" customHeight="1"/>
    <row r="666374" customHeight="1"/>
    <row r="666376" customHeight="1"/>
    <row r="666378" customHeight="1"/>
    <row r="666380" customHeight="1"/>
    <row r="666382" customHeight="1"/>
    <row r="666384" customHeight="1"/>
    <row r="666386" customHeight="1"/>
    <row r="666388" customHeight="1"/>
    <row r="666390" customHeight="1"/>
    <row r="666392" customHeight="1"/>
    <row r="666394" customHeight="1"/>
    <row r="666396" customHeight="1"/>
    <row r="666398" customHeight="1"/>
    <row r="666400" customHeight="1"/>
    <row r="666402" customHeight="1"/>
    <row r="666404" customHeight="1"/>
    <row r="666406" customHeight="1"/>
    <row r="666408" customHeight="1"/>
    <row r="666410" customHeight="1"/>
    <row r="666412" customHeight="1"/>
    <row r="666414" customHeight="1"/>
    <row r="666416" customHeight="1"/>
    <row r="666418" customHeight="1"/>
    <row r="666420" customHeight="1"/>
    <row r="666422" customHeight="1"/>
    <row r="666424" customHeight="1"/>
    <row r="666426" customHeight="1"/>
    <row r="666428" customHeight="1"/>
    <row r="666430" customHeight="1"/>
    <row r="666432" customHeight="1"/>
    <row r="666434" customHeight="1"/>
    <row r="666436" customHeight="1"/>
    <row r="666438" customHeight="1"/>
    <row r="666440" customHeight="1"/>
    <row r="666442" customHeight="1"/>
    <row r="666444" customHeight="1"/>
    <row r="666446" customHeight="1"/>
    <row r="666448" customHeight="1"/>
    <row r="666450" customHeight="1"/>
    <row r="666452" customHeight="1"/>
    <row r="666454" customHeight="1"/>
    <row r="666456" customHeight="1"/>
    <row r="666458" customHeight="1"/>
    <row r="666460" customHeight="1"/>
    <row r="666462" customHeight="1"/>
    <row r="666464" customHeight="1"/>
    <row r="666466" customHeight="1"/>
    <row r="666468" customHeight="1"/>
    <row r="666470" customHeight="1"/>
    <row r="666472" customHeight="1"/>
    <row r="666474" customHeight="1"/>
    <row r="666476" customHeight="1"/>
    <row r="666478" customHeight="1"/>
    <row r="666480" customHeight="1"/>
    <row r="666482" customHeight="1"/>
    <row r="666484" customHeight="1"/>
    <row r="666486" customHeight="1"/>
    <row r="666488" customHeight="1"/>
    <row r="666490" customHeight="1"/>
    <row r="666492" customHeight="1"/>
    <row r="666494" customHeight="1"/>
    <row r="666496" customHeight="1"/>
    <row r="666498" customHeight="1"/>
    <row r="666500" customHeight="1"/>
    <row r="666502" customHeight="1"/>
    <row r="666504" customHeight="1"/>
    <row r="666506" customHeight="1"/>
    <row r="666508" customHeight="1"/>
    <row r="666510" customHeight="1"/>
    <row r="666512" customHeight="1"/>
    <row r="666514" customHeight="1"/>
    <row r="666516" customHeight="1"/>
    <row r="666518" customHeight="1"/>
    <row r="666520" customHeight="1"/>
    <row r="666522" customHeight="1"/>
    <row r="666524" customHeight="1"/>
    <row r="666526" customHeight="1"/>
    <row r="666528" customHeight="1"/>
    <row r="666530" customHeight="1"/>
    <row r="666532" customHeight="1"/>
    <row r="666534" customHeight="1"/>
    <row r="666536" customHeight="1"/>
    <row r="666538" customHeight="1"/>
    <row r="666540" customHeight="1"/>
    <row r="666542" customHeight="1"/>
    <row r="666544" customHeight="1"/>
    <row r="666546" customHeight="1"/>
    <row r="666548" customHeight="1"/>
    <row r="666550" customHeight="1"/>
    <row r="666552" customHeight="1"/>
    <row r="666554" customHeight="1"/>
    <row r="666556" customHeight="1"/>
    <row r="666558" customHeight="1"/>
    <row r="666560" customHeight="1"/>
    <row r="666562" customHeight="1"/>
    <row r="666564" customHeight="1"/>
    <row r="666566" customHeight="1"/>
    <row r="666568" customHeight="1"/>
    <row r="666570" customHeight="1"/>
    <row r="666572" customHeight="1"/>
    <row r="666574" customHeight="1"/>
    <row r="666576" customHeight="1"/>
    <row r="666578" customHeight="1"/>
    <row r="666580" customHeight="1"/>
    <row r="666582" customHeight="1"/>
    <row r="666584" customHeight="1"/>
    <row r="666586" customHeight="1"/>
    <row r="666588" customHeight="1"/>
    <row r="666590" customHeight="1"/>
    <row r="666592" customHeight="1"/>
    <row r="666594" customHeight="1"/>
    <row r="666596" customHeight="1"/>
    <row r="666598" customHeight="1"/>
    <row r="666600" customHeight="1"/>
    <row r="666602" customHeight="1"/>
    <row r="666604" customHeight="1"/>
    <row r="666606" customHeight="1"/>
    <row r="666608" customHeight="1"/>
    <row r="666610" customHeight="1"/>
    <row r="666612" customHeight="1"/>
    <row r="666614" customHeight="1"/>
    <row r="666616" customHeight="1"/>
    <row r="666618" customHeight="1"/>
    <row r="666620" customHeight="1"/>
    <row r="666622" customHeight="1"/>
    <row r="666624" customHeight="1"/>
    <row r="666626" customHeight="1"/>
    <row r="666628" customHeight="1"/>
    <row r="666630" customHeight="1"/>
    <row r="666632" customHeight="1"/>
    <row r="666634" customHeight="1"/>
    <row r="666636" customHeight="1"/>
    <row r="666638" customHeight="1"/>
    <row r="666640" customHeight="1"/>
    <row r="666642" customHeight="1"/>
    <row r="666644" customHeight="1"/>
    <row r="666646" customHeight="1"/>
    <row r="666648" customHeight="1"/>
    <row r="666650" customHeight="1"/>
    <row r="666652" customHeight="1"/>
    <row r="666654" customHeight="1"/>
    <row r="666656" customHeight="1"/>
    <row r="666658" customHeight="1"/>
    <row r="666660" customHeight="1"/>
    <row r="666662" customHeight="1"/>
    <row r="666664" customHeight="1"/>
    <row r="666666" customHeight="1"/>
    <row r="666668" customHeight="1"/>
    <row r="666670" customHeight="1"/>
    <row r="666672" customHeight="1"/>
    <row r="666674" customHeight="1"/>
    <row r="666676" customHeight="1"/>
    <row r="666678" customHeight="1"/>
    <row r="666680" customHeight="1"/>
    <row r="666682" customHeight="1"/>
    <row r="666684" customHeight="1"/>
    <row r="666686" customHeight="1"/>
    <row r="666688" customHeight="1"/>
    <row r="666690" customHeight="1"/>
    <row r="666692" customHeight="1"/>
    <row r="666694" customHeight="1"/>
    <row r="666696" customHeight="1"/>
    <row r="666698" customHeight="1"/>
    <row r="666700" customHeight="1"/>
    <row r="666702" customHeight="1"/>
    <row r="666704" customHeight="1"/>
    <row r="666706" customHeight="1"/>
    <row r="666708" customHeight="1"/>
    <row r="666710" customHeight="1"/>
    <row r="666712" customHeight="1"/>
    <row r="666714" customHeight="1"/>
    <row r="666716" customHeight="1"/>
    <row r="666718" customHeight="1"/>
    <row r="666720" customHeight="1"/>
    <row r="666722" customHeight="1"/>
    <row r="666724" customHeight="1"/>
    <row r="666726" customHeight="1"/>
    <row r="666728" customHeight="1"/>
    <row r="666730" customHeight="1"/>
    <row r="666732" customHeight="1"/>
    <row r="666734" customHeight="1"/>
    <row r="666736" customHeight="1"/>
    <row r="666738" customHeight="1"/>
    <row r="666740" customHeight="1"/>
    <row r="666742" customHeight="1"/>
    <row r="666744" customHeight="1"/>
    <row r="666746" customHeight="1"/>
    <row r="666748" customHeight="1"/>
    <row r="666750" customHeight="1"/>
    <row r="666752" customHeight="1"/>
    <row r="666754" customHeight="1"/>
    <row r="666756" customHeight="1"/>
    <row r="666758" customHeight="1"/>
    <row r="666760" customHeight="1"/>
    <row r="666762" customHeight="1"/>
    <row r="666764" customHeight="1"/>
    <row r="666766" customHeight="1"/>
    <row r="666768" customHeight="1"/>
    <row r="666770" customHeight="1"/>
    <row r="666772" customHeight="1"/>
    <row r="666774" customHeight="1"/>
    <row r="666776" customHeight="1"/>
    <row r="666778" customHeight="1"/>
    <row r="666780" customHeight="1"/>
    <row r="666782" customHeight="1"/>
    <row r="666784" customHeight="1"/>
    <row r="666786" customHeight="1"/>
    <row r="666788" customHeight="1"/>
    <row r="666790" customHeight="1"/>
    <row r="666792" customHeight="1"/>
    <row r="666794" customHeight="1"/>
    <row r="666796" customHeight="1"/>
    <row r="666798" customHeight="1"/>
    <row r="666800" customHeight="1"/>
    <row r="666802" customHeight="1"/>
    <row r="666804" customHeight="1"/>
    <row r="666806" customHeight="1"/>
    <row r="666808" customHeight="1"/>
    <row r="666810" customHeight="1"/>
    <row r="666812" customHeight="1"/>
    <row r="666814" customHeight="1"/>
    <row r="666816" customHeight="1"/>
    <row r="666818" customHeight="1"/>
    <row r="666820" customHeight="1"/>
    <row r="666822" customHeight="1"/>
    <row r="666824" customHeight="1"/>
    <row r="666826" customHeight="1"/>
    <row r="666828" customHeight="1"/>
    <row r="666830" customHeight="1"/>
    <row r="666832" customHeight="1"/>
    <row r="666834" customHeight="1"/>
    <row r="666836" customHeight="1"/>
    <row r="666838" customHeight="1"/>
    <row r="666840" customHeight="1"/>
    <row r="666842" customHeight="1"/>
    <row r="666844" customHeight="1"/>
    <row r="666846" customHeight="1"/>
    <row r="666848" customHeight="1"/>
    <row r="666850" customHeight="1"/>
    <row r="666852" customHeight="1"/>
    <row r="666854" customHeight="1"/>
    <row r="666856" customHeight="1"/>
    <row r="666858" customHeight="1"/>
    <row r="666860" customHeight="1"/>
    <row r="666862" customHeight="1"/>
    <row r="666864" customHeight="1"/>
    <row r="666866" customHeight="1"/>
    <row r="666868" customHeight="1"/>
    <row r="666870" customHeight="1"/>
    <row r="666872" customHeight="1"/>
    <row r="666874" customHeight="1"/>
    <row r="666876" customHeight="1"/>
    <row r="666878" customHeight="1"/>
    <row r="666880" customHeight="1"/>
    <row r="666882" customHeight="1"/>
    <row r="666884" customHeight="1"/>
    <row r="666886" customHeight="1"/>
    <row r="666888" customHeight="1"/>
    <row r="666890" customHeight="1"/>
    <row r="666892" customHeight="1"/>
    <row r="666894" customHeight="1"/>
    <row r="666896" customHeight="1"/>
    <row r="666898" customHeight="1"/>
    <row r="666900" customHeight="1"/>
    <row r="666902" customHeight="1"/>
    <row r="666904" customHeight="1"/>
    <row r="666906" customHeight="1"/>
    <row r="666908" customHeight="1"/>
    <row r="666910" customHeight="1"/>
    <row r="666912" customHeight="1"/>
    <row r="666914" customHeight="1"/>
    <row r="666916" customHeight="1"/>
    <row r="666918" customHeight="1"/>
    <row r="666920" customHeight="1"/>
    <row r="666922" customHeight="1"/>
    <row r="666924" customHeight="1"/>
    <row r="666926" customHeight="1"/>
    <row r="666928" customHeight="1"/>
    <row r="666930" customHeight="1"/>
    <row r="666932" customHeight="1"/>
    <row r="666934" customHeight="1"/>
    <row r="666936" customHeight="1"/>
    <row r="666938" customHeight="1"/>
    <row r="666940" customHeight="1"/>
    <row r="666942" customHeight="1"/>
    <row r="666944" customHeight="1"/>
    <row r="666946" customHeight="1"/>
    <row r="666948" customHeight="1"/>
    <row r="666950" customHeight="1"/>
    <row r="666952" customHeight="1"/>
    <row r="666954" customHeight="1"/>
    <row r="666956" customHeight="1"/>
    <row r="666958" customHeight="1"/>
    <row r="666960" customHeight="1"/>
    <row r="666962" customHeight="1"/>
    <row r="666964" customHeight="1"/>
    <row r="666966" customHeight="1"/>
    <row r="666968" customHeight="1"/>
    <row r="666970" customHeight="1"/>
    <row r="666972" customHeight="1"/>
    <row r="666974" customHeight="1"/>
    <row r="666976" customHeight="1"/>
    <row r="666978" customHeight="1"/>
    <row r="666980" customHeight="1"/>
    <row r="666982" customHeight="1"/>
    <row r="666984" customHeight="1"/>
    <row r="666986" customHeight="1"/>
    <row r="666988" customHeight="1"/>
    <row r="666990" customHeight="1"/>
    <row r="666992" customHeight="1"/>
    <row r="666994" customHeight="1"/>
    <row r="666996" customHeight="1"/>
    <row r="666998" customHeight="1"/>
    <row r="667000" customHeight="1"/>
    <row r="667002" customHeight="1"/>
    <row r="667004" customHeight="1"/>
    <row r="667006" customHeight="1"/>
    <row r="667008" customHeight="1"/>
    <row r="667010" customHeight="1"/>
    <row r="667012" customHeight="1"/>
    <row r="667014" customHeight="1"/>
    <row r="667016" customHeight="1"/>
    <row r="667018" customHeight="1"/>
    <row r="667020" customHeight="1"/>
    <row r="667022" customHeight="1"/>
    <row r="667024" customHeight="1"/>
    <row r="667026" customHeight="1"/>
    <row r="667028" customHeight="1"/>
    <row r="667030" customHeight="1"/>
    <row r="667032" customHeight="1"/>
    <row r="667034" customHeight="1"/>
    <row r="667036" customHeight="1"/>
    <row r="667038" customHeight="1"/>
    <row r="667040" customHeight="1"/>
    <row r="667042" customHeight="1"/>
    <row r="667044" customHeight="1"/>
    <row r="667046" customHeight="1"/>
    <row r="667048" customHeight="1"/>
    <row r="667050" customHeight="1"/>
    <row r="667052" customHeight="1"/>
    <row r="667054" customHeight="1"/>
    <row r="667056" customHeight="1"/>
    <row r="667058" customHeight="1"/>
    <row r="667060" customHeight="1"/>
    <row r="667062" customHeight="1"/>
    <row r="667064" customHeight="1"/>
    <row r="667066" customHeight="1"/>
    <row r="667068" customHeight="1"/>
    <row r="667070" customHeight="1"/>
    <row r="667072" customHeight="1"/>
    <row r="667074" customHeight="1"/>
    <row r="667076" customHeight="1"/>
    <row r="667078" customHeight="1"/>
    <row r="667080" customHeight="1"/>
    <row r="667082" customHeight="1"/>
    <row r="667084" customHeight="1"/>
    <row r="667086" customHeight="1"/>
    <row r="667088" customHeight="1"/>
    <row r="667090" customHeight="1"/>
    <row r="667092" customHeight="1"/>
    <row r="667094" customHeight="1"/>
    <row r="667096" customHeight="1"/>
    <row r="667098" customHeight="1"/>
    <row r="667100" customHeight="1"/>
    <row r="667102" customHeight="1"/>
    <row r="667104" customHeight="1"/>
    <row r="667106" customHeight="1"/>
    <row r="667108" customHeight="1"/>
    <row r="667110" customHeight="1"/>
    <row r="667112" customHeight="1"/>
    <row r="667114" customHeight="1"/>
    <row r="667116" customHeight="1"/>
    <row r="667118" customHeight="1"/>
    <row r="667120" customHeight="1"/>
    <row r="667122" customHeight="1"/>
    <row r="667124" customHeight="1"/>
    <row r="667126" customHeight="1"/>
    <row r="667128" customHeight="1"/>
    <row r="667130" customHeight="1"/>
    <row r="667132" customHeight="1"/>
    <row r="667134" customHeight="1"/>
    <row r="667136" customHeight="1"/>
    <row r="667138" customHeight="1"/>
    <row r="667140" customHeight="1"/>
    <row r="667142" customHeight="1"/>
    <row r="667144" customHeight="1"/>
    <row r="667146" customHeight="1"/>
    <row r="667148" customHeight="1"/>
    <row r="667150" customHeight="1"/>
    <row r="667152" customHeight="1"/>
    <row r="667154" customHeight="1"/>
    <row r="667156" customHeight="1"/>
    <row r="667158" customHeight="1"/>
    <row r="667160" customHeight="1"/>
    <row r="667162" customHeight="1"/>
    <row r="667164" customHeight="1"/>
    <row r="667166" customHeight="1"/>
    <row r="667168" customHeight="1"/>
    <row r="667170" customHeight="1"/>
    <row r="667172" customHeight="1"/>
    <row r="667174" customHeight="1"/>
    <row r="667176" customHeight="1"/>
    <row r="667178" customHeight="1"/>
    <row r="667180" customHeight="1"/>
    <row r="667182" customHeight="1"/>
    <row r="667184" customHeight="1"/>
    <row r="667186" customHeight="1"/>
    <row r="667188" customHeight="1"/>
    <row r="667190" customHeight="1"/>
    <row r="667192" customHeight="1"/>
    <row r="667194" customHeight="1"/>
    <row r="667196" customHeight="1"/>
    <row r="667198" customHeight="1"/>
    <row r="667200" customHeight="1"/>
    <row r="667202" customHeight="1"/>
    <row r="667204" customHeight="1"/>
    <row r="667206" customHeight="1"/>
    <row r="667208" customHeight="1"/>
    <row r="667210" customHeight="1"/>
    <row r="667212" customHeight="1"/>
    <row r="667214" customHeight="1"/>
    <row r="667216" customHeight="1"/>
    <row r="667218" customHeight="1"/>
    <row r="667220" customHeight="1"/>
    <row r="667222" customHeight="1"/>
    <row r="667224" customHeight="1"/>
    <row r="667226" customHeight="1"/>
    <row r="667228" customHeight="1"/>
    <row r="667230" customHeight="1"/>
    <row r="667232" customHeight="1"/>
    <row r="667234" customHeight="1"/>
    <row r="667236" customHeight="1"/>
    <row r="667238" customHeight="1"/>
    <row r="667240" customHeight="1"/>
    <row r="667242" customHeight="1"/>
    <row r="667244" customHeight="1"/>
    <row r="667246" customHeight="1"/>
    <row r="667248" customHeight="1"/>
    <row r="667250" customHeight="1"/>
    <row r="667252" customHeight="1"/>
    <row r="667254" customHeight="1"/>
    <row r="667256" customHeight="1"/>
    <row r="667258" customHeight="1"/>
    <row r="667260" customHeight="1"/>
    <row r="667262" customHeight="1"/>
    <row r="667264" customHeight="1"/>
    <row r="667266" customHeight="1"/>
    <row r="667268" customHeight="1"/>
    <row r="667270" customHeight="1"/>
    <row r="667272" customHeight="1"/>
    <row r="667274" customHeight="1"/>
    <row r="667276" customHeight="1"/>
    <row r="667278" customHeight="1"/>
    <row r="667280" customHeight="1"/>
    <row r="667282" customHeight="1"/>
    <row r="667284" customHeight="1"/>
    <row r="667286" customHeight="1"/>
    <row r="667288" customHeight="1"/>
    <row r="667290" customHeight="1"/>
    <row r="667292" customHeight="1"/>
    <row r="667294" customHeight="1"/>
    <row r="667296" customHeight="1"/>
    <row r="667298" customHeight="1"/>
    <row r="667300" customHeight="1"/>
    <row r="667302" customHeight="1"/>
    <row r="667304" customHeight="1"/>
    <row r="667306" customHeight="1"/>
    <row r="667308" customHeight="1"/>
    <row r="667310" customHeight="1"/>
    <row r="667312" customHeight="1"/>
    <row r="667314" customHeight="1"/>
    <row r="667316" customHeight="1"/>
    <row r="667318" customHeight="1"/>
    <row r="667320" customHeight="1"/>
    <row r="667322" customHeight="1"/>
    <row r="667324" customHeight="1"/>
    <row r="667326" customHeight="1"/>
    <row r="667328" customHeight="1"/>
    <row r="667330" customHeight="1"/>
    <row r="667332" customHeight="1"/>
    <row r="667334" customHeight="1"/>
    <row r="667336" customHeight="1"/>
    <row r="667338" customHeight="1"/>
    <row r="667340" customHeight="1"/>
    <row r="667342" customHeight="1"/>
    <row r="667344" customHeight="1"/>
    <row r="667346" customHeight="1"/>
    <row r="667348" customHeight="1"/>
    <row r="667350" customHeight="1"/>
    <row r="667352" customHeight="1"/>
    <row r="667354" customHeight="1"/>
    <row r="667356" customHeight="1"/>
    <row r="667358" customHeight="1"/>
    <row r="667360" customHeight="1"/>
    <row r="667362" customHeight="1"/>
    <row r="667364" customHeight="1"/>
    <row r="667366" customHeight="1"/>
    <row r="667368" customHeight="1"/>
    <row r="667370" customHeight="1"/>
    <row r="667372" customHeight="1"/>
    <row r="667374" customHeight="1"/>
    <row r="667376" customHeight="1"/>
    <row r="667378" customHeight="1"/>
    <row r="667380" customHeight="1"/>
    <row r="667382" customHeight="1"/>
    <row r="667384" customHeight="1"/>
    <row r="667386" customHeight="1"/>
    <row r="667388" customHeight="1"/>
    <row r="667390" customHeight="1"/>
    <row r="667392" customHeight="1"/>
    <row r="667394" customHeight="1"/>
    <row r="667396" customHeight="1"/>
    <row r="667398" customHeight="1"/>
    <row r="667400" customHeight="1"/>
    <row r="667402" customHeight="1"/>
    <row r="667404" customHeight="1"/>
    <row r="667406" customHeight="1"/>
    <row r="667408" customHeight="1"/>
    <row r="667410" customHeight="1"/>
    <row r="667412" customHeight="1"/>
    <row r="667414" customHeight="1"/>
    <row r="667416" customHeight="1"/>
    <row r="667418" customHeight="1"/>
    <row r="667420" customHeight="1"/>
    <row r="667422" customHeight="1"/>
    <row r="667424" customHeight="1"/>
    <row r="667426" customHeight="1"/>
    <row r="667428" customHeight="1"/>
    <row r="667430" customHeight="1"/>
    <row r="667432" customHeight="1"/>
    <row r="667434" customHeight="1"/>
    <row r="667436" customHeight="1"/>
    <row r="667438" customHeight="1"/>
    <row r="667440" customHeight="1"/>
    <row r="667442" customHeight="1"/>
    <row r="667444" customHeight="1"/>
    <row r="667446" customHeight="1"/>
    <row r="667448" customHeight="1"/>
    <row r="667450" customHeight="1"/>
    <row r="667452" customHeight="1"/>
    <row r="667454" customHeight="1"/>
    <row r="667456" customHeight="1"/>
    <row r="667458" customHeight="1"/>
    <row r="667460" customHeight="1"/>
    <row r="667462" customHeight="1"/>
    <row r="667464" customHeight="1"/>
    <row r="667466" customHeight="1"/>
    <row r="667468" customHeight="1"/>
    <row r="667470" customHeight="1"/>
    <row r="667472" customHeight="1"/>
    <row r="667474" customHeight="1"/>
    <row r="667476" customHeight="1"/>
    <row r="667478" customHeight="1"/>
    <row r="667480" customHeight="1"/>
    <row r="667482" customHeight="1"/>
    <row r="667484" customHeight="1"/>
    <row r="667486" customHeight="1"/>
    <row r="667488" customHeight="1"/>
    <row r="667490" customHeight="1"/>
    <row r="667492" customHeight="1"/>
    <row r="667494" customHeight="1"/>
    <row r="667496" customHeight="1"/>
    <row r="667498" customHeight="1"/>
    <row r="667500" customHeight="1"/>
    <row r="667502" customHeight="1"/>
    <row r="667504" customHeight="1"/>
    <row r="667506" customHeight="1"/>
    <row r="667508" customHeight="1"/>
    <row r="667510" customHeight="1"/>
    <row r="667512" customHeight="1"/>
    <row r="667514" customHeight="1"/>
    <row r="667516" customHeight="1"/>
    <row r="667518" customHeight="1"/>
    <row r="667520" customHeight="1"/>
    <row r="667522" customHeight="1"/>
    <row r="667524" customHeight="1"/>
    <row r="667526" customHeight="1"/>
    <row r="667528" customHeight="1"/>
    <row r="667530" customHeight="1"/>
    <row r="667532" customHeight="1"/>
    <row r="667534" customHeight="1"/>
    <row r="667536" customHeight="1"/>
    <row r="667538" customHeight="1"/>
    <row r="667540" customHeight="1"/>
    <row r="667542" customHeight="1"/>
    <row r="667544" customHeight="1"/>
    <row r="667546" customHeight="1"/>
    <row r="667548" customHeight="1"/>
    <row r="667550" customHeight="1"/>
    <row r="667552" customHeight="1"/>
    <row r="667554" customHeight="1"/>
    <row r="667556" customHeight="1"/>
    <row r="667558" customHeight="1"/>
    <row r="667560" customHeight="1"/>
    <row r="667562" customHeight="1"/>
    <row r="667564" customHeight="1"/>
    <row r="667566" customHeight="1"/>
    <row r="667568" customHeight="1"/>
    <row r="667570" customHeight="1"/>
    <row r="667572" customHeight="1"/>
    <row r="667574" customHeight="1"/>
    <row r="667576" customHeight="1"/>
    <row r="667578" customHeight="1"/>
    <row r="667580" customHeight="1"/>
    <row r="667582" customHeight="1"/>
    <row r="667584" customHeight="1"/>
    <row r="667586" customHeight="1"/>
    <row r="667588" customHeight="1"/>
    <row r="667590" customHeight="1"/>
    <row r="667592" customHeight="1"/>
    <row r="667594" customHeight="1"/>
    <row r="667596" customHeight="1"/>
    <row r="667598" customHeight="1"/>
    <row r="667600" customHeight="1"/>
    <row r="667602" customHeight="1"/>
    <row r="667604" customHeight="1"/>
    <row r="667606" customHeight="1"/>
    <row r="667608" customHeight="1"/>
    <row r="667610" customHeight="1"/>
    <row r="667612" customHeight="1"/>
    <row r="667614" customHeight="1"/>
    <row r="667616" customHeight="1"/>
    <row r="667618" customHeight="1"/>
    <row r="667620" customHeight="1"/>
    <row r="667622" customHeight="1"/>
    <row r="667624" customHeight="1"/>
    <row r="667626" customHeight="1"/>
    <row r="667628" customHeight="1"/>
    <row r="667630" customHeight="1"/>
    <row r="667632" customHeight="1"/>
    <row r="667634" customHeight="1"/>
    <row r="667636" customHeight="1"/>
    <row r="667638" customHeight="1"/>
    <row r="667640" customHeight="1"/>
    <row r="667642" customHeight="1"/>
    <row r="667644" customHeight="1"/>
    <row r="667646" customHeight="1"/>
    <row r="667648" customHeight="1"/>
    <row r="667650" customHeight="1"/>
    <row r="667652" customHeight="1"/>
    <row r="667654" customHeight="1"/>
    <row r="667656" customHeight="1"/>
    <row r="667658" customHeight="1"/>
    <row r="667660" customHeight="1"/>
    <row r="667662" customHeight="1"/>
    <row r="667664" customHeight="1"/>
    <row r="667666" customHeight="1"/>
    <row r="667668" customHeight="1"/>
    <row r="667670" customHeight="1"/>
    <row r="667672" customHeight="1"/>
    <row r="667674" customHeight="1"/>
    <row r="667676" customHeight="1"/>
    <row r="667678" customHeight="1"/>
    <row r="667680" customHeight="1"/>
    <row r="667682" customHeight="1"/>
    <row r="667684" customHeight="1"/>
    <row r="667686" customHeight="1"/>
    <row r="667688" customHeight="1"/>
    <row r="667690" customHeight="1"/>
    <row r="667692" customHeight="1"/>
    <row r="667694" customHeight="1"/>
    <row r="667696" customHeight="1"/>
    <row r="667698" customHeight="1"/>
    <row r="667700" customHeight="1"/>
    <row r="667702" customHeight="1"/>
    <row r="667704" customHeight="1"/>
    <row r="667706" customHeight="1"/>
    <row r="667708" customHeight="1"/>
    <row r="667710" customHeight="1"/>
    <row r="667712" customHeight="1"/>
    <row r="667714" customHeight="1"/>
    <row r="667716" customHeight="1"/>
    <row r="667718" customHeight="1"/>
    <row r="667720" customHeight="1"/>
    <row r="667722" customHeight="1"/>
    <row r="667724" customHeight="1"/>
    <row r="667726" customHeight="1"/>
    <row r="667728" customHeight="1"/>
    <row r="667730" customHeight="1"/>
    <row r="667732" customHeight="1"/>
    <row r="667734" customHeight="1"/>
    <row r="667736" customHeight="1"/>
    <row r="667738" customHeight="1"/>
    <row r="667740" customHeight="1"/>
    <row r="667742" customHeight="1"/>
    <row r="667744" customHeight="1"/>
    <row r="667746" customHeight="1"/>
    <row r="667748" customHeight="1"/>
    <row r="667750" customHeight="1"/>
    <row r="667752" customHeight="1"/>
    <row r="667754" customHeight="1"/>
    <row r="667756" customHeight="1"/>
    <row r="667758" customHeight="1"/>
    <row r="667760" customHeight="1"/>
    <row r="667762" customHeight="1"/>
    <row r="667764" customHeight="1"/>
    <row r="667766" customHeight="1"/>
    <row r="667768" customHeight="1"/>
    <row r="667770" customHeight="1"/>
    <row r="667772" customHeight="1"/>
    <row r="667774" customHeight="1"/>
    <row r="667776" customHeight="1"/>
    <row r="667778" customHeight="1"/>
    <row r="667780" customHeight="1"/>
    <row r="667782" customHeight="1"/>
    <row r="667784" customHeight="1"/>
    <row r="667786" customHeight="1"/>
    <row r="667788" customHeight="1"/>
    <row r="667790" customHeight="1"/>
    <row r="667792" customHeight="1"/>
    <row r="667794" customHeight="1"/>
    <row r="667796" customHeight="1"/>
    <row r="667798" customHeight="1"/>
    <row r="667800" customHeight="1"/>
    <row r="667802" customHeight="1"/>
    <row r="667804" customHeight="1"/>
    <row r="667806" customHeight="1"/>
    <row r="667808" customHeight="1"/>
    <row r="667810" customHeight="1"/>
    <row r="667812" customHeight="1"/>
    <row r="667814" customHeight="1"/>
    <row r="667816" customHeight="1"/>
    <row r="667818" customHeight="1"/>
    <row r="667820" customHeight="1"/>
    <row r="667822" customHeight="1"/>
    <row r="667824" customHeight="1"/>
    <row r="667826" customHeight="1"/>
    <row r="667828" customHeight="1"/>
    <row r="667830" customHeight="1"/>
    <row r="667832" customHeight="1"/>
    <row r="667834" customHeight="1"/>
    <row r="667836" customHeight="1"/>
    <row r="667838" customHeight="1"/>
    <row r="667840" customHeight="1"/>
    <row r="667842" customHeight="1"/>
    <row r="667844" customHeight="1"/>
    <row r="667846" customHeight="1"/>
    <row r="667848" customHeight="1"/>
    <row r="667850" customHeight="1"/>
    <row r="667852" customHeight="1"/>
    <row r="667854" customHeight="1"/>
    <row r="667856" customHeight="1"/>
    <row r="667858" customHeight="1"/>
    <row r="667860" customHeight="1"/>
    <row r="667862" customHeight="1"/>
    <row r="667864" customHeight="1"/>
    <row r="667866" customHeight="1"/>
    <row r="667868" customHeight="1"/>
    <row r="667870" customHeight="1"/>
    <row r="667872" customHeight="1"/>
    <row r="667874" customHeight="1"/>
    <row r="667876" customHeight="1"/>
    <row r="667878" customHeight="1"/>
    <row r="667880" customHeight="1"/>
    <row r="667882" customHeight="1"/>
    <row r="667884" customHeight="1"/>
    <row r="667886" customHeight="1"/>
    <row r="667888" customHeight="1"/>
    <row r="667890" customHeight="1"/>
    <row r="667892" customHeight="1"/>
    <row r="667894" customHeight="1"/>
    <row r="667896" customHeight="1"/>
    <row r="667898" customHeight="1"/>
    <row r="667900" customHeight="1"/>
    <row r="667902" customHeight="1"/>
    <row r="667904" customHeight="1"/>
    <row r="667906" customHeight="1"/>
    <row r="667908" customHeight="1"/>
    <row r="667910" customHeight="1"/>
    <row r="667912" customHeight="1"/>
    <row r="667914" customHeight="1"/>
    <row r="667916" customHeight="1"/>
    <row r="667918" customHeight="1"/>
    <row r="667920" customHeight="1"/>
    <row r="667922" customHeight="1"/>
    <row r="667924" customHeight="1"/>
    <row r="667926" customHeight="1"/>
    <row r="667928" customHeight="1"/>
    <row r="667930" customHeight="1"/>
    <row r="667932" customHeight="1"/>
    <row r="667934" customHeight="1"/>
    <row r="667936" customHeight="1"/>
    <row r="667938" customHeight="1"/>
    <row r="667940" customHeight="1"/>
    <row r="667942" customHeight="1"/>
    <row r="667944" customHeight="1"/>
    <row r="667946" customHeight="1"/>
    <row r="667948" customHeight="1"/>
    <row r="667950" customHeight="1"/>
    <row r="667952" customHeight="1"/>
    <row r="667954" customHeight="1"/>
    <row r="667956" customHeight="1"/>
    <row r="667958" customHeight="1"/>
    <row r="667960" customHeight="1"/>
    <row r="667962" customHeight="1"/>
    <row r="667964" customHeight="1"/>
    <row r="667966" customHeight="1"/>
    <row r="667968" customHeight="1"/>
    <row r="667970" customHeight="1"/>
    <row r="667972" customHeight="1"/>
    <row r="667974" customHeight="1"/>
    <row r="667976" customHeight="1"/>
    <row r="667978" customHeight="1"/>
    <row r="667980" customHeight="1"/>
    <row r="667982" customHeight="1"/>
    <row r="667984" customHeight="1"/>
    <row r="667986" customHeight="1"/>
    <row r="667988" customHeight="1"/>
    <row r="667990" customHeight="1"/>
    <row r="667992" customHeight="1"/>
    <row r="667994" customHeight="1"/>
    <row r="667996" customHeight="1"/>
    <row r="667998" customHeight="1"/>
    <row r="668000" customHeight="1"/>
    <row r="668002" customHeight="1"/>
    <row r="668004" customHeight="1"/>
    <row r="668006" customHeight="1"/>
    <row r="668008" customHeight="1"/>
    <row r="668010" customHeight="1"/>
    <row r="668012" customHeight="1"/>
    <row r="668014" customHeight="1"/>
    <row r="668016" customHeight="1"/>
    <row r="668018" customHeight="1"/>
    <row r="668020" customHeight="1"/>
    <row r="668022" customHeight="1"/>
    <row r="668024" customHeight="1"/>
    <row r="668026" customHeight="1"/>
    <row r="668028" customHeight="1"/>
    <row r="668030" customHeight="1"/>
    <row r="668032" customHeight="1"/>
    <row r="668034" customHeight="1"/>
    <row r="668036" customHeight="1"/>
    <row r="668038" customHeight="1"/>
    <row r="668040" customHeight="1"/>
    <row r="668042" customHeight="1"/>
    <row r="668044" customHeight="1"/>
    <row r="668046" customHeight="1"/>
    <row r="668048" customHeight="1"/>
    <row r="668050" customHeight="1"/>
    <row r="668052" customHeight="1"/>
    <row r="668054" customHeight="1"/>
    <row r="668056" customHeight="1"/>
    <row r="668058" customHeight="1"/>
    <row r="668060" customHeight="1"/>
    <row r="668062" customHeight="1"/>
    <row r="668064" customHeight="1"/>
    <row r="668066" customHeight="1"/>
    <row r="668068" customHeight="1"/>
    <row r="668070" customHeight="1"/>
    <row r="668072" customHeight="1"/>
    <row r="668074" customHeight="1"/>
    <row r="668076" customHeight="1"/>
    <row r="668078" customHeight="1"/>
    <row r="668080" customHeight="1"/>
    <row r="668082" customHeight="1"/>
    <row r="668084" customHeight="1"/>
    <row r="668086" customHeight="1"/>
    <row r="668088" customHeight="1"/>
    <row r="668090" customHeight="1"/>
    <row r="668092" customHeight="1"/>
    <row r="668094" customHeight="1"/>
    <row r="668096" customHeight="1"/>
    <row r="668098" customHeight="1"/>
    <row r="668100" customHeight="1"/>
    <row r="668102" customHeight="1"/>
    <row r="668104" customHeight="1"/>
    <row r="668106" customHeight="1"/>
    <row r="668108" customHeight="1"/>
    <row r="668110" customHeight="1"/>
    <row r="668112" customHeight="1"/>
    <row r="668114" customHeight="1"/>
    <row r="668116" customHeight="1"/>
    <row r="668118" customHeight="1"/>
    <row r="668120" customHeight="1"/>
    <row r="668122" customHeight="1"/>
    <row r="668124" customHeight="1"/>
    <row r="668126" customHeight="1"/>
    <row r="668128" customHeight="1"/>
    <row r="668130" customHeight="1"/>
    <row r="668132" customHeight="1"/>
    <row r="668134" customHeight="1"/>
    <row r="668136" customHeight="1"/>
    <row r="668138" customHeight="1"/>
    <row r="668140" customHeight="1"/>
    <row r="668142" customHeight="1"/>
    <row r="668144" customHeight="1"/>
    <row r="668146" customHeight="1"/>
    <row r="668148" customHeight="1"/>
    <row r="668150" customHeight="1"/>
    <row r="668152" customHeight="1"/>
    <row r="668154" customHeight="1"/>
    <row r="668156" customHeight="1"/>
    <row r="668158" customHeight="1"/>
    <row r="668160" customHeight="1"/>
    <row r="668162" customHeight="1"/>
    <row r="668164" customHeight="1"/>
    <row r="668166" customHeight="1"/>
    <row r="668168" customHeight="1"/>
    <row r="668170" customHeight="1"/>
    <row r="668172" customHeight="1"/>
    <row r="668174" customHeight="1"/>
    <row r="668176" customHeight="1"/>
    <row r="668178" customHeight="1"/>
    <row r="668180" customHeight="1"/>
    <row r="668182" customHeight="1"/>
    <row r="668184" customHeight="1"/>
    <row r="668186" customHeight="1"/>
    <row r="668188" customHeight="1"/>
    <row r="668190" customHeight="1"/>
    <row r="668192" customHeight="1"/>
    <row r="668194" customHeight="1"/>
    <row r="668196" customHeight="1"/>
    <row r="668198" customHeight="1"/>
    <row r="668200" customHeight="1"/>
    <row r="668202" customHeight="1"/>
    <row r="668204" customHeight="1"/>
    <row r="668206" customHeight="1"/>
    <row r="668208" customHeight="1"/>
    <row r="668210" customHeight="1"/>
    <row r="668212" customHeight="1"/>
    <row r="668214" customHeight="1"/>
    <row r="668216" customHeight="1"/>
    <row r="668218" customHeight="1"/>
    <row r="668220" customHeight="1"/>
    <row r="668222" customHeight="1"/>
    <row r="668224" customHeight="1"/>
    <row r="668226" customHeight="1"/>
    <row r="668228" customHeight="1"/>
    <row r="668230" customHeight="1"/>
    <row r="668232" customHeight="1"/>
    <row r="668234" customHeight="1"/>
    <row r="668236" customHeight="1"/>
    <row r="668238" customHeight="1"/>
    <row r="668240" customHeight="1"/>
    <row r="668242" customHeight="1"/>
    <row r="668244" customHeight="1"/>
    <row r="668246" customHeight="1"/>
    <row r="668248" customHeight="1"/>
    <row r="668250" customHeight="1"/>
    <row r="668252" customHeight="1"/>
    <row r="668254" customHeight="1"/>
    <row r="668256" customHeight="1"/>
    <row r="668258" customHeight="1"/>
    <row r="668260" customHeight="1"/>
    <row r="668262" customHeight="1"/>
    <row r="668264" customHeight="1"/>
    <row r="668266" customHeight="1"/>
    <row r="668268" customHeight="1"/>
    <row r="668270" customHeight="1"/>
    <row r="668272" customHeight="1"/>
    <row r="668274" customHeight="1"/>
    <row r="668276" customHeight="1"/>
    <row r="668278" customHeight="1"/>
    <row r="668280" customHeight="1"/>
    <row r="668282" customHeight="1"/>
    <row r="668284" customHeight="1"/>
    <row r="668286" customHeight="1"/>
    <row r="668288" customHeight="1"/>
    <row r="668290" customHeight="1"/>
    <row r="668292" customHeight="1"/>
    <row r="668294" customHeight="1"/>
    <row r="668296" customHeight="1"/>
    <row r="668298" customHeight="1"/>
    <row r="668300" customHeight="1"/>
    <row r="668302" customHeight="1"/>
    <row r="668304" customHeight="1"/>
    <row r="668306" customHeight="1"/>
    <row r="668308" customHeight="1"/>
    <row r="668310" customHeight="1"/>
    <row r="668312" customHeight="1"/>
    <row r="668314" customHeight="1"/>
    <row r="668316" customHeight="1"/>
    <row r="668318" customHeight="1"/>
    <row r="668320" customHeight="1"/>
    <row r="668322" customHeight="1"/>
    <row r="668324" customHeight="1"/>
    <row r="668326" customHeight="1"/>
    <row r="668328" customHeight="1"/>
    <row r="668330" customHeight="1"/>
    <row r="668332" customHeight="1"/>
    <row r="668334" customHeight="1"/>
    <row r="668336" customHeight="1"/>
    <row r="668338" customHeight="1"/>
    <row r="668340" customHeight="1"/>
    <row r="668342" customHeight="1"/>
    <row r="668344" customHeight="1"/>
    <row r="668346" customHeight="1"/>
    <row r="668348" customHeight="1"/>
    <row r="668350" customHeight="1"/>
    <row r="668352" customHeight="1"/>
    <row r="668354" customHeight="1"/>
    <row r="668356" customHeight="1"/>
    <row r="668358" customHeight="1"/>
    <row r="668360" customHeight="1"/>
    <row r="668362" customHeight="1"/>
    <row r="668364" customHeight="1"/>
    <row r="668366" customHeight="1"/>
    <row r="668368" customHeight="1"/>
    <row r="668370" customHeight="1"/>
    <row r="668372" customHeight="1"/>
    <row r="668374" customHeight="1"/>
    <row r="668376" customHeight="1"/>
    <row r="668378" customHeight="1"/>
    <row r="668380" customHeight="1"/>
    <row r="668382" customHeight="1"/>
    <row r="668384" customHeight="1"/>
    <row r="668386" customHeight="1"/>
    <row r="668388" customHeight="1"/>
    <row r="668390" customHeight="1"/>
    <row r="668392" customHeight="1"/>
    <row r="668394" customHeight="1"/>
    <row r="668396" customHeight="1"/>
    <row r="668398" customHeight="1"/>
    <row r="668400" customHeight="1"/>
    <row r="668402" customHeight="1"/>
    <row r="668404" customHeight="1"/>
    <row r="668406" customHeight="1"/>
    <row r="668408" customHeight="1"/>
    <row r="668410" customHeight="1"/>
    <row r="668412" customHeight="1"/>
    <row r="668414" customHeight="1"/>
    <row r="668416" customHeight="1"/>
    <row r="668418" customHeight="1"/>
    <row r="668420" customHeight="1"/>
    <row r="668422" customHeight="1"/>
    <row r="668424" customHeight="1"/>
    <row r="668426" customHeight="1"/>
    <row r="668428" customHeight="1"/>
    <row r="668430" customHeight="1"/>
    <row r="668432" customHeight="1"/>
    <row r="668434" customHeight="1"/>
    <row r="668436" customHeight="1"/>
    <row r="668438" customHeight="1"/>
    <row r="668440" customHeight="1"/>
    <row r="668442" customHeight="1"/>
    <row r="668444" customHeight="1"/>
    <row r="668446" customHeight="1"/>
    <row r="668448" customHeight="1"/>
    <row r="668450" customHeight="1"/>
    <row r="668452" customHeight="1"/>
    <row r="668454" customHeight="1"/>
    <row r="668456" customHeight="1"/>
    <row r="668458" customHeight="1"/>
    <row r="668460" customHeight="1"/>
    <row r="668462" customHeight="1"/>
    <row r="668464" customHeight="1"/>
    <row r="668466" customHeight="1"/>
    <row r="668468" customHeight="1"/>
    <row r="668470" customHeight="1"/>
    <row r="668472" customHeight="1"/>
    <row r="668474" customHeight="1"/>
    <row r="668476" customHeight="1"/>
    <row r="668478" customHeight="1"/>
    <row r="668480" customHeight="1"/>
    <row r="668482" customHeight="1"/>
    <row r="668484" customHeight="1"/>
    <row r="668486" customHeight="1"/>
    <row r="668488" customHeight="1"/>
    <row r="668490" customHeight="1"/>
    <row r="668492" customHeight="1"/>
    <row r="668494" customHeight="1"/>
    <row r="668496" customHeight="1"/>
    <row r="668498" customHeight="1"/>
    <row r="668500" customHeight="1"/>
    <row r="668502" customHeight="1"/>
    <row r="668504" customHeight="1"/>
    <row r="668506" customHeight="1"/>
    <row r="668508" customHeight="1"/>
    <row r="668510" customHeight="1"/>
    <row r="668512" customHeight="1"/>
    <row r="668514" customHeight="1"/>
    <row r="668516" customHeight="1"/>
    <row r="668518" customHeight="1"/>
    <row r="668520" customHeight="1"/>
    <row r="668522" customHeight="1"/>
    <row r="668524" customHeight="1"/>
    <row r="668526" customHeight="1"/>
    <row r="668528" customHeight="1"/>
    <row r="668530" customHeight="1"/>
    <row r="668532" customHeight="1"/>
    <row r="668534" customHeight="1"/>
    <row r="668536" customHeight="1"/>
    <row r="668538" customHeight="1"/>
    <row r="668540" customHeight="1"/>
    <row r="668542" customHeight="1"/>
    <row r="668544" customHeight="1"/>
    <row r="668546" customHeight="1"/>
    <row r="668548" customHeight="1"/>
    <row r="668550" customHeight="1"/>
    <row r="668552" customHeight="1"/>
    <row r="668554" customHeight="1"/>
    <row r="668556" customHeight="1"/>
    <row r="668558" customHeight="1"/>
    <row r="668560" customHeight="1"/>
    <row r="668562" customHeight="1"/>
    <row r="668564" customHeight="1"/>
    <row r="668566" customHeight="1"/>
    <row r="668568" customHeight="1"/>
    <row r="668570" customHeight="1"/>
    <row r="668572" customHeight="1"/>
    <row r="668574" customHeight="1"/>
    <row r="668576" customHeight="1"/>
    <row r="668578" customHeight="1"/>
    <row r="668580" customHeight="1"/>
    <row r="668582" customHeight="1"/>
    <row r="668584" customHeight="1"/>
    <row r="668586" customHeight="1"/>
    <row r="668588" customHeight="1"/>
    <row r="668590" customHeight="1"/>
    <row r="668592" customHeight="1"/>
    <row r="668594" customHeight="1"/>
    <row r="668596" customHeight="1"/>
    <row r="668598" customHeight="1"/>
    <row r="668600" customHeight="1"/>
    <row r="668602" customHeight="1"/>
    <row r="668604" customHeight="1"/>
    <row r="668606" customHeight="1"/>
    <row r="668608" customHeight="1"/>
    <row r="668610" customHeight="1"/>
    <row r="668612" customHeight="1"/>
    <row r="668614" customHeight="1"/>
    <row r="668616" customHeight="1"/>
    <row r="668618" customHeight="1"/>
    <row r="668620" customHeight="1"/>
    <row r="668622" customHeight="1"/>
    <row r="668624" customHeight="1"/>
    <row r="668626" customHeight="1"/>
    <row r="668628" customHeight="1"/>
    <row r="668630" customHeight="1"/>
    <row r="668632" customHeight="1"/>
    <row r="668634" customHeight="1"/>
    <row r="668636" customHeight="1"/>
    <row r="668638" customHeight="1"/>
    <row r="668640" customHeight="1"/>
    <row r="668642" customHeight="1"/>
    <row r="668644" customHeight="1"/>
    <row r="668646" customHeight="1"/>
    <row r="668648" customHeight="1"/>
    <row r="668650" customHeight="1"/>
    <row r="668652" customHeight="1"/>
    <row r="668654" customHeight="1"/>
    <row r="668656" customHeight="1"/>
    <row r="668658" customHeight="1"/>
    <row r="668660" customHeight="1"/>
    <row r="668662" customHeight="1"/>
    <row r="668664" customHeight="1"/>
    <row r="668666" customHeight="1"/>
    <row r="668668" customHeight="1"/>
    <row r="668670" customHeight="1"/>
    <row r="668672" customHeight="1"/>
    <row r="668674" customHeight="1"/>
    <row r="668676" customHeight="1"/>
    <row r="668678" customHeight="1"/>
    <row r="668680" customHeight="1"/>
    <row r="668682" customHeight="1"/>
    <row r="668684" customHeight="1"/>
    <row r="668686" customHeight="1"/>
    <row r="668688" customHeight="1"/>
    <row r="668690" customHeight="1"/>
    <row r="668692" customHeight="1"/>
    <row r="668694" customHeight="1"/>
    <row r="668696" customHeight="1"/>
    <row r="668698" customHeight="1"/>
    <row r="668700" customHeight="1"/>
    <row r="668702" customHeight="1"/>
    <row r="668704" customHeight="1"/>
    <row r="668706" customHeight="1"/>
    <row r="668708" customHeight="1"/>
    <row r="668710" customHeight="1"/>
    <row r="668712" customHeight="1"/>
    <row r="668714" customHeight="1"/>
    <row r="668716" customHeight="1"/>
    <row r="668718" customHeight="1"/>
    <row r="668720" customHeight="1"/>
    <row r="668722" customHeight="1"/>
    <row r="668724" customHeight="1"/>
    <row r="668726" customHeight="1"/>
    <row r="668728" customHeight="1"/>
    <row r="668730" customHeight="1"/>
    <row r="668732" customHeight="1"/>
    <row r="668734" customHeight="1"/>
    <row r="668736" customHeight="1"/>
    <row r="668738" customHeight="1"/>
    <row r="668740" customHeight="1"/>
    <row r="668742" customHeight="1"/>
    <row r="668744" customHeight="1"/>
    <row r="668746" customHeight="1"/>
    <row r="668748" customHeight="1"/>
    <row r="668750" customHeight="1"/>
    <row r="668752" customHeight="1"/>
    <row r="668754" customHeight="1"/>
    <row r="668756" customHeight="1"/>
    <row r="668758" customHeight="1"/>
    <row r="668760" customHeight="1"/>
    <row r="668762" customHeight="1"/>
    <row r="668764" customHeight="1"/>
    <row r="668766" customHeight="1"/>
    <row r="668768" customHeight="1"/>
    <row r="668770" customHeight="1"/>
    <row r="668772" customHeight="1"/>
    <row r="668774" customHeight="1"/>
    <row r="668776" customHeight="1"/>
    <row r="668778" customHeight="1"/>
    <row r="668780" customHeight="1"/>
    <row r="668782" customHeight="1"/>
    <row r="668784" customHeight="1"/>
    <row r="668786" customHeight="1"/>
    <row r="668788" customHeight="1"/>
    <row r="668790" customHeight="1"/>
    <row r="668792" customHeight="1"/>
    <row r="668794" customHeight="1"/>
    <row r="668796" customHeight="1"/>
    <row r="668798" customHeight="1"/>
    <row r="668800" customHeight="1"/>
    <row r="668802" customHeight="1"/>
    <row r="668804" customHeight="1"/>
    <row r="668806" customHeight="1"/>
    <row r="668808" customHeight="1"/>
    <row r="668810" customHeight="1"/>
    <row r="668812" customHeight="1"/>
    <row r="668814" customHeight="1"/>
    <row r="668816" customHeight="1"/>
    <row r="668818" customHeight="1"/>
    <row r="668820" customHeight="1"/>
    <row r="668822" customHeight="1"/>
    <row r="668824" customHeight="1"/>
    <row r="668826" customHeight="1"/>
    <row r="668828" customHeight="1"/>
    <row r="668830" customHeight="1"/>
    <row r="668832" customHeight="1"/>
    <row r="668834" customHeight="1"/>
    <row r="668836" customHeight="1"/>
    <row r="668838" customHeight="1"/>
    <row r="668840" customHeight="1"/>
    <row r="668842" customHeight="1"/>
    <row r="668844" customHeight="1"/>
    <row r="668846" customHeight="1"/>
    <row r="668848" customHeight="1"/>
    <row r="668850" customHeight="1"/>
    <row r="668852" customHeight="1"/>
    <row r="668854" customHeight="1"/>
    <row r="668856" customHeight="1"/>
    <row r="668858" customHeight="1"/>
    <row r="668860" customHeight="1"/>
    <row r="668862" customHeight="1"/>
    <row r="668864" customHeight="1"/>
    <row r="668866" customHeight="1"/>
    <row r="668868" customHeight="1"/>
    <row r="668870" customHeight="1"/>
    <row r="668872" customHeight="1"/>
    <row r="668874" customHeight="1"/>
    <row r="668876" customHeight="1"/>
    <row r="668878" customHeight="1"/>
    <row r="668880" customHeight="1"/>
    <row r="668882" customHeight="1"/>
    <row r="668884" customHeight="1"/>
    <row r="668886" customHeight="1"/>
    <row r="668888" customHeight="1"/>
    <row r="668890" customHeight="1"/>
    <row r="668892" customHeight="1"/>
    <row r="668894" customHeight="1"/>
    <row r="668896" customHeight="1"/>
    <row r="668898" customHeight="1"/>
    <row r="668900" customHeight="1"/>
    <row r="668902" customHeight="1"/>
    <row r="668904" customHeight="1"/>
    <row r="668906" customHeight="1"/>
    <row r="668908" customHeight="1"/>
    <row r="668910" customHeight="1"/>
    <row r="668912" customHeight="1"/>
    <row r="668914" customHeight="1"/>
    <row r="668916" customHeight="1"/>
    <row r="668918" customHeight="1"/>
    <row r="668920" customHeight="1"/>
    <row r="668922" customHeight="1"/>
    <row r="668924" customHeight="1"/>
    <row r="668926" customHeight="1"/>
    <row r="668928" customHeight="1"/>
    <row r="668930" customHeight="1"/>
    <row r="668932" customHeight="1"/>
    <row r="668934" customHeight="1"/>
    <row r="668936" customHeight="1"/>
    <row r="668938" customHeight="1"/>
    <row r="668940" customHeight="1"/>
    <row r="668942" customHeight="1"/>
    <row r="668944" customHeight="1"/>
    <row r="668946" customHeight="1"/>
    <row r="668948" customHeight="1"/>
    <row r="668950" customHeight="1"/>
    <row r="668952" customHeight="1"/>
    <row r="668954" customHeight="1"/>
    <row r="668956" customHeight="1"/>
    <row r="668958" customHeight="1"/>
    <row r="668960" customHeight="1"/>
    <row r="668962" customHeight="1"/>
    <row r="668964" customHeight="1"/>
    <row r="668966" customHeight="1"/>
    <row r="668968" customHeight="1"/>
    <row r="668970" customHeight="1"/>
    <row r="668972" customHeight="1"/>
    <row r="668974" customHeight="1"/>
    <row r="668976" customHeight="1"/>
    <row r="668978" customHeight="1"/>
    <row r="668980" customHeight="1"/>
    <row r="668982" customHeight="1"/>
    <row r="668984" customHeight="1"/>
    <row r="668986" customHeight="1"/>
    <row r="668988" customHeight="1"/>
    <row r="668990" customHeight="1"/>
    <row r="668992" customHeight="1"/>
    <row r="668994" customHeight="1"/>
    <row r="668996" customHeight="1"/>
    <row r="668998" customHeight="1"/>
    <row r="669000" customHeight="1"/>
    <row r="669002" customHeight="1"/>
    <row r="669004" customHeight="1"/>
    <row r="669006" customHeight="1"/>
    <row r="669008" customHeight="1"/>
    <row r="669010" customHeight="1"/>
    <row r="669012" customHeight="1"/>
    <row r="669014" customHeight="1"/>
    <row r="669016" customHeight="1"/>
    <row r="669018" customHeight="1"/>
    <row r="669020" customHeight="1"/>
    <row r="669022" customHeight="1"/>
    <row r="669024" customHeight="1"/>
    <row r="669026" customHeight="1"/>
    <row r="669028" customHeight="1"/>
    <row r="669030" customHeight="1"/>
    <row r="669032" customHeight="1"/>
    <row r="669034" customHeight="1"/>
    <row r="669036" customHeight="1"/>
    <row r="669038" customHeight="1"/>
    <row r="669040" customHeight="1"/>
    <row r="669042" customHeight="1"/>
    <row r="669044" customHeight="1"/>
    <row r="669046" customHeight="1"/>
    <row r="669048" customHeight="1"/>
    <row r="669050" customHeight="1"/>
    <row r="669052" customHeight="1"/>
    <row r="669054" customHeight="1"/>
    <row r="669056" customHeight="1"/>
    <row r="669058" customHeight="1"/>
    <row r="669060" customHeight="1"/>
    <row r="669062" customHeight="1"/>
    <row r="669064" customHeight="1"/>
    <row r="669066" customHeight="1"/>
    <row r="669068" customHeight="1"/>
    <row r="669070" customHeight="1"/>
    <row r="669072" customHeight="1"/>
    <row r="669074" customHeight="1"/>
    <row r="669076" customHeight="1"/>
    <row r="669078" customHeight="1"/>
    <row r="669080" customHeight="1"/>
    <row r="669082" customHeight="1"/>
    <row r="669084" customHeight="1"/>
    <row r="669086" customHeight="1"/>
    <row r="669088" customHeight="1"/>
    <row r="669090" customHeight="1"/>
    <row r="669092" customHeight="1"/>
    <row r="669094" customHeight="1"/>
    <row r="669096" customHeight="1"/>
    <row r="669098" customHeight="1"/>
    <row r="669100" customHeight="1"/>
    <row r="669102" customHeight="1"/>
    <row r="669104" customHeight="1"/>
    <row r="669106" customHeight="1"/>
    <row r="669108" customHeight="1"/>
    <row r="669110" customHeight="1"/>
    <row r="669112" customHeight="1"/>
    <row r="669114" customHeight="1"/>
    <row r="669116" customHeight="1"/>
    <row r="669118" customHeight="1"/>
    <row r="669120" customHeight="1"/>
    <row r="669122" customHeight="1"/>
    <row r="669124" customHeight="1"/>
    <row r="669126" customHeight="1"/>
    <row r="669128" customHeight="1"/>
    <row r="669130" customHeight="1"/>
    <row r="669132" customHeight="1"/>
    <row r="669134" customHeight="1"/>
    <row r="669136" customHeight="1"/>
    <row r="669138" customHeight="1"/>
    <row r="669140" customHeight="1"/>
    <row r="669142" customHeight="1"/>
    <row r="669144" customHeight="1"/>
    <row r="669146" customHeight="1"/>
    <row r="669148" customHeight="1"/>
    <row r="669150" customHeight="1"/>
    <row r="669152" customHeight="1"/>
    <row r="669154" customHeight="1"/>
    <row r="669156" customHeight="1"/>
    <row r="669158" customHeight="1"/>
    <row r="669160" customHeight="1"/>
    <row r="669162" customHeight="1"/>
    <row r="669164" customHeight="1"/>
    <row r="669166" customHeight="1"/>
    <row r="669168" customHeight="1"/>
    <row r="669170" customHeight="1"/>
    <row r="669172" customHeight="1"/>
    <row r="669174" customHeight="1"/>
    <row r="669176" customHeight="1"/>
    <row r="669178" customHeight="1"/>
    <row r="669180" customHeight="1"/>
    <row r="669182" customHeight="1"/>
    <row r="669184" customHeight="1"/>
    <row r="669186" customHeight="1"/>
    <row r="669188" customHeight="1"/>
    <row r="669190" customHeight="1"/>
    <row r="669192" customHeight="1"/>
    <row r="669194" customHeight="1"/>
    <row r="669196" customHeight="1"/>
    <row r="669198" customHeight="1"/>
    <row r="669200" customHeight="1"/>
    <row r="669202" customHeight="1"/>
    <row r="669204" customHeight="1"/>
    <row r="669206" customHeight="1"/>
    <row r="669208" customHeight="1"/>
    <row r="669210" customHeight="1"/>
    <row r="669212" customHeight="1"/>
    <row r="669214" customHeight="1"/>
    <row r="669216" customHeight="1"/>
    <row r="669218" customHeight="1"/>
    <row r="669220" customHeight="1"/>
    <row r="669222" customHeight="1"/>
    <row r="669224" customHeight="1"/>
    <row r="669226" customHeight="1"/>
    <row r="669228" customHeight="1"/>
    <row r="669230" customHeight="1"/>
    <row r="669232" customHeight="1"/>
    <row r="669234" customHeight="1"/>
    <row r="669236" customHeight="1"/>
    <row r="669238" customHeight="1"/>
    <row r="669240" customHeight="1"/>
    <row r="669242" customHeight="1"/>
    <row r="669244" customHeight="1"/>
    <row r="669246" customHeight="1"/>
    <row r="669248" customHeight="1"/>
    <row r="669250" customHeight="1"/>
    <row r="669252" customHeight="1"/>
    <row r="669254" customHeight="1"/>
    <row r="669256" customHeight="1"/>
    <row r="669258" customHeight="1"/>
    <row r="669260" customHeight="1"/>
    <row r="669262" customHeight="1"/>
    <row r="669264" customHeight="1"/>
    <row r="669266" customHeight="1"/>
    <row r="669268" customHeight="1"/>
    <row r="669270" customHeight="1"/>
    <row r="669272" customHeight="1"/>
    <row r="669274" customHeight="1"/>
    <row r="669276" customHeight="1"/>
    <row r="669278" customHeight="1"/>
    <row r="669280" customHeight="1"/>
    <row r="669282" customHeight="1"/>
    <row r="669284" customHeight="1"/>
    <row r="669286" customHeight="1"/>
    <row r="669288" customHeight="1"/>
    <row r="669290" customHeight="1"/>
    <row r="669292" customHeight="1"/>
    <row r="669294" customHeight="1"/>
    <row r="669296" customHeight="1"/>
    <row r="669298" customHeight="1"/>
    <row r="669300" customHeight="1"/>
    <row r="669302" customHeight="1"/>
    <row r="669304" customHeight="1"/>
    <row r="669306" customHeight="1"/>
    <row r="669308" customHeight="1"/>
    <row r="669310" customHeight="1"/>
    <row r="669312" customHeight="1"/>
    <row r="669314" customHeight="1"/>
    <row r="669316" customHeight="1"/>
    <row r="669318" customHeight="1"/>
    <row r="669320" customHeight="1"/>
    <row r="669322" customHeight="1"/>
    <row r="669324" customHeight="1"/>
    <row r="669326" customHeight="1"/>
    <row r="669328" customHeight="1"/>
    <row r="669330" customHeight="1"/>
    <row r="669332" customHeight="1"/>
    <row r="669334" customHeight="1"/>
    <row r="669336" customHeight="1"/>
    <row r="669338" customHeight="1"/>
    <row r="669340" customHeight="1"/>
    <row r="669342" customHeight="1"/>
    <row r="669344" customHeight="1"/>
    <row r="669346" customHeight="1"/>
    <row r="669348" customHeight="1"/>
    <row r="669350" customHeight="1"/>
    <row r="669352" customHeight="1"/>
    <row r="669354" customHeight="1"/>
    <row r="669356" customHeight="1"/>
    <row r="669358" customHeight="1"/>
    <row r="669360" customHeight="1"/>
    <row r="669362" customHeight="1"/>
    <row r="669364" customHeight="1"/>
    <row r="669366" customHeight="1"/>
    <row r="669368" customHeight="1"/>
    <row r="669370" customHeight="1"/>
    <row r="669372" customHeight="1"/>
    <row r="669374" customHeight="1"/>
    <row r="669376" customHeight="1"/>
    <row r="669378" customHeight="1"/>
    <row r="669380" customHeight="1"/>
    <row r="669382" customHeight="1"/>
    <row r="669384" customHeight="1"/>
    <row r="669386" customHeight="1"/>
    <row r="669388" customHeight="1"/>
    <row r="669390" customHeight="1"/>
    <row r="669392" customHeight="1"/>
    <row r="669394" customHeight="1"/>
    <row r="669396" customHeight="1"/>
    <row r="669398" customHeight="1"/>
    <row r="669400" customHeight="1"/>
    <row r="669402" customHeight="1"/>
    <row r="669404" customHeight="1"/>
    <row r="669406" customHeight="1"/>
    <row r="669408" customHeight="1"/>
    <row r="669410" customHeight="1"/>
    <row r="669412" customHeight="1"/>
    <row r="669414" customHeight="1"/>
    <row r="669416" customHeight="1"/>
    <row r="669418" customHeight="1"/>
    <row r="669420" customHeight="1"/>
    <row r="669422" customHeight="1"/>
    <row r="669424" customHeight="1"/>
    <row r="669426" customHeight="1"/>
    <row r="669428" customHeight="1"/>
    <row r="669430" customHeight="1"/>
    <row r="669432" customHeight="1"/>
    <row r="669434" customHeight="1"/>
    <row r="669436" customHeight="1"/>
    <row r="669438" customHeight="1"/>
    <row r="669440" customHeight="1"/>
    <row r="669442" customHeight="1"/>
    <row r="669444" customHeight="1"/>
    <row r="669446" customHeight="1"/>
    <row r="669448" customHeight="1"/>
    <row r="669450" customHeight="1"/>
    <row r="669452" customHeight="1"/>
    <row r="669454" customHeight="1"/>
    <row r="669456" customHeight="1"/>
    <row r="669458" customHeight="1"/>
    <row r="669460" customHeight="1"/>
    <row r="669462" customHeight="1"/>
    <row r="669464" customHeight="1"/>
    <row r="669466" customHeight="1"/>
    <row r="669468" customHeight="1"/>
    <row r="669470" customHeight="1"/>
    <row r="669472" customHeight="1"/>
    <row r="669474" customHeight="1"/>
    <row r="669476" customHeight="1"/>
    <row r="669478" customHeight="1"/>
    <row r="669480" customHeight="1"/>
    <row r="669482" customHeight="1"/>
    <row r="669484" customHeight="1"/>
    <row r="669486" customHeight="1"/>
    <row r="669488" customHeight="1"/>
    <row r="669490" customHeight="1"/>
    <row r="669492" customHeight="1"/>
    <row r="669494" customHeight="1"/>
    <row r="669496" customHeight="1"/>
    <row r="669498" customHeight="1"/>
    <row r="669500" customHeight="1"/>
    <row r="669502" customHeight="1"/>
    <row r="669504" customHeight="1"/>
    <row r="669506" customHeight="1"/>
    <row r="669508" customHeight="1"/>
    <row r="669510" customHeight="1"/>
    <row r="669512" customHeight="1"/>
    <row r="669514" customHeight="1"/>
    <row r="669516" customHeight="1"/>
    <row r="669518" customHeight="1"/>
    <row r="669520" customHeight="1"/>
    <row r="669522" customHeight="1"/>
    <row r="669524" customHeight="1"/>
    <row r="669526" customHeight="1"/>
    <row r="669528" customHeight="1"/>
    <row r="669530" customHeight="1"/>
    <row r="669532" customHeight="1"/>
    <row r="669534" customHeight="1"/>
    <row r="669536" customHeight="1"/>
    <row r="669538" customHeight="1"/>
    <row r="669540" customHeight="1"/>
    <row r="669542" customHeight="1"/>
    <row r="669544" customHeight="1"/>
    <row r="669546" customHeight="1"/>
    <row r="669548" customHeight="1"/>
    <row r="669550" customHeight="1"/>
    <row r="669552" customHeight="1"/>
    <row r="669554" customHeight="1"/>
    <row r="669556" customHeight="1"/>
    <row r="669558" customHeight="1"/>
    <row r="669560" customHeight="1"/>
    <row r="669562" customHeight="1"/>
    <row r="669564" customHeight="1"/>
    <row r="669566" customHeight="1"/>
    <row r="669568" customHeight="1"/>
    <row r="669570" customHeight="1"/>
    <row r="669572" customHeight="1"/>
    <row r="669574" customHeight="1"/>
    <row r="669576" customHeight="1"/>
    <row r="669578" customHeight="1"/>
    <row r="669580" customHeight="1"/>
    <row r="669582" customHeight="1"/>
    <row r="669584" customHeight="1"/>
    <row r="669586" customHeight="1"/>
    <row r="669588" customHeight="1"/>
    <row r="669590" customHeight="1"/>
    <row r="669592" customHeight="1"/>
    <row r="669594" customHeight="1"/>
    <row r="669596" customHeight="1"/>
    <row r="669598" customHeight="1"/>
    <row r="669600" customHeight="1"/>
    <row r="669602" customHeight="1"/>
    <row r="669604" customHeight="1"/>
    <row r="669606" customHeight="1"/>
    <row r="669608" customHeight="1"/>
    <row r="669610" customHeight="1"/>
    <row r="669612" customHeight="1"/>
    <row r="669614" customHeight="1"/>
    <row r="669616" customHeight="1"/>
    <row r="669618" customHeight="1"/>
    <row r="669620" customHeight="1"/>
    <row r="669622" customHeight="1"/>
    <row r="669624" customHeight="1"/>
    <row r="669626" customHeight="1"/>
    <row r="669628" customHeight="1"/>
    <row r="669630" customHeight="1"/>
    <row r="669632" customHeight="1"/>
    <row r="669634" customHeight="1"/>
    <row r="669636" customHeight="1"/>
    <row r="669638" customHeight="1"/>
    <row r="669640" customHeight="1"/>
    <row r="669642" customHeight="1"/>
    <row r="669644" customHeight="1"/>
    <row r="669646" customHeight="1"/>
    <row r="669648" customHeight="1"/>
    <row r="669650" customHeight="1"/>
    <row r="669652" customHeight="1"/>
    <row r="669654" customHeight="1"/>
    <row r="669656" customHeight="1"/>
    <row r="669658" customHeight="1"/>
    <row r="669660" customHeight="1"/>
    <row r="669662" customHeight="1"/>
    <row r="669664" customHeight="1"/>
    <row r="669666" customHeight="1"/>
    <row r="669668" customHeight="1"/>
    <row r="669670" customHeight="1"/>
    <row r="669672" customHeight="1"/>
    <row r="669674" customHeight="1"/>
    <row r="669676" customHeight="1"/>
    <row r="669678" customHeight="1"/>
    <row r="669680" customHeight="1"/>
    <row r="669682" customHeight="1"/>
    <row r="669684" customHeight="1"/>
    <row r="669686" customHeight="1"/>
    <row r="669688" customHeight="1"/>
    <row r="669690" customHeight="1"/>
    <row r="669692" customHeight="1"/>
    <row r="669694" customHeight="1"/>
    <row r="669696" customHeight="1"/>
    <row r="669698" customHeight="1"/>
    <row r="669700" customHeight="1"/>
    <row r="669702" customHeight="1"/>
    <row r="669704" customHeight="1"/>
    <row r="669706" customHeight="1"/>
    <row r="669708" customHeight="1"/>
    <row r="669710" customHeight="1"/>
    <row r="669712" customHeight="1"/>
    <row r="669714" customHeight="1"/>
    <row r="669716" customHeight="1"/>
    <row r="669718" customHeight="1"/>
    <row r="669720" customHeight="1"/>
    <row r="669722" customHeight="1"/>
    <row r="669724" customHeight="1"/>
    <row r="669726" customHeight="1"/>
    <row r="669728" customHeight="1"/>
    <row r="669730" customHeight="1"/>
    <row r="669732" customHeight="1"/>
    <row r="669734" customHeight="1"/>
    <row r="669736" customHeight="1"/>
    <row r="669738" customHeight="1"/>
    <row r="669740" customHeight="1"/>
    <row r="669742" customHeight="1"/>
    <row r="669744" customHeight="1"/>
    <row r="669746" customHeight="1"/>
    <row r="669748" customHeight="1"/>
    <row r="669750" customHeight="1"/>
    <row r="669752" customHeight="1"/>
    <row r="669754" customHeight="1"/>
    <row r="669756" customHeight="1"/>
    <row r="669758" customHeight="1"/>
    <row r="669760" customHeight="1"/>
    <row r="669762" customHeight="1"/>
    <row r="669764" customHeight="1"/>
    <row r="669766" customHeight="1"/>
    <row r="669768" customHeight="1"/>
    <row r="669770" customHeight="1"/>
    <row r="669772" customHeight="1"/>
    <row r="669774" customHeight="1"/>
    <row r="669776" customHeight="1"/>
    <row r="669778" customHeight="1"/>
    <row r="669780" customHeight="1"/>
    <row r="669782" customHeight="1"/>
    <row r="669784" customHeight="1"/>
    <row r="669786" customHeight="1"/>
    <row r="669788" customHeight="1"/>
    <row r="669790" customHeight="1"/>
    <row r="669792" customHeight="1"/>
    <row r="669794" customHeight="1"/>
    <row r="669796" customHeight="1"/>
    <row r="669798" customHeight="1"/>
    <row r="669800" customHeight="1"/>
    <row r="669802" customHeight="1"/>
    <row r="669804" customHeight="1"/>
    <row r="669806" customHeight="1"/>
    <row r="669808" customHeight="1"/>
    <row r="669810" customHeight="1"/>
    <row r="669812" customHeight="1"/>
    <row r="669814" customHeight="1"/>
    <row r="669816" customHeight="1"/>
    <row r="669818" customHeight="1"/>
    <row r="669820" customHeight="1"/>
    <row r="669822" customHeight="1"/>
    <row r="669824" customHeight="1"/>
    <row r="669826" customHeight="1"/>
    <row r="669828" customHeight="1"/>
    <row r="669830" customHeight="1"/>
    <row r="669832" customHeight="1"/>
    <row r="669834" customHeight="1"/>
    <row r="669836" customHeight="1"/>
    <row r="669838" customHeight="1"/>
    <row r="669840" customHeight="1"/>
    <row r="669842" customHeight="1"/>
    <row r="669844" customHeight="1"/>
    <row r="669846" customHeight="1"/>
    <row r="669848" customHeight="1"/>
    <row r="669850" customHeight="1"/>
    <row r="669852" customHeight="1"/>
    <row r="669854" customHeight="1"/>
    <row r="669856" customHeight="1"/>
    <row r="669858" customHeight="1"/>
    <row r="669860" customHeight="1"/>
    <row r="669862" customHeight="1"/>
    <row r="669864" customHeight="1"/>
    <row r="669866" customHeight="1"/>
    <row r="669868" customHeight="1"/>
    <row r="669870" customHeight="1"/>
    <row r="669872" customHeight="1"/>
    <row r="669874" customHeight="1"/>
    <row r="669876" customHeight="1"/>
    <row r="669878" customHeight="1"/>
    <row r="669880" customHeight="1"/>
    <row r="669882" customHeight="1"/>
    <row r="669884" customHeight="1"/>
    <row r="669886" customHeight="1"/>
    <row r="669888" customHeight="1"/>
    <row r="669890" customHeight="1"/>
    <row r="669892" customHeight="1"/>
    <row r="669894" customHeight="1"/>
    <row r="669896" customHeight="1"/>
    <row r="669898" customHeight="1"/>
    <row r="669900" customHeight="1"/>
    <row r="669902" customHeight="1"/>
    <row r="669904" customHeight="1"/>
    <row r="669906" customHeight="1"/>
    <row r="669908" customHeight="1"/>
    <row r="669910" customHeight="1"/>
    <row r="669912" customHeight="1"/>
    <row r="669914" customHeight="1"/>
    <row r="669916" customHeight="1"/>
    <row r="669918" customHeight="1"/>
    <row r="669920" customHeight="1"/>
    <row r="669922" customHeight="1"/>
    <row r="669924" customHeight="1"/>
    <row r="669926" customHeight="1"/>
    <row r="669928" customHeight="1"/>
    <row r="669930" customHeight="1"/>
    <row r="669932" customHeight="1"/>
    <row r="669934" customHeight="1"/>
    <row r="669936" customHeight="1"/>
    <row r="669938" customHeight="1"/>
    <row r="669940" customHeight="1"/>
    <row r="669942" customHeight="1"/>
    <row r="669944" customHeight="1"/>
    <row r="669946" customHeight="1"/>
    <row r="669948" customHeight="1"/>
    <row r="669950" customHeight="1"/>
    <row r="669952" customHeight="1"/>
    <row r="669954" customHeight="1"/>
    <row r="669956" customHeight="1"/>
    <row r="669958" customHeight="1"/>
    <row r="669960" customHeight="1"/>
    <row r="669962" customHeight="1"/>
    <row r="669964" customHeight="1"/>
    <row r="669966" customHeight="1"/>
    <row r="669968" customHeight="1"/>
    <row r="669970" customHeight="1"/>
    <row r="669972" customHeight="1"/>
    <row r="669974" customHeight="1"/>
    <row r="669976" customHeight="1"/>
    <row r="669978" customHeight="1"/>
    <row r="669980" customHeight="1"/>
    <row r="669982" customHeight="1"/>
    <row r="669984" customHeight="1"/>
    <row r="669986" customHeight="1"/>
    <row r="669988" customHeight="1"/>
    <row r="669990" customHeight="1"/>
    <row r="669992" customHeight="1"/>
    <row r="669994" customHeight="1"/>
    <row r="669996" customHeight="1"/>
    <row r="669998" customHeight="1"/>
    <row r="670000" customHeight="1"/>
    <row r="670002" customHeight="1"/>
    <row r="670004" customHeight="1"/>
    <row r="670006" customHeight="1"/>
    <row r="670008" customHeight="1"/>
    <row r="670010" customHeight="1"/>
    <row r="670012" customHeight="1"/>
    <row r="670014" customHeight="1"/>
    <row r="670016" customHeight="1"/>
    <row r="670018" customHeight="1"/>
    <row r="670020" customHeight="1"/>
    <row r="670022" customHeight="1"/>
    <row r="670024" customHeight="1"/>
    <row r="670026" customHeight="1"/>
    <row r="670028" customHeight="1"/>
    <row r="670030" customHeight="1"/>
    <row r="670032" customHeight="1"/>
    <row r="670034" customHeight="1"/>
    <row r="670036" customHeight="1"/>
    <row r="670038" customHeight="1"/>
    <row r="670040" customHeight="1"/>
    <row r="670042" customHeight="1"/>
    <row r="670044" customHeight="1"/>
    <row r="670046" customHeight="1"/>
    <row r="670048" customHeight="1"/>
    <row r="670050" customHeight="1"/>
    <row r="670052" customHeight="1"/>
    <row r="670054" customHeight="1"/>
    <row r="670056" customHeight="1"/>
    <row r="670058" customHeight="1"/>
    <row r="670060" customHeight="1"/>
    <row r="670062" customHeight="1"/>
    <row r="670064" customHeight="1"/>
    <row r="670066" customHeight="1"/>
    <row r="670068" customHeight="1"/>
    <row r="670070" customHeight="1"/>
    <row r="670072" customHeight="1"/>
    <row r="670074" customHeight="1"/>
    <row r="670076" customHeight="1"/>
    <row r="670078" customHeight="1"/>
    <row r="670080" customHeight="1"/>
    <row r="670082" customHeight="1"/>
    <row r="670084" customHeight="1"/>
    <row r="670086" customHeight="1"/>
    <row r="670088" customHeight="1"/>
    <row r="670090" customHeight="1"/>
    <row r="670092" customHeight="1"/>
    <row r="670094" customHeight="1"/>
    <row r="670096" customHeight="1"/>
    <row r="670098" customHeight="1"/>
    <row r="670100" customHeight="1"/>
    <row r="670102" customHeight="1"/>
    <row r="670104" customHeight="1"/>
    <row r="670106" customHeight="1"/>
    <row r="670108" customHeight="1"/>
    <row r="670110" customHeight="1"/>
    <row r="670112" customHeight="1"/>
    <row r="670114" customHeight="1"/>
    <row r="670116" customHeight="1"/>
    <row r="670118" customHeight="1"/>
    <row r="670120" customHeight="1"/>
    <row r="670122" customHeight="1"/>
    <row r="670124" customHeight="1"/>
    <row r="670126" customHeight="1"/>
    <row r="670128" customHeight="1"/>
    <row r="670130" customHeight="1"/>
    <row r="670132" customHeight="1"/>
    <row r="670134" customHeight="1"/>
    <row r="670136" customHeight="1"/>
    <row r="670138" customHeight="1"/>
    <row r="670140" customHeight="1"/>
    <row r="670142" customHeight="1"/>
    <row r="670144" customHeight="1"/>
    <row r="670146" customHeight="1"/>
    <row r="670148" customHeight="1"/>
    <row r="670150" customHeight="1"/>
    <row r="670152" customHeight="1"/>
    <row r="670154" customHeight="1"/>
    <row r="670156" customHeight="1"/>
    <row r="670158" customHeight="1"/>
    <row r="670160" customHeight="1"/>
    <row r="670162" customHeight="1"/>
    <row r="670164" customHeight="1"/>
    <row r="670166" customHeight="1"/>
    <row r="670168" customHeight="1"/>
    <row r="670170" customHeight="1"/>
    <row r="670172" customHeight="1"/>
    <row r="670174" customHeight="1"/>
    <row r="670176" customHeight="1"/>
    <row r="670178" customHeight="1"/>
    <row r="670180" customHeight="1"/>
    <row r="670182" customHeight="1"/>
    <row r="670184" customHeight="1"/>
    <row r="670186" customHeight="1"/>
    <row r="670188" customHeight="1"/>
    <row r="670190" customHeight="1"/>
    <row r="670192" customHeight="1"/>
    <row r="670194" customHeight="1"/>
    <row r="670196" customHeight="1"/>
    <row r="670198" customHeight="1"/>
    <row r="670200" customHeight="1"/>
    <row r="670202" customHeight="1"/>
    <row r="670204" customHeight="1"/>
    <row r="670206" customHeight="1"/>
    <row r="670208" customHeight="1"/>
    <row r="670210" customHeight="1"/>
    <row r="670212" customHeight="1"/>
    <row r="670214" customHeight="1"/>
    <row r="670216" customHeight="1"/>
    <row r="670218" customHeight="1"/>
    <row r="670220" customHeight="1"/>
    <row r="670222" customHeight="1"/>
    <row r="670224" customHeight="1"/>
    <row r="670226" customHeight="1"/>
    <row r="670228" customHeight="1"/>
    <row r="670230" customHeight="1"/>
    <row r="670232" customHeight="1"/>
    <row r="670234" customHeight="1"/>
    <row r="670236" customHeight="1"/>
    <row r="670238" customHeight="1"/>
    <row r="670240" customHeight="1"/>
    <row r="670242" customHeight="1"/>
    <row r="670244" customHeight="1"/>
    <row r="670246" customHeight="1"/>
    <row r="670248" customHeight="1"/>
    <row r="670250" customHeight="1"/>
    <row r="670252" customHeight="1"/>
    <row r="670254" customHeight="1"/>
    <row r="670256" customHeight="1"/>
    <row r="670258" customHeight="1"/>
    <row r="670260" customHeight="1"/>
    <row r="670262" customHeight="1"/>
    <row r="670264" customHeight="1"/>
    <row r="670266" customHeight="1"/>
    <row r="670268" customHeight="1"/>
    <row r="670270" customHeight="1"/>
    <row r="670272" customHeight="1"/>
    <row r="670274" customHeight="1"/>
    <row r="670276" customHeight="1"/>
    <row r="670278" customHeight="1"/>
    <row r="670280" customHeight="1"/>
    <row r="670282" customHeight="1"/>
    <row r="670284" customHeight="1"/>
    <row r="670286" customHeight="1"/>
    <row r="670288" customHeight="1"/>
    <row r="670290" customHeight="1"/>
    <row r="670292" customHeight="1"/>
    <row r="670294" customHeight="1"/>
    <row r="670296" customHeight="1"/>
    <row r="670298" customHeight="1"/>
    <row r="670300" customHeight="1"/>
    <row r="670302" customHeight="1"/>
    <row r="670304" customHeight="1"/>
    <row r="670306" customHeight="1"/>
    <row r="670308" customHeight="1"/>
    <row r="670310" customHeight="1"/>
    <row r="670312" customHeight="1"/>
    <row r="670314" customHeight="1"/>
    <row r="670316" customHeight="1"/>
    <row r="670318" customHeight="1"/>
    <row r="670320" customHeight="1"/>
    <row r="670322" customHeight="1"/>
    <row r="670324" customHeight="1"/>
    <row r="670326" customHeight="1"/>
    <row r="670328" customHeight="1"/>
    <row r="670330" customHeight="1"/>
    <row r="670332" customHeight="1"/>
    <row r="670334" customHeight="1"/>
    <row r="670336" customHeight="1"/>
    <row r="670338" customHeight="1"/>
    <row r="670340" customHeight="1"/>
    <row r="670342" customHeight="1"/>
    <row r="670344" customHeight="1"/>
    <row r="670346" customHeight="1"/>
    <row r="670348" customHeight="1"/>
    <row r="670350" customHeight="1"/>
    <row r="670352" customHeight="1"/>
    <row r="670354" customHeight="1"/>
    <row r="670356" customHeight="1"/>
    <row r="670358" customHeight="1"/>
    <row r="670360" customHeight="1"/>
    <row r="670362" customHeight="1"/>
    <row r="670364" customHeight="1"/>
    <row r="670366" customHeight="1"/>
    <row r="670368" customHeight="1"/>
    <row r="670370" customHeight="1"/>
    <row r="670372" customHeight="1"/>
    <row r="670374" customHeight="1"/>
    <row r="670376" customHeight="1"/>
    <row r="670378" customHeight="1"/>
    <row r="670380" customHeight="1"/>
    <row r="670382" customHeight="1"/>
    <row r="670384" customHeight="1"/>
    <row r="670386" customHeight="1"/>
    <row r="670388" customHeight="1"/>
    <row r="670390" customHeight="1"/>
    <row r="670392" customHeight="1"/>
    <row r="670394" customHeight="1"/>
    <row r="670396" customHeight="1"/>
    <row r="670398" customHeight="1"/>
    <row r="670400" customHeight="1"/>
    <row r="670402" customHeight="1"/>
    <row r="670404" customHeight="1"/>
    <row r="670406" customHeight="1"/>
    <row r="670408" customHeight="1"/>
    <row r="670410" customHeight="1"/>
    <row r="670412" customHeight="1"/>
    <row r="670414" customHeight="1"/>
    <row r="670416" customHeight="1"/>
    <row r="670418" customHeight="1"/>
    <row r="670420" customHeight="1"/>
    <row r="670422" customHeight="1"/>
    <row r="670424" customHeight="1"/>
    <row r="670426" customHeight="1"/>
    <row r="670428" customHeight="1"/>
    <row r="670430" customHeight="1"/>
    <row r="670432" customHeight="1"/>
    <row r="670434" customHeight="1"/>
    <row r="670436" customHeight="1"/>
    <row r="670438" customHeight="1"/>
    <row r="670440" customHeight="1"/>
    <row r="670442" customHeight="1"/>
    <row r="670444" customHeight="1"/>
    <row r="670446" customHeight="1"/>
    <row r="670448" customHeight="1"/>
    <row r="670450" customHeight="1"/>
    <row r="670452" customHeight="1"/>
    <row r="670454" customHeight="1"/>
    <row r="670456" customHeight="1"/>
    <row r="670458" customHeight="1"/>
    <row r="670460" customHeight="1"/>
    <row r="670462" customHeight="1"/>
    <row r="670464" customHeight="1"/>
    <row r="670466" customHeight="1"/>
    <row r="670468" customHeight="1"/>
    <row r="670470" customHeight="1"/>
    <row r="670472" customHeight="1"/>
    <row r="670474" customHeight="1"/>
    <row r="670476" customHeight="1"/>
    <row r="670478" customHeight="1"/>
    <row r="670480" customHeight="1"/>
    <row r="670482" customHeight="1"/>
    <row r="670484" customHeight="1"/>
    <row r="670486" customHeight="1"/>
    <row r="670488" customHeight="1"/>
    <row r="670490" customHeight="1"/>
    <row r="670492" customHeight="1"/>
    <row r="670494" customHeight="1"/>
    <row r="670496" customHeight="1"/>
    <row r="670498" customHeight="1"/>
    <row r="670500" customHeight="1"/>
    <row r="670502" customHeight="1"/>
    <row r="670504" customHeight="1"/>
    <row r="670506" customHeight="1"/>
    <row r="670508" customHeight="1"/>
    <row r="670510" customHeight="1"/>
    <row r="670512" customHeight="1"/>
    <row r="670514" customHeight="1"/>
    <row r="670516" customHeight="1"/>
    <row r="670518" customHeight="1"/>
    <row r="670520" customHeight="1"/>
    <row r="670522" customHeight="1"/>
    <row r="670524" customHeight="1"/>
    <row r="670526" customHeight="1"/>
    <row r="670528" customHeight="1"/>
    <row r="670530" customHeight="1"/>
    <row r="670532" customHeight="1"/>
    <row r="670534" customHeight="1"/>
    <row r="670536" customHeight="1"/>
    <row r="670538" customHeight="1"/>
    <row r="670540" customHeight="1"/>
    <row r="670542" customHeight="1"/>
    <row r="670544" customHeight="1"/>
    <row r="670546" customHeight="1"/>
    <row r="670548" customHeight="1"/>
    <row r="670550" customHeight="1"/>
    <row r="670552" customHeight="1"/>
    <row r="670554" customHeight="1"/>
    <row r="670556" customHeight="1"/>
    <row r="670558" customHeight="1"/>
    <row r="670560" customHeight="1"/>
    <row r="670562" customHeight="1"/>
    <row r="670564" customHeight="1"/>
    <row r="670566" customHeight="1"/>
    <row r="670568" customHeight="1"/>
    <row r="670570" customHeight="1"/>
    <row r="670572" customHeight="1"/>
    <row r="670574" customHeight="1"/>
    <row r="670576" customHeight="1"/>
    <row r="670578" customHeight="1"/>
    <row r="670580" customHeight="1"/>
    <row r="670582" customHeight="1"/>
    <row r="670584" customHeight="1"/>
    <row r="670586" customHeight="1"/>
    <row r="670588" customHeight="1"/>
    <row r="670590" customHeight="1"/>
    <row r="670592" customHeight="1"/>
    <row r="670594" customHeight="1"/>
    <row r="670596" customHeight="1"/>
    <row r="670598" customHeight="1"/>
    <row r="670600" customHeight="1"/>
    <row r="670602" customHeight="1"/>
    <row r="670604" customHeight="1"/>
    <row r="670606" customHeight="1"/>
    <row r="670608" customHeight="1"/>
    <row r="670610" customHeight="1"/>
    <row r="670612" customHeight="1"/>
    <row r="670614" customHeight="1"/>
    <row r="670616" customHeight="1"/>
    <row r="670618" customHeight="1"/>
    <row r="670620" customHeight="1"/>
    <row r="670622" customHeight="1"/>
    <row r="670624" customHeight="1"/>
    <row r="670626" customHeight="1"/>
    <row r="670628" customHeight="1"/>
    <row r="670630" customHeight="1"/>
    <row r="670632" customHeight="1"/>
    <row r="670634" customHeight="1"/>
    <row r="670636" customHeight="1"/>
    <row r="670638" customHeight="1"/>
    <row r="670640" customHeight="1"/>
    <row r="670642" customHeight="1"/>
    <row r="670644" customHeight="1"/>
    <row r="670646" customHeight="1"/>
    <row r="670648" customHeight="1"/>
    <row r="670650" customHeight="1"/>
    <row r="670652" customHeight="1"/>
    <row r="670654" customHeight="1"/>
    <row r="670656" customHeight="1"/>
    <row r="670658" customHeight="1"/>
    <row r="670660" customHeight="1"/>
    <row r="670662" customHeight="1"/>
    <row r="670664" customHeight="1"/>
    <row r="670666" customHeight="1"/>
    <row r="670668" customHeight="1"/>
    <row r="670670" customHeight="1"/>
    <row r="670672" customHeight="1"/>
    <row r="670674" customHeight="1"/>
    <row r="670676" customHeight="1"/>
    <row r="670678" customHeight="1"/>
    <row r="670680" customHeight="1"/>
    <row r="670682" customHeight="1"/>
    <row r="670684" customHeight="1"/>
    <row r="670686" customHeight="1"/>
    <row r="670688" customHeight="1"/>
    <row r="670690" customHeight="1"/>
    <row r="670692" customHeight="1"/>
    <row r="670694" customHeight="1"/>
    <row r="670696" customHeight="1"/>
    <row r="670698" customHeight="1"/>
    <row r="670700" customHeight="1"/>
    <row r="670702" customHeight="1"/>
    <row r="670704" customHeight="1"/>
    <row r="670706" customHeight="1"/>
    <row r="670708" customHeight="1"/>
    <row r="670710" customHeight="1"/>
    <row r="670712" customHeight="1"/>
    <row r="670714" customHeight="1"/>
    <row r="670716" customHeight="1"/>
    <row r="670718" customHeight="1"/>
    <row r="670720" customHeight="1"/>
    <row r="670722" customHeight="1"/>
    <row r="670724" customHeight="1"/>
    <row r="670726" customHeight="1"/>
    <row r="670728" customHeight="1"/>
    <row r="670730" customHeight="1"/>
    <row r="670732" customHeight="1"/>
    <row r="670734" customHeight="1"/>
    <row r="670736" customHeight="1"/>
    <row r="670738" customHeight="1"/>
    <row r="670740" customHeight="1"/>
    <row r="670742" customHeight="1"/>
    <row r="670744" customHeight="1"/>
    <row r="670746" customHeight="1"/>
    <row r="670748" customHeight="1"/>
    <row r="670750" customHeight="1"/>
    <row r="670752" customHeight="1"/>
    <row r="670754" customHeight="1"/>
    <row r="670756" customHeight="1"/>
    <row r="670758" customHeight="1"/>
    <row r="670760" customHeight="1"/>
    <row r="670762" customHeight="1"/>
    <row r="670764" customHeight="1"/>
    <row r="670766" customHeight="1"/>
    <row r="670768" customHeight="1"/>
    <row r="670770" customHeight="1"/>
    <row r="670772" customHeight="1"/>
    <row r="670774" customHeight="1"/>
    <row r="670776" customHeight="1"/>
    <row r="670778" customHeight="1"/>
    <row r="670780" customHeight="1"/>
    <row r="670782" customHeight="1"/>
    <row r="670784" customHeight="1"/>
    <row r="670786" customHeight="1"/>
    <row r="670788" customHeight="1"/>
    <row r="670790" customHeight="1"/>
    <row r="670792" customHeight="1"/>
    <row r="670794" customHeight="1"/>
    <row r="670796" customHeight="1"/>
    <row r="670798" customHeight="1"/>
    <row r="670800" customHeight="1"/>
    <row r="670802" customHeight="1"/>
    <row r="670804" customHeight="1"/>
    <row r="670806" customHeight="1"/>
    <row r="670808" customHeight="1"/>
    <row r="670810" customHeight="1"/>
    <row r="670812" customHeight="1"/>
    <row r="670814" customHeight="1"/>
    <row r="670816" customHeight="1"/>
    <row r="670818" customHeight="1"/>
    <row r="670820" customHeight="1"/>
    <row r="670822" customHeight="1"/>
    <row r="670824" customHeight="1"/>
    <row r="670826" customHeight="1"/>
    <row r="670828" customHeight="1"/>
    <row r="670830" customHeight="1"/>
    <row r="670832" customHeight="1"/>
    <row r="670834" customHeight="1"/>
    <row r="670836" customHeight="1"/>
    <row r="670838" customHeight="1"/>
    <row r="670840" customHeight="1"/>
    <row r="670842" customHeight="1"/>
    <row r="670844" customHeight="1"/>
    <row r="670846" customHeight="1"/>
    <row r="670848" customHeight="1"/>
    <row r="670850" customHeight="1"/>
    <row r="670852" customHeight="1"/>
    <row r="670854" customHeight="1"/>
    <row r="670856" customHeight="1"/>
    <row r="670858" customHeight="1"/>
    <row r="670860" customHeight="1"/>
    <row r="670862" customHeight="1"/>
    <row r="670864" customHeight="1"/>
    <row r="670866" customHeight="1"/>
    <row r="670868" customHeight="1"/>
    <row r="670870" customHeight="1"/>
    <row r="670872" customHeight="1"/>
    <row r="670874" customHeight="1"/>
    <row r="670876" customHeight="1"/>
    <row r="670878" customHeight="1"/>
    <row r="670880" customHeight="1"/>
    <row r="670882" customHeight="1"/>
    <row r="670884" customHeight="1"/>
    <row r="670886" customHeight="1"/>
    <row r="670888" customHeight="1"/>
    <row r="670890" customHeight="1"/>
    <row r="670892" customHeight="1"/>
    <row r="670894" customHeight="1"/>
    <row r="670896" customHeight="1"/>
    <row r="670898" customHeight="1"/>
    <row r="670900" customHeight="1"/>
    <row r="670902" customHeight="1"/>
    <row r="670904" customHeight="1"/>
    <row r="670906" customHeight="1"/>
    <row r="670908" customHeight="1"/>
    <row r="670910" customHeight="1"/>
    <row r="670912" customHeight="1"/>
    <row r="670914" customHeight="1"/>
    <row r="670916" customHeight="1"/>
    <row r="670918" customHeight="1"/>
    <row r="670920" customHeight="1"/>
    <row r="670922" customHeight="1"/>
    <row r="670924" customHeight="1"/>
    <row r="670926" customHeight="1"/>
    <row r="670928" customHeight="1"/>
    <row r="670930" customHeight="1"/>
    <row r="670932" customHeight="1"/>
    <row r="670934" customHeight="1"/>
    <row r="670936" customHeight="1"/>
    <row r="670938" customHeight="1"/>
    <row r="670940" customHeight="1"/>
    <row r="670942" customHeight="1"/>
    <row r="670944" customHeight="1"/>
    <row r="670946" customHeight="1"/>
    <row r="670948" customHeight="1"/>
    <row r="670950" customHeight="1"/>
    <row r="670952" customHeight="1"/>
    <row r="670954" customHeight="1"/>
    <row r="670956" customHeight="1"/>
    <row r="670958" customHeight="1"/>
    <row r="670960" customHeight="1"/>
    <row r="670962" customHeight="1"/>
    <row r="670964" customHeight="1"/>
    <row r="670966" customHeight="1"/>
    <row r="670968" customHeight="1"/>
    <row r="670970" customHeight="1"/>
    <row r="670972" customHeight="1"/>
    <row r="670974" customHeight="1"/>
    <row r="670976" customHeight="1"/>
    <row r="670978" customHeight="1"/>
    <row r="670980" customHeight="1"/>
    <row r="670982" customHeight="1"/>
    <row r="670984" customHeight="1"/>
    <row r="670986" customHeight="1"/>
    <row r="670988" customHeight="1"/>
    <row r="670990" customHeight="1"/>
    <row r="670992" customHeight="1"/>
    <row r="670994" customHeight="1"/>
    <row r="670996" customHeight="1"/>
    <row r="670998" customHeight="1"/>
    <row r="671000" customHeight="1"/>
    <row r="671002" customHeight="1"/>
    <row r="671004" customHeight="1"/>
    <row r="671006" customHeight="1"/>
    <row r="671008" customHeight="1"/>
    <row r="671010" customHeight="1"/>
    <row r="671012" customHeight="1"/>
    <row r="671014" customHeight="1"/>
    <row r="671016" customHeight="1"/>
    <row r="671018" customHeight="1"/>
    <row r="671020" customHeight="1"/>
    <row r="671022" customHeight="1"/>
    <row r="671024" customHeight="1"/>
    <row r="671026" customHeight="1"/>
    <row r="671028" customHeight="1"/>
    <row r="671030" customHeight="1"/>
    <row r="671032" customHeight="1"/>
    <row r="671034" customHeight="1"/>
    <row r="671036" customHeight="1"/>
    <row r="671038" customHeight="1"/>
    <row r="671040" customHeight="1"/>
    <row r="671042" customHeight="1"/>
    <row r="671044" customHeight="1"/>
    <row r="671046" customHeight="1"/>
    <row r="671048" customHeight="1"/>
    <row r="671050" customHeight="1"/>
    <row r="671052" customHeight="1"/>
    <row r="671054" customHeight="1"/>
    <row r="671056" customHeight="1"/>
    <row r="671058" customHeight="1"/>
    <row r="671060" customHeight="1"/>
    <row r="671062" customHeight="1"/>
    <row r="671064" customHeight="1"/>
    <row r="671066" customHeight="1"/>
    <row r="671068" customHeight="1"/>
    <row r="671070" customHeight="1"/>
    <row r="671072" customHeight="1"/>
    <row r="671074" customHeight="1"/>
    <row r="671076" customHeight="1"/>
    <row r="671078" customHeight="1"/>
    <row r="671080" customHeight="1"/>
    <row r="671082" customHeight="1"/>
    <row r="671084" customHeight="1"/>
    <row r="671086" customHeight="1"/>
    <row r="671088" customHeight="1"/>
    <row r="671090" customHeight="1"/>
    <row r="671092" customHeight="1"/>
    <row r="671094" customHeight="1"/>
    <row r="671096" customHeight="1"/>
    <row r="671098" customHeight="1"/>
    <row r="671100" customHeight="1"/>
    <row r="671102" customHeight="1"/>
    <row r="671104" customHeight="1"/>
    <row r="671106" customHeight="1"/>
    <row r="671108" customHeight="1"/>
    <row r="671110" customHeight="1"/>
    <row r="671112" customHeight="1"/>
    <row r="671114" customHeight="1"/>
    <row r="671116" customHeight="1"/>
    <row r="671118" customHeight="1"/>
    <row r="671120" customHeight="1"/>
    <row r="671122" customHeight="1"/>
    <row r="671124" customHeight="1"/>
    <row r="671126" customHeight="1"/>
    <row r="671128" customHeight="1"/>
    <row r="671130" customHeight="1"/>
    <row r="671132" customHeight="1"/>
    <row r="671134" customHeight="1"/>
    <row r="671136" customHeight="1"/>
    <row r="671138" customHeight="1"/>
    <row r="671140" customHeight="1"/>
    <row r="671142" customHeight="1"/>
    <row r="671144" customHeight="1"/>
    <row r="671146" customHeight="1"/>
    <row r="671148" customHeight="1"/>
    <row r="671150" customHeight="1"/>
    <row r="671152" customHeight="1"/>
    <row r="671154" customHeight="1"/>
    <row r="671156" customHeight="1"/>
    <row r="671158" customHeight="1"/>
    <row r="671160" customHeight="1"/>
    <row r="671162" customHeight="1"/>
    <row r="671164" customHeight="1"/>
    <row r="671166" customHeight="1"/>
    <row r="671168" customHeight="1"/>
    <row r="671170" customHeight="1"/>
    <row r="671172" customHeight="1"/>
    <row r="671174" customHeight="1"/>
    <row r="671176" customHeight="1"/>
    <row r="671178" customHeight="1"/>
    <row r="671180" customHeight="1"/>
    <row r="671182" customHeight="1"/>
    <row r="671184" customHeight="1"/>
    <row r="671186" customHeight="1"/>
    <row r="671188" customHeight="1"/>
    <row r="671190" customHeight="1"/>
    <row r="671192" customHeight="1"/>
    <row r="671194" customHeight="1"/>
    <row r="671196" customHeight="1"/>
    <row r="671198" customHeight="1"/>
    <row r="671200" customHeight="1"/>
    <row r="671202" customHeight="1"/>
    <row r="671204" customHeight="1"/>
    <row r="671206" customHeight="1"/>
    <row r="671208" customHeight="1"/>
    <row r="671210" customHeight="1"/>
    <row r="671212" customHeight="1"/>
    <row r="671214" customHeight="1"/>
    <row r="671216" customHeight="1"/>
    <row r="671218" customHeight="1"/>
    <row r="671220" customHeight="1"/>
    <row r="671222" customHeight="1"/>
    <row r="671224" customHeight="1"/>
    <row r="671226" customHeight="1"/>
    <row r="671228" customHeight="1"/>
    <row r="671230" customHeight="1"/>
    <row r="671232" customHeight="1"/>
    <row r="671234" customHeight="1"/>
    <row r="671236" customHeight="1"/>
    <row r="671238" customHeight="1"/>
    <row r="671240" customHeight="1"/>
    <row r="671242" customHeight="1"/>
    <row r="671244" customHeight="1"/>
    <row r="671246" customHeight="1"/>
    <row r="671248" customHeight="1"/>
    <row r="671250" customHeight="1"/>
    <row r="671252" customHeight="1"/>
    <row r="671254" customHeight="1"/>
    <row r="671256" customHeight="1"/>
    <row r="671258" customHeight="1"/>
    <row r="671260" customHeight="1"/>
    <row r="671262" customHeight="1"/>
    <row r="671264" customHeight="1"/>
    <row r="671266" customHeight="1"/>
    <row r="671268" customHeight="1"/>
    <row r="671270" customHeight="1"/>
    <row r="671272" customHeight="1"/>
    <row r="671274" customHeight="1"/>
    <row r="671276" customHeight="1"/>
    <row r="671278" customHeight="1"/>
    <row r="671280" customHeight="1"/>
    <row r="671282" customHeight="1"/>
    <row r="671284" customHeight="1"/>
    <row r="671286" customHeight="1"/>
    <row r="671288" customHeight="1"/>
    <row r="671290" customHeight="1"/>
    <row r="671292" customHeight="1"/>
    <row r="671294" customHeight="1"/>
    <row r="671296" customHeight="1"/>
    <row r="671298" customHeight="1"/>
    <row r="671300" customHeight="1"/>
    <row r="671302" customHeight="1"/>
    <row r="671304" customHeight="1"/>
    <row r="671306" customHeight="1"/>
    <row r="671308" customHeight="1"/>
    <row r="671310" customHeight="1"/>
    <row r="671312" customHeight="1"/>
    <row r="671314" customHeight="1"/>
    <row r="671316" customHeight="1"/>
    <row r="671318" customHeight="1"/>
    <row r="671320" customHeight="1"/>
    <row r="671322" customHeight="1"/>
    <row r="671324" customHeight="1"/>
    <row r="671326" customHeight="1"/>
    <row r="671328" customHeight="1"/>
    <row r="671330" customHeight="1"/>
    <row r="671332" customHeight="1"/>
    <row r="671334" customHeight="1"/>
    <row r="671336" customHeight="1"/>
    <row r="671338" customHeight="1"/>
    <row r="671340" customHeight="1"/>
    <row r="671342" customHeight="1"/>
    <row r="671344" customHeight="1"/>
    <row r="671346" customHeight="1"/>
    <row r="671348" customHeight="1"/>
    <row r="671350" customHeight="1"/>
    <row r="671352" customHeight="1"/>
    <row r="671354" customHeight="1"/>
    <row r="671356" customHeight="1"/>
    <row r="671358" customHeight="1"/>
    <row r="671360" customHeight="1"/>
    <row r="671362" customHeight="1"/>
    <row r="671364" customHeight="1"/>
    <row r="671366" customHeight="1"/>
    <row r="671368" customHeight="1"/>
    <row r="671370" customHeight="1"/>
    <row r="671372" customHeight="1"/>
    <row r="671374" customHeight="1"/>
    <row r="671376" customHeight="1"/>
    <row r="671378" customHeight="1"/>
    <row r="671380" customHeight="1"/>
    <row r="671382" customHeight="1"/>
    <row r="671384" customHeight="1"/>
    <row r="671386" customHeight="1"/>
    <row r="671388" customHeight="1"/>
    <row r="671390" customHeight="1"/>
    <row r="671392" customHeight="1"/>
    <row r="671394" customHeight="1"/>
    <row r="671396" customHeight="1"/>
    <row r="671398" customHeight="1"/>
    <row r="671400" customHeight="1"/>
    <row r="671402" customHeight="1"/>
    <row r="671404" customHeight="1"/>
    <row r="671406" customHeight="1"/>
    <row r="671408" customHeight="1"/>
    <row r="671410" customHeight="1"/>
    <row r="671412" customHeight="1"/>
    <row r="671414" customHeight="1"/>
    <row r="671416" customHeight="1"/>
    <row r="671418" customHeight="1"/>
    <row r="671420" customHeight="1"/>
    <row r="671422" customHeight="1"/>
    <row r="671424" customHeight="1"/>
    <row r="671426" customHeight="1"/>
    <row r="671428" customHeight="1"/>
    <row r="671430" customHeight="1"/>
    <row r="671432" customHeight="1"/>
    <row r="671434" customHeight="1"/>
    <row r="671436" customHeight="1"/>
    <row r="671438" customHeight="1"/>
    <row r="671440" customHeight="1"/>
    <row r="671442" customHeight="1"/>
    <row r="671444" customHeight="1"/>
    <row r="671446" customHeight="1"/>
    <row r="671448" customHeight="1"/>
    <row r="671450" customHeight="1"/>
    <row r="671452" customHeight="1"/>
    <row r="671454" customHeight="1"/>
    <row r="671456" customHeight="1"/>
    <row r="671458" customHeight="1"/>
    <row r="671460" customHeight="1"/>
    <row r="671462" customHeight="1"/>
    <row r="671464" customHeight="1"/>
    <row r="671466" customHeight="1"/>
    <row r="671468" customHeight="1"/>
    <row r="671470" customHeight="1"/>
    <row r="671472" customHeight="1"/>
    <row r="671474" customHeight="1"/>
    <row r="671476" customHeight="1"/>
    <row r="671478" customHeight="1"/>
    <row r="671480" customHeight="1"/>
    <row r="671482" customHeight="1"/>
    <row r="671484" customHeight="1"/>
    <row r="671486" customHeight="1"/>
    <row r="671488" customHeight="1"/>
    <row r="671490" customHeight="1"/>
    <row r="671492" customHeight="1"/>
    <row r="671494" customHeight="1"/>
    <row r="671496" customHeight="1"/>
    <row r="671498" customHeight="1"/>
    <row r="671500" customHeight="1"/>
    <row r="671502" customHeight="1"/>
    <row r="671504" customHeight="1"/>
    <row r="671506" customHeight="1"/>
    <row r="671508" customHeight="1"/>
    <row r="671510" customHeight="1"/>
    <row r="671512" customHeight="1"/>
    <row r="671514" customHeight="1"/>
    <row r="671516" customHeight="1"/>
    <row r="671518" customHeight="1"/>
    <row r="671520" customHeight="1"/>
    <row r="671522" customHeight="1"/>
    <row r="671524" customHeight="1"/>
    <row r="671526" customHeight="1"/>
    <row r="671528" customHeight="1"/>
    <row r="671530" customHeight="1"/>
    <row r="671532" customHeight="1"/>
    <row r="671534" customHeight="1"/>
    <row r="671536" customHeight="1"/>
    <row r="671538" customHeight="1"/>
    <row r="671540" customHeight="1"/>
    <row r="671542" customHeight="1"/>
    <row r="671544" customHeight="1"/>
    <row r="671546" customHeight="1"/>
    <row r="671548" customHeight="1"/>
    <row r="671550" customHeight="1"/>
    <row r="671552" customHeight="1"/>
    <row r="671554" customHeight="1"/>
    <row r="671556" customHeight="1"/>
    <row r="671558" customHeight="1"/>
    <row r="671560" customHeight="1"/>
    <row r="671562" customHeight="1"/>
    <row r="671564" customHeight="1"/>
    <row r="671566" customHeight="1"/>
    <row r="671568" customHeight="1"/>
    <row r="671570" customHeight="1"/>
    <row r="671572" customHeight="1"/>
    <row r="671574" customHeight="1"/>
    <row r="671576" customHeight="1"/>
    <row r="671578" customHeight="1"/>
    <row r="671580" customHeight="1"/>
    <row r="671582" customHeight="1"/>
    <row r="671584" customHeight="1"/>
    <row r="671586" customHeight="1"/>
    <row r="671588" customHeight="1"/>
    <row r="671590" customHeight="1"/>
    <row r="671592" customHeight="1"/>
    <row r="671594" customHeight="1"/>
    <row r="671596" customHeight="1"/>
    <row r="671598" customHeight="1"/>
    <row r="671600" customHeight="1"/>
    <row r="671602" customHeight="1"/>
    <row r="671604" customHeight="1"/>
    <row r="671606" customHeight="1"/>
    <row r="671608" customHeight="1"/>
    <row r="671610" customHeight="1"/>
    <row r="671612" customHeight="1"/>
    <row r="671614" customHeight="1"/>
    <row r="671616" customHeight="1"/>
    <row r="671618" customHeight="1"/>
    <row r="671620" customHeight="1"/>
    <row r="671622" customHeight="1"/>
    <row r="671624" customHeight="1"/>
    <row r="671626" customHeight="1"/>
    <row r="671628" customHeight="1"/>
    <row r="671630" customHeight="1"/>
    <row r="671632" customHeight="1"/>
    <row r="671634" customHeight="1"/>
    <row r="671636" customHeight="1"/>
    <row r="671638" customHeight="1"/>
    <row r="671640" customHeight="1"/>
    <row r="671642" customHeight="1"/>
    <row r="671644" customHeight="1"/>
    <row r="671646" customHeight="1"/>
    <row r="671648" customHeight="1"/>
    <row r="671650" customHeight="1"/>
    <row r="671652" customHeight="1"/>
    <row r="671654" customHeight="1"/>
    <row r="671656" customHeight="1"/>
    <row r="671658" customHeight="1"/>
    <row r="671660" customHeight="1"/>
    <row r="671662" customHeight="1"/>
    <row r="671664" customHeight="1"/>
    <row r="671666" customHeight="1"/>
    <row r="671668" customHeight="1"/>
    <row r="671670" customHeight="1"/>
    <row r="671672" customHeight="1"/>
    <row r="671674" customHeight="1"/>
    <row r="671676" customHeight="1"/>
    <row r="671678" customHeight="1"/>
    <row r="671680" customHeight="1"/>
    <row r="671682" customHeight="1"/>
    <row r="671684" customHeight="1"/>
    <row r="671686" customHeight="1"/>
    <row r="671688" customHeight="1"/>
    <row r="671690" customHeight="1"/>
    <row r="671692" customHeight="1"/>
    <row r="671694" customHeight="1"/>
    <row r="671696" customHeight="1"/>
    <row r="671698" customHeight="1"/>
    <row r="671700" customHeight="1"/>
    <row r="671702" customHeight="1"/>
    <row r="671704" customHeight="1"/>
    <row r="671706" customHeight="1"/>
    <row r="671708" customHeight="1"/>
    <row r="671710" customHeight="1"/>
    <row r="671712" customHeight="1"/>
    <row r="671714" customHeight="1"/>
    <row r="671716" customHeight="1"/>
    <row r="671718" customHeight="1"/>
    <row r="671720" customHeight="1"/>
    <row r="671722" customHeight="1"/>
    <row r="671724" customHeight="1"/>
    <row r="671726" customHeight="1"/>
    <row r="671728" customHeight="1"/>
    <row r="671730" customHeight="1"/>
    <row r="671732" customHeight="1"/>
    <row r="671734" customHeight="1"/>
    <row r="671736" customHeight="1"/>
    <row r="671738" customHeight="1"/>
    <row r="671740" customHeight="1"/>
    <row r="671742" customHeight="1"/>
    <row r="671744" customHeight="1"/>
    <row r="671746" customHeight="1"/>
    <row r="671748" customHeight="1"/>
    <row r="671750" customHeight="1"/>
    <row r="671752" customHeight="1"/>
    <row r="671754" customHeight="1"/>
    <row r="671756" customHeight="1"/>
    <row r="671758" customHeight="1"/>
    <row r="671760" customHeight="1"/>
    <row r="671762" customHeight="1"/>
    <row r="671764" customHeight="1"/>
    <row r="671766" customHeight="1"/>
    <row r="671768" customHeight="1"/>
    <row r="671770" customHeight="1"/>
    <row r="671772" customHeight="1"/>
    <row r="671774" customHeight="1"/>
    <row r="671776" customHeight="1"/>
    <row r="671778" customHeight="1"/>
    <row r="671780" customHeight="1"/>
    <row r="671782" customHeight="1"/>
    <row r="671784" customHeight="1"/>
    <row r="671786" customHeight="1"/>
    <row r="671788" customHeight="1"/>
    <row r="671790" customHeight="1"/>
    <row r="671792" customHeight="1"/>
    <row r="671794" customHeight="1"/>
    <row r="671796" customHeight="1"/>
    <row r="671798" customHeight="1"/>
    <row r="671800" customHeight="1"/>
    <row r="671802" customHeight="1"/>
    <row r="671804" customHeight="1"/>
    <row r="671806" customHeight="1"/>
    <row r="671808" customHeight="1"/>
    <row r="671810" customHeight="1"/>
    <row r="671812" customHeight="1"/>
    <row r="671814" customHeight="1"/>
    <row r="671816" customHeight="1"/>
    <row r="671818" customHeight="1"/>
    <row r="671820" customHeight="1"/>
    <row r="671822" customHeight="1"/>
    <row r="671824" customHeight="1"/>
    <row r="671826" customHeight="1"/>
    <row r="671828" customHeight="1"/>
    <row r="671830" customHeight="1"/>
    <row r="671832" customHeight="1"/>
    <row r="671834" customHeight="1"/>
    <row r="671836" customHeight="1"/>
    <row r="671838" customHeight="1"/>
    <row r="671840" customHeight="1"/>
    <row r="671842" customHeight="1"/>
    <row r="671844" customHeight="1"/>
    <row r="671846" customHeight="1"/>
    <row r="671848" customHeight="1"/>
    <row r="671850" customHeight="1"/>
    <row r="671852" customHeight="1"/>
    <row r="671854" customHeight="1"/>
    <row r="671856" customHeight="1"/>
    <row r="671858" customHeight="1"/>
    <row r="671860" customHeight="1"/>
    <row r="671862" customHeight="1"/>
    <row r="671864" customHeight="1"/>
    <row r="671866" customHeight="1"/>
    <row r="671868" customHeight="1"/>
    <row r="671870" customHeight="1"/>
    <row r="671872" customHeight="1"/>
    <row r="671874" customHeight="1"/>
    <row r="671876" customHeight="1"/>
    <row r="671878" customHeight="1"/>
    <row r="671880" customHeight="1"/>
    <row r="671882" customHeight="1"/>
    <row r="671884" customHeight="1"/>
    <row r="671886" customHeight="1"/>
    <row r="671888" customHeight="1"/>
    <row r="671890" customHeight="1"/>
    <row r="671892" customHeight="1"/>
    <row r="671894" customHeight="1"/>
    <row r="671896" customHeight="1"/>
    <row r="671898" customHeight="1"/>
    <row r="671900" customHeight="1"/>
    <row r="671902" customHeight="1"/>
    <row r="671904" customHeight="1"/>
    <row r="671906" customHeight="1"/>
    <row r="671908" customHeight="1"/>
    <row r="671910" customHeight="1"/>
    <row r="671912" customHeight="1"/>
    <row r="671914" customHeight="1"/>
    <row r="671916" customHeight="1"/>
    <row r="671918" customHeight="1"/>
    <row r="671920" customHeight="1"/>
    <row r="671922" customHeight="1"/>
    <row r="671924" customHeight="1"/>
    <row r="671926" customHeight="1"/>
    <row r="671928" customHeight="1"/>
    <row r="671930" customHeight="1"/>
    <row r="671932" customHeight="1"/>
    <row r="671934" customHeight="1"/>
    <row r="671936" customHeight="1"/>
    <row r="671938" customHeight="1"/>
    <row r="671940" customHeight="1"/>
    <row r="671942" customHeight="1"/>
    <row r="671944" customHeight="1"/>
    <row r="671946" customHeight="1"/>
    <row r="671948" customHeight="1"/>
    <row r="671950" customHeight="1"/>
    <row r="671952" customHeight="1"/>
    <row r="671954" customHeight="1"/>
    <row r="671956" customHeight="1"/>
    <row r="671958" customHeight="1"/>
    <row r="671960" customHeight="1"/>
    <row r="671962" customHeight="1"/>
    <row r="671964" customHeight="1"/>
    <row r="671966" customHeight="1"/>
    <row r="671968" customHeight="1"/>
    <row r="671970" customHeight="1"/>
    <row r="671972" customHeight="1"/>
    <row r="671974" customHeight="1"/>
    <row r="671976" customHeight="1"/>
    <row r="671978" customHeight="1"/>
    <row r="671980" customHeight="1"/>
    <row r="671982" customHeight="1"/>
    <row r="671984" customHeight="1"/>
    <row r="671986" customHeight="1"/>
    <row r="671988" customHeight="1"/>
    <row r="671990" customHeight="1"/>
    <row r="671992" customHeight="1"/>
    <row r="671994" customHeight="1"/>
    <row r="671996" customHeight="1"/>
    <row r="671998" customHeight="1"/>
    <row r="672000" customHeight="1"/>
    <row r="672002" customHeight="1"/>
    <row r="672004" customHeight="1"/>
    <row r="672006" customHeight="1"/>
    <row r="672008" customHeight="1"/>
    <row r="672010" customHeight="1"/>
    <row r="672012" customHeight="1"/>
    <row r="672014" customHeight="1"/>
    <row r="672016" customHeight="1"/>
    <row r="672018" customHeight="1"/>
    <row r="672020" customHeight="1"/>
    <row r="672022" customHeight="1"/>
    <row r="672024" customHeight="1"/>
    <row r="672026" customHeight="1"/>
    <row r="672028" customHeight="1"/>
    <row r="672030" customHeight="1"/>
    <row r="672032" customHeight="1"/>
    <row r="672034" customHeight="1"/>
    <row r="672036" customHeight="1"/>
    <row r="672038" customHeight="1"/>
    <row r="672040" customHeight="1"/>
    <row r="672042" customHeight="1"/>
    <row r="672044" customHeight="1"/>
    <row r="672046" customHeight="1"/>
    <row r="672048" customHeight="1"/>
    <row r="672050" customHeight="1"/>
    <row r="672052" customHeight="1"/>
    <row r="672054" customHeight="1"/>
    <row r="672056" customHeight="1"/>
    <row r="672058" customHeight="1"/>
    <row r="672060" customHeight="1"/>
    <row r="672062" customHeight="1"/>
    <row r="672064" customHeight="1"/>
    <row r="672066" customHeight="1"/>
    <row r="672068" customHeight="1"/>
    <row r="672070" customHeight="1"/>
    <row r="672072" customHeight="1"/>
    <row r="672074" customHeight="1"/>
    <row r="672076" customHeight="1"/>
    <row r="672078" customHeight="1"/>
    <row r="672080" customHeight="1"/>
    <row r="672082" customHeight="1"/>
    <row r="672084" customHeight="1"/>
    <row r="672086" customHeight="1"/>
    <row r="672088" customHeight="1"/>
    <row r="672090" customHeight="1"/>
    <row r="672092" customHeight="1"/>
    <row r="672094" customHeight="1"/>
    <row r="672096" customHeight="1"/>
    <row r="672098" customHeight="1"/>
    <row r="672100" customHeight="1"/>
    <row r="672102" customHeight="1"/>
    <row r="672104" customHeight="1"/>
    <row r="672106" customHeight="1"/>
    <row r="672108" customHeight="1"/>
    <row r="672110" customHeight="1"/>
    <row r="672112" customHeight="1"/>
    <row r="672114" customHeight="1"/>
    <row r="672116" customHeight="1"/>
    <row r="672118" customHeight="1"/>
    <row r="672120" customHeight="1"/>
    <row r="672122" customHeight="1"/>
    <row r="672124" customHeight="1"/>
    <row r="672126" customHeight="1"/>
    <row r="672128" customHeight="1"/>
    <row r="672130" customHeight="1"/>
    <row r="672132" customHeight="1"/>
    <row r="672134" customHeight="1"/>
    <row r="672136" customHeight="1"/>
    <row r="672138" customHeight="1"/>
    <row r="672140" customHeight="1"/>
    <row r="672142" customHeight="1"/>
    <row r="672144" customHeight="1"/>
    <row r="672146" customHeight="1"/>
    <row r="672148" customHeight="1"/>
    <row r="672150" customHeight="1"/>
    <row r="672152" customHeight="1"/>
    <row r="672154" customHeight="1"/>
    <row r="672156" customHeight="1"/>
    <row r="672158" customHeight="1"/>
    <row r="672160" customHeight="1"/>
    <row r="672162" customHeight="1"/>
    <row r="672164" customHeight="1"/>
    <row r="672166" customHeight="1"/>
    <row r="672168" customHeight="1"/>
    <row r="672170" customHeight="1"/>
    <row r="672172" customHeight="1"/>
    <row r="672174" customHeight="1"/>
    <row r="672176" customHeight="1"/>
    <row r="672178" customHeight="1"/>
    <row r="672180" customHeight="1"/>
    <row r="672182" customHeight="1"/>
    <row r="672184" customHeight="1"/>
    <row r="672186" customHeight="1"/>
    <row r="672188" customHeight="1"/>
    <row r="672190" customHeight="1"/>
    <row r="672192" customHeight="1"/>
    <row r="672194" customHeight="1"/>
    <row r="672196" customHeight="1"/>
    <row r="672198" customHeight="1"/>
    <row r="672200" customHeight="1"/>
    <row r="672202" customHeight="1"/>
    <row r="672204" customHeight="1"/>
    <row r="672206" customHeight="1"/>
    <row r="672208" customHeight="1"/>
    <row r="672210" customHeight="1"/>
    <row r="672212" customHeight="1"/>
    <row r="672214" customHeight="1"/>
    <row r="672216" customHeight="1"/>
    <row r="672218" customHeight="1"/>
    <row r="672220" customHeight="1"/>
    <row r="672222" customHeight="1"/>
    <row r="672224" customHeight="1"/>
    <row r="672226" customHeight="1"/>
    <row r="672228" customHeight="1"/>
    <row r="672230" customHeight="1"/>
    <row r="672232" customHeight="1"/>
    <row r="672234" customHeight="1"/>
    <row r="672236" customHeight="1"/>
    <row r="672238" customHeight="1"/>
    <row r="672240" customHeight="1"/>
    <row r="672242" customHeight="1"/>
    <row r="672244" customHeight="1"/>
    <row r="672246" customHeight="1"/>
    <row r="672248" customHeight="1"/>
    <row r="672250" customHeight="1"/>
    <row r="672252" customHeight="1"/>
    <row r="672254" customHeight="1"/>
    <row r="672256" customHeight="1"/>
    <row r="672258" customHeight="1"/>
    <row r="672260" customHeight="1"/>
    <row r="672262" customHeight="1"/>
    <row r="672264" customHeight="1"/>
    <row r="672266" customHeight="1"/>
    <row r="672268" customHeight="1"/>
    <row r="672270" customHeight="1"/>
    <row r="672272" customHeight="1"/>
    <row r="672274" customHeight="1"/>
    <row r="672276" customHeight="1"/>
    <row r="672278" customHeight="1"/>
    <row r="672280" customHeight="1"/>
    <row r="672282" customHeight="1"/>
    <row r="672284" customHeight="1"/>
    <row r="672286" customHeight="1"/>
    <row r="672288" customHeight="1"/>
    <row r="672290" customHeight="1"/>
    <row r="672292" customHeight="1"/>
    <row r="672294" customHeight="1"/>
    <row r="672296" customHeight="1"/>
    <row r="672298" customHeight="1"/>
    <row r="672300" customHeight="1"/>
    <row r="672302" customHeight="1"/>
    <row r="672304" customHeight="1"/>
    <row r="672306" customHeight="1"/>
    <row r="672308" customHeight="1"/>
    <row r="672310" customHeight="1"/>
    <row r="672312" customHeight="1"/>
    <row r="672314" customHeight="1"/>
    <row r="672316" customHeight="1"/>
    <row r="672318" customHeight="1"/>
    <row r="672320" customHeight="1"/>
    <row r="672322" customHeight="1"/>
    <row r="672324" customHeight="1"/>
    <row r="672326" customHeight="1"/>
    <row r="672328" customHeight="1"/>
    <row r="672330" customHeight="1"/>
    <row r="672332" customHeight="1"/>
    <row r="672334" customHeight="1"/>
    <row r="672336" customHeight="1"/>
    <row r="672338" customHeight="1"/>
    <row r="672340" customHeight="1"/>
    <row r="672342" customHeight="1"/>
    <row r="672344" customHeight="1"/>
    <row r="672346" customHeight="1"/>
    <row r="672348" customHeight="1"/>
    <row r="672350" customHeight="1"/>
    <row r="672352" customHeight="1"/>
    <row r="672354" customHeight="1"/>
    <row r="672356" customHeight="1"/>
    <row r="672358" customHeight="1"/>
    <row r="672360" customHeight="1"/>
    <row r="672362" customHeight="1"/>
    <row r="672364" customHeight="1"/>
    <row r="672366" customHeight="1"/>
    <row r="672368" customHeight="1"/>
    <row r="672370" customHeight="1"/>
    <row r="672372" customHeight="1"/>
    <row r="672374" customHeight="1"/>
    <row r="672376" customHeight="1"/>
    <row r="672378" customHeight="1"/>
    <row r="672380" customHeight="1"/>
    <row r="672382" customHeight="1"/>
    <row r="672384" customHeight="1"/>
    <row r="672386" customHeight="1"/>
    <row r="672388" customHeight="1"/>
    <row r="672390" customHeight="1"/>
    <row r="672392" customHeight="1"/>
    <row r="672394" customHeight="1"/>
    <row r="672396" customHeight="1"/>
    <row r="672398" customHeight="1"/>
    <row r="672400" customHeight="1"/>
    <row r="672402" customHeight="1"/>
    <row r="672404" customHeight="1"/>
    <row r="672406" customHeight="1"/>
    <row r="672408" customHeight="1"/>
    <row r="672410" customHeight="1"/>
    <row r="672412" customHeight="1"/>
    <row r="672414" customHeight="1"/>
    <row r="672416" customHeight="1"/>
    <row r="672418" customHeight="1"/>
    <row r="672420" customHeight="1"/>
    <row r="672422" customHeight="1"/>
    <row r="672424" customHeight="1"/>
    <row r="672426" customHeight="1"/>
    <row r="672428" customHeight="1"/>
    <row r="672430" customHeight="1"/>
    <row r="672432" customHeight="1"/>
    <row r="672434" customHeight="1"/>
    <row r="672436" customHeight="1"/>
    <row r="672438" customHeight="1"/>
    <row r="672440" customHeight="1"/>
    <row r="672442" customHeight="1"/>
    <row r="672444" customHeight="1"/>
    <row r="672446" customHeight="1"/>
    <row r="672448" customHeight="1"/>
    <row r="672450" customHeight="1"/>
    <row r="672452" customHeight="1"/>
    <row r="672454" customHeight="1"/>
    <row r="672456" customHeight="1"/>
    <row r="672458" customHeight="1"/>
    <row r="672460" customHeight="1"/>
    <row r="672462" customHeight="1"/>
    <row r="672464" customHeight="1"/>
    <row r="672466" customHeight="1"/>
    <row r="672468" customHeight="1"/>
    <row r="672470" customHeight="1"/>
    <row r="672472" customHeight="1"/>
    <row r="672474" customHeight="1"/>
    <row r="672476" customHeight="1"/>
    <row r="672478" customHeight="1"/>
    <row r="672480" customHeight="1"/>
    <row r="672482" customHeight="1"/>
    <row r="672484" customHeight="1"/>
    <row r="672486" customHeight="1"/>
    <row r="672488" customHeight="1"/>
    <row r="672490" customHeight="1"/>
    <row r="672492" customHeight="1"/>
    <row r="672494" customHeight="1"/>
    <row r="672496" customHeight="1"/>
    <row r="672498" customHeight="1"/>
    <row r="672500" customHeight="1"/>
    <row r="672502" customHeight="1"/>
    <row r="672504" customHeight="1"/>
    <row r="672506" customHeight="1"/>
    <row r="672508" customHeight="1"/>
    <row r="672510" customHeight="1"/>
    <row r="672512" customHeight="1"/>
    <row r="672514" customHeight="1"/>
    <row r="672516" customHeight="1"/>
    <row r="672518" customHeight="1"/>
    <row r="672520" customHeight="1"/>
    <row r="672522" customHeight="1"/>
    <row r="672524" customHeight="1"/>
    <row r="672526" customHeight="1"/>
    <row r="672528" customHeight="1"/>
    <row r="672530" customHeight="1"/>
    <row r="672532" customHeight="1"/>
    <row r="672534" customHeight="1"/>
    <row r="672536" customHeight="1"/>
    <row r="672538" customHeight="1"/>
    <row r="672540" customHeight="1"/>
    <row r="672542" customHeight="1"/>
    <row r="672544" customHeight="1"/>
    <row r="672546" customHeight="1"/>
    <row r="672548" customHeight="1"/>
    <row r="672550" customHeight="1"/>
    <row r="672552" customHeight="1"/>
    <row r="672554" customHeight="1"/>
    <row r="672556" customHeight="1"/>
    <row r="672558" customHeight="1"/>
    <row r="672560" customHeight="1"/>
    <row r="672562" customHeight="1"/>
    <row r="672564" customHeight="1"/>
    <row r="672566" customHeight="1"/>
    <row r="672568" customHeight="1"/>
    <row r="672570" customHeight="1"/>
    <row r="672572" customHeight="1"/>
    <row r="672574" customHeight="1"/>
    <row r="672576" customHeight="1"/>
    <row r="672578" customHeight="1"/>
    <row r="672580" customHeight="1"/>
    <row r="672582" customHeight="1"/>
    <row r="672584" customHeight="1"/>
    <row r="672586" customHeight="1"/>
    <row r="672588" customHeight="1"/>
    <row r="672590" customHeight="1"/>
    <row r="672592" customHeight="1"/>
    <row r="672594" customHeight="1"/>
    <row r="672596" customHeight="1"/>
    <row r="672598" customHeight="1"/>
    <row r="672600" customHeight="1"/>
    <row r="672602" customHeight="1"/>
    <row r="672604" customHeight="1"/>
    <row r="672606" customHeight="1"/>
    <row r="672608" customHeight="1"/>
    <row r="672610" customHeight="1"/>
    <row r="672612" customHeight="1"/>
    <row r="672614" customHeight="1"/>
    <row r="672616" customHeight="1"/>
    <row r="672618" customHeight="1"/>
    <row r="672620" customHeight="1"/>
    <row r="672622" customHeight="1"/>
    <row r="672624" customHeight="1"/>
    <row r="672626" customHeight="1"/>
    <row r="672628" customHeight="1"/>
    <row r="672630" customHeight="1"/>
    <row r="672632" customHeight="1"/>
    <row r="672634" customHeight="1"/>
    <row r="672636" customHeight="1"/>
    <row r="672638" customHeight="1"/>
    <row r="672640" customHeight="1"/>
    <row r="672642" customHeight="1"/>
    <row r="672644" customHeight="1"/>
    <row r="672646" customHeight="1"/>
    <row r="672648" customHeight="1"/>
    <row r="672650" customHeight="1"/>
    <row r="672652" customHeight="1"/>
    <row r="672654" customHeight="1"/>
    <row r="672656" customHeight="1"/>
    <row r="672658" customHeight="1"/>
    <row r="672660" customHeight="1"/>
    <row r="672662" customHeight="1"/>
    <row r="672664" customHeight="1"/>
    <row r="672666" customHeight="1"/>
    <row r="672668" customHeight="1"/>
    <row r="672670" customHeight="1"/>
    <row r="672672" customHeight="1"/>
    <row r="672674" customHeight="1"/>
    <row r="672676" customHeight="1"/>
    <row r="672678" customHeight="1"/>
    <row r="672680" customHeight="1"/>
    <row r="672682" customHeight="1"/>
    <row r="672684" customHeight="1"/>
    <row r="672686" customHeight="1"/>
    <row r="672688" customHeight="1"/>
    <row r="672690" customHeight="1"/>
    <row r="672692" customHeight="1"/>
    <row r="672694" customHeight="1"/>
    <row r="672696" customHeight="1"/>
    <row r="672698" customHeight="1"/>
    <row r="672700" customHeight="1"/>
    <row r="672702" customHeight="1"/>
    <row r="672704" customHeight="1"/>
    <row r="672706" customHeight="1"/>
    <row r="672708" customHeight="1"/>
    <row r="672710" customHeight="1"/>
    <row r="672712" customHeight="1"/>
    <row r="672714" customHeight="1"/>
    <row r="672716" customHeight="1"/>
    <row r="672718" customHeight="1"/>
    <row r="672720" customHeight="1"/>
    <row r="672722" customHeight="1"/>
    <row r="672724" customHeight="1"/>
    <row r="672726" customHeight="1"/>
    <row r="672728" customHeight="1"/>
    <row r="672730" customHeight="1"/>
    <row r="672732" customHeight="1"/>
    <row r="672734" customHeight="1"/>
    <row r="672736" customHeight="1"/>
    <row r="672738" customHeight="1"/>
    <row r="672740" customHeight="1"/>
    <row r="672742" customHeight="1"/>
    <row r="672744" customHeight="1"/>
    <row r="672746" customHeight="1"/>
    <row r="672748" customHeight="1"/>
    <row r="672750" customHeight="1"/>
    <row r="672752" customHeight="1"/>
    <row r="672754" customHeight="1"/>
    <row r="672756" customHeight="1"/>
    <row r="672758" customHeight="1"/>
    <row r="672760" customHeight="1"/>
    <row r="672762" customHeight="1"/>
    <row r="672764" customHeight="1"/>
    <row r="672766" customHeight="1"/>
    <row r="672768" customHeight="1"/>
    <row r="672770" customHeight="1"/>
    <row r="672772" customHeight="1"/>
    <row r="672774" customHeight="1"/>
    <row r="672776" customHeight="1"/>
    <row r="672778" customHeight="1"/>
    <row r="672780" customHeight="1"/>
    <row r="672782" customHeight="1"/>
    <row r="672784" customHeight="1"/>
    <row r="672786" customHeight="1"/>
    <row r="672788" customHeight="1"/>
    <row r="672790" customHeight="1"/>
    <row r="672792" customHeight="1"/>
    <row r="672794" customHeight="1"/>
    <row r="672796" customHeight="1"/>
    <row r="672798" customHeight="1"/>
    <row r="672800" customHeight="1"/>
    <row r="672802" customHeight="1"/>
    <row r="672804" customHeight="1"/>
    <row r="672806" customHeight="1"/>
    <row r="672808" customHeight="1"/>
    <row r="672810" customHeight="1"/>
    <row r="672812" customHeight="1"/>
    <row r="672814" customHeight="1"/>
    <row r="672816" customHeight="1"/>
    <row r="672818" customHeight="1"/>
    <row r="672820" customHeight="1"/>
    <row r="672822" customHeight="1"/>
    <row r="672824" customHeight="1"/>
    <row r="672826" customHeight="1"/>
    <row r="672828" customHeight="1"/>
    <row r="672830" customHeight="1"/>
    <row r="672832" customHeight="1"/>
    <row r="672834" customHeight="1"/>
    <row r="672836" customHeight="1"/>
    <row r="672838" customHeight="1"/>
    <row r="672840" customHeight="1"/>
    <row r="672842" customHeight="1"/>
    <row r="672844" customHeight="1"/>
    <row r="672846" customHeight="1"/>
    <row r="672848" customHeight="1"/>
    <row r="672850" customHeight="1"/>
    <row r="672852" customHeight="1"/>
    <row r="672854" customHeight="1"/>
    <row r="672856" customHeight="1"/>
    <row r="672858" customHeight="1"/>
    <row r="672860" customHeight="1"/>
    <row r="672862" customHeight="1"/>
    <row r="672864" customHeight="1"/>
    <row r="672866" customHeight="1"/>
    <row r="672868" customHeight="1"/>
    <row r="672870" customHeight="1"/>
    <row r="672872" customHeight="1"/>
    <row r="672874" customHeight="1"/>
    <row r="672876" customHeight="1"/>
    <row r="672878" customHeight="1"/>
    <row r="672880" customHeight="1"/>
    <row r="672882" customHeight="1"/>
    <row r="672884" customHeight="1"/>
    <row r="672886" customHeight="1"/>
    <row r="672888" customHeight="1"/>
    <row r="672890" customHeight="1"/>
    <row r="672892" customHeight="1"/>
    <row r="672894" customHeight="1"/>
    <row r="672896" customHeight="1"/>
    <row r="672898" customHeight="1"/>
    <row r="672900" customHeight="1"/>
    <row r="672902" customHeight="1"/>
    <row r="672904" customHeight="1"/>
    <row r="672906" customHeight="1"/>
    <row r="672908" customHeight="1"/>
    <row r="672910" customHeight="1"/>
    <row r="672912" customHeight="1"/>
    <row r="672914" customHeight="1"/>
    <row r="672916" customHeight="1"/>
    <row r="672918" customHeight="1"/>
    <row r="672920" customHeight="1"/>
    <row r="672922" customHeight="1"/>
    <row r="672924" customHeight="1"/>
    <row r="672926" customHeight="1"/>
    <row r="672928" customHeight="1"/>
    <row r="672930" customHeight="1"/>
    <row r="672932" customHeight="1"/>
    <row r="672934" customHeight="1"/>
    <row r="672936" customHeight="1"/>
    <row r="672938" customHeight="1"/>
    <row r="672940" customHeight="1"/>
    <row r="672942" customHeight="1"/>
    <row r="672944" customHeight="1"/>
    <row r="672946" customHeight="1"/>
    <row r="672948" customHeight="1"/>
    <row r="672950" customHeight="1"/>
    <row r="672952" customHeight="1"/>
    <row r="672954" customHeight="1"/>
    <row r="672956" customHeight="1"/>
    <row r="672958" customHeight="1"/>
    <row r="672960" customHeight="1"/>
    <row r="672962" customHeight="1"/>
    <row r="672964" customHeight="1"/>
    <row r="672966" customHeight="1"/>
    <row r="672968" customHeight="1"/>
    <row r="672970" customHeight="1"/>
    <row r="672972" customHeight="1"/>
    <row r="672974" customHeight="1"/>
    <row r="672976" customHeight="1"/>
    <row r="672978" customHeight="1"/>
    <row r="672980" customHeight="1"/>
    <row r="672982" customHeight="1"/>
    <row r="672984" customHeight="1"/>
    <row r="672986" customHeight="1"/>
    <row r="672988" customHeight="1"/>
    <row r="672990" customHeight="1"/>
    <row r="672992" customHeight="1"/>
    <row r="672994" customHeight="1"/>
    <row r="672996" customHeight="1"/>
    <row r="672998" customHeight="1"/>
    <row r="673000" customHeight="1"/>
    <row r="673002" customHeight="1"/>
    <row r="673004" customHeight="1"/>
    <row r="673006" customHeight="1"/>
    <row r="673008" customHeight="1"/>
    <row r="673010" customHeight="1"/>
    <row r="673012" customHeight="1"/>
    <row r="673014" customHeight="1"/>
    <row r="673016" customHeight="1"/>
    <row r="673018" customHeight="1"/>
    <row r="673020" customHeight="1"/>
    <row r="673022" customHeight="1"/>
    <row r="673024" customHeight="1"/>
    <row r="673026" customHeight="1"/>
    <row r="673028" customHeight="1"/>
    <row r="673030" customHeight="1"/>
    <row r="673032" customHeight="1"/>
    <row r="673034" customHeight="1"/>
    <row r="673036" customHeight="1"/>
    <row r="673038" customHeight="1"/>
    <row r="673040" customHeight="1"/>
    <row r="673042" customHeight="1"/>
    <row r="673044" customHeight="1"/>
    <row r="673046" customHeight="1"/>
    <row r="673048" customHeight="1"/>
    <row r="673050" customHeight="1"/>
    <row r="673052" customHeight="1"/>
    <row r="673054" customHeight="1"/>
    <row r="673056" customHeight="1"/>
    <row r="673058" customHeight="1"/>
    <row r="673060" customHeight="1"/>
    <row r="673062" customHeight="1"/>
    <row r="673064" customHeight="1"/>
    <row r="673066" customHeight="1"/>
    <row r="673068" customHeight="1"/>
    <row r="673070" customHeight="1"/>
    <row r="673072" customHeight="1"/>
    <row r="673074" customHeight="1"/>
    <row r="673076" customHeight="1"/>
    <row r="673078" customHeight="1"/>
    <row r="673080" customHeight="1"/>
    <row r="673082" customHeight="1"/>
    <row r="673084" customHeight="1"/>
    <row r="673086" customHeight="1"/>
    <row r="673088" customHeight="1"/>
    <row r="673090" customHeight="1"/>
    <row r="673092" customHeight="1"/>
    <row r="673094" customHeight="1"/>
    <row r="673096" customHeight="1"/>
    <row r="673098" customHeight="1"/>
    <row r="673100" customHeight="1"/>
    <row r="673102" customHeight="1"/>
    <row r="673104" customHeight="1"/>
    <row r="673106" customHeight="1"/>
    <row r="673108" customHeight="1"/>
    <row r="673110" customHeight="1"/>
    <row r="673112" customHeight="1"/>
    <row r="673114" customHeight="1"/>
    <row r="673116" customHeight="1"/>
    <row r="673118" customHeight="1"/>
    <row r="673120" customHeight="1"/>
    <row r="673122" customHeight="1"/>
    <row r="673124" customHeight="1"/>
    <row r="673126" customHeight="1"/>
    <row r="673128" customHeight="1"/>
    <row r="673130" customHeight="1"/>
    <row r="673132" customHeight="1"/>
    <row r="673134" customHeight="1"/>
    <row r="673136" customHeight="1"/>
    <row r="673138" customHeight="1"/>
    <row r="673140" customHeight="1"/>
    <row r="673142" customHeight="1"/>
    <row r="673144" customHeight="1"/>
    <row r="673146" customHeight="1"/>
    <row r="673148" customHeight="1"/>
    <row r="673150" customHeight="1"/>
    <row r="673152" customHeight="1"/>
    <row r="673154" customHeight="1"/>
    <row r="673156" customHeight="1"/>
    <row r="673158" customHeight="1"/>
    <row r="673160" customHeight="1"/>
    <row r="673162" customHeight="1"/>
    <row r="673164" customHeight="1"/>
    <row r="673166" customHeight="1"/>
    <row r="673168" customHeight="1"/>
    <row r="673170" customHeight="1"/>
    <row r="673172" customHeight="1"/>
    <row r="673174" customHeight="1"/>
    <row r="673176" customHeight="1"/>
    <row r="673178" customHeight="1"/>
    <row r="673180" customHeight="1"/>
    <row r="673182" customHeight="1"/>
    <row r="673184" customHeight="1"/>
    <row r="673186" customHeight="1"/>
    <row r="673188" customHeight="1"/>
    <row r="673190" customHeight="1"/>
    <row r="673192" customHeight="1"/>
    <row r="673194" customHeight="1"/>
    <row r="673196" customHeight="1"/>
    <row r="673198" customHeight="1"/>
    <row r="673200" customHeight="1"/>
    <row r="673202" customHeight="1"/>
    <row r="673204" customHeight="1"/>
    <row r="673206" customHeight="1"/>
    <row r="673208" customHeight="1"/>
    <row r="673210" customHeight="1"/>
    <row r="673212" customHeight="1"/>
    <row r="673214" customHeight="1"/>
    <row r="673216" customHeight="1"/>
    <row r="673218" customHeight="1"/>
    <row r="673220" customHeight="1"/>
    <row r="673222" customHeight="1"/>
    <row r="673224" customHeight="1"/>
    <row r="673226" customHeight="1"/>
    <row r="673228" customHeight="1"/>
    <row r="673230" customHeight="1"/>
    <row r="673232" customHeight="1"/>
    <row r="673234" customHeight="1"/>
    <row r="673236" customHeight="1"/>
    <row r="673238" customHeight="1"/>
    <row r="673240" customHeight="1"/>
    <row r="673242" customHeight="1"/>
    <row r="673244" customHeight="1"/>
    <row r="673246" customHeight="1"/>
    <row r="673248" customHeight="1"/>
    <row r="673250" customHeight="1"/>
    <row r="673252" customHeight="1"/>
    <row r="673254" customHeight="1"/>
    <row r="673256" customHeight="1"/>
    <row r="673258" customHeight="1"/>
    <row r="673260" customHeight="1"/>
    <row r="673262" customHeight="1"/>
    <row r="673264" customHeight="1"/>
    <row r="673266" customHeight="1"/>
    <row r="673268" customHeight="1"/>
    <row r="673270" customHeight="1"/>
    <row r="673272" customHeight="1"/>
    <row r="673274" customHeight="1"/>
    <row r="673276" customHeight="1"/>
    <row r="673278" customHeight="1"/>
    <row r="673280" customHeight="1"/>
    <row r="673282" customHeight="1"/>
    <row r="673284" customHeight="1"/>
    <row r="673286" customHeight="1"/>
    <row r="673288" customHeight="1"/>
    <row r="673290" customHeight="1"/>
    <row r="673292" customHeight="1"/>
    <row r="673294" customHeight="1"/>
    <row r="673296" customHeight="1"/>
    <row r="673298" customHeight="1"/>
    <row r="673300" customHeight="1"/>
    <row r="673302" customHeight="1"/>
    <row r="673304" customHeight="1"/>
    <row r="673306" customHeight="1"/>
    <row r="673308" customHeight="1"/>
    <row r="673310" customHeight="1"/>
    <row r="673312" customHeight="1"/>
    <row r="673314" customHeight="1"/>
    <row r="673316" customHeight="1"/>
    <row r="673318" customHeight="1"/>
    <row r="673320" customHeight="1"/>
    <row r="673322" customHeight="1"/>
    <row r="673324" customHeight="1"/>
    <row r="673326" customHeight="1"/>
    <row r="673328" customHeight="1"/>
    <row r="673330" customHeight="1"/>
    <row r="673332" customHeight="1"/>
    <row r="673334" customHeight="1"/>
    <row r="673336" customHeight="1"/>
    <row r="673338" customHeight="1"/>
    <row r="673340" customHeight="1"/>
    <row r="673342" customHeight="1"/>
    <row r="673344" customHeight="1"/>
    <row r="673346" customHeight="1"/>
    <row r="673348" customHeight="1"/>
    <row r="673350" customHeight="1"/>
    <row r="673352" customHeight="1"/>
    <row r="673354" customHeight="1"/>
    <row r="673356" customHeight="1"/>
    <row r="673358" customHeight="1"/>
    <row r="673360" customHeight="1"/>
    <row r="673362" customHeight="1"/>
    <row r="673364" customHeight="1"/>
    <row r="673366" customHeight="1"/>
    <row r="673368" customHeight="1"/>
    <row r="673370" customHeight="1"/>
    <row r="673372" customHeight="1"/>
    <row r="673374" customHeight="1"/>
    <row r="673376" customHeight="1"/>
    <row r="673378" customHeight="1"/>
    <row r="673380" customHeight="1"/>
    <row r="673382" customHeight="1"/>
    <row r="673384" customHeight="1"/>
    <row r="673386" customHeight="1"/>
    <row r="673388" customHeight="1"/>
    <row r="673390" customHeight="1"/>
    <row r="673392" customHeight="1"/>
    <row r="673394" customHeight="1"/>
    <row r="673396" customHeight="1"/>
    <row r="673398" customHeight="1"/>
    <row r="673400" customHeight="1"/>
    <row r="673402" customHeight="1"/>
    <row r="673404" customHeight="1"/>
    <row r="673406" customHeight="1"/>
    <row r="673408" customHeight="1"/>
    <row r="673410" customHeight="1"/>
    <row r="673412" customHeight="1"/>
    <row r="673414" customHeight="1"/>
    <row r="673416" customHeight="1"/>
    <row r="673418" customHeight="1"/>
    <row r="673420" customHeight="1"/>
    <row r="673422" customHeight="1"/>
    <row r="673424" customHeight="1"/>
    <row r="673426" customHeight="1"/>
    <row r="673428" customHeight="1"/>
    <row r="673430" customHeight="1"/>
    <row r="673432" customHeight="1"/>
    <row r="673434" customHeight="1"/>
    <row r="673436" customHeight="1"/>
    <row r="673438" customHeight="1"/>
    <row r="673440" customHeight="1"/>
    <row r="673442" customHeight="1"/>
    <row r="673444" customHeight="1"/>
    <row r="673446" customHeight="1"/>
    <row r="673448" customHeight="1"/>
    <row r="673450" customHeight="1"/>
    <row r="673452" customHeight="1"/>
    <row r="673454" customHeight="1"/>
    <row r="673456" customHeight="1"/>
    <row r="673458" customHeight="1"/>
    <row r="673460" customHeight="1"/>
    <row r="673462" customHeight="1"/>
    <row r="673464" customHeight="1"/>
    <row r="673466" customHeight="1"/>
    <row r="673468" customHeight="1"/>
    <row r="673470" customHeight="1"/>
    <row r="673472" customHeight="1"/>
    <row r="673474" customHeight="1"/>
    <row r="673476" customHeight="1"/>
    <row r="673478" customHeight="1"/>
    <row r="673480" customHeight="1"/>
    <row r="673482" customHeight="1"/>
    <row r="673484" customHeight="1"/>
    <row r="673486" customHeight="1"/>
    <row r="673488" customHeight="1"/>
    <row r="673490" customHeight="1"/>
    <row r="673492" customHeight="1"/>
    <row r="673494" customHeight="1"/>
    <row r="673496" customHeight="1"/>
    <row r="673498" customHeight="1"/>
    <row r="673500" customHeight="1"/>
    <row r="673502" customHeight="1"/>
    <row r="673504" customHeight="1"/>
    <row r="673506" customHeight="1"/>
    <row r="673508" customHeight="1"/>
    <row r="673510" customHeight="1"/>
    <row r="673512" customHeight="1"/>
    <row r="673514" customHeight="1"/>
    <row r="673516" customHeight="1"/>
    <row r="673518" customHeight="1"/>
    <row r="673520" customHeight="1"/>
    <row r="673522" customHeight="1"/>
    <row r="673524" customHeight="1"/>
    <row r="673526" customHeight="1"/>
    <row r="673528" customHeight="1"/>
    <row r="673530" customHeight="1"/>
    <row r="673532" customHeight="1"/>
    <row r="673534" customHeight="1"/>
    <row r="673536" customHeight="1"/>
    <row r="673538" customHeight="1"/>
    <row r="673540" customHeight="1"/>
    <row r="673542" customHeight="1"/>
    <row r="673544" customHeight="1"/>
    <row r="673546" customHeight="1"/>
    <row r="673548" customHeight="1"/>
    <row r="673550" customHeight="1"/>
    <row r="673552" customHeight="1"/>
    <row r="673554" customHeight="1"/>
    <row r="673556" customHeight="1"/>
    <row r="673558" customHeight="1"/>
    <row r="673560" customHeight="1"/>
    <row r="673562" customHeight="1"/>
    <row r="673564" customHeight="1"/>
    <row r="673566" customHeight="1"/>
    <row r="673568" customHeight="1"/>
    <row r="673570" customHeight="1"/>
    <row r="673572" customHeight="1"/>
    <row r="673574" customHeight="1"/>
    <row r="673576" customHeight="1"/>
    <row r="673578" customHeight="1"/>
    <row r="673580" customHeight="1"/>
    <row r="673582" customHeight="1"/>
    <row r="673584" customHeight="1"/>
    <row r="673586" customHeight="1"/>
    <row r="673588" customHeight="1"/>
    <row r="673590" customHeight="1"/>
    <row r="673592" customHeight="1"/>
    <row r="673594" customHeight="1"/>
    <row r="673596" customHeight="1"/>
    <row r="673598" customHeight="1"/>
    <row r="673600" customHeight="1"/>
    <row r="673602" customHeight="1"/>
    <row r="673604" customHeight="1"/>
    <row r="673606" customHeight="1"/>
    <row r="673608" customHeight="1"/>
    <row r="673610" customHeight="1"/>
    <row r="673612" customHeight="1"/>
    <row r="673614" customHeight="1"/>
    <row r="673616" customHeight="1"/>
    <row r="673618" customHeight="1"/>
    <row r="673620" customHeight="1"/>
    <row r="673622" customHeight="1"/>
    <row r="673624" customHeight="1"/>
    <row r="673626" customHeight="1"/>
    <row r="673628" customHeight="1"/>
    <row r="673630" customHeight="1"/>
    <row r="673632" customHeight="1"/>
    <row r="673634" customHeight="1"/>
    <row r="673636" customHeight="1"/>
    <row r="673638" customHeight="1"/>
    <row r="673640" customHeight="1"/>
    <row r="673642" customHeight="1"/>
    <row r="673644" customHeight="1"/>
    <row r="673646" customHeight="1"/>
    <row r="673648" customHeight="1"/>
    <row r="673650" customHeight="1"/>
    <row r="673652" customHeight="1"/>
    <row r="673654" customHeight="1"/>
    <row r="673656" customHeight="1"/>
    <row r="673658" customHeight="1"/>
    <row r="673660" customHeight="1"/>
    <row r="673662" customHeight="1"/>
    <row r="673664" customHeight="1"/>
    <row r="673666" customHeight="1"/>
    <row r="673668" customHeight="1"/>
    <row r="673670" customHeight="1"/>
    <row r="673672" customHeight="1"/>
    <row r="673674" customHeight="1"/>
    <row r="673676" customHeight="1"/>
    <row r="673678" customHeight="1"/>
    <row r="673680" customHeight="1"/>
    <row r="673682" customHeight="1"/>
    <row r="673684" customHeight="1"/>
    <row r="673686" customHeight="1"/>
    <row r="673688" customHeight="1"/>
    <row r="673690" customHeight="1"/>
    <row r="673692" customHeight="1"/>
    <row r="673694" customHeight="1"/>
    <row r="673696" customHeight="1"/>
    <row r="673698" customHeight="1"/>
    <row r="673700" customHeight="1"/>
    <row r="673702" customHeight="1"/>
    <row r="673704" customHeight="1"/>
    <row r="673706" customHeight="1"/>
    <row r="673708" customHeight="1"/>
    <row r="673710" customHeight="1"/>
    <row r="673712" customHeight="1"/>
    <row r="673714" customHeight="1"/>
    <row r="673716" customHeight="1"/>
    <row r="673718" customHeight="1"/>
    <row r="673720" customHeight="1"/>
    <row r="673722" customHeight="1"/>
    <row r="673724" customHeight="1"/>
    <row r="673726" customHeight="1"/>
    <row r="673728" customHeight="1"/>
    <row r="673730" customHeight="1"/>
    <row r="673732" customHeight="1"/>
    <row r="673734" customHeight="1"/>
    <row r="673736" customHeight="1"/>
    <row r="673738" customHeight="1"/>
    <row r="673740" customHeight="1"/>
    <row r="673742" customHeight="1"/>
    <row r="673744" customHeight="1"/>
    <row r="673746" customHeight="1"/>
    <row r="673748" customHeight="1"/>
    <row r="673750" customHeight="1"/>
    <row r="673752" customHeight="1"/>
    <row r="673754" customHeight="1"/>
    <row r="673756" customHeight="1"/>
    <row r="673758" customHeight="1"/>
    <row r="673760" customHeight="1"/>
    <row r="673762" customHeight="1"/>
    <row r="673764" customHeight="1"/>
    <row r="673766" customHeight="1"/>
    <row r="673768" customHeight="1"/>
    <row r="673770" customHeight="1"/>
    <row r="673772" customHeight="1"/>
    <row r="673774" customHeight="1"/>
    <row r="673776" customHeight="1"/>
    <row r="673778" customHeight="1"/>
    <row r="673780" customHeight="1"/>
    <row r="673782" customHeight="1"/>
    <row r="673784" customHeight="1"/>
    <row r="673786" customHeight="1"/>
    <row r="673788" customHeight="1"/>
    <row r="673790" customHeight="1"/>
    <row r="673792" customHeight="1"/>
    <row r="673794" customHeight="1"/>
    <row r="673796" customHeight="1"/>
    <row r="673798" customHeight="1"/>
    <row r="673800" customHeight="1"/>
    <row r="673802" customHeight="1"/>
    <row r="673804" customHeight="1"/>
    <row r="673806" customHeight="1"/>
    <row r="673808" customHeight="1"/>
    <row r="673810" customHeight="1"/>
    <row r="673812" customHeight="1"/>
    <row r="673814" customHeight="1"/>
    <row r="673816" customHeight="1"/>
    <row r="673818" customHeight="1"/>
    <row r="673820" customHeight="1"/>
    <row r="673822" customHeight="1"/>
    <row r="673824" customHeight="1"/>
    <row r="673826" customHeight="1"/>
    <row r="673828" customHeight="1"/>
    <row r="673830" customHeight="1"/>
    <row r="673832" customHeight="1"/>
    <row r="673834" customHeight="1"/>
    <row r="673836" customHeight="1"/>
    <row r="673838" customHeight="1"/>
    <row r="673840" customHeight="1"/>
    <row r="673842" customHeight="1"/>
    <row r="673844" customHeight="1"/>
    <row r="673846" customHeight="1"/>
    <row r="673848" customHeight="1"/>
    <row r="673850" customHeight="1"/>
    <row r="673852" customHeight="1"/>
    <row r="673854" customHeight="1"/>
    <row r="673856" customHeight="1"/>
    <row r="673858" customHeight="1"/>
    <row r="673860" customHeight="1"/>
    <row r="673862" customHeight="1"/>
    <row r="673864" customHeight="1"/>
    <row r="673866" customHeight="1"/>
    <row r="673868" customHeight="1"/>
    <row r="673870" customHeight="1"/>
    <row r="673872" customHeight="1"/>
    <row r="673874" customHeight="1"/>
    <row r="673876" customHeight="1"/>
    <row r="673878" customHeight="1"/>
    <row r="673880" customHeight="1"/>
    <row r="673882" customHeight="1"/>
    <row r="673884" customHeight="1"/>
    <row r="673886" customHeight="1"/>
    <row r="673888" customHeight="1"/>
    <row r="673890" customHeight="1"/>
    <row r="673892" customHeight="1"/>
    <row r="673894" customHeight="1"/>
    <row r="673896" customHeight="1"/>
    <row r="673898" customHeight="1"/>
    <row r="673900" customHeight="1"/>
    <row r="673902" customHeight="1"/>
    <row r="673904" customHeight="1"/>
    <row r="673906" customHeight="1"/>
    <row r="673908" customHeight="1"/>
    <row r="673910" customHeight="1"/>
    <row r="673912" customHeight="1"/>
    <row r="673914" customHeight="1"/>
    <row r="673916" customHeight="1"/>
    <row r="673918" customHeight="1"/>
    <row r="673920" customHeight="1"/>
    <row r="673922" customHeight="1"/>
    <row r="673924" customHeight="1"/>
    <row r="673926" customHeight="1"/>
    <row r="673928" customHeight="1"/>
    <row r="673930" customHeight="1"/>
    <row r="673932" customHeight="1"/>
    <row r="673934" customHeight="1"/>
    <row r="673936" customHeight="1"/>
    <row r="673938" customHeight="1"/>
    <row r="673940" customHeight="1"/>
    <row r="673942" customHeight="1"/>
    <row r="673944" customHeight="1"/>
    <row r="673946" customHeight="1"/>
    <row r="673948" customHeight="1"/>
    <row r="673950" customHeight="1"/>
    <row r="673952" customHeight="1"/>
    <row r="673954" customHeight="1"/>
    <row r="673956" customHeight="1"/>
    <row r="673958" customHeight="1"/>
    <row r="673960" customHeight="1"/>
    <row r="673962" customHeight="1"/>
    <row r="673964" customHeight="1"/>
    <row r="673966" customHeight="1"/>
    <row r="673968" customHeight="1"/>
    <row r="673970" customHeight="1"/>
    <row r="673972" customHeight="1"/>
    <row r="673974" customHeight="1"/>
    <row r="673976" customHeight="1"/>
    <row r="673978" customHeight="1"/>
    <row r="673980" customHeight="1"/>
    <row r="673982" customHeight="1"/>
    <row r="673984" customHeight="1"/>
    <row r="673986" customHeight="1"/>
    <row r="673988" customHeight="1"/>
    <row r="673990" customHeight="1"/>
    <row r="673992" customHeight="1"/>
    <row r="673994" customHeight="1"/>
    <row r="673996" customHeight="1"/>
    <row r="673998" customHeight="1"/>
    <row r="674000" customHeight="1"/>
    <row r="674002" customHeight="1"/>
    <row r="674004" customHeight="1"/>
    <row r="674006" customHeight="1"/>
    <row r="674008" customHeight="1"/>
    <row r="674010" customHeight="1"/>
    <row r="674012" customHeight="1"/>
    <row r="674014" customHeight="1"/>
    <row r="674016" customHeight="1"/>
    <row r="674018" customHeight="1"/>
    <row r="674020" customHeight="1"/>
    <row r="674022" customHeight="1"/>
    <row r="674024" customHeight="1"/>
    <row r="674026" customHeight="1"/>
    <row r="674028" customHeight="1"/>
    <row r="674030" customHeight="1"/>
    <row r="674032" customHeight="1"/>
    <row r="674034" customHeight="1"/>
    <row r="674036" customHeight="1"/>
    <row r="674038" customHeight="1"/>
    <row r="674040" customHeight="1"/>
    <row r="674042" customHeight="1"/>
    <row r="674044" customHeight="1"/>
    <row r="674046" customHeight="1"/>
    <row r="674048" customHeight="1"/>
    <row r="674050" customHeight="1"/>
    <row r="674052" customHeight="1"/>
    <row r="674054" customHeight="1"/>
    <row r="674056" customHeight="1"/>
    <row r="674058" customHeight="1"/>
    <row r="674060" customHeight="1"/>
    <row r="674062" customHeight="1"/>
    <row r="674064" customHeight="1"/>
    <row r="674066" customHeight="1"/>
    <row r="674068" customHeight="1"/>
    <row r="674070" customHeight="1"/>
    <row r="674072" customHeight="1"/>
    <row r="674074" customHeight="1"/>
    <row r="674076" customHeight="1"/>
    <row r="674078" customHeight="1"/>
    <row r="674080" customHeight="1"/>
    <row r="674082" customHeight="1"/>
    <row r="674084" customHeight="1"/>
    <row r="674086" customHeight="1"/>
    <row r="674088" customHeight="1"/>
    <row r="674090" customHeight="1"/>
    <row r="674092" customHeight="1"/>
    <row r="674094" customHeight="1"/>
    <row r="674096" customHeight="1"/>
    <row r="674098" customHeight="1"/>
    <row r="674100" customHeight="1"/>
    <row r="674102" customHeight="1"/>
    <row r="674104" customHeight="1"/>
    <row r="674106" customHeight="1"/>
    <row r="674108" customHeight="1"/>
    <row r="674110" customHeight="1"/>
    <row r="674112" customHeight="1"/>
    <row r="674114" customHeight="1"/>
    <row r="674116" customHeight="1"/>
    <row r="674118" customHeight="1"/>
    <row r="674120" customHeight="1"/>
    <row r="674122" customHeight="1"/>
    <row r="674124" customHeight="1"/>
    <row r="674126" customHeight="1"/>
    <row r="674128" customHeight="1"/>
    <row r="674130" customHeight="1"/>
    <row r="674132" customHeight="1"/>
    <row r="674134" customHeight="1"/>
    <row r="674136" customHeight="1"/>
    <row r="674138" customHeight="1"/>
    <row r="674140" customHeight="1"/>
    <row r="674142" customHeight="1"/>
    <row r="674144" customHeight="1"/>
    <row r="674146" customHeight="1"/>
    <row r="674148" customHeight="1"/>
    <row r="674150" customHeight="1"/>
    <row r="674152" customHeight="1"/>
    <row r="674154" customHeight="1"/>
    <row r="674156" customHeight="1"/>
    <row r="674158" customHeight="1"/>
    <row r="674160" customHeight="1"/>
    <row r="674162" customHeight="1"/>
    <row r="674164" customHeight="1"/>
    <row r="674166" customHeight="1"/>
    <row r="674168" customHeight="1"/>
    <row r="674170" customHeight="1"/>
    <row r="674172" customHeight="1"/>
    <row r="674174" customHeight="1"/>
    <row r="674176" customHeight="1"/>
    <row r="674178" customHeight="1"/>
    <row r="674180" customHeight="1"/>
    <row r="674182" customHeight="1"/>
    <row r="674184" customHeight="1"/>
    <row r="674186" customHeight="1"/>
    <row r="674188" customHeight="1"/>
    <row r="674190" customHeight="1"/>
    <row r="674192" customHeight="1"/>
    <row r="674194" customHeight="1"/>
    <row r="674196" customHeight="1"/>
    <row r="674198" customHeight="1"/>
    <row r="674200" customHeight="1"/>
    <row r="674202" customHeight="1"/>
    <row r="674204" customHeight="1"/>
    <row r="674206" customHeight="1"/>
    <row r="674208" customHeight="1"/>
    <row r="674210" customHeight="1"/>
    <row r="674212" customHeight="1"/>
    <row r="674214" customHeight="1"/>
    <row r="674216" customHeight="1"/>
    <row r="674218" customHeight="1"/>
    <row r="674220" customHeight="1"/>
    <row r="674222" customHeight="1"/>
    <row r="674224" customHeight="1"/>
    <row r="674226" customHeight="1"/>
    <row r="674228" customHeight="1"/>
    <row r="674230" customHeight="1"/>
    <row r="674232" customHeight="1"/>
    <row r="674234" customHeight="1"/>
    <row r="674236" customHeight="1"/>
    <row r="674238" customHeight="1"/>
    <row r="674240" customHeight="1"/>
    <row r="674242" customHeight="1"/>
    <row r="674244" customHeight="1"/>
    <row r="674246" customHeight="1"/>
    <row r="674248" customHeight="1"/>
    <row r="674250" customHeight="1"/>
    <row r="674252" customHeight="1"/>
    <row r="674254" customHeight="1"/>
    <row r="674256" customHeight="1"/>
    <row r="674258" customHeight="1"/>
    <row r="674260" customHeight="1"/>
    <row r="674262" customHeight="1"/>
    <row r="674264" customHeight="1"/>
    <row r="674266" customHeight="1"/>
    <row r="674268" customHeight="1"/>
    <row r="674270" customHeight="1"/>
    <row r="674272" customHeight="1"/>
    <row r="674274" customHeight="1"/>
    <row r="674276" customHeight="1"/>
    <row r="674278" customHeight="1"/>
    <row r="674280" customHeight="1"/>
    <row r="674282" customHeight="1"/>
    <row r="674284" customHeight="1"/>
    <row r="674286" customHeight="1"/>
    <row r="674288" customHeight="1"/>
    <row r="674290" customHeight="1"/>
    <row r="674292" customHeight="1"/>
    <row r="674294" customHeight="1"/>
    <row r="674296" customHeight="1"/>
    <row r="674298" customHeight="1"/>
    <row r="674300" customHeight="1"/>
    <row r="674302" customHeight="1"/>
    <row r="674304" customHeight="1"/>
    <row r="674306" customHeight="1"/>
    <row r="674308" customHeight="1"/>
    <row r="674310" customHeight="1"/>
    <row r="674312" customHeight="1"/>
    <row r="674314" customHeight="1"/>
    <row r="674316" customHeight="1"/>
    <row r="674318" customHeight="1"/>
    <row r="674320" customHeight="1"/>
    <row r="674322" customHeight="1"/>
    <row r="674324" customHeight="1"/>
    <row r="674326" customHeight="1"/>
    <row r="674328" customHeight="1"/>
    <row r="674330" customHeight="1"/>
    <row r="674332" customHeight="1"/>
    <row r="674334" customHeight="1"/>
    <row r="674336" customHeight="1"/>
    <row r="674338" customHeight="1"/>
    <row r="674340" customHeight="1"/>
    <row r="674342" customHeight="1"/>
    <row r="674344" customHeight="1"/>
    <row r="674346" customHeight="1"/>
    <row r="674348" customHeight="1"/>
    <row r="674350" customHeight="1"/>
    <row r="674352" customHeight="1"/>
    <row r="674354" customHeight="1"/>
    <row r="674356" customHeight="1"/>
    <row r="674358" customHeight="1"/>
    <row r="674360" customHeight="1"/>
    <row r="674362" customHeight="1"/>
    <row r="674364" customHeight="1"/>
    <row r="674366" customHeight="1"/>
    <row r="674368" customHeight="1"/>
    <row r="674370" customHeight="1"/>
    <row r="674372" customHeight="1"/>
    <row r="674374" customHeight="1"/>
    <row r="674376" customHeight="1"/>
    <row r="674378" customHeight="1"/>
    <row r="674380" customHeight="1"/>
    <row r="674382" customHeight="1"/>
    <row r="674384" customHeight="1"/>
    <row r="674386" customHeight="1"/>
    <row r="674388" customHeight="1"/>
    <row r="674390" customHeight="1"/>
    <row r="674392" customHeight="1"/>
    <row r="674394" customHeight="1"/>
    <row r="674396" customHeight="1"/>
    <row r="674398" customHeight="1"/>
    <row r="674400" customHeight="1"/>
    <row r="674402" customHeight="1"/>
    <row r="674404" customHeight="1"/>
    <row r="674406" customHeight="1"/>
    <row r="674408" customHeight="1"/>
    <row r="674410" customHeight="1"/>
    <row r="674412" customHeight="1"/>
    <row r="674414" customHeight="1"/>
    <row r="674416" customHeight="1"/>
    <row r="674418" customHeight="1"/>
    <row r="674420" customHeight="1"/>
    <row r="674422" customHeight="1"/>
    <row r="674424" customHeight="1"/>
    <row r="674426" customHeight="1"/>
    <row r="674428" customHeight="1"/>
    <row r="674430" customHeight="1"/>
    <row r="674432" customHeight="1"/>
    <row r="674434" customHeight="1"/>
    <row r="674436" customHeight="1"/>
    <row r="674438" customHeight="1"/>
    <row r="674440" customHeight="1"/>
    <row r="674442" customHeight="1"/>
    <row r="674444" customHeight="1"/>
    <row r="674446" customHeight="1"/>
    <row r="674448" customHeight="1"/>
    <row r="674450" customHeight="1"/>
    <row r="674452" customHeight="1"/>
    <row r="674454" customHeight="1"/>
    <row r="674456" customHeight="1"/>
    <row r="674458" customHeight="1"/>
    <row r="674460" customHeight="1"/>
    <row r="674462" customHeight="1"/>
    <row r="674464" customHeight="1"/>
    <row r="674466" customHeight="1"/>
    <row r="674468" customHeight="1"/>
    <row r="674470" customHeight="1"/>
    <row r="674472" customHeight="1"/>
    <row r="674474" customHeight="1"/>
    <row r="674476" customHeight="1"/>
    <row r="674478" customHeight="1"/>
    <row r="674480" customHeight="1"/>
    <row r="674482" customHeight="1"/>
    <row r="674484" customHeight="1"/>
    <row r="674486" customHeight="1"/>
    <row r="674488" customHeight="1"/>
    <row r="674490" customHeight="1"/>
    <row r="674492" customHeight="1"/>
    <row r="674494" customHeight="1"/>
    <row r="674496" customHeight="1"/>
    <row r="674498" customHeight="1"/>
    <row r="674500" customHeight="1"/>
    <row r="674502" customHeight="1"/>
    <row r="674504" customHeight="1"/>
    <row r="674506" customHeight="1"/>
    <row r="674508" customHeight="1"/>
    <row r="674510" customHeight="1"/>
    <row r="674512" customHeight="1"/>
    <row r="674514" customHeight="1"/>
    <row r="674516" customHeight="1"/>
    <row r="674518" customHeight="1"/>
    <row r="674520" customHeight="1"/>
    <row r="674522" customHeight="1"/>
    <row r="674524" customHeight="1"/>
    <row r="674526" customHeight="1"/>
    <row r="674528" customHeight="1"/>
    <row r="674530" customHeight="1"/>
    <row r="674532" customHeight="1"/>
    <row r="674534" customHeight="1"/>
    <row r="674536" customHeight="1"/>
    <row r="674538" customHeight="1"/>
    <row r="674540" customHeight="1"/>
    <row r="674542" customHeight="1"/>
    <row r="674544" customHeight="1"/>
    <row r="674546" customHeight="1"/>
    <row r="674548" customHeight="1"/>
    <row r="674550" customHeight="1"/>
    <row r="674552" customHeight="1"/>
    <row r="674554" customHeight="1"/>
    <row r="674556" customHeight="1"/>
    <row r="674558" customHeight="1"/>
    <row r="674560" customHeight="1"/>
    <row r="674562" customHeight="1"/>
    <row r="674564" customHeight="1"/>
    <row r="674566" customHeight="1"/>
    <row r="674568" customHeight="1"/>
    <row r="674570" customHeight="1"/>
    <row r="674572" customHeight="1"/>
    <row r="674574" customHeight="1"/>
    <row r="674576" customHeight="1"/>
    <row r="674578" customHeight="1"/>
    <row r="674580" customHeight="1"/>
    <row r="674582" customHeight="1"/>
    <row r="674584" customHeight="1"/>
    <row r="674586" customHeight="1"/>
    <row r="674588" customHeight="1"/>
    <row r="674590" customHeight="1"/>
    <row r="674592" customHeight="1"/>
    <row r="674594" customHeight="1"/>
    <row r="674596" customHeight="1"/>
    <row r="674598" customHeight="1"/>
    <row r="674600" customHeight="1"/>
    <row r="674602" customHeight="1"/>
    <row r="674604" customHeight="1"/>
    <row r="674606" customHeight="1"/>
    <row r="674608" customHeight="1"/>
    <row r="674610" customHeight="1"/>
    <row r="674612" customHeight="1"/>
    <row r="674614" customHeight="1"/>
    <row r="674616" customHeight="1"/>
    <row r="674618" customHeight="1"/>
    <row r="674620" customHeight="1"/>
    <row r="674622" customHeight="1"/>
    <row r="674624" customHeight="1"/>
    <row r="674626" customHeight="1"/>
    <row r="674628" customHeight="1"/>
    <row r="674630" customHeight="1"/>
    <row r="674632" customHeight="1"/>
    <row r="674634" customHeight="1"/>
    <row r="674636" customHeight="1"/>
    <row r="674638" customHeight="1"/>
    <row r="674640" customHeight="1"/>
    <row r="674642" customHeight="1"/>
    <row r="674644" customHeight="1"/>
    <row r="674646" customHeight="1"/>
    <row r="674648" customHeight="1"/>
    <row r="674650" customHeight="1"/>
    <row r="674652" customHeight="1"/>
    <row r="674654" customHeight="1"/>
    <row r="674656" customHeight="1"/>
    <row r="674658" customHeight="1"/>
    <row r="674660" customHeight="1"/>
    <row r="674662" customHeight="1"/>
    <row r="674664" customHeight="1"/>
    <row r="674666" customHeight="1"/>
    <row r="674668" customHeight="1"/>
    <row r="674670" customHeight="1"/>
    <row r="674672" customHeight="1"/>
    <row r="674674" customHeight="1"/>
    <row r="674676" customHeight="1"/>
    <row r="674678" customHeight="1"/>
    <row r="674680" customHeight="1"/>
    <row r="674682" customHeight="1"/>
    <row r="674684" customHeight="1"/>
    <row r="674686" customHeight="1"/>
    <row r="674688" customHeight="1"/>
    <row r="674690" customHeight="1"/>
    <row r="674692" customHeight="1"/>
    <row r="674694" customHeight="1"/>
    <row r="674696" customHeight="1"/>
    <row r="674698" customHeight="1"/>
    <row r="674700" customHeight="1"/>
    <row r="674702" customHeight="1"/>
    <row r="674704" customHeight="1"/>
    <row r="674706" customHeight="1"/>
    <row r="674708" customHeight="1"/>
    <row r="674710" customHeight="1"/>
    <row r="674712" customHeight="1"/>
    <row r="674714" customHeight="1"/>
    <row r="674716" customHeight="1"/>
    <row r="674718" customHeight="1"/>
    <row r="674720" customHeight="1"/>
    <row r="674722" customHeight="1"/>
    <row r="674724" customHeight="1"/>
    <row r="674726" customHeight="1"/>
    <row r="674728" customHeight="1"/>
    <row r="674730" customHeight="1"/>
    <row r="674732" customHeight="1"/>
    <row r="674734" customHeight="1"/>
    <row r="674736" customHeight="1"/>
    <row r="674738" customHeight="1"/>
    <row r="674740" customHeight="1"/>
    <row r="674742" customHeight="1"/>
    <row r="674744" customHeight="1"/>
    <row r="674746" customHeight="1"/>
    <row r="674748" customHeight="1"/>
    <row r="674750" customHeight="1"/>
    <row r="674752" customHeight="1"/>
    <row r="674754" customHeight="1"/>
    <row r="674756" customHeight="1"/>
    <row r="674758" customHeight="1"/>
    <row r="674760" customHeight="1"/>
    <row r="674762" customHeight="1"/>
    <row r="674764" customHeight="1"/>
    <row r="674766" customHeight="1"/>
    <row r="674768" customHeight="1"/>
    <row r="674770" customHeight="1"/>
    <row r="674772" customHeight="1"/>
    <row r="674774" customHeight="1"/>
    <row r="674776" customHeight="1"/>
    <row r="674778" customHeight="1"/>
    <row r="674780" customHeight="1"/>
    <row r="674782" customHeight="1"/>
    <row r="674784" customHeight="1"/>
    <row r="674786" customHeight="1"/>
    <row r="674788" customHeight="1"/>
    <row r="674790" customHeight="1"/>
    <row r="674792" customHeight="1"/>
    <row r="674794" customHeight="1"/>
    <row r="674796" customHeight="1"/>
    <row r="674798" customHeight="1"/>
    <row r="674800" customHeight="1"/>
    <row r="674802" customHeight="1"/>
    <row r="674804" customHeight="1"/>
    <row r="674806" customHeight="1"/>
    <row r="674808" customHeight="1"/>
    <row r="674810" customHeight="1"/>
    <row r="674812" customHeight="1"/>
    <row r="674814" customHeight="1"/>
    <row r="674816" customHeight="1"/>
    <row r="674818" customHeight="1"/>
    <row r="674820" customHeight="1"/>
    <row r="674822" customHeight="1"/>
    <row r="674824" customHeight="1"/>
    <row r="674826" customHeight="1"/>
    <row r="674828" customHeight="1"/>
    <row r="674830" customHeight="1"/>
    <row r="674832" customHeight="1"/>
    <row r="674834" customHeight="1"/>
    <row r="674836" customHeight="1"/>
    <row r="674838" customHeight="1"/>
    <row r="674840" customHeight="1"/>
    <row r="674842" customHeight="1"/>
    <row r="674844" customHeight="1"/>
    <row r="674846" customHeight="1"/>
    <row r="674848" customHeight="1"/>
    <row r="674850" customHeight="1"/>
    <row r="674852" customHeight="1"/>
    <row r="674854" customHeight="1"/>
    <row r="674856" customHeight="1"/>
    <row r="674858" customHeight="1"/>
    <row r="674860" customHeight="1"/>
    <row r="674862" customHeight="1"/>
    <row r="674864" customHeight="1"/>
    <row r="674866" customHeight="1"/>
    <row r="674868" customHeight="1"/>
    <row r="674870" customHeight="1"/>
    <row r="674872" customHeight="1"/>
    <row r="674874" customHeight="1"/>
    <row r="674876" customHeight="1"/>
    <row r="674878" customHeight="1"/>
    <row r="674880" customHeight="1"/>
    <row r="674882" customHeight="1"/>
    <row r="674884" customHeight="1"/>
    <row r="674886" customHeight="1"/>
    <row r="674888" customHeight="1"/>
    <row r="674890" customHeight="1"/>
    <row r="674892" customHeight="1"/>
    <row r="674894" customHeight="1"/>
    <row r="674896" customHeight="1"/>
    <row r="674898" customHeight="1"/>
    <row r="674900" customHeight="1"/>
    <row r="674902" customHeight="1"/>
    <row r="674904" customHeight="1"/>
    <row r="674906" customHeight="1"/>
    <row r="674908" customHeight="1"/>
    <row r="674910" customHeight="1"/>
    <row r="674912" customHeight="1"/>
    <row r="674914" customHeight="1"/>
    <row r="674916" customHeight="1"/>
    <row r="674918" customHeight="1"/>
    <row r="674920" customHeight="1"/>
    <row r="674922" customHeight="1"/>
    <row r="674924" customHeight="1"/>
    <row r="674926" customHeight="1"/>
    <row r="674928" customHeight="1"/>
    <row r="674930" customHeight="1"/>
    <row r="674932" customHeight="1"/>
    <row r="674934" customHeight="1"/>
    <row r="674936" customHeight="1"/>
    <row r="674938" customHeight="1"/>
    <row r="674940" customHeight="1"/>
    <row r="674942" customHeight="1"/>
    <row r="674944" customHeight="1"/>
    <row r="674946" customHeight="1"/>
    <row r="674948" customHeight="1"/>
    <row r="674950" customHeight="1"/>
    <row r="674952" customHeight="1"/>
    <row r="674954" customHeight="1"/>
    <row r="674956" customHeight="1"/>
    <row r="674958" customHeight="1"/>
    <row r="674960" customHeight="1"/>
    <row r="674962" customHeight="1"/>
    <row r="674964" customHeight="1"/>
    <row r="674966" customHeight="1"/>
    <row r="674968" customHeight="1"/>
    <row r="674970" customHeight="1"/>
    <row r="674972" customHeight="1"/>
    <row r="674974" customHeight="1"/>
    <row r="674976" customHeight="1"/>
    <row r="674978" customHeight="1"/>
    <row r="674980" customHeight="1"/>
    <row r="674982" customHeight="1"/>
    <row r="674984" customHeight="1"/>
    <row r="674986" customHeight="1"/>
    <row r="674988" customHeight="1"/>
    <row r="674990" customHeight="1"/>
    <row r="674992" customHeight="1"/>
    <row r="674994" customHeight="1"/>
    <row r="674996" customHeight="1"/>
    <row r="674998" customHeight="1"/>
    <row r="675000" customHeight="1"/>
    <row r="675002" customHeight="1"/>
    <row r="675004" customHeight="1"/>
    <row r="675006" customHeight="1"/>
    <row r="675008" customHeight="1"/>
    <row r="675010" customHeight="1"/>
    <row r="675012" customHeight="1"/>
    <row r="675014" customHeight="1"/>
    <row r="675016" customHeight="1"/>
    <row r="675018" customHeight="1"/>
    <row r="675020" customHeight="1"/>
    <row r="675022" customHeight="1"/>
    <row r="675024" customHeight="1"/>
    <row r="675026" customHeight="1"/>
    <row r="675028" customHeight="1"/>
    <row r="675030" customHeight="1"/>
    <row r="675032" customHeight="1"/>
    <row r="675034" customHeight="1"/>
    <row r="675036" customHeight="1"/>
    <row r="675038" customHeight="1"/>
    <row r="675040" customHeight="1"/>
    <row r="675042" customHeight="1"/>
    <row r="675044" customHeight="1"/>
    <row r="675046" customHeight="1"/>
    <row r="675048" customHeight="1"/>
    <row r="675050" customHeight="1"/>
    <row r="675052" customHeight="1"/>
    <row r="675054" customHeight="1"/>
    <row r="675056" customHeight="1"/>
    <row r="675058" customHeight="1"/>
    <row r="675060" customHeight="1"/>
    <row r="675062" customHeight="1"/>
    <row r="675064" customHeight="1"/>
    <row r="675066" customHeight="1"/>
    <row r="675068" customHeight="1"/>
    <row r="675070" customHeight="1"/>
    <row r="675072" customHeight="1"/>
    <row r="675074" customHeight="1"/>
    <row r="675076" customHeight="1"/>
    <row r="675078" customHeight="1"/>
    <row r="675080" customHeight="1"/>
    <row r="675082" customHeight="1"/>
    <row r="675084" customHeight="1"/>
    <row r="675086" customHeight="1"/>
    <row r="675088" customHeight="1"/>
    <row r="675090" customHeight="1"/>
    <row r="675092" customHeight="1"/>
    <row r="675094" customHeight="1"/>
    <row r="675096" customHeight="1"/>
    <row r="675098" customHeight="1"/>
    <row r="675100" customHeight="1"/>
    <row r="675102" customHeight="1"/>
    <row r="675104" customHeight="1"/>
    <row r="675106" customHeight="1"/>
    <row r="675108" customHeight="1"/>
    <row r="675110" customHeight="1"/>
    <row r="675112" customHeight="1"/>
    <row r="675114" customHeight="1"/>
    <row r="675116" customHeight="1"/>
    <row r="675118" customHeight="1"/>
    <row r="675120" customHeight="1"/>
    <row r="675122" customHeight="1"/>
    <row r="675124" customHeight="1"/>
    <row r="675126" customHeight="1"/>
    <row r="675128" customHeight="1"/>
    <row r="675130" customHeight="1"/>
    <row r="675132" customHeight="1"/>
    <row r="675134" customHeight="1"/>
    <row r="675136" customHeight="1"/>
    <row r="675138" customHeight="1"/>
    <row r="675140" customHeight="1"/>
    <row r="675142" customHeight="1"/>
    <row r="675144" customHeight="1"/>
    <row r="675146" customHeight="1"/>
    <row r="675148" customHeight="1"/>
    <row r="675150" customHeight="1"/>
    <row r="675152" customHeight="1"/>
    <row r="675154" customHeight="1"/>
    <row r="675156" customHeight="1"/>
    <row r="675158" customHeight="1"/>
    <row r="675160" customHeight="1"/>
    <row r="675162" customHeight="1"/>
    <row r="675164" customHeight="1"/>
    <row r="675166" customHeight="1"/>
    <row r="675168" customHeight="1"/>
    <row r="675170" customHeight="1"/>
    <row r="675172" customHeight="1"/>
    <row r="675174" customHeight="1"/>
    <row r="675176" customHeight="1"/>
    <row r="675178" customHeight="1"/>
    <row r="675180" customHeight="1"/>
    <row r="675182" customHeight="1"/>
    <row r="675184" customHeight="1"/>
    <row r="675186" customHeight="1"/>
    <row r="675188" customHeight="1"/>
    <row r="675190" customHeight="1"/>
    <row r="675192" customHeight="1"/>
    <row r="675194" customHeight="1"/>
    <row r="675196" customHeight="1"/>
    <row r="675198" customHeight="1"/>
    <row r="675200" customHeight="1"/>
    <row r="675202" customHeight="1"/>
    <row r="675204" customHeight="1"/>
    <row r="675206" customHeight="1"/>
    <row r="675208" customHeight="1"/>
    <row r="675210" customHeight="1"/>
    <row r="675212" customHeight="1"/>
    <row r="675214" customHeight="1"/>
    <row r="675216" customHeight="1"/>
    <row r="675218" customHeight="1"/>
    <row r="675220" customHeight="1"/>
    <row r="675222" customHeight="1"/>
    <row r="675224" customHeight="1"/>
    <row r="675226" customHeight="1"/>
    <row r="675228" customHeight="1"/>
    <row r="675230" customHeight="1"/>
    <row r="675232" customHeight="1"/>
    <row r="675234" customHeight="1"/>
    <row r="675236" customHeight="1"/>
    <row r="675238" customHeight="1"/>
    <row r="675240" customHeight="1"/>
    <row r="675242" customHeight="1"/>
    <row r="675244" customHeight="1"/>
    <row r="675246" customHeight="1"/>
    <row r="675248" customHeight="1"/>
    <row r="675250" customHeight="1"/>
    <row r="675252" customHeight="1"/>
    <row r="675254" customHeight="1"/>
    <row r="675256" customHeight="1"/>
    <row r="675258" customHeight="1"/>
    <row r="675260" customHeight="1"/>
    <row r="675262" customHeight="1"/>
    <row r="675264" customHeight="1"/>
    <row r="675266" customHeight="1"/>
    <row r="675268" customHeight="1"/>
    <row r="675270" customHeight="1"/>
    <row r="675272" customHeight="1"/>
    <row r="675274" customHeight="1"/>
    <row r="675276" customHeight="1"/>
    <row r="675278" customHeight="1"/>
    <row r="675280" customHeight="1"/>
    <row r="675282" customHeight="1"/>
    <row r="675284" customHeight="1"/>
    <row r="675286" customHeight="1"/>
    <row r="675288" customHeight="1"/>
    <row r="675290" customHeight="1"/>
    <row r="675292" customHeight="1"/>
    <row r="675294" customHeight="1"/>
    <row r="675296" customHeight="1"/>
    <row r="675298" customHeight="1"/>
    <row r="675300" customHeight="1"/>
    <row r="675302" customHeight="1"/>
    <row r="675304" customHeight="1"/>
    <row r="675306" customHeight="1"/>
    <row r="675308" customHeight="1"/>
    <row r="675310" customHeight="1"/>
    <row r="675312" customHeight="1"/>
    <row r="675314" customHeight="1"/>
    <row r="675316" customHeight="1"/>
    <row r="675318" customHeight="1"/>
    <row r="675320" customHeight="1"/>
    <row r="675322" customHeight="1"/>
    <row r="675324" customHeight="1"/>
    <row r="675326" customHeight="1"/>
    <row r="675328" customHeight="1"/>
    <row r="675330" customHeight="1"/>
    <row r="675332" customHeight="1"/>
    <row r="675334" customHeight="1"/>
    <row r="675336" customHeight="1"/>
    <row r="675338" customHeight="1"/>
    <row r="675340" customHeight="1"/>
    <row r="675342" customHeight="1"/>
    <row r="675344" customHeight="1"/>
    <row r="675346" customHeight="1"/>
    <row r="675348" customHeight="1"/>
    <row r="675350" customHeight="1"/>
    <row r="675352" customHeight="1"/>
    <row r="675354" customHeight="1"/>
    <row r="675356" customHeight="1"/>
    <row r="675358" customHeight="1"/>
    <row r="675360" customHeight="1"/>
    <row r="675362" customHeight="1"/>
    <row r="675364" customHeight="1"/>
    <row r="675366" customHeight="1"/>
    <row r="675368" customHeight="1"/>
    <row r="675370" customHeight="1"/>
    <row r="675372" customHeight="1"/>
    <row r="675374" customHeight="1"/>
    <row r="675376" customHeight="1"/>
    <row r="675378" customHeight="1"/>
    <row r="675380" customHeight="1"/>
    <row r="675382" customHeight="1"/>
    <row r="675384" customHeight="1"/>
    <row r="675386" customHeight="1"/>
    <row r="675388" customHeight="1"/>
    <row r="675390" customHeight="1"/>
    <row r="675392" customHeight="1"/>
    <row r="675394" customHeight="1"/>
    <row r="675396" customHeight="1"/>
    <row r="675398" customHeight="1"/>
    <row r="675400" customHeight="1"/>
    <row r="675402" customHeight="1"/>
    <row r="675404" customHeight="1"/>
    <row r="675406" customHeight="1"/>
    <row r="675408" customHeight="1"/>
    <row r="675410" customHeight="1"/>
    <row r="675412" customHeight="1"/>
    <row r="675414" customHeight="1"/>
    <row r="675416" customHeight="1"/>
    <row r="675418" customHeight="1"/>
    <row r="675420" customHeight="1"/>
    <row r="675422" customHeight="1"/>
    <row r="675424" customHeight="1"/>
    <row r="675426" customHeight="1"/>
    <row r="675428" customHeight="1"/>
    <row r="675430" customHeight="1"/>
    <row r="675432" customHeight="1"/>
    <row r="675434" customHeight="1"/>
    <row r="675436" customHeight="1"/>
    <row r="675438" customHeight="1"/>
    <row r="675440" customHeight="1"/>
    <row r="675442" customHeight="1"/>
    <row r="675444" customHeight="1"/>
    <row r="675446" customHeight="1"/>
    <row r="675448" customHeight="1"/>
    <row r="675450" customHeight="1"/>
    <row r="675452" customHeight="1"/>
    <row r="675454" customHeight="1"/>
    <row r="675456" customHeight="1"/>
    <row r="675458" customHeight="1"/>
    <row r="675460" customHeight="1"/>
    <row r="675462" customHeight="1"/>
    <row r="675464" customHeight="1"/>
    <row r="675466" customHeight="1"/>
    <row r="675468" customHeight="1"/>
    <row r="675470" customHeight="1"/>
    <row r="675472" customHeight="1"/>
    <row r="675474" customHeight="1"/>
    <row r="675476" customHeight="1"/>
    <row r="675478" customHeight="1"/>
    <row r="675480" customHeight="1"/>
    <row r="675482" customHeight="1"/>
    <row r="675484" customHeight="1"/>
    <row r="675486" customHeight="1"/>
    <row r="675488" customHeight="1"/>
    <row r="675490" customHeight="1"/>
    <row r="675492" customHeight="1"/>
    <row r="675494" customHeight="1"/>
    <row r="675496" customHeight="1"/>
    <row r="675498" customHeight="1"/>
    <row r="675500" customHeight="1"/>
    <row r="675502" customHeight="1"/>
    <row r="675504" customHeight="1"/>
    <row r="675506" customHeight="1"/>
    <row r="675508" customHeight="1"/>
    <row r="675510" customHeight="1"/>
    <row r="675512" customHeight="1"/>
    <row r="675514" customHeight="1"/>
    <row r="675516" customHeight="1"/>
    <row r="675518" customHeight="1"/>
    <row r="675520" customHeight="1"/>
    <row r="675522" customHeight="1"/>
    <row r="675524" customHeight="1"/>
    <row r="675526" customHeight="1"/>
    <row r="675528" customHeight="1"/>
    <row r="675530" customHeight="1"/>
    <row r="675532" customHeight="1"/>
    <row r="675534" customHeight="1"/>
    <row r="675536" customHeight="1"/>
    <row r="675538" customHeight="1"/>
    <row r="675540" customHeight="1"/>
    <row r="675542" customHeight="1"/>
    <row r="675544" customHeight="1"/>
    <row r="675546" customHeight="1"/>
    <row r="675548" customHeight="1"/>
    <row r="675550" customHeight="1"/>
    <row r="675552" customHeight="1"/>
    <row r="675554" customHeight="1"/>
    <row r="675556" customHeight="1"/>
    <row r="675558" customHeight="1"/>
    <row r="675560" customHeight="1"/>
    <row r="675562" customHeight="1"/>
    <row r="675564" customHeight="1"/>
    <row r="675566" customHeight="1"/>
    <row r="675568" customHeight="1"/>
    <row r="675570" customHeight="1"/>
    <row r="675572" customHeight="1"/>
    <row r="675574" customHeight="1"/>
    <row r="675576" customHeight="1"/>
    <row r="675578" customHeight="1"/>
    <row r="675580" customHeight="1"/>
    <row r="675582" customHeight="1"/>
    <row r="675584" customHeight="1"/>
    <row r="675586" customHeight="1"/>
    <row r="675588" customHeight="1"/>
    <row r="675590" customHeight="1"/>
    <row r="675592" customHeight="1"/>
    <row r="675594" customHeight="1"/>
    <row r="675596" customHeight="1"/>
    <row r="675598" customHeight="1"/>
    <row r="675600" customHeight="1"/>
    <row r="675602" customHeight="1"/>
    <row r="675604" customHeight="1"/>
    <row r="675606" customHeight="1"/>
    <row r="675608" customHeight="1"/>
    <row r="675610" customHeight="1"/>
    <row r="675612" customHeight="1"/>
    <row r="675614" customHeight="1"/>
    <row r="675616" customHeight="1"/>
    <row r="675618" customHeight="1"/>
    <row r="675620" customHeight="1"/>
    <row r="675622" customHeight="1"/>
    <row r="675624" customHeight="1"/>
    <row r="675626" customHeight="1"/>
    <row r="675628" customHeight="1"/>
    <row r="675630" customHeight="1"/>
    <row r="675632" customHeight="1"/>
    <row r="675634" customHeight="1"/>
    <row r="675636" customHeight="1"/>
    <row r="675638" customHeight="1"/>
    <row r="675640" customHeight="1"/>
    <row r="675642" customHeight="1"/>
    <row r="675644" customHeight="1"/>
    <row r="675646" customHeight="1"/>
    <row r="675648" customHeight="1"/>
    <row r="675650" customHeight="1"/>
    <row r="675652" customHeight="1"/>
    <row r="675654" customHeight="1"/>
    <row r="675656" customHeight="1"/>
    <row r="675658" customHeight="1"/>
    <row r="675660" customHeight="1"/>
    <row r="675662" customHeight="1"/>
    <row r="675664" customHeight="1"/>
    <row r="675666" customHeight="1"/>
    <row r="675668" customHeight="1"/>
    <row r="675670" customHeight="1"/>
    <row r="675672" customHeight="1"/>
    <row r="675674" customHeight="1"/>
    <row r="675676" customHeight="1"/>
    <row r="675678" customHeight="1"/>
    <row r="675680" customHeight="1"/>
    <row r="675682" customHeight="1"/>
    <row r="675684" customHeight="1"/>
    <row r="675686" customHeight="1"/>
    <row r="675688" customHeight="1"/>
    <row r="675690" customHeight="1"/>
    <row r="675692" customHeight="1"/>
    <row r="675694" customHeight="1"/>
    <row r="675696" customHeight="1"/>
    <row r="675698" customHeight="1"/>
    <row r="675700" customHeight="1"/>
    <row r="675702" customHeight="1"/>
    <row r="675704" customHeight="1"/>
    <row r="675706" customHeight="1"/>
    <row r="675708" customHeight="1"/>
    <row r="675710" customHeight="1"/>
    <row r="675712" customHeight="1"/>
    <row r="675714" customHeight="1"/>
    <row r="675716" customHeight="1"/>
    <row r="675718" customHeight="1"/>
    <row r="675720" customHeight="1"/>
    <row r="675722" customHeight="1"/>
    <row r="675724" customHeight="1"/>
    <row r="675726" customHeight="1"/>
    <row r="675728" customHeight="1"/>
    <row r="675730" customHeight="1"/>
    <row r="675732" customHeight="1"/>
    <row r="675734" customHeight="1"/>
    <row r="675736" customHeight="1"/>
    <row r="675738" customHeight="1"/>
    <row r="675740" customHeight="1"/>
    <row r="675742" customHeight="1"/>
    <row r="675744" customHeight="1"/>
    <row r="675746" customHeight="1"/>
    <row r="675748" customHeight="1"/>
    <row r="675750" customHeight="1"/>
    <row r="675752" customHeight="1"/>
    <row r="675754" customHeight="1"/>
    <row r="675756" customHeight="1"/>
    <row r="675758" customHeight="1"/>
    <row r="675760" customHeight="1"/>
    <row r="675762" customHeight="1"/>
    <row r="675764" customHeight="1"/>
    <row r="675766" customHeight="1"/>
    <row r="675768" customHeight="1"/>
    <row r="675770" customHeight="1"/>
    <row r="675772" customHeight="1"/>
    <row r="675774" customHeight="1"/>
    <row r="675776" customHeight="1"/>
    <row r="675778" customHeight="1"/>
    <row r="675780" customHeight="1"/>
    <row r="675782" customHeight="1"/>
    <row r="675784" customHeight="1"/>
    <row r="675786" customHeight="1"/>
    <row r="675788" customHeight="1"/>
    <row r="675790" customHeight="1"/>
    <row r="675792" customHeight="1"/>
    <row r="675794" customHeight="1"/>
    <row r="675796" customHeight="1"/>
    <row r="675798" customHeight="1"/>
    <row r="675800" customHeight="1"/>
    <row r="675802" customHeight="1"/>
    <row r="675804" customHeight="1"/>
    <row r="675806" customHeight="1"/>
    <row r="675808" customHeight="1"/>
    <row r="675810" customHeight="1"/>
    <row r="675812" customHeight="1"/>
    <row r="675814" customHeight="1"/>
    <row r="675816" customHeight="1"/>
    <row r="675818" customHeight="1"/>
    <row r="675820" customHeight="1"/>
    <row r="675822" customHeight="1"/>
    <row r="675824" customHeight="1"/>
    <row r="675826" customHeight="1"/>
    <row r="675828" customHeight="1"/>
    <row r="675830" customHeight="1"/>
    <row r="675832" customHeight="1"/>
    <row r="675834" customHeight="1"/>
    <row r="675836" customHeight="1"/>
    <row r="675838" customHeight="1"/>
    <row r="675840" customHeight="1"/>
    <row r="675842" customHeight="1"/>
    <row r="675844" customHeight="1"/>
    <row r="675846" customHeight="1"/>
    <row r="675848" customHeight="1"/>
    <row r="675850" customHeight="1"/>
    <row r="675852" customHeight="1"/>
    <row r="675854" customHeight="1"/>
    <row r="675856" customHeight="1"/>
    <row r="675858" customHeight="1"/>
    <row r="675860" customHeight="1"/>
    <row r="675862" customHeight="1"/>
    <row r="675864" customHeight="1"/>
    <row r="675866" customHeight="1"/>
    <row r="675868" customHeight="1"/>
    <row r="675870" customHeight="1"/>
    <row r="675872" customHeight="1"/>
    <row r="675874" customHeight="1"/>
    <row r="675876" customHeight="1"/>
    <row r="675878" customHeight="1"/>
    <row r="675880" customHeight="1"/>
    <row r="675882" customHeight="1"/>
    <row r="675884" customHeight="1"/>
    <row r="675886" customHeight="1"/>
    <row r="675888" customHeight="1"/>
    <row r="675890" customHeight="1"/>
    <row r="675892" customHeight="1"/>
    <row r="675894" customHeight="1"/>
    <row r="675896" customHeight="1"/>
    <row r="675898" customHeight="1"/>
    <row r="675900" customHeight="1"/>
    <row r="675902" customHeight="1"/>
    <row r="675904" customHeight="1"/>
    <row r="675906" customHeight="1"/>
    <row r="675908" customHeight="1"/>
    <row r="675910" customHeight="1"/>
    <row r="675912" customHeight="1"/>
    <row r="675914" customHeight="1"/>
    <row r="675916" customHeight="1"/>
    <row r="675918" customHeight="1"/>
    <row r="675920" customHeight="1"/>
    <row r="675922" customHeight="1"/>
    <row r="675924" customHeight="1"/>
    <row r="675926" customHeight="1"/>
    <row r="675928" customHeight="1"/>
    <row r="675930" customHeight="1"/>
    <row r="675932" customHeight="1"/>
    <row r="675934" customHeight="1"/>
    <row r="675936" customHeight="1"/>
    <row r="675938" customHeight="1"/>
    <row r="675940" customHeight="1"/>
    <row r="675942" customHeight="1"/>
    <row r="675944" customHeight="1"/>
    <row r="675946" customHeight="1"/>
    <row r="675948" customHeight="1"/>
    <row r="675950" customHeight="1"/>
    <row r="675952" customHeight="1"/>
    <row r="675954" customHeight="1"/>
    <row r="675956" customHeight="1"/>
    <row r="675958" customHeight="1"/>
    <row r="675960" customHeight="1"/>
    <row r="675962" customHeight="1"/>
    <row r="675964" customHeight="1"/>
    <row r="675966" customHeight="1"/>
    <row r="675968" customHeight="1"/>
    <row r="675970" customHeight="1"/>
    <row r="675972" customHeight="1"/>
    <row r="675974" customHeight="1"/>
    <row r="675976" customHeight="1"/>
    <row r="675978" customHeight="1"/>
    <row r="675980" customHeight="1"/>
    <row r="675982" customHeight="1"/>
    <row r="675984" customHeight="1"/>
    <row r="675986" customHeight="1"/>
    <row r="675988" customHeight="1"/>
    <row r="675990" customHeight="1"/>
    <row r="675992" customHeight="1"/>
    <row r="675994" customHeight="1"/>
    <row r="675996" customHeight="1"/>
    <row r="675998" customHeight="1"/>
    <row r="676000" customHeight="1"/>
    <row r="676002" customHeight="1"/>
    <row r="676004" customHeight="1"/>
    <row r="676006" customHeight="1"/>
    <row r="676008" customHeight="1"/>
    <row r="676010" customHeight="1"/>
    <row r="676012" customHeight="1"/>
    <row r="676014" customHeight="1"/>
    <row r="676016" customHeight="1"/>
    <row r="676018" customHeight="1"/>
    <row r="676020" customHeight="1"/>
    <row r="676022" customHeight="1"/>
    <row r="676024" customHeight="1"/>
    <row r="676026" customHeight="1"/>
    <row r="676028" customHeight="1"/>
    <row r="676030" customHeight="1"/>
    <row r="676032" customHeight="1"/>
    <row r="676034" customHeight="1"/>
    <row r="676036" customHeight="1"/>
    <row r="676038" customHeight="1"/>
    <row r="676040" customHeight="1"/>
    <row r="676042" customHeight="1"/>
    <row r="676044" customHeight="1"/>
    <row r="676046" customHeight="1"/>
    <row r="676048" customHeight="1"/>
    <row r="676050" customHeight="1"/>
    <row r="676052" customHeight="1"/>
    <row r="676054" customHeight="1"/>
    <row r="676056" customHeight="1"/>
    <row r="676058" customHeight="1"/>
    <row r="676060" customHeight="1"/>
    <row r="676062" customHeight="1"/>
    <row r="676064" customHeight="1"/>
    <row r="676066" customHeight="1"/>
    <row r="676068" customHeight="1"/>
    <row r="676070" customHeight="1"/>
    <row r="676072" customHeight="1"/>
    <row r="676074" customHeight="1"/>
    <row r="676076" customHeight="1"/>
    <row r="676078" customHeight="1"/>
    <row r="676080" customHeight="1"/>
    <row r="676082" customHeight="1"/>
    <row r="676084" customHeight="1"/>
    <row r="676086" customHeight="1"/>
    <row r="676088" customHeight="1"/>
    <row r="676090" customHeight="1"/>
    <row r="676092" customHeight="1"/>
    <row r="676094" customHeight="1"/>
    <row r="676096" customHeight="1"/>
    <row r="676098" customHeight="1"/>
    <row r="676100" customHeight="1"/>
    <row r="676102" customHeight="1"/>
    <row r="676104" customHeight="1"/>
    <row r="676106" customHeight="1"/>
    <row r="676108" customHeight="1"/>
    <row r="676110" customHeight="1"/>
    <row r="676112" customHeight="1"/>
    <row r="676114" customHeight="1"/>
    <row r="676116" customHeight="1"/>
    <row r="676118" customHeight="1"/>
    <row r="676120" customHeight="1"/>
    <row r="676122" customHeight="1"/>
    <row r="676124" customHeight="1"/>
    <row r="676126" customHeight="1"/>
    <row r="676128" customHeight="1"/>
    <row r="676130" customHeight="1"/>
    <row r="676132" customHeight="1"/>
    <row r="676134" customHeight="1"/>
    <row r="676136" customHeight="1"/>
    <row r="676138" customHeight="1"/>
    <row r="676140" customHeight="1"/>
    <row r="676142" customHeight="1"/>
    <row r="676144" customHeight="1"/>
    <row r="676146" customHeight="1"/>
    <row r="676148" customHeight="1"/>
    <row r="676150" customHeight="1"/>
    <row r="676152" customHeight="1"/>
    <row r="676154" customHeight="1"/>
    <row r="676156" customHeight="1"/>
    <row r="676158" customHeight="1"/>
    <row r="676160" customHeight="1"/>
    <row r="676162" customHeight="1"/>
    <row r="676164" customHeight="1"/>
    <row r="676166" customHeight="1"/>
    <row r="676168" customHeight="1"/>
    <row r="676170" customHeight="1"/>
    <row r="676172" customHeight="1"/>
    <row r="676174" customHeight="1"/>
    <row r="676176" customHeight="1"/>
    <row r="676178" customHeight="1"/>
    <row r="676180" customHeight="1"/>
    <row r="676182" customHeight="1"/>
    <row r="676184" customHeight="1"/>
    <row r="676186" customHeight="1"/>
    <row r="676188" customHeight="1"/>
    <row r="676190" customHeight="1"/>
    <row r="676192" customHeight="1"/>
    <row r="676194" customHeight="1"/>
    <row r="676196" customHeight="1"/>
    <row r="676198" customHeight="1"/>
    <row r="676200" customHeight="1"/>
    <row r="676202" customHeight="1"/>
    <row r="676204" customHeight="1"/>
    <row r="676206" customHeight="1"/>
    <row r="676208" customHeight="1"/>
    <row r="676210" customHeight="1"/>
    <row r="676212" customHeight="1"/>
    <row r="676214" customHeight="1"/>
    <row r="676216" customHeight="1"/>
    <row r="676218" customHeight="1"/>
    <row r="676220" customHeight="1"/>
    <row r="676222" customHeight="1"/>
    <row r="676224" customHeight="1"/>
    <row r="676226" customHeight="1"/>
    <row r="676228" customHeight="1"/>
    <row r="676230" customHeight="1"/>
    <row r="676232" customHeight="1"/>
    <row r="676234" customHeight="1"/>
    <row r="676236" customHeight="1"/>
    <row r="676238" customHeight="1"/>
    <row r="676240" customHeight="1"/>
    <row r="676242" customHeight="1"/>
    <row r="676244" customHeight="1"/>
    <row r="676246" customHeight="1"/>
    <row r="676248" customHeight="1"/>
    <row r="676250" customHeight="1"/>
    <row r="676252" customHeight="1"/>
    <row r="676254" customHeight="1"/>
    <row r="676256" customHeight="1"/>
    <row r="676258" customHeight="1"/>
    <row r="676260" customHeight="1"/>
    <row r="676262" customHeight="1"/>
    <row r="676264" customHeight="1"/>
    <row r="676266" customHeight="1"/>
    <row r="676268" customHeight="1"/>
    <row r="676270" customHeight="1"/>
    <row r="676272" customHeight="1"/>
    <row r="676274" customHeight="1"/>
    <row r="676276" customHeight="1"/>
    <row r="676278" customHeight="1"/>
    <row r="676280" customHeight="1"/>
    <row r="676282" customHeight="1"/>
    <row r="676284" customHeight="1"/>
    <row r="676286" customHeight="1"/>
    <row r="676288" customHeight="1"/>
    <row r="676290" customHeight="1"/>
    <row r="676292" customHeight="1"/>
    <row r="676294" customHeight="1"/>
    <row r="676296" customHeight="1"/>
    <row r="676298" customHeight="1"/>
    <row r="676300" customHeight="1"/>
    <row r="676302" customHeight="1"/>
    <row r="676304" customHeight="1"/>
    <row r="676306" customHeight="1"/>
    <row r="676308" customHeight="1"/>
    <row r="676310" customHeight="1"/>
    <row r="676312" customHeight="1"/>
    <row r="676314" customHeight="1"/>
    <row r="676316" customHeight="1"/>
    <row r="676318" customHeight="1"/>
    <row r="676320" customHeight="1"/>
    <row r="676322" customHeight="1"/>
    <row r="676324" customHeight="1"/>
    <row r="676326" customHeight="1"/>
    <row r="676328" customHeight="1"/>
    <row r="676330" customHeight="1"/>
    <row r="676332" customHeight="1"/>
    <row r="676334" customHeight="1"/>
    <row r="676336" customHeight="1"/>
    <row r="676338" customHeight="1"/>
    <row r="676340" customHeight="1"/>
    <row r="676342" customHeight="1"/>
    <row r="676344" customHeight="1"/>
    <row r="676346" customHeight="1"/>
    <row r="676348" customHeight="1"/>
    <row r="676350" customHeight="1"/>
    <row r="676352" customHeight="1"/>
    <row r="676354" customHeight="1"/>
    <row r="676356" customHeight="1"/>
    <row r="676358" customHeight="1"/>
    <row r="676360" customHeight="1"/>
    <row r="676362" customHeight="1"/>
    <row r="676364" customHeight="1"/>
    <row r="676366" customHeight="1"/>
    <row r="676368" customHeight="1"/>
    <row r="676370" customHeight="1"/>
    <row r="676372" customHeight="1"/>
    <row r="676374" customHeight="1"/>
    <row r="676376" customHeight="1"/>
    <row r="676378" customHeight="1"/>
    <row r="676380" customHeight="1"/>
    <row r="676382" customHeight="1"/>
    <row r="676384" customHeight="1"/>
    <row r="676386" customHeight="1"/>
    <row r="676388" customHeight="1"/>
    <row r="676390" customHeight="1"/>
    <row r="676392" customHeight="1"/>
    <row r="676394" customHeight="1"/>
    <row r="676396" customHeight="1"/>
    <row r="676398" customHeight="1"/>
    <row r="676400" customHeight="1"/>
    <row r="676402" customHeight="1"/>
    <row r="676404" customHeight="1"/>
    <row r="676406" customHeight="1"/>
    <row r="676408" customHeight="1"/>
    <row r="676410" customHeight="1"/>
    <row r="676412" customHeight="1"/>
    <row r="676414" customHeight="1"/>
    <row r="676416" customHeight="1"/>
    <row r="676418" customHeight="1"/>
    <row r="676420" customHeight="1"/>
    <row r="676422" customHeight="1"/>
    <row r="676424" customHeight="1"/>
    <row r="676426" customHeight="1"/>
    <row r="676428" customHeight="1"/>
    <row r="676430" customHeight="1"/>
    <row r="676432" customHeight="1"/>
    <row r="676434" customHeight="1"/>
    <row r="676436" customHeight="1"/>
    <row r="676438" customHeight="1"/>
    <row r="676440" customHeight="1"/>
    <row r="676442" customHeight="1"/>
    <row r="676444" customHeight="1"/>
    <row r="676446" customHeight="1"/>
    <row r="676448" customHeight="1"/>
    <row r="676450" customHeight="1"/>
    <row r="676452" customHeight="1"/>
    <row r="676454" customHeight="1"/>
    <row r="676456" customHeight="1"/>
    <row r="676458" customHeight="1"/>
    <row r="676460" customHeight="1"/>
    <row r="676462" customHeight="1"/>
    <row r="676464" customHeight="1"/>
    <row r="676466" customHeight="1"/>
    <row r="676468" customHeight="1"/>
    <row r="676470" customHeight="1"/>
    <row r="676472" customHeight="1"/>
    <row r="676474" customHeight="1"/>
    <row r="676476" customHeight="1"/>
    <row r="676478" customHeight="1"/>
    <row r="676480" customHeight="1"/>
    <row r="676482" customHeight="1"/>
    <row r="676484" customHeight="1"/>
    <row r="676486" customHeight="1"/>
    <row r="676488" customHeight="1"/>
    <row r="676490" customHeight="1"/>
    <row r="676492" customHeight="1"/>
    <row r="676494" customHeight="1"/>
    <row r="676496" customHeight="1"/>
    <row r="676498" customHeight="1"/>
    <row r="676500" customHeight="1"/>
    <row r="676502" customHeight="1"/>
    <row r="676504" customHeight="1"/>
    <row r="676506" customHeight="1"/>
    <row r="676508" customHeight="1"/>
    <row r="676510" customHeight="1"/>
    <row r="676512" customHeight="1"/>
    <row r="676514" customHeight="1"/>
    <row r="676516" customHeight="1"/>
    <row r="676518" customHeight="1"/>
    <row r="676520" customHeight="1"/>
    <row r="676522" customHeight="1"/>
    <row r="676524" customHeight="1"/>
    <row r="676526" customHeight="1"/>
    <row r="676528" customHeight="1"/>
    <row r="676530" customHeight="1"/>
    <row r="676532" customHeight="1"/>
    <row r="676534" customHeight="1"/>
    <row r="676536" customHeight="1"/>
    <row r="676538" customHeight="1"/>
    <row r="676540" customHeight="1"/>
    <row r="676542" customHeight="1"/>
    <row r="676544" customHeight="1"/>
    <row r="676546" customHeight="1"/>
    <row r="676548" customHeight="1"/>
    <row r="676550" customHeight="1"/>
    <row r="676552" customHeight="1"/>
    <row r="676554" customHeight="1"/>
    <row r="676556" customHeight="1"/>
    <row r="676558" customHeight="1"/>
    <row r="676560" customHeight="1"/>
    <row r="676562" customHeight="1"/>
    <row r="676564" customHeight="1"/>
    <row r="676566" customHeight="1"/>
    <row r="676568" customHeight="1"/>
    <row r="676570" customHeight="1"/>
    <row r="676572" customHeight="1"/>
    <row r="676574" customHeight="1"/>
    <row r="676576" customHeight="1"/>
    <row r="676578" customHeight="1"/>
    <row r="676580" customHeight="1"/>
    <row r="676582" customHeight="1"/>
    <row r="676584" customHeight="1"/>
    <row r="676586" customHeight="1"/>
    <row r="676588" customHeight="1"/>
    <row r="676590" customHeight="1"/>
    <row r="676592" customHeight="1"/>
    <row r="676594" customHeight="1"/>
    <row r="676596" customHeight="1"/>
    <row r="676598" customHeight="1"/>
    <row r="676600" customHeight="1"/>
    <row r="676602" customHeight="1"/>
    <row r="676604" customHeight="1"/>
    <row r="676606" customHeight="1"/>
    <row r="676608" customHeight="1"/>
    <row r="676610" customHeight="1"/>
    <row r="676612" customHeight="1"/>
    <row r="676614" customHeight="1"/>
    <row r="676616" customHeight="1"/>
    <row r="676618" customHeight="1"/>
    <row r="676620" customHeight="1"/>
    <row r="676622" customHeight="1"/>
    <row r="676624" customHeight="1"/>
    <row r="676626" customHeight="1"/>
    <row r="676628" customHeight="1"/>
    <row r="676630" customHeight="1"/>
    <row r="676632" customHeight="1"/>
    <row r="676634" customHeight="1"/>
    <row r="676636" customHeight="1"/>
    <row r="676638" customHeight="1"/>
    <row r="676640" customHeight="1"/>
    <row r="676642" customHeight="1"/>
    <row r="676644" customHeight="1"/>
    <row r="676646" customHeight="1"/>
    <row r="676648" customHeight="1"/>
    <row r="676650" customHeight="1"/>
    <row r="676652" customHeight="1"/>
    <row r="676654" customHeight="1"/>
    <row r="676656" customHeight="1"/>
    <row r="676658" customHeight="1"/>
    <row r="676660" customHeight="1"/>
    <row r="676662" customHeight="1"/>
    <row r="676664" customHeight="1"/>
    <row r="676666" customHeight="1"/>
    <row r="676668" customHeight="1"/>
    <row r="676670" customHeight="1"/>
    <row r="676672" customHeight="1"/>
    <row r="676674" customHeight="1"/>
    <row r="676676" customHeight="1"/>
    <row r="676678" customHeight="1"/>
    <row r="676680" customHeight="1"/>
    <row r="676682" customHeight="1"/>
    <row r="676684" customHeight="1"/>
    <row r="676686" customHeight="1"/>
    <row r="676688" customHeight="1"/>
    <row r="676690" customHeight="1"/>
    <row r="676692" customHeight="1"/>
    <row r="676694" customHeight="1"/>
    <row r="676696" customHeight="1"/>
    <row r="676698" customHeight="1"/>
    <row r="676700" customHeight="1"/>
    <row r="676702" customHeight="1"/>
    <row r="676704" customHeight="1"/>
    <row r="676706" customHeight="1"/>
    <row r="676708" customHeight="1"/>
    <row r="676710" customHeight="1"/>
    <row r="676712" customHeight="1"/>
    <row r="676714" customHeight="1"/>
    <row r="676716" customHeight="1"/>
    <row r="676718" customHeight="1"/>
    <row r="676720" customHeight="1"/>
    <row r="676722" customHeight="1"/>
    <row r="676724" customHeight="1"/>
    <row r="676726" customHeight="1"/>
    <row r="676728" customHeight="1"/>
    <row r="676730" customHeight="1"/>
    <row r="676732" customHeight="1"/>
    <row r="676734" customHeight="1"/>
    <row r="676736" customHeight="1"/>
    <row r="676738" customHeight="1"/>
    <row r="676740" customHeight="1"/>
    <row r="676742" customHeight="1"/>
    <row r="676744" customHeight="1"/>
    <row r="676746" customHeight="1"/>
    <row r="676748" customHeight="1"/>
    <row r="676750" customHeight="1"/>
    <row r="676752" customHeight="1"/>
    <row r="676754" customHeight="1"/>
    <row r="676756" customHeight="1"/>
    <row r="676758" customHeight="1"/>
    <row r="676760" customHeight="1"/>
    <row r="676762" customHeight="1"/>
    <row r="676764" customHeight="1"/>
    <row r="676766" customHeight="1"/>
    <row r="676768" customHeight="1"/>
    <row r="676770" customHeight="1"/>
    <row r="676772" customHeight="1"/>
    <row r="676774" customHeight="1"/>
    <row r="676776" customHeight="1"/>
    <row r="676778" customHeight="1"/>
    <row r="676780" customHeight="1"/>
    <row r="676782" customHeight="1"/>
    <row r="676784" customHeight="1"/>
    <row r="676786" customHeight="1"/>
    <row r="676788" customHeight="1"/>
    <row r="676790" customHeight="1"/>
    <row r="676792" customHeight="1"/>
    <row r="676794" customHeight="1"/>
    <row r="676796" customHeight="1"/>
    <row r="676798" customHeight="1"/>
    <row r="676800" customHeight="1"/>
    <row r="676802" customHeight="1"/>
    <row r="676804" customHeight="1"/>
    <row r="676806" customHeight="1"/>
    <row r="676808" customHeight="1"/>
    <row r="676810" customHeight="1"/>
    <row r="676812" customHeight="1"/>
    <row r="676814" customHeight="1"/>
    <row r="676816" customHeight="1"/>
    <row r="676818" customHeight="1"/>
    <row r="676820" customHeight="1"/>
    <row r="676822" customHeight="1"/>
    <row r="676824" customHeight="1"/>
    <row r="676826" customHeight="1"/>
    <row r="676828" customHeight="1"/>
    <row r="676830" customHeight="1"/>
    <row r="676832" customHeight="1"/>
    <row r="676834" customHeight="1"/>
    <row r="676836" customHeight="1"/>
    <row r="676838" customHeight="1"/>
    <row r="676840" customHeight="1"/>
    <row r="676842" customHeight="1"/>
    <row r="676844" customHeight="1"/>
    <row r="676846" customHeight="1"/>
    <row r="676848" customHeight="1"/>
    <row r="676850" customHeight="1"/>
    <row r="676852" customHeight="1"/>
    <row r="676854" customHeight="1"/>
    <row r="676856" customHeight="1"/>
    <row r="676858" customHeight="1"/>
    <row r="676860" customHeight="1"/>
    <row r="676862" customHeight="1"/>
    <row r="676864" customHeight="1"/>
    <row r="676866" customHeight="1"/>
    <row r="676868" customHeight="1"/>
    <row r="676870" customHeight="1"/>
    <row r="676872" customHeight="1"/>
    <row r="676874" customHeight="1"/>
    <row r="676876" customHeight="1"/>
    <row r="676878" customHeight="1"/>
    <row r="676880" customHeight="1"/>
    <row r="676882" customHeight="1"/>
    <row r="676884" customHeight="1"/>
    <row r="676886" customHeight="1"/>
    <row r="676888" customHeight="1"/>
    <row r="676890" customHeight="1"/>
    <row r="676892" customHeight="1"/>
    <row r="676894" customHeight="1"/>
    <row r="676896" customHeight="1"/>
    <row r="676898" customHeight="1"/>
    <row r="676900" customHeight="1"/>
    <row r="676902" customHeight="1"/>
    <row r="676904" customHeight="1"/>
    <row r="676906" customHeight="1"/>
    <row r="676908" customHeight="1"/>
    <row r="676910" customHeight="1"/>
    <row r="676912" customHeight="1"/>
    <row r="676914" customHeight="1"/>
    <row r="676916" customHeight="1"/>
    <row r="676918" customHeight="1"/>
    <row r="676920" customHeight="1"/>
    <row r="676922" customHeight="1"/>
    <row r="676924" customHeight="1"/>
    <row r="676926" customHeight="1"/>
    <row r="676928" customHeight="1"/>
    <row r="676930" customHeight="1"/>
    <row r="676932" customHeight="1"/>
    <row r="676934" customHeight="1"/>
    <row r="676936" customHeight="1"/>
    <row r="676938" customHeight="1"/>
    <row r="676940" customHeight="1"/>
    <row r="676942" customHeight="1"/>
    <row r="676944" customHeight="1"/>
    <row r="676946" customHeight="1"/>
    <row r="676948" customHeight="1"/>
    <row r="676950" customHeight="1"/>
    <row r="676952" customHeight="1"/>
    <row r="676954" customHeight="1"/>
    <row r="676956" customHeight="1"/>
    <row r="676958" customHeight="1"/>
    <row r="676960" customHeight="1"/>
    <row r="676962" customHeight="1"/>
    <row r="676964" customHeight="1"/>
    <row r="676966" customHeight="1"/>
    <row r="676968" customHeight="1"/>
    <row r="676970" customHeight="1"/>
    <row r="676972" customHeight="1"/>
    <row r="676974" customHeight="1"/>
    <row r="676976" customHeight="1"/>
    <row r="676978" customHeight="1"/>
    <row r="676980" customHeight="1"/>
    <row r="676982" customHeight="1"/>
    <row r="676984" customHeight="1"/>
    <row r="676986" customHeight="1"/>
    <row r="676988" customHeight="1"/>
    <row r="676990" customHeight="1"/>
    <row r="676992" customHeight="1"/>
    <row r="676994" customHeight="1"/>
    <row r="676996" customHeight="1"/>
    <row r="676998" customHeight="1"/>
    <row r="677000" customHeight="1"/>
    <row r="677002" customHeight="1"/>
    <row r="677004" customHeight="1"/>
    <row r="677006" customHeight="1"/>
    <row r="677008" customHeight="1"/>
    <row r="677010" customHeight="1"/>
    <row r="677012" customHeight="1"/>
    <row r="677014" customHeight="1"/>
    <row r="677016" customHeight="1"/>
    <row r="677018" customHeight="1"/>
    <row r="677020" customHeight="1"/>
    <row r="677022" customHeight="1"/>
    <row r="677024" customHeight="1"/>
    <row r="677026" customHeight="1"/>
    <row r="677028" customHeight="1"/>
    <row r="677030" customHeight="1"/>
    <row r="677032" customHeight="1"/>
    <row r="677034" customHeight="1"/>
    <row r="677036" customHeight="1"/>
    <row r="677038" customHeight="1"/>
    <row r="677040" customHeight="1"/>
    <row r="677042" customHeight="1"/>
    <row r="677044" customHeight="1"/>
    <row r="677046" customHeight="1"/>
    <row r="677048" customHeight="1"/>
    <row r="677050" customHeight="1"/>
    <row r="677052" customHeight="1"/>
    <row r="677054" customHeight="1"/>
    <row r="677056" customHeight="1"/>
    <row r="677058" customHeight="1"/>
    <row r="677060" customHeight="1"/>
    <row r="677062" customHeight="1"/>
    <row r="677064" customHeight="1"/>
    <row r="677066" customHeight="1"/>
    <row r="677068" customHeight="1"/>
    <row r="677070" customHeight="1"/>
    <row r="677072" customHeight="1"/>
    <row r="677074" customHeight="1"/>
    <row r="677076" customHeight="1"/>
    <row r="677078" customHeight="1"/>
    <row r="677080" customHeight="1"/>
    <row r="677082" customHeight="1"/>
    <row r="677084" customHeight="1"/>
    <row r="677086" customHeight="1"/>
    <row r="677088" customHeight="1"/>
    <row r="677090" customHeight="1"/>
    <row r="677092" customHeight="1"/>
    <row r="677094" customHeight="1"/>
    <row r="677096" customHeight="1"/>
    <row r="677098" customHeight="1"/>
    <row r="677100" customHeight="1"/>
    <row r="677102" customHeight="1"/>
    <row r="677104" customHeight="1"/>
    <row r="677106" customHeight="1"/>
    <row r="677108" customHeight="1"/>
    <row r="677110" customHeight="1"/>
    <row r="677112" customHeight="1"/>
    <row r="677114" customHeight="1"/>
    <row r="677116" customHeight="1"/>
    <row r="677118" customHeight="1"/>
    <row r="677120" customHeight="1"/>
    <row r="677122" customHeight="1"/>
    <row r="677124" customHeight="1"/>
    <row r="677126" customHeight="1"/>
    <row r="677128" customHeight="1"/>
    <row r="677130" customHeight="1"/>
    <row r="677132" customHeight="1"/>
    <row r="677134" customHeight="1"/>
    <row r="677136" customHeight="1"/>
    <row r="677138" customHeight="1"/>
    <row r="677140" customHeight="1"/>
    <row r="677142" customHeight="1"/>
    <row r="677144" customHeight="1"/>
    <row r="677146" customHeight="1"/>
    <row r="677148" customHeight="1"/>
    <row r="677150" customHeight="1"/>
    <row r="677152" customHeight="1"/>
    <row r="677154" customHeight="1"/>
    <row r="677156" customHeight="1"/>
    <row r="677158" customHeight="1"/>
    <row r="677160" customHeight="1"/>
    <row r="677162" customHeight="1"/>
    <row r="677164" customHeight="1"/>
    <row r="677166" customHeight="1"/>
    <row r="677168" customHeight="1"/>
    <row r="677170" customHeight="1"/>
    <row r="677172" customHeight="1"/>
    <row r="677174" customHeight="1"/>
    <row r="677176" customHeight="1"/>
    <row r="677178" customHeight="1"/>
    <row r="677180" customHeight="1"/>
    <row r="677182" customHeight="1"/>
    <row r="677184" customHeight="1"/>
    <row r="677186" customHeight="1"/>
    <row r="677188" customHeight="1"/>
    <row r="677190" customHeight="1"/>
    <row r="677192" customHeight="1"/>
    <row r="677194" customHeight="1"/>
    <row r="677196" customHeight="1"/>
    <row r="677198" customHeight="1"/>
    <row r="677200" customHeight="1"/>
    <row r="677202" customHeight="1"/>
    <row r="677204" customHeight="1"/>
    <row r="677206" customHeight="1"/>
    <row r="677208" customHeight="1"/>
    <row r="677210" customHeight="1"/>
    <row r="677212" customHeight="1"/>
    <row r="677214" customHeight="1"/>
    <row r="677216" customHeight="1"/>
    <row r="677218" customHeight="1"/>
    <row r="677220" customHeight="1"/>
    <row r="677222" customHeight="1"/>
    <row r="677224" customHeight="1"/>
    <row r="677226" customHeight="1"/>
    <row r="677228" customHeight="1"/>
    <row r="677230" customHeight="1"/>
    <row r="677232" customHeight="1"/>
    <row r="677234" customHeight="1"/>
    <row r="677236" customHeight="1"/>
    <row r="677238" customHeight="1"/>
    <row r="677240" customHeight="1"/>
    <row r="677242" customHeight="1"/>
    <row r="677244" customHeight="1"/>
    <row r="677246" customHeight="1"/>
    <row r="677248" customHeight="1"/>
    <row r="677250" customHeight="1"/>
    <row r="677252" customHeight="1"/>
    <row r="677254" customHeight="1"/>
    <row r="677256" customHeight="1"/>
    <row r="677258" customHeight="1"/>
    <row r="677260" customHeight="1"/>
    <row r="677262" customHeight="1"/>
    <row r="677264" customHeight="1"/>
    <row r="677266" customHeight="1"/>
    <row r="677268" customHeight="1"/>
    <row r="677270" customHeight="1"/>
    <row r="677272" customHeight="1"/>
    <row r="677274" customHeight="1"/>
    <row r="677276" customHeight="1"/>
    <row r="677278" customHeight="1"/>
    <row r="677280" customHeight="1"/>
    <row r="677282" customHeight="1"/>
    <row r="677284" customHeight="1"/>
    <row r="677286" customHeight="1"/>
    <row r="677288" customHeight="1"/>
    <row r="677290" customHeight="1"/>
    <row r="677292" customHeight="1"/>
    <row r="677294" customHeight="1"/>
    <row r="677296" customHeight="1"/>
    <row r="677298" customHeight="1"/>
    <row r="677300" customHeight="1"/>
    <row r="677302" customHeight="1"/>
    <row r="677304" customHeight="1"/>
    <row r="677306" customHeight="1"/>
    <row r="677308" customHeight="1"/>
    <row r="677310" customHeight="1"/>
    <row r="677312" customHeight="1"/>
    <row r="677314" customHeight="1"/>
    <row r="677316" customHeight="1"/>
    <row r="677318" customHeight="1"/>
    <row r="677320" customHeight="1"/>
    <row r="677322" customHeight="1"/>
    <row r="677324" customHeight="1"/>
    <row r="677326" customHeight="1"/>
    <row r="677328" customHeight="1"/>
    <row r="677330" customHeight="1"/>
    <row r="677332" customHeight="1"/>
    <row r="677334" customHeight="1"/>
    <row r="677336" customHeight="1"/>
    <row r="677338" customHeight="1"/>
    <row r="677340" customHeight="1"/>
    <row r="677342" customHeight="1"/>
    <row r="677344" customHeight="1"/>
    <row r="677346" customHeight="1"/>
    <row r="677348" customHeight="1"/>
    <row r="677350" customHeight="1"/>
    <row r="677352" customHeight="1"/>
    <row r="677354" customHeight="1"/>
    <row r="677356" customHeight="1"/>
    <row r="677358" customHeight="1"/>
    <row r="677360" customHeight="1"/>
    <row r="677362" customHeight="1"/>
    <row r="677364" customHeight="1"/>
    <row r="677366" customHeight="1"/>
    <row r="677368" customHeight="1"/>
    <row r="677370" customHeight="1"/>
    <row r="677372" customHeight="1"/>
    <row r="677374" customHeight="1"/>
    <row r="677376" customHeight="1"/>
    <row r="677378" customHeight="1"/>
    <row r="677380" customHeight="1"/>
    <row r="677382" customHeight="1"/>
    <row r="677384" customHeight="1"/>
    <row r="677386" customHeight="1"/>
    <row r="677388" customHeight="1"/>
    <row r="677390" customHeight="1"/>
    <row r="677392" customHeight="1"/>
    <row r="677394" customHeight="1"/>
    <row r="677396" customHeight="1"/>
    <row r="677398" customHeight="1"/>
    <row r="677400" customHeight="1"/>
    <row r="677402" customHeight="1"/>
    <row r="677404" customHeight="1"/>
    <row r="677406" customHeight="1"/>
    <row r="677408" customHeight="1"/>
    <row r="677410" customHeight="1"/>
    <row r="677412" customHeight="1"/>
    <row r="677414" customHeight="1"/>
    <row r="677416" customHeight="1"/>
    <row r="677418" customHeight="1"/>
    <row r="677420" customHeight="1"/>
    <row r="677422" customHeight="1"/>
    <row r="677424" customHeight="1"/>
    <row r="677426" customHeight="1"/>
    <row r="677428" customHeight="1"/>
    <row r="677430" customHeight="1"/>
    <row r="677432" customHeight="1"/>
    <row r="677434" customHeight="1"/>
    <row r="677436" customHeight="1"/>
    <row r="677438" customHeight="1"/>
    <row r="677440" customHeight="1"/>
    <row r="677442" customHeight="1"/>
    <row r="677444" customHeight="1"/>
    <row r="677446" customHeight="1"/>
    <row r="677448" customHeight="1"/>
    <row r="677450" customHeight="1"/>
    <row r="677452" customHeight="1"/>
    <row r="677454" customHeight="1"/>
    <row r="677456" customHeight="1"/>
    <row r="677458" customHeight="1"/>
    <row r="677460" customHeight="1"/>
    <row r="677462" customHeight="1"/>
    <row r="677464" customHeight="1"/>
    <row r="677466" customHeight="1"/>
    <row r="677468" customHeight="1"/>
    <row r="677470" customHeight="1"/>
    <row r="677472" customHeight="1"/>
    <row r="677474" customHeight="1"/>
    <row r="677476" customHeight="1"/>
    <row r="677478" customHeight="1"/>
    <row r="677480" customHeight="1"/>
    <row r="677482" customHeight="1"/>
    <row r="677484" customHeight="1"/>
    <row r="677486" customHeight="1"/>
    <row r="677488" customHeight="1"/>
    <row r="677490" customHeight="1"/>
    <row r="677492" customHeight="1"/>
    <row r="677494" customHeight="1"/>
    <row r="677496" customHeight="1"/>
    <row r="677498" customHeight="1"/>
    <row r="677500" customHeight="1"/>
    <row r="677502" customHeight="1"/>
    <row r="677504" customHeight="1"/>
    <row r="677506" customHeight="1"/>
    <row r="677508" customHeight="1"/>
    <row r="677510" customHeight="1"/>
    <row r="677512" customHeight="1"/>
    <row r="677514" customHeight="1"/>
    <row r="677516" customHeight="1"/>
    <row r="677518" customHeight="1"/>
    <row r="677520" customHeight="1"/>
    <row r="677522" customHeight="1"/>
    <row r="677524" customHeight="1"/>
    <row r="677526" customHeight="1"/>
    <row r="677528" customHeight="1"/>
    <row r="677530" customHeight="1"/>
    <row r="677532" customHeight="1"/>
    <row r="677534" customHeight="1"/>
    <row r="677536" customHeight="1"/>
    <row r="677538" customHeight="1"/>
    <row r="677540" customHeight="1"/>
    <row r="677542" customHeight="1"/>
    <row r="677544" customHeight="1"/>
    <row r="677546" customHeight="1"/>
    <row r="677548" customHeight="1"/>
    <row r="677550" customHeight="1"/>
    <row r="677552" customHeight="1"/>
    <row r="677554" customHeight="1"/>
    <row r="677556" customHeight="1"/>
    <row r="677558" customHeight="1"/>
    <row r="677560" customHeight="1"/>
    <row r="677562" customHeight="1"/>
    <row r="677564" customHeight="1"/>
    <row r="677566" customHeight="1"/>
    <row r="677568" customHeight="1"/>
    <row r="677570" customHeight="1"/>
    <row r="677572" customHeight="1"/>
    <row r="677574" customHeight="1"/>
    <row r="677576" customHeight="1"/>
    <row r="677578" customHeight="1"/>
    <row r="677580" customHeight="1"/>
    <row r="677582" customHeight="1"/>
    <row r="677584" customHeight="1"/>
    <row r="677586" customHeight="1"/>
    <row r="677588" customHeight="1"/>
    <row r="677590" customHeight="1"/>
    <row r="677592" customHeight="1"/>
    <row r="677594" customHeight="1"/>
    <row r="677596" customHeight="1"/>
    <row r="677598" customHeight="1"/>
    <row r="677600" customHeight="1"/>
    <row r="677602" customHeight="1"/>
    <row r="677604" customHeight="1"/>
    <row r="677606" customHeight="1"/>
    <row r="677608" customHeight="1"/>
    <row r="677610" customHeight="1"/>
    <row r="677612" customHeight="1"/>
    <row r="677614" customHeight="1"/>
    <row r="677616" customHeight="1"/>
    <row r="677618" customHeight="1"/>
    <row r="677620" customHeight="1"/>
    <row r="677622" customHeight="1"/>
    <row r="677624" customHeight="1"/>
    <row r="677626" customHeight="1"/>
    <row r="677628" customHeight="1"/>
    <row r="677630" customHeight="1"/>
    <row r="677632" customHeight="1"/>
    <row r="677634" customHeight="1"/>
    <row r="677636" customHeight="1"/>
    <row r="677638" customHeight="1"/>
    <row r="677640" customHeight="1"/>
    <row r="677642" customHeight="1"/>
    <row r="677644" customHeight="1"/>
    <row r="677646" customHeight="1"/>
    <row r="677648" customHeight="1"/>
    <row r="677650" customHeight="1"/>
    <row r="677652" customHeight="1"/>
    <row r="677654" customHeight="1"/>
    <row r="677656" customHeight="1"/>
    <row r="677658" customHeight="1"/>
    <row r="677660" customHeight="1"/>
    <row r="677662" customHeight="1"/>
    <row r="677664" customHeight="1"/>
    <row r="677666" customHeight="1"/>
    <row r="677668" customHeight="1"/>
    <row r="677670" customHeight="1"/>
    <row r="677672" customHeight="1"/>
    <row r="677674" customHeight="1"/>
    <row r="677676" customHeight="1"/>
    <row r="677678" customHeight="1"/>
    <row r="677680" customHeight="1"/>
    <row r="677682" customHeight="1"/>
    <row r="677684" customHeight="1"/>
    <row r="677686" customHeight="1"/>
    <row r="677688" customHeight="1"/>
    <row r="677690" customHeight="1"/>
    <row r="677692" customHeight="1"/>
    <row r="677694" customHeight="1"/>
    <row r="677696" customHeight="1"/>
    <row r="677698" customHeight="1"/>
    <row r="677700" customHeight="1"/>
    <row r="677702" customHeight="1"/>
    <row r="677704" customHeight="1"/>
    <row r="677706" customHeight="1"/>
    <row r="677708" customHeight="1"/>
    <row r="677710" customHeight="1"/>
    <row r="677712" customHeight="1"/>
    <row r="677714" customHeight="1"/>
    <row r="677716" customHeight="1"/>
    <row r="677718" customHeight="1"/>
    <row r="677720" customHeight="1"/>
    <row r="677722" customHeight="1"/>
    <row r="677724" customHeight="1"/>
    <row r="677726" customHeight="1"/>
    <row r="677728" customHeight="1"/>
    <row r="677730" customHeight="1"/>
    <row r="677732" customHeight="1"/>
    <row r="677734" customHeight="1"/>
    <row r="677736" customHeight="1"/>
    <row r="677738" customHeight="1"/>
    <row r="677740" customHeight="1"/>
    <row r="677742" customHeight="1"/>
    <row r="677744" customHeight="1"/>
    <row r="677746" customHeight="1"/>
    <row r="677748" customHeight="1"/>
    <row r="677750" customHeight="1"/>
    <row r="677752" customHeight="1"/>
    <row r="677754" customHeight="1"/>
    <row r="677756" customHeight="1"/>
    <row r="677758" customHeight="1"/>
    <row r="677760" customHeight="1"/>
    <row r="677762" customHeight="1"/>
    <row r="677764" customHeight="1"/>
    <row r="677766" customHeight="1"/>
    <row r="677768" customHeight="1"/>
    <row r="677770" customHeight="1"/>
    <row r="677772" customHeight="1"/>
    <row r="677774" customHeight="1"/>
    <row r="677776" customHeight="1"/>
    <row r="677778" customHeight="1"/>
    <row r="677780" customHeight="1"/>
    <row r="677782" customHeight="1"/>
    <row r="677784" customHeight="1"/>
    <row r="677786" customHeight="1"/>
    <row r="677788" customHeight="1"/>
    <row r="677790" customHeight="1"/>
    <row r="677792" customHeight="1"/>
    <row r="677794" customHeight="1"/>
    <row r="677796" customHeight="1"/>
    <row r="677798" customHeight="1"/>
    <row r="677800" customHeight="1"/>
    <row r="677802" customHeight="1"/>
    <row r="677804" customHeight="1"/>
    <row r="677806" customHeight="1"/>
    <row r="677808" customHeight="1"/>
    <row r="677810" customHeight="1"/>
    <row r="677812" customHeight="1"/>
    <row r="677814" customHeight="1"/>
    <row r="677816" customHeight="1"/>
    <row r="677818" customHeight="1"/>
    <row r="677820" customHeight="1"/>
    <row r="677822" customHeight="1"/>
    <row r="677824" customHeight="1"/>
    <row r="677826" customHeight="1"/>
    <row r="677828" customHeight="1"/>
    <row r="677830" customHeight="1"/>
    <row r="677832" customHeight="1"/>
    <row r="677834" customHeight="1"/>
    <row r="677836" customHeight="1"/>
    <row r="677838" customHeight="1"/>
    <row r="677840" customHeight="1"/>
    <row r="677842" customHeight="1"/>
    <row r="677844" customHeight="1"/>
    <row r="677846" customHeight="1"/>
    <row r="677848" customHeight="1"/>
    <row r="677850" customHeight="1"/>
    <row r="677852" customHeight="1"/>
    <row r="677854" customHeight="1"/>
    <row r="677856" customHeight="1"/>
    <row r="677858" customHeight="1"/>
    <row r="677860" customHeight="1"/>
    <row r="677862" customHeight="1"/>
    <row r="677864" customHeight="1"/>
    <row r="677866" customHeight="1"/>
    <row r="677868" customHeight="1"/>
    <row r="677870" customHeight="1"/>
    <row r="677872" customHeight="1"/>
    <row r="677874" customHeight="1"/>
    <row r="677876" customHeight="1"/>
    <row r="677878" customHeight="1"/>
    <row r="677880" customHeight="1"/>
    <row r="677882" customHeight="1"/>
    <row r="677884" customHeight="1"/>
    <row r="677886" customHeight="1"/>
    <row r="677888" customHeight="1"/>
    <row r="677890" customHeight="1"/>
    <row r="677892" customHeight="1"/>
    <row r="677894" customHeight="1"/>
    <row r="677896" customHeight="1"/>
    <row r="677898" customHeight="1"/>
    <row r="677900" customHeight="1"/>
    <row r="677902" customHeight="1"/>
    <row r="677904" customHeight="1"/>
    <row r="677906" customHeight="1"/>
    <row r="677908" customHeight="1"/>
    <row r="677910" customHeight="1"/>
    <row r="677912" customHeight="1"/>
    <row r="677914" customHeight="1"/>
    <row r="677916" customHeight="1"/>
    <row r="677918" customHeight="1"/>
    <row r="677920" customHeight="1"/>
    <row r="677922" customHeight="1"/>
    <row r="677924" customHeight="1"/>
    <row r="677926" customHeight="1"/>
    <row r="677928" customHeight="1"/>
    <row r="677930" customHeight="1"/>
    <row r="677932" customHeight="1"/>
    <row r="677934" customHeight="1"/>
    <row r="677936" customHeight="1"/>
    <row r="677938" customHeight="1"/>
    <row r="677940" customHeight="1"/>
    <row r="677942" customHeight="1"/>
    <row r="677944" customHeight="1"/>
    <row r="677946" customHeight="1"/>
    <row r="677948" customHeight="1"/>
    <row r="677950" customHeight="1"/>
    <row r="677952" customHeight="1"/>
    <row r="677954" customHeight="1"/>
    <row r="677956" customHeight="1"/>
    <row r="677958" customHeight="1"/>
    <row r="677960" customHeight="1"/>
    <row r="677962" customHeight="1"/>
    <row r="677964" customHeight="1"/>
    <row r="677966" customHeight="1"/>
    <row r="677968" customHeight="1"/>
    <row r="677970" customHeight="1"/>
    <row r="677972" customHeight="1"/>
    <row r="677974" customHeight="1"/>
    <row r="677976" customHeight="1"/>
    <row r="677978" customHeight="1"/>
    <row r="677980" customHeight="1"/>
    <row r="677982" customHeight="1"/>
    <row r="677984" customHeight="1"/>
    <row r="677986" customHeight="1"/>
    <row r="677988" customHeight="1"/>
    <row r="677990" customHeight="1"/>
    <row r="677992" customHeight="1"/>
    <row r="677994" customHeight="1"/>
    <row r="677996" customHeight="1"/>
    <row r="677998" customHeight="1"/>
    <row r="678000" customHeight="1"/>
    <row r="678002" customHeight="1"/>
    <row r="678004" customHeight="1"/>
    <row r="678006" customHeight="1"/>
    <row r="678008" customHeight="1"/>
    <row r="678010" customHeight="1"/>
    <row r="678012" customHeight="1"/>
    <row r="678014" customHeight="1"/>
    <row r="678016" customHeight="1"/>
    <row r="678018" customHeight="1"/>
    <row r="678020" customHeight="1"/>
    <row r="678022" customHeight="1"/>
    <row r="678024" customHeight="1"/>
    <row r="678026" customHeight="1"/>
    <row r="678028" customHeight="1"/>
    <row r="678030" customHeight="1"/>
    <row r="678032" customHeight="1"/>
    <row r="678034" customHeight="1"/>
    <row r="678036" customHeight="1"/>
    <row r="678038" customHeight="1"/>
    <row r="678040" customHeight="1"/>
    <row r="678042" customHeight="1"/>
    <row r="678044" customHeight="1"/>
    <row r="678046" customHeight="1"/>
    <row r="678048" customHeight="1"/>
    <row r="678050" customHeight="1"/>
    <row r="678052" customHeight="1"/>
    <row r="678054" customHeight="1"/>
    <row r="678056" customHeight="1"/>
    <row r="678058" customHeight="1"/>
    <row r="678060" customHeight="1"/>
    <row r="678062" customHeight="1"/>
    <row r="678064" customHeight="1"/>
    <row r="678066" customHeight="1"/>
    <row r="678068" customHeight="1"/>
    <row r="678070" customHeight="1"/>
    <row r="678072" customHeight="1"/>
    <row r="678074" customHeight="1"/>
    <row r="678076" customHeight="1"/>
    <row r="678078" customHeight="1"/>
    <row r="678080" customHeight="1"/>
    <row r="678082" customHeight="1"/>
    <row r="678084" customHeight="1"/>
    <row r="678086" customHeight="1"/>
    <row r="678088" customHeight="1"/>
    <row r="678090" customHeight="1"/>
    <row r="678092" customHeight="1"/>
    <row r="678094" customHeight="1"/>
    <row r="678096" customHeight="1"/>
    <row r="678098" customHeight="1"/>
    <row r="678100" customHeight="1"/>
    <row r="678102" customHeight="1"/>
    <row r="678104" customHeight="1"/>
    <row r="678106" customHeight="1"/>
    <row r="678108" customHeight="1"/>
    <row r="678110" customHeight="1"/>
    <row r="678112" customHeight="1"/>
    <row r="678114" customHeight="1"/>
    <row r="678116" customHeight="1"/>
    <row r="678118" customHeight="1"/>
    <row r="678120" customHeight="1"/>
    <row r="678122" customHeight="1"/>
    <row r="678124" customHeight="1"/>
    <row r="678126" customHeight="1"/>
    <row r="678128" customHeight="1"/>
    <row r="678130" customHeight="1"/>
    <row r="678132" customHeight="1"/>
    <row r="678134" customHeight="1"/>
    <row r="678136" customHeight="1"/>
    <row r="678138" customHeight="1"/>
    <row r="678140" customHeight="1"/>
    <row r="678142" customHeight="1"/>
    <row r="678144" customHeight="1"/>
    <row r="678146" customHeight="1"/>
    <row r="678148" customHeight="1"/>
    <row r="678150" customHeight="1"/>
    <row r="678152" customHeight="1"/>
    <row r="678154" customHeight="1"/>
    <row r="678156" customHeight="1"/>
    <row r="678158" customHeight="1"/>
    <row r="678160" customHeight="1"/>
    <row r="678162" customHeight="1"/>
    <row r="678164" customHeight="1"/>
    <row r="678166" customHeight="1"/>
    <row r="678168" customHeight="1"/>
    <row r="678170" customHeight="1"/>
    <row r="678172" customHeight="1"/>
    <row r="678174" customHeight="1"/>
    <row r="678176" customHeight="1"/>
    <row r="678178" customHeight="1"/>
    <row r="678180" customHeight="1"/>
    <row r="678182" customHeight="1"/>
    <row r="678184" customHeight="1"/>
    <row r="678186" customHeight="1"/>
    <row r="678188" customHeight="1"/>
    <row r="678190" customHeight="1"/>
    <row r="678192" customHeight="1"/>
    <row r="678194" customHeight="1"/>
    <row r="678196" customHeight="1"/>
    <row r="678198" customHeight="1"/>
    <row r="678200" customHeight="1"/>
    <row r="678202" customHeight="1"/>
    <row r="678204" customHeight="1"/>
    <row r="678206" customHeight="1"/>
    <row r="678208" customHeight="1"/>
    <row r="678210" customHeight="1"/>
    <row r="678212" customHeight="1"/>
    <row r="678214" customHeight="1"/>
    <row r="678216" customHeight="1"/>
    <row r="678218" customHeight="1"/>
    <row r="678220" customHeight="1"/>
    <row r="678222" customHeight="1"/>
    <row r="678224" customHeight="1"/>
    <row r="678226" customHeight="1"/>
    <row r="678228" customHeight="1"/>
    <row r="678230" customHeight="1"/>
    <row r="678232" customHeight="1"/>
    <row r="678234" customHeight="1"/>
    <row r="678236" customHeight="1"/>
    <row r="678238" customHeight="1"/>
    <row r="678240" customHeight="1"/>
    <row r="678242" customHeight="1"/>
    <row r="678244" customHeight="1"/>
    <row r="678246" customHeight="1"/>
    <row r="678248" customHeight="1"/>
    <row r="678250" customHeight="1"/>
    <row r="678252" customHeight="1"/>
    <row r="678254" customHeight="1"/>
    <row r="678256" customHeight="1"/>
    <row r="678258" customHeight="1"/>
    <row r="678260" customHeight="1"/>
    <row r="678262" customHeight="1"/>
    <row r="678264" customHeight="1"/>
    <row r="678266" customHeight="1"/>
    <row r="678268" customHeight="1"/>
    <row r="678270" customHeight="1"/>
    <row r="678272" customHeight="1"/>
    <row r="678274" customHeight="1"/>
    <row r="678276" customHeight="1"/>
    <row r="678278" customHeight="1"/>
    <row r="678280" customHeight="1"/>
    <row r="678282" customHeight="1"/>
    <row r="678284" customHeight="1"/>
    <row r="678286" customHeight="1"/>
    <row r="678288" customHeight="1"/>
    <row r="678290" customHeight="1"/>
    <row r="678292" customHeight="1"/>
    <row r="678294" customHeight="1"/>
    <row r="678296" customHeight="1"/>
    <row r="678298" customHeight="1"/>
    <row r="678300" customHeight="1"/>
    <row r="678302" customHeight="1"/>
    <row r="678304" customHeight="1"/>
    <row r="678306" customHeight="1"/>
    <row r="678308" customHeight="1"/>
    <row r="678310" customHeight="1"/>
    <row r="678312" customHeight="1"/>
    <row r="678314" customHeight="1"/>
    <row r="678316" customHeight="1"/>
    <row r="678318" customHeight="1"/>
    <row r="678320" customHeight="1"/>
    <row r="678322" customHeight="1"/>
    <row r="678324" customHeight="1"/>
    <row r="678326" customHeight="1"/>
    <row r="678328" customHeight="1"/>
    <row r="678330" customHeight="1"/>
    <row r="678332" customHeight="1"/>
    <row r="678334" customHeight="1"/>
    <row r="678336" customHeight="1"/>
    <row r="678338" customHeight="1"/>
    <row r="678340" customHeight="1"/>
    <row r="678342" customHeight="1"/>
    <row r="678344" customHeight="1"/>
    <row r="678346" customHeight="1"/>
    <row r="678348" customHeight="1"/>
    <row r="678350" customHeight="1"/>
    <row r="678352" customHeight="1"/>
    <row r="678354" customHeight="1"/>
    <row r="678356" customHeight="1"/>
    <row r="678358" customHeight="1"/>
    <row r="678360" customHeight="1"/>
    <row r="678362" customHeight="1"/>
    <row r="678364" customHeight="1"/>
    <row r="678366" customHeight="1"/>
    <row r="678368" customHeight="1"/>
    <row r="678370" customHeight="1"/>
    <row r="678372" customHeight="1"/>
    <row r="678374" customHeight="1"/>
    <row r="678376" customHeight="1"/>
    <row r="678378" customHeight="1"/>
    <row r="678380" customHeight="1"/>
    <row r="678382" customHeight="1"/>
    <row r="678384" customHeight="1"/>
    <row r="678386" customHeight="1"/>
    <row r="678388" customHeight="1"/>
    <row r="678390" customHeight="1"/>
    <row r="678392" customHeight="1"/>
    <row r="678394" customHeight="1"/>
    <row r="678396" customHeight="1"/>
    <row r="678398" customHeight="1"/>
    <row r="678400" customHeight="1"/>
    <row r="678402" customHeight="1"/>
    <row r="678404" customHeight="1"/>
    <row r="678406" customHeight="1"/>
    <row r="678408" customHeight="1"/>
    <row r="678410" customHeight="1"/>
    <row r="678412" customHeight="1"/>
    <row r="678414" customHeight="1"/>
    <row r="678416" customHeight="1"/>
    <row r="678418" customHeight="1"/>
    <row r="678420" customHeight="1"/>
    <row r="678422" customHeight="1"/>
    <row r="678424" customHeight="1"/>
    <row r="678426" customHeight="1"/>
    <row r="678428" customHeight="1"/>
    <row r="678430" customHeight="1"/>
    <row r="678432" customHeight="1"/>
    <row r="678434" customHeight="1"/>
    <row r="678436" customHeight="1"/>
    <row r="678438" customHeight="1"/>
    <row r="678440" customHeight="1"/>
    <row r="678442" customHeight="1"/>
    <row r="678444" customHeight="1"/>
    <row r="678446" customHeight="1"/>
    <row r="678448" customHeight="1"/>
    <row r="678450" customHeight="1"/>
    <row r="678452" customHeight="1"/>
    <row r="678454" customHeight="1"/>
    <row r="678456" customHeight="1"/>
    <row r="678458" customHeight="1"/>
    <row r="678460" customHeight="1"/>
    <row r="678462" customHeight="1"/>
    <row r="678464" customHeight="1"/>
    <row r="678466" customHeight="1"/>
    <row r="678468" customHeight="1"/>
    <row r="678470" customHeight="1"/>
    <row r="678472" customHeight="1"/>
    <row r="678474" customHeight="1"/>
    <row r="678476" customHeight="1"/>
    <row r="678478" customHeight="1"/>
    <row r="678480" customHeight="1"/>
    <row r="678482" customHeight="1"/>
    <row r="678484" customHeight="1"/>
    <row r="678486" customHeight="1"/>
    <row r="678488" customHeight="1"/>
    <row r="678490" customHeight="1"/>
    <row r="678492" customHeight="1"/>
    <row r="678494" customHeight="1"/>
    <row r="678496" customHeight="1"/>
    <row r="678498" customHeight="1"/>
    <row r="678500" customHeight="1"/>
    <row r="678502" customHeight="1"/>
    <row r="678504" customHeight="1"/>
    <row r="678506" customHeight="1"/>
    <row r="678508" customHeight="1"/>
    <row r="678510" customHeight="1"/>
    <row r="678512" customHeight="1"/>
    <row r="678514" customHeight="1"/>
    <row r="678516" customHeight="1"/>
    <row r="678518" customHeight="1"/>
    <row r="678520" customHeight="1"/>
    <row r="678522" customHeight="1"/>
    <row r="678524" customHeight="1"/>
    <row r="678526" customHeight="1"/>
    <row r="678528" customHeight="1"/>
    <row r="678530" customHeight="1"/>
    <row r="678532" customHeight="1"/>
    <row r="678534" customHeight="1"/>
    <row r="678536" customHeight="1"/>
    <row r="678538" customHeight="1"/>
    <row r="678540" customHeight="1"/>
    <row r="678542" customHeight="1"/>
    <row r="678544" customHeight="1"/>
    <row r="678546" customHeight="1"/>
    <row r="678548" customHeight="1"/>
    <row r="678550" customHeight="1"/>
    <row r="678552" customHeight="1"/>
    <row r="678554" customHeight="1"/>
    <row r="678556" customHeight="1"/>
    <row r="678558" customHeight="1"/>
    <row r="678560" customHeight="1"/>
    <row r="678562" customHeight="1"/>
    <row r="678564" customHeight="1"/>
    <row r="678566" customHeight="1"/>
    <row r="678568" customHeight="1"/>
    <row r="678570" customHeight="1"/>
    <row r="678572" customHeight="1"/>
    <row r="678574" customHeight="1"/>
    <row r="678576" customHeight="1"/>
    <row r="678578" customHeight="1"/>
    <row r="678580" customHeight="1"/>
    <row r="678582" customHeight="1"/>
    <row r="678584" customHeight="1"/>
    <row r="678586" customHeight="1"/>
    <row r="678588" customHeight="1"/>
    <row r="678590" customHeight="1"/>
    <row r="678592" customHeight="1"/>
    <row r="678594" customHeight="1"/>
    <row r="678596" customHeight="1"/>
    <row r="678598" customHeight="1"/>
    <row r="678600" customHeight="1"/>
    <row r="678602" customHeight="1"/>
    <row r="678604" customHeight="1"/>
    <row r="678606" customHeight="1"/>
    <row r="678608" customHeight="1"/>
    <row r="678610" customHeight="1"/>
    <row r="678612" customHeight="1"/>
    <row r="678614" customHeight="1"/>
    <row r="678616" customHeight="1"/>
    <row r="678618" customHeight="1"/>
    <row r="678620" customHeight="1"/>
    <row r="678622" customHeight="1"/>
    <row r="678624" customHeight="1"/>
    <row r="678626" customHeight="1"/>
    <row r="678628" customHeight="1"/>
    <row r="678630" customHeight="1"/>
    <row r="678632" customHeight="1"/>
    <row r="678634" customHeight="1"/>
    <row r="678636" customHeight="1"/>
    <row r="678638" customHeight="1"/>
    <row r="678640" customHeight="1"/>
    <row r="678642" customHeight="1"/>
    <row r="678644" customHeight="1"/>
    <row r="678646" customHeight="1"/>
    <row r="678648" customHeight="1"/>
    <row r="678650" customHeight="1"/>
    <row r="678652" customHeight="1"/>
    <row r="678654" customHeight="1"/>
    <row r="678656" customHeight="1"/>
    <row r="678658" customHeight="1"/>
    <row r="678660" customHeight="1"/>
    <row r="678662" customHeight="1"/>
    <row r="678664" customHeight="1"/>
    <row r="678666" customHeight="1"/>
    <row r="678668" customHeight="1"/>
    <row r="678670" customHeight="1"/>
    <row r="678672" customHeight="1"/>
    <row r="678674" customHeight="1"/>
    <row r="678676" customHeight="1"/>
    <row r="678678" customHeight="1"/>
    <row r="678680" customHeight="1"/>
    <row r="678682" customHeight="1"/>
    <row r="678684" customHeight="1"/>
    <row r="678686" customHeight="1"/>
    <row r="678688" customHeight="1"/>
    <row r="678690" customHeight="1"/>
    <row r="678692" customHeight="1"/>
    <row r="678694" customHeight="1"/>
    <row r="678696" customHeight="1"/>
    <row r="678698" customHeight="1"/>
    <row r="678700" customHeight="1"/>
    <row r="678702" customHeight="1"/>
    <row r="678704" customHeight="1"/>
    <row r="678706" customHeight="1"/>
    <row r="678708" customHeight="1"/>
    <row r="678710" customHeight="1"/>
    <row r="678712" customHeight="1"/>
    <row r="678714" customHeight="1"/>
    <row r="678716" customHeight="1"/>
    <row r="678718" customHeight="1"/>
    <row r="678720" customHeight="1"/>
    <row r="678722" customHeight="1"/>
    <row r="678724" customHeight="1"/>
    <row r="678726" customHeight="1"/>
    <row r="678728" customHeight="1"/>
    <row r="678730" customHeight="1"/>
    <row r="678732" customHeight="1"/>
    <row r="678734" customHeight="1"/>
    <row r="678736" customHeight="1"/>
    <row r="678738" customHeight="1"/>
    <row r="678740" customHeight="1"/>
    <row r="678742" customHeight="1"/>
    <row r="678744" customHeight="1"/>
    <row r="678746" customHeight="1"/>
    <row r="678748" customHeight="1"/>
    <row r="678750" customHeight="1"/>
    <row r="678752" customHeight="1"/>
    <row r="678754" customHeight="1"/>
    <row r="678756" customHeight="1"/>
    <row r="678758" customHeight="1"/>
    <row r="678760" customHeight="1"/>
    <row r="678762" customHeight="1"/>
    <row r="678764" customHeight="1"/>
    <row r="678766" customHeight="1"/>
    <row r="678768" customHeight="1"/>
    <row r="678770" customHeight="1"/>
    <row r="678772" customHeight="1"/>
    <row r="678774" customHeight="1"/>
    <row r="678776" customHeight="1"/>
    <row r="678778" customHeight="1"/>
    <row r="678780" customHeight="1"/>
    <row r="678782" customHeight="1"/>
    <row r="678784" customHeight="1"/>
    <row r="678786" customHeight="1"/>
    <row r="678788" customHeight="1"/>
    <row r="678790" customHeight="1"/>
    <row r="678792" customHeight="1"/>
    <row r="678794" customHeight="1"/>
    <row r="678796" customHeight="1"/>
    <row r="678798" customHeight="1"/>
    <row r="678800" customHeight="1"/>
    <row r="678802" customHeight="1"/>
    <row r="678804" customHeight="1"/>
    <row r="678806" customHeight="1"/>
    <row r="678808" customHeight="1"/>
    <row r="678810" customHeight="1"/>
    <row r="678812" customHeight="1"/>
    <row r="678814" customHeight="1"/>
    <row r="678816" customHeight="1"/>
    <row r="678818" customHeight="1"/>
    <row r="678820" customHeight="1"/>
    <row r="678822" customHeight="1"/>
    <row r="678824" customHeight="1"/>
    <row r="678826" customHeight="1"/>
    <row r="678828" customHeight="1"/>
    <row r="678830" customHeight="1"/>
    <row r="678832" customHeight="1"/>
    <row r="678834" customHeight="1"/>
    <row r="678836" customHeight="1"/>
    <row r="678838" customHeight="1"/>
    <row r="678840" customHeight="1"/>
    <row r="678842" customHeight="1"/>
    <row r="678844" customHeight="1"/>
    <row r="678846" customHeight="1"/>
    <row r="678848" customHeight="1"/>
    <row r="678850" customHeight="1"/>
    <row r="678852" customHeight="1"/>
    <row r="678854" customHeight="1"/>
    <row r="678856" customHeight="1"/>
    <row r="678858" customHeight="1"/>
    <row r="678860" customHeight="1"/>
    <row r="678862" customHeight="1"/>
    <row r="678864" customHeight="1"/>
    <row r="678866" customHeight="1"/>
    <row r="678868" customHeight="1"/>
    <row r="678870" customHeight="1"/>
    <row r="678872" customHeight="1"/>
    <row r="678874" customHeight="1"/>
    <row r="678876" customHeight="1"/>
    <row r="678878" customHeight="1"/>
    <row r="678880" customHeight="1"/>
    <row r="678882" customHeight="1"/>
    <row r="678884" customHeight="1"/>
    <row r="678886" customHeight="1"/>
    <row r="678888" customHeight="1"/>
    <row r="678890" customHeight="1"/>
    <row r="678892" customHeight="1"/>
    <row r="678894" customHeight="1"/>
    <row r="678896" customHeight="1"/>
    <row r="678898" customHeight="1"/>
    <row r="678900" customHeight="1"/>
    <row r="678902" customHeight="1"/>
    <row r="678904" customHeight="1"/>
    <row r="678906" customHeight="1"/>
    <row r="678908" customHeight="1"/>
    <row r="678910" customHeight="1"/>
    <row r="678912" customHeight="1"/>
    <row r="678914" customHeight="1"/>
    <row r="678916" customHeight="1"/>
    <row r="678918" customHeight="1"/>
    <row r="678920" customHeight="1"/>
    <row r="678922" customHeight="1"/>
    <row r="678924" customHeight="1"/>
    <row r="678926" customHeight="1"/>
    <row r="678928" customHeight="1"/>
    <row r="678930" customHeight="1"/>
    <row r="678932" customHeight="1"/>
    <row r="678934" customHeight="1"/>
    <row r="678936" customHeight="1"/>
    <row r="678938" customHeight="1"/>
    <row r="678940" customHeight="1"/>
    <row r="678942" customHeight="1"/>
    <row r="678944" customHeight="1"/>
    <row r="678946" customHeight="1"/>
    <row r="678948" customHeight="1"/>
    <row r="678950" customHeight="1"/>
    <row r="678952" customHeight="1"/>
    <row r="678954" customHeight="1"/>
    <row r="678956" customHeight="1"/>
    <row r="678958" customHeight="1"/>
    <row r="678960" customHeight="1"/>
    <row r="678962" customHeight="1"/>
    <row r="678964" customHeight="1"/>
    <row r="678966" customHeight="1"/>
    <row r="678968" customHeight="1"/>
    <row r="678970" customHeight="1"/>
    <row r="678972" customHeight="1"/>
    <row r="678974" customHeight="1"/>
    <row r="678976" customHeight="1"/>
    <row r="678978" customHeight="1"/>
    <row r="678980" customHeight="1"/>
    <row r="678982" customHeight="1"/>
    <row r="678984" customHeight="1"/>
    <row r="678986" customHeight="1"/>
    <row r="678988" customHeight="1"/>
    <row r="678990" customHeight="1"/>
    <row r="678992" customHeight="1"/>
    <row r="678994" customHeight="1"/>
    <row r="678996" customHeight="1"/>
    <row r="678998" customHeight="1"/>
    <row r="679000" customHeight="1"/>
    <row r="679002" customHeight="1"/>
    <row r="679004" customHeight="1"/>
    <row r="679006" customHeight="1"/>
    <row r="679008" customHeight="1"/>
    <row r="679010" customHeight="1"/>
    <row r="679012" customHeight="1"/>
    <row r="679014" customHeight="1"/>
    <row r="679016" customHeight="1"/>
    <row r="679018" customHeight="1"/>
    <row r="679020" customHeight="1"/>
    <row r="679022" customHeight="1"/>
    <row r="679024" customHeight="1"/>
    <row r="679026" customHeight="1"/>
    <row r="679028" customHeight="1"/>
    <row r="679030" customHeight="1"/>
    <row r="679032" customHeight="1"/>
    <row r="679034" customHeight="1"/>
    <row r="679036" customHeight="1"/>
    <row r="679038" customHeight="1"/>
    <row r="679040" customHeight="1"/>
    <row r="679042" customHeight="1"/>
    <row r="679044" customHeight="1"/>
    <row r="679046" customHeight="1"/>
    <row r="679048" customHeight="1"/>
    <row r="679050" customHeight="1"/>
    <row r="679052" customHeight="1"/>
    <row r="679054" customHeight="1"/>
    <row r="679056" customHeight="1"/>
    <row r="679058" customHeight="1"/>
    <row r="679060" customHeight="1"/>
    <row r="679062" customHeight="1"/>
    <row r="679064" customHeight="1"/>
    <row r="679066" customHeight="1"/>
    <row r="679068" customHeight="1"/>
    <row r="679070" customHeight="1"/>
    <row r="679072" customHeight="1"/>
    <row r="679074" customHeight="1"/>
    <row r="679076" customHeight="1"/>
    <row r="679078" customHeight="1"/>
    <row r="679080" customHeight="1"/>
    <row r="679082" customHeight="1"/>
    <row r="679084" customHeight="1"/>
    <row r="679086" customHeight="1"/>
    <row r="679088" customHeight="1"/>
    <row r="679090" customHeight="1"/>
    <row r="679092" customHeight="1"/>
    <row r="679094" customHeight="1"/>
    <row r="679096" customHeight="1"/>
    <row r="679098" customHeight="1"/>
    <row r="679100" customHeight="1"/>
    <row r="679102" customHeight="1"/>
    <row r="679104" customHeight="1"/>
    <row r="679106" customHeight="1"/>
    <row r="679108" customHeight="1"/>
    <row r="679110" customHeight="1"/>
    <row r="679112" customHeight="1"/>
    <row r="679114" customHeight="1"/>
    <row r="679116" customHeight="1"/>
    <row r="679118" customHeight="1"/>
    <row r="679120" customHeight="1"/>
    <row r="679122" customHeight="1"/>
    <row r="679124" customHeight="1"/>
    <row r="679126" customHeight="1"/>
    <row r="679128" customHeight="1"/>
    <row r="679130" customHeight="1"/>
    <row r="679132" customHeight="1"/>
    <row r="679134" customHeight="1"/>
    <row r="679136" customHeight="1"/>
    <row r="679138" customHeight="1"/>
    <row r="679140" customHeight="1"/>
    <row r="679142" customHeight="1"/>
    <row r="679144" customHeight="1"/>
    <row r="679146" customHeight="1"/>
    <row r="679148" customHeight="1"/>
    <row r="679150" customHeight="1"/>
    <row r="679152" customHeight="1"/>
    <row r="679154" customHeight="1"/>
    <row r="679156" customHeight="1"/>
    <row r="679158" customHeight="1"/>
    <row r="679160" customHeight="1"/>
    <row r="679162" customHeight="1"/>
    <row r="679164" customHeight="1"/>
    <row r="679166" customHeight="1"/>
    <row r="679168" customHeight="1"/>
    <row r="679170" customHeight="1"/>
    <row r="679172" customHeight="1"/>
    <row r="679174" customHeight="1"/>
    <row r="679176" customHeight="1"/>
    <row r="679178" customHeight="1"/>
    <row r="679180" customHeight="1"/>
    <row r="679182" customHeight="1"/>
    <row r="679184" customHeight="1"/>
    <row r="679186" customHeight="1"/>
    <row r="679188" customHeight="1"/>
    <row r="679190" customHeight="1"/>
    <row r="679192" customHeight="1"/>
    <row r="679194" customHeight="1"/>
    <row r="679196" customHeight="1"/>
    <row r="679198" customHeight="1"/>
    <row r="679200" customHeight="1"/>
    <row r="679202" customHeight="1"/>
    <row r="679204" customHeight="1"/>
    <row r="679206" customHeight="1"/>
    <row r="679208" customHeight="1"/>
    <row r="679210" customHeight="1"/>
    <row r="679212" customHeight="1"/>
    <row r="679214" customHeight="1"/>
    <row r="679216" customHeight="1"/>
    <row r="679218" customHeight="1"/>
    <row r="679220" customHeight="1"/>
    <row r="679222" customHeight="1"/>
    <row r="679224" customHeight="1"/>
    <row r="679226" customHeight="1"/>
    <row r="679228" customHeight="1"/>
    <row r="679230" customHeight="1"/>
    <row r="679232" customHeight="1"/>
    <row r="679234" customHeight="1"/>
    <row r="679236" customHeight="1"/>
    <row r="679238" customHeight="1"/>
    <row r="679240" customHeight="1"/>
    <row r="679242" customHeight="1"/>
    <row r="679244" customHeight="1"/>
    <row r="679246" customHeight="1"/>
    <row r="679248" customHeight="1"/>
    <row r="679250" customHeight="1"/>
    <row r="679252" customHeight="1"/>
    <row r="679254" customHeight="1"/>
    <row r="679256" customHeight="1"/>
    <row r="679258" customHeight="1"/>
    <row r="679260" customHeight="1"/>
    <row r="679262" customHeight="1"/>
    <row r="679264" customHeight="1"/>
    <row r="679266" customHeight="1"/>
    <row r="679268" customHeight="1"/>
    <row r="679270" customHeight="1"/>
    <row r="679272" customHeight="1"/>
    <row r="679274" customHeight="1"/>
    <row r="679276" customHeight="1"/>
    <row r="679278" customHeight="1"/>
    <row r="679280" customHeight="1"/>
    <row r="679282" customHeight="1"/>
    <row r="679284" customHeight="1"/>
    <row r="679286" customHeight="1"/>
    <row r="679288" customHeight="1"/>
    <row r="679290" customHeight="1"/>
    <row r="679292" customHeight="1"/>
    <row r="679294" customHeight="1"/>
    <row r="679296" customHeight="1"/>
    <row r="679298" customHeight="1"/>
    <row r="679300" customHeight="1"/>
    <row r="679302" customHeight="1"/>
    <row r="679304" customHeight="1"/>
    <row r="679306" customHeight="1"/>
    <row r="679308" customHeight="1"/>
    <row r="679310" customHeight="1"/>
    <row r="679312" customHeight="1"/>
    <row r="679314" customHeight="1"/>
    <row r="679316" customHeight="1"/>
    <row r="679318" customHeight="1"/>
    <row r="679320" customHeight="1"/>
    <row r="679322" customHeight="1"/>
    <row r="679324" customHeight="1"/>
    <row r="679326" customHeight="1"/>
    <row r="679328" customHeight="1"/>
    <row r="679330" customHeight="1"/>
    <row r="679332" customHeight="1"/>
    <row r="679334" customHeight="1"/>
    <row r="679336" customHeight="1"/>
    <row r="679338" customHeight="1"/>
    <row r="679340" customHeight="1"/>
    <row r="679342" customHeight="1"/>
    <row r="679344" customHeight="1"/>
    <row r="679346" customHeight="1"/>
    <row r="679348" customHeight="1"/>
    <row r="679350" customHeight="1"/>
    <row r="679352" customHeight="1"/>
    <row r="679354" customHeight="1"/>
    <row r="679356" customHeight="1"/>
    <row r="679358" customHeight="1"/>
    <row r="679360" customHeight="1"/>
    <row r="679362" customHeight="1"/>
    <row r="679364" customHeight="1"/>
    <row r="679366" customHeight="1"/>
    <row r="679368" customHeight="1"/>
    <row r="679370" customHeight="1"/>
    <row r="679372" customHeight="1"/>
    <row r="679374" customHeight="1"/>
    <row r="679376" customHeight="1"/>
    <row r="679378" customHeight="1"/>
    <row r="679380" customHeight="1"/>
    <row r="679382" customHeight="1"/>
    <row r="679384" customHeight="1"/>
    <row r="679386" customHeight="1"/>
    <row r="679388" customHeight="1"/>
    <row r="679390" customHeight="1"/>
    <row r="679392" customHeight="1"/>
    <row r="679394" customHeight="1"/>
    <row r="679396" customHeight="1"/>
    <row r="679398" customHeight="1"/>
    <row r="679400" customHeight="1"/>
    <row r="679402" customHeight="1"/>
    <row r="679404" customHeight="1"/>
    <row r="679406" customHeight="1"/>
    <row r="679408" customHeight="1"/>
    <row r="679410" customHeight="1"/>
    <row r="679412" customHeight="1"/>
    <row r="679414" customHeight="1"/>
    <row r="679416" customHeight="1"/>
    <row r="679418" customHeight="1"/>
    <row r="679420" customHeight="1"/>
    <row r="679422" customHeight="1"/>
    <row r="679424" customHeight="1"/>
    <row r="679426" customHeight="1"/>
    <row r="679428" customHeight="1"/>
    <row r="679430" customHeight="1"/>
    <row r="679432" customHeight="1"/>
    <row r="679434" customHeight="1"/>
    <row r="679436" customHeight="1"/>
    <row r="679438" customHeight="1"/>
    <row r="679440" customHeight="1"/>
    <row r="679442" customHeight="1"/>
    <row r="679444" customHeight="1"/>
    <row r="679446" customHeight="1"/>
    <row r="679448" customHeight="1"/>
    <row r="679450" customHeight="1"/>
    <row r="679452" customHeight="1"/>
    <row r="679454" customHeight="1"/>
    <row r="679456" customHeight="1"/>
    <row r="679458" customHeight="1"/>
    <row r="679460" customHeight="1"/>
    <row r="679462" customHeight="1"/>
    <row r="679464" customHeight="1"/>
    <row r="679466" customHeight="1"/>
    <row r="679468" customHeight="1"/>
    <row r="679470" customHeight="1"/>
    <row r="679472" customHeight="1"/>
    <row r="679474" customHeight="1"/>
    <row r="679476" customHeight="1"/>
    <row r="679478" customHeight="1"/>
    <row r="679480" customHeight="1"/>
    <row r="679482" customHeight="1"/>
    <row r="679484" customHeight="1"/>
    <row r="679486" customHeight="1"/>
    <row r="679488" customHeight="1"/>
    <row r="679490" customHeight="1"/>
    <row r="679492" customHeight="1"/>
    <row r="679494" customHeight="1"/>
    <row r="679496" customHeight="1"/>
    <row r="679498" customHeight="1"/>
    <row r="679500" customHeight="1"/>
    <row r="679502" customHeight="1"/>
    <row r="679504" customHeight="1"/>
    <row r="679506" customHeight="1"/>
    <row r="679508" customHeight="1"/>
    <row r="679510" customHeight="1"/>
    <row r="679512" customHeight="1"/>
    <row r="679514" customHeight="1"/>
    <row r="679516" customHeight="1"/>
    <row r="679518" customHeight="1"/>
    <row r="679520" customHeight="1"/>
    <row r="679522" customHeight="1"/>
    <row r="679524" customHeight="1"/>
    <row r="679526" customHeight="1"/>
    <row r="679528" customHeight="1"/>
    <row r="679530" customHeight="1"/>
    <row r="679532" customHeight="1"/>
    <row r="679534" customHeight="1"/>
    <row r="679536" customHeight="1"/>
    <row r="679538" customHeight="1"/>
    <row r="679540" customHeight="1"/>
    <row r="679542" customHeight="1"/>
    <row r="679544" customHeight="1"/>
    <row r="679546" customHeight="1"/>
    <row r="679548" customHeight="1"/>
    <row r="679550" customHeight="1"/>
    <row r="679552" customHeight="1"/>
    <row r="679554" customHeight="1"/>
    <row r="679556" customHeight="1"/>
    <row r="679558" customHeight="1"/>
    <row r="679560" customHeight="1"/>
    <row r="679562" customHeight="1"/>
    <row r="679564" customHeight="1"/>
    <row r="679566" customHeight="1"/>
    <row r="679568" customHeight="1"/>
    <row r="679570" customHeight="1"/>
    <row r="679572" customHeight="1"/>
    <row r="679574" customHeight="1"/>
    <row r="679576" customHeight="1"/>
    <row r="679578" customHeight="1"/>
    <row r="679580" customHeight="1"/>
    <row r="679582" customHeight="1"/>
    <row r="679584" customHeight="1"/>
    <row r="679586" customHeight="1"/>
    <row r="679588" customHeight="1"/>
    <row r="679590" customHeight="1"/>
    <row r="679592" customHeight="1"/>
    <row r="679594" customHeight="1"/>
    <row r="679596" customHeight="1"/>
    <row r="679598" customHeight="1"/>
    <row r="679600" customHeight="1"/>
    <row r="679602" customHeight="1"/>
    <row r="679604" customHeight="1"/>
    <row r="679606" customHeight="1"/>
    <row r="679608" customHeight="1"/>
    <row r="679610" customHeight="1"/>
    <row r="679612" customHeight="1"/>
    <row r="679614" customHeight="1"/>
    <row r="679616" customHeight="1"/>
    <row r="679618" customHeight="1"/>
    <row r="679620" customHeight="1"/>
    <row r="679622" customHeight="1"/>
    <row r="679624" customHeight="1"/>
    <row r="679626" customHeight="1"/>
    <row r="679628" customHeight="1"/>
    <row r="679630" customHeight="1"/>
    <row r="679632" customHeight="1"/>
    <row r="679634" customHeight="1"/>
    <row r="679636" customHeight="1"/>
    <row r="679638" customHeight="1"/>
    <row r="679640" customHeight="1"/>
    <row r="679642" customHeight="1"/>
    <row r="679644" customHeight="1"/>
    <row r="679646" customHeight="1"/>
    <row r="679648" customHeight="1"/>
    <row r="679650" customHeight="1"/>
    <row r="679652" customHeight="1"/>
    <row r="679654" customHeight="1"/>
    <row r="679656" customHeight="1"/>
    <row r="679658" customHeight="1"/>
    <row r="679660" customHeight="1"/>
    <row r="679662" customHeight="1"/>
    <row r="679664" customHeight="1"/>
    <row r="679666" customHeight="1"/>
    <row r="679668" customHeight="1"/>
    <row r="679670" customHeight="1"/>
    <row r="679672" customHeight="1"/>
    <row r="679674" customHeight="1"/>
    <row r="679676" customHeight="1"/>
    <row r="679678" customHeight="1"/>
    <row r="679680" customHeight="1"/>
    <row r="679682" customHeight="1"/>
    <row r="679684" customHeight="1"/>
    <row r="679686" customHeight="1"/>
    <row r="679688" customHeight="1"/>
    <row r="679690" customHeight="1"/>
    <row r="679692" customHeight="1"/>
    <row r="679694" customHeight="1"/>
    <row r="679696" customHeight="1"/>
    <row r="679698" customHeight="1"/>
    <row r="679700" customHeight="1"/>
    <row r="679702" customHeight="1"/>
    <row r="679704" customHeight="1"/>
    <row r="679706" customHeight="1"/>
    <row r="679708" customHeight="1"/>
    <row r="679710" customHeight="1"/>
    <row r="679712" customHeight="1"/>
    <row r="679714" customHeight="1"/>
    <row r="679716" customHeight="1"/>
    <row r="679718" customHeight="1"/>
    <row r="679720" customHeight="1"/>
    <row r="679722" customHeight="1"/>
    <row r="679724" customHeight="1"/>
    <row r="679726" customHeight="1"/>
    <row r="679728" customHeight="1"/>
    <row r="679730" customHeight="1"/>
    <row r="679732" customHeight="1"/>
    <row r="679734" customHeight="1"/>
    <row r="679736" customHeight="1"/>
    <row r="679738" customHeight="1"/>
    <row r="679740" customHeight="1"/>
    <row r="679742" customHeight="1"/>
    <row r="679744" customHeight="1"/>
    <row r="679746" customHeight="1"/>
    <row r="679748" customHeight="1"/>
    <row r="679750" customHeight="1"/>
    <row r="679752" customHeight="1"/>
    <row r="679754" customHeight="1"/>
    <row r="679756" customHeight="1"/>
    <row r="679758" customHeight="1"/>
    <row r="679760" customHeight="1"/>
    <row r="679762" customHeight="1"/>
    <row r="679764" customHeight="1"/>
    <row r="679766" customHeight="1"/>
    <row r="679768" customHeight="1"/>
    <row r="679770" customHeight="1"/>
    <row r="679772" customHeight="1"/>
    <row r="679774" customHeight="1"/>
    <row r="679776" customHeight="1"/>
    <row r="679778" customHeight="1"/>
    <row r="679780" customHeight="1"/>
    <row r="679782" customHeight="1"/>
    <row r="679784" customHeight="1"/>
    <row r="679786" customHeight="1"/>
    <row r="679788" customHeight="1"/>
    <row r="679790" customHeight="1"/>
    <row r="679792" customHeight="1"/>
    <row r="679794" customHeight="1"/>
    <row r="679796" customHeight="1"/>
    <row r="679798" customHeight="1"/>
    <row r="679800" customHeight="1"/>
    <row r="679802" customHeight="1"/>
    <row r="679804" customHeight="1"/>
    <row r="679806" customHeight="1"/>
    <row r="679808" customHeight="1"/>
    <row r="679810" customHeight="1"/>
    <row r="679812" customHeight="1"/>
    <row r="679814" customHeight="1"/>
    <row r="679816" customHeight="1"/>
    <row r="679818" customHeight="1"/>
    <row r="679820" customHeight="1"/>
    <row r="679822" customHeight="1"/>
    <row r="679824" customHeight="1"/>
    <row r="679826" customHeight="1"/>
    <row r="679828" customHeight="1"/>
    <row r="679830" customHeight="1"/>
    <row r="679832" customHeight="1"/>
    <row r="679834" customHeight="1"/>
    <row r="679836" customHeight="1"/>
    <row r="679838" customHeight="1"/>
    <row r="679840" customHeight="1"/>
    <row r="679842" customHeight="1"/>
    <row r="679844" customHeight="1"/>
    <row r="679846" customHeight="1"/>
    <row r="679848" customHeight="1"/>
    <row r="679850" customHeight="1"/>
    <row r="679852" customHeight="1"/>
    <row r="679854" customHeight="1"/>
    <row r="679856" customHeight="1"/>
    <row r="679858" customHeight="1"/>
    <row r="679860" customHeight="1"/>
    <row r="679862" customHeight="1"/>
    <row r="679864" customHeight="1"/>
    <row r="679866" customHeight="1"/>
    <row r="679868" customHeight="1"/>
    <row r="679870" customHeight="1"/>
    <row r="679872" customHeight="1"/>
    <row r="679874" customHeight="1"/>
    <row r="679876" customHeight="1"/>
    <row r="679878" customHeight="1"/>
    <row r="679880" customHeight="1"/>
    <row r="679882" customHeight="1"/>
    <row r="679884" customHeight="1"/>
    <row r="679886" customHeight="1"/>
    <row r="679888" customHeight="1"/>
    <row r="679890" customHeight="1"/>
    <row r="679892" customHeight="1"/>
    <row r="679894" customHeight="1"/>
    <row r="679896" customHeight="1"/>
    <row r="679898" customHeight="1"/>
    <row r="679900" customHeight="1"/>
    <row r="679902" customHeight="1"/>
    <row r="679904" customHeight="1"/>
    <row r="679906" customHeight="1"/>
    <row r="679908" customHeight="1"/>
    <row r="679910" customHeight="1"/>
    <row r="679912" customHeight="1"/>
    <row r="679914" customHeight="1"/>
    <row r="679916" customHeight="1"/>
    <row r="679918" customHeight="1"/>
    <row r="679920" customHeight="1"/>
    <row r="679922" customHeight="1"/>
    <row r="679924" customHeight="1"/>
    <row r="679926" customHeight="1"/>
    <row r="679928" customHeight="1"/>
    <row r="679930" customHeight="1"/>
    <row r="679932" customHeight="1"/>
    <row r="679934" customHeight="1"/>
    <row r="679936" customHeight="1"/>
    <row r="679938" customHeight="1"/>
    <row r="679940" customHeight="1"/>
    <row r="679942" customHeight="1"/>
    <row r="679944" customHeight="1"/>
    <row r="679946" customHeight="1"/>
    <row r="679948" customHeight="1"/>
    <row r="679950" customHeight="1"/>
    <row r="679952" customHeight="1"/>
    <row r="679954" customHeight="1"/>
    <row r="679956" customHeight="1"/>
    <row r="679958" customHeight="1"/>
    <row r="679960" customHeight="1"/>
    <row r="679962" customHeight="1"/>
    <row r="679964" customHeight="1"/>
    <row r="679966" customHeight="1"/>
    <row r="679968" customHeight="1"/>
    <row r="679970" customHeight="1"/>
    <row r="679972" customHeight="1"/>
    <row r="679974" customHeight="1"/>
    <row r="679976" customHeight="1"/>
    <row r="679978" customHeight="1"/>
    <row r="679980" customHeight="1"/>
    <row r="679982" customHeight="1"/>
    <row r="679984" customHeight="1"/>
    <row r="679986" customHeight="1"/>
    <row r="679988" customHeight="1"/>
    <row r="679990" customHeight="1"/>
    <row r="679992" customHeight="1"/>
    <row r="679994" customHeight="1"/>
    <row r="679996" customHeight="1"/>
    <row r="679998" customHeight="1"/>
    <row r="680000" customHeight="1"/>
    <row r="680002" customHeight="1"/>
    <row r="680004" customHeight="1"/>
    <row r="680006" customHeight="1"/>
    <row r="680008" customHeight="1"/>
    <row r="680010" customHeight="1"/>
    <row r="680012" customHeight="1"/>
    <row r="680014" customHeight="1"/>
    <row r="680016" customHeight="1"/>
    <row r="680018" customHeight="1"/>
    <row r="680020" customHeight="1"/>
    <row r="680022" customHeight="1"/>
    <row r="680024" customHeight="1"/>
    <row r="680026" customHeight="1"/>
    <row r="680028" customHeight="1"/>
    <row r="680030" customHeight="1"/>
    <row r="680032" customHeight="1"/>
    <row r="680034" customHeight="1"/>
    <row r="680036" customHeight="1"/>
    <row r="680038" customHeight="1"/>
    <row r="680040" customHeight="1"/>
    <row r="680042" customHeight="1"/>
    <row r="680044" customHeight="1"/>
    <row r="680046" customHeight="1"/>
    <row r="680048" customHeight="1"/>
    <row r="680050" customHeight="1"/>
    <row r="680052" customHeight="1"/>
    <row r="680054" customHeight="1"/>
    <row r="680056" customHeight="1"/>
    <row r="680058" customHeight="1"/>
    <row r="680060" customHeight="1"/>
    <row r="680062" customHeight="1"/>
    <row r="680064" customHeight="1"/>
    <row r="680066" customHeight="1"/>
    <row r="680068" customHeight="1"/>
    <row r="680070" customHeight="1"/>
    <row r="680072" customHeight="1"/>
    <row r="680074" customHeight="1"/>
    <row r="680076" customHeight="1"/>
    <row r="680078" customHeight="1"/>
    <row r="680080" customHeight="1"/>
    <row r="680082" customHeight="1"/>
    <row r="680084" customHeight="1"/>
    <row r="680086" customHeight="1"/>
    <row r="680088" customHeight="1"/>
    <row r="680090" customHeight="1"/>
    <row r="680092" customHeight="1"/>
    <row r="680094" customHeight="1"/>
    <row r="680096" customHeight="1"/>
    <row r="680098" customHeight="1"/>
    <row r="680100" customHeight="1"/>
    <row r="680102" customHeight="1"/>
    <row r="680104" customHeight="1"/>
    <row r="680106" customHeight="1"/>
    <row r="680108" customHeight="1"/>
    <row r="680110" customHeight="1"/>
    <row r="680112" customHeight="1"/>
    <row r="680114" customHeight="1"/>
    <row r="680116" customHeight="1"/>
    <row r="680118" customHeight="1"/>
    <row r="680120" customHeight="1"/>
    <row r="680122" customHeight="1"/>
    <row r="680124" customHeight="1"/>
    <row r="680126" customHeight="1"/>
    <row r="680128" customHeight="1"/>
    <row r="680130" customHeight="1"/>
    <row r="680132" customHeight="1"/>
    <row r="680134" customHeight="1"/>
    <row r="680136" customHeight="1"/>
    <row r="680138" customHeight="1"/>
    <row r="680140" customHeight="1"/>
    <row r="680142" customHeight="1"/>
    <row r="680144" customHeight="1"/>
    <row r="680146" customHeight="1"/>
    <row r="680148" customHeight="1"/>
    <row r="680150" customHeight="1"/>
    <row r="680152" customHeight="1"/>
    <row r="680154" customHeight="1"/>
    <row r="680156" customHeight="1"/>
    <row r="680158" customHeight="1"/>
    <row r="680160" customHeight="1"/>
    <row r="680162" customHeight="1"/>
    <row r="680164" customHeight="1"/>
    <row r="680166" customHeight="1"/>
    <row r="680168" customHeight="1"/>
    <row r="680170" customHeight="1"/>
    <row r="680172" customHeight="1"/>
    <row r="680174" customHeight="1"/>
    <row r="680176" customHeight="1"/>
    <row r="680178" customHeight="1"/>
    <row r="680180" customHeight="1"/>
    <row r="680182" customHeight="1"/>
    <row r="680184" customHeight="1"/>
    <row r="680186" customHeight="1"/>
    <row r="680188" customHeight="1"/>
    <row r="680190" customHeight="1"/>
    <row r="680192" customHeight="1"/>
    <row r="680194" customHeight="1"/>
    <row r="680196" customHeight="1"/>
    <row r="680198" customHeight="1"/>
    <row r="680200" customHeight="1"/>
    <row r="680202" customHeight="1"/>
    <row r="680204" customHeight="1"/>
    <row r="680206" customHeight="1"/>
    <row r="680208" customHeight="1"/>
    <row r="680210" customHeight="1"/>
    <row r="680212" customHeight="1"/>
    <row r="680214" customHeight="1"/>
    <row r="680216" customHeight="1"/>
    <row r="680218" customHeight="1"/>
    <row r="680220" customHeight="1"/>
    <row r="680222" customHeight="1"/>
    <row r="680224" customHeight="1"/>
    <row r="680226" customHeight="1"/>
    <row r="680228" customHeight="1"/>
    <row r="680230" customHeight="1"/>
    <row r="680232" customHeight="1"/>
    <row r="680234" customHeight="1"/>
    <row r="680236" customHeight="1"/>
    <row r="680238" customHeight="1"/>
    <row r="680240" customHeight="1"/>
    <row r="680242" customHeight="1"/>
    <row r="680244" customHeight="1"/>
    <row r="680246" customHeight="1"/>
    <row r="680248" customHeight="1"/>
    <row r="680250" customHeight="1"/>
    <row r="680252" customHeight="1"/>
    <row r="680254" customHeight="1"/>
    <row r="680256" customHeight="1"/>
    <row r="680258" customHeight="1"/>
    <row r="680260" customHeight="1"/>
    <row r="680262" customHeight="1"/>
    <row r="680264" customHeight="1"/>
    <row r="680266" customHeight="1"/>
    <row r="680268" customHeight="1"/>
    <row r="680270" customHeight="1"/>
    <row r="680272" customHeight="1"/>
    <row r="680274" customHeight="1"/>
    <row r="680276" customHeight="1"/>
    <row r="680278" customHeight="1"/>
    <row r="680280" customHeight="1"/>
    <row r="680282" customHeight="1"/>
    <row r="680284" customHeight="1"/>
    <row r="680286" customHeight="1"/>
    <row r="680288" customHeight="1"/>
    <row r="680290" customHeight="1"/>
    <row r="680292" customHeight="1"/>
    <row r="680294" customHeight="1"/>
    <row r="680296" customHeight="1"/>
    <row r="680298" customHeight="1"/>
    <row r="680300" customHeight="1"/>
    <row r="680302" customHeight="1"/>
    <row r="680304" customHeight="1"/>
    <row r="680306" customHeight="1"/>
    <row r="680308" customHeight="1"/>
    <row r="680310" customHeight="1"/>
    <row r="680312" customHeight="1"/>
    <row r="680314" customHeight="1"/>
    <row r="680316" customHeight="1"/>
    <row r="680318" customHeight="1"/>
    <row r="680320" customHeight="1"/>
    <row r="680322" customHeight="1"/>
    <row r="680324" customHeight="1"/>
    <row r="680326" customHeight="1"/>
    <row r="680328" customHeight="1"/>
    <row r="680330" customHeight="1"/>
    <row r="680332" customHeight="1"/>
    <row r="680334" customHeight="1"/>
    <row r="680336" customHeight="1"/>
    <row r="680338" customHeight="1"/>
    <row r="680340" customHeight="1"/>
    <row r="680342" customHeight="1"/>
    <row r="680344" customHeight="1"/>
    <row r="680346" customHeight="1"/>
    <row r="680348" customHeight="1"/>
    <row r="680350" customHeight="1"/>
    <row r="680352" customHeight="1"/>
    <row r="680354" customHeight="1"/>
    <row r="680356" customHeight="1"/>
    <row r="680358" customHeight="1"/>
    <row r="680360" customHeight="1"/>
    <row r="680362" customHeight="1"/>
    <row r="680364" customHeight="1"/>
    <row r="680366" customHeight="1"/>
    <row r="680368" customHeight="1"/>
    <row r="680370" customHeight="1"/>
    <row r="680372" customHeight="1"/>
    <row r="680374" customHeight="1"/>
    <row r="680376" customHeight="1"/>
    <row r="680378" customHeight="1"/>
    <row r="680380" customHeight="1"/>
    <row r="680382" customHeight="1"/>
    <row r="680384" customHeight="1"/>
    <row r="680386" customHeight="1"/>
    <row r="680388" customHeight="1"/>
    <row r="680390" customHeight="1"/>
    <row r="680392" customHeight="1"/>
    <row r="680394" customHeight="1"/>
    <row r="680396" customHeight="1"/>
    <row r="680398" customHeight="1"/>
    <row r="680400" customHeight="1"/>
    <row r="680402" customHeight="1"/>
    <row r="680404" customHeight="1"/>
    <row r="680406" customHeight="1"/>
    <row r="680408" customHeight="1"/>
    <row r="680410" customHeight="1"/>
    <row r="680412" customHeight="1"/>
    <row r="680414" customHeight="1"/>
    <row r="680416" customHeight="1"/>
    <row r="680418" customHeight="1"/>
    <row r="680420" customHeight="1"/>
    <row r="680422" customHeight="1"/>
    <row r="680424" customHeight="1"/>
    <row r="680426" customHeight="1"/>
    <row r="680428" customHeight="1"/>
    <row r="680430" customHeight="1"/>
    <row r="680432" customHeight="1"/>
    <row r="680434" customHeight="1"/>
    <row r="680436" customHeight="1"/>
    <row r="680438" customHeight="1"/>
    <row r="680440" customHeight="1"/>
    <row r="680442" customHeight="1"/>
    <row r="680444" customHeight="1"/>
    <row r="680446" customHeight="1"/>
    <row r="680448" customHeight="1"/>
    <row r="680450" customHeight="1"/>
    <row r="680452" customHeight="1"/>
    <row r="680454" customHeight="1"/>
    <row r="680456" customHeight="1"/>
    <row r="680458" customHeight="1"/>
    <row r="680460" customHeight="1"/>
    <row r="680462" customHeight="1"/>
    <row r="680464" customHeight="1"/>
    <row r="680466" customHeight="1"/>
    <row r="680468" customHeight="1"/>
    <row r="680470" customHeight="1"/>
    <row r="680472" customHeight="1"/>
    <row r="680474" customHeight="1"/>
    <row r="680476" customHeight="1"/>
    <row r="680478" customHeight="1"/>
    <row r="680480" customHeight="1"/>
    <row r="680482" customHeight="1"/>
    <row r="680484" customHeight="1"/>
    <row r="680486" customHeight="1"/>
    <row r="680488" customHeight="1"/>
    <row r="680490" customHeight="1"/>
    <row r="680492" customHeight="1"/>
    <row r="680494" customHeight="1"/>
    <row r="680496" customHeight="1"/>
    <row r="680498" customHeight="1"/>
    <row r="680500" customHeight="1"/>
    <row r="680502" customHeight="1"/>
    <row r="680504" customHeight="1"/>
    <row r="680506" customHeight="1"/>
    <row r="680508" customHeight="1"/>
    <row r="680510" customHeight="1"/>
    <row r="680512" customHeight="1"/>
    <row r="680514" customHeight="1"/>
    <row r="680516" customHeight="1"/>
    <row r="680518" customHeight="1"/>
    <row r="680520" customHeight="1"/>
    <row r="680522" customHeight="1"/>
    <row r="680524" customHeight="1"/>
    <row r="680526" customHeight="1"/>
    <row r="680528" customHeight="1"/>
    <row r="680530" customHeight="1"/>
    <row r="680532" customHeight="1"/>
    <row r="680534" customHeight="1"/>
    <row r="680536" customHeight="1"/>
    <row r="680538" customHeight="1"/>
    <row r="680540" customHeight="1"/>
    <row r="680542" customHeight="1"/>
    <row r="680544" customHeight="1"/>
    <row r="680546" customHeight="1"/>
    <row r="680548" customHeight="1"/>
    <row r="680550" customHeight="1"/>
    <row r="680552" customHeight="1"/>
    <row r="680554" customHeight="1"/>
    <row r="680556" customHeight="1"/>
    <row r="680558" customHeight="1"/>
    <row r="680560" customHeight="1"/>
    <row r="680562" customHeight="1"/>
    <row r="680564" customHeight="1"/>
    <row r="680566" customHeight="1"/>
    <row r="680568" customHeight="1"/>
    <row r="680570" customHeight="1"/>
    <row r="680572" customHeight="1"/>
    <row r="680574" customHeight="1"/>
    <row r="680576" customHeight="1"/>
    <row r="680578" customHeight="1"/>
    <row r="680580" customHeight="1"/>
    <row r="680582" customHeight="1"/>
    <row r="680584" customHeight="1"/>
    <row r="680586" customHeight="1"/>
    <row r="680588" customHeight="1"/>
    <row r="680590" customHeight="1"/>
    <row r="680592" customHeight="1"/>
    <row r="680594" customHeight="1"/>
    <row r="680596" customHeight="1"/>
    <row r="680598" customHeight="1"/>
    <row r="680600" customHeight="1"/>
    <row r="680602" customHeight="1"/>
    <row r="680604" customHeight="1"/>
    <row r="680606" customHeight="1"/>
    <row r="680608" customHeight="1"/>
    <row r="680610" customHeight="1"/>
    <row r="680612" customHeight="1"/>
    <row r="680614" customHeight="1"/>
    <row r="680616" customHeight="1"/>
    <row r="680618" customHeight="1"/>
    <row r="680620" customHeight="1"/>
    <row r="680622" customHeight="1"/>
    <row r="680624" customHeight="1"/>
    <row r="680626" customHeight="1"/>
    <row r="680628" customHeight="1"/>
    <row r="680630" customHeight="1"/>
    <row r="680632" customHeight="1"/>
    <row r="680634" customHeight="1"/>
    <row r="680636" customHeight="1"/>
    <row r="680638" customHeight="1"/>
    <row r="680640" customHeight="1"/>
    <row r="680642" customHeight="1"/>
    <row r="680644" customHeight="1"/>
    <row r="680646" customHeight="1"/>
    <row r="680648" customHeight="1"/>
    <row r="680650" customHeight="1"/>
    <row r="680652" customHeight="1"/>
    <row r="680654" customHeight="1"/>
    <row r="680656" customHeight="1"/>
    <row r="680658" customHeight="1"/>
    <row r="680660" customHeight="1"/>
    <row r="680662" customHeight="1"/>
    <row r="680664" customHeight="1"/>
    <row r="680666" customHeight="1"/>
    <row r="680668" customHeight="1"/>
    <row r="680670" customHeight="1"/>
    <row r="680672" customHeight="1"/>
    <row r="680674" customHeight="1"/>
    <row r="680676" customHeight="1"/>
    <row r="680678" customHeight="1"/>
    <row r="680680" customHeight="1"/>
    <row r="680682" customHeight="1"/>
    <row r="680684" customHeight="1"/>
    <row r="680686" customHeight="1"/>
    <row r="680688" customHeight="1"/>
    <row r="680690" customHeight="1"/>
    <row r="680692" customHeight="1"/>
    <row r="680694" customHeight="1"/>
    <row r="680696" customHeight="1"/>
    <row r="680698" customHeight="1"/>
    <row r="680700" customHeight="1"/>
    <row r="680702" customHeight="1"/>
    <row r="680704" customHeight="1"/>
    <row r="680706" customHeight="1"/>
    <row r="680708" customHeight="1"/>
    <row r="680710" customHeight="1"/>
    <row r="680712" customHeight="1"/>
    <row r="680714" customHeight="1"/>
    <row r="680716" customHeight="1"/>
    <row r="680718" customHeight="1"/>
    <row r="680720" customHeight="1"/>
    <row r="680722" customHeight="1"/>
    <row r="680724" customHeight="1"/>
    <row r="680726" customHeight="1"/>
    <row r="680728" customHeight="1"/>
    <row r="680730" customHeight="1"/>
    <row r="680732" customHeight="1"/>
    <row r="680734" customHeight="1"/>
    <row r="680736" customHeight="1"/>
    <row r="680738" customHeight="1"/>
    <row r="680740" customHeight="1"/>
    <row r="680742" customHeight="1"/>
    <row r="680744" customHeight="1"/>
    <row r="680746" customHeight="1"/>
    <row r="680748" customHeight="1"/>
    <row r="680750" customHeight="1"/>
    <row r="680752" customHeight="1"/>
    <row r="680754" customHeight="1"/>
    <row r="680756" customHeight="1"/>
    <row r="680758" customHeight="1"/>
    <row r="680760" customHeight="1"/>
    <row r="680762" customHeight="1"/>
    <row r="680764" customHeight="1"/>
    <row r="680766" customHeight="1"/>
    <row r="680768" customHeight="1"/>
    <row r="680770" customHeight="1"/>
    <row r="680772" customHeight="1"/>
    <row r="680774" customHeight="1"/>
    <row r="680776" customHeight="1"/>
    <row r="680778" customHeight="1"/>
    <row r="680780" customHeight="1"/>
    <row r="680782" customHeight="1"/>
    <row r="680784" customHeight="1"/>
    <row r="680786" customHeight="1"/>
    <row r="680788" customHeight="1"/>
    <row r="680790" customHeight="1"/>
    <row r="680792" customHeight="1"/>
    <row r="680794" customHeight="1"/>
    <row r="680796" customHeight="1"/>
    <row r="680798" customHeight="1"/>
    <row r="680800" customHeight="1"/>
    <row r="680802" customHeight="1"/>
    <row r="680804" customHeight="1"/>
    <row r="680806" customHeight="1"/>
    <row r="680808" customHeight="1"/>
    <row r="680810" customHeight="1"/>
    <row r="680812" customHeight="1"/>
    <row r="680814" customHeight="1"/>
    <row r="680816" customHeight="1"/>
    <row r="680818" customHeight="1"/>
    <row r="680820" customHeight="1"/>
    <row r="680822" customHeight="1"/>
    <row r="680824" customHeight="1"/>
    <row r="680826" customHeight="1"/>
    <row r="680828" customHeight="1"/>
    <row r="680830" customHeight="1"/>
    <row r="680832" customHeight="1"/>
    <row r="680834" customHeight="1"/>
    <row r="680836" customHeight="1"/>
    <row r="680838" customHeight="1"/>
    <row r="680840" customHeight="1"/>
    <row r="680842" customHeight="1"/>
    <row r="680844" customHeight="1"/>
    <row r="680846" customHeight="1"/>
    <row r="680848" customHeight="1"/>
    <row r="680850" customHeight="1"/>
    <row r="680852" customHeight="1"/>
    <row r="680854" customHeight="1"/>
    <row r="680856" customHeight="1"/>
    <row r="680858" customHeight="1"/>
    <row r="680860" customHeight="1"/>
    <row r="680862" customHeight="1"/>
    <row r="680864" customHeight="1"/>
    <row r="680866" customHeight="1"/>
    <row r="680868" customHeight="1"/>
    <row r="680870" customHeight="1"/>
    <row r="680872" customHeight="1"/>
    <row r="680874" customHeight="1"/>
    <row r="680876" customHeight="1"/>
    <row r="680878" customHeight="1"/>
    <row r="680880" customHeight="1"/>
    <row r="680882" customHeight="1"/>
    <row r="680884" customHeight="1"/>
    <row r="680886" customHeight="1"/>
    <row r="680888" customHeight="1"/>
    <row r="680890" customHeight="1"/>
    <row r="680892" customHeight="1"/>
    <row r="680894" customHeight="1"/>
    <row r="680896" customHeight="1"/>
    <row r="680898" customHeight="1"/>
    <row r="680900" customHeight="1"/>
    <row r="680902" customHeight="1"/>
    <row r="680904" customHeight="1"/>
    <row r="680906" customHeight="1"/>
    <row r="680908" customHeight="1"/>
    <row r="680910" customHeight="1"/>
    <row r="680912" customHeight="1"/>
    <row r="680914" customHeight="1"/>
    <row r="680916" customHeight="1"/>
    <row r="680918" customHeight="1"/>
    <row r="680920" customHeight="1"/>
    <row r="680922" customHeight="1"/>
    <row r="680924" customHeight="1"/>
    <row r="680926" customHeight="1"/>
    <row r="680928" customHeight="1"/>
    <row r="680930" customHeight="1"/>
    <row r="680932" customHeight="1"/>
    <row r="680934" customHeight="1"/>
    <row r="680936" customHeight="1"/>
    <row r="680938" customHeight="1"/>
    <row r="680940" customHeight="1"/>
    <row r="680942" customHeight="1"/>
    <row r="680944" customHeight="1"/>
    <row r="680946" customHeight="1"/>
    <row r="680948" customHeight="1"/>
    <row r="680950" customHeight="1"/>
    <row r="680952" customHeight="1"/>
    <row r="680954" customHeight="1"/>
    <row r="680956" customHeight="1"/>
    <row r="680958" customHeight="1"/>
    <row r="680960" customHeight="1"/>
    <row r="680962" customHeight="1"/>
    <row r="680964" customHeight="1"/>
    <row r="680966" customHeight="1"/>
    <row r="680968" customHeight="1"/>
    <row r="680970" customHeight="1"/>
    <row r="680972" customHeight="1"/>
    <row r="680974" customHeight="1"/>
    <row r="680976" customHeight="1"/>
    <row r="680978" customHeight="1"/>
    <row r="680980" customHeight="1"/>
    <row r="680982" customHeight="1"/>
    <row r="680984" customHeight="1"/>
    <row r="680986" customHeight="1"/>
    <row r="680988" customHeight="1"/>
    <row r="680990" customHeight="1"/>
    <row r="680992" customHeight="1"/>
    <row r="680994" customHeight="1"/>
    <row r="680996" customHeight="1"/>
    <row r="680998" customHeight="1"/>
    <row r="681000" customHeight="1"/>
    <row r="681002" customHeight="1"/>
    <row r="681004" customHeight="1"/>
    <row r="681006" customHeight="1"/>
    <row r="681008" customHeight="1"/>
    <row r="681010" customHeight="1"/>
    <row r="681012" customHeight="1"/>
    <row r="681014" customHeight="1"/>
    <row r="681016" customHeight="1"/>
    <row r="681018" customHeight="1"/>
    <row r="681020" customHeight="1"/>
    <row r="681022" customHeight="1"/>
    <row r="681024" customHeight="1"/>
    <row r="681026" customHeight="1"/>
    <row r="681028" customHeight="1"/>
    <row r="681030" customHeight="1"/>
    <row r="681032" customHeight="1"/>
    <row r="681034" customHeight="1"/>
    <row r="681036" customHeight="1"/>
    <row r="681038" customHeight="1"/>
    <row r="681040" customHeight="1"/>
    <row r="681042" customHeight="1"/>
    <row r="681044" customHeight="1"/>
    <row r="681046" customHeight="1"/>
    <row r="681048" customHeight="1"/>
    <row r="681050" customHeight="1"/>
    <row r="681052" customHeight="1"/>
    <row r="681054" customHeight="1"/>
    <row r="681056" customHeight="1"/>
    <row r="681058" customHeight="1"/>
    <row r="681060" customHeight="1"/>
    <row r="681062" customHeight="1"/>
    <row r="681064" customHeight="1"/>
    <row r="681066" customHeight="1"/>
    <row r="681068" customHeight="1"/>
    <row r="681070" customHeight="1"/>
    <row r="681072" customHeight="1"/>
    <row r="681074" customHeight="1"/>
    <row r="681076" customHeight="1"/>
    <row r="681078" customHeight="1"/>
    <row r="681080" customHeight="1"/>
    <row r="681082" customHeight="1"/>
    <row r="681084" customHeight="1"/>
    <row r="681086" customHeight="1"/>
    <row r="681088" customHeight="1"/>
    <row r="681090" customHeight="1"/>
    <row r="681092" customHeight="1"/>
    <row r="681094" customHeight="1"/>
    <row r="681096" customHeight="1"/>
    <row r="681098" customHeight="1"/>
    <row r="681100" customHeight="1"/>
    <row r="681102" customHeight="1"/>
    <row r="681104" customHeight="1"/>
    <row r="681106" customHeight="1"/>
    <row r="681108" customHeight="1"/>
    <row r="681110" customHeight="1"/>
    <row r="681112" customHeight="1"/>
    <row r="681114" customHeight="1"/>
    <row r="681116" customHeight="1"/>
    <row r="681118" customHeight="1"/>
    <row r="681120" customHeight="1"/>
    <row r="681122" customHeight="1"/>
    <row r="681124" customHeight="1"/>
    <row r="681126" customHeight="1"/>
    <row r="681128" customHeight="1"/>
    <row r="681130" customHeight="1"/>
    <row r="681132" customHeight="1"/>
    <row r="681134" customHeight="1"/>
    <row r="681136" customHeight="1"/>
    <row r="681138" customHeight="1"/>
    <row r="681140" customHeight="1"/>
    <row r="681142" customHeight="1"/>
    <row r="681144" customHeight="1"/>
    <row r="681146" customHeight="1"/>
    <row r="681148" customHeight="1"/>
    <row r="681150" customHeight="1"/>
    <row r="681152" customHeight="1"/>
    <row r="681154" customHeight="1"/>
    <row r="681156" customHeight="1"/>
    <row r="681158" customHeight="1"/>
    <row r="681160" customHeight="1"/>
    <row r="681162" customHeight="1"/>
    <row r="681164" customHeight="1"/>
    <row r="681166" customHeight="1"/>
    <row r="681168" customHeight="1"/>
    <row r="681170" customHeight="1"/>
    <row r="681172" customHeight="1"/>
    <row r="681174" customHeight="1"/>
    <row r="681176" customHeight="1"/>
    <row r="681178" customHeight="1"/>
    <row r="681180" customHeight="1"/>
    <row r="681182" customHeight="1"/>
    <row r="681184" customHeight="1"/>
    <row r="681186" customHeight="1"/>
    <row r="681188" customHeight="1"/>
    <row r="681190" customHeight="1"/>
    <row r="681192" customHeight="1"/>
    <row r="681194" customHeight="1"/>
    <row r="681196" customHeight="1"/>
    <row r="681198" customHeight="1"/>
    <row r="681200" customHeight="1"/>
    <row r="681202" customHeight="1"/>
    <row r="681204" customHeight="1"/>
    <row r="681206" customHeight="1"/>
    <row r="681208" customHeight="1"/>
    <row r="681210" customHeight="1"/>
    <row r="681212" customHeight="1"/>
    <row r="681214" customHeight="1"/>
    <row r="681216" customHeight="1"/>
    <row r="681218" customHeight="1"/>
    <row r="681220" customHeight="1"/>
    <row r="681222" customHeight="1"/>
    <row r="681224" customHeight="1"/>
    <row r="681226" customHeight="1"/>
    <row r="681228" customHeight="1"/>
    <row r="681230" customHeight="1"/>
    <row r="681232" customHeight="1"/>
    <row r="681234" customHeight="1"/>
    <row r="681236" customHeight="1"/>
    <row r="681238" customHeight="1"/>
    <row r="681240" customHeight="1"/>
    <row r="681242" customHeight="1"/>
    <row r="681244" customHeight="1"/>
    <row r="681246" customHeight="1"/>
    <row r="681248" customHeight="1"/>
    <row r="681250" customHeight="1"/>
    <row r="681252" customHeight="1"/>
    <row r="681254" customHeight="1"/>
    <row r="681256" customHeight="1"/>
    <row r="681258" customHeight="1"/>
    <row r="681260" customHeight="1"/>
    <row r="681262" customHeight="1"/>
    <row r="681264" customHeight="1"/>
    <row r="681266" customHeight="1"/>
    <row r="681268" customHeight="1"/>
    <row r="681270" customHeight="1"/>
    <row r="681272" customHeight="1"/>
    <row r="681274" customHeight="1"/>
    <row r="681276" customHeight="1"/>
    <row r="681278" customHeight="1"/>
    <row r="681280" customHeight="1"/>
    <row r="681282" customHeight="1"/>
    <row r="681284" customHeight="1"/>
    <row r="681286" customHeight="1"/>
    <row r="681288" customHeight="1"/>
    <row r="681290" customHeight="1"/>
    <row r="681292" customHeight="1"/>
    <row r="681294" customHeight="1"/>
    <row r="681296" customHeight="1"/>
    <row r="681298" customHeight="1"/>
    <row r="681300" customHeight="1"/>
    <row r="681302" customHeight="1"/>
    <row r="681304" customHeight="1"/>
    <row r="681306" customHeight="1"/>
    <row r="681308" customHeight="1"/>
    <row r="681310" customHeight="1"/>
    <row r="681312" customHeight="1"/>
    <row r="681314" customHeight="1"/>
    <row r="681316" customHeight="1"/>
    <row r="681318" customHeight="1"/>
    <row r="681320" customHeight="1"/>
    <row r="681322" customHeight="1"/>
    <row r="681324" customHeight="1"/>
    <row r="681326" customHeight="1"/>
    <row r="681328" customHeight="1"/>
    <row r="681330" customHeight="1"/>
    <row r="681332" customHeight="1"/>
    <row r="681334" customHeight="1"/>
    <row r="681336" customHeight="1"/>
    <row r="681338" customHeight="1"/>
    <row r="681340" customHeight="1"/>
    <row r="681342" customHeight="1"/>
    <row r="681344" customHeight="1"/>
    <row r="681346" customHeight="1"/>
    <row r="681348" customHeight="1"/>
    <row r="681350" customHeight="1"/>
    <row r="681352" customHeight="1"/>
    <row r="681354" customHeight="1"/>
    <row r="681356" customHeight="1"/>
    <row r="681358" customHeight="1"/>
    <row r="681360" customHeight="1"/>
    <row r="681362" customHeight="1"/>
    <row r="681364" customHeight="1"/>
    <row r="681366" customHeight="1"/>
    <row r="681368" customHeight="1"/>
    <row r="681370" customHeight="1"/>
    <row r="681372" customHeight="1"/>
    <row r="681374" customHeight="1"/>
    <row r="681376" customHeight="1"/>
    <row r="681378" customHeight="1"/>
    <row r="681380" customHeight="1"/>
    <row r="681382" customHeight="1"/>
    <row r="681384" customHeight="1"/>
    <row r="681386" customHeight="1"/>
    <row r="681388" customHeight="1"/>
    <row r="681390" customHeight="1"/>
    <row r="681392" customHeight="1"/>
    <row r="681394" customHeight="1"/>
    <row r="681396" customHeight="1"/>
    <row r="681398" customHeight="1"/>
    <row r="681400" customHeight="1"/>
    <row r="681402" customHeight="1"/>
    <row r="681404" customHeight="1"/>
    <row r="681406" customHeight="1"/>
    <row r="681408" customHeight="1"/>
    <row r="681410" customHeight="1"/>
    <row r="681412" customHeight="1"/>
    <row r="681414" customHeight="1"/>
    <row r="681416" customHeight="1"/>
    <row r="681418" customHeight="1"/>
    <row r="681420" customHeight="1"/>
    <row r="681422" customHeight="1"/>
    <row r="681424" customHeight="1"/>
    <row r="681426" customHeight="1"/>
    <row r="681428" customHeight="1"/>
    <row r="681430" customHeight="1"/>
    <row r="681432" customHeight="1"/>
    <row r="681434" customHeight="1"/>
    <row r="681436" customHeight="1"/>
    <row r="681438" customHeight="1"/>
    <row r="681440" customHeight="1"/>
    <row r="681442" customHeight="1"/>
    <row r="681444" customHeight="1"/>
    <row r="681446" customHeight="1"/>
    <row r="681448" customHeight="1"/>
    <row r="681450" customHeight="1"/>
    <row r="681452" customHeight="1"/>
    <row r="681454" customHeight="1"/>
    <row r="681456" customHeight="1"/>
    <row r="681458" customHeight="1"/>
    <row r="681460" customHeight="1"/>
    <row r="681462" customHeight="1"/>
    <row r="681464" customHeight="1"/>
    <row r="681466" customHeight="1"/>
    <row r="681468" customHeight="1"/>
    <row r="681470" customHeight="1"/>
    <row r="681472" customHeight="1"/>
    <row r="681474" customHeight="1"/>
    <row r="681476" customHeight="1"/>
    <row r="681478" customHeight="1"/>
    <row r="681480" customHeight="1"/>
    <row r="681482" customHeight="1"/>
    <row r="681484" customHeight="1"/>
    <row r="681486" customHeight="1"/>
    <row r="681488" customHeight="1"/>
    <row r="681490" customHeight="1"/>
    <row r="681492" customHeight="1"/>
    <row r="681494" customHeight="1"/>
    <row r="681496" customHeight="1"/>
    <row r="681498" customHeight="1"/>
    <row r="681500" customHeight="1"/>
    <row r="681502" customHeight="1"/>
    <row r="681504" customHeight="1"/>
    <row r="681506" customHeight="1"/>
    <row r="681508" customHeight="1"/>
    <row r="681510" customHeight="1"/>
    <row r="681512" customHeight="1"/>
    <row r="681514" customHeight="1"/>
    <row r="681516" customHeight="1"/>
    <row r="681518" customHeight="1"/>
    <row r="681520" customHeight="1"/>
    <row r="681522" customHeight="1"/>
    <row r="681524" customHeight="1"/>
    <row r="681526" customHeight="1"/>
    <row r="681528" customHeight="1"/>
    <row r="681530" customHeight="1"/>
    <row r="681532" customHeight="1"/>
    <row r="681534" customHeight="1"/>
    <row r="681536" customHeight="1"/>
    <row r="681538" customHeight="1"/>
    <row r="681540" customHeight="1"/>
    <row r="681542" customHeight="1"/>
    <row r="681544" customHeight="1"/>
    <row r="681546" customHeight="1"/>
    <row r="681548" customHeight="1"/>
    <row r="681550" customHeight="1"/>
    <row r="681552" customHeight="1"/>
    <row r="681554" customHeight="1"/>
    <row r="681556" customHeight="1"/>
    <row r="681558" customHeight="1"/>
    <row r="681560" customHeight="1"/>
    <row r="681562" customHeight="1"/>
    <row r="681564" customHeight="1"/>
    <row r="681566" customHeight="1"/>
    <row r="681568" customHeight="1"/>
    <row r="681570" customHeight="1"/>
    <row r="681572" customHeight="1"/>
    <row r="681574" customHeight="1"/>
    <row r="681576" customHeight="1"/>
    <row r="681578" customHeight="1"/>
    <row r="681580" customHeight="1"/>
    <row r="681582" customHeight="1"/>
    <row r="681584" customHeight="1"/>
    <row r="681586" customHeight="1"/>
    <row r="681588" customHeight="1"/>
    <row r="681590" customHeight="1"/>
    <row r="681592" customHeight="1"/>
    <row r="681594" customHeight="1"/>
    <row r="681596" customHeight="1"/>
    <row r="681598" customHeight="1"/>
    <row r="681600" customHeight="1"/>
    <row r="681602" customHeight="1"/>
    <row r="681604" customHeight="1"/>
    <row r="681606" customHeight="1"/>
    <row r="681608" customHeight="1"/>
    <row r="681610" customHeight="1"/>
    <row r="681612" customHeight="1"/>
    <row r="681614" customHeight="1"/>
    <row r="681616" customHeight="1"/>
    <row r="681618" customHeight="1"/>
    <row r="681620" customHeight="1"/>
    <row r="681622" customHeight="1"/>
    <row r="681624" customHeight="1"/>
    <row r="681626" customHeight="1"/>
    <row r="681628" customHeight="1"/>
    <row r="681630" customHeight="1"/>
    <row r="681632" customHeight="1"/>
    <row r="681634" customHeight="1"/>
    <row r="681636" customHeight="1"/>
    <row r="681638" customHeight="1"/>
    <row r="681640" customHeight="1"/>
    <row r="681642" customHeight="1"/>
    <row r="681644" customHeight="1"/>
    <row r="681646" customHeight="1"/>
    <row r="681648" customHeight="1"/>
    <row r="681650" customHeight="1"/>
    <row r="681652" customHeight="1"/>
    <row r="681654" customHeight="1"/>
    <row r="681656" customHeight="1"/>
    <row r="681658" customHeight="1"/>
    <row r="681660" customHeight="1"/>
    <row r="681662" customHeight="1"/>
    <row r="681664" customHeight="1"/>
    <row r="681666" customHeight="1"/>
    <row r="681668" customHeight="1"/>
    <row r="681670" customHeight="1"/>
    <row r="681672" customHeight="1"/>
    <row r="681674" customHeight="1"/>
    <row r="681676" customHeight="1"/>
    <row r="681678" customHeight="1"/>
    <row r="681680" customHeight="1"/>
    <row r="681682" customHeight="1"/>
    <row r="681684" customHeight="1"/>
    <row r="681686" customHeight="1"/>
    <row r="681688" customHeight="1"/>
    <row r="681690" customHeight="1"/>
    <row r="681692" customHeight="1"/>
    <row r="681694" customHeight="1"/>
    <row r="681696" customHeight="1"/>
    <row r="681698" customHeight="1"/>
    <row r="681700" customHeight="1"/>
    <row r="681702" customHeight="1"/>
    <row r="681704" customHeight="1"/>
    <row r="681706" customHeight="1"/>
    <row r="681708" customHeight="1"/>
    <row r="681710" customHeight="1"/>
    <row r="681712" customHeight="1"/>
    <row r="681714" customHeight="1"/>
    <row r="681716" customHeight="1"/>
    <row r="681718" customHeight="1"/>
    <row r="681720" customHeight="1"/>
    <row r="681722" customHeight="1"/>
    <row r="681724" customHeight="1"/>
    <row r="681726" customHeight="1"/>
    <row r="681728" customHeight="1"/>
    <row r="681730" customHeight="1"/>
    <row r="681732" customHeight="1"/>
    <row r="681734" customHeight="1"/>
    <row r="681736" customHeight="1"/>
    <row r="681738" customHeight="1"/>
    <row r="681740" customHeight="1"/>
    <row r="681742" customHeight="1"/>
    <row r="681744" customHeight="1"/>
    <row r="681746" customHeight="1"/>
    <row r="681748" customHeight="1"/>
    <row r="681750" customHeight="1"/>
    <row r="681752" customHeight="1"/>
    <row r="681754" customHeight="1"/>
    <row r="681756" customHeight="1"/>
    <row r="681758" customHeight="1"/>
    <row r="681760" customHeight="1"/>
    <row r="681762" customHeight="1"/>
    <row r="681764" customHeight="1"/>
    <row r="681766" customHeight="1"/>
    <row r="681768" customHeight="1"/>
    <row r="681770" customHeight="1"/>
    <row r="681772" customHeight="1"/>
    <row r="681774" customHeight="1"/>
    <row r="681776" customHeight="1"/>
    <row r="681778" customHeight="1"/>
    <row r="681780" customHeight="1"/>
    <row r="681782" customHeight="1"/>
    <row r="681784" customHeight="1"/>
    <row r="681786" customHeight="1"/>
    <row r="681788" customHeight="1"/>
    <row r="681790" customHeight="1"/>
    <row r="681792" customHeight="1"/>
    <row r="681794" customHeight="1"/>
    <row r="681796" customHeight="1"/>
    <row r="681798" customHeight="1"/>
    <row r="681800" customHeight="1"/>
    <row r="681802" customHeight="1"/>
    <row r="681804" customHeight="1"/>
    <row r="681806" customHeight="1"/>
    <row r="681808" customHeight="1"/>
    <row r="681810" customHeight="1"/>
    <row r="681812" customHeight="1"/>
    <row r="681814" customHeight="1"/>
    <row r="681816" customHeight="1"/>
    <row r="681818" customHeight="1"/>
    <row r="681820" customHeight="1"/>
    <row r="681822" customHeight="1"/>
    <row r="681824" customHeight="1"/>
    <row r="681826" customHeight="1"/>
    <row r="681828" customHeight="1"/>
    <row r="681830" customHeight="1"/>
    <row r="681832" customHeight="1"/>
    <row r="681834" customHeight="1"/>
    <row r="681836" customHeight="1"/>
    <row r="681838" customHeight="1"/>
    <row r="681840" customHeight="1"/>
    <row r="681842" customHeight="1"/>
    <row r="681844" customHeight="1"/>
    <row r="681846" customHeight="1"/>
    <row r="681848" customHeight="1"/>
    <row r="681850" customHeight="1"/>
    <row r="681852" customHeight="1"/>
    <row r="681854" customHeight="1"/>
    <row r="681856" customHeight="1"/>
    <row r="681858" customHeight="1"/>
    <row r="681860" customHeight="1"/>
    <row r="681862" customHeight="1"/>
    <row r="681864" customHeight="1"/>
    <row r="681866" customHeight="1"/>
    <row r="681868" customHeight="1"/>
    <row r="681870" customHeight="1"/>
    <row r="681872" customHeight="1"/>
    <row r="681874" customHeight="1"/>
    <row r="681876" customHeight="1"/>
    <row r="681878" customHeight="1"/>
    <row r="681880" customHeight="1"/>
    <row r="681882" customHeight="1"/>
    <row r="681884" customHeight="1"/>
    <row r="681886" customHeight="1"/>
    <row r="681888" customHeight="1"/>
    <row r="681890" customHeight="1"/>
    <row r="681892" customHeight="1"/>
    <row r="681894" customHeight="1"/>
    <row r="681896" customHeight="1"/>
    <row r="681898" customHeight="1"/>
    <row r="681900" customHeight="1"/>
    <row r="681902" customHeight="1"/>
    <row r="681904" customHeight="1"/>
    <row r="681906" customHeight="1"/>
    <row r="681908" customHeight="1"/>
    <row r="681910" customHeight="1"/>
    <row r="681912" customHeight="1"/>
    <row r="681914" customHeight="1"/>
    <row r="681916" customHeight="1"/>
    <row r="681918" customHeight="1"/>
    <row r="681920" customHeight="1"/>
    <row r="681922" customHeight="1"/>
    <row r="681924" customHeight="1"/>
    <row r="681926" customHeight="1"/>
    <row r="681928" customHeight="1"/>
    <row r="681930" customHeight="1"/>
    <row r="681932" customHeight="1"/>
    <row r="681934" customHeight="1"/>
    <row r="681936" customHeight="1"/>
    <row r="681938" customHeight="1"/>
    <row r="681940" customHeight="1"/>
    <row r="681942" customHeight="1"/>
    <row r="681944" customHeight="1"/>
    <row r="681946" customHeight="1"/>
    <row r="681948" customHeight="1"/>
    <row r="681950" customHeight="1"/>
    <row r="681952" customHeight="1"/>
    <row r="681954" customHeight="1"/>
    <row r="681956" customHeight="1"/>
    <row r="681958" customHeight="1"/>
    <row r="681960" customHeight="1"/>
    <row r="681962" customHeight="1"/>
    <row r="681964" customHeight="1"/>
    <row r="681966" customHeight="1"/>
    <row r="681968" customHeight="1"/>
    <row r="681970" customHeight="1"/>
    <row r="681972" customHeight="1"/>
    <row r="681974" customHeight="1"/>
    <row r="681976" customHeight="1"/>
    <row r="681978" customHeight="1"/>
    <row r="681980" customHeight="1"/>
    <row r="681982" customHeight="1"/>
    <row r="681984" customHeight="1"/>
    <row r="681986" customHeight="1"/>
    <row r="681988" customHeight="1"/>
    <row r="681990" customHeight="1"/>
    <row r="681992" customHeight="1"/>
    <row r="681994" customHeight="1"/>
    <row r="681996" customHeight="1"/>
    <row r="681998" customHeight="1"/>
    <row r="682000" customHeight="1"/>
    <row r="682002" customHeight="1"/>
    <row r="682004" customHeight="1"/>
    <row r="682006" customHeight="1"/>
    <row r="682008" customHeight="1"/>
    <row r="682010" customHeight="1"/>
    <row r="682012" customHeight="1"/>
    <row r="682014" customHeight="1"/>
    <row r="682016" customHeight="1"/>
    <row r="682018" customHeight="1"/>
    <row r="682020" customHeight="1"/>
    <row r="682022" customHeight="1"/>
    <row r="682024" customHeight="1"/>
    <row r="682026" customHeight="1"/>
    <row r="682028" customHeight="1"/>
    <row r="682030" customHeight="1"/>
    <row r="682032" customHeight="1"/>
    <row r="682034" customHeight="1"/>
    <row r="682036" customHeight="1"/>
    <row r="682038" customHeight="1"/>
    <row r="682040" customHeight="1"/>
    <row r="682042" customHeight="1"/>
    <row r="682044" customHeight="1"/>
    <row r="682046" customHeight="1"/>
    <row r="682048" customHeight="1"/>
    <row r="682050" customHeight="1"/>
    <row r="682052" customHeight="1"/>
    <row r="682054" customHeight="1"/>
    <row r="682056" customHeight="1"/>
    <row r="682058" customHeight="1"/>
    <row r="682060" customHeight="1"/>
    <row r="682062" customHeight="1"/>
    <row r="682064" customHeight="1"/>
    <row r="682066" customHeight="1"/>
    <row r="682068" customHeight="1"/>
    <row r="682070" customHeight="1"/>
    <row r="682072" customHeight="1"/>
    <row r="682074" customHeight="1"/>
    <row r="682076" customHeight="1"/>
    <row r="682078" customHeight="1"/>
    <row r="682080" customHeight="1"/>
    <row r="682082" customHeight="1"/>
    <row r="682084" customHeight="1"/>
    <row r="682086" customHeight="1"/>
    <row r="682088" customHeight="1"/>
    <row r="682090" customHeight="1"/>
    <row r="682092" customHeight="1"/>
    <row r="682094" customHeight="1"/>
    <row r="682096" customHeight="1"/>
    <row r="682098" customHeight="1"/>
    <row r="682100" customHeight="1"/>
    <row r="682102" customHeight="1"/>
    <row r="682104" customHeight="1"/>
    <row r="682106" customHeight="1"/>
    <row r="682108" customHeight="1"/>
    <row r="682110" customHeight="1"/>
    <row r="682112" customHeight="1"/>
    <row r="682114" customHeight="1"/>
    <row r="682116" customHeight="1"/>
    <row r="682118" customHeight="1"/>
    <row r="682120" customHeight="1"/>
    <row r="682122" customHeight="1"/>
    <row r="682124" customHeight="1"/>
    <row r="682126" customHeight="1"/>
    <row r="682128" customHeight="1"/>
    <row r="682130" customHeight="1"/>
    <row r="682132" customHeight="1"/>
    <row r="682134" customHeight="1"/>
    <row r="682136" customHeight="1"/>
    <row r="682138" customHeight="1"/>
    <row r="682140" customHeight="1"/>
    <row r="682142" customHeight="1"/>
    <row r="682144" customHeight="1"/>
    <row r="682146" customHeight="1"/>
    <row r="682148" customHeight="1"/>
    <row r="682150" customHeight="1"/>
    <row r="682152" customHeight="1"/>
    <row r="682154" customHeight="1"/>
    <row r="682156" customHeight="1"/>
    <row r="682158" customHeight="1"/>
    <row r="682160" customHeight="1"/>
    <row r="682162" customHeight="1"/>
    <row r="682164" customHeight="1"/>
    <row r="682166" customHeight="1"/>
    <row r="682168" customHeight="1"/>
    <row r="682170" customHeight="1"/>
    <row r="682172" customHeight="1"/>
    <row r="682174" customHeight="1"/>
    <row r="682176" customHeight="1"/>
    <row r="682178" customHeight="1"/>
    <row r="682180" customHeight="1"/>
    <row r="682182" customHeight="1"/>
    <row r="682184" customHeight="1"/>
    <row r="682186" customHeight="1"/>
    <row r="682188" customHeight="1"/>
    <row r="682190" customHeight="1"/>
    <row r="682192" customHeight="1"/>
    <row r="682194" customHeight="1"/>
    <row r="682196" customHeight="1"/>
    <row r="682198" customHeight="1"/>
    <row r="682200" customHeight="1"/>
    <row r="682202" customHeight="1"/>
    <row r="682204" customHeight="1"/>
    <row r="682206" customHeight="1"/>
    <row r="682208" customHeight="1"/>
    <row r="682210" customHeight="1"/>
    <row r="682212" customHeight="1"/>
    <row r="682214" customHeight="1"/>
    <row r="682216" customHeight="1"/>
    <row r="682218" customHeight="1"/>
    <row r="682220" customHeight="1"/>
    <row r="682222" customHeight="1"/>
    <row r="682224" customHeight="1"/>
    <row r="682226" customHeight="1"/>
    <row r="682228" customHeight="1"/>
    <row r="682230" customHeight="1"/>
    <row r="682232" customHeight="1"/>
    <row r="682234" customHeight="1"/>
    <row r="682236" customHeight="1"/>
    <row r="682238" customHeight="1"/>
    <row r="682240" customHeight="1"/>
    <row r="682242" customHeight="1"/>
    <row r="682244" customHeight="1"/>
    <row r="682246" customHeight="1"/>
    <row r="682248" customHeight="1"/>
    <row r="682250" customHeight="1"/>
    <row r="682252" customHeight="1"/>
    <row r="682254" customHeight="1"/>
    <row r="682256" customHeight="1"/>
    <row r="682258" customHeight="1"/>
    <row r="682260" customHeight="1"/>
    <row r="682262" customHeight="1"/>
    <row r="682264" customHeight="1"/>
    <row r="682266" customHeight="1"/>
    <row r="682268" customHeight="1"/>
    <row r="682270" customHeight="1"/>
    <row r="682272" customHeight="1"/>
    <row r="682274" customHeight="1"/>
    <row r="682276" customHeight="1"/>
    <row r="682278" customHeight="1"/>
    <row r="682280" customHeight="1"/>
    <row r="682282" customHeight="1"/>
    <row r="682284" customHeight="1"/>
    <row r="682286" customHeight="1"/>
    <row r="682288" customHeight="1"/>
    <row r="682290" customHeight="1"/>
    <row r="682292" customHeight="1"/>
    <row r="682294" customHeight="1"/>
    <row r="682296" customHeight="1"/>
    <row r="682298" customHeight="1"/>
    <row r="682300" customHeight="1"/>
    <row r="682302" customHeight="1"/>
    <row r="682304" customHeight="1"/>
    <row r="682306" customHeight="1"/>
    <row r="682308" customHeight="1"/>
    <row r="682310" customHeight="1"/>
    <row r="682312" customHeight="1"/>
    <row r="682314" customHeight="1"/>
    <row r="682316" customHeight="1"/>
    <row r="682318" customHeight="1"/>
    <row r="682320" customHeight="1"/>
    <row r="682322" customHeight="1"/>
    <row r="682324" customHeight="1"/>
    <row r="682326" customHeight="1"/>
    <row r="682328" customHeight="1"/>
    <row r="682330" customHeight="1"/>
    <row r="682332" customHeight="1"/>
    <row r="682334" customHeight="1"/>
    <row r="682336" customHeight="1"/>
    <row r="682338" customHeight="1"/>
    <row r="682340" customHeight="1"/>
    <row r="682342" customHeight="1"/>
    <row r="682344" customHeight="1"/>
    <row r="682346" customHeight="1"/>
    <row r="682348" customHeight="1"/>
    <row r="682350" customHeight="1"/>
    <row r="682352" customHeight="1"/>
    <row r="682354" customHeight="1"/>
    <row r="682356" customHeight="1"/>
    <row r="682358" customHeight="1"/>
    <row r="682360" customHeight="1"/>
    <row r="682362" customHeight="1"/>
    <row r="682364" customHeight="1"/>
    <row r="682366" customHeight="1"/>
    <row r="682368" customHeight="1"/>
    <row r="682370" customHeight="1"/>
    <row r="682372" customHeight="1"/>
    <row r="682374" customHeight="1"/>
    <row r="682376" customHeight="1"/>
    <row r="682378" customHeight="1"/>
    <row r="682380" customHeight="1"/>
    <row r="682382" customHeight="1"/>
    <row r="682384" customHeight="1"/>
    <row r="682386" customHeight="1"/>
    <row r="682388" customHeight="1"/>
    <row r="682390" customHeight="1"/>
    <row r="682392" customHeight="1"/>
    <row r="682394" customHeight="1"/>
    <row r="682396" customHeight="1"/>
    <row r="682398" customHeight="1"/>
    <row r="682400" customHeight="1"/>
    <row r="682402" customHeight="1"/>
    <row r="682404" customHeight="1"/>
    <row r="682406" customHeight="1"/>
    <row r="682408" customHeight="1"/>
    <row r="682410" customHeight="1"/>
    <row r="682412" customHeight="1"/>
    <row r="682414" customHeight="1"/>
    <row r="682416" customHeight="1"/>
    <row r="682418" customHeight="1"/>
    <row r="682420" customHeight="1"/>
    <row r="682422" customHeight="1"/>
    <row r="682424" customHeight="1"/>
    <row r="682426" customHeight="1"/>
    <row r="682428" customHeight="1"/>
    <row r="682430" customHeight="1"/>
    <row r="682432" customHeight="1"/>
    <row r="682434" customHeight="1"/>
    <row r="682436" customHeight="1"/>
    <row r="682438" customHeight="1"/>
    <row r="682440" customHeight="1"/>
    <row r="682442" customHeight="1"/>
    <row r="682444" customHeight="1"/>
    <row r="682446" customHeight="1"/>
    <row r="682448" customHeight="1"/>
    <row r="682450" customHeight="1"/>
    <row r="682452" customHeight="1"/>
    <row r="682454" customHeight="1"/>
    <row r="682456" customHeight="1"/>
    <row r="682458" customHeight="1"/>
    <row r="682460" customHeight="1"/>
    <row r="682462" customHeight="1"/>
    <row r="682464" customHeight="1"/>
    <row r="682466" customHeight="1"/>
    <row r="682468" customHeight="1"/>
    <row r="682470" customHeight="1"/>
    <row r="682472" customHeight="1"/>
    <row r="682474" customHeight="1"/>
    <row r="682476" customHeight="1"/>
    <row r="682478" customHeight="1"/>
    <row r="682480" customHeight="1"/>
    <row r="682482" customHeight="1"/>
    <row r="682484" customHeight="1"/>
    <row r="682486" customHeight="1"/>
    <row r="682488" customHeight="1"/>
    <row r="682490" customHeight="1"/>
    <row r="682492" customHeight="1"/>
    <row r="682494" customHeight="1"/>
    <row r="682496" customHeight="1"/>
    <row r="682498" customHeight="1"/>
    <row r="682500" customHeight="1"/>
    <row r="682502" customHeight="1"/>
    <row r="682504" customHeight="1"/>
    <row r="682506" customHeight="1"/>
    <row r="682508" customHeight="1"/>
    <row r="682510" customHeight="1"/>
    <row r="682512" customHeight="1"/>
    <row r="682514" customHeight="1"/>
    <row r="682516" customHeight="1"/>
    <row r="682518" customHeight="1"/>
    <row r="682520" customHeight="1"/>
    <row r="682522" customHeight="1"/>
    <row r="682524" customHeight="1"/>
    <row r="682526" customHeight="1"/>
    <row r="682528" customHeight="1"/>
    <row r="682530" customHeight="1"/>
    <row r="682532" customHeight="1"/>
    <row r="682534" customHeight="1"/>
    <row r="682536" customHeight="1"/>
    <row r="682538" customHeight="1"/>
    <row r="682540" customHeight="1"/>
    <row r="682542" customHeight="1"/>
    <row r="682544" customHeight="1"/>
    <row r="682546" customHeight="1"/>
    <row r="682548" customHeight="1"/>
    <row r="682550" customHeight="1"/>
    <row r="682552" customHeight="1"/>
    <row r="682554" customHeight="1"/>
    <row r="682556" customHeight="1"/>
    <row r="682558" customHeight="1"/>
    <row r="682560" customHeight="1"/>
    <row r="682562" customHeight="1"/>
    <row r="682564" customHeight="1"/>
    <row r="682566" customHeight="1"/>
    <row r="682568" customHeight="1"/>
    <row r="682570" customHeight="1"/>
    <row r="682572" customHeight="1"/>
    <row r="682574" customHeight="1"/>
    <row r="682576" customHeight="1"/>
    <row r="682578" customHeight="1"/>
    <row r="682580" customHeight="1"/>
    <row r="682582" customHeight="1"/>
    <row r="682584" customHeight="1"/>
    <row r="682586" customHeight="1"/>
    <row r="682588" customHeight="1"/>
    <row r="682590" customHeight="1"/>
    <row r="682592" customHeight="1"/>
    <row r="682594" customHeight="1"/>
    <row r="682596" customHeight="1"/>
    <row r="682598" customHeight="1"/>
    <row r="682600" customHeight="1"/>
    <row r="682602" customHeight="1"/>
    <row r="682604" customHeight="1"/>
    <row r="682606" customHeight="1"/>
    <row r="682608" customHeight="1"/>
    <row r="682610" customHeight="1"/>
    <row r="682612" customHeight="1"/>
    <row r="682614" customHeight="1"/>
    <row r="682616" customHeight="1"/>
    <row r="682618" customHeight="1"/>
    <row r="682620" customHeight="1"/>
    <row r="682622" customHeight="1"/>
    <row r="682624" customHeight="1"/>
    <row r="682626" customHeight="1"/>
    <row r="682628" customHeight="1"/>
    <row r="682630" customHeight="1"/>
    <row r="682632" customHeight="1"/>
    <row r="682634" customHeight="1"/>
    <row r="682636" customHeight="1"/>
    <row r="682638" customHeight="1"/>
    <row r="682640" customHeight="1"/>
    <row r="682642" customHeight="1"/>
    <row r="682644" customHeight="1"/>
    <row r="682646" customHeight="1"/>
    <row r="682648" customHeight="1"/>
    <row r="682650" customHeight="1"/>
    <row r="682652" customHeight="1"/>
    <row r="682654" customHeight="1"/>
    <row r="682656" customHeight="1"/>
    <row r="682658" customHeight="1"/>
    <row r="682660" customHeight="1"/>
    <row r="682662" customHeight="1"/>
    <row r="682664" customHeight="1"/>
    <row r="682666" customHeight="1"/>
    <row r="682668" customHeight="1"/>
    <row r="682670" customHeight="1"/>
    <row r="682672" customHeight="1"/>
    <row r="682674" customHeight="1"/>
    <row r="682676" customHeight="1"/>
    <row r="682678" customHeight="1"/>
    <row r="682680" customHeight="1"/>
    <row r="682682" customHeight="1"/>
    <row r="682684" customHeight="1"/>
    <row r="682686" customHeight="1"/>
    <row r="682688" customHeight="1"/>
    <row r="682690" customHeight="1"/>
    <row r="682692" customHeight="1"/>
    <row r="682694" customHeight="1"/>
    <row r="682696" customHeight="1"/>
    <row r="682698" customHeight="1"/>
    <row r="682700" customHeight="1"/>
    <row r="682702" customHeight="1"/>
    <row r="682704" customHeight="1"/>
    <row r="682706" customHeight="1"/>
    <row r="682708" customHeight="1"/>
    <row r="682710" customHeight="1"/>
    <row r="682712" customHeight="1"/>
    <row r="682714" customHeight="1"/>
    <row r="682716" customHeight="1"/>
    <row r="682718" customHeight="1"/>
    <row r="682720" customHeight="1"/>
    <row r="682722" customHeight="1"/>
    <row r="682724" customHeight="1"/>
    <row r="682726" customHeight="1"/>
    <row r="682728" customHeight="1"/>
    <row r="682730" customHeight="1"/>
    <row r="682732" customHeight="1"/>
    <row r="682734" customHeight="1"/>
    <row r="682736" customHeight="1"/>
    <row r="682738" customHeight="1"/>
    <row r="682740" customHeight="1"/>
    <row r="682742" customHeight="1"/>
    <row r="682744" customHeight="1"/>
    <row r="682746" customHeight="1"/>
    <row r="682748" customHeight="1"/>
    <row r="682750" customHeight="1"/>
    <row r="682752" customHeight="1"/>
    <row r="682754" customHeight="1"/>
    <row r="682756" customHeight="1"/>
    <row r="682758" customHeight="1"/>
    <row r="682760" customHeight="1"/>
    <row r="682762" customHeight="1"/>
    <row r="682764" customHeight="1"/>
    <row r="682766" customHeight="1"/>
    <row r="682768" customHeight="1"/>
    <row r="682770" customHeight="1"/>
    <row r="682772" customHeight="1"/>
    <row r="682774" customHeight="1"/>
    <row r="682776" customHeight="1"/>
    <row r="682778" customHeight="1"/>
    <row r="682780" customHeight="1"/>
    <row r="682782" customHeight="1"/>
    <row r="682784" customHeight="1"/>
    <row r="682786" customHeight="1"/>
    <row r="682788" customHeight="1"/>
    <row r="682790" customHeight="1"/>
    <row r="682792" customHeight="1"/>
    <row r="682794" customHeight="1"/>
    <row r="682796" customHeight="1"/>
    <row r="682798" customHeight="1"/>
    <row r="682800" customHeight="1"/>
    <row r="682802" customHeight="1"/>
    <row r="682804" customHeight="1"/>
    <row r="682806" customHeight="1"/>
    <row r="682808" customHeight="1"/>
    <row r="682810" customHeight="1"/>
    <row r="682812" customHeight="1"/>
    <row r="682814" customHeight="1"/>
    <row r="682816" customHeight="1"/>
    <row r="682818" customHeight="1"/>
    <row r="682820" customHeight="1"/>
    <row r="682822" customHeight="1"/>
    <row r="682824" customHeight="1"/>
    <row r="682826" customHeight="1"/>
    <row r="682828" customHeight="1"/>
    <row r="682830" customHeight="1"/>
    <row r="682832" customHeight="1"/>
    <row r="682834" customHeight="1"/>
    <row r="682836" customHeight="1"/>
    <row r="682838" customHeight="1"/>
    <row r="682840" customHeight="1"/>
    <row r="682842" customHeight="1"/>
    <row r="682844" customHeight="1"/>
    <row r="682846" customHeight="1"/>
    <row r="682848" customHeight="1"/>
    <row r="682850" customHeight="1"/>
    <row r="682852" customHeight="1"/>
    <row r="682854" customHeight="1"/>
    <row r="682856" customHeight="1"/>
    <row r="682858" customHeight="1"/>
    <row r="682860" customHeight="1"/>
    <row r="682862" customHeight="1"/>
    <row r="682864" customHeight="1"/>
    <row r="682866" customHeight="1"/>
    <row r="682868" customHeight="1"/>
    <row r="682870" customHeight="1"/>
    <row r="682872" customHeight="1"/>
    <row r="682874" customHeight="1"/>
    <row r="682876" customHeight="1"/>
    <row r="682878" customHeight="1"/>
    <row r="682880" customHeight="1"/>
    <row r="682882" customHeight="1"/>
    <row r="682884" customHeight="1"/>
    <row r="682886" customHeight="1"/>
    <row r="682888" customHeight="1"/>
    <row r="682890" customHeight="1"/>
    <row r="682892" customHeight="1"/>
    <row r="682894" customHeight="1"/>
    <row r="682896" customHeight="1"/>
    <row r="682898" customHeight="1"/>
    <row r="682900" customHeight="1"/>
    <row r="682902" customHeight="1"/>
    <row r="682904" customHeight="1"/>
    <row r="682906" customHeight="1"/>
    <row r="682908" customHeight="1"/>
    <row r="682910" customHeight="1"/>
    <row r="682912" customHeight="1"/>
    <row r="682914" customHeight="1"/>
    <row r="682916" customHeight="1"/>
    <row r="682918" customHeight="1"/>
    <row r="682920" customHeight="1"/>
    <row r="682922" customHeight="1"/>
    <row r="682924" customHeight="1"/>
    <row r="682926" customHeight="1"/>
    <row r="682928" customHeight="1"/>
    <row r="682930" customHeight="1"/>
    <row r="682932" customHeight="1"/>
    <row r="682934" customHeight="1"/>
    <row r="682936" customHeight="1"/>
    <row r="682938" customHeight="1"/>
    <row r="682940" customHeight="1"/>
    <row r="682942" customHeight="1"/>
    <row r="682944" customHeight="1"/>
    <row r="682946" customHeight="1"/>
    <row r="682948" customHeight="1"/>
    <row r="682950" customHeight="1"/>
    <row r="682952" customHeight="1"/>
    <row r="682954" customHeight="1"/>
    <row r="682956" customHeight="1"/>
    <row r="682958" customHeight="1"/>
    <row r="682960" customHeight="1"/>
    <row r="682962" customHeight="1"/>
    <row r="682964" customHeight="1"/>
    <row r="682966" customHeight="1"/>
    <row r="682968" customHeight="1"/>
    <row r="682970" customHeight="1"/>
    <row r="682972" customHeight="1"/>
    <row r="682974" customHeight="1"/>
    <row r="682976" customHeight="1"/>
    <row r="682978" customHeight="1"/>
    <row r="682980" customHeight="1"/>
    <row r="682982" customHeight="1"/>
    <row r="682984" customHeight="1"/>
    <row r="682986" customHeight="1"/>
    <row r="682988" customHeight="1"/>
    <row r="682990" customHeight="1"/>
    <row r="682992" customHeight="1"/>
    <row r="682994" customHeight="1"/>
    <row r="682996" customHeight="1"/>
    <row r="682998" customHeight="1"/>
    <row r="683000" customHeight="1"/>
    <row r="683002" customHeight="1"/>
    <row r="683004" customHeight="1"/>
    <row r="683006" customHeight="1"/>
    <row r="683008" customHeight="1"/>
    <row r="683010" customHeight="1"/>
    <row r="683012" customHeight="1"/>
    <row r="683014" customHeight="1"/>
    <row r="683016" customHeight="1"/>
    <row r="683018" customHeight="1"/>
    <row r="683020" customHeight="1"/>
    <row r="683022" customHeight="1"/>
    <row r="683024" customHeight="1"/>
    <row r="683026" customHeight="1"/>
    <row r="683028" customHeight="1"/>
    <row r="683030" customHeight="1"/>
    <row r="683032" customHeight="1"/>
    <row r="683034" customHeight="1"/>
    <row r="683036" customHeight="1"/>
    <row r="683038" customHeight="1"/>
    <row r="683040" customHeight="1"/>
    <row r="683042" customHeight="1"/>
    <row r="683044" customHeight="1"/>
    <row r="683046" customHeight="1"/>
    <row r="683048" customHeight="1"/>
    <row r="683050" customHeight="1"/>
    <row r="683052" customHeight="1"/>
    <row r="683054" customHeight="1"/>
    <row r="683056" customHeight="1"/>
    <row r="683058" customHeight="1"/>
    <row r="683060" customHeight="1"/>
    <row r="683062" customHeight="1"/>
    <row r="683064" customHeight="1"/>
    <row r="683066" customHeight="1"/>
    <row r="683068" customHeight="1"/>
    <row r="683070" customHeight="1"/>
    <row r="683072" customHeight="1"/>
    <row r="683074" customHeight="1"/>
    <row r="683076" customHeight="1"/>
    <row r="683078" customHeight="1"/>
    <row r="683080" customHeight="1"/>
    <row r="683082" customHeight="1"/>
    <row r="683084" customHeight="1"/>
    <row r="683086" customHeight="1"/>
    <row r="683088" customHeight="1"/>
    <row r="683090" customHeight="1"/>
    <row r="683092" customHeight="1"/>
    <row r="683094" customHeight="1"/>
    <row r="683096" customHeight="1"/>
    <row r="683098" customHeight="1"/>
    <row r="683100" customHeight="1"/>
    <row r="683102" customHeight="1"/>
    <row r="683104" customHeight="1"/>
    <row r="683106" customHeight="1"/>
    <row r="683108" customHeight="1"/>
    <row r="683110" customHeight="1"/>
    <row r="683112" customHeight="1"/>
    <row r="683114" customHeight="1"/>
    <row r="683116" customHeight="1"/>
    <row r="683118" customHeight="1"/>
    <row r="683120" customHeight="1"/>
    <row r="683122" customHeight="1"/>
    <row r="683124" customHeight="1"/>
    <row r="683126" customHeight="1"/>
    <row r="683128" customHeight="1"/>
    <row r="683130" customHeight="1"/>
    <row r="683132" customHeight="1"/>
    <row r="683134" customHeight="1"/>
    <row r="683136" customHeight="1"/>
    <row r="683138" customHeight="1"/>
    <row r="683140" customHeight="1"/>
    <row r="683142" customHeight="1"/>
    <row r="683144" customHeight="1"/>
    <row r="683146" customHeight="1"/>
    <row r="683148" customHeight="1"/>
    <row r="683150" customHeight="1"/>
    <row r="683152" customHeight="1"/>
    <row r="683154" customHeight="1"/>
    <row r="683156" customHeight="1"/>
    <row r="683158" customHeight="1"/>
    <row r="683160" customHeight="1"/>
    <row r="683162" customHeight="1"/>
    <row r="683164" customHeight="1"/>
    <row r="683166" customHeight="1"/>
    <row r="683168" customHeight="1"/>
    <row r="683170" customHeight="1"/>
    <row r="683172" customHeight="1"/>
    <row r="683174" customHeight="1"/>
    <row r="683176" customHeight="1"/>
    <row r="683178" customHeight="1"/>
    <row r="683180" customHeight="1"/>
    <row r="683182" customHeight="1"/>
    <row r="683184" customHeight="1"/>
    <row r="683186" customHeight="1"/>
    <row r="683188" customHeight="1"/>
    <row r="683190" customHeight="1"/>
    <row r="683192" customHeight="1"/>
    <row r="683194" customHeight="1"/>
    <row r="683196" customHeight="1"/>
    <row r="683198" customHeight="1"/>
    <row r="683200" customHeight="1"/>
    <row r="683202" customHeight="1"/>
    <row r="683204" customHeight="1"/>
    <row r="683206" customHeight="1"/>
    <row r="683208" customHeight="1"/>
    <row r="683210" customHeight="1"/>
    <row r="683212" customHeight="1"/>
    <row r="683214" customHeight="1"/>
    <row r="683216" customHeight="1"/>
    <row r="683218" customHeight="1"/>
    <row r="683220" customHeight="1"/>
    <row r="683222" customHeight="1"/>
    <row r="683224" customHeight="1"/>
    <row r="683226" customHeight="1"/>
    <row r="683228" customHeight="1"/>
    <row r="683230" customHeight="1"/>
    <row r="683232" customHeight="1"/>
    <row r="683234" customHeight="1"/>
    <row r="683236" customHeight="1"/>
    <row r="683238" customHeight="1"/>
    <row r="683240" customHeight="1"/>
    <row r="683242" customHeight="1"/>
    <row r="683244" customHeight="1"/>
    <row r="683246" customHeight="1"/>
    <row r="683248" customHeight="1"/>
    <row r="683250" customHeight="1"/>
    <row r="683252" customHeight="1"/>
    <row r="683254" customHeight="1"/>
    <row r="683256" customHeight="1"/>
    <row r="683258" customHeight="1"/>
    <row r="683260" customHeight="1"/>
    <row r="683262" customHeight="1"/>
    <row r="683264" customHeight="1"/>
    <row r="683266" customHeight="1"/>
    <row r="683268" customHeight="1"/>
    <row r="683270" customHeight="1"/>
    <row r="683272" customHeight="1"/>
    <row r="683274" customHeight="1"/>
    <row r="683276" customHeight="1"/>
    <row r="683278" customHeight="1"/>
    <row r="683280" customHeight="1"/>
    <row r="683282" customHeight="1"/>
    <row r="683284" customHeight="1"/>
    <row r="683286" customHeight="1"/>
    <row r="683288" customHeight="1"/>
    <row r="683290" customHeight="1"/>
    <row r="683292" customHeight="1"/>
    <row r="683294" customHeight="1"/>
    <row r="683296" customHeight="1"/>
    <row r="683298" customHeight="1"/>
    <row r="683300" customHeight="1"/>
    <row r="683302" customHeight="1"/>
    <row r="683304" customHeight="1"/>
    <row r="683306" customHeight="1"/>
    <row r="683308" customHeight="1"/>
    <row r="683310" customHeight="1"/>
    <row r="683312" customHeight="1"/>
    <row r="683314" customHeight="1"/>
    <row r="683316" customHeight="1"/>
    <row r="683318" customHeight="1"/>
    <row r="683320" customHeight="1"/>
    <row r="683322" customHeight="1"/>
    <row r="683324" customHeight="1"/>
    <row r="683326" customHeight="1"/>
    <row r="683328" customHeight="1"/>
    <row r="683330" customHeight="1"/>
    <row r="683332" customHeight="1"/>
    <row r="683334" customHeight="1"/>
    <row r="683336" customHeight="1"/>
    <row r="683338" customHeight="1"/>
    <row r="683340" customHeight="1"/>
    <row r="683342" customHeight="1"/>
    <row r="683344" customHeight="1"/>
    <row r="683346" customHeight="1"/>
    <row r="683348" customHeight="1"/>
    <row r="683350" customHeight="1"/>
    <row r="683352" customHeight="1"/>
    <row r="683354" customHeight="1"/>
    <row r="683356" customHeight="1"/>
    <row r="683358" customHeight="1"/>
    <row r="683360" customHeight="1"/>
    <row r="683362" customHeight="1"/>
    <row r="683364" customHeight="1"/>
    <row r="683366" customHeight="1"/>
    <row r="683368" customHeight="1"/>
    <row r="683370" customHeight="1"/>
    <row r="683372" customHeight="1"/>
    <row r="683374" customHeight="1"/>
    <row r="683376" customHeight="1"/>
    <row r="683378" customHeight="1"/>
    <row r="683380" customHeight="1"/>
    <row r="683382" customHeight="1"/>
    <row r="683384" customHeight="1"/>
    <row r="683386" customHeight="1"/>
    <row r="683388" customHeight="1"/>
    <row r="683390" customHeight="1"/>
    <row r="683392" customHeight="1"/>
    <row r="683394" customHeight="1"/>
    <row r="683396" customHeight="1"/>
    <row r="683398" customHeight="1"/>
    <row r="683400" customHeight="1"/>
    <row r="683402" customHeight="1"/>
    <row r="683404" customHeight="1"/>
    <row r="683406" customHeight="1"/>
    <row r="683408" customHeight="1"/>
    <row r="683410" customHeight="1"/>
    <row r="683412" customHeight="1"/>
    <row r="683414" customHeight="1"/>
    <row r="683416" customHeight="1"/>
    <row r="683418" customHeight="1"/>
    <row r="683420" customHeight="1"/>
    <row r="683422" customHeight="1"/>
    <row r="683424" customHeight="1"/>
    <row r="683426" customHeight="1"/>
    <row r="683428" customHeight="1"/>
    <row r="683430" customHeight="1"/>
    <row r="683432" customHeight="1"/>
    <row r="683434" customHeight="1"/>
    <row r="683436" customHeight="1"/>
    <row r="683438" customHeight="1"/>
    <row r="683440" customHeight="1"/>
    <row r="683442" customHeight="1"/>
    <row r="683444" customHeight="1"/>
    <row r="683446" customHeight="1"/>
    <row r="683448" customHeight="1"/>
    <row r="683450" customHeight="1"/>
    <row r="683452" customHeight="1"/>
    <row r="683454" customHeight="1"/>
    <row r="683456" customHeight="1"/>
    <row r="683458" customHeight="1"/>
    <row r="683460" customHeight="1"/>
    <row r="683462" customHeight="1"/>
    <row r="683464" customHeight="1"/>
    <row r="683466" customHeight="1"/>
    <row r="683468" customHeight="1"/>
    <row r="683470" customHeight="1"/>
    <row r="683472" customHeight="1"/>
    <row r="683474" customHeight="1"/>
    <row r="683476" customHeight="1"/>
    <row r="683478" customHeight="1"/>
    <row r="683480" customHeight="1"/>
    <row r="683482" customHeight="1"/>
    <row r="683484" customHeight="1"/>
    <row r="683486" customHeight="1"/>
    <row r="683488" customHeight="1"/>
    <row r="683490" customHeight="1"/>
    <row r="683492" customHeight="1"/>
    <row r="683494" customHeight="1"/>
    <row r="683496" customHeight="1"/>
    <row r="683498" customHeight="1"/>
    <row r="683500" customHeight="1"/>
    <row r="683502" customHeight="1"/>
    <row r="683504" customHeight="1"/>
    <row r="683506" customHeight="1"/>
    <row r="683508" customHeight="1"/>
    <row r="683510" customHeight="1"/>
    <row r="683512" customHeight="1"/>
    <row r="683514" customHeight="1"/>
    <row r="683516" customHeight="1"/>
    <row r="683518" customHeight="1"/>
    <row r="683520" customHeight="1"/>
    <row r="683522" customHeight="1"/>
    <row r="683524" customHeight="1"/>
    <row r="683526" customHeight="1"/>
    <row r="683528" customHeight="1"/>
    <row r="683530" customHeight="1"/>
    <row r="683532" customHeight="1"/>
    <row r="683534" customHeight="1"/>
    <row r="683536" customHeight="1"/>
    <row r="683538" customHeight="1"/>
    <row r="683540" customHeight="1"/>
    <row r="683542" customHeight="1"/>
    <row r="683544" customHeight="1"/>
    <row r="683546" customHeight="1"/>
    <row r="683548" customHeight="1"/>
    <row r="683550" customHeight="1"/>
    <row r="683552" customHeight="1"/>
    <row r="683554" customHeight="1"/>
    <row r="683556" customHeight="1"/>
    <row r="683558" customHeight="1"/>
    <row r="683560" customHeight="1"/>
    <row r="683562" customHeight="1"/>
    <row r="683564" customHeight="1"/>
    <row r="683566" customHeight="1"/>
    <row r="683568" customHeight="1"/>
    <row r="683570" customHeight="1"/>
    <row r="683572" customHeight="1"/>
    <row r="683574" customHeight="1"/>
    <row r="683576" customHeight="1"/>
    <row r="683578" customHeight="1"/>
    <row r="683580" customHeight="1"/>
    <row r="683582" customHeight="1"/>
    <row r="683584" customHeight="1"/>
    <row r="683586" customHeight="1"/>
    <row r="683588" customHeight="1"/>
    <row r="683590" customHeight="1"/>
    <row r="683592" customHeight="1"/>
    <row r="683594" customHeight="1"/>
    <row r="683596" customHeight="1"/>
    <row r="683598" customHeight="1"/>
    <row r="683600" customHeight="1"/>
    <row r="683602" customHeight="1"/>
    <row r="683604" customHeight="1"/>
    <row r="683606" customHeight="1"/>
    <row r="683608" customHeight="1"/>
    <row r="683610" customHeight="1"/>
    <row r="683612" customHeight="1"/>
    <row r="683614" customHeight="1"/>
    <row r="683616" customHeight="1"/>
    <row r="683618" customHeight="1"/>
    <row r="683620" customHeight="1"/>
    <row r="683622" customHeight="1"/>
    <row r="683624" customHeight="1"/>
    <row r="683626" customHeight="1"/>
    <row r="683628" customHeight="1"/>
    <row r="683630" customHeight="1"/>
    <row r="683632" customHeight="1"/>
    <row r="683634" customHeight="1"/>
    <row r="683636" customHeight="1"/>
    <row r="683638" customHeight="1"/>
    <row r="683640" customHeight="1"/>
    <row r="683642" customHeight="1"/>
    <row r="683644" customHeight="1"/>
    <row r="683646" customHeight="1"/>
    <row r="683648" customHeight="1"/>
    <row r="683650" customHeight="1"/>
    <row r="683652" customHeight="1"/>
    <row r="683654" customHeight="1"/>
    <row r="683656" customHeight="1"/>
    <row r="683658" customHeight="1"/>
    <row r="683660" customHeight="1"/>
    <row r="683662" customHeight="1"/>
    <row r="683664" customHeight="1"/>
    <row r="683666" customHeight="1"/>
    <row r="683668" customHeight="1"/>
    <row r="683670" customHeight="1"/>
    <row r="683672" customHeight="1"/>
    <row r="683674" customHeight="1"/>
    <row r="683676" customHeight="1"/>
    <row r="683678" customHeight="1"/>
    <row r="683680" customHeight="1"/>
    <row r="683682" customHeight="1"/>
    <row r="683684" customHeight="1"/>
    <row r="683686" customHeight="1"/>
    <row r="683688" customHeight="1"/>
    <row r="683690" customHeight="1"/>
    <row r="683692" customHeight="1"/>
    <row r="683694" customHeight="1"/>
    <row r="683696" customHeight="1"/>
    <row r="683698" customHeight="1"/>
    <row r="683700" customHeight="1"/>
    <row r="683702" customHeight="1"/>
    <row r="683704" customHeight="1"/>
    <row r="683706" customHeight="1"/>
    <row r="683708" customHeight="1"/>
    <row r="683710" customHeight="1"/>
    <row r="683712" customHeight="1"/>
    <row r="683714" customHeight="1"/>
    <row r="683716" customHeight="1"/>
    <row r="683718" customHeight="1"/>
    <row r="683720" customHeight="1"/>
    <row r="683722" customHeight="1"/>
    <row r="683724" customHeight="1"/>
    <row r="683726" customHeight="1"/>
    <row r="683728" customHeight="1"/>
    <row r="683730" customHeight="1"/>
    <row r="683732" customHeight="1"/>
    <row r="683734" customHeight="1"/>
    <row r="683736" customHeight="1"/>
    <row r="683738" customHeight="1"/>
    <row r="683740" customHeight="1"/>
    <row r="683742" customHeight="1"/>
    <row r="683744" customHeight="1"/>
    <row r="683746" customHeight="1"/>
    <row r="683748" customHeight="1"/>
    <row r="683750" customHeight="1"/>
    <row r="683752" customHeight="1"/>
    <row r="683754" customHeight="1"/>
    <row r="683756" customHeight="1"/>
    <row r="683758" customHeight="1"/>
    <row r="683760" customHeight="1"/>
    <row r="683762" customHeight="1"/>
    <row r="683764" customHeight="1"/>
    <row r="683766" customHeight="1"/>
    <row r="683768" customHeight="1"/>
    <row r="683770" customHeight="1"/>
    <row r="683772" customHeight="1"/>
    <row r="683774" customHeight="1"/>
    <row r="683776" customHeight="1"/>
    <row r="683778" customHeight="1"/>
    <row r="683780" customHeight="1"/>
    <row r="683782" customHeight="1"/>
    <row r="683784" customHeight="1"/>
    <row r="683786" customHeight="1"/>
    <row r="683788" customHeight="1"/>
    <row r="683790" customHeight="1"/>
    <row r="683792" customHeight="1"/>
    <row r="683794" customHeight="1"/>
    <row r="683796" customHeight="1"/>
    <row r="683798" customHeight="1"/>
    <row r="683800" customHeight="1"/>
    <row r="683802" customHeight="1"/>
    <row r="683804" customHeight="1"/>
    <row r="683806" customHeight="1"/>
    <row r="683808" customHeight="1"/>
    <row r="683810" customHeight="1"/>
    <row r="683812" customHeight="1"/>
    <row r="683814" customHeight="1"/>
    <row r="683816" customHeight="1"/>
    <row r="683818" customHeight="1"/>
    <row r="683820" customHeight="1"/>
    <row r="683822" customHeight="1"/>
    <row r="683824" customHeight="1"/>
    <row r="683826" customHeight="1"/>
    <row r="683828" customHeight="1"/>
    <row r="683830" customHeight="1"/>
    <row r="683832" customHeight="1"/>
    <row r="683834" customHeight="1"/>
    <row r="683836" customHeight="1"/>
    <row r="683838" customHeight="1"/>
    <row r="683840" customHeight="1"/>
    <row r="683842" customHeight="1"/>
    <row r="683844" customHeight="1"/>
    <row r="683846" customHeight="1"/>
    <row r="683848" customHeight="1"/>
    <row r="683850" customHeight="1"/>
    <row r="683852" customHeight="1"/>
    <row r="683854" customHeight="1"/>
    <row r="683856" customHeight="1"/>
    <row r="683858" customHeight="1"/>
    <row r="683860" customHeight="1"/>
    <row r="683862" customHeight="1"/>
    <row r="683864" customHeight="1"/>
    <row r="683866" customHeight="1"/>
    <row r="683868" customHeight="1"/>
    <row r="683870" customHeight="1"/>
    <row r="683872" customHeight="1"/>
    <row r="683874" customHeight="1"/>
    <row r="683876" customHeight="1"/>
    <row r="683878" customHeight="1"/>
    <row r="683880" customHeight="1"/>
    <row r="683882" customHeight="1"/>
    <row r="683884" customHeight="1"/>
    <row r="683886" customHeight="1"/>
    <row r="683888" customHeight="1"/>
    <row r="683890" customHeight="1"/>
    <row r="683892" customHeight="1"/>
    <row r="683894" customHeight="1"/>
    <row r="683896" customHeight="1"/>
    <row r="683898" customHeight="1"/>
    <row r="683900" customHeight="1"/>
    <row r="683902" customHeight="1"/>
    <row r="683904" customHeight="1"/>
    <row r="683906" customHeight="1"/>
    <row r="683908" customHeight="1"/>
    <row r="683910" customHeight="1"/>
    <row r="683912" customHeight="1"/>
    <row r="683914" customHeight="1"/>
    <row r="683916" customHeight="1"/>
    <row r="683918" customHeight="1"/>
    <row r="683920" customHeight="1"/>
    <row r="683922" customHeight="1"/>
    <row r="683924" customHeight="1"/>
    <row r="683926" customHeight="1"/>
    <row r="683928" customHeight="1"/>
    <row r="683930" customHeight="1"/>
    <row r="683932" customHeight="1"/>
    <row r="683934" customHeight="1"/>
    <row r="683936" customHeight="1"/>
    <row r="683938" customHeight="1"/>
    <row r="683940" customHeight="1"/>
    <row r="683942" customHeight="1"/>
    <row r="683944" customHeight="1"/>
    <row r="683946" customHeight="1"/>
    <row r="683948" customHeight="1"/>
    <row r="683950" customHeight="1"/>
    <row r="683952" customHeight="1"/>
    <row r="683954" customHeight="1"/>
    <row r="683956" customHeight="1"/>
    <row r="683958" customHeight="1"/>
    <row r="683960" customHeight="1"/>
    <row r="683962" customHeight="1"/>
    <row r="683964" customHeight="1"/>
    <row r="683966" customHeight="1"/>
    <row r="683968" customHeight="1"/>
    <row r="683970" customHeight="1"/>
    <row r="683972" customHeight="1"/>
    <row r="683974" customHeight="1"/>
    <row r="683976" customHeight="1"/>
    <row r="683978" customHeight="1"/>
    <row r="683980" customHeight="1"/>
    <row r="683982" customHeight="1"/>
    <row r="683984" customHeight="1"/>
    <row r="683986" customHeight="1"/>
    <row r="683988" customHeight="1"/>
    <row r="683990" customHeight="1"/>
    <row r="683992" customHeight="1"/>
    <row r="683994" customHeight="1"/>
    <row r="683996" customHeight="1"/>
    <row r="683998" customHeight="1"/>
    <row r="684000" customHeight="1"/>
    <row r="684002" customHeight="1"/>
    <row r="684004" customHeight="1"/>
    <row r="684006" customHeight="1"/>
    <row r="684008" customHeight="1"/>
    <row r="684010" customHeight="1"/>
    <row r="684012" customHeight="1"/>
    <row r="684014" customHeight="1"/>
    <row r="684016" customHeight="1"/>
    <row r="684018" customHeight="1"/>
    <row r="684020" customHeight="1"/>
    <row r="684022" customHeight="1"/>
    <row r="684024" customHeight="1"/>
    <row r="684026" customHeight="1"/>
    <row r="684028" customHeight="1"/>
    <row r="684030" customHeight="1"/>
    <row r="684032" customHeight="1"/>
    <row r="684034" customHeight="1"/>
    <row r="684036" customHeight="1"/>
    <row r="684038" customHeight="1"/>
    <row r="684040" customHeight="1"/>
    <row r="684042" customHeight="1"/>
    <row r="684044" customHeight="1"/>
    <row r="684046" customHeight="1"/>
    <row r="684048" customHeight="1"/>
    <row r="684050" customHeight="1"/>
    <row r="684052" customHeight="1"/>
    <row r="684054" customHeight="1"/>
    <row r="684056" customHeight="1"/>
    <row r="684058" customHeight="1"/>
    <row r="684060" customHeight="1"/>
    <row r="684062" customHeight="1"/>
    <row r="684064" customHeight="1"/>
    <row r="684066" customHeight="1"/>
    <row r="684068" customHeight="1"/>
    <row r="684070" customHeight="1"/>
    <row r="684072" customHeight="1"/>
    <row r="684074" customHeight="1"/>
    <row r="684076" customHeight="1"/>
    <row r="684078" customHeight="1"/>
    <row r="684080" customHeight="1"/>
    <row r="684082" customHeight="1"/>
    <row r="684084" customHeight="1"/>
    <row r="684086" customHeight="1"/>
    <row r="684088" customHeight="1"/>
    <row r="684090" customHeight="1"/>
    <row r="684092" customHeight="1"/>
    <row r="684094" customHeight="1"/>
    <row r="684096" customHeight="1"/>
    <row r="684098" customHeight="1"/>
    <row r="684100" customHeight="1"/>
    <row r="684102" customHeight="1"/>
    <row r="684104" customHeight="1"/>
    <row r="684106" customHeight="1"/>
    <row r="684108" customHeight="1"/>
    <row r="684110" customHeight="1"/>
    <row r="684112" customHeight="1"/>
    <row r="684114" customHeight="1"/>
    <row r="684116" customHeight="1"/>
    <row r="684118" customHeight="1"/>
    <row r="684120" customHeight="1"/>
    <row r="684122" customHeight="1"/>
    <row r="684124" customHeight="1"/>
    <row r="684126" customHeight="1"/>
    <row r="684128" customHeight="1"/>
    <row r="684130" customHeight="1"/>
    <row r="684132" customHeight="1"/>
    <row r="684134" customHeight="1"/>
    <row r="684136" customHeight="1"/>
    <row r="684138" customHeight="1"/>
    <row r="684140" customHeight="1"/>
    <row r="684142" customHeight="1"/>
    <row r="684144" customHeight="1"/>
    <row r="684146" customHeight="1"/>
    <row r="684148" customHeight="1"/>
    <row r="684150" customHeight="1"/>
    <row r="684152" customHeight="1"/>
    <row r="684154" customHeight="1"/>
    <row r="684156" customHeight="1"/>
    <row r="684158" customHeight="1"/>
    <row r="684160" customHeight="1"/>
    <row r="684162" customHeight="1"/>
    <row r="684164" customHeight="1"/>
    <row r="684166" customHeight="1"/>
    <row r="684168" customHeight="1"/>
    <row r="684170" customHeight="1"/>
    <row r="684172" customHeight="1"/>
    <row r="684174" customHeight="1"/>
    <row r="684176" customHeight="1"/>
    <row r="684178" customHeight="1"/>
    <row r="684180" customHeight="1"/>
    <row r="684182" customHeight="1"/>
    <row r="684184" customHeight="1"/>
    <row r="684186" customHeight="1"/>
    <row r="684188" customHeight="1"/>
    <row r="684190" customHeight="1"/>
    <row r="684192" customHeight="1"/>
    <row r="684194" customHeight="1"/>
    <row r="684196" customHeight="1"/>
    <row r="684198" customHeight="1"/>
    <row r="684200" customHeight="1"/>
    <row r="684202" customHeight="1"/>
    <row r="684204" customHeight="1"/>
    <row r="684206" customHeight="1"/>
    <row r="684208" customHeight="1"/>
    <row r="684210" customHeight="1"/>
    <row r="684212" customHeight="1"/>
    <row r="684214" customHeight="1"/>
    <row r="684216" customHeight="1"/>
    <row r="684218" customHeight="1"/>
    <row r="684220" customHeight="1"/>
    <row r="684222" customHeight="1"/>
    <row r="684224" customHeight="1"/>
    <row r="684226" customHeight="1"/>
    <row r="684228" customHeight="1"/>
    <row r="684230" customHeight="1"/>
    <row r="684232" customHeight="1"/>
    <row r="684234" customHeight="1"/>
    <row r="684236" customHeight="1"/>
    <row r="684238" customHeight="1"/>
    <row r="684240" customHeight="1"/>
    <row r="684242" customHeight="1"/>
    <row r="684244" customHeight="1"/>
    <row r="684246" customHeight="1"/>
    <row r="684248" customHeight="1"/>
    <row r="684250" customHeight="1"/>
    <row r="684252" customHeight="1"/>
    <row r="684254" customHeight="1"/>
    <row r="684256" customHeight="1"/>
    <row r="684258" customHeight="1"/>
    <row r="684260" customHeight="1"/>
    <row r="684262" customHeight="1"/>
    <row r="684264" customHeight="1"/>
    <row r="684266" customHeight="1"/>
    <row r="684268" customHeight="1"/>
    <row r="684270" customHeight="1"/>
    <row r="684272" customHeight="1"/>
    <row r="684274" customHeight="1"/>
    <row r="684276" customHeight="1"/>
    <row r="684278" customHeight="1"/>
    <row r="684280" customHeight="1"/>
    <row r="684282" customHeight="1"/>
    <row r="684284" customHeight="1"/>
    <row r="684286" customHeight="1"/>
    <row r="684288" customHeight="1"/>
    <row r="684290" customHeight="1"/>
    <row r="684292" customHeight="1"/>
    <row r="684294" customHeight="1"/>
    <row r="684296" customHeight="1"/>
    <row r="684298" customHeight="1"/>
    <row r="684300" customHeight="1"/>
    <row r="684302" customHeight="1"/>
    <row r="684304" customHeight="1"/>
    <row r="684306" customHeight="1"/>
    <row r="684308" customHeight="1"/>
    <row r="684310" customHeight="1"/>
    <row r="684312" customHeight="1"/>
    <row r="684314" customHeight="1"/>
    <row r="684316" customHeight="1"/>
    <row r="684318" customHeight="1"/>
    <row r="684320" customHeight="1"/>
    <row r="684322" customHeight="1"/>
    <row r="684324" customHeight="1"/>
    <row r="684326" customHeight="1"/>
    <row r="684328" customHeight="1"/>
    <row r="684330" customHeight="1"/>
    <row r="684332" customHeight="1"/>
    <row r="684334" customHeight="1"/>
    <row r="684336" customHeight="1"/>
    <row r="684338" customHeight="1"/>
    <row r="684340" customHeight="1"/>
    <row r="684342" customHeight="1"/>
    <row r="684344" customHeight="1"/>
    <row r="684346" customHeight="1"/>
    <row r="684348" customHeight="1"/>
    <row r="684350" customHeight="1"/>
    <row r="684352" customHeight="1"/>
    <row r="684354" customHeight="1"/>
    <row r="684356" customHeight="1"/>
    <row r="684358" customHeight="1"/>
    <row r="684360" customHeight="1"/>
    <row r="684362" customHeight="1"/>
    <row r="684364" customHeight="1"/>
    <row r="684366" customHeight="1"/>
    <row r="684368" customHeight="1"/>
    <row r="684370" customHeight="1"/>
    <row r="684372" customHeight="1"/>
    <row r="684374" customHeight="1"/>
    <row r="684376" customHeight="1"/>
    <row r="684378" customHeight="1"/>
    <row r="684380" customHeight="1"/>
    <row r="684382" customHeight="1"/>
    <row r="684384" customHeight="1"/>
    <row r="684386" customHeight="1"/>
    <row r="684388" customHeight="1"/>
    <row r="684390" customHeight="1"/>
    <row r="684392" customHeight="1"/>
    <row r="684394" customHeight="1"/>
    <row r="684396" customHeight="1"/>
    <row r="684398" customHeight="1"/>
    <row r="684400" customHeight="1"/>
    <row r="684402" customHeight="1"/>
    <row r="684404" customHeight="1"/>
    <row r="684406" customHeight="1"/>
    <row r="684408" customHeight="1"/>
    <row r="684410" customHeight="1"/>
    <row r="684412" customHeight="1"/>
    <row r="684414" customHeight="1"/>
    <row r="684416" customHeight="1"/>
    <row r="684418" customHeight="1"/>
    <row r="684420" customHeight="1"/>
    <row r="684422" customHeight="1"/>
    <row r="684424" customHeight="1"/>
    <row r="684426" customHeight="1"/>
    <row r="684428" customHeight="1"/>
    <row r="684430" customHeight="1"/>
    <row r="684432" customHeight="1"/>
    <row r="684434" customHeight="1"/>
    <row r="684436" customHeight="1"/>
    <row r="684438" customHeight="1"/>
    <row r="684440" customHeight="1"/>
    <row r="684442" customHeight="1"/>
    <row r="684444" customHeight="1"/>
    <row r="684446" customHeight="1"/>
    <row r="684448" customHeight="1"/>
    <row r="684450" customHeight="1"/>
    <row r="684452" customHeight="1"/>
    <row r="684454" customHeight="1"/>
    <row r="684456" customHeight="1"/>
    <row r="684458" customHeight="1"/>
    <row r="684460" customHeight="1"/>
    <row r="684462" customHeight="1"/>
    <row r="684464" customHeight="1"/>
    <row r="684466" customHeight="1"/>
    <row r="684468" customHeight="1"/>
    <row r="684470" customHeight="1"/>
    <row r="684472" customHeight="1"/>
    <row r="684474" customHeight="1"/>
    <row r="684476" customHeight="1"/>
    <row r="684478" customHeight="1"/>
    <row r="684480" customHeight="1"/>
    <row r="684482" customHeight="1"/>
    <row r="684484" customHeight="1"/>
    <row r="684486" customHeight="1"/>
    <row r="684488" customHeight="1"/>
    <row r="684490" customHeight="1"/>
    <row r="684492" customHeight="1"/>
    <row r="684494" customHeight="1"/>
    <row r="684496" customHeight="1"/>
    <row r="684498" customHeight="1"/>
    <row r="684500" customHeight="1"/>
    <row r="684502" customHeight="1"/>
    <row r="684504" customHeight="1"/>
    <row r="684506" customHeight="1"/>
    <row r="684508" customHeight="1"/>
    <row r="684510" customHeight="1"/>
    <row r="684512" customHeight="1"/>
    <row r="684514" customHeight="1"/>
    <row r="684516" customHeight="1"/>
    <row r="684518" customHeight="1"/>
    <row r="684520" customHeight="1"/>
    <row r="684522" customHeight="1"/>
    <row r="684524" customHeight="1"/>
    <row r="684526" customHeight="1"/>
    <row r="684528" customHeight="1"/>
    <row r="684530" customHeight="1"/>
    <row r="684532" customHeight="1"/>
    <row r="684534" customHeight="1"/>
    <row r="684536" customHeight="1"/>
    <row r="684538" customHeight="1"/>
    <row r="684540" customHeight="1"/>
    <row r="684542" customHeight="1"/>
    <row r="684544" customHeight="1"/>
    <row r="684546" customHeight="1"/>
    <row r="684548" customHeight="1"/>
    <row r="684550" customHeight="1"/>
    <row r="684552" customHeight="1"/>
    <row r="684554" customHeight="1"/>
    <row r="684556" customHeight="1"/>
    <row r="684558" customHeight="1"/>
    <row r="684560" customHeight="1"/>
    <row r="684562" customHeight="1"/>
    <row r="684564" customHeight="1"/>
    <row r="684566" customHeight="1"/>
    <row r="684568" customHeight="1"/>
    <row r="684570" customHeight="1"/>
    <row r="684572" customHeight="1"/>
    <row r="684574" customHeight="1"/>
    <row r="684576" customHeight="1"/>
    <row r="684578" customHeight="1"/>
    <row r="684580" customHeight="1"/>
    <row r="684582" customHeight="1"/>
    <row r="684584" customHeight="1"/>
    <row r="684586" customHeight="1"/>
    <row r="684588" customHeight="1"/>
    <row r="684590" customHeight="1"/>
    <row r="684592" customHeight="1"/>
    <row r="684594" customHeight="1"/>
    <row r="684596" customHeight="1"/>
    <row r="684598" customHeight="1"/>
    <row r="684600" customHeight="1"/>
    <row r="684602" customHeight="1"/>
    <row r="684604" customHeight="1"/>
    <row r="684606" customHeight="1"/>
    <row r="684608" customHeight="1"/>
    <row r="684610" customHeight="1"/>
    <row r="684612" customHeight="1"/>
    <row r="684614" customHeight="1"/>
    <row r="684616" customHeight="1"/>
    <row r="684618" customHeight="1"/>
    <row r="684620" customHeight="1"/>
    <row r="684622" customHeight="1"/>
    <row r="684624" customHeight="1"/>
    <row r="684626" customHeight="1"/>
    <row r="684628" customHeight="1"/>
    <row r="684630" customHeight="1"/>
    <row r="684632" customHeight="1"/>
    <row r="684634" customHeight="1"/>
    <row r="684636" customHeight="1"/>
    <row r="684638" customHeight="1"/>
    <row r="684640" customHeight="1"/>
    <row r="684642" customHeight="1"/>
    <row r="684644" customHeight="1"/>
    <row r="684646" customHeight="1"/>
    <row r="684648" customHeight="1"/>
    <row r="684650" customHeight="1"/>
    <row r="684652" customHeight="1"/>
    <row r="684654" customHeight="1"/>
    <row r="684656" customHeight="1"/>
    <row r="684658" customHeight="1"/>
    <row r="684660" customHeight="1"/>
    <row r="684662" customHeight="1"/>
    <row r="684664" customHeight="1"/>
    <row r="684666" customHeight="1"/>
    <row r="684668" customHeight="1"/>
    <row r="684670" customHeight="1"/>
    <row r="684672" customHeight="1"/>
    <row r="684674" customHeight="1"/>
    <row r="684676" customHeight="1"/>
    <row r="684678" customHeight="1"/>
    <row r="684680" customHeight="1"/>
    <row r="684682" customHeight="1"/>
    <row r="684684" customHeight="1"/>
    <row r="684686" customHeight="1"/>
    <row r="684688" customHeight="1"/>
    <row r="684690" customHeight="1"/>
    <row r="684692" customHeight="1"/>
    <row r="684694" customHeight="1"/>
    <row r="684696" customHeight="1"/>
    <row r="684698" customHeight="1"/>
    <row r="684700" customHeight="1"/>
    <row r="684702" customHeight="1"/>
    <row r="684704" customHeight="1"/>
    <row r="684706" customHeight="1"/>
    <row r="684708" customHeight="1"/>
    <row r="684710" customHeight="1"/>
    <row r="684712" customHeight="1"/>
    <row r="684714" customHeight="1"/>
    <row r="684716" customHeight="1"/>
    <row r="684718" customHeight="1"/>
    <row r="684720" customHeight="1"/>
    <row r="684722" customHeight="1"/>
    <row r="684724" customHeight="1"/>
    <row r="684726" customHeight="1"/>
    <row r="684728" customHeight="1"/>
    <row r="684730" customHeight="1"/>
    <row r="684732" customHeight="1"/>
    <row r="684734" customHeight="1"/>
    <row r="684736" customHeight="1"/>
    <row r="684738" customHeight="1"/>
    <row r="684740" customHeight="1"/>
    <row r="684742" customHeight="1"/>
    <row r="684744" customHeight="1"/>
    <row r="684746" customHeight="1"/>
    <row r="684748" customHeight="1"/>
    <row r="684750" customHeight="1"/>
    <row r="684752" customHeight="1"/>
    <row r="684754" customHeight="1"/>
    <row r="684756" customHeight="1"/>
    <row r="684758" customHeight="1"/>
    <row r="684760" customHeight="1"/>
    <row r="684762" customHeight="1"/>
    <row r="684764" customHeight="1"/>
    <row r="684766" customHeight="1"/>
    <row r="684768" customHeight="1"/>
    <row r="684770" customHeight="1"/>
    <row r="684772" customHeight="1"/>
    <row r="684774" customHeight="1"/>
    <row r="684776" customHeight="1"/>
    <row r="684778" customHeight="1"/>
    <row r="684780" customHeight="1"/>
    <row r="684782" customHeight="1"/>
    <row r="684784" customHeight="1"/>
    <row r="684786" customHeight="1"/>
    <row r="684788" customHeight="1"/>
    <row r="684790" customHeight="1"/>
    <row r="684792" customHeight="1"/>
    <row r="684794" customHeight="1"/>
    <row r="684796" customHeight="1"/>
    <row r="684798" customHeight="1"/>
    <row r="684800" customHeight="1"/>
    <row r="684802" customHeight="1"/>
    <row r="684804" customHeight="1"/>
    <row r="684806" customHeight="1"/>
    <row r="684808" customHeight="1"/>
    <row r="684810" customHeight="1"/>
    <row r="684812" customHeight="1"/>
    <row r="684814" customHeight="1"/>
    <row r="684816" customHeight="1"/>
    <row r="684818" customHeight="1"/>
    <row r="684820" customHeight="1"/>
    <row r="684822" customHeight="1"/>
    <row r="684824" customHeight="1"/>
    <row r="684826" customHeight="1"/>
    <row r="684828" customHeight="1"/>
    <row r="684830" customHeight="1"/>
    <row r="684832" customHeight="1"/>
    <row r="684834" customHeight="1"/>
    <row r="684836" customHeight="1"/>
    <row r="684838" customHeight="1"/>
    <row r="684840" customHeight="1"/>
    <row r="684842" customHeight="1"/>
    <row r="684844" customHeight="1"/>
    <row r="684846" customHeight="1"/>
    <row r="684848" customHeight="1"/>
    <row r="684850" customHeight="1"/>
    <row r="684852" customHeight="1"/>
    <row r="684854" customHeight="1"/>
    <row r="684856" customHeight="1"/>
    <row r="684858" customHeight="1"/>
    <row r="684860" customHeight="1"/>
    <row r="684862" customHeight="1"/>
    <row r="684864" customHeight="1"/>
    <row r="684866" customHeight="1"/>
    <row r="684868" customHeight="1"/>
    <row r="684870" customHeight="1"/>
    <row r="684872" customHeight="1"/>
    <row r="684874" customHeight="1"/>
    <row r="684876" customHeight="1"/>
    <row r="684878" customHeight="1"/>
    <row r="684880" customHeight="1"/>
    <row r="684882" customHeight="1"/>
    <row r="684884" customHeight="1"/>
    <row r="684886" customHeight="1"/>
    <row r="684888" customHeight="1"/>
    <row r="684890" customHeight="1"/>
    <row r="684892" customHeight="1"/>
    <row r="684894" customHeight="1"/>
    <row r="684896" customHeight="1"/>
    <row r="684898" customHeight="1"/>
    <row r="684900" customHeight="1"/>
    <row r="684902" customHeight="1"/>
    <row r="684904" customHeight="1"/>
    <row r="684906" customHeight="1"/>
    <row r="684908" customHeight="1"/>
    <row r="684910" customHeight="1"/>
    <row r="684912" customHeight="1"/>
    <row r="684914" customHeight="1"/>
    <row r="684916" customHeight="1"/>
    <row r="684918" customHeight="1"/>
    <row r="684920" customHeight="1"/>
    <row r="684922" customHeight="1"/>
    <row r="684924" customHeight="1"/>
    <row r="684926" customHeight="1"/>
    <row r="684928" customHeight="1"/>
    <row r="684930" customHeight="1"/>
    <row r="684932" customHeight="1"/>
    <row r="684934" customHeight="1"/>
    <row r="684936" customHeight="1"/>
    <row r="684938" customHeight="1"/>
    <row r="684940" customHeight="1"/>
    <row r="684942" customHeight="1"/>
    <row r="684944" customHeight="1"/>
    <row r="684946" customHeight="1"/>
    <row r="684948" customHeight="1"/>
    <row r="684950" customHeight="1"/>
    <row r="684952" customHeight="1"/>
    <row r="684954" customHeight="1"/>
    <row r="684956" customHeight="1"/>
    <row r="684958" customHeight="1"/>
    <row r="684960" customHeight="1"/>
    <row r="684962" customHeight="1"/>
    <row r="684964" customHeight="1"/>
    <row r="684966" customHeight="1"/>
    <row r="684968" customHeight="1"/>
    <row r="684970" customHeight="1"/>
    <row r="684972" customHeight="1"/>
    <row r="684974" customHeight="1"/>
    <row r="684976" customHeight="1"/>
    <row r="684978" customHeight="1"/>
    <row r="684980" customHeight="1"/>
    <row r="684982" customHeight="1"/>
    <row r="684984" customHeight="1"/>
    <row r="684986" customHeight="1"/>
    <row r="684988" customHeight="1"/>
    <row r="684990" customHeight="1"/>
    <row r="684992" customHeight="1"/>
    <row r="684994" customHeight="1"/>
    <row r="684996" customHeight="1"/>
    <row r="684998" customHeight="1"/>
    <row r="685000" customHeight="1"/>
    <row r="685002" customHeight="1"/>
    <row r="685004" customHeight="1"/>
    <row r="685006" customHeight="1"/>
    <row r="685008" customHeight="1"/>
    <row r="685010" customHeight="1"/>
    <row r="685012" customHeight="1"/>
    <row r="685014" customHeight="1"/>
    <row r="685016" customHeight="1"/>
    <row r="685018" customHeight="1"/>
    <row r="685020" customHeight="1"/>
    <row r="685022" customHeight="1"/>
    <row r="685024" customHeight="1"/>
    <row r="685026" customHeight="1"/>
    <row r="685028" customHeight="1"/>
    <row r="685030" customHeight="1"/>
    <row r="685032" customHeight="1"/>
    <row r="685034" customHeight="1"/>
    <row r="685036" customHeight="1"/>
    <row r="685038" customHeight="1"/>
    <row r="685040" customHeight="1"/>
    <row r="685042" customHeight="1"/>
    <row r="685044" customHeight="1"/>
    <row r="685046" customHeight="1"/>
    <row r="685048" customHeight="1"/>
    <row r="685050" customHeight="1"/>
    <row r="685052" customHeight="1"/>
    <row r="685054" customHeight="1"/>
    <row r="685056" customHeight="1"/>
    <row r="685058" customHeight="1"/>
    <row r="685060" customHeight="1"/>
    <row r="685062" customHeight="1"/>
    <row r="685064" customHeight="1"/>
    <row r="685066" customHeight="1"/>
    <row r="685068" customHeight="1"/>
    <row r="685070" customHeight="1"/>
    <row r="685072" customHeight="1"/>
    <row r="685074" customHeight="1"/>
    <row r="685076" customHeight="1"/>
    <row r="685078" customHeight="1"/>
    <row r="685080" customHeight="1"/>
    <row r="685082" customHeight="1"/>
    <row r="685084" customHeight="1"/>
    <row r="685086" customHeight="1"/>
    <row r="685088" customHeight="1"/>
    <row r="685090" customHeight="1"/>
    <row r="685092" customHeight="1"/>
    <row r="685094" customHeight="1"/>
    <row r="685096" customHeight="1"/>
    <row r="685098" customHeight="1"/>
    <row r="685100" customHeight="1"/>
    <row r="685102" customHeight="1"/>
    <row r="685104" customHeight="1"/>
    <row r="685106" customHeight="1"/>
    <row r="685108" customHeight="1"/>
    <row r="685110" customHeight="1"/>
    <row r="685112" customHeight="1"/>
    <row r="685114" customHeight="1"/>
    <row r="685116" customHeight="1"/>
    <row r="685118" customHeight="1"/>
    <row r="685120" customHeight="1"/>
    <row r="685122" customHeight="1"/>
    <row r="685124" customHeight="1"/>
    <row r="685126" customHeight="1"/>
    <row r="685128" customHeight="1"/>
    <row r="685130" customHeight="1"/>
    <row r="685132" customHeight="1"/>
    <row r="685134" customHeight="1"/>
    <row r="685136" customHeight="1"/>
    <row r="685138" customHeight="1"/>
    <row r="685140" customHeight="1"/>
    <row r="685142" customHeight="1"/>
    <row r="685144" customHeight="1"/>
    <row r="685146" customHeight="1"/>
    <row r="685148" customHeight="1"/>
    <row r="685150" customHeight="1"/>
    <row r="685152" customHeight="1"/>
    <row r="685154" customHeight="1"/>
    <row r="685156" customHeight="1"/>
    <row r="685158" customHeight="1"/>
    <row r="685160" customHeight="1"/>
    <row r="685162" customHeight="1"/>
    <row r="685164" customHeight="1"/>
    <row r="685166" customHeight="1"/>
    <row r="685168" customHeight="1"/>
    <row r="685170" customHeight="1"/>
    <row r="685172" customHeight="1"/>
    <row r="685174" customHeight="1"/>
    <row r="685176" customHeight="1"/>
    <row r="685178" customHeight="1"/>
    <row r="685180" customHeight="1"/>
    <row r="685182" customHeight="1"/>
    <row r="685184" customHeight="1"/>
    <row r="685186" customHeight="1"/>
    <row r="685188" customHeight="1"/>
    <row r="685190" customHeight="1"/>
    <row r="685192" customHeight="1"/>
    <row r="685194" customHeight="1"/>
    <row r="685196" customHeight="1"/>
    <row r="685198" customHeight="1"/>
    <row r="685200" customHeight="1"/>
    <row r="685202" customHeight="1"/>
    <row r="685204" customHeight="1"/>
    <row r="685206" customHeight="1"/>
    <row r="685208" customHeight="1"/>
    <row r="685210" customHeight="1"/>
    <row r="685212" customHeight="1"/>
    <row r="685214" customHeight="1"/>
    <row r="685216" customHeight="1"/>
    <row r="685218" customHeight="1"/>
    <row r="685220" customHeight="1"/>
    <row r="685222" customHeight="1"/>
    <row r="685224" customHeight="1"/>
    <row r="685226" customHeight="1"/>
    <row r="685228" customHeight="1"/>
    <row r="685230" customHeight="1"/>
    <row r="685232" customHeight="1"/>
    <row r="685234" customHeight="1"/>
    <row r="685236" customHeight="1"/>
    <row r="685238" customHeight="1"/>
    <row r="685240" customHeight="1"/>
    <row r="685242" customHeight="1"/>
    <row r="685244" customHeight="1"/>
    <row r="685246" customHeight="1"/>
    <row r="685248" customHeight="1"/>
    <row r="685250" customHeight="1"/>
    <row r="685252" customHeight="1"/>
    <row r="685254" customHeight="1"/>
    <row r="685256" customHeight="1"/>
    <row r="685258" customHeight="1"/>
    <row r="685260" customHeight="1"/>
    <row r="685262" customHeight="1"/>
    <row r="685264" customHeight="1"/>
    <row r="685266" customHeight="1"/>
    <row r="685268" customHeight="1"/>
    <row r="685270" customHeight="1"/>
    <row r="685272" customHeight="1"/>
    <row r="685274" customHeight="1"/>
    <row r="685276" customHeight="1"/>
    <row r="685278" customHeight="1"/>
    <row r="685280" customHeight="1"/>
    <row r="685282" customHeight="1"/>
    <row r="685284" customHeight="1"/>
    <row r="685286" customHeight="1"/>
    <row r="685288" customHeight="1"/>
    <row r="685290" customHeight="1"/>
    <row r="685292" customHeight="1"/>
    <row r="685294" customHeight="1"/>
    <row r="685296" customHeight="1"/>
    <row r="685298" customHeight="1"/>
    <row r="685300" customHeight="1"/>
    <row r="685302" customHeight="1"/>
    <row r="685304" customHeight="1"/>
    <row r="685306" customHeight="1"/>
    <row r="685308" customHeight="1"/>
    <row r="685310" customHeight="1"/>
    <row r="685312" customHeight="1"/>
    <row r="685314" customHeight="1"/>
    <row r="685316" customHeight="1"/>
    <row r="685318" customHeight="1"/>
    <row r="685320" customHeight="1"/>
    <row r="685322" customHeight="1"/>
    <row r="685324" customHeight="1"/>
    <row r="685326" customHeight="1"/>
    <row r="685328" customHeight="1"/>
    <row r="685330" customHeight="1"/>
    <row r="685332" customHeight="1"/>
    <row r="685334" customHeight="1"/>
    <row r="685336" customHeight="1"/>
    <row r="685338" customHeight="1"/>
    <row r="685340" customHeight="1"/>
    <row r="685342" customHeight="1"/>
    <row r="685344" customHeight="1"/>
    <row r="685346" customHeight="1"/>
    <row r="685348" customHeight="1"/>
    <row r="685350" customHeight="1"/>
    <row r="685352" customHeight="1"/>
    <row r="685354" customHeight="1"/>
    <row r="685356" customHeight="1"/>
    <row r="685358" customHeight="1"/>
    <row r="685360" customHeight="1"/>
    <row r="685362" customHeight="1"/>
    <row r="685364" customHeight="1"/>
    <row r="685366" customHeight="1"/>
    <row r="685368" customHeight="1"/>
    <row r="685370" customHeight="1"/>
    <row r="685372" customHeight="1"/>
    <row r="685374" customHeight="1"/>
    <row r="685376" customHeight="1"/>
    <row r="685378" customHeight="1"/>
    <row r="685380" customHeight="1"/>
    <row r="685382" customHeight="1"/>
    <row r="685384" customHeight="1"/>
    <row r="685386" customHeight="1"/>
    <row r="685388" customHeight="1"/>
    <row r="685390" customHeight="1"/>
    <row r="685392" customHeight="1"/>
    <row r="685394" customHeight="1"/>
    <row r="685396" customHeight="1"/>
    <row r="685398" customHeight="1"/>
    <row r="685400" customHeight="1"/>
    <row r="685402" customHeight="1"/>
    <row r="685404" customHeight="1"/>
    <row r="685406" customHeight="1"/>
    <row r="685408" customHeight="1"/>
    <row r="685410" customHeight="1"/>
    <row r="685412" customHeight="1"/>
    <row r="685414" customHeight="1"/>
    <row r="685416" customHeight="1"/>
    <row r="685418" customHeight="1"/>
    <row r="685420" customHeight="1"/>
    <row r="685422" customHeight="1"/>
    <row r="685424" customHeight="1"/>
    <row r="685426" customHeight="1"/>
    <row r="685428" customHeight="1"/>
    <row r="685430" customHeight="1"/>
    <row r="685432" customHeight="1"/>
    <row r="685434" customHeight="1"/>
    <row r="685436" customHeight="1"/>
    <row r="685438" customHeight="1"/>
    <row r="685440" customHeight="1"/>
    <row r="685442" customHeight="1"/>
    <row r="685444" customHeight="1"/>
    <row r="685446" customHeight="1"/>
    <row r="685448" customHeight="1"/>
    <row r="685450" customHeight="1"/>
    <row r="685452" customHeight="1"/>
    <row r="685454" customHeight="1"/>
    <row r="685456" customHeight="1"/>
    <row r="685458" customHeight="1"/>
    <row r="685460" customHeight="1"/>
    <row r="685462" customHeight="1"/>
    <row r="685464" customHeight="1"/>
    <row r="685466" customHeight="1"/>
    <row r="685468" customHeight="1"/>
    <row r="685470" customHeight="1"/>
    <row r="685472" customHeight="1"/>
    <row r="685474" customHeight="1"/>
    <row r="685476" customHeight="1"/>
    <row r="685478" customHeight="1"/>
    <row r="685480" customHeight="1"/>
    <row r="685482" customHeight="1"/>
    <row r="685484" customHeight="1"/>
    <row r="685486" customHeight="1"/>
    <row r="685488" customHeight="1"/>
    <row r="685490" customHeight="1"/>
    <row r="685492" customHeight="1"/>
    <row r="685494" customHeight="1"/>
    <row r="685496" customHeight="1"/>
    <row r="685498" customHeight="1"/>
    <row r="685500" customHeight="1"/>
    <row r="685502" customHeight="1"/>
    <row r="685504" customHeight="1"/>
    <row r="685506" customHeight="1"/>
    <row r="685508" customHeight="1"/>
    <row r="685510" customHeight="1"/>
    <row r="685512" customHeight="1"/>
    <row r="685514" customHeight="1"/>
    <row r="685516" customHeight="1"/>
    <row r="685518" customHeight="1"/>
    <row r="685520" customHeight="1"/>
    <row r="685522" customHeight="1"/>
    <row r="685524" customHeight="1"/>
    <row r="685526" customHeight="1"/>
    <row r="685528" customHeight="1"/>
    <row r="685530" customHeight="1"/>
    <row r="685532" customHeight="1"/>
    <row r="685534" customHeight="1"/>
    <row r="685536" customHeight="1"/>
    <row r="685538" customHeight="1"/>
    <row r="685540" customHeight="1"/>
    <row r="685542" customHeight="1"/>
    <row r="685544" customHeight="1"/>
    <row r="685546" customHeight="1"/>
    <row r="685548" customHeight="1"/>
    <row r="685550" customHeight="1"/>
    <row r="685552" customHeight="1"/>
    <row r="685554" customHeight="1"/>
    <row r="685556" customHeight="1"/>
    <row r="685558" customHeight="1"/>
    <row r="685560" customHeight="1"/>
    <row r="685562" customHeight="1"/>
    <row r="685564" customHeight="1"/>
    <row r="685566" customHeight="1"/>
    <row r="685568" customHeight="1"/>
    <row r="685570" customHeight="1"/>
    <row r="685572" customHeight="1"/>
    <row r="685574" customHeight="1"/>
    <row r="685576" customHeight="1"/>
    <row r="685578" customHeight="1"/>
    <row r="685580" customHeight="1"/>
    <row r="685582" customHeight="1"/>
    <row r="685584" customHeight="1"/>
    <row r="685586" customHeight="1"/>
    <row r="685588" customHeight="1"/>
    <row r="685590" customHeight="1"/>
    <row r="685592" customHeight="1"/>
    <row r="685594" customHeight="1"/>
    <row r="685596" customHeight="1"/>
    <row r="685598" customHeight="1"/>
    <row r="685600" customHeight="1"/>
    <row r="685602" customHeight="1"/>
    <row r="685604" customHeight="1"/>
    <row r="685606" customHeight="1"/>
    <row r="685608" customHeight="1"/>
    <row r="685610" customHeight="1"/>
    <row r="685612" customHeight="1"/>
    <row r="685614" customHeight="1"/>
    <row r="685616" customHeight="1"/>
    <row r="685618" customHeight="1"/>
    <row r="685620" customHeight="1"/>
    <row r="685622" customHeight="1"/>
    <row r="685624" customHeight="1"/>
    <row r="685626" customHeight="1"/>
    <row r="685628" customHeight="1"/>
    <row r="685630" customHeight="1"/>
    <row r="685632" customHeight="1"/>
    <row r="685634" customHeight="1"/>
    <row r="685636" customHeight="1"/>
    <row r="685638" customHeight="1"/>
    <row r="685640" customHeight="1"/>
    <row r="685642" customHeight="1"/>
    <row r="685644" customHeight="1"/>
    <row r="685646" customHeight="1"/>
    <row r="685648" customHeight="1"/>
    <row r="685650" customHeight="1"/>
    <row r="685652" customHeight="1"/>
    <row r="685654" customHeight="1"/>
    <row r="685656" customHeight="1"/>
    <row r="685658" customHeight="1"/>
    <row r="685660" customHeight="1"/>
    <row r="685662" customHeight="1"/>
    <row r="685664" customHeight="1"/>
    <row r="685666" customHeight="1"/>
    <row r="685668" customHeight="1"/>
    <row r="685670" customHeight="1"/>
    <row r="685672" customHeight="1"/>
    <row r="685674" customHeight="1"/>
    <row r="685676" customHeight="1"/>
    <row r="685678" customHeight="1"/>
    <row r="685680" customHeight="1"/>
    <row r="685682" customHeight="1"/>
    <row r="685684" customHeight="1"/>
    <row r="685686" customHeight="1"/>
    <row r="685688" customHeight="1"/>
    <row r="685690" customHeight="1"/>
    <row r="685692" customHeight="1"/>
    <row r="685694" customHeight="1"/>
    <row r="685696" customHeight="1"/>
    <row r="685698" customHeight="1"/>
    <row r="685700" customHeight="1"/>
    <row r="685702" customHeight="1"/>
    <row r="685704" customHeight="1"/>
    <row r="685706" customHeight="1"/>
    <row r="685708" customHeight="1"/>
    <row r="685710" customHeight="1"/>
    <row r="685712" customHeight="1"/>
    <row r="685714" customHeight="1"/>
    <row r="685716" customHeight="1"/>
    <row r="685718" customHeight="1"/>
    <row r="685720" customHeight="1"/>
    <row r="685722" customHeight="1"/>
    <row r="685724" customHeight="1"/>
    <row r="685726" customHeight="1"/>
    <row r="685728" customHeight="1"/>
    <row r="685730" customHeight="1"/>
    <row r="685732" customHeight="1"/>
    <row r="685734" customHeight="1"/>
    <row r="685736" customHeight="1"/>
    <row r="685738" customHeight="1"/>
    <row r="685740" customHeight="1"/>
    <row r="685742" customHeight="1"/>
    <row r="685744" customHeight="1"/>
    <row r="685746" customHeight="1"/>
    <row r="685748" customHeight="1"/>
    <row r="685750" customHeight="1"/>
    <row r="685752" customHeight="1"/>
    <row r="685754" customHeight="1"/>
    <row r="685756" customHeight="1"/>
    <row r="685758" customHeight="1"/>
    <row r="685760" customHeight="1"/>
    <row r="685762" customHeight="1"/>
    <row r="685764" customHeight="1"/>
    <row r="685766" customHeight="1"/>
    <row r="685768" customHeight="1"/>
    <row r="685770" customHeight="1"/>
    <row r="685772" customHeight="1"/>
    <row r="685774" customHeight="1"/>
    <row r="685776" customHeight="1"/>
    <row r="685778" customHeight="1"/>
    <row r="685780" customHeight="1"/>
    <row r="685782" customHeight="1"/>
    <row r="685784" customHeight="1"/>
    <row r="685786" customHeight="1"/>
    <row r="685788" customHeight="1"/>
    <row r="685790" customHeight="1"/>
    <row r="685792" customHeight="1"/>
    <row r="685794" customHeight="1"/>
    <row r="685796" customHeight="1"/>
    <row r="685798" customHeight="1"/>
    <row r="685800" customHeight="1"/>
    <row r="685802" customHeight="1"/>
    <row r="685804" customHeight="1"/>
    <row r="685806" customHeight="1"/>
    <row r="685808" customHeight="1"/>
    <row r="685810" customHeight="1"/>
    <row r="685812" customHeight="1"/>
    <row r="685814" customHeight="1"/>
    <row r="685816" customHeight="1"/>
    <row r="685818" customHeight="1"/>
    <row r="685820" customHeight="1"/>
    <row r="685822" customHeight="1"/>
    <row r="685824" customHeight="1"/>
    <row r="685826" customHeight="1"/>
    <row r="685828" customHeight="1"/>
    <row r="685830" customHeight="1"/>
    <row r="685832" customHeight="1"/>
    <row r="685834" customHeight="1"/>
    <row r="685836" customHeight="1"/>
    <row r="685838" customHeight="1"/>
    <row r="685840" customHeight="1"/>
    <row r="685842" customHeight="1"/>
    <row r="685844" customHeight="1"/>
    <row r="685846" customHeight="1"/>
    <row r="685848" customHeight="1"/>
    <row r="685850" customHeight="1"/>
    <row r="685852" customHeight="1"/>
    <row r="685854" customHeight="1"/>
    <row r="685856" customHeight="1"/>
    <row r="685858" customHeight="1"/>
    <row r="685860" customHeight="1"/>
    <row r="685862" customHeight="1"/>
    <row r="685864" customHeight="1"/>
    <row r="685866" customHeight="1"/>
    <row r="685868" customHeight="1"/>
    <row r="685870" customHeight="1"/>
    <row r="685872" customHeight="1"/>
    <row r="685874" customHeight="1"/>
    <row r="685876" customHeight="1"/>
    <row r="685878" customHeight="1"/>
    <row r="685880" customHeight="1"/>
    <row r="685882" customHeight="1"/>
    <row r="685884" customHeight="1"/>
    <row r="685886" customHeight="1"/>
    <row r="685888" customHeight="1"/>
    <row r="685890" customHeight="1"/>
    <row r="685892" customHeight="1"/>
    <row r="685894" customHeight="1"/>
    <row r="685896" customHeight="1"/>
    <row r="685898" customHeight="1"/>
    <row r="685900" customHeight="1"/>
    <row r="685902" customHeight="1"/>
    <row r="685904" customHeight="1"/>
    <row r="685906" customHeight="1"/>
    <row r="685908" customHeight="1"/>
    <row r="685910" customHeight="1"/>
    <row r="685912" customHeight="1"/>
    <row r="685914" customHeight="1"/>
    <row r="685916" customHeight="1"/>
    <row r="685918" customHeight="1"/>
    <row r="685920" customHeight="1"/>
    <row r="685922" customHeight="1"/>
    <row r="685924" customHeight="1"/>
    <row r="685926" customHeight="1"/>
    <row r="685928" customHeight="1"/>
    <row r="685930" customHeight="1"/>
    <row r="685932" customHeight="1"/>
    <row r="685934" customHeight="1"/>
    <row r="685936" customHeight="1"/>
    <row r="685938" customHeight="1"/>
    <row r="685940" customHeight="1"/>
    <row r="685942" customHeight="1"/>
    <row r="685944" customHeight="1"/>
    <row r="685946" customHeight="1"/>
    <row r="685948" customHeight="1"/>
    <row r="685950" customHeight="1"/>
    <row r="685952" customHeight="1"/>
    <row r="685954" customHeight="1"/>
    <row r="685956" customHeight="1"/>
    <row r="685958" customHeight="1"/>
    <row r="685960" customHeight="1"/>
    <row r="685962" customHeight="1"/>
    <row r="685964" customHeight="1"/>
    <row r="685966" customHeight="1"/>
    <row r="685968" customHeight="1"/>
    <row r="685970" customHeight="1"/>
    <row r="685972" customHeight="1"/>
    <row r="685974" customHeight="1"/>
    <row r="685976" customHeight="1"/>
    <row r="685978" customHeight="1"/>
    <row r="685980" customHeight="1"/>
    <row r="685982" customHeight="1"/>
    <row r="685984" customHeight="1"/>
    <row r="685986" customHeight="1"/>
    <row r="685988" customHeight="1"/>
    <row r="685990" customHeight="1"/>
    <row r="685992" customHeight="1"/>
    <row r="685994" customHeight="1"/>
    <row r="685996" customHeight="1"/>
    <row r="685998" customHeight="1"/>
    <row r="686000" customHeight="1"/>
    <row r="686002" customHeight="1"/>
    <row r="686004" customHeight="1"/>
    <row r="686006" customHeight="1"/>
    <row r="686008" customHeight="1"/>
    <row r="686010" customHeight="1"/>
    <row r="686012" customHeight="1"/>
    <row r="686014" customHeight="1"/>
    <row r="686016" customHeight="1"/>
    <row r="686018" customHeight="1"/>
    <row r="686020" customHeight="1"/>
    <row r="686022" customHeight="1"/>
    <row r="686024" customHeight="1"/>
    <row r="686026" customHeight="1"/>
    <row r="686028" customHeight="1"/>
    <row r="686030" customHeight="1"/>
    <row r="686032" customHeight="1"/>
    <row r="686034" customHeight="1"/>
    <row r="686036" customHeight="1"/>
    <row r="686038" customHeight="1"/>
    <row r="686040" customHeight="1"/>
    <row r="686042" customHeight="1"/>
    <row r="686044" customHeight="1"/>
    <row r="686046" customHeight="1"/>
    <row r="686048" customHeight="1"/>
    <row r="686050" customHeight="1"/>
    <row r="686052" customHeight="1"/>
    <row r="686054" customHeight="1"/>
    <row r="686056" customHeight="1"/>
    <row r="686058" customHeight="1"/>
    <row r="686060" customHeight="1"/>
    <row r="686062" customHeight="1"/>
    <row r="686064" customHeight="1"/>
    <row r="686066" customHeight="1"/>
    <row r="686068" customHeight="1"/>
    <row r="686070" customHeight="1"/>
    <row r="686072" customHeight="1"/>
    <row r="686074" customHeight="1"/>
    <row r="686076" customHeight="1"/>
    <row r="686078" customHeight="1"/>
    <row r="686080" customHeight="1"/>
    <row r="686082" customHeight="1"/>
    <row r="686084" customHeight="1"/>
    <row r="686086" customHeight="1"/>
    <row r="686088" customHeight="1"/>
    <row r="686090" customHeight="1"/>
    <row r="686092" customHeight="1"/>
    <row r="686094" customHeight="1"/>
    <row r="686096" customHeight="1"/>
    <row r="686098" customHeight="1"/>
    <row r="686100" customHeight="1"/>
    <row r="686102" customHeight="1"/>
    <row r="686104" customHeight="1"/>
    <row r="686106" customHeight="1"/>
    <row r="686108" customHeight="1"/>
    <row r="686110" customHeight="1"/>
    <row r="686112" customHeight="1"/>
    <row r="686114" customHeight="1"/>
    <row r="686116" customHeight="1"/>
    <row r="686118" customHeight="1"/>
    <row r="686120" customHeight="1"/>
    <row r="686122" customHeight="1"/>
    <row r="686124" customHeight="1"/>
    <row r="686126" customHeight="1"/>
    <row r="686128" customHeight="1"/>
    <row r="686130" customHeight="1"/>
    <row r="686132" customHeight="1"/>
    <row r="686134" customHeight="1"/>
    <row r="686136" customHeight="1"/>
    <row r="686138" customHeight="1"/>
    <row r="686140" customHeight="1"/>
    <row r="686142" customHeight="1"/>
    <row r="686144" customHeight="1"/>
    <row r="686146" customHeight="1"/>
    <row r="686148" customHeight="1"/>
    <row r="686150" customHeight="1"/>
    <row r="686152" customHeight="1"/>
    <row r="686154" customHeight="1"/>
    <row r="686156" customHeight="1"/>
    <row r="686158" customHeight="1"/>
    <row r="686160" customHeight="1"/>
    <row r="686162" customHeight="1"/>
    <row r="686164" customHeight="1"/>
    <row r="686166" customHeight="1"/>
    <row r="686168" customHeight="1"/>
    <row r="686170" customHeight="1"/>
    <row r="686172" customHeight="1"/>
    <row r="686174" customHeight="1"/>
    <row r="686176" customHeight="1"/>
    <row r="686178" customHeight="1"/>
    <row r="686180" customHeight="1"/>
    <row r="686182" customHeight="1"/>
    <row r="686184" customHeight="1"/>
    <row r="686186" customHeight="1"/>
    <row r="686188" customHeight="1"/>
    <row r="686190" customHeight="1"/>
    <row r="686192" customHeight="1"/>
    <row r="686194" customHeight="1"/>
    <row r="686196" customHeight="1"/>
    <row r="686198" customHeight="1"/>
    <row r="686200" customHeight="1"/>
    <row r="686202" customHeight="1"/>
    <row r="686204" customHeight="1"/>
    <row r="686206" customHeight="1"/>
    <row r="686208" customHeight="1"/>
    <row r="686210" customHeight="1"/>
    <row r="686212" customHeight="1"/>
    <row r="686214" customHeight="1"/>
    <row r="686216" customHeight="1"/>
    <row r="686218" customHeight="1"/>
    <row r="686220" customHeight="1"/>
    <row r="686222" customHeight="1"/>
    <row r="686224" customHeight="1"/>
    <row r="686226" customHeight="1"/>
    <row r="686228" customHeight="1"/>
    <row r="686230" customHeight="1"/>
    <row r="686232" customHeight="1"/>
    <row r="686234" customHeight="1"/>
    <row r="686236" customHeight="1"/>
    <row r="686238" customHeight="1"/>
    <row r="686240" customHeight="1"/>
    <row r="686242" customHeight="1"/>
    <row r="686244" customHeight="1"/>
    <row r="686246" customHeight="1"/>
    <row r="686248" customHeight="1"/>
    <row r="686250" customHeight="1"/>
    <row r="686252" customHeight="1"/>
    <row r="686254" customHeight="1"/>
    <row r="686256" customHeight="1"/>
    <row r="686258" customHeight="1"/>
    <row r="686260" customHeight="1"/>
    <row r="686262" customHeight="1"/>
    <row r="686264" customHeight="1"/>
    <row r="686266" customHeight="1"/>
    <row r="686268" customHeight="1"/>
    <row r="686270" customHeight="1"/>
    <row r="686272" customHeight="1"/>
    <row r="686274" customHeight="1"/>
    <row r="686276" customHeight="1"/>
    <row r="686278" customHeight="1"/>
    <row r="686280" customHeight="1"/>
    <row r="686282" customHeight="1"/>
    <row r="686284" customHeight="1"/>
    <row r="686286" customHeight="1"/>
    <row r="686288" customHeight="1"/>
    <row r="686290" customHeight="1"/>
    <row r="686292" customHeight="1"/>
    <row r="686294" customHeight="1"/>
    <row r="686296" customHeight="1"/>
    <row r="686298" customHeight="1"/>
    <row r="686300" customHeight="1"/>
    <row r="686302" customHeight="1"/>
    <row r="686304" customHeight="1"/>
    <row r="686306" customHeight="1"/>
    <row r="686308" customHeight="1"/>
    <row r="686310" customHeight="1"/>
    <row r="686312" customHeight="1"/>
    <row r="686314" customHeight="1"/>
    <row r="686316" customHeight="1"/>
    <row r="686318" customHeight="1"/>
    <row r="686320" customHeight="1"/>
    <row r="686322" customHeight="1"/>
    <row r="686324" customHeight="1"/>
    <row r="686326" customHeight="1"/>
    <row r="686328" customHeight="1"/>
    <row r="686330" customHeight="1"/>
    <row r="686332" customHeight="1"/>
    <row r="686334" customHeight="1"/>
    <row r="686336" customHeight="1"/>
    <row r="686338" customHeight="1"/>
    <row r="686340" customHeight="1"/>
    <row r="686342" customHeight="1"/>
    <row r="686344" customHeight="1"/>
    <row r="686346" customHeight="1"/>
    <row r="686348" customHeight="1"/>
    <row r="686350" customHeight="1"/>
    <row r="686352" customHeight="1"/>
    <row r="686354" customHeight="1"/>
    <row r="686356" customHeight="1"/>
    <row r="686358" customHeight="1"/>
    <row r="686360" customHeight="1"/>
    <row r="686362" customHeight="1"/>
    <row r="686364" customHeight="1"/>
    <row r="686366" customHeight="1"/>
    <row r="686368" customHeight="1"/>
    <row r="686370" customHeight="1"/>
    <row r="686372" customHeight="1"/>
    <row r="686374" customHeight="1"/>
    <row r="686376" customHeight="1"/>
    <row r="686378" customHeight="1"/>
    <row r="686380" customHeight="1"/>
    <row r="686382" customHeight="1"/>
    <row r="686384" customHeight="1"/>
    <row r="686386" customHeight="1"/>
    <row r="686388" customHeight="1"/>
    <row r="686390" customHeight="1"/>
    <row r="686392" customHeight="1"/>
    <row r="686394" customHeight="1"/>
    <row r="686396" customHeight="1"/>
    <row r="686398" customHeight="1"/>
    <row r="686400" customHeight="1"/>
    <row r="686402" customHeight="1"/>
    <row r="686404" customHeight="1"/>
    <row r="686406" customHeight="1"/>
    <row r="686408" customHeight="1"/>
    <row r="686410" customHeight="1"/>
    <row r="686412" customHeight="1"/>
    <row r="686414" customHeight="1"/>
    <row r="686416" customHeight="1"/>
    <row r="686418" customHeight="1"/>
    <row r="686420" customHeight="1"/>
    <row r="686422" customHeight="1"/>
    <row r="686424" customHeight="1"/>
    <row r="686426" customHeight="1"/>
    <row r="686428" customHeight="1"/>
    <row r="686430" customHeight="1"/>
    <row r="686432" customHeight="1"/>
    <row r="686434" customHeight="1"/>
    <row r="686436" customHeight="1"/>
    <row r="686438" customHeight="1"/>
    <row r="686440" customHeight="1"/>
    <row r="686442" customHeight="1"/>
    <row r="686444" customHeight="1"/>
    <row r="686446" customHeight="1"/>
    <row r="686448" customHeight="1"/>
    <row r="686450" customHeight="1"/>
    <row r="686452" customHeight="1"/>
    <row r="686454" customHeight="1"/>
    <row r="686456" customHeight="1"/>
    <row r="686458" customHeight="1"/>
    <row r="686460" customHeight="1"/>
    <row r="686462" customHeight="1"/>
    <row r="686464" customHeight="1"/>
    <row r="686466" customHeight="1"/>
    <row r="686468" customHeight="1"/>
    <row r="686470" customHeight="1"/>
    <row r="686472" customHeight="1"/>
    <row r="686474" customHeight="1"/>
    <row r="686476" customHeight="1"/>
    <row r="686478" customHeight="1"/>
    <row r="686480" customHeight="1"/>
    <row r="686482" customHeight="1"/>
    <row r="686484" customHeight="1"/>
    <row r="686486" customHeight="1"/>
    <row r="686488" customHeight="1"/>
    <row r="686490" customHeight="1"/>
    <row r="686492" customHeight="1"/>
    <row r="686494" customHeight="1"/>
    <row r="686496" customHeight="1"/>
    <row r="686498" customHeight="1"/>
    <row r="686500" customHeight="1"/>
    <row r="686502" customHeight="1"/>
    <row r="686504" customHeight="1"/>
    <row r="686506" customHeight="1"/>
    <row r="686508" customHeight="1"/>
    <row r="686510" customHeight="1"/>
    <row r="686512" customHeight="1"/>
    <row r="686514" customHeight="1"/>
    <row r="686516" customHeight="1"/>
    <row r="686518" customHeight="1"/>
    <row r="686520" customHeight="1"/>
    <row r="686522" customHeight="1"/>
    <row r="686524" customHeight="1"/>
    <row r="686526" customHeight="1"/>
    <row r="686528" customHeight="1"/>
    <row r="686530" customHeight="1"/>
    <row r="686532" customHeight="1"/>
    <row r="686534" customHeight="1"/>
    <row r="686536" customHeight="1"/>
    <row r="686538" customHeight="1"/>
    <row r="686540" customHeight="1"/>
    <row r="686542" customHeight="1"/>
    <row r="686544" customHeight="1"/>
    <row r="686546" customHeight="1"/>
    <row r="686548" customHeight="1"/>
    <row r="686550" customHeight="1"/>
    <row r="686552" customHeight="1"/>
    <row r="686554" customHeight="1"/>
    <row r="686556" customHeight="1"/>
    <row r="686558" customHeight="1"/>
    <row r="686560" customHeight="1"/>
    <row r="686562" customHeight="1"/>
    <row r="686564" customHeight="1"/>
    <row r="686566" customHeight="1"/>
    <row r="686568" customHeight="1"/>
    <row r="686570" customHeight="1"/>
    <row r="686572" customHeight="1"/>
    <row r="686574" customHeight="1"/>
    <row r="686576" customHeight="1"/>
    <row r="686578" customHeight="1"/>
    <row r="686580" customHeight="1"/>
    <row r="686582" customHeight="1"/>
    <row r="686584" customHeight="1"/>
    <row r="686586" customHeight="1"/>
    <row r="686588" customHeight="1"/>
    <row r="686590" customHeight="1"/>
    <row r="686592" customHeight="1"/>
    <row r="686594" customHeight="1"/>
    <row r="686596" customHeight="1"/>
    <row r="686598" customHeight="1"/>
    <row r="686600" customHeight="1"/>
    <row r="686602" customHeight="1"/>
    <row r="686604" customHeight="1"/>
    <row r="686606" customHeight="1"/>
    <row r="686608" customHeight="1"/>
    <row r="686610" customHeight="1"/>
    <row r="686612" customHeight="1"/>
    <row r="686614" customHeight="1"/>
    <row r="686616" customHeight="1"/>
    <row r="686618" customHeight="1"/>
    <row r="686620" customHeight="1"/>
    <row r="686622" customHeight="1"/>
    <row r="686624" customHeight="1"/>
    <row r="686626" customHeight="1"/>
    <row r="686628" customHeight="1"/>
    <row r="686630" customHeight="1"/>
    <row r="686632" customHeight="1"/>
    <row r="686634" customHeight="1"/>
    <row r="686636" customHeight="1"/>
    <row r="686638" customHeight="1"/>
    <row r="686640" customHeight="1"/>
    <row r="686642" customHeight="1"/>
    <row r="686644" customHeight="1"/>
    <row r="686646" customHeight="1"/>
    <row r="686648" customHeight="1"/>
    <row r="686650" customHeight="1"/>
    <row r="686652" customHeight="1"/>
    <row r="686654" customHeight="1"/>
    <row r="686656" customHeight="1"/>
    <row r="686658" customHeight="1"/>
    <row r="686660" customHeight="1"/>
    <row r="686662" customHeight="1"/>
    <row r="686664" customHeight="1"/>
    <row r="686666" customHeight="1"/>
    <row r="686668" customHeight="1"/>
    <row r="686670" customHeight="1"/>
    <row r="686672" customHeight="1"/>
    <row r="686674" customHeight="1"/>
    <row r="686676" customHeight="1"/>
    <row r="686678" customHeight="1"/>
    <row r="686680" customHeight="1"/>
    <row r="686682" customHeight="1"/>
    <row r="686684" customHeight="1"/>
    <row r="686686" customHeight="1"/>
    <row r="686688" customHeight="1"/>
    <row r="686690" customHeight="1"/>
    <row r="686692" customHeight="1"/>
    <row r="686694" customHeight="1"/>
    <row r="686696" customHeight="1"/>
    <row r="686698" customHeight="1"/>
    <row r="686700" customHeight="1"/>
    <row r="686702" customHeight="1"/>
    <row r="686704" customHeight="1"/>
    <row r="686706" customHeight="1"/>
    <row r="686708" customHeight="1"/>
    <row r="686710" customHeight="1"/>
    <row r="686712" customHeight="1"/>
    <row r="686714" customHeight="1"/>
    <row r="686716" customHeight="1"/>
    <row r="686718" customHeight="1"/>
    <row r="686720" customHeight="1"/>
    <row r="686722" customHeight="1"/>
    <row r="686724" customHeight="1"/>
    <row r="686726" customHeight="1"/>
    <row r="686728" customHeight="1"/>
    <row r="686730" customHeight="1"/>
    <row r="686732" customHeight="1"/>
    <row r="686734" customHeight="1"/>
    <row r="686736" customHeight="1"/>
    <row r="686738" customHeight="1"/>
    <row r="686740" customHeight="1"/>
    <row r="686742" customHeight="1"/>
    <row r="686744" customHeight="1"/>
    <row r="686746" customHeight="1"/>
    <row r="686748" customHeight="1"/>
    <row r="686750" customHeight="1"/>
    <row r="686752" customHeight="1"/>
    <row r="686754" customHeight="1"/>
    <row r="686756" customHeight="1"/>
    <row r="686758" customHeight="1"/>
    <row r="686760" customHeight="1"/>
    <row r="686762" customHeight="1"/>
    <row r="686764" customHeight="1"/>
    <row r="686766" customHeight="1"/>
    <row r="686768" customHeight="1"/>
    <row r="686770" customHeight="1"/>
    <row r="686772" customHeight="1"/>
    <row r="686774" customHeight="1"/>
    <row r="686776" customHeight="1"/>
    <row r="686778" customHeight="1"/>
    <row r="686780" customHeight="1"/>
    <row r="686782" customHeight="1"/>
    <row r="686784" customHeight="1"/>
    <row r="686786" customHeight="1"/>
    <row r="686788" customHeight="1"/>
    <row r="686790" customHeight="1"/>
    <row r="686792" customHeight="1"/>
    <row r="686794" customHeight="1"/>
    <row r="686796" customHeight="1"/>
    <row r="686798" customHeight="1"/>
    <row r="686800" customHeight="1"/>
    <row r="686802" customHeight="1"/>
    <row r="686804" customHeight="1"/>
    <row r="686806" customHeight="1"/>
    <row r="686808" customHeight="1"/>
    <row r="686810" customHeight="1"/>
    <row r="686812" customHeight="1"/>
    <row r="686814" customHeight="1"/>
    <row r="686816" customHeight="1"/>
    <row r="686818" customHeight="1"/>
    <row r="686820" customHeight="1"/>
    <row r="686822" customHeight="1"/>
    <row r="686824" customHeight="1"/>
    <row r="686826" customHeight="1"/>
    <row r="686828" customHeight="1"/>
    <row r="686830" customHeight="1"/>
    <row r="686832" customHeight="1"/>
    <row r="686834" customHeight="1"/>
    <row r="686836" customHeight="1"/>
    <row r="686838" customHeight="1"/>
    <row r="686840" customHeight="1"/>
    <row r="686842" customHeight="1"/>
    <row r="686844" customHeight="1"/>
    <row r="686846" customHeight="1"/>
    <row r="686848" customHeight="1"/>
    <row r="686850" customHeight="1"/>
    <row r="686852" customHeight="1"/>
    <row r="686854" customHeight="1"/>
    <row r="686856" customHeight="1"/>
    <row r="686858" customHeight="1"/>
    <row r="686860" customHeight="1"/>
    <row r="686862" customHeight="1"/>
    <row r="686864" customHeight="1"/>
    <row r="686866" customHeight="1"/>
    <row r="686868" customHeight="1"/>
    <row r="686870" customHeight="1"/>
    <row r="686872" customHeight="1"/>
    <row r="686874" customHeight="1"/>
    <row r="686876" customHeight="1"/>
    <row r="686878" customHeight="1"/>
    <row r="686880" customHeight="1"/>
    <row r="686882" customHeight="1"/>
    <row r="686884" customHeight="1"/>
    <row r="686886" customHeight="1"/>
    <row r="686888" customHeight="1"/>
    <row r="686890" customHeight="1"/>
    <row r="686892" customHeight="1"/>
    <row r="686894" customHeight="1"/>
    <row r="686896" customHeight="1"/>
    <row r="686898" customHeight="1"/>
    <row r="686900" customHeight="1"/>
    <row r="686902" customHeight="1"/>
    <row r="686904" customHeight="1"/>
    <row r="686906" customHeight="1"/>
    <row r="686908" customHeight="1"/>
    <row r="686910" customHeight="1"/>
    <row r="686912" customHeight="1"/>
    <row r="686914" customHeight="1"/>
    <row r="686916" customHeight="1"/>
    <row r="686918" customHeight="1"/>
    <row r="686920" customHeight="1"/>
    <row r="686922" customHeight="1"/>
    <row r="686924" customHeight="1"/>
    <row r="686926" customHeight="1"/>
    <row r="686928" customHeight="1"/>
    <row r="686930" customHeight="1"/>
    <row r="686932" customHeight="1"/>
    <row r="686934" customHeight="1"/>
    <row r="686936" customHeight="1"/>
    <row r="686938" customHeight="1"/>
    <row r="686940" customHeight="1"/>
    <row r="686942" customHeight="1"/>
    <row r="686944" customHeight="1"/>
    <row r="686946" customHeight="1"/>
    <row r="686948" customHeight="1"/>
    <row r="686950" customHeight="1"/>
    <row r="686952" customHeight="1"/>
    <row r="686954" customHeight="1"/>
    <row r="686956" customHeight="1"/>
    <row r="686958" customHeight="1"/>
    <row r="686960" customHeight="1"/>
    <row r="686962" customHeight="1"/>
    <row r="686964" customHeight="1"/>
    <row r="686966" customHeight="1"/>
    <row r="686968" customHeight="1"/>
    <row r="686970" customHeight="1"/>
    <row r="686972" customHeight="1"/>
    <row r="686974" customHeight="1"/>
    <row r="686976" customHeight="1"/>
    <row r="686978" customHeight="1"/>
    <row r="686980" customHeight="1"/>
    <row r="686982" customHeight="1"/>
    <row r="686984" customHeight="1"/>
    <row r="686986" customHeight="1"/>
    <row r="686988" customHeight="1"/>
    <row r="686990" customHeight="1"/>
    <row r="686992" customHeight="1"/>
    <row r="686994" customHeight="1"/>
    <row r="686996" customHeight="1"/>
    <row r="686998" customHeight="1"/>
    <row r="687000" customHeight="1"/>
    <row r="687002" customHeight="1"/>
    <row r="687004" customHeight="1"/>
    <row r="687006" customHeight="1"/>
    <row r="687008" customHeight="1"/>
    <row r="687010" customHeight="1"/>
    <row r="687012" customHeight="1"/>
    <row r="687014" customHeight="1"/>
    <row r="687016" customHeight="1"/>
    <row r="687018" customHeight="1"/>
    <row r="687020" customHeight="1"/>
    <row r="687022" customHeight="1"/>
    <row r="687024" customHeight="1"/>
    <row r="687026" customHeight="1"/>
    <row r="687028" customHeight="1"/>
    <row r="687030" customHeight="1"/>
    <row r="687032" customHeight="1"/>
    <row r="687034" customHeight="1"/>
    <row r="687036" customHeight="1"/>
    <row r="687038" customHeight="1"/>
    <row r="687040" customHeight="1"/>
    <row r="687042" customHeight="1"/>
    <row r="687044" customHeight="1"/>
    <row r="687046" customHeight="1"/>
    <row r="687048" customHeight="1"/>
    <row r="687050" customHeight="1"/>
    <row r="687052" customHeight="1"/>
    <row r="687054" customHeight="1"/>
    <row r="687056" customHeight="1"/>
    <row r="687058" customHeight="1"/>
    <row r="687060" customHeight="1"/>
    <row r="687062" customHeight="1"/>
    <row r="687064" customHeight="1"/>
    <row r="687066" customHeight="1"/>
    <row r="687068" customHeight="1"/>
    <row r="687070" customHeight="1"/>
    <row r="687072" customHeight="1"/>
    <row r="687074" customHeight="1"/>
    <row r="687076" customHeight="1"/>
    <row r="687078" customHeight="1"/>
    <row r="687080" customHeight="1"/>
    <row r="687082" customHeight="1"/>
    <row r="687084" customHeight="1"/>
    <row r="687086" customHeight="1"/>
    <row r="687088" customHeight="1"/>
    <row r="687090" customHeight="1"/>
    <row r="687092" customHeight="1"/>
    <row r="687094" customHeight="1"/>
    <row r="687096" customHeight="1"/>
    <row r="687098" customHeight="1"/>
    <row r="687100" customHeight="1"/>
    <row r="687102" customHeight="1"/>
    <row r="687104" customHeight="1"/>
    <row r="687106" customHeight="1"/>
    <row r="687108" customHeight="1"/>
    <row r="687110" customHeight="1"/>
    <row r="687112" customHeight="1"/>
    <row r="687114" customHeight="1"/>
    <row r="687116" customHeight="1"/>
    <row r="687118" customHeight="1"/>
    <row r="687120" customHeight="1"/>
    <row r="687122" customHeight="1"/>
    <row r="687124" customHeight="1"/>
    <row r="687126" customHeight="1"/>
    <row r="687128" customHeight="1"/>
    <row r="687130" customHeight="1"/>
    <row r="687132" customHeight="1"/>
    <row r="687134" customHeight="1"/>
    <row r="687136" customHeight="1"/>
    <row r="687138" customHeight="1"/>
    <row r="687140" customHeight="1"/>
    <row r="687142" customHeight="1"/>
    <row r="687144" customHeight="1"/>
    <row r="687146" customHeight="1"/>
    <row r="687148" customHeight="1"/>
    <row r="687150" customHeight="1"/>
    <row r="687152" customHeight="1"/>
    <row r="687154" customHeight="1"/>
    <row r="687156" customHeight="1"/>
    <row r="687158" customHeight="1"/>
    <row r="687160" customHeight="1"/>
    <row r="687162" customHeight="1"/>
    <row r="687164" customHeight="1"/>
    <row r="687166" customHeight="1"/>
    <row r="687168" customHeight="1"/>
    <row r="687170" customHeight="1"/>
    <row r="687172" customHeight="1"/>
    <row r="687174" customHeight="1"/>
    <row r="687176" customHeight="1"/>
    <row r="687178" customHeight="1"/>
    <row r="687180" customHeight="1"/>
    <row r="687182" customHeight="1"/>
    <row r="687184" customHeight="1"/>
    <row r="687186" customHeight="1"/>
    <row r="687188" customHeight="1"/>
    <row r="687190" customHeight="1"/>
    <row r="687192" customHeight="1"/>
    <row r="687194" customHeight="1"/>
    <row r="687196" customHeight="1"/>
    <row r="687198" customHeight="1"/>
    <row r="687200" customHeight="1"/>
    <row r="687202" customHeight="1"/>
    <row r="687204" customHeight="1"/>
    <row r="687206" customHeight="1"/>
    <row r="687208" customHeight="1"/>
    <row r="687210" customHeight="1"/>
    <row r="687212" customHeight="1"/>
    <row r="687214" customHeight="1"/>
    <row r="687216" customHeight="1"/>
    <row r="687218" customHeight="1"/>
    <row r="687220" customHeight="1"/>
    <row r="687222" customHeight="1"/>
    <row r="687224" customHeight="1"/>
    <row r="687226" customHeight="1"/>
    <row r="687228" customHeight="1"/>
    <row r="687230" customHeight="1"/>
    <row r="687232" customHeight="1"/>
    <row r="687234" customHeight="1"/>
    <row r="687236" customHeight="1"/>
    <row r="687238" customHeight="1"/>
    <row r="687240" customHeight="1"/>
    <row r="687242" customHeight="1"/>
    <row r="687244" customHeight="1"/>
    <row r="687246" customHeight="1"/>
    <row r="687248" customHeight="1"/>
    <row r="687250" customHeight="1"/>
    <row r="687252" customHeight="1"/>
    <row r="687254" customHeight="1"/>
    <row r="687256" customHeight="1"/>
    <row r="687258" customHeight="1"/>
    <row r="687260" customHeight="1"/>
    <row r="687262" customHeight="1"/>
    <row r="687264" customHeight="1"/>
    <row r="687266" customHeight="1"/>
    <row r="687268" customHeight="1"/>
    <row r="687270" customHeight="1"/>
    <row r="687272" customHeight="1"/>
    <row r="687274" customHeight="1"/>
    <row r="687276" customHeight="1"/>
    <row r="687278" customHeight="1"/>
    <row r="687280" customHeight="1"/>
    <row r="687282" customHeight="1"/>
    <row r="687284" customHeight="1"/>
    <row r="687286" customHeight="1"/>
    <row r="687288" customHeight="1"/>
    <row r="687290" customHeight="1"/>
    <row r="687292" customHeight="1"/>
    <row r="687294" customHeight="1"/>
    <row r="687296" customHeight="1"/>
    <row r="687298" customHeight="1"/>
    <row r="687300" customHeight="1"/>
    <row r="687302" customHeight="1"/>
    <row r="687304" customHeight="1"/>
    <row r="687306" customHeight="1"/>
    <row r="687308" customHeight="1"/>
    <row r="687310" customHeight="1"/>
    <row r="687312" customHeight="1"/>
    <row r="687314" customHeight="1"/>
    <row r="687316" customHeight="1"/>
    <row r="687318" customHeight="1"/>
    <row r="687320" customHeight="1"/>
    <row r="687322" customHeight="1"/>
    <row r="687324" customHeight="1"/>
    <row r="687326" customHeight="1"/>
    <row r="687328" customHeight="1"/>
    <row r="687330" customHeight="1"/>
    <row r="687332" customHeight="1"/>
    <row r="687334" customHeight="1"/>
    <row r="687336" customHeight="1"/>
    <row r="687338" customHeight="1"/>
    <row r="687340" customHeight="1"/>
    <row r="687342" customHeight="1"/>
    <row r="687344" customHeight="1"/>
    <row r="687346" customHeight="1"/>
    <row r="687348" customHeight="1"/>
    <row r="687350" customHeight="1"/>
    <row r="687352" customHeight="1"/>
    <row r="687354" customHeight="1"/>
    <row r="687356" customHeight="1"/>
    <row r="687358" customHeight="1"/>
    <row r="687360" customHeight="1"/>
    <row r="687362" customHeight="1"/>
    <row r="687364" customHeight="1"/>
    <row r="687366" customHeight="1"/>
    <row r="687368" customHeight="1"/>
    <row r="687370" customHeight="1"/>
    <row r="687372" customHeight="1"/>
    <row r="687374" customHeight="1"/>
    <row r="687376" customHeight="1"/>
    <row r="687378" customHeight="1"/>
    <row r="687380" customHeight="1"/>
    <row r="687382" customHeight="1"/>
    <row r="687384" customHeight="1"/>
    <row r="687386" customHeight="1"/>
    <row r="687388" customHeight="1"/>
    <row r="687390" customHeight="1"/>
    <row r="687392" customHeight="1"/>
    <row r="687394" customHeight="1"/>
    <row r="687396" customHeight="1"/>
    <row r="687398" customHeight="1"/>
    <row r="687400" customHeight="1"/>
    <row r="687402" customHeight="1"/>
    <row r="687404" customHeight="1"/>
    <row r="687406" customHeight="1"/>
    <row r="687408" customHeight="1"/>
    <row r="687410" customHeight="1"/>
    <row r="687412" customHeight="1"/>
    <row r="687414" customHeight="1"/>
    <row r="687416" customHeight="1"/>
    <row r="687418" customHeight="1"/>
    <row r="687420" customHeight="1"/>
    <row r="687422" customHeight="1"/>
    <row r="687424" customHeight="1"/>
    <row r="687426" customHeight="1"/>
    <row r="687428" customHeight="1"/>
    <row r="687430" customHeight="1"/>
    <row r="687432" customHeight="1"/>
    <row r="687434" customHeight="1"/>
    <row r="687436" customHeight="1"/>
    <row r="687438" customHeight="1"/>
    <row r="687440" customHeight="1"/>
    <row r="687442" customHeight="1"/>
    <row r="687444" customHeight="1"/>
    <row r="687446" customHeight="1"/>
    <row r="687448" customHeight="1"/>
    <row r="687450" customHeight="1"/>
    <row r="687452" customHeight="1"/>
    <row r="687454" customHeight="1"/>
    <row r="687456" customHeight="1"/>
    <row r="687458" customHeight="1"/>
    <row r="687460" customHeight="1"/>
    <row r="687462" customHeight="1"/>
    <row r="687464" customHeight="1"/>
    <row r="687466" customHeight="1"/>
    <row r="687468" customHeight="1"/>
    <row r="687470" customHeight="1"/>
    <row r="687472" customHeight="1"/>
    <row r="687474" customHeight="1"/>
    <row r="687476" customHeight="1"/>
    <row r="687478" customHeight="1"/>
    <row r="687480" customHeight="1"/>
    <row r="687482" customHeight="1"/>
    <row r="687484" customHeight="1"/>
    <row r="687486" customHeight="1"/>
    <row r="687488" customHeight="1"/>
    <row r="687490" customHeight="1"/>
    <row r="687492" customHeight="1"/>
    <row r="687494" customHeight="1"/>
    <row r="687496" customHeight="1"/>
    <row r="687498" customHeight="1"/>
    <row r="687500" customHeight="1"/>
    <row r="687502" customHeight="1"/>
    <row r="687504" customHeight="1"/>
    <row r="687506" customHeight="1"/>
    <row r="687508" customHeight="1"/>
    <row r="687510" customHeight="1"/>
    <row r="687512" customHeight="1"/>
    <row r="687514" customHeight="1"/>
    <row r="687516" customHeight="1"/>
    <row r="687518" customHeight="1"/>
    <row r="687520" customHeight="1"/>
    <row r="687522" customHeight="1"/>
    <row r="687524" customHeight="1"/>
    <row r="687526" customHeight="1"/>
    <row r="687528" customHeight="1"/>
    <row r="687530" customHeight="1"/>
    <row r="687532" customHeight="1"/>
    <row r="687534" customHeight="1"/>
    <row r="687536" customHeight="1"/>
    <row r="687538" customHeight="1"/>
    <row r="687540" customHeight="1"/>
    <row r="687542" customHeight="1"/>
    <row r="687544" customHeight="1"/>
    <row r="687546" customHeight="1"/>
    <row r="687548" customHeight="1"/>
    <row r="687550" customHeight="1"/>
    <row r="687552" customHeight="1"/>
    <row r="687554" customHeight="1"/>
    <row r="687556" customHeight="1"/>
    <row r="687558" customHeight="1"/>
    <row r="687560" customHeight="1"/>
    <row r="687562" customHeight="1"/>
    <row r="687564" customHeight="1"/>
    <row r="687566" customHeight="1"/>
    <row r="687568" customHeight="1"/>
    <row r="687570" customHeight="1"/>
    <row r="687572" customHeight="1"/>
    <row r="687574" customHeight="1"/>
    <row r="687576" customHeight="1"/>
    <row r="687578" customHeight="1"/>
    <row r="687580" customHeight="1"/>
    <row r="687582" customHeight="1"/>
    <row r="687584" customHeight="1"/>
    <row r="687586" customHeight="1"/>
    <row r="687588" customHeight="1"/>
    <row r="687590" customHeight="1"/>
    <row r="687592" customHeight="1"/>
    <row r="687594" customHeight="1"/>
    <row r="687596" customHeight="1"/>
    <row r="687598" customHeight="1"/>
    <row r="687600" customHeight="1"/>
    <row r="687602" customHeight="1"/>
    <row r="687604" customHeight="1"/>
    <row r="687606" customHeight="1"/>
    <row r="687608" customHeight="1"/>
    <row r="687610" customHeight="1"/>
    <row r="687612" customHeight="1"/>
    <row r="687614" customHeight="1"/>
    <row r="687616" customHeight="1"/>
    <row r="687618" customHeight="1"/>
    <row r="687620" customHeight="1"/>
    <row r="687622" customHeight="1"/>
    <row r="687624" customHeight="1"/>
    <row r="687626" customHeight="1"/>
    <row r="687628" customHeight="1"/>
    <row r="687630" customHeight="1"/>
    <row r="687632" customHeight="1"/>
    <row r="687634" customHeight="1"/>
    <row r="687636" customHeight="1"/>
    <row r="687638" customHeight="1"/>
    <row r="687640" customHeight="1"/>
    <row r="687642" customHeight="1"/>
    <row r="687644" customHeight="1"/>
    <row r="687646" customHeight="1"/>
    <row r="687648" customHeight="1"/>
    <row r="687650" customHeight="1"/>
    <row r="687652" customHeight="1"/>
    <row r="687654" customHeight="1"/>
    <row r="687656" customHeight="1"/>
    <row r="687658" customHeight="1"/>
    <row r="687660" customHeight="1"/>
    <row r="687662" customHeight="1"/>
    <row r="687664" customHeight="1"/>
    <row r="687666" customHeight="1"/>
    <row r="687668" customHeight="1"/>
    <row r="687670" customHeight="1"/>
    <row r="687672" customHeight="1"/>
    <row r="687674" customHeight="1"/>
    <row r="687676" customHeight="1"/>
    <row r="687678" customHeight="1"/>
    <row r="687680" customHeight="1"/>
    <row r="687682" customHeight="1"/>
    <row r="687684" customHeight="1"/>
    <row r="687686" customHeight="1"/>
    <row r="687688" customHeight="1"/>
    <row r="687690" customHeight="1"/>
    <row r="687692" customHeight="1"/>
    <row r="687694" customHeight="1"/>
    <row r="687696" customHeight="1"/>
    <row r="687698" customHeight="1"/>
    <row r="687700" customHeight="1"/>
    <row r="687702" customHeight="1"/>
    <row r="687704" customHeight="1"/>
    <row r="687706" customHeight="1"/>
    <row r="687708" customHeight="1"/>
    <row r="687710" customHeight="1"/>
    <row r="687712" customHeight="1"/>
    <row r="687714" customHeight="1"/>
    <row r="687716" customHeight="1"/>
    <row r="687718" customHeight="1"/>
    <row r="687720" customHeight="1"/>
    <row r="687722" customHeight="1"/>
    <row r="687724" customHeight="1"/>
    <row r="687726" customHeight="1"/>
    <row r="687728" customHeight="1"/>
    <row r="687730" customHeight="1"/>
    <row r="687732" customHeight="1"/>
    <row r="687734" customHeight="1"/>
    <row r="687736" customHeight="1"/>
    <row r="687738" customHeight="1"/>
    <row r="687740" customHeight="1"/>
    <row r="687742" customHeight="1"/>
    <row r="687744" customHeight="1"/>
    <row r="687746" customHeight="1"/>
    <row r="687748" customHeight="1"/>
    <row r="687750" customHeight="1"/>
    <row r="687752" customHeight="1"/>
    <row r="687754" customHeight="1"/>
    <row r="687756" customHeight="1"/>
    <row r="687758" customHeight="1"/>
    <row r="687760" customHeight="1"/>
    <row r="687762" customHeight="1"/>
    <row r="687764" customHeight="1"/>
    <row r="687766" customHeight="1"/>
    <row r="687768" customHeight="1"/>
    <row r="687770" customHeight="1"/>
    <row r="687772" customHeight="1"/>
    <row r="687774" customHeight="1"/>
    <row r="687776" customHeight="1"/>
    <row r="687778" customHeight="1"/>
    <row r="687780" customHeight="1"/>
    <row r="687782" customHeight="1"/>
    <row r="687784" customHeight="1"/>
    <row r="687786" customHeight="1"/>
    <row r="687788" customHeight="1"/>
    <row r="687790" customHeight="1"/>
    <row r="687792" customHeight="1"/>
    <row r="687794" customHeight="1"/>
    <row r="687796" customHeight="1"/>
    <row r="687798" customHeight="1"/>
    <row r="687800" customHeight="1"/>
    <row r="687802" customHeight="1"/>
    <row r="687804" customHeight="1"/>
    <row r="687806" customHeight="1"/>
    <row r="687808" customHeight="1"/>
    <row r="687810" customHeight="1"/>
    <row r="687812" customHeight="1"/>
    <row r="687814" customHeight="1"/>
    <row r="687816" customHeight="1"/>
    <row r="687818" customHeight="1"/>
    <row r="687820" customHeight="1"/>
    <row r="687822" customHeight="1"/>
    <row r="687824" customHeight="1"/>
    <row r="687826" customHeight="1"/>
    <row r="687828" customHeight="1"/>
    <row r="687830" customHeight="1"/>
    <row r="687832" customHeight="1"/>
    <row r="687834" customHeight="1"/>
    <row r="687836" customHeight="1"/>
    <row r="687838" customHeight="1"/>
    <row r="687840" customHeight="1"/>
    <row r="687842" customHeight="1"/>
    <row r="687844" customHeight="1"/>
    <row r="687846" customHeight="1"/>
    <row r="687848" customHeight="1"/>
    <row r="687850" customHeight="1"/>
    <row r="687852" customHeight="1"/>
    <row r="687854" customHeight="1"/>
    <row r="687856" customHeight="1"/>
    <row r="687858" customHeight="1"/>
    <row r="687860" customHeight="1"/>
    <row r="687862" customHeight="1"/>
    <row r="687864" customHeight="1"/>
    <row r="687866" customHeight="1"/>
    <row r="687868" customHeight="1"/>
    <row r="687870" customHeight="1"/>
    <row r="687872" customHeight="1"/>
    <row r="687874" customHeight="1"/>
    <row r="687876" customHeight="1"/>
    <row r="687878" customHeight="1"/>
    <row r="687880" customHeight="1"/>
    <row r="687882" customHeight="1"/>
    <row r="687884" customHeight="1"/>
    <row r="687886" customHeight="1"/>
    <row r="687888" customHeight="1"/>
    <row r="687890" customHeight="1"/>
    <row r="687892" customHeight="1"/>
    <row r="687894" customHeight="1"/>
    <row r="687896" customHeight="1"/>
    <row r="687898" customHeight="1"/>
    <row r="687900" customHeight="1"/>
    <row r="687902" customHeight="1"/>
    <row r="687904" customHeight="1"/>
    <row r="687906" customHeight="1"/>
    <row r="687908" customHeight="1"/>
    <row r="687910" customHeight="1"/>
    <row r="687912" customHeight="1"/>
    <row r="687914" customHeight="1"/>
    <row r="687916" customHeight="1"/>
    <row r="687918" customHeight="1"/>
    <row r="687920" customHeight="1"/>
    <row r="687922" customHeight="1"/>
    <row r="687924" customHeight="1"/>
    <row r="687926" customHeight="1"/>
    <row r="687928" customHeight="1"/>
    <row r="687930" customHeight="1"/>
    <row r="687932" customHeight="1"/>
    <row r="687934" customHeight="1"/>
    <row r="687936" customHeight="1"/>
    <row r="687938" customHeight="1"/>
    <row r="687940" customHeight="1"/>
    <row r="687942" customHeight="1"/>
    <row r="687944" customHeight="1"/>
    <row r="687946" customHeight="1"/>
    <row r="687948" customHeight="1"/>
    <row r="687950" customHeight="1"/>
    <row r="687952" customHeight="1"/>
    <row r="687954" customHeight="1"/>
    <row r="687956" customHeight="1"/>
    <row r="687958" customHeight="1"/>
    <row r="687960" customHeight="1"/>
    <row r="687962" customHeight="1"/>
    <row r="687964" customHeight="1"/>
    <row r="687966" customHeight="1"/>
    <row r="687968" customHeight="1"/>
    <row r="687970" customHeight="1"/>
    <row r="687972" customHeight="1"/>
    <row r="687974" customHeight="1"/>
    <row r="687976" customHeight="1"/>
    <row r="687978" customHeight="1"/>
    <row r="687980" customHeight="1"/>
    <row r="687982" customHeight="1"/>
    <row r="687984" customHeight="1"/>
    <row r="687986" customHeight="1"/>
    <row r="687988" customHeight="1"/>
    <row r="687990" customHeight="1"/>
    <row r="687992" customHeight="1"/>
    <row r="687994" customHeight="1"/>
    <row r="687996" customHeight="1"/>
    <row r="687998" customHeight="1"/>
    <row r="688000" customHeight="1"/>
    <row r="688002" customHeight="1"/>
    <row r="688004" customHeight="1"/>
    <row r="688006" customHeight="1"/>
    <row r="688008" customHeight="1"/>
    <row r="688010" customHeight="1"/>
    <row r="688012" customHeight="1"/>
    <row r="688014" customHeight="1"/>
    <row r="688016" customHeight="1"/>
    <row r="688018" customHeight="1"/>
    <row r="688020" customHeight="1"/>
    <row r="688022" customHeight="1"/>
    <row r="688024" customHeight="1"/>
    <row r="688026" customHeight="1"/>
    <row r="688028" customHeight="1"/>
    <row r="688030" customHeight="1"/>
    <row r="688032" customHeight="1"/>
    <row r="688034" customHeight="1"/>
    <row r="688036" customHeight="1"/>
    <row r="688038" customHeight="1"/>
    <row r="688040" customHeight="1"/>
    <row r="688042" customHeight="1"/>
    <row r="688044" customHeight="1"/>
    <row r="688046" customHeight="1"/>
    <row r="688048" customHeight="1"/>
    <row r="688050" customHeight="1"/>
    <row r="688052" customHeight="1"/>
    <row r="688054" customHeight="1"/>
    <row r="688056" customHeight="1"/>
    <row r="688058" customHeight="1"/>
    <row r="688060" customHeight="1"/>
    <row r="688062" customHeight="1"/>
    <row r="688064" customHeight="1"/>
    <row r="688066" customHeight="1"/>
    <row r="688068" customHeight="1"/>
    <row r="688070" customHeight="1"/>
    <row r="688072" customHeight="1"/>
    <row r="688074" customHeight="1"/>
    <row r="688076" customHeight="1"/>
    <row r="688078" customHeight="1"/>
    <row r="688080" customHeight="1"/>
    <row r="688082" customHeight="1"/>
    <row r="688084" customHeight="1"/>
    <row r="688086" customHeight="1"/>
    <row r="688088" customHeight="1"/>
    <row r="688090" customHeight="1"/>
    <row r="688092" customHeight="1"/>
    <row r="688094" customHeight="1"/>
    <row r="688096" customHeight="1"/>
    <row r="688098" customHeight="1"/>
    <row r="688100" customHeight="1"/>
    <row r="688102" customHeight="1"/>
    <row r="688104" customHeight="1"/>
    <row r="688106" customHeight="1"/>
    <row r="688108" customHeight="1"/>
    <row r="688110" customHeight="1"/>
    <row r="688112" customHeight="1"/>
    <row r="688114" customHeight="1"/>
    <row r="688116" customHeight="1"/>
    <row r="688118" customHeight="1"/>
    <row r="688120" customHeight="1"/>
    <row r="688122" customHeight="1"/>
    <row r="688124" customHeight="1"/>
    <row r="688126" customHeight="1"/>
    <row r="688128" customHeight="1"/>
    <row r="688130" customHeight="1"/>
    <row r="688132" customHeight="1"/>
    <row r="688134" customHeight="1"/>
    <row r="688136" customHeight="1"/>
    <row r="688138" customHeight="1"/>
    <row r="688140" customHeight="1"/>
    <row r="688142" customHeight="1"/>
    <row r="688144" customHeight="1"/>
    <row r="688146" customHeight="1"/>
    <row r="688148" customHeight="1"/>
    <row r="688150" customHeight="1"/>
    <row r="688152" customHeight="1"/>
    <row r="688154" customHeight="1"/>
    <row r="688156" customHeight="1"/>
    <row r="688158" customHeight="1"/>
    <row r="688160" customHeight="1"/>
    <row r="688162" customHeight="1"/>
    <row r="688164" customHeight="1"/>
    <row r="688166" customHeight="1"/>
    <row r="688168" customHeight="1"/>
    <row r="688170" customHeight="1"/>
    <row r="688172" customHeight="1"/>
    <row r="688174" customHeight="1"/>
    <row r="688176" customHeight="1"/>
    <row r="688178" customHeight="1"/>
    <row r="688180" customHeight="1"/>
    <row r="688182" customHeight="1"/>
    <row r="688184" customHeight="1"/>
    <row r="688186" customHeight="1"/>
    <row r="688188" customHeight="1"/>
    <row r="688190" customHeight="1"/>
    <row r="688192" customHeight="1"/>
    <row r="688194" customHeight="1"/>
    <row r="688196" customHeight="1"/>
    <row r="688198" customHeight="1"/>
    <row r="688200" customHeight="1"/>
    <row r="688202" customHeight="1"/>
    <row r="688204" customHeight="1"/>
    <row r="688206" customHeight="1"/>
    <row r="688208" customHeight="1"/>
    <row r="688210" customHeight="1"/>
    <row r="688212" customHeight="1"/>
    <row r="688214" customHeight="1"/>
    <row r="688216" customHeight="1"/>
    <row r="688218" customHeight="1"/>
    <row r="688220" customHeight="1"/>
    <row r="688222" customHeight="1"/>
    <row r="688224" customHeight="1"/>
    <row r="688226" customHeight="1"/>
    <row r="688228" customHeight="1"/>
    <row r="688230" customHeight="1"/>
    <row r="688232" customHeight="1"/>
    <row r="688234" customHeight="1"/>
    <row r="688236" customHeight="1"/>
    <row r="688238" customHeight="1"/>
    <row r="688240" customHeight="1"/>
    <row r="688242" customHeight="1"/>
    <row r="688244" customHeight="1"/>
    <row r="688246" customHeight="1"/>
    <row r="688248" customHeight="1"/>
    <row r="688250" customHeight="1"/>
    <row r="688252" customHeight="1"/>
    <row r="688254" customHeight="1"/>
    <row r="688256" customHeight="1"/>
    <row r="688258" customHeight="1"/>
    <row r="688260" customHeight="1"/>
    <row r="688262" customHeight="1"/>
    <row r="688264" customHeight="1"/>
    <row r="688266" customHeight="1"/>
    <row r="688268" customHeight="1"/>
    <row r="688270" customHeight="1"/>
    <row r="688272" customHeight="1"/>
    <row r="688274" customHeight="1"/>
    <row r="688276" customHeight="1"/>
    <row r="688278" customHeight="1"/>
    <row r="688280" customHeight="1"/>
    <row r="688282" customHeight="1"/>
    <row r="688284" customHeight="1"/>
    <row r="688286" customHeight="1"/>
    <row r="688288" customHeight="1"/>
    <row r="688290" customHeight="1"/>
    <row r="688292" customHeight="1"/>
    <row r="688294" customHeight="1"/>
    <row r="688296" customHeight="1"/>
    <row r="688298" customHeight="1"/>
    <row r="688300" customHeight="1"/>
    <row r="688302" customHeight="1"/>
    <row r="688304" customHeight="1"/>
    <row r="688306" customHeight="1"/>
    <row r="688308" customHeight="1"/>
    <row r="688310" customHeight="1"/>
    <row r="688312" customHeight="1"/>
    <row r="688314" customHeight="1"/>
    <row r="688316" customHeight="1"/>
    <row r="688318" customHeight="1"/>
    <row r="688320" customHeight="1"/>
    <row r="688322" customHeight="1"/>
    <row r="688324" customHeight="1"/>
    <row r="688326" customHeight="1"/>
    <row r="688328" customHeight="1"/>
    <row r="688330" customHeight="1"/>
    <row r="688332" customHeight="1"/>
    <row r="688334" customHeight="1"/>
    <row r="688336" customHeight="1"/>
    <row r="688338" customHeight="1"/>
    <row r="688340" customHeight="1"/>
    <row r="688342" customHeight="1"/>
    <row r="688344" customHeight="1"/>
    <row r="688346" customHeight="1"/>
    <row r="688348" customHeight="1"/>
    <row r="688350" customHeight="1"/>
    <row r="688352" customHeight="1"/>
    <row r="688354" customHeight="1"/>
    <row r="688356" customHeight="1"/>
    <row r="688358" customHeight="1"/>
    <row r="688360" customHeight="1"/>
    <row r="688362" customHeight="1"/>
    <row r="688364" customHeight="1"/>
    <row r="688366" customHeight="1"/>
    <row r="688368" customHeight="1"/>
    <row r="688370" customHeight="1"/>
    <row r="688372" customHeight="1"/>
    <row r="688374" customHeight="1"/>
    <row r="688376" customHeight="1"/>
    <row r="688378" customHeight="1"/>
    <row r="688380" customHeight="1"/>
    <row r="688382" customHeight="1"/>
    <row r="688384" customHeight="1"/>
    <row r="688386" customHeight="1"/>
    <row r="688388" customHeight="1"/>
    <row r="688390" customHeight="1"/>
    <row r="688392" customHeight="1"/>
    <row r="688394" customHeight="1"/>
    <row r="688396" customHeight="1"/>
    <row r="688398" customHeight="1"/>
    <row r="688400" customHeight="1"/>
    <row r="688402" customHeight="1"/>
    <row r="688404" customHeight="1"/>
    <row r="688406" customHeight="1"/>
    <row r="688408" customHeight="1"/>
    <row r="688410" customHeight="1"/>
    <row r="688412" customHeight="1"/>
    <row r="688414" customHeight="1"/>
    <row r="688416" customHeight="1"/>
    <row r="688418" customHeight="1"/>
    <row r="688420" customHeight="1"/>
    <row r="688422" customHeight="1"/>
    <row r="688424" customHeight="1"/>
    <row r="688426" customHeight="1"/>
    <row r="688428" customHeight="1"/>
    <row r="688430" customHeight="1"/>
    <row r="688432" customHeight="1"/>
    <row r="688434" customHeight="1"/>
    <row r="688436" customHeight="1"/>
    <row r="688438" customHeight="1"/>
    <row r="688440" customHeight="1"/>
    <row r="688442" customHeight="1"/>
    <row r="688444" customHeight="1"/>
    <row r="688446" customHeight="1"/>
    <row r="688448" customHeight="1"/>
    <row r="688450" customHeight="1"/>
    <row r="688452" customHeight="1"/>
    <row r="688454" customHeight="1"/>
    <row r="688456" customHeight="1"/>
    <row r="688458" customHeight="1"/>
    <row r="688460" customHeight="1"/>
    <row r="688462" customHeight="1"/>
    <row r="688464" customHeight="1"/>
    <row r="688466" customHeight="1"/>
    <row r="688468" customHeight="1"/>
    <row r="688470" customHeight="1"/>
    <row r="688472" customHeight="1"/>
    <row r="688474" customHeight="1"/>
    <row r="688476" customHeight="1"/>
    <row r="688478" customHeight="1"/>
    <row r="688480" customHeight="1"/>
    <row r="688482" customHeight="1"/>
    <row r="688484" customHeight="1"/>
    <row r="688486" customHeight="1"/>
    <row r="688488" customHeight="1"/>
    <row r="688490" customHeight="1"/>
    <row r="688492" customHeight="1"/>
    <row r="688494" customHeight="1"/>
    <row r="688496" customHeight="1"/>
    <row r="688498" customHeight="1"/>
    <row r="688500" customHeight="1"/>
    <row r="688502" customHeight="1"/>
    <row r="688504" customHeight="1"/>
    <row r="688506" customHeight="1"/>
    <row r="688508" customHeight="1"/>
    <row r="688510" customHeight="1"/>
    <row r="688512" customHeight="1"/>
    <row r="688514" customHeight="1"/>
    <row r="688516" customHeight="1"/>
    <row r="688518" customHeight="1"/>
    <row r="688520" customHeight="1"/>
    <row r="688522" customHeight="1"/>
    <row r="688524" customHeight="1"/>
    <row r="688526" customHeight="1"/>
    <row r="688528" customHeight="1"/>
    <row r="688530" customHeight="1"/>
    <row r="688532" customHeight="1"/>
    <row r="688534" customHeight="1"/>
    <row r="688536" customHeight="1"/>
    <row r="688538" customHeight="1"/>
    <row r="688540" customHeight="1"/>
    <row r="688542" customHeight="1"/>
    <row r="688544" customHeight="1"/>
    <row r="688546" customHeight="1"/>
    <row r="688548" customHeight="1"/>
    <row r="688550" customHeight="1"/>
    <row r="688552" customHeight="1"/>
    <row r="688554" customHeight="1"/>
    <row r="688556" customHeight="1"/>
    <row r="688558" customHeight="1"/>
    <row r="688560" customHeight="1"/>
    <row r="688562" customHeight="1"/>
    <row r="688564" customHeight="1"/>
    <row r="688566" customHeight="1"/>
    <row r="688568" customHeight="1"/>
    <row r="688570" customHeight="1"/>
    <row r="688572" customHeight="1"/>
    <row r="688574" customHeight="1"/>
    <row r="688576" customHeight="1"/>
    <row r="688578" customHeight="1"/>
    <row r="688580" customHeight="1"/>
    <row r="688582" customHeight="1"/>
    <row r="688584" customHeight="1"/>
    <row r="688586" customHeight="1"/>
    <row r="688588" customHeight="1"/>
    <row r="688590" customHeight="1"/>
    <row r="688592" customHeight="1"/>
    <row r="688594" customHeight="1"/>
    <row r="688596" customHeight="1"/>
    <row r="688598" customHeight="1"/>
    <row r="688600" customHeight="1"/>
    <row r="688602" customHeight="1"/>
    <row r="688604" customHeight="1"/>
    <row r="688606" customHeight="1"/>
    <row r="688608" customHeight="1"/>
    <row r="688610" customHeight="1"/>
    <row r="688612" customHeight="1"/>
    <row r="688614" customHeight="1"/>
    <row r="688616" customHeight="1"/>
    <row r="688618" customHeight="1"/>
    <row r="688620" customHeight="1"/>
    <row r="688622" customHeight="1"/>
    <row r="688624" customHeight="1"/>
    <row r="688626" customHeight="1"/>
    <row r="688628" customHeight="1"/>
    <row r="688630" customHeight="1"/>
    <row r="688632" customHeight="1"/>
    <row r="688634" customHeight="1"/>
    <row r="688636" customHeight="1"/>
    <row r="688638" customHeight="1"/>
    <row r="688640" customHeight="1"/>
    <row r="688642" customHeight="1"/>
    <row r="688644" customHeight="1"/>
    <row r="688646" customHeight="1"/>
    <row r="688648" customHeight="1"/>
    <row r="688650" customHeight="1"/>
    <row r="688652" customHeight="1"/>
    <row r="688654" customHeight="1"/>
    <row r="688656" customHeight="1"/>
    <row r="688658" customHeight="1"/>
    <row r="688660" customHeight="1"/>
    <row r="688662" customHeight="1"/>
    <row r="688664" customHeight="1"/>
    <row r="688666" customHeight="1"/>
    <row r="688668" customHeight="1"/>
    <row r="688670" customHeight="1"/>
    <row r="688672" customHeight="1"/>
    <row r="688674" customHeight="1"/>
    <row r="688676" customHeight="1"/>
    <row r="688678" customHeight="1"/>
    <row r="688680" customHeight="1"/>
    <row r="688682" customHeight="1"/>
    <row r="688684" customHeight="1"/>
    <row r="688686" customHeight="1"/>
    <row r="688688" customHeight="1"/>
    <row r="688690" customHeight="1"/>
    <row r="688692" customHeight="1"/>
    <row r="688694" customHeight="1"/>
    <row r="688696" customHeight="1"/>
    <row r="688698" customHeight="1"/>
    <row r="688700" customHeight="1"/>
    <row r="688702" customHeight="1"/>
    <row r="688704" customHeight="1"/>
    <row r="688706" customHeight="1"/>
    <row r="688708" customHeight="1"/>
    <row r="688710" customHeight="1"/>
    <row r="688712" customHeight="1"/>
    <row r="688714" customHeight="1"/>
    <row r="688716" customHeight="1"/>
    <row r="688718" customHeight="1"/>
    <row r="688720" customHeight="1"/>
    <row r="688722" customHeight="1"/>
    <row r="688724" customHeight="1"/>
    <row r="688726" customHeight="1"/>
    <row r="688728" customHeight="1"/>
    <row r="688730" customHeight="1"/>
    <row r="688732" customHeight="1"/>
    <row r="688734" customHeight="1"/>
    <row r="688736" customHeight="1"/>
    <row r="688738" customHeight="1"/>
    <row r="688740" customHeight="1"/>
    <row r="688742" customHeight="1"/>
    <row r="688744" customHeight="1"/>
    <row r="688746" customHeight="1"/>
    <row r="688748" customHeight="1"/>
    <row r="688750" customHeight="1"/>
    <row r="688752" customHeight="1"/>
    <row r="688754" customHeight="1"/>
    <row r="688756" customHeight="1"/>
    <row r="688758" customHeight="1"/>
    <row r="688760" customHeight="1"/>
    <row r="688762" customHeight="1"/>
    <row r="688764" customHeight="1"/>
    <row r="688766" customHeight="1"/>
    <row r="688768" customHeight="1"/>
    <row r="688770" customHeight="1"/>
    <row r="688772" customHeight="1"/>
    <row r="688774" customHeight="1"/>
    <row r="688776" customHeight="1"/>
    <row r="688778" customHeight="1"/>
    <row r="688780" customHeight="1"/>
    <row r="688782" customHeight="1"/>
    <row r="688784" customHeight="1"/>
    <row r="688786" customHeight="1"/>
    <row r="688788" customHeight="1"/>
    <row r="688790" customHeight="1"/>
    <row r="688792" customHeight="1"/>
    <row r="688794" customHeight="1"/>
    <row r="688796" customHeight="1"/>
    <row r="688798" customHeight="1"/>
    <row r="688800" customHeight="1"/>
    <row r="688802" customHeight="1"/>
    <row r="688804" customHeight="1"/>
    <row r="688806" customHeight="1"/>
    <row r="688808" customHeight="1"/>
    <row r="688810" customHeight="1"/>
    <row r="688812" customHeight="1"/>
    <row r="688814" customHeight="1"/>
    <row r="688816" customHeight="1"/>
    <row r="688818" customHeight="1"/>
    <row r="688820" customHeight="1"/>
    <row r="688822" customHeight="1"/>
    <row r="688824" customHeight="1"/>
    <row r="688826" customHeight="1"/>
    <row r="688828" customHeight="1"/>
    <row r="688830" customHeight="1"/>
    <row r="688832" customHeight="1"/>
    <row r="688834" customHeight="1"/>
    <row r="688836" customHeight="1"/>
    <row r="688838" customHeight="1"/>
    <row r="688840" customHeight="1"/>
    <row r="688842" customHeight="1"/>
    <row r="688844" customHeight="1"/>
    <row r="688846" customHeight="1"/>
    <row r="688848" customHeight="1"/>
    <row r="688850" customHeight="1"/>
    <row r="688852" customHeight="1"/>
    <row r="688854" customHeight="1"/>
    <row r="688856" customHeight="1"/>
    <row r="688858" customHeight="1"/>
    <row r="688860" customHeight="1"/>
    <row r="688862" customHeight="1"/>
    <row r="688864" customHeight="1"/>
    <row r="688866" customHeight="1"/>
    <row r="688868" customHeight="1"/>
    <row r="688870" customHeight="1"/>
    <row r="688872" customHeight="1"/>
    <row r="688874" customHeight="1"/>
    <row r="688876" customHeight="1"/>
    <row r="688878" customHeight="1"/>
    <row r="688880" customHeight="1"/>
    <row r="688882" customHeight="1"/>
    <row r="688884" customHeight="1"/>
    <row r="688886" customHeight="1"/>
    <row r="688888" customHeight="1"/>
    <row r="688890" customHeight="1"/>
    <row r="688892" customHeight="1"/>
    <row r="688894" customHeight="1"/>
    <row r="688896" customHeight="1"/>
    <row r="688898" customHeight="1"/>
    <row r="688900" customHeight="1"/>
    <row r="688902" customHeight="1"/>
    <row r="688904" customHeight="1"/>
    <row r="688906" customHeight="1"/>
    <row r="688908" customHeight="1"/>
    <row r="688910" customHeight="1"/>
    <row r="688912" customHeight="1"/>
    <row r="688914" customHeight="1"/>
    <row r="688916" customHeight="1"/>
    <row r="688918" customHeight="1"/>
    <row r="688920" customHeight="1"/>
    <row r="688922" customHeight="1"/>
    <row r="688924" customHeight="1"/>
    <row r="688926" customHeight="1"/>
    <row r="688928" customHeight="1"/>
    <row r="688930" customHeight="1"/>
    <row r="688932" customHeight="1"/>
    <row r="688934" customHeight="1"/>
    <row r="688936" customHeight="1"/>
    <row r="688938" customHeight="1"/>
    <row r="688940" customHeight="1"/>
    <row r="688942" customHeight="1"/>
    <row r="688944" customHeight="1"/>
    <row r="688946" customHeight="1"/>
    <row r="688948" customHeight="1"/>
    <row r="688950" customHeight="1"/>
    <row r="688952" customHeight="1"/>
    <row r="688954" customHeight="1"/>
    <row r="688956" customHeight="1"/>
    <row r="688958" customHeight="1"/>
    <row r="688960" customHeight="1"/>
    <row r="688962" customHeight="1"/>
    <row r="688964" customHeight="1"/>
    <row r="688966" customHeight="1"/>
    <row r="688968" customHeight="1"/>
    <row r="688970" customHeight="1"/>
    <row r="688972" customHeight="1"/>
    <row r="688974" customHeight="1"/>
    <row r="688976" customHeight="1"/>
    <row r="688978" customHeight="1"/>
    <row r="688980" customHeight="1"/>
    <row r="688982" customHeight="1"/>
    <row r="688984" customHeight="1"/>
    <row r="688986" customHeight="1"/>
    <row r="688988" customHeight="1"/>
    <row r="688990" customHeight="1"/>
    <row r="688992" customHeight="1"/>
    <row r="688994" customHeight="1"/>
    <row r="688996" customHeight="1"/>
    <row r="688998" customHeight="1"/>
    <row r="689000" customHeight="1"/>
    <row r="689002" customHeight="1"/>
    <row r="689004" customHeight="1"/>
    <row r="689006" customHeight="1"/>
    <row r="689008" customHeight="1"/>
    <row r="689010" customHeight="1"/>
    <row r="689012" customHeight="1"/>
    <row r="689014" customHeight="1"/>
    <row r="689016" customHeight="1"/>
    <row r="689018" customHeight="1"/>
    <row r="689020" customHeight="1"/>
    <row r="689022" customHeight="1"/>
    <row r="689024" customHeight="1"/>
    <row r="689026" customHeight="1"/>
    <row r="689028" customHeight="1"/>
    <row r="689030" customHeight="1"/>
    <row r="689032" customHeight="1"/>
    <row r="689034" customHeight="1"/>
    <row r="689036" customHeight="1"/>
    <row r="689038" customHeight="1"/>
    <row r="689040" customHeight="1"/>
    <row r="689042" customHeight="1"/>
    <row r="689044" customHeight="1"/>
    <row r="689046" customHeight="1"/>
    <row r="689048" customHeight="1"/>
    <row r="689050" customHeight="1"/>
    <row r="689052" customHeight="1"/>
    <row r="689054" customHeight="1"/>
    <row r="689056" customHeight="1"/>
    <row r="689058" customHeight="1"/>
    <row r="689060" customHeight="1"/>
    <row r="689062" customHeight="1"/>
    <row r="689064" customHeight="1"/>
    <row r="689066" customHeight="1"/>
    <row r="689068" customHeight="1"/>
    <row r="689070" customHeight="1"/>
    <row r="689072" customHeight="1"/>
    <row r="689074" customHeight="1"/>
    <row r="689076" customHeight="1"/>
    <row r="689078" customHeight="1"/>
    <row r="689080" customHeight="1"/>
    <row r="689082" customHeight="1"/>
    <row r="689084" customHeight="1"/>
    <row r="689086" customHeight="1"/>
    <row r="689088" customHeight="1"/>
    <row r="689090" customHeight="1"/>
    <row r="689092" customHeight="1"/>
    <row r="689094" customHeight="1"/>
    <row r="689096" customHeight="1"/>
    <row r="689098" customHeight="1"/>
    <row r="689100" customHeight="1"/>
    <row r="689102" customHeight="1"/>
    <row r="689104" customHeight="1"/>
    <row r="689106" customHeight="1"/>
    <row r="689108" customHeight="1"/>
    <row r="689110" customHeight="1"/>
    <row r="689112" customHeight="1"/>
    <row r="689114" customHeight="1"/>
    <row r="689116" customHeight="1"/>
    <row r="689118" customHeight="1"/>
    <row r="689120" customHeight="1"/>
    <row r="689122" customHeight="1"/>
    <row r="689124" customHeight="1"/>
    <row r="689126" customHeight="1"/>
    <row r="689128" customHeight="1"/>
    <row r="689130" customHeight="1"/>
    <row r="689132" customHeight="1"/>
    <row r="689134" customHeight="1"/>
    <row r="689136" customHeight="1"/>
    <row r="689138" customHeight="1"/>
    <row r="689140" customHeight="1"/>
    <row r="689142" customHeight="1"/>
    <row r="689144" customHeight="1"/>
    <row r="689146" customHeight="1"/>
    <row r="689148" customHeight="1"/>
    <row r="689150" customHeight="1"/>
    <row r="689152" customHeight="1"/>
    <row r="689154" customHeight="1"/>
    <row r="689156" customHeight="1"/>
    <row r="689158" customHeight="1"/>
    <row r="689160" customHeight="1"/>
    <row r="689162" customHeight="1"/>
    <row r="689164" customHeight="1"/>
    <row r="689166" customHeight="1"/>
    <row r="689168" customHeight="1"/>
    <row r="689170" customHeight="1"/>
    <row r="689172" customHeight="1"/>
    <row r="689174" customHeight="1"/>
    <row r="689176" customHeight="1"/>
    <row r="689178" customHeight="1"/>
    <row r="689180" customHeight="1"/>
    <row r="689182" customHeight="1"/>
    <row r="689184" customHeight="1"/>
    <row r="689186" customHeight="1"/>
    <row r="689188" customHeight="1"/>
    <row r="689190" customHeight="1"/>
    <row r="689192" customHeight="1"/>
    <row r="689194" customHeight="1"/>
    <row r="689196" customHeight="1"/>
    <row r="689198" customHeight="1"/>
    <row r="689200" customHeight="1"/>
    <row r="689202" customHeight="1"/>
    <row r="689204" customHeight="1"/>
    <row r="689206" customHeight="1"/>
    <row r="689208" customHeight="1"/>
    <row r="689210" customHeight="1"/>
    <row r="689212" customHeight="1"/>
    <row r="689214" customHeight="1"/>
    <row r="689216" customHeight="1"/>
    <row r="689218" customHeight="1"/>
    <row r="689220" customHeight="1"/>
    <row r="689222" customHeight="1"/>
    <row r="689224" customHeight="1"/>
    <row r="689226" customHeight="1"/>
    <row r="689228" customHeight="1"/>
    <row r="689230" customHeight="1"/>
    <row r="689232" customHeight="1"/>
    <row r="689234" customHeight="1"/>
    <row r="689236" customHeight="1"/>
    <row r="689238" customHeight="1"/>
    <row r="689240" customHeight="1"/>
    <row r="689242" customHeight="1"/>
    <row r="689244" customHeight="1"/>
    <row r="689246" customHeight="1"/>
    <row r="689248" customHeight="1"/>
    <row r="689250" customHeight="1"/>
    <row r="689252" customHeight="1"/>
    <row r="689254" customHeight="1"/>
    <row r="689256" customHeight="1"/>
    <row r="689258" customHeight="1"/>
    <row r="689260" customHeight="1"/>
    <row r="689262" customHeight="1"/>
    <row r="689264" customHeight="1"/>
    <row r="689266" customHeight="1"/>
    <row r="689268" customHeight="1"/>
    <row r="689270" customHeight="1"/>
    <row r="689272" customHeight="1"/>
    <row r="689274" customHeight="1"/>
    <row r="689276" customHeight="1"/>
    <row r="689278" customHeight="1"/>
    <row r="689280" customHeight="1"/>
    <row r="689282" customHeight="1"/>
    <row r="689284" customHeight="1"/>
    <row r="689286" customHeight="1"/>
    <row r="689288" customHeight="1"/>
    <row r="689290" customHeight="1"/>
    <row r="689292" customHeight="1"/>
    <row r="689294" customHeight="1"/>
    <row r="689296" customHeight="1"/>
    <row r="689298" customHeight="1"/>
    <row r="689300" customHeight="1"/>
    <row r="689302" customHeight="1"/>
    <row r="689304" customHeight="1"/>
    <row r="689306" customHeight="1"/>
    <row r="689308" customHeight="1"/>
    <row r="689310" customHeight="1"/>
    <row r="689312" customHeight="1"/>
    <row r="689314" customHeight="1"/>
    <row r="689316" customHeight="1"/>
    <row r="689318" customHeight="1"/>
    <row r="689320" customHeight="1"/>
    <row r="689322" customHeight="1"/>
    <row r="689324" customHeight="1"/>
    <row r="689326" customHeight="1"/>
    <row r="689328" customHeight="1"/>
    <row r="689330" customHeight="1"/>
    <row r="689332" customHeight="1"/>
    <row r="689334" customHeight="1"/>
    <row r="689336" customHeight="1"/>
    <row r="689338" customHeight="1"/>
    <row r="689340" customHeight="1"/>
    <row r="689342" customHeight="1"/>
    <row r="689344" customHeight="1"/>
    <row r="689346" customHeight="1"/>
    <row r="689348" customHeight="1"/>
    <row r="689350" customHeight="1"/>
    <row r="689352" customHeight="1"/>
    <row r="689354" customHeight="1"/>
    <row r="689356" customHeight="1"/>
    <row r="689358" customHeight="1"/>
    <row r="689360" customHeight="1"/>
    <row r="689362" customHeight="1"/>
    <row r="689364" customHeight="1"/>
    <row r="689366" customHeight="1"/>
    <row r="689368" customHeight="1"/>
    <row r="689370" customHeight="1"/>
    <row r="689372" customHeight="1"/>
    <row r="689374" customHeight="1"/>
    <row r="689376" customHeight="1"/>
    <row r="689378" customHeight="1"/>
    <row r="689380" customHeight="1"/>
    <row r="689382" customHeight="1"/>
    <row r="689384" customHeight="1"/>
    <row r="689386" customHeight="1"/>
    <row r="689388" customHeight="1"/>
    <row r="689390" customHeight="1"/>
    <row r="689392" customHeight="1"/>
    <row r="689394" customHeight="1"/>
    <row r="689396" customHeight="1"/>
    <row r="689398" customHeight="1"/>
    <row r="689400" customHeight="1"/>
    <row r="689402" customHeight="1"/>
    <row r="689404" customHeight="1"/>
    <row r="689406" customHeight="1"/>
    <row r="689408" customHeight="1"/>
    <row r="689410" customHeight="1"/>
    <row r="689412" customHeight="1"/>
    <row r="689414" customHeight="1"/>
    <row r="689416" customHeight="1"/>
    <row r="689418" customHeight="1"/>
    <row r="689420" customHeight="1"/>
    <row r="689422" customHeight="1"/>
    <row r="689424" customHeight="1"/>
    <row r="689426" customHeight="1"/>
    <row r="689428" customHeight="1"/>
    <row r="689430" customHeight="1"/>
    <row r="689432" customHeight="1"/>
    <row r="689434" customHeight="1"/>
    <row r="689436" customHeight="1"/>
    <row r="689438" customHeight="1"/>
    <row r="689440" customHeight="1"/>
    <row r="689442" customHeight="1"/>
    <row r="689444" customHeight="1"/>
    <row r="689446" customHeight="1"/>
    <row r="689448" customHeight="1"/>
    <row r="689450" customHeight="1"/>
    <row r="689452" customHeight="1"/>
    <row r="689454" customHeight="1"/>
    <row r="689456" customHeight="1"/>
    <row r="689458" customHeight="1"/>
    <row r="689460" customHeight="1"/>
    <row r="689462" customHeight="1"/>
    <row r="689464" customHeight="1"/>
    <row r="689466" customHeight="1"/>
    <row r="689468" customHeight="1"/>
    <row r="689470" customHeight="1"/>
    <row r="689472" customHeight="1"/>
    <row r="689474" customHeight="1"/>
    <row r="689476" customHeight="1"/>
    <row r="689478" customHeight="1"/>
    <row r="689480" customHeight="1"/>
    <row r="689482" customHeight="1"/>
    <row r="689484" customHeight="1"/>
    <row r="689486" customHeight="1"/>
    <row r="689488" customHeight="1"/>
    <row r="689490" customHeight="1"/>
    <row r="689492" customHeight="1"/>
    <row r="689494" customHeight="1"/>
    <row r="689496" customHeight="1"/>
    <row r="689498" customHeight="1"/>
    <row r="689500" customHeight="1"/>
    <row r="689502" customHeight="1"/>
    <row r="689504" customHeight="1"/>
    <row r="689506" customHeight="1"/>
    <row r="689508" customHeight="1"/>
    <row r="689510" customHeight="1"/>
    <row r="689512" customHeight="1"/>
    <row r="689514" customHeight="1"/>
    <row r="689516" customHeight="1"/>
    <row r="689518" customHeight="1"/>
    <row r="689520" customHeight="1"/>
    <row r="689522" customHeight="1"/>
    <row r="689524" customHeight="1"/>
    <row r="689526" customHeight="1"/>
    <row r="689528" customHeight="1"/>
    <row r="689530" customHeight="1"/>
    <row r="689532" customHeight="1"/>
    <row r="689534" customHeight="1"/>
    <row r="689536" customHeight="1"/>
    <row r="689538" customHeight="1"/>
    <row r="689540" customHeight="1"/>
    <row r="689542" customHeight="1"/>
    <row r="689544" customHeight="1"/>
    <row r="689546" customHeight="1"/>
    <row r="689548" customHeight="1"/>
    <row r="689550" customHeight="1"/>
    <row r="689552" customHeight="1"/>
    <row r="689554" customHeight="1"/>
    <row r="689556" customHeight="1"/>
    <row r="689558" customHeight="1"/>
    <row r="689560" customHeight="1"/>
    <row r="689562" customHeight="1"/>
    <row r="689564" customHeight="1"/>
    <row r="689566" customHeight="1"/>
    <row r="689568" customHeight="1"/>
    <row r="689570" customHeight="1"/>
    <row r="689572" customHeight="1"/>
    <row r="689574" customHeight="1"/>
    <row r="689576" customHeight="1"/>
    <row r="689578" customHeight="1"/>
    <row r="689580" customHeight="1"/>
    <row r="689582" customHeight="1"/>
    <row r="689584" customHeight="1"/>
    <row r="689586" customHeight="1"/>
    <row r="689588" customHeight="1"/>
    <row r="689590" customHeight="1"/>
    <row r="689592" customHeight="1"/>
    <row r="689594" customHeight="1"/>
    <row r="689596" customHeight="1"/>
    <row r="689598" customHeight="1"/>
    <row r="689600" customHeight="1"/>
    <row r="689602" customHeight="1"/>
    <row r="689604" customHeight="1"/>
    <row r="689606" customHeight="1"/>
    <row r="689608" customHeight="1"/>
    <row r="689610" customHeight="1"/>
    <row r="689612" customHeight="1"/>
    <row r="689614" customHeight="1"/>
    <row r="689616" customHeight="1"/>
    <row r="689618" customHeight="1"/>
    <row r="689620" customHeight="1"/>
    <row r="689622" customHeight="1"/>
    <row r="689624" customHeight="1"/>
    <row r="689626" customHeight="1"/>
    <row r="689628" customHeight="1"/>
    <row r="689630" customHeight="1"/>
    <row r="689632" customHeight="1"/>
    <row r="689634" customHeight="1"/>
    <row r="689636" customHeight="1"/>
    <row r="689638" customHeight="1"/>
    <row r="689640" customHeight="1"/>
    <row r="689642" customHeight="1"/>
    <row r="689644" customHeight="1"/>
    <row r="689646" customHeight="1"/>
    <row r="689648" customHeight="1"/>
    <row r="689650" customHeight="1"/>
    <row r="689652" customHeight="1"/>
    <row r="689654" customHeight="1"/>
    <row r="689656" customHeight="1"/>
    <row r="689658" customHeight="1"/>
    <row r="689660" customHeight="1"/>
    <row r="689662" customHeight="1"/>
    <row r="689664" customHeight="1"/>
    <row r="689666" customHeight="1"/>
    <row r="689668" customHeight="1"/>
    <row r="689670" customHeight="1"/>
    <row r="689672" customHeight="1"/>
    <row r="689674" customHeight="1"/>
    <row r="689676" customHeight="1"/>
    <row r="689678" customHeight="1"/>
    <row r="689680" customHeight="1"/>
    <row r="689682" customHeight="1"/>
    <row r="689684" customHeight="1"/>
    <row r="689686" customHeight="1"/>
    <row r="689688" customHeight="1"/>
    <row r="689690" customHeight="1"/>
    <row r="689692" customHeight="1"/>
    <row r="689694" customHeight="1"/>
    <row r="689696" customHeight="1"/>
    <row r="689698" customHeight="1"/>
    <row r="689700" customHeight="1"/>
    <row r="689702" customHeight="1"/>
    <row r="689704" customHeight="1"/>
    <row r="689706" customHeight="1"/>
    <row r="689708" customHeight="1"/>
    <row r="689710" customHeight="1"/>
    <row r="689712" customHeight="1"/>
    <row r="689714" customHeight="1"/>
    <row r="689716" customHeight="1"/>
    <row r="689718" customHeight="1"/>
    <row r="689720" customHeight="1"/>
    <row r="689722" customHeight="1"/>
    <row r="689724" customHeight="1"/>
    <row r="689726" customHeight="1"/>
    <row r="689728" customHeight="1"/>
    <row r="689730" customHeight="1"/>
    <row r="689732" customHeight="1"/>
    <row r="689734" customHeight="1"/>
    <row r="689736" customHeight="1"/>
    <row r="689738" customHeight="1"/>
    <row r="689740" customHeight="1"/>
    <row r="689742" customHeight="1"/>
    <row r="689744" customHeight="1"/>
    <row r="689746" customHeight="1"/>
    <row r="689748" customHeight="1"/>
    <row r="689750" customHeight="1"/>
    <row r="689752" customHeight="1"/>
    <row r="689754" customHeight="1"/>
    <row r="689756" customHeight="1"/>
    <row r="689758" customHeight="1"/>
    <row r="689760" customHeight="1"/>
    <row r="689762" customHeight="1"/>
    <row r="689764" customHeight="1"/>
    <row r="689766" customHeight="1"/>
    <row r="689768" customHeight="1"/>
    <row r="689770" customHeight="1"/>
    <row r="689772" customHeight="1"/>
    <row r="689774" customHeight="1"/>
    <row r="689776" customHeight="1"/>
    <row r="689778" customHeight="1"/>
    <row r="689780" customHeight="1"/>
    <row r="689782" customHeight="1"/>
    <row r="689784" customHeight="1"/>
    <row r="689786" customHeight="1"/>
    <row r="689788" customHeight="1"/>
    <row r="689790" customHeight="1"/>
    <row r="689792" customHeight="1"/>
    <row r="689794" customHeight="1"/>
    <row r="689796" customHeight="1"/>
    <row r="689798" customHeight="1"/>
    <row r="689800" customHeight="1"/>
    <row r="689802" customHeight="1"/>
    <row r="689804" customHeight="1"/>
    <row r="689806" customHeight="1"/>
    <row r="689808" customHeight="1"/>
    <row r="689810" customHeight="1"/>
    <row r="689812" customHeight="1"/>
    <row r="689814" customHeight="1"/>
    <row r="689816" customHeight="1"/>
    <row r="689818" customHeight="1"/>
    <row r="689820" customHeight="1"/>
    <row r="689822" customHeight="1"/>
    <row r="689824" customHeight="1"/>
    <row r="689826" customHeight="1"/>
    <row r="689828" customHeight="1"/>
    <row r="689830" customHeight="1"/>
    <row r="689832" customHeight="1"/>
    <row r="689834" customHeight="1"/>
    <row r="689836" customHeight="1"/>
    <row r="689838" customHeight="1"/>
    <row r="689840" customHeight="1"/>
    <row r="689842" customHeight="1"/>
    <row r="689844" customHeight="1"/>
    <row r="689846" customHeight="1"/>
    <row r="689848" customHeight="1"/>
    <row r="689850" customHeight="1"/>
    <row r="689852" customHeight="1"/>
    <row r="689854" customHeight="1"/>
    <row r="689856" customHeight="1"/>
    <row r="689858" customHeight="1"/>
    <row r="689860" customHeight="1"/>
    <row r="689862" customHeight="1"/>
    <row r="689864" customHeight="1"/>
    <row r="689866" customHeight="1"/>
    <row r="689868" customHeight="1"/>
    <row r="689870" customHeight="1"/>
    <row r="689872" customHeight="1"/>
    <row r="689874" customHeight="1"/>
    <row r="689876" customHeight="1"/>
    <row r="689878" customHeight="1"/>
    <row r="689880" customHeight="1"/>
    <row r="689882" customHeight="1"/>
    <row r="689884" customHeight="1"/>
    <row r="689886" customHeight="1"/>
    <row r="689888" customHeight="1"/>
    <row r="689890" customHeight="1"/>
    <row r="689892" customHeight="1"/>
    <row r="689894" customHeight="1"/>
    <row r="689896" customHeight="1"/>
    <row r="689898" customHeight="1"/>
    <row r="689900" customHeight="1"/>
    <row r="689902" customHeight="1"/>
    <row r="689904" customHeight="1"/>
    <row r="689906" customHeight="1"/>
    <row r="689908" customHeight="1"/>
    <row r="689910" customHeight="1"/>
    <row r="689912" customHeight="1"/>
    <row r="689914" customHeight="1"/>
    <row r="689916" customHeight="1"/>
    <row r="689918" customHeight="1"/>
    <row r="689920" customHeight="1"/>
    <row r="689922" customHeight="1"/>
    <row r="689924" customHeight="1"/>
    <row r="689926" customHeight="1"/>
    <row r="689928" customHeight="1"/>
    <row r="689930" customHeight="1"/>
    <row r="689932" customHeight="1"/>
    <row r="689934" customHeight="1"/>
    <row r="689936" customHeight="1"/>
    <row r="689938" customHeight="1"/>
    <row r="689940" customHeight="1"/>
    <row r="689942" customHeight="1"/>
    <row r="689944" customHeight="1"/>
    <row r="689946" customHeight="1"/>
    <row r="689948" customHeight="1"/>
    <row r="689950" customHeight="1"/>
    <row r="689952" customHeight="1"/>
    <row r="689954" customHeight="1"/>
    <row r="689956" customHeight="1"/>
    <row r="689958" customHeight="1"/>
    <row r="689960" customHeight="1"/>
    <row r="689962" customHeight="1"/>
    <row r="689964" customHeight="1"/>
    <row r="689966" customHeight="1"/>
    <row r="689968" customHeight="1"/>
    <row r="689970" customHeight="1"/>
    <row r="689972" customHeight="1"/>
    <row r="689974" customHeight="1"/>
    <row r="689976" customHeight="1"/>
    <row r="689978" customHeight="1"/>
    <row r="689980" customHeight="1"/>
    <row r="689982" customHeight="1"/>
    <row r="689984" customHeight="1"/>
    <row r="689986" customHeight="1"/>
    <row r="689988" customHeight="1"/>
    <row r="689990" customHeight="1"/>
    <row r="689992" customHeight="1"/>
    <row r="689994" customHeight="1"/>
    <row r="689996" customHeight="1"/>
    <row r="689998" customHeight="1"/>
    <row r="690000" customHeight="1"/>
    <row r="690002" customHeight="1"/>
    <row r="690004" customHeight="1"/>
    <row r="690006" customHeight="1"/>
    <row r="690008" customHeight="1"/>
    <row r="690010" customHeight="1"/>
    <row r="690012" customHeight="1"/>
    <row r="690014" customHeight="1"/>
    <row r="690016" customHeight="1"/>
    <row r="690018" customHeight="1"/>
    <row r="690020" customHeight="1"/>
    <row r="690022" customHeight="1"/>
    <row r="690024" customHeight="1"/>
    <row r="690026" customHeight="1"/>
    <row r="690028" customHeight="1"/>
    <row r="690030" customHeight="1"/>
    <row r="690032" customHeight="1"/>
    <row r="690034" customHeight="1"/>
    <row r="690036" customHeight="1"/>
    <row r="690038" customHeight="1"/>
    <row r="690040" customHeight="1"/>
    <row r="690042" customHeight="1"/>
    <row r="690044" customHeight="1"/>
    <row r="690046" customHeight="1"/>
    <row r="690048" customHeight="1"/>
    <row r="690050" customHeight="1"/>
    <row r="690052" customHeight="1"/>
    <row r="690054" customHeight="1"/>
    <row r="690056" customHeight="1"/>
    <row r="690058" customHeight="1"/>
    <row r="690060" customHeight="1"/>
    <row r="690062" customHeight="1"/>
    <row r="690064" customHeight="1"/>
    <row r="690066" customHeight="1"/>
    <row r="690068" customHeight="1"/>
    <row r="690070" customHeight="1"/>
    <row r="690072" customHeight="1"/>
    <row r="690074" customHeight="1"/>
    <row r="690076" customHeight="1"/>
    <row r="690078" customHeight="1"/>
    <row r="690080" customHeight="1"/>
    <row r="690082" customHeight="1"/>
    <row r="690084" customHeight="1"/>
    <row r="690086" customHeight="1"/>
    <row r="690088" customHeight="1"/>
    <row r="690090" customHeight="1"/>
    <row r="690092" customHeight="1"/>
    <row r="690094" customHeight="1"/>
    <row r="690096" customHeight="1"/>
    <row r="690098" customHeight="1"/>
    <row r="690100" customHeight="1"/>
    <row r="690102" customHeight="1"/>
    <row r="690104" customHeight="1"/>
    <row r="690106" customHeight="1"/>
    <row r="690108" customHeight="1"/>
    <row r="690110" customHeight="1"/>
    <row r="690112" customHeight="1"/>
    <row r="690114" customHeight="1"/>
    <row r="690116" customHeight="1"/>
    <row r="690118" customHeight="1"/>
    <row r="690120" customHeight="1"/>
    <row r="690122" customHeight="1"/>
    <row r="690124" customHeight="1"/>
    <row r="690126" customHeight="1"/>
    <row r="690128" customHeight="1"/>
    <row r="690130" customHeight="1"/>
    <row r="690132" customHeight="1"/>
    <row r="690134" customHeight="1"/>
    <row r="690136" customHeight="1"/>
    <row r="690138" customHeight="1"/>
    <row r="690140" customHeight="1"/>
    <row r="690142" customHeight="1"/>
    <row r="690144" customHeight="1"/>
    <row r="690146" customHeight="1"/>
    <row r="690148" customHeight="1"/>
    <row r="690150" customHeight="1"/>
    <row r="690152" customHeight="1"/>
    <row r="690154" customHeight="1"/>
    <row r="690156" customHeight="1"/>
    <row r="690158" customHeight="1"/>
    <row r="690160" customHeight="1"/>
    <row r="690162" customHeight="1"/>
    <row r="690164" customHeight="1"/>
    <row r="690166" customHeight="1"/>
    <row r="690168" customHeight="1"/>
    <row r="690170" customHeight="1"/>
    <row r="690172" customHeight="1"/>
    <row r="690174" customHeight="1"/>
    <row r="690176" customHeight="1"/>
    <row r="690178" customHeight="1"/>
    <row r="690180" customHeight="1"/>
    <row r="690182" customHeight="1"/>
    <row r="690184" customHeight="1"/>
    <row r="690186" customHeight="1"/>
    <row r="690188" customHeight="1"/>
    <row r="690190" customHeight="1"/>
    <row r="690192" customHeight="1"/>
    <row r="690194" customHeight="1"/>
    <row r="690196" customHeight="1"/>
    <row r="690198" customHeight="1"/>
    <row r="690200" customHeight="1"/>
    <row r="690202" customHeight="1"/>
    <row r="690204" customHeight="1"/>
    <row r="690206" customHeight="1"/>
    <row r="690208" customHeight="1"/>
    <row r="690210" customHeight="1"/>
    <row r="690212" customHeight="1"/>
    <row r="690214" customHeight="1"/>
    <row r="690216" customHeight="1"/>
    <row r="690218" customHeight="1"/>
    <row r="690220" customHeight="1"/>
    <row r="690222" customHeight="1"/>
    <row r="690224" customHeight="1"/>
    <row r="690226" customHeight="1"/>
    <row r="690228" customHeight="1"/>
    <row r="690230" customHeight="1"/>
    <row r="690232" customHeight="1"/>
    <row r="690234" customHeight="1"/>
    <row r="690236" customHeight="1"/>
    <row r="690238" customHeight="1"/>
    <row r="690240" customHeight="1"/>
    <row r="690242" customHeight="1"/>
    <row r="690244" customHeight="1"/>
    <row r="690246" customHeight="1"/>
    <row r="690248" customHeight="1"/>
    <row r="690250" customHeight="1"/>
    <row r="690252" customHeight="1"/>
    <row r="690254" customHeight="1"/>
    <row r="690256" customHeight="1"/>
    <row r="690258" customHeight="1"/>
    <row r="690260" customHeight="1"/>
    <row r="690262" customHeight="1"/>
    <row r="690264" customHeight="1"/>
    <row r="690266" customHeight="1"/>
    <row r="690268" customHeight="1"/>
    <row r="690270" customHeight="1"/>
    <row r="690272" customHeight="1"/>
    <row r="690274" customHeight="1"/>
    <row r="690276" customHeight="1"/>
    <row r="690278" customHeight="1"/>
    <row r="690280" customHeight="1"/>
    <row r="690282" customHeight="1"/>
    <row r="690284" customHeight="1"/>
    <row r="690286" customHeight="1"/>
    <row r="690288" customHeight="1"/>
    <row r="690290" customHeight="1"/>
    <row r="690292" customHeight="1"/>
    <row r="690294" customHeight="1"/>
    <row r="690296" customHeight="1"/>
    <row r="690298" customHeight="1"/>
    <row r="690300" customHeight="1"/>
    <row r="690302" customHeight="1"/>
    <row r="690304" customHeight="1"/>
    <row r="690306" customHeight="1"/>
    <row r="690308" customHeight="1"/>
    <row r="690310" customHeight="1"/>
    <row r="690312" customHeight="1"/>
    <row r="690314" customHeight="1"/>
    <row r="690316" customHeight="1"/>
    <row r="690318" customHeight="1"/>
    <row r="690320" customHeight="1"/>
    <row r="690322" customHeight="1"/>
    <row r="690324" customHeight="1"/>
    <row r="690326" customHeight="1"/>
    <row r="690328" customHeight="1"/>
    <row r="690330" customHeight="1"/>
    <row r="690332" customHeight="1"/>
    <row r="690334" customHeight="1"/>
    <row r="690336" customHeight="1"/>
    <row r="690338" customHeight="1"/>
    <row r="690340" customHeight="1"/>
    <row r="690342" customHeight="1"/>
    <row r="690344" customHeight="1"/>
    <row r="690346" customHeight="1"/>
    <row r="690348" customHeight="1"/>
    <row r="690350" customHeight="1"/>
    <row r="690352" customHeight="1"/>
    <row r="690354" customHeight="1"/>
    <row r="690356" customHeight="1"/>
    <row r="690358" customHeight="1"/>
    <row r="690360" customHeight="1"/>
    <row r="690362" customHeight="1"/>
    <row r="690364" customHeight="1"/>
    <row r="690366" customHeight="1"/>
    <row r="690368" customHeight="1"/>
    <row r="690370" customHeight="1"/>
    <row r="690372" customHeight="1"/>
    <row r="690374" customHeight="1"/>
    <row r="690376" customHeight="1"/>
    <row r="690378" customHeight="1"/>
    <row r="690380" customHeight="1"/>
    <row r="690382" customHeight="1"/>
    <row r="690384" customHeight="1"/>
    <row r="690386" customHeight="1"/>
    <row r="690388" customHeight="1"/>
    <row r="690390" customHeight="1"/>
    <row r="690392" customHeight="1"/>
    <row r="690394" customHeight="1"/>
    <row r="690396" customHeight="1"/>
    <row r="690398" customHeight="1"/>
    <row r="690400" customHeight="1"/>
    <row r="690402" customHeight="1"/>
    <row r="690404" customHeight="1"/>
    <row r="690406" customHeight="1"/>
    <row r="690408" customHeight="1"/>
    <row r="690410" customHeight="1"/>
    <row r="690412" customHeight="1"/>
    <row r="690414" customHeight="1"/>
    <row r="690416" customHeight="1"/>
    <row r="690418" customHeight="1"/>
    <row r="690420" customHeight="1"/>
    <row r="690422" customHeight="1"/>
    <row r="690424" customHeight="1"/>
    <row r="690426" customHeight="1"/>
    <row r="690428" customHeight="1"/>
    <row r="690430" customHeight="1"/>
    <row r="690432" customHeight="1"/>
    <row r="690434" customHeight="1"/>
    <row r="690436" customHeight="1"/>
    <row r="690438" customHeight="1"/>
    <row r="690440" customHeight="1"/>
    <row r="690442" customHeight="1"/>
    <row r="690444" customHeight="1"/>
    <row r="690446" customHeight="1"/>
    <row r="690448" customHeight="1"/>
    <row r="690450" customHeight="1"/>
    <row r="690452" customHeight="1"/>
    <row r="690454" customHeight="1"/>
    <row r="690456" customHeight="1"/>
    <row r="690458" customHeight="1"/>
    <row r="690460" customHeight="1"/>
    <row r="690462" customHeight="1"/>
    <row r="690464" customHeight="1"/>
    <row r="690466" customHeight="1"/>
    <row r="690468" customHeight="1"/>
    <row r="690470" customHeight="1"/>
    <row r="690472" customHeight="1"/>
    <row r="690474" customHeight="1"/>
    <row r="690476" customHeight="1"/>
    <row r="690478" customHeight="1"/>
    <row r="690480" customHeight="1"/>
    <row r="690482" customHeight="1"/>
    <row r="690484" customHeight="1"/>
    <row r="690486" customHeight="1"/>
    <row r="690488" customHeight="1"/>
    <row r="690490" customHeight="1"/>
    <row r="690492" customHeight="1"/>
    <row r="690494" customHeight="1"/>
    <row r="690496" customHeight="1"/>
    <row r="690498" customHeight="1"/>
    <row r="690500" customHeight="1"/>
    <row r="690502" customHeight="1"/>
    <row r="690504" customHeight="1"/>
    <row r="690506" customHeight="1"/>
    <row r="690508" customHeight="1"/>
    <row r="690510" customHeight="1"/>
    <row r="690512" customHeight="1"/>
    <row r="690514" customHeight="1"/>
    <row r="690516" customHeight="1"/>
    <row r="690518" customHeight="1"/>
    <row r="690520" customHeight="1"/>
    <row r="690522" customHeight="1"/>
    <row r="690524" customHeight="1"/>
    <row r="690526" customHeight="1"/>
    <row r="690528" customHeight="1"/>
    <row r="690530" customHeight="1"/>
    <row r="690532" customHeight="1"/>
    <row r="690534" customHeight="1"/>
    <row r="690536" customHeight="1"/>
    <row r="690538" customHeight="1"/>
    <row r="690540" customHeight="1"/>
    <row r="690542" customHeight="1"/>
    <row r="690544" customHeight="1"/>
    <row r="690546" customHeight="1"/>
    <row r="690548" customHeight="1"/>
    <row r="690550" customHeight="1"/>
    <row r="690552" customHeight="1"/>
    <row r="690554" customHeight="1"/>
    <row r="690556" customHeight="1"/>
    <row r="690558" customHeight="1"/>
    <row r="690560" customHeight="1"/>
    <row r="690562" customHeight="1"/>
    <row r="690564" customHeight="1"/>
    <row r="690566" customHeight="1"/>
    <row r="690568" customHeight="1"/>
    <row r="690570" customHeight="1"/>
    <row r="690572" customHeight="1"/>
    <row r="690574" customHeight="1"/>
    <row r="690576" customHeight="1"/>
    <row r="690578" customHeight="1"/>
    <row r="690580" customHeight="1"/>
    <row r="690582" customHeight="1"/>
    <row r="690584" customHeight="1"/>
    <row r="690586" customHeight="1"/>
    <row r="690588" customHeight="1"/>
    <row r="690590" customHeight="1"/>
    <row r="690592" customHeight="1"/>
    <row r="690594" customHeight="1"/>
    <row r="690596" customHeight="1"/>
    <row r="690598" customHeight="1"/>
    <row r="690600" customHeight="1"/>
    <row r="690602" customHeight="1"/>
    <row r="690604" customHeight="1"/>
    <row r="690606" customHeight="1"/>
    <row r="690608" customHeight="1"/>
    <row r="690610" customHeight="1"/>
    <row r="690612" customHeight="1"/>
    <row r="690614" customHeight="1"/>
    <row r="690616" customHeight="1"/>
    <row r="690618" customHeight="1"/>
    <row r="690620" customHeight="1"/>
    <row r="690622" customHeight="1"/>
    <row r="690624" customHeight="1"/>
    <row r="690626" customHeight="1"/>
    <row r="690628" customHeight="1"/>
    <row r="690630" customHeight="1"/>
    <row r="690632" customHeight="1"/>
    <row r="690634" customHeight="1"/>
    <row r="690636" customHeight="1"/>
    <row r="690638" customHeight="1"/>
    <row r="690640" customHeight="1"/>
    <row r="690642" customHeight="1"/>
    <row r="690644" customHeight="1"/>
    <row r="690646" customHeight="1"/>
    <row r="690648" customHeight="1"/>
    <row r="690650" customHeight="1"/>
    <row r="690652" customHeight="1"/>
    <row r="690654" customHeight="1"/>
    <row r="690656" customHeight="1"/>
    <row r="690658" customHeight="1"/>
    <row r="690660" customHeight="1"/>
    <row r="690662" customHeight="1"/>
    <row r="690664" customHeight="1"/>
    <row r="690666" customHeight="1"/>
    <row r="690668" customHeight="1"/>
    <row r="690670" customHeight="1"/>
    <row r="690672" customHeight="1"/>
    <row r="690674" customHeight="1"/>
    <row r="690676" customHeight="1"/>
    <row r="690678" customHeight="1"/>
    <row r="690680" customHeight="1"/>
    <row r="690682" customHeight="1"/>
    <row r="690684" customHeight="1"/>
    <row r="690686" customHeight="1"/>
    <row r="690688" customHeight="1"/>
    <row r="690690" customHeight="1"/>
    <row r="690692" customHeight="1"/>
    <row r="690694" customHeight="1"/>
    <row r="690696" customHeight="1"/>
    <row r="690698" customHeight="1"/>
    <row r="690700" customHeight="1"/>
    <row r="690702" customHeight="1"/>
    <row r="690704" customHeight="1"/>
    <row r="690706" customHeight="1"/>
    <row r="690708" customHeight="1"/>
    <row r="690710" customHeight="1"/>
    <row r="690712" customHeight="1"/>
    <row r="690714" customHeight="1"/>
    <row r="690716" customHeight="1"/>
    <row r="690718" customHeight="1"/>
    <row r="690720" customHeight="1"/>
    <row r="690722" customHeight="1"/>
    <row r="690724" customHeight="1"/>
    <row r="690726" customHeight="1"/>
    <row r="690728" customHeight="1"/>
    <row r="690730" customHeight="1"/>
    <row r="690732" customHeight="1"/>
    <row r="690734" customHeight="1"/>
    <row r="690736" customHeight="1"/>
    <row r="690738" customHeight="1"/>
    <row r="690740" customHeight="1"/>
    <row r="690742" customHeight="1"/>
    <row r="690744" customHeight="1"/>
    <row r="690746" customHeight="1"/>
    <row r="690748" customHeight="1"/>
    <row r="690750" customHeight="1"/>
    <row r="690752" customHeight="1"/>
    <row r="690754" customHeight="1"/>
    <row r="690756" customHeight="1"/>
    <row r="690758" customHeight="1"/>
    <row r="690760" customHeight="1"/>
    <row r="690762" customHeight="1"/>
    <row r="690764" customHeight="1"/>
    <row r="690766" customHeight="1"/>
    <row r="690768" customHeight="1"/>
    <row r="690770" customHeight="1"/>
    <row r="690772" customHeight="1"/>
    <row r="690774" customHeight="1"/>
    <row r="690776" customHeight="1"/>
    <row r="690778" customHeight="1"/>
    <row r="690780" customHeight="1"/>
    <row r="690782" customHeight="1"/>
    <row r="690784" customHeight="1"/>
    <row r="690786" customHeight="1"/>
    <row r="690788" customHeight="1"/>
    <row r="690790" customHeight="1"/>
    <row r="690792" customHeight="1"/>
    <row r="690794" customHeight="1"/>
    <row r="690796" customHeight="1"/>
    <row r="690798" customHeight="1"/>
    <row r="690800" customHeight="1"/>
    <row r="690802" customHeight="1"/>
    <row r="690804" customHeight="1"/>
    <row r="690806" customHeight="1"/>
    <row r="690808" customHeight="1"/>
    <row r="690810" customHeight="1"/>
    <row r="690812" customHeight="1"/>
    <row r="690814" customHeight="1"/>
    <row r="690816" customHeight="1"/>
    <row r="690818" customHeight="1"/>
    <row r="690820" customHeight="1"/>
    <row r="690822" customHeight="1"/>
    <row r="690824" customHeight="1"/>
    <row r="690826" customHeight="1"/>
    <row r="690828" customHeight="1"/>
    <row r="690830" customHeight="1"/>
    <row r="690832" customHeight="1"/>
    <row r="690834" customHeight="1"/>
    <row r="690836" customHeight="1"/>
    <row r="690838" customHeight="1"/>
    <row r="690840" customHeight="1"/>
    <row r="690842" customHeight="1"/>
    <row r="690844" customHeight="1"/>
    <row r="690846" customHeight="1"/>
    <row r="690848" customHeight="1"/>
    <row r="690850" customHeight="1"/>
    <row r="690852" customHeight="1"/>
    <row r="690854" customHeight="1"/>
    <row r="690856" customHeight="1"/>
    <row r="690858" customHeight="1"/>
    <row r="690860" customHeight="1"/>
    <row r="690862" customHeight="1"/>
    <row r="690864" customHeight="1"/>
    <row r="690866" customHeight="1"/>
    <row r="690868" customHeight="1"/>
    <row r="690870" customHeight="1"/>
    <row r="690872" customHeight="1"/>
    <row r="690874" customHeight="1"/>
    <row r="690876" customHeight="1"/>
    <row r="690878" customHeight="1"/>
    <row r="690880" customHeight="1"/>
    <row r="690882" customHeight="1"/>
    <row r="690884" customHeight="1"/>
    <row r="690886" customHeight="1"/>
    <row r="690888" customHeight="1"/>
    <row r="690890" customHeight="1"/>
    <row r="690892" customHeight="1"/>
    <row r="690894" customHeight="1"/>
    <row r="690896" customHeight="1"/>
    <row r="690898" customHeight="1"/>
    <row r="690900" customHeight="1"/>
    <row r="690902" customHeight="1"/>
    <row r="690904" customHeight="1"/>
    <row r="690906" customHeight="1"/>
    <row r="690908" customHeight="1"/>
    <row r="690910" customHeight="1"/>
    <row r="690912" customHeight="1"/>
    <row r="690914" customHeight="1"/>
    <row r="690916" customHeight="1"/>
    <row r="690918" customHeight="1"/>
    <row r="690920" customHeight="1"/>
    <row r="690922" customHeight="1"/>
    <row r="690924" customHeight="1"/>
    <row r="690926" customHeight="1"/>
    <row r="690928" customHeight="1"/>
    <row r="690930" customHeight="1"/>
    <row r="690932" customHeight="1"/>
    <row r="690934" customHeight="1"/>
    <row r="690936" customHeight="1"/>
    <row r="690938" customHeight="1"/>
    <row r="690940" customHeight="1"/>
    <row r="690942" customHeight="1"/>
    <row r="690944" customHeight="1"/>
    <row r="690946" customHeight="1"/>
    <row r="690948" customHeight="1"/>
    <row r="690950" customHeight="1"/>
    <row r="690952" customHeight="1"/>
    <row r="690954" customHeight="1"/>
    <row r="690956" customHeight="1"/>
    <row r="690958" customHeight="1"/>
    <row r="690960" customHeight="1"/>
    <row r="690962" customHeight="1"/>
    <row r="690964" customHeight="1"/>
    <row r="690966" customHeight="1"/>
    <row r="690968" customHeight="1"/>
    <row r="690970" customHeight="1"/>
    <row r="690972" customHeight="1"/>
    <row r="690974" customHeight="1"/>
    <row r="690976" customHeight="1"/>
    <row r="690978" customHeight="1"/>
    <row r="690980" customHeight="1"/>
    <row r="690982" customHeight="1"/>
    <row r="690984" customHeight="1"/>
    <row r="690986" customHeight="1"/>
    <row r="690988" customHeight="1"/>
    <row r="690990" customHeight="1"/>
    <row r="690992" customHeight="1"/>
    <row r="690994" customHeight="1"/>
    <row r="690996" customHeight="1"/>
    <row r="690998" customHeight="1"/>
    <row r="691000" customHeight="1"/>
    <row r="691002" customHeight="1"/>
    <row r="691004" customHeight="1"/>
    <row r="691006" customHeight="1"/>
    <row r="691008" customHeight="1"/>
    <row r="691010" customHeight="1"/>
    <row r="691012" customHeight="1"/>
    <row r="691014" customHeight="1"/>
    <row r="691016" customHeight="1"/>
    <row r="691018" customHeight="1"/>
    <row r="691020" customHeight="1"/>
    <row r="691022" customHeight="1"/>
    <row r="691024" customHeight="1"/>
    <row r="691026" customHeight="1"/>
    <row r="691028" customHeight="1"/>
    <row r="691030" customHeight="1"/>
    <row r="691032" customHeight="1"/>
    <row r="691034" customHeight="1"/>
    <row r="691036" customHeight="1"/>
    <row r="691038" customHeight="1"/>
    <row r="691040" customHeight="1"/>
    <row r="691042" customHeight="1"/>
    <row r="691044" customHeight="1"/>
    <row r="691046" customHeight="1"/>
    <row r="691048" customHeight="1"/>
    <row r="691050" customHeight="1"/>
    <row r="691052" customHeight="1"/>
    <row r="691054" customHeight="1"/>
    <row r="691056" customHeight="1"/>
    <row r="691058" customHeight="1"/>
    <row r="691060" customHeight="1"/>
    <row r="691062" customHeight="1"/>
    <row r="691064" customHeight="1"/>
    <row r="691066" customHeight="1"/>
    <row r="691068" customHeight="1"/>
    <row r="691070" customHeight="1"/>
    <row r="691072" customHeight="1"/>
    <row r="691074" customHeight="1"/>
    <row r="691076" customHeight="1"/>
    <row r="691078" customHeight="1"/>
    <row r="691080" customHeight="1"/>
    <row r="691082" customHeight="1"/>
    <row r="691084" customHeight="1"/>
    <row r="691086" customHeight="1"/>
    <row r="691088" customHeight="1"/>
    <row r="691090" customHeight="1"/>
    <row r="691092" customHeight="1"/>
    <row r="691094" customHeight="1"/>
    <row r="691096" customHeight="1"/>
    <row r="691098" customHeight="1"/>
    <row r="691100" customHeight="1"/>
    <row r="691102" customHeight="1"/>
    <row r="691104" customHeight="1"/>
    <row r="691106" customHeight="1"/>
    <row r="691108" customHeight="1"/>
    <row r="691110" customHeight="1"/>
    <row r="691112" customHeight="1"/>
    <row r="691114" customHeight="1"/>
    <row r="691116" customHeight="1"/>
    <row r="691118" customHeight="1"/>
    <row r="691120" customHeight="1"/>
    <row r="691122" customHeight="1"/>
    <row r="691124" customHeight="1"/>
    <row r="691126" customHeight="1"/>
    <row r="691128" customHeight="1"/>
    <row r="691130" customHeight="1"/>
    <row r="691132" customHeight="1"/>
    <row r="691134" customHeight="1"/>
    <row r="691136" customHeight="1"/>
    <row r="691138" customHeight="1"/>
    <row r="691140" customHeight="1"/>
    <row r="691142" customHeight="1"/>
    <row r="691144" customHeight="1"/>
    <row r="691146" customHeight="1"/>
    <row r="691148" customHeight="1"/>
    <row r="691150" customHeight="1"/>
    <row r="691152" customHeight="1"/>
    <row r="691154" customHeight="1"/>
    <row r="691156" customHeight="1"/>
    <row r="691158" customHeight="1"/>
    <row r="691160" customHeight="1"/>
    <row r="691162" customHeight="1"/>
    <row r="691164" customHeight="1"/>
    <row r="691166" customHeight="1"/>
    <row r="691168" customHeight="1"/>
    <row r="691170" customHeight="1"/>
    <row r="691172" customHeight="1"/>
    <row r="691174" customHeight="1"/>
    <row r="691176" customHeight="1"/>
    <row r="691178" customHeight="1"/>
    <row r="691180" customHeight="1"/>
    <row r="691182" customHeight="1"/>
    <row r="691184" customHeight="1"/>
    <row r="691186" customHeight="1"/>
    <row r="691188" customHeight="1"/>
    <row r="691190" customHeight="1"/>
    <row r="691192" customHeight="1"/>
    <row r="691194" customHeight="1"/>
    <row r="691196" customHeight="1"/>
    <row r="691198" customHeight="1"/>
    <row r="691200" customHeight="1"/>
    <row r="691202" customHeight="1"/>
    <row r="691204" customHeight="1"/>
    <row r="691206" customHeight="1"/>
    <row r="691208" customHeight="1"/>
    <row r="691210" customHeight="1"/>
    <row r="691212" customHeight="1"/>
    <row r="691214" customHeight="1"/>
    <row r="691216" customHeight="1"/>
    <row r="691218" customHeight="1"/>
    <row r="691220" customHeight="1"/>
    <row r="691222" customHeight="1"/>
    <row r="691224" customHeight="1"/>
    <row r="691226" customHeight="1"/>
    <row r="691228" customHeight="1"/>
    <row r="691230" customHeight="1"/>
    <row r="691232" customHeight="1"/>
    <row r="691234" customHeight="1"/>
    <row r="691236" customHeight="1"/>
    <row r="691238" customHeight="1"/>
    <row r="691240" customHeight="1"/>
    <row r="691242" customHeight="1"/>
    <row r="691244" customHeight="1"/>
    <row r="691246" customHeight="1"/>
    <row r="691248" customHeight="1"/>
    <row r="691250" customHeight="1"/>
    <row r="691252" customHeight="1"/>
    <row r="691254" customHeight="1"/>
    <row r="691256" customHeight="1"/>
    <row r="691258" customHeight="1"/>
    <row r="691260" customHeight="1"/>
    <row r="691262" customHeight="1"/>
    <row r="691264" customHeight="1"/>
    <row r="691266" customHeight="1"/>
    <row r="691268" customHeight="1"/>
    <row r="691270" customHeight="1"/>
    <row r="691272" customHeight="1"/>
    <row r="691274" customHeight="1"/>
    <row r="691276" customHeight="1"/>
    <row r="691278" customHeight="1"/>
    <row r="691280" customHeight="1"/>
    <row r="691282" customHeight="1"/>
    <row r="691284" customHeight="1"/>
    <row r="691286" customHeight="1"/>
    <row r="691288" customHeight="1"/>
    <row r="691290" customHeight="1"/>
    <row r="691292" customHeight="1"/>
    <row r="691294" customHeight="1"/>
    <row r="691296" customHeight="1"/>
    <row r="691298" customHeight="1"/>
    <row r="691300" customHeight="1"/>
    <row r="691302" customHeight="1"/>
    <row r="691304" customHeight="1"/>
    <row r="691306" customHeight="1"/>
    <row r="691308" customHeight="1"/>
    <row r="691310" customHeight="1"/>
    <row r="691312" customHeight="1"/>
    <row r="691314" customHeight="1"/>
    <row r="691316" customHeight="1"/>
    <row r="691318" customHeight="1"/>
    <row r="691320" customHeight="1"/>
    <row r="691322" customHeight="1"/>
    <row r="691324" customHeight="1"/>
    <row r="691326" customHeight="1"/>
    <row r="691328" customHeight="1"/>
    <row r="691330" customHeight="1"/>
    <row r="691332" customHeight="1"/>
    <row r="691334" customHeight="1"/>
    <row r="691336" customHeight="1"/>
    <row r="691338" customHeight="1"/>
    <row r="691340" customHeight="1"/>
    <row r="691342" customHeight="1"/>
    <row r="691344" customHeight="1"/>
    <row r="691346" customHeight="1"/>
    <row r="691348" customHeight="1"/>
    <row r="691350" customHeight="1"/>
    <row r="691352" customHeight="1"/>
    <row r="691354" customHeight="1"/>
    <row r="691356" customHeight="1"/>
    <row r="691358" customHeight="1"/>
    <row r="691360" customHeight="1"/>
    <row r="691362" customHeight="1"/>
    <row r="691364" customHeight="1"/>
    <row r="691366" customHeight="1"/>
    <row r="691368" customHeight="1"/>
    <row r="691370" customHeight="1"/>
    <row r="691372" customHeight="1"/>
    <row r="691374" customHeight="1"/>
    <row r="691376" customHeight="1"/>
    <row r="691378" customHeight="1"/>
    <row r="691380" customHeight="1"/>
    <row r="691382" customHeight="1"/>
    <row r="691384" customHeight="1"/>
    <row r="691386" customHeight="1"/>
    <row r="691388" customHeight="1"/>
    <row r="691390" customHeight="1"/>
    <row r="691392" customHeight="1"/>
    <row r="691394" customHeight="1"/>
    <row r="691396" customHeight="1"/>
    <row r="691398" customHeight="1"/>
    <row r="691400" customHeight="1"/>
    <row r="691402" customHeight="1"/>
    <row r="691404" customHeight="1"/>
    <row r="691406" customHeight="1"/>
    <row r="691408" customHeight="1"/>
    <row r="691410" customHeight="1"/>
    <row r="691412" customHeight="1"/>
    <row r="691414" customHeight="1"/>
    <row r="691416" customHeight="1"/>
    <row r="691418" customHeight="1"/>
    <row r="691420" customHeight="1"/>
    <row r="691422" customHeight="1"/>
    <row r="691424" customHeight="1"/>
    <row r="691426" customHeight="1"/>
    <row r="691428" customHeight="1"/>
    <row r="691430" customHeight="1"/>
    <row r="691432" customHeight="1"/>
    <row r="691434" customHeight="1"/>
    <row r="691436" customHeight="1"/>
    <row r="691438" customHeight="1"/>
    <row r="691440" customHeight="1"/>
    <row r="691442" customHeight="1"/>
    <row r="691444" customHeight="1"/>
    <row r="691446" customHeight="1"/>
    <row r="691448" customHeight="1"/>
    <row r="691450" customHeight="1"/>
    <row r="691452" customHeight="1"/>
    <row r="691454" customHeight="1"/>
    <row r="691456" customHeight="1"/>
    <row r="691458" customHeight="1"/>
    <row r="691460" customHeight="1"/>
    <row r="691462" customHeight="1"/>
    <row r="691464" customHeight="1"/>
    <row r="691466" customHeight="1"/>
    <row r="691468" customHeight="1"/>
    <row r="691470" customHeight="1"/>
    <row r="691472" customHeight="1"/>
    <row r="691474" customHeight="1"/>
    <row r="691476" customHeight="1"/>
    <row r="691478" customHeight="1"/>
    <row r="691480" customHeight="1"/>
    <row r="691482" customHeight="1"/>
    <row r="691484" customHeight="1"/>
    <row r="691486" customHeight="1"/>
    <row r="691488" customHeight="1"/>
    <row r="691490" customHeight="1"/>
    <row r="691492" customHeight="1"/>
    <row r="691494" customHeight="1"/>
    <row r="691496" customHeight="1"/>
    <row r="691498" customHeight="1"/>
    <row r="691500" customHeight="1"/>
    <row r="691502" customHeight="1"/>
    <row r="691504" customHeight="1"/>
    <row r="691506" customHeight="1"/>
    <row r="691508" customHeight="1"/>
    <row r="691510" customHeight="1"/>
    <row r="691512" customHeight="1"/>
    <row r="691514" customHeight="1"/>
    <row r="691516" customHeight="1"/>
    <row r="691518" customHeight="1"/>
    <row r="691520" customHeight="1"/>
    <row r="691522" customHeight="1"/>
    <row r="691524" customHeight="1"/>
    <row r="691526" customHeight="1"/>
    <row r="691528" customHeight="1"/>
    <row r="691530" customHeight="1"/>
    <row r="691532" customHeight="1"/>
    <row r="691534" customHeight="1"/>
    <row r="691536" customHeight="1"/>
    <row r="691538" customHeight="1"/>
    <row r="691540" customHeight="1"/>
    <row r="691542" customHeight="1"/>
    <row r="691544" customHeight="1"/>
    <row r="691546" customHeight="1"/>
    <row r="691548" customHeight="1"/>
    <row r="691550" customHeight="1"/>
    <row r="691552" customHeight="1"/>
    <row r="691554" customHeight="1"/>
    <row r="691556" customHeight="1"/>
    <row r="691558" customHeight="1"/>
    <row r="691560" customHeight="1"/>
    <row r="691562" customHeight="1"/>
    <row r="691564" customHeight="1"/>
    <row r="691566" customHeight="1"/>
    <row r="691568" customHeight="1"/>
    <row r="691570" customHeight="1"/>
    <row r="691572" customHeight="1"/>
    <row r="691574" customHeight="1"/>
    <row r="691576" customHeight="1"/>
    <row r="691578" customHeight="1"/>
    <row r="691580" customHeight="1"/>
    <row r="691582" customHeight="1"/>
    <row r="691584" customHeight="1"/>
    <row r="691586" customHeight="1"/>
    <row r="691588" customHeight="1"/>
    <row r="691590" customHeight="1"/>
    <row r="691592" customHeight="1"/>
    <row r="691594" customHeight="1"/>
    <row r="691596" customHeight="1"/>
    <row r="691598" customHeight="1"/>
    <row r="691600" customHeight="1"/>
    <row r="691602" customHeight="1"/>
    <row r="691604" customHeight="1"/>
    <row r="691606" customHeight="1"/>
    <row r="691608" customHeight="1"/>
    <row r="691610" customHeight="1"/>
    <row r="691612" customHeight="1"/>
    <row r="691614" customHeight="1"/>
    <row r="691616" customHeight="1"/>
    <row r="691618" customHeight="1"/>
    <row r="691620" customHeight="1"/>
    <row r="691622" customHeight="1"/>
    <row r="691624" customHeight="1"/>
    <row r="691626" customHeight="1"/>
    <row r="691628" customHeight="1"/>
    <row r="691630" customHeight="1"/>
    <row r="691632" customHeight="1"/>
    <row r="691634" customHeight="1"/>
    <row r="691636" customHeight="1"/>
    <row r="691638" customHeight="1"/>
    <row r="691640" customHeight="1"/>
    <row r="691642" customHeight="1"/>
    <row r="691644" customHeight="1"/>
    <row r="691646" customHeight="1"/>
    <row r="691648" customHeight="1"/>
    <row r="691650" customHeight="1"/>
    <row r="691652" customHeight="1"/>
    <row r="691654" customHeight="1"/>
    <row r="691656" customHeight="1"/>
    <row r="691658" customHeight="1"/>
    <row r="691660" customHeight="1"/>
    <row r="691662" customHeight="1"/>
    <row r="691664" customHeight="1"/>
    <row r="691666" customHeight="1"/>
    <row r="691668" customHeight="1"/>
    <row r="691670" customHeight="1"/>
    <row r="691672" customHeight="1"/>
    <row r="691674" customHeight="1"/>
    <row r="691676" customHeight="1"/>
    <row r="691678" customHeight="1"/>
    <row r="691680" customHeight="1"/>
    <row r="691682" customHeight="1"/>
    <row r="691684" customHeight="1"/>
    <row r="691686" customHeight="1"/>
    <row r="691688" customHeight="1"/>
    <row r="691690" customHeight="1"/>
    <row r="691692" customHeight="1"/>
    <row r="691694" customHeight="1"/>
    <row r="691696" customHeight="1"/>
    <row r="691698" customHeight="1"/>
    <row r="691700" customHeight="1"/>
    <row r="691702" customHeight="1"/>
    <row r="691704" customHeight="1"/>
    <row r="691706" customHeight="1"/>
    <row r="691708" customHeight="1"/>
    <row r="691710" customHeight="1"/>
    <row r="691712" customHeight="1"/>
    <row r="691714" customHeight="1"/>
    <row r="691716" customHeight="1"/>
    <row r="691718" customHeight="1"/>
    <row r="691720" customHeight="1"/>
    <row r="691722" customHeight="1"/>
    <row r="691724" customHeight="1"/>
    <row r="691726" customHeight="1"/>
    <row r="691728" customHeight="1"/>
    <row r="691730" customHeight="1"/>
    <row r="691732" customHeight="1"/>
    <row r="691734" customHeight="1"/>
    <row r="691736" customHeight="1"/>
    <row r="691738" customHeight="1"/>
    <row r="691740" customHeight="1"/>
    <row r="691742" customHeight="1"/>
    <row r="691744" customHeight="1"/>
    <row r="691746" customHeight="1"/>
    <row r="691748" customHeight="1"/>
    <row r="691750" customHeight="1"/>
    <row r="691752" customHeight="1"/>
    <row r="691754" customHeight="1"/>
    <row r="691756" customHeight="1"/>
    <row r="691758" customHeight="1"/>
    <row r="691760" customHeight="1"/>
    <row r="691762" customHeight="1"/>
    <row r="691764" customHeight="1"/>
    <row r="691766" customHeight="1"/>
    <row r="691768" customHeight="1"/>
    <row r="691770" customHeight="1"/>
    <row r="691772" customHeight="1"/>
    <row r="691774" customHeight="1"/>
    <row r="691776" customHeight="1"/>
    <row r="691778" customHeight="1"/>
    <row r="691780" customHeight="1"/>
    <row r="691782" customHeight="1"/>
    <row r="691784" customHeight="1"/>
    <row r="691786" customHeight="1"/>
    <row r="691788" customHeight="1"/>
    <row r="691790" customHeight="1"/>
    <row r="691792" customHeight="1"/>
    <row r="691794" customHeight="1"/>
    <row r="691796" customHeight="1"/>
    <row r="691798" customHeight="1"/>
    <row r="691800" customHeight="1"/>
    <row r="691802" customHeight="1"/>
    <row r="691804" customHeight="1"/>
    <row r="691806" customHeight="1"/>
    <row r="691808" customHeight="1"/>
    <row r="691810" customHeight="1"/>
    <row r="691812" customHeight="1"/>
    <row r="691814" customHeight="1"/>
    <row r="691816" customHeight="1"/>
    <row r="691818" customHeight="1"/>
    <row r="691820" customHeight="1"/>
    <row r="691822" customHeight="1"/>
    <row r="691824" customHeight="1"/>
    <row r="691826" customHeight="1"/>
    <row r="691828" customHeight="1"/>
    <row r="691830" customHeight="1"/>
    <row r="691832" customHeight="1"/>
    <row r="691834" customHeight="1"/>
    <row r="691836" customHeight="1"/>
    <row r="691838" customHeight="1"/>
    <row r="691840" customHeight="1"/>
    <row r="691842" customHeight="1"/>
    <row r="691844" customHeight="1"/>
    <row r="691846" customHeight="1"/>
    <row r="691848" customHeight="1"/>
    <row r="691850" customHeight="1"/>
    <row r="691852" customHeight="1"/>
    <row r="691854" customHeight="1"/>
    <row r="691856" customHeight="1"/>
    <row r="691858" customHeight="1"/>
    <row r="691860" customHeight="1"/>
    <row r="691862" customHeight="1"/>
    <row r="691864" customHeight="1"/>
    <row r="691866" customHeight="1"/>
    <row r="691868" customHeight="1"/>
    <row r="691870" customHeight="1"/>
    <row r="691872" customHeight="1"/>
    <row r="691874" customHeight="1"/>
    <row r="691876" customHeight="1"/>
    <row r="691878" customHeight="1"/>
    <row r="691880" customHeight="1"/>
    <row r="691882" customHeight="1"/>
    <row r="691884" customHeight="1"/>
    <row r="691886" customHeight="1"/>
    <row r="691888" customHeight="1"/>
    <row r="691890" customHeight="1"/>
    <row r="691892" customHeight="1"/>
    <row r="691894" customHeight="1"/>
    <row r="691896" customHeight="1"/>
    <row r="691898" customHeight="1"/>
    <row r="691900" customHeight="1"/>
    <row r="691902" customHeight="1"/>
    <row r="691904" customHeight="1"/>
    <row r="691906" customHeight="1"/>
    <row r="691908" customHeight="1"/>
    <row r="691910" customHeight="1"/>
    <row r="691912" customHeight="1"/>
    <row r="691914" customHeight="1"/>
    <row r="691916" customHeight="1"/>
    <row r="691918" customHeight="1"/>
    <row r="691920" customHeight="1"/>
    <row r="691922" customHeight="1"/>
    <row r="691924" customHeight="1"/>
    <row r="691926" customHeight="1"/>
    <row r="691928" customHeight="1"/>
    <row r="691930" customHeight="1"/>
    <row r="691932" customHeight="1"/>
    <row r="691934" customHeight="1"/>
    <row r="691936" customHeight="1"/>
    <row r="691938" customHeight="1"/>
    <row r="691940" customHeight="1"/>
    <row r="691942" customHeight="1"/>
    <row r="691944" customHeight="1"/>
    <row r="691946" customHeight="1"/>
    <row r="691948" customHeight="1"/>
    <row r="691950" customHeight="1"/>
    <row r="691952" customHeight="1"/>
    <row r="691954" customHeight="1"/>
    <row r="691956" customHeight="1"/>
    <row r="691958" customHeight="1"/>
    <row r="691960" customHeight="1"/>
    <row r="691962" customHeight="1"/>
    <row r="691964" customHeight="1"/>
    <row r="691966" customHeight="1"/>
    <row r="691968" customHeight="1"/>
    <row r="691970" customHeight="1"/>
    <row r="691972" customHeight="1"/>
    <row r="691974" customHeight="1"/>
    <row r="691976" customHeight="1"/>
    <row r="691978" customHeight="1"/>
    <row r="691980" customHeight="1"/>
    <row r="691982" customHeight="1"/>
    <row r="691984" customHeight="1"/>
    <row r="691986" customHeight="1"/>
    <row r="691988" customHeight="1"/>
    <row r="691990" customHeight="1"/>
    <row r="691992" customHeight="1"/>
    <row r="691994" customHeight="1"/>
    <row r="691996" customHeight="1"/>
    <row r="691998" customHeight="1"/>
    <row r="692000" customHeight="1"/>
    <row r="692002" customHeight="1"/>
    <row r="692004" customHeight="1"/>
    <row r="692006" customHeight="1"/>
    <row r="692008" customHeight="1"/>
    <row r="692010" customHeight="1"/>
    <row r="692012" customHeight="1"/>
    <row r="692014" customHeight="1"/>
    <row r="692016" customHeight="1"/>
    <row r="692018" customHeight="1"/>
    <row r="692020" customHeight="1"/>
    <row r="692022" customHeight="1"/>
    <row r="692024" customHeight="1"/>
    <row r="692026" customHeight="1"/>
    <row r="692028" customHeight="1"/>
    <row r="692030" customHeight="1"/>
    <row r="692032" customHeight="1"/>
    <row r="692034" customHeight="1"/>
    <row r="692036" customHeight="1"/>
    <row r="692038" customHeight="1"/>
    <row r="692040" customHeight="1"/>
    <row r="692042" customHeight="1"/>
    <row r="692044" customHeight="1"/>
    <row r="692046" customHeight="1"/>
    <row r="692048" customHeight="1"/>
    <row r="692050" customHeight="1"/>
    <row r="692052" customHeight="1"/>
    <row r="692054" customHeight="1"/>
    <row r="692056" customHeight="1"/>
    <row r="692058" customHeight="1"/>
    <row r="692060" customHeight="1"/>
    <row r="692062" customHeight="1"/>
    <row r="692064" customHeight="1"/>
    <row r="692066" customHeight="1"/>
    <row r="692068" customHeight="1"/>
    <row r="692070" customHeight="1"/>
    <row r="692072" customHeight="1"/>
    <row r="692074" customHeight="1"/>
    <row r="692076" customHeight="1"/>
    <row r="692078" customHeight="1"/>
    <row r="692080" customHeight="1"/>
    <row r="692082" customHeight="1"/>
    <row r="692084" customHeight="1"/>
    <row r="692086" customHeight="1"/>
    <row r="692088" customHeight="1"/>
    <row r="692090" customHeight="1"/>
    <row r="692092" customHeight="1"/>
    <row r="692094" customHeight="1"/>
    <row r="692096" customHeight="1"/>
    <row r="692098" customHeight="1"/>
    <row r="692100" customHeight="1"/>
    <row r="692102" customHeight="1"/>
    <row r="692104" customHeight="1"/>
    <row r="692106" customHeight="1"/>
    <row r="692108" customHeight="1"/>
    <row r="692110" customHeight="1"/>
    <row r="692112" customHeight="1"/>
    <row r="692114" customHeight="1"/>
    <row r="692116" customHeight="1"/>
    <row r="692118" customHeight="1"/>
    <row r="692120" customHeight="1"/>
    <row r="692122" customHeight="1"/>
    <row r="692124" customHeight="1"/>
    <row r="692126" customHeight="1"/>
    <row r="692128" customHeight="1"/>
    <row r="692130" customHeight="1"/>
    <row r="692132" customHeight="1"/>
    <row r="692134" customHeight="1"/>
    <row r="692136" customHeight="1"/>
    <row r="692138" customHeight="1"/>
    <row r="692140" customHeight="1"/>
    <row r="692142" customHeight="1"/>
    <row r="692144" customHeight="1"/>
    <row r="692146" customHeight="1"/>
    <row r="692148" customHeight="1"/>
    <row r="692150" customHeight="1"/>
    <row r="692152" customHeight="1"/>
    <row r="692154" customHeight="1"/>
    <row r="692156" customHeight="1"/>
    <row r="692158" customHeight="1"/>
    <row r="692160" customHeight="1"/>
    <row r="692162" customHeight="1"/>
    <row r="692164" customHeight="1"/>
    <row r="692166" customHeight="1"/>
    <row r="692168" customHeight="1"/>
    <row r="692170" customHeight="1"/>
    <row r="692172" customHeight="1"/>
    <row r="692174" customHeight="1"/>
    <row r="692176" customHeight="1"/>
    <row r="692178" customHeight="1"/>
    <row r="692180" customHeight="1"/>
    <row r="692182" customHeight="1"/>
    <row r="692184" customHeight="1"/>
    <row r="692186" customHeight="1"/>
    <row r="692188" customHeight="1"/>
    <row r="692190" customHeight="1"/>
    <row r="692192" customHeight="1"/>
    <row r="692194" customHeight="1"/>
    <row r="692196" customHeight="1"/>
    <row r="692198" customHeight="1"/>
    <row r="692200" customHeight="1"/>
    <row r="692202" customHeight="1"/>
    <row r="692204" customHeight="1"/>
    <row r="692206" customHeight="1"/>
    <row r="692208" customHeight="1"/>
    <row r="692210" customHeight="1"/>
    <row r="692212" customHeight="1"/>
    <row r="692214" customHeight="1"/>
    <row r="692216" customHeight="1"/>
    <row r="692218" customHeight="1"/>
    <row r="692220" customHeight="1"/>
    <row r="692222" customHeight="1"/>
    <row r="692224" customHeight="1"/>
    <row r="692226" customHeight="1"/>
    <row r="692228" customHeight="1"/>
    <row r="692230" customHeight="1"/>
    <row r="692232" customHeight="1"/>
    <row r="692234" customHeight="1"/>
    <row r="692236" customHeight="1"/>
    <row r="692238" customHeight="1"/>
    <row r="692240" customHeight="1"/>
    <row r="692242" customHeight="1"/>
    <row r="692244" customHeight="1"/>
    <row r="692246" customHeight="1"/>
    <row r="692248" customHeight="1"/>
    <row r="692250" customHeight="1"/>
    <row r="692252" customHeight="1"/>
    <row r="692254" customHeight="1"/>
    <row r="692256" customHeight="1"/>
    <row r="692258" customHeight="1"/>
    <row r="692260" customHeight="1"/>
    <row r="692262" customHeight="1"/>
    <row r="692264" customHeight="1"/>
    <row r="692266" customHeight="1"/>
    <row r="692268" customHeight="1"/>
    <row r="692270" customHeight="1"/>
    <row r="692272" customHeight="1"/>
    <row r="692274" customHeight="1"/>
    <row r="692276" customHeight="1"/>
    <row r="692278" customHeight="1"/>
    <row r="692280" customHeight="1"/>
    <row r="692282" customHeight="1"/>
    <row r="692284" customHeight="1"/>
    <row r="692286" customHeight="1"/>
    <row r="692288" customHeight="1"/>
    <row r="692290" customHeight="1"/>
    <row r="692292" customHeight="1"/>
    <row r="692294" customHeight="1"/>
    <row r="692296" customHeight="1"/>
    <row r="692298" customHeight="1"/>
    <row r="692300" customHeight="1"/>
    <row r="692302" customHeight="1"/>
    <row r="692304" customHeight="1"/>
    <row r="692306" customHeight="1"/>
    <row r="692308" customHeight="1"/>
    <row r="692310" customHeight="1"/>
    <row r="692312" customHeight="1"/>
    <row r="692314" customHeight="1"/>
    <row r="692316" customHeight="1"/>
    <row r="692318" customHeight="1"/>
    <row r="692320" customHeight="1"/>
    <row r="692322" customHeight="1"/>
    <row r="692324" customHeight="1"/>
    <row r="692326" customHeight="1"/>
    <row r="692328" customHeight="1"/>
    <row r="692330" customHeight="1"/>
    <row r="692332" customHeight="1"/>
    <row r="692334" customHeight="1"/>
    <row r="692336" customHeight="1"/>
    <row r="692338" customHeight="1"/>
    <row r="692340" customHeight="1"/>
    <row r="692342" customHeight="1"/>
    <row r="692344" customHeight="1"/>
    <row r="692346" customHeight="1"/>
    <row r="692348" customHeight="1"/>
    <row r="692350" customHeight="1"/>
    <row r="692352" customHeight="1"/>
    <row r="692354" customHeight="1"/>
    <row r="692356" customHeight="1"/>
    <row r="692358" customHeight="1"/>
    <row r="692360" customHeight="1"/>
    <row r="692362" customHeight="1"/>
    <row r="692364" customHeight="1"/>
    <row r="692366" customHeight="1"/>
    <row r="692368" customHeight="1"/>
    <row r="692370" customHeight="1"/>
    <row r="692372" customHeight="1"/>
    <row r="692374" customHeight="1"/>
    <row r="692376" customHeight="1"/>
    <row r="692378" customHeight="1"/>
    <row r="692380" customHeight="1"/>
    <row r="692382" customHeight="1"/>
    <row r="692384" customHeight="1"/>
    <row r="692386" customHeight="1"/>
    <row r="692388" customHeight="1"/>
    <row r="692390" customHeight="1"/>
    <row r="692392" customHeight="1"/>
    <row r="692394" customHeight="1"/>
    <row r="692396" customHeight="1"/>
    <row r="692398" customHeight="1"/>
    <row r="692400" customHeight="1"/>
    <row r="692402" customHeight="1"/>
    <row r="692404" customHeight="1"/>
    <row r="692406" customHeight="1"/>
    <row r="692408" customHeight="1"/>
    <row r="692410" customHeight="1"/>
    <row r="692412" customHeight="1"/>
    <row r="692414" customHeight="1"/>
    <row r="692416" customHeight="1"/>
    <row r="692418" customHeight="1"/>
    <row r="692420" customHeight="1"/>
    <row r="692422" customHeight="1"/>
    <row r="692424" customHeight="1"/>
    <row r="692426" customHeight="1"/>
    <row r="692428" customHeight="1"/>
    <row r="692430" customHeight="1"/>
    <row r="692432" customHeight="1"/>
    <row r="692434" customHeight="1"/>
    <row r="692436" customHeight="1"/>
    <row r="692438" customHeight="1"/>
    <row r="692440" customHeight="1"/>
    <row r="692442" customHeight="1"/>
    <row r="692444" customHeight="1"/>
    <row r="692446" customHeight="1"/>
    <row r="692448" customHeight="1"/>
    <row r="692450" customHeight="1"/>
    <row r="692452" customHeight="1"/>
    <row r="692454" customHeight="1"/>
    <row r="692456" customHeight="1"/>
    <row r="692458" customHeight="1"/>
    <row r="692460" customHeight="1"/>
    <row r="692462" customHeight="1"/>
    <row r="692464" customHeight="1"/>
    <row r="692466" customHeight="1"/>
    <row r="692468" customHeight="1"/>
    <row r="692470" customHeight="1"/>
    <row r="692472" customHeight="1"/>
    <row r="692474" customHeight="1"/>
    <row r="692476" customHeight="1"/>
    <row r="692478" customHeight="1"/>
    <row r="692480" customHeight="1"/>
    <row r="692482" customHeight="1"/>
    <row r="692484" customHeight="1"/>
    <row r="692486" customHeight="1"/>
    <row r="692488" customHeight="1"/>
    <row r="692490" customHeight="1"/>
    <row r="692492" customHeight="1"/>
    <row r="692494" customHeight="1"/>
    <row r="692496" customHeight="1"/>
    <row r="692498" customHeight="1"/>
    <row r="692500" customHeight="1"/>
    <row r="692502" customHeight="1"/>
    <row r="692504" customHeight="1"/>
    <row r="692506" customHeight="1"/>
    <row r="692508" customHeight="1"/>
    <row r="692510" customHeight="1"/>
    <row r="692512" customHeight="1"/>
    <row r="692514" customHeight="1"/>
    <row r="692516" customHeight="1"/>
    <row r="692518" customHeight="1"/>
    <row r="692520" customHeight="1"/>
    <row r="692522" customHeight="1"/>
    <row r="692524" customHeight="1"/>
    <row r="692526" customHeight="1"/>
    <row r="692528" customHeight="1"/>
    <row r="692530" customHeight="1"/>
    <row r="692532" customHeight="1"/>
    <row r="692534" customHeight="1"/>
    <row r="692536" customHeight="1"/>
    <row r="692538" customHeight="1"/>
    <row r="692540" customHeight="1"/>
    <row r="692542" customHeight="1"/>
    <row r="692544" customHeight="1"/>
    <row r="692546" customHeight="1"/>
    <row r="692548" customHeight="1"/>
    <row r="692550" customHeight="1"/>
    <row r="692552" customHeight="1"/>
    <row r="692554" customHeight="1"/>
    <row r="692556" customHeight="1"/>
    <row r="692558" customHeight="1"/>
    <row r="692560" customHeight="1"/>
    <row r="692562" customHeight="1"/>
    <row r="692564" customHeight="1"/>
    <row r="692566" customHeight="1"/>
    <row r="692568" customHeight="1"/>
    <row r="692570" customHeight="1"/>
    <row r="692572" customHeight="1"/>
    <row r="692574" customHeight="1"/>
    <row r="692576" customHeight="1"/>
    <row r="692578" customHeight="1"/>
    <row r="692580" customHeight="1"/>
    <row r="692582" customHeight="1"/>
    <row r="692584" customHeight="1"/>
    <row r="692586" customHeight="1"/>
    <row r="692588" customHeight="1"/>
    <row r="692590" customHeight="1"/>
    <row r="692592" customHeight="1"/>
    <row r="692594" customHeight="1"/>
    <row r="692596" customHeight="1"/>
    <row r="692598" customHeight="1"/>
    <row r="692600" customHeight="1"/>
    <row r="692602" customHeight="1"/>
    <row r="692604" customHeight="1"/>
    <row r="692606" customHeight="1"/>
    <row r="692608" customHeight="1"/>
    <row r="692610" customHeight="1"/>
    <row r="692612" customHeight="1"/>
    <row r="692614" customHeight="1"/>
    <row r="692616" customHeight="1"/>
    <row r="692618" customHeight="1"/>
    <row r="692620" customHeight="1"/>
    <row r="692622" customHeight="1"/>
    <row r="692624" customHeight="1"/>
    <row r="692626" customHeight="1"/>
    <row r="692628" customHeight="1"/>
    <row r="692630" customHeight="1"/>
    <row r="692632" customHeight="1"/>
    <row r="692634" customHeight="1"/>
    <row r="692636" customHeight="1"/>
    <row r="692638" customHeight="1"/>
    <row r="692640" customHeight="1"/>
    <row r="692642" customHeight="1"/>
    <row r="692644" customHeight="1"/>
    <row r="692646" customHeight="1"/>
    <row r="692648" customHeight="1"/>
    <row r="692650" customHeight="1"/>
    <row r="692652" customHeight="1"/>
    <row r="692654" customHeight="1"/>
    <row r="692656" customHeight="1"/>
    <row r="692658" customHeight="1"/>
    <row r="692660" customHeight="1"/>
    <row r="692662" customHeight="1"/>
    <row r="692664" customHeight="1"/>
    <row r="692666" customHeight="1"/>
    <row r="692668" customHeight="1"/>
    <row r="692670" customHeight="1"/>
    <row r="692672" customHeight="1"/>
    <row r="692674" customHeight="1"/>
    <row r="692676" customHeight="1"/>
    <row r="692678" customHeight="1"/>
    <row r="692680" customHeight="1"/>
    <row r="692682" customHeight="1"/>
    <row r="692684" customHeight="1"/>
    <row r="692686" customHeight="1"/>
    <row r="692688" customHeight="1"/>
    <row r="692690" customHeight="1"/>
    <row r="692692" customHeight="1"/>
    <row r="692694" customHeight="1"/>
    <row r="692696" customHeight="1"/>
    <row r="692698" customHeight="1"/>
    <row r="692700" customHeight="1"/>
    <row r="692702" customHeight="1"/>
    <row r="692704" customHeight="1"/>
    <row r="692706" customHeight="1"/>
    <row r="692708" customHeight="1"/>
    <row r="692710" customHeight="1"/>
    <row r="692712" customHeight="1"/>
    <row r="692714" customHeight="1"/>
    <row r="692716" customHeight="1"/>
    <row r="692718" customHeight="1"/>
    <row r="692720" customHeight="1"/>
    <row r="692722" customHeight="1"/>
    <row r="692724" customHeight="1"/>
    <row r="692726" customHeight="1"/>
    <row r="692728" customHeight="1"/>
    <row r="692730" customHeight="1"/>
    <row r="692732" customHeight="1"/>
    <row r="692734" customHeight="1"/>
    <row r="692736" customHeight="1"/>
    <row r="692738" customHeight="1"/>
    <row r="692740" customHeight="1"/>
    <row r="692742" customHeight="1"/>
    <row r="692744" customHeight="1"/>
    <row r="692746" customHeight="1"/>
    <row r="692748" customHeight="1"/>
    <row r="692750" customHeight="1"/>
    <row r="692752" customHeight="1"/>
    <row r="692754" customHeight="1"/>
    <row r="692756" customHeight="1"/>
    <row r="692758" customHeight="1"/>
    <row r="692760" customHeight="1"/>
    <row r="692762" customHeight="1"/>
    <row r="692764" customHeight="1"/>
    <row r="692766" customHeight="1"/>
    <row r="692768" customHeight="1"/>
    <row r="692770" customHeight="1"/>
    <row r="692772" customHeight="1"/>
    <row r="692774" customHeight="1"/>
    <row r="692776" customHeight="1"/>
    <row r="692778" customHeight="1"/>
    <row r="692780" customHeight="1"/>
    <row r="692782" customHeight="1"/>
    <row r="692784" customHeight="1"/>
    <row r="692786" customHeight="1"/>
    <row r="692788" customHeight="1"/>
    <row r="692790" customHeight="1"/>
    <row r="692792" customHeight="1"/>
    <row r="692794" customHeight="1"/>
    <row r="692796" customHeight="1"/>
    <row r="692798" customHeight="1"/>
    <row r="692800" customHeight="1"/>
    <row r="692802" customHeight="1"/>
    <row r="692804" customHeight="1"/>
    <row r="692806" customHeight="1"/>
    <row r="692808" customHeight="1"/>
    <row r="692810" customHeight="1"/>
    <row r="692812" customHeight="1"/>
    <row r="692814" customHeight="1"/>
    <row r="692816" customHeight="1"/>
    <row r="692818" customHeight="1"/>
    <row r="692820" customHeight="1"/>
    <row r="692822" customHeight="1"/>
    <row r="692824" customHeight="1"/>
    <row r="692826" customHeight="1"/>
    <row r="692828" customHeight="1"/>
    <row r="692830" customHeight="1"/>
    <row r="692832" customHeight="1"/>
    <row r="692834" customHeight="1"/>
    <row r="692836" customHeight="1"/>
    <row r="692838" customHeight="1"/>
    <row r="692840" customHeight="1"/>
    <row r="692842" customHeight="1"/>
    <row r="692844" customHeight="1"/>
    <row r="692846" customHeight="1"/>
    <row r="692848" customHeight="1"/>
    <row r="692850" customHeight="1"/>
    <row r="692852" customHeight="1"/>
    <row r="692854" customHeight="1"/>
    <row r="692856" customHeight="1"/>
    <row r="692858" customHeight="1"/>
    <row r="692860" customHeight="1"/>
    <row r="692862" customHeight="1"/>
    <row r="692864" customHeight="1"/>
    <row r="692866" customHeight="1"/>
    <row r="692868" customHeight="1"/>
    <row r="692870" customHeight="1"/>
    <row r="692872" customHeight="1"/>
    <row r="692874" customHeight="1"/>
    <row r="692876" customHeight="1"/>
    <row r="692878" customHeight="1"/>
    <row r="692880" customHeight="1"/>
    <row r="692882" customHeight="1"/>
    <row r="692884" customHeight="1"/>
    <row r="692886" customHeight="1"/>
    <row r="692888" customHeight="1"/>
    <row r="692890" customHeight="1"/>
    <row r="692892" customHeight="1"/>
    <row r="692894" customHeight="1"/>
    <row r="692896" customHeight="1"/>
    <row r="692898" customHeight="1"/>
    <row r="692900" customHeight="1"/>
    <row r="692902" customHeight="1"/>
    <row r="692904" customHeight="1"/>
    <row r="692906" customHeight="1"/>
    <row r="692908" customHeight="1"/>
    <row r="692910" customHeight="1"/>
    <row r="692912" customHeight="1"/>
    <row r="692914" customHeight="1"/>
    <row r="692916" customHeight="1"/>
    <row r="692918" customHeight="1"/>
    <row r="692920" customHeight="1"/>
    <row r="692922" customHeight="1"/>
    <row r="692924" customHeight="1"/>
    <row r="692926" customHeight="1"/>
    <row r="692928" customHeight="1"/>
    <row r="692930" customHeight="1"/>
    <row r="692932" customHeight="1"/>
    <row r="692934" customHeight="1"/>
    <row r="692936" customHeight="1"/>
    <row r="692938" customHeight="1"/>
    <row r="692940" customHeight="1"/>
    <row r="692942" customHeight="1"/>
    <row r="692944" customHeight="1"/>
    <row r="692946" customHeight="1"/>
    <row r="692948" customHeight="1"/>
    <row r="692950" customHeight="1"/>
    <row r="692952" customHeight="1"/>
    <row r="692954" customHeight="1"/>
    <row r="692956" customHeight="1"/>
    <row r="692958" customHeight="1"/>
    <row r="692960" customHeight="1"/>
    <row r="692962" customHeight="1"/>
    <row r="692964" customHeight="1"/>
    <row r="692966" customHeight="1"/>
    <row r="692968" customHeight="1"/>
    <row r="692970" customHeight="1"/>
    <row r="692972" customHeight="1"/>
    <row r="692974" customHeight="1"/>
    <row r="692976" customHeight="1"/>
    <row r="692978" customHeight="1"/>
    <row r="692980" customHeight="1"/>
    <row r="692982" customHeight="1"/>
    <row r="692984" customHeight="1"/>
    <row r="692986" customHeight="1"/>
    <row r="692988" customHeight="1"/>
    <row r="692990" customHeight="1"/>
    <row r="692992" customHeight="1"/>
    <row r="692994" customHeight="1"/>
    <row r="692996" customHeight="1"/>
    <row r="692998" customHeight="1"/>
    <row r="693000" customHeight="1"/>
    <row r="693002" customHeight="1"/>
    <row r="693004" customHeight="1"/>
    <row r="693006" customHeight="1"/>
    <row r="693008" customHeight="1"/>
    <row r="693010" customHeight="1"/>
    <row r="693012" customHeight="1"/>
    <row r="693014" customHeight="1"/>
    <row r="693016" customHeight="1"/>
    <row r="693018" customHeight="1"/>
    <row r="693020" customHeight="1"/>
    <row r="693022" customHeight="1"/>
    <row r="693024" customHeight="1"/>
    <row r="693026" customHeight="1"/>
    <row r="693028" customHeight="1"/>
    <row r="693030" customHeight="1"/>
    <row r="693032" customHeight="1"/>
    <row r="693034" customHeight="1"/>
    <row r="693036" customHeight="1"/>
    <row r="693038" customHeight="1"/>
    <row r="693040" customHeight="1"/>
    <row r="693042" customHeight="1"/>
    <row r="693044" customHeight="1"/>
    <row r="693046" customHeight="1"/>
    <row r="693048" customHeight="1"/>
    <row r="693050" customHeight="1"/>
    <row r="693052" customHeight="1"/>
    <row r="693054" customHeight="1"/>
    <row r="693056" customHeight="1"/>
    <row r="693058" customHeight="1"/>
    <row r="693060" customHeight="1"/>
    <row r="693062" customHeight="1"/>
    <row r="693064" customHeight="1"/>
    <row r="693066" customHeight="1"/>
    <row r="693068" customHeight="1"/>
    <row r="693070" customHeight="1"/>
    <row r="693072" customHeight="1"/>
    <row r="693074" customHeight="1"/>
    <row r="693076" customHeight="1"/>
    <row r="693078" customHeight="1"/>
    <row r="693080" customHeight="1"/>
    <row r="693082" customHeight="1"/>
    <row r="693084" customHeight="1"/>
    <row r="693086" customHeight="1"/>
    <row r="693088" customHeight="1"/>
    <row r="693090" customHeight="1"/>
    <row r="693092" customHeight="1"/>
    <row r="693094" customHeight="1"/>
    <row r="693096" customHeight="1"/>
    <row r="693098" customHeight="1"/>
    <row r="693100" customHeight="1"/>
    <row r="693102" customHeight="1"/>
    <row r="693104" customHeight="1"/>
    <row r="693106" customHeight="1"/>
    <row r="693108" customHeight="1"/>
    <row r="693110" customHeight="1"/>
    <row r="693112" customHeight="1"/>
    <row r="693114" customHeight="1"/>
    <row r="693116" customHeight="1"/>
    <row r="693118" customHeight="1"/>
    <row r="693120" customHeight="1"/>
    <row r="693122" customHeight="1"/>
    <row r="693124" customHeight="1"/>
    <row r="693126" customHeight="1"/>
    <row r="693128" customHeight="1"/>
    <row r="693130" customHeight="1"/>
    <row r="693132" customHeight="1"/>
    <row r="693134" customHeight="1"/>
    <row r="693136" customHeight="1"/>
    <row r="693138" customHeight="1"/>
    <row r="693140" customHeight="1"/>
    <row r="693142" customHeight="1"/>
    <row r="693144" customHeight="1"/>
    <row r="693146" customHeight="1"/>
    <row r="693148" customHeight="1"/>
    <row r="693150" customHeight="1"/>
    <row r="693152" customHeight="1"/>
    <row r="693154" customHeight="1"/>
    <row r="693156" customHeight="1"/>
    <row r="693158" customHeight="1"/>
    <row r="693160" customHeight="1"/>
    <row r="693162" customHeight="1"/>
    <row r="693164" customHeight="1"/>
    <row r="693166" customHeight="1"/>
    <row r="693168" customHeight="1"/>
    <row r="693170" customHeight="1"/>
    <row r="693172" customHeight="1"/>
    <row r="693174" customHeight="1"/>
    <row r="693176" customHeight="1"/>
    <row r="693178" customHeight="1"/>
    <row r="693180" customHeight="1"/>
    <row r="693182" customHeight="1"/>
    <row r="693184" customHeight="1"/>
    <row r="693186" customHeight="1"/>
    <row r="693188" customHeight="1"/>
    <row r="693190" customHeight="1"/>
    <row r="693192" customHeight="1"/>
    <row r="693194" customHeight="1"/>
    <row r="693196" customHeight="1"/>
    <row r="693198" customHeight="1"/>
    <row r="693200" customHeight="1"/>
    <row r="693202" customHeight="1"/>
    <row r="693204" customHeight="1"/>
    <row r="693206" customHeight="1"/>
    <row r="693208" customHeight="1"/>
    <row r="693210" customHeight="1"/>
    <row r="693212" customHeight="1"/>
    <row r="693214" customHeight="1"/>
    <row r="693216" customHeight="1"/>
    <row r="693218" customHeight="1"/>
    <row r="693220" customHeight="1"/>
    <row r="693222" customHeight="1"/>
    <row r="693224" customHeight="1"/>
    <row r="693226" customHeight="1"/>
    <row r="693228" customHeight="1"/>
    <row r="693230" customHeight="1"/>
    <row r="693232" customHeight="1"/>
    <row r="693234" customHeight="1"/>
    <row r="693236" customHeight="1"/>
    <row r="693238" customHeight="1"/>
    <row r="693240" customHeight="1"/>
    <row r="693242" customHeight="1"/>
    <row r="693244" customHeight="1"/>
    <row r="693246" customHeight="1"/>
    <row r="693248" customHeight="1"/>
    <row r="693250" customHeight="1"/>
    <row r="693252" customHeight="1"/>
    <row r="693254" customHeight="1"/>
    <row r="693256" customHeight="1"/>
    <row r="693258" customHeight="1"/>
    <row r="693260" customHeight="1"/>
    <row r="693262" customHeight="1"/>
    <row r="693264" customHeight="1"/>
    <row r="693266" customHeight="1"/>
    <row r="693268" customHeight="1"/>
    <row r="693270" customHeight="1"/>
    <row r="693272" customHeight="1"/>
    <row r="693274" customHeight="1"/>
    <row r="693276" customHeight="1"/>
    <row r="693278" customHeight="1"/>
    <row r="693280" customHeight="1"/>
    <row r="693282" customHeight="1"/>
    <row r="693284" customHeight="1"/>
    <row r="693286" customHeight="1"/>
    <row r="693288" customHeight="1"/>
    <row r="693290" customHeight="1"/>
    <row r="693292" customHeight="1"/>
    <row r="693294" customHeight="1"/>
    <row r="693296" customHeight="1"/>
    <row r="693298" customHeight="1"/>
    <row r="693300" customHeight="1"/>
    <row r="693302" customHeight="1"/>
    <row r="693304" customHeight="1"/>
    <row r="693306" customHeight="1"/>
    <row r="693308" customHeight="1"/>
    <row r="693310" customHeight="1"/>
    <row r="693312" customHeight="1"/>
    <row r="693314" customHeight="1"/>
    <row r="693316" customHeight="1"/>
    <row r="693318" customHeight="1"/>
    <row r="693320" customHeight="1"/>
    <row r="693322" customHeight="1"/>
    <row r="693324" customHeight="1"/>
    <row r="693326" customHeight="1"/>
    <row r="693328" customHeight="1"/>
    <row r="693330" customHeight="1"/>
    <row r="693332" customHeight="1"/>
    <row r="693334" customHeight="1"/>
    <row r="693336" customHeight="1"/>
    <row r="693338" customHeight="1"/>
    <row r="693340" customHeight="1"/>
    <row r="693342" customHeight="1"/>
    <row r="693344" customHeight="1"/>
    <row r="693346" customHeight="1"/>
    <row r="693348" customHeight="1"/>
    <row r="693350" customHeight="1"/>
    <row r="693352" customHeight="1"/>
    <row r="693354" customHeight="1"/>
    <row r="693356" customHeight="1"/>
    <row r="693358" customHeight="1"/>
    <row r="693360" customHeight="1"/>
    <row r="693362" customHeight="1"/>
    <row r="693364" customHeight="1"/>
    <row r="693366" customHeight="1"/>
    <row r="693368" customHeight="1"/>
    <row r="693370" customHeight="1"/>
    <row r="693372" customHeight="1"/>
    <row r="693374" customHeight="1"/>
    <row r="693376" customHeight="1"/>
    <row r="693378" customHeight="1"/>
    <row r="693380" customHeight="1"/>
    <row r="693382" customHeight="1"/>
    <row r="693384" customHeight="1"/>
    <row r="693386" customHeight="1"/>
    <row r="693388" customHeight="1"/>
    <row r="693390" customHeight="1"/>
    <row r="693392" customHeight="1"/>
    <row r="693394" customHeight="1"/>
    <row r="693396" customHeight="1"/>
    <row r="693398" customHeight="1"/>
    <row r="693400" customHeight="1"/>
    <row r="693402" customHeight="1"/>
    <row r="693404" customHeight="1"/>
    <row r="693406" customHeight="1"/>
    <row r="693408" customHeight="1"/>
    <row r="693410" customHeight="1"/>
    <row r="693412" customHeight="1"/>
    <row r="693414" customHeight="1"/>
    <row r="693416" customHeight="1"/>
    <row r="693418" customHeight="1"/>
    <row r="693420" customHeight="1"/>
    <row r="693422" customHeight="1"/>
    <row r="693424" customHeight="1"/>
    <row r="693426" customHeight="1"/>
    <row r="693428" customHeight="1"/>
    <row r="693430" customHeight="1"/>
    <row r="693432" customHeight="1"/>
    <row r="693434" customHeight="1"/>
    <row r="693436" customHeight="1"/>
    <row r="693438" customHeight="1"/>
    <row r="693440" customHeight="1"/>
    <row r="693442" customHeight="1"/>
    <row r="693444" customHeight="1"/>
    <row r="693446" customHeight="1"/>
    <row r="693448" customHeight="1"/>
    <row r="693450" customHeight="1"/>
    <row r="693452" customHeight="1"/>
    <row r="693454" customHeight="1"/>
    <row r="693456" customHeight="1"/>
    <row r="693458" customHeight="1"/>
    <row r="693460" customHeight="1"/>
    <row r="693462" customHeight="1"/>
    <row r="693464" customHeight="1"/>
    <row r="693466" customHeight="1"/>
    <row r="693468" customHeight="1"/>
    <row r="693470" customHeight="1"/>
    <row r="693472" customHeight="1"/>
    <row r="693474" customHeight="1"/>
    <row r="693476" customHeight="1"/>
    <row r="693478" customHeight="1"/>
    <row r="693480" customHeight="1"/>
    <row r="693482" customHeight="1"/>
    <row r="693484" customHeight="1"/>
    <row r="693486" customHeight="1"/>
    <row r="693488" customHeight="1"/>
    <row r="693490" customHeight="1"/>
    <row r="693492" customHeight="1"/>
    <row r="693494" customHeight="1"/>
    <row r="693496" customHeight="1"/>
    <row r="693498" customHeight="1"/>
    <row r="693500" customHeight="1"/>
    <row r="693502" customHeight="1"/>
    <row r="693504" customHeight="1"/>
    <row r="693506" customHeight="1"/>
    <row r="693508" customHeight="1"/>
    <row r="693510" customHeight="1"/>
    <row r="693512" customHeight="1"/>
    <row r="693514" customHeight="1"/>
    <row r="693516" customHeight="1"/>
    <row r="693518" customHeight="1"/>
    <row r="693520" customHeight="1"/>
    <row r="693522" customHeight="1"/>
    <row r="693524" customHeight="1"/>
    <row r="693526" customHeight="1"/>
    <row r="693528" customHeight="1"/>
    <row r="693530" customHeight="1"/>
    <row r="693532" customHeight="1"/>
    <row r="693534" customHeight="1"/>
    <row r="693536" customHeight="1"/>
    <row r="693538" customHeight="1"/>
    <row r="693540" customHeight="1"/>
    <row r="693542" customHeight="1"/>
    <row r="693544" customHeight="1"/>
    <row r="693546" customHeight="1"/>
    <row r="693548" customHeight="1"/>
    <row r="693550" customHeight="1"/>
    <row r="693552" customHeight="1"/>
    <row r="693554" customHeight="1"/>
    <row r="693556" customHeight="1"/>
    <row r="693558" customHeight="1"/>
    <row r="693560" customHeight="1"/>
    <row r="693562" customHeight="1"/>
    <row r="693564" customHeight="1"/>
    <row r="693566" customHeight="1"/>
    <row r="693568" customHeight="1"/>
    <row r="693570" customHeight="1"/>
    <row r="693572" customHeight="1"/>
    <row r="693574" customHeight="1"/>
    <row r="693576" customHeight="1"/>
    <row r="693578" customHeight="1"/>
    <row r="693580" customHeight="1"/>
    <row r="693582" customHeight="1"/>
    <row r="693584" customHeight="1"/>
    <row r="693586" customHeight="1"/>
    <row r="693588" customHeight="1"/>
    <row r="693590" customHeight="1"/>
    <row r="693592" customHeight="1"/>
    <row r="693594" customHeight="1"/>
    <row r="693596" customHeight="1"/>
    <row r="693598" customHeight="1"/>
    <row r="693600" customHeight="1"/>
    <row r="693602" customHeight="1"/>
    <row r="693604" customHeight="1"/>
    <row r="693606" customHeight="1"/>
    <row r="693608" customHeight="1"/>
    <row r="693610" customHeight="1"/>
    <row r="693612" customHeight="1"/>
    <row r="693614" customHeight="1"/>
    <row r="693616" customHeight="1"/>
    <row r="693618" customHeight="1"/>
    <row r="693620" customHeight="1"/>
    <row r="693622" customHeight="1"/>
    <row r="693624" customHeight="1"/>
    <row r="693626" customHeight="1"/>
    <row r="693628" customHeight="1"/>
    <row r="693630" customHeight="1"/>
    <row r="693632" customHeight="1"/>
    <row r="693634" customHeight="1"/>
    <row r="693636" customHeight="1"/>
    <row r="693638" customHeight="1"/>
    <row r="693640" customHeight="1"/>
    <row r="693642" customHeight="1"/>
    <row r="693644" customHeight="1"/>
    <row r="693646" customHeight="1"/>
    <row r="693648" customHeight="1"/>
    <row r="693650" customHeight="1"/>
    <row r="693652" customHeight="1"/>
    <row r="693654" customHeight="1"/>
    <row r="693656" customHeight="1"/>
    <row r="693658" customHeight="1"/>
    <row r="693660" customHeight="1"/>
    <row r="693662" customHeight="1"/>
    <row r="693664" customHeight="1"/>
    <row r="693666" customHeight="1"/>
    <row r="693668" customHeight="1"/>
    <row r="693670" customHeight="1"/>
    <row r="693672" customHeight="1"/>
    <row r="693674" customHeight="1"/>
    <row r="693676" customHeight="1"/>
    <row r="693678" customHeight="1"/>
    <row r="693680" customHeight="1"/>
    <row r="693682" customHeight="1"/>
    <row r="693684" customHeight="1"/>
    <row r="693686" customHeight="1"/>
    <row r="693688" customHeight="1"/>
    <row r="693690" customHeight="1"/>
    <row r="693692" customHeight="1"/>
    <row r="693694" customHeight="1"/>
    <row r="693696" customHeight="1"/>
    <row r="693698" customHeight="1"/>
    <row r="693700" customHeight="1"/>
    <row r="693702" customHeight="1"/>
    <row r="693704" customHeight="1"/>
    <row r="693706" customHeight="1"/>
    <row r="693708" customHeight="1"/>
    <row r="693710" customHeight="1"/>
    <row r="693712" customHeight="1"/>
    <row r="693714" customHeight="1"/>
    <row r="693716" customHeight="1"/>
    <row r="693718" customHeight="1"/>
    <row r="693720" customHeight="1"/>
    <row r="693722" customHeight="1"/>
    <row r="693724" customHeight="1"/>
    <row r="693726" customHeight="1"/>
    <row r="693728" customHeight="1"/>
    <row r="693730" customHeight="1"/>
    <row r="693732" customHeight="1"/>
    <row r="693734" customHeight="1"/>
    <row r="693736" customHeight="1"/>
    <row r="693738" customHeight="1"/>
    <row r="693740" customHeight="1"/>
    <row r="693742" customHeight="1"/>
    <row r="693744" customHeight="1"/>
    <row r="693746" customHeight="1"/>
    <row r="693748" customHeight="1"/>
    <row r="693750" customHeight="1"/>
    <row r="693752" customHeight="1"/>
    <row r="693754" customHeight="1"/>
    <row r="693756" customHeight="1"/>
    <row r="693758" customHeight="1"/>
    <row r="693760" customHeight="1"/>
    <row r="693762" customHeight="1"/>
    <row r="693764" customHeight="1"/>
    <row r="693766" customHeight="1"/>
    <row r="693768" customHeight="1"/>
    <row r="693770" customHeight="1"/>
    <row r="693772" customHeight="1"/>
    <row r="693774" customHeight="1"/>
    <row r="693776" customHeight="1"/>
    <row r="693778" customHeight="1"/>
    <row r="693780" customHeight="1"/>
    <row r="693782" customHeight="1"/>
    <row r="693784" customHeight="1"/>
    <row r="693786" customHeight="1"/>
    <row r="693788" customHeight="1"/>
    <row r="693790" customHeight="1"/>
    <row r="693792" customHeight="1"/>
    <row r="693794" customHeight="1"/>
    <row r="693796" customHeight="1"/>
    <row r="693798" customHeight="1"/>
    <row r="693800" customHeight="1"/>
    <row r="693802" customHeight="1"/>
    <row r="693804" customHeight="1"/>
    <row r="693806" customHeight="1"/>
    <row r="693808" customHeight="1"/>
    <row r="693810" customHeight="1"/>
    <row r="693812" customHeight="1"/>
    <row r="693814" customHeight="1"/>
    <row r="693816" customHeight="1"/>
    <row r="693818" customHeight="1"/>
    <row r="693820" customHeight="1"/>
    <row r="693822" customHeight="1"/>
    <row r="693824" customHeight="1"/>
    <row r="693826" customHeight="1"/>
    <row r="693828" customHeight="1"/>
    <row r="693830" customHeight="1"/>
    <row r="693832" customHeight="1"/>
    <row r="693834" customHeight="1"/>
    <row r="693836" customHeight="1"/>
    <row r="693838" customHeight="1"/>
    <row r="693840" customHeight="1"/>
    <row r="693842" customHeight="1"/>
    <row r="693844" customHeight="1"/>
    <row r="693846" customHeight="1"/>
    <row r="693848" customHeight="1"/>
    <row r="693850" customHeight="1"/>
    <row r="693852" customHeight="1"/>
    <row r="693854" customHeight="1"/>
    <row r="693856" customHeight="1"/>
    <row r="693858" customHeight="1"/>
    <row r="693860" customHeight="1"/>
    <row r="693862" customHeight="1"/>
    <row r="693864" customHeight="1"/>
    <row r="693866" customHeight="1"/>
    <row r="693868" customHeight="1"/>
    <row r="693870" customHeight="1"/>
    <row r="693872" customHeight="1"/>
    <row r="693874" customHeight="1"/>
    <row r="693876" customHeight="1"/>
    <row r="693878" customHeight="1"/>
    <row r="693880" customHeight="1"/>
    <row r="693882" customHeight="1"/>
    <row r="693884" customHeight="1"/>
    <row r="693886" customHeight="1"/>
    <row r="693888" customHeight="1"/>
    <row r="693890" customHeight="1"/>
    <row r="693892" customHeight="1"/>
    <row r="693894" customHeight="1"/>
    <row r="693896" customHeight="1"/>
    <row r="693898" customHeight="1"/>
    <row r="693900" customHeight="1"/>
    <row r="693902" customHeight="1"/>
    <row r="693904" customHeight="1"/>
    <row r="693906" customHeight="1"/>
    <row r="693908" customHeight="1"/>
    <row r="693910" customHeight="1"/>
    <row r="693912" customHeight="1"/>
    <row r="693914" customHeight="1"/>
    <row r="693916" customHeight="1"/>
    <row r="693918" customHeight="1"/>
    <row r="693920" customHeight="1"/>
    <row r="693922" customHeight="1"/>
    <row r="693924" customHeight="1"/>
    <row r="693926" customHeight="1"/>
    <row r="693928" customHeight="1"/>
    <row r="693930" customHeight="1"/>
    <row r="693932" customHeight="1"/>
    <row r="693934" customHeight="1"/>
    <row r="693936" customHeight="1"/>
    <row r="693938" customHeight="1"/>
    <row r="693940" customHeight="1"/>
    <row r="693942" customHeight="1"/>
    <row r="693944" customHeight="1"/>
    <row r="693946" customHeight="1"/>
    <row r="693948" customHeight="1"/>
    <row r="693950" customHeight="1"/>
    <row r="693952" customHeight="1"/>
    <row r="693954" customHeight="1"/>
    <row r="693956" customHeight="1"/>
    <row r="693958" customHeight="1"/>
    <row r="693960" customHeight="1"/>
    <row r="693962" customHeight="1"/>
    <row r="693964" customHeight="1"/>
    <row r="693966" customHeight="1"/>
    <row r="693968" customHeight="1"/>
    <row r="693970" customHeight="1"/>
    <row r="693972" customHeight="1"/>
    <row r="693974" customHeight="1"/>
    <row r="693976" customHeight="1"/>
    <row r="693978" customHeight="1"/>
    <row r="693980" customHeight="1"/>
    <row r="693982" customHeight="1"/>
    <row r="693984" customHeight="1"/>
    <row r="693986" customHeight="1"/>
    <row r="693988" customHeight="1"/>
    <row r="693990" customHeight="1"/>
    <row r="693992" customHeight="1"/>
    <row r="693994" customHeight="1"/>
    <row r="693996" customHeight="1"/>
    <row r="693998" customHeight="1"/>
    <row r="694000" customHeight="1"/>
    <row r="694002" customHeight="1"/>
    <row r="694004" customHeight="1"/>
    <row r="694006" customHeight="1"/>
    <row r="694008" customHeight="1"/>
    <row r="694010" customHeight="1"/>
    <row r="694012" customHeight="1"/>
    <row r="694014" customHeight="1"/>
    <row r="694016" customHeight="1"/>
    <row r="694018" customHeight="1"/>
    <row r="694020" customHeight="1"/>
    <row r="694022" customHeight="1"/>
    <row r="694024" customHeight="1"/>
    <row r="694026" customHeight="1"/>
    <row r="694028" customHeight="1"/>
    <row r="694030" customHeight="1"/>
    <row r="694032" customHeight="1"/>
    <row r="694034" customHeight="1"/>
    <row r="694036" customHeight="1"/>
    <row r="694038" customHeight="1"/>
    <row r="694040" customHeight="1"/>
    <row r="694042" customHeight="1"/>
    <row r="694044" customHeight="1"/>
    <row r="694046" customHeight="1"/>
    <row r="694048" customHeight="1"/>
    <row r="694050" customHeight="1"/>
    <row r="694052" customHeight="1"/>
    <row r="694054" customHeight="1"/>
    <row r="694056" customHeight="1"/>
    <row r="694058" customHeight="1"/>
    <row r="694060" customHeight="1"/>
    <row r="694062" customHeight="1"/>
    <row r="694064" customHeight="1"/>
    <row r="694066" customHeight="1"/>
    <row r="694068" customHeight="1"/>
    <row r="694070" customHeight="1"/>
    <row r="694072" customHeight="1"/>
    <row r="694074" customHeight="1"/>
    <row r="694076" customHeight="1"/>
    <row r="694078" customHeight="1"/>
    <row r="694080" customHeight="1"/>
    <row r="694082" customHeight="1"/>
    <row r="694084" customHeight="1"/>
    <row r="694086" customHeight="1"/>
    <row r="694088" customHeight="1"/>
    <row r="694090" customHeight="1"/>
    <row r="694092" customHeight="1"/>
    <row r="694094" customHeight="1"/>
    <row r="694096" customHeight="1"/>
    <row r="694098" customHeight="1"/>
    <row r="694100" customHeight="1"/>
    <row r="694102" customHeight="1"/>
    <row r="694104" customHeight="1"/>
    <row r="694106" customHeight="1"/>
    <row r="694108" customHeight="1"/>
    <row r="694110" customHeight="1"/>
    <row r="694112" customHeight="1"/>
    <row r="694114" customHeight="1"/>
    <row r="694116" customHeight="1"/>
    <row r="694118" customHeight="1"/>
    <row r="694120" customHeight="1"/>
    <row r="694122" customHeight="1"/>
    <row r="694124" customHeight="1"/>
    <row r="694126" customHeight="1"/>
    <row r="694128" customHeight="1"/>
    <row r="694130" customHeight="1"/>
    <row r="694132" customHeight="1"/>
    <row r="694134" customHeight="1"/>
    <row r="694136" customHeight="1"/>
    <row r="694138" customHeight="1"/>
    <row r="694140" customHeight="1"/>
    <row r="694142" customHeight="1"/>
    <row r="694144" customHeight="1"/>
    <row r="694146" customHeight="1"/>
    <row r="694148" customHeight="1"/>
    <row r="694150" customHeight="1"/>
    <row r="694152" customHeight="1"/>
    <row r="694154" customHeight="1"/>
    <row r="694156" customHeight="1"/>
    <row r="694158" customHeight="1"/>
    <row r="694160" customHeight="1"/>
    <row r="694162" customHeight="1"/>
    <row r="694164" customHeight="1"/>
    <row r="694166" customHeight="1"/>
    <row r="694168" customHeight="1"/>
    <row r="694170" customHeight="1"/>
    <row r="694172" customHeight="1"/>
    <row r="694174" customHeight="1"/>
    <row r="694176" customHeight="1"/>
    <row r="694178" customHeight="1"/>
    <row r="694180" customHeight="1"/>
    <row r="694182" customHeight="1"/>
    <row r="694184" customHeight="1"/>
    <row r="694186" customHeight="1"/>
    <row r="694188" customHeight="1"/>
    <row r="694190" customHeight="1"/>
    <row r="694192" customHeight="1"/>
    <row r="694194" customHeight="1"/>
    <row r="694196" customHeight="1"/>
    <row r="694198" customHeight="1"/>
    <row r="694200" customHeight="1"/>
    <row r="694202" customHeight="1"/>
    <row r="694204" customHeight="1"/>
    <row r="694206" customHeight="1"/>
    <row r="694208" customHeight="1"/>
    <row r="694210" customHeight="1"/>
    <row r="694212" customHeight="1"/>
    <row r="694214" customHeight="1"/>
    <row r="694216" customHeight="1"/>
    <row r="694218" customHeight="1"/>
    <row r="694220" customHeight="1"/>
    <row r="694222" customHeight="1"/>
    <row r="694224" customHeight="1"/>
    <row r="694226" customHeight="1"/>
    <row r="694228" customHeight="1"/>
    <row r="694230" customHeight="1"/>
    <row r="694232" customHeight="1"/>
    <row r="694234" customHeight="1"/>
    <row r="694236" customHeight="1"/>
    <row r="694238" customHeight="1"/>
    <row r="694240" customHeight="1"/>
    <row r="694242" customHeight="1"/>
    <row r="694244" customHeight="1"/>
    <row r="694246" customHeight="1"/>
    <row r="694248" customHeight="1"/>
    <row r="694250" customHeight="1"/>
    <row r="694252" customHeight="1"/>
    <row r="694254" customHeight="1"/>
    <row r="694256" customHeight="1"/>
    <row r="694258" customHeight="1"/>
    <row r="694260" customHeight="1"/>
    <row r="694262" customHeight="1"/>
    <row r="694264" customHeight="1"/>
    <row r="694266" customHeight="1"/>
    <row r="694268" customHeight="1"/>
    <row r="694270" customHeight="1"/>
    <row r="694272" customHeight="1"/>
    <row r="694274" customHeight="1"/>
    <row r="694276" customHeight="1"/>
    <row r="694278" customHeight="1"/>
    <row r="694280" customHeight="1"/>
    <row r="694282" customHeight="1"/>
    <row r="694284" customHeight="1"/>
    <row r="694286" customHeight="1"/>
    <row r="694288" customHeight="1"/>
    <row r="694290" customHeight="1"/>
    <row r="694292" customHeight="1"/>
    <row r="694294" customHeight="1"/>
    <row r="694296" customHeight="1"/>
    <row r="694298" customHeight="1"/>
    <row r="694300" customHeight="1"/>
    <row r="694302" customHeight="1"/>
    <row r="694304" customHeight="1"/>
    <row r="694306" customHeight="1"/>
    <row r="694308" customHeight="1"/>
    <row r="694310" customHeight="1"/>
    <row r="694312" customHeight="1"/>
    <row r="694314" customHeight="1"/>
    <row r="694316" customHeight="1"/>
    <row r="694318" customHeight="1"/>
    <row r="694320" customHeight="1"/>
    <row r="694322" customHeight="1"/>
    <row r="694324" customHeight="1"/>
    <row r="694326" customHeight="1"/>
    <row r="694328" customHeight="1"/>
    <row r="694330" customHeight="1"/>
    <row r="694332" customHeight="1"/>
    <row r="694334" customHeight="1"/>
    <row r="694336" customHeight="1"/>
    <row r="694338" customHeight="1"/>
    <row r="694340" customHeight="1"/>
    <row r="694342" customHeight="1"/>
    <row r="694344" customHeight="1"/>
    <row r="694346" customHeight="1"/>
    <row r="694348" customHeight="1"/>
    <row r="694350" customHeight="1"/>
    <row r="694352" customHeight="1"/>
    <row r="694354" customHeight="1"/>
    <row r="694356" customHeight="1"/>
    <row r="694358" customHeight="1"/>
    <row r="694360" customHeight="1"/>
    <row r="694362" customHeight="1"/>
    <row r="694364" customHeight="1"/>
    <row r="694366" customHeight="1"/>
    <row r="694368" customHeight="1"/>
    <row r="694370" customHeight="1"/>
    <row r="694372" customHeight="1"/>
    <row r="694374" customHeight="1"/>
    <row r="694376" customHeight="1"/>
    <row r="694378" customHeight="1"/>
    <row r="694380" customHeight="1"/>
    <row r="694382" customHeight="1"/>
    <row r="694384" customHeight="1"/>
    <row r="694386" customHeight="1"/>
    <row r="694388" customHeight="1"/>
    <row r="694390" customHeight="1"/>
    <row r="694392" customHeight="1"/>
    <row r="694394" customHeight="1"/>
    <row r="694396" customHeight="1"/>
    <row r="694398" customHeight="1"/>
    <row r="694400" customHeight="1"/>
    <row r="694402" customHeight="1"/>
    <row r="694404" customHeight="1"/>
    <row r="694406" customHeight="1"/>
    <row r="694408" customHeight="1"/>
    <row r="694410" customHeight="1"/>
    <row r="694412" customHeight="1"/>
    <row r="694414" customHeight="1"/>
    <row r="694416" customHeight="1"/>
    <row r="694418" customHeight="1"/>
    <row r="694420" customHeight="1"/>
    <row r="694422" customHeight="1"/>
    <row r="694424" customHeight="1"/>
    <row r="694426" customHeight="1"/>
    <row r="694428" customHeight="1"/>
    <row r="694430" customHeight="1"/>
    <row r="694432" customHeight="1"/>
    <row r="694434" customHeight="1"/>
    <row r="694436" customHeight="1"/>
    <row r="694438" customHeight="1"/>
    <row r="694440" customHeight="1"/>
    <row r="694442" customHeight="1"/>
    <row r="694444" customHeight="1"/>
    <row r="694446" customHeight="1"/>
    <row r="694448" customHeight="1"/>
    <row r="694450" customHeight="1"/>
    <row r="694452" customHeight="1"/>
    <row r="694454" customHeight="1"/>
    <row r="694456" customHeight="1"/>
    <row r="694458" customHeight="1"/>
    <row r="694460" customHeight="1"/>
    <row r="694462" customHeight="1"/>
    <row r="694464" customHeight="1"/>
    <row r="694466" customHeight="1"/>
    <row r="694468" customHeight="1"/>
    <row r="694470" customHeight="1"/>
    <row r="694472" customHeight="1"/>
    <row r="694474" customHeight="1"/>
    <row r="694476" customHeight="1"/>
    <row r="694478" customHeight="1"/>
    <row r="694480" customHeight="1"/>
    <row r="694482" customHeight="1"/>
    <row r="694484" customHeight="1"/>
    <row r="694486" customHeight="1"/>
    <row r="694488" customHeight="1"/>
    <row r="694490" customHeight="1"/>
    <row r="694492" customHeight="1"/>
    <row r="694494" customHeight="1"/>
    <row r="694496" customHeight="1"/>
    <row r="694498" customHeight="1"/>
    <row r="694500" customHeight="1"/>
    <row r="694502" customHeight="1"/>
    <row r="694504" customHeight="1"/>
    <row r="694506" customHeight="1"/>
    <row r="694508" customHeight="1"/>
    <row r="694510" customHeight="1"/>
    <row r="694512" customHeight="1"/>
    <row r="694514" customHeight="1"/>
    <row r="694516" customHeight="1"/>
    <row r="694518" customHeight="1"/>
    <row r="694520" customHeight="1"/>
    <row r="694522" customHeight="1"/>
    <row r="694524" customHeight="1"/>
    <row r="694526" customHeight="1"/>
    <row r="694528" customHeight="1"/>
    <row r="694530" customHeight="1"/>
    <row r="694532" customHeight="1"/>
    <row r="694534" customHeight="1"/>
    <row r="694536" customHeight="1"/>
    <row r="694538" customHeight="1"/>
    <row r="694540" customHeight="1"/>
    <row r="694542" customHeight="1"/>
    <row r="694544" customHeight="1"/>
    <row r="694546" customHeight="1"/>
    <row r="694548" customHeight="1"/>
    <row r="694550" customHeight="1"/>
    <row r="694552" customHeight="1"/>
    <row r="694554" customHeight="1"/>
    <row r="694556" customHeight="1"/>
    <row r="694558" customHeight="1"/>
    <row r="694560" customHeight="1"/>
    <row r="694562" customHeight="1"/>
    <row r="694564" customHeight="1"/>
    <row r="694566" customHeight="1"/>
    <row r="694568" customHeight="1"/>
    <row r="694570" customHeight="1"/>
    <row r="694572" customHeight="1"/>
    <row r="694574" customHeight="1"/>
    <row r="694576" customHeight="1"/>
    <row r="694578" customHeight="1"/>
    <row r="694580" customHeight="1"/>
    <row r="694582" customHeight="1"/>
    <row r="694584" customHeight="1"/>
    <row r="694586" customHeight="1"/>
    <row r="694588" customHeight="1"/>
    <row r="694590" customHeight="1"/>
    <row r="694592" customHeight="1"/>
    <row r="694594" customHeight="1"/>
    <row r="694596" customHeight="1"/>
    <row r="694598" customHeight="1"/>
    <row r="694600" customHeight="1"/>
    <row r="694602" customHeight="1"/>
    <row r="694604" customHeight="1"/>
    <row r="694606" customHeight="1"/>
    <row r="694608" customHeight="1"/>
    <row r="694610" customHeight="1"/>
    <row r="694612" customHeight="1"/>
    <row r="694614" customHeight="1"/>
    <row r="694616" customHeight="1"/>
    <row r="694618" customHeight="1"/>
    <row r="694620" customHeight="1"/>
    <row r="694622" customHeight="1"/>
    <row r="694624" customHeight="1"/>
    <row r="694626" customHeight="1"/>
    <row r="694628" customHeight="1"/>
    <row r="694630" customHeight="1"/>
    <row r="694632" customHeight="1"/>
    <row r="694634" customHeight="1"/>
    <row r="694636" customHeight="1"/>
    <row r="694638" customHeight="1"/>
    <row r="694640" customHeight="1"/>
    <row r="694642" customHeight="1"/>
    <row r="694644" customHeight="1"/>
    <row r="694646" customHeight="1"/>
    <row r="694648" customHeight="1"/>
    <row r="694650" customHeight="1"/>
    <row r="694652" customHeight="1"/>
    <row r="694654" customHeight="1"/>
    <row r="694656" customHeight="1"/>
    <row r="694658" customHeight="1"/>
    <row r="694660" customHeight="1"/>
    <row r="694662" customHeight="1"/>
    <row r="694664" customHeight="1"/>
    <row r="694666" customHeight="1"/>
    <row r="694668" customHeight="1"/>
    <row r="694670" customHeight="1"/>
    <row r="694672" customHeight="1"/>
    <row r="694674" customHeight="1"/>
    <row r="694676" customHeight="1"/>
    <row r="694678" customHeight="1"/>
    <row r="694680" customHeight="1"/>
    <row r="694682" customHeight="1"/>
    <row r="694684" customHeight="1"/>
    <row r="694686" customHeight="1"/>
    <row r="694688" customHeight="1"/>
    <row r="694690" customHeight="1"/>
    <row r="694692" customHeight="1"/>
    <row r="694694" customHeight="1"/>
    <row r="694696" customHeight="1"/>
    <row r="694698" customHeight="1"/>
    <row r="694700" customHeight="1"/>
    <row r="694702" customHeight="1"/>
    <row r="694704" customHeight="1"/>
    <row r="694706" customHeight="1"/>
    <row r="694708" customHeight="1"/>
    <row r="694710" customHeight="1"/>
    <row r="694712" customHeight="1"/>
    <row r="694714" customHeight="1"/>
    <row r="694716" customHeight="1"/>
    <row r="694718" customHeight="1"/>
    <row r="694720" customHeight="1"/>
    <row r="694722" customHeight="1"/>
    <row r="694724" customHeight="1"/>
    <row r="694726" customHeight="1"/>
    <row r="694728" customHeight="1"/>
    <row r="694730" customHeight="1"/>
    <row r="694732" customHeight="1"/>
    <row r="694734" customHeight="1"/>
    <row r="694736" customHeight="1"/>
    <row r="694738" customHeight="1"/>
    <row r="694740" customHeight="1"/>
    <row r="694742" customHeight="1"/>
    <row r="694744" customHeight="1"/>
    <row r="694746" customHeight="1"/>
    <row r="694748" customHeight="1"/>
    <row r="694750" customHeight="1"/>
    <row r="694752" customHeight="1"/>
    <row r="694754" customHeight="1"/>
    <row r="694756" customHeight="1"/>
    <row r="694758" customHeight="1"/>
    <row r="694760" customHeight="1"/>
    <row r="694762" customHeight="1"/>
    <row r="694764" customHeight="1"/>
    <row r="694766" customHeight="1"/>
    <row r="694768" customHeight="1"/>
    <row r="694770" customHeight="1"/>
    <row r="694772" customHeight="1"/>
    <row r="694774" customHeight="1"/>
    <row r="694776" customHeight="1"/>
    <row r="694778" customHeight="1"/>
    <row r="694780" customHeight="1"/>
    <row r="694782" customHeight="1"/>
    <row r="694784" customHeight="1"/>
    <row r="694786" customHeight="1"/>
    <row r="694788" customHeight="1"/>
    <row r="694790" customHeight="1"/>
    <row r="694792" customHeight="1"/>
    <row r="694794" customHeight="1"/>
    <row r="694796" customHeight="1"/>
    <row r="694798" customHeight="1"/>
    <row r="694800" customHeight="1"/>
    <row r="694802" customHeight="1"/>
    <row r="694804" customHeight="1"/>
    <row r="694806" customHeight="1"/>
    <row r="694808" customHeight="1"/>
    <row r="694810" customHeight="1"/>
    <row r="694812" customHeight="1"/>
    <row r="694814" customHeight="1"/>
    <row r="694816" customHeight="1"/>
    <row r="694818" customHeight="1"/>
    <row r="694820" customHeight="1"/>
    <row r="694822" customHeight="1"/>
    <row r="694824" customHeight="1"/>
    <row r="694826" customHeight="1"/>
    <row r="694828" customHeight="1"/>
    <row r="694830" customHeight="1"/>
    <row r="694832" customHeight="1"/>
    <row r="694834" customHeight="1"/>
    <row r="694836" customHeight="1"/>
    <row r="694838" customHeight="1"/>
    <row r="694840" customHeight="1"/>
    <row r="694842" customHeight="1"/>
    <row r="694844" customHeight="1"/>
    <row r="694846" customHeight="1"/>
    <row r="694848" customHeight="1"/>
    <row r="694850" customHeight="1"/>
    <row r="694852" customHeight="1"/>
    <row r="694854" customHeight="1"/>
    <row r="694856" customHeight="1"/>
    <row r="694858" customHeight="1"/>
    <row r="694860" customHeight="1"/>
    <row r="694862" customHeight="1"/>
    <row r="694864" customHeight="1"/>
    <row r="694866" customHeight="1"/>
    <row r="694868" customHeight="1"/>
    <row r="694870" customHeight="1"/>
    <row r="694872" customHeight="1"/>
    <row r="694874" customHeight="1"/>
    <row r="694876" customHeight="1"/>
    <row r="694878" customHeight="1"/>
    <row r="694880" customHeight="1"/>
    <row r="694882" customHeight="1"/>
    <row r="694884" customHeight="1"/>
    <row r="694886" customHeight="1"/>
    <row r="694888" customHeight="1"/>
    <row r="694890" customHeight="1"/>
    <row r="694892" customHeight="1"/>
    <row r="694894" customHeight="1"/>
    <row r="694896" customHeight="1"/>
    <row r="694898" customHeight="1"/>
    <row r="694900" customHeight="1"/>
    <row r="694902" customHeight="1"/>
    <row r="694904" customHeight="1"/>
    <row r="694906" customHeight="1"/>
    <row r="694908" customHeight="1"/>
    <row r="694910" customHeight="1"/>
    <row r="694912" customHeight="1"/>
    <row r="694914" customHeight="1"/>
    <row r="694916" customHeight="1"/>
    <row r="694918" customHeight="1"/>
    <row r="694920" customHeight="1"/>
    <row r="694922" customHeight="1"/>
    <row r="694924" customHeight="1"/>
    <row r="694926" customHeight="1"/>
    <row r="694928" customHeight="1"/>
    <row r="694930" customHeight="1"/>
    <row r="694932" customHeight="1"/>
    <row r="694934" customHeight="1"/>
    <row r="694936" customHeight="1"/>
    <row r="694938" customHeight="1"/>
    <row r="694940" customHeight="1"/>
    <row r="694942" customHeight="1"/>
    <row r="694944" customHeight="1"/>
    <row r="694946" customHeight="1"/>
    <row r="694948" customHeight="1"/>
    <row r="694950" customHeight="1"/>
    <row r="694952" customHeight="1"/>
    <row r="694954" customHeight="1"/>
    <row r="694956" customHeight="1"/>
    <row r="694958" customHeight="1"/>
    <row r="694960" customHeight="1"/>
    <row r="694962" customHeight="1"/>
    <row r="694964" customHeight="1"/>
    <row r="694966" customHeight="1"/>
    <row r="694968" customHeight="1"/>
    <row r="694970" customHeight="1"/>
    <row r="694972" customHeight="1"/>
    <row r="694974" customHeight="1"/>
    <row r="694976" customHeight="1"/>
    <row r="694978" customHeight="1"/>
    <row r="694980" customHeight="1"/>
    <row r="694982" customHeight="1"/>
    <row r="694984" customHeight="1"/>
    <row r="694986" customHeight="1"/>
    <row r="694988" customHeight="1"/>
    <row r="694990" customHeight="1"/>
    <row r="694992" customHeight="1"/>
    <row r="694994" customHeight="1"/>
    <row r="694996" customHeight="1"/>
    <row r="694998" customHeight="1"/>
    <row r="695000" customHeight="1"/>
    <row r="695002" customHeight="1"/>
    <row r="695004" customHeight="1"/>
    <row r="695006" customHeight="1"/>
    <row r="695008" customHeight="1"/>
    <row r="695010" customHeight="1"/>
    <row r="695012" customHeight="1"/>
    <row r="695014" customHeight="1"/>
    <row r="695016" customHeight="1"/>
    <row r="695018" customHeight="1"/>
    <row r="695020" customHeight="1"/>
    <row r="695022" customHeight="1"/>
    <row r="695024" customHeight="1"/>
    <row r="695026" customHeight="1"/>
    <row r="695028" customHeight="1"/>
    <row r="695030" customHeight="1"/>
    <row r="695032" customHeight="1"/>
    <row r="695034" customHeight="1"/>
    <row r="695036" customHeight="1"/>
    <row r="695038" customHeight="1"/>
    <row r="695040" customHeight="1"/>
    <row r="695042" customHeight="1"/>
    <row r="695044" customHeight="1"/>
    <row r="695046" customHeight="1"/>
    <row r="695048" customHeight="1"/>
    <row r="695050" customHeight="1"/>
    <row r="695052" customHeight="1"/>
    <row r="695054" customHeight="1"/>
    <row r="695056" customHeight="1"/>
    <row r="695058" customHeight="1"/>
    <row r="695060" customHeight="1"/>
    <row r="695062" customHeight="1"/>
    <row r="695064" customHeight="1"/>
    <row r="695066" customHeight="1"/>
    <row r="695068" customHeight="1"/>
    <row r="695070" customHeight="1"/>
    <row r="695072" customHeight="1"/>
    <row r="695074" customHeight="1"/>
    <row r="695076" customHeight="1"/>
    <row r="695078" customHeight="1"/>
    <row r="695080" customHeight="1"/>
    <row r="695082" customHeight="1"/>
    <row r="695084" customHeight="1"/>
    <row r="695086" customHeight="1"/>
    <row r="695088" customHeight="1"/>
    <row r="695090" customHeight="1"/>
    <row r="695092" customHeight="1"/>
    <row r="695094" customHeight="1"/>
    <row r="695096" customHeight="1"/>
    <row r="695098" customHeight="1"/>
    <row r="695100" customHeight="1"/>
    <row r="695102" customHeight="1"/>
    <row r="695104" customHeight="1"/>
    <row r="695106" customHeight="1"/>
    <row r="695108" customHeight="1"/>
    <row r="695110" customHeight="1"/>
    <row r="695112" customHeight="1"/>
    <row r="695114" customHeight="1"/>
    <row r="695116" customHeight="1"/>
    <row r="695118" customHeight="1"/>
    <row r="695120" customHeight="1"/>
    <row r="695122" customHeight="1"/>
    <row r="695124" customHeight="1"/>
    <row r="695126" customHeight="1"/>
    <row r="695128" customHeight="1"/>
    <row r="695130" customHeight="1"/>
    <row r="695132" customHeight="1"/>
    <row r="695134" customHeight="1"/>
    <row r="695136" customHeight="1"/>
    <row r="695138" customHeight="1"/>
    <row r="695140" customHeight="1"/>
    <row r="695142" customHeight="1"/>
    <row r="695144" customHeight="1"/>
    <row r="695146" customHeight="1"/>
    <row r="695148" customHeight="1"/>
    <row r="695150" customHeight="1"/>
    <row r="695152" customHeight="1"/>
    <row r="695154" customHeight="1"/>
    <row r="695156" customHeight="1"/>
    <row r="695158" customHeight="1"/>
    <row r="695160" customHeight="1"/>
    <row r="695162" customHeight="1"/>
    <row r="695164" customHeight="1"/>
    <row r="695166" customHeight="1"/>
    <row r="695168" customHeight="1"/>
    <row r="695170" customHeight="1"/>
    <row r="695172" customHeight="1"/>
    <row r="695174" customHeight="1"/>
    <row r="695176" customHeight="1"/>
    <row r="695178" customHeight="1"/>
    <row r="695180" customHeight="1"/>
    <row r="695182" customHeight="1"/>
    <row r="695184" customHeight="1"/>
    <row r="695186" customHeight="1"/>
    <row r="695188" customHeight="1"/>
    <row r="695190" customHeight="1"/>
    <row r="695192" customHeight="1"/>
    <row r="695194" customHeight="1"/>
    <row r="695196" customHeight="1"/>
    <row r="695198" customHeight="1"/>
    <row r="695200" customHeight="1"/>
    <row r="695202" customHeight="1"/>
    <row r="695204" customHeight="1"/>
    <row r="695206" customHeight="1"/>
    <row r="695208" customHeight="1"/>
    <row r="695210" customHeight="1"/>
    <row r="695212" customHeight="1"/>
    <row r="695214" customHeight="1"/>
    <row r="695216" customHeight="1"/>
    <row r="695218" customHeight="1"/>
    <row r="695220" customHeight="1"/>
    <row r="695222" customHeight="1"/>
    <row r="695224" customHeight="1"/>
    <row r="695226" customHeight="1"/>
    <row r="695228" customHeight="1"/>
    <row r="695230" customHeight="1"/>
    <row r="695232" customHeight="1"/>
    <row r="695234" customHeight="1"/>
    <row r="695236" customHeight="1"/>
    <row r="695238" customHeight="1"/>
    <row r="695240" customHeight="1"/>
    <row r="695242" customHeight="1"/>
    <row r="695244" customHeight="1"/>
    <row r="695246" customHeight="1"/>
    <row r="695248" customHeight="1"/>
    <row r="695250" customHeight="1"/>
    <row r="695252" customHeight="1"/>
    <row r="695254" customHeight="1"/>
    <row r="695256" customHeight="1"/>
    <row r="695258" customHeight="1"/>
    <row r="695260" customHeight="1"/>
    <row r="695262" customHeight="1"/>
    <row r="695264" customHeight="1"/>
    <row r="695266" customHeight="1"/>
    <row r="695268" customHeight="1"/>
    <row r="695270" customHeight="1"/>
    <row r="695272" customHeight="1"/>
    <row r="695274" customHeight="1"/>
    <row r="695276" customHeight="1"/>
    <row r="695278" customHeight="1"/>
    <row r="695280" customHeight="1"/>
    <row r="695282" customHeight="1"/>
    <row r="695284" customHeight="1"/>
    <row r="695286" customHeight="1"/>
    <row r="695288" customHeight="1"/>
    <row r="695290" customHeight="1"/>
    <row r="695292" customHeight="1"/>
    <row r="695294" customHeight="1"/>
    <row r="695296" customHeight="1"/>
    <row r="695298" customHeight="1"/>
    <row r="695300" customHeight="1"/>
    <row r="695302" customHeight="1"/>
    <row r="695304" customHeight="1"/>
    <row r="695306" customHeight="1"/>
    <row r="695308" customHeight="1"/>
    <row r="695310" customHeight="1"/>
    <row r="695312" customHeight="1"/>
    <row r="695314" customHeight="1"/>
    <row r="695316" customHeight="1"/>
    <row r="695318" customHeight="1"/>
    <row r="695320" customHeight="1"/>
    <row r="695322" customHeight="1"/>
    <row r="695324" customHeight="1"/>
    <row r="695326" customHeight="1"/>
    <row r="695328" customHeight="1"/>
    <row r="695330" customHeight="1"/>
    <row r="695332" customHeight="1"/>
    <row r="695334" customHeight="1"/>
    <row r="695336" customHeight="1"/>
    <row r="695338" customHeight="1"/>
    <row r="695340" customHeight="1"/>
    <row r="695342" customHeight="1"/>
    <row r="695344" customHeight="1"/>
    <row r="695346" customHeight="1"/>
    <row r="695348" customHeight="1"/>
    <row r="695350" customHeight="1"/>
    <row r="695352" customHeight="1"/>
    <row r="695354" customHeight="1"/>
    <row r="695356" customHeight="1"/>
    <row r="695358" customHeight="1"/>
    <row r="695360" customHeight="1"/>
    <row r="695362" customHeight="1"/>
    <row r="695364" customHeight="1"/>
    <row r="695366" customHeight="1"/>
    <row r="695368" customHeight="1"/>
    <row r="695370" customHeight="1"/>
    <row r="695372" customHeight="1"/>
    <row r="695374" customHeight="1"/>
    <row r="695376" customHeight="1"/>
    <row r="695378" customHeight="1"/>
    <row r="695380" customHeight="1"/>
    <row r="695382" customHeight="1"/>
    <row r="695384" customHeight="1"/>
    <row r="695386" customHeight="1"/>
    <row r="695388" customHeight="1"/>
    <row r="695390" customHeight="1"/>
    <row r="695392" customHeight="1"/>
    <row r="695394" customHeight="1"/>
    <row r="695396" customHeight="1"/>
    <row r="695398" customHeight="1"/>
    <row r="695400" customHeight="1"/>
    <row r="695402" customHeight="1"/>
    <row r="695404" customHeight="1"/>
    <row r="695406" customHeight="1"/>
    <row r="695408" customHeight="1"/>
    <row r="695410" customHeight="1"/>
    <row r="695412" customHeight="1"/>
    <row r="695414" customHeight="1"/>
    <row r="695416" customHeight="1"/>
    <row r="695418" customHeight="1"/>
    <row r="695420" customHeight="1"/>
    <row r="695422" customHeight="1"/>
    <row r="695424" customHeight="1"/>
    <row r="695426" customHeight="1"/>
    <row r="695428" customHeight="1"/>
    <row r="695430" customHeight="1"/>
    <row r="695432" customHeight="1"/>
    <row r="695434" customHeight="1"/>
    <row r="695436" customHeight="1"/>
    <row r="695438" customHeight="1"/>
    <row r="695440" customHeight="1"/>
    <row r="695442" customHeight="1"/>
    <row r="695444" customHeight="1"/>
    <row r="695446" customHeight="1"/>
    <row r="695448" customHeight="1"/>
    <row r="695450" customHeight="1"/>
    <row r="695452" customHeight="1"/>
    <row r="695454" customHeight="1"/>
    <row r="695456" customHeight="1"/>
    <row r="695458" customHeight="1"/>
    <row r="695460" customHeight="1"/>
    <row r="695462" customHeight="1"/>
    <row r="695464" customHeight="1"/>
    <row r="695466" customHeight="1"/>
    <row r="695468" customHeight="1"/>
    <row r="695470" customHeight="1"/>
    <row r="695472" customHeight="1"/>
    <row r="695474" customHeight="1"/>
    <row r="695476" customHeight="1"/>
    <row r="695478" customHeight="1"/>
    <row r="695480" customHeight="1"/>
    <row r="695482" customHeight="1"/>
    <row r="695484" customHeight="1"/>
    <row r="695486" customHeight="1"/>
    <row r="695488" customHeight="1"/>
    <row r="695490" customHeight="1"/>
    <row r="695492" customHeight="1"/>
    <row r="695494" customHeight="1"/>
    <row r="695496" customHeight="1"/>
    <row r="695498" customHeight="1"/>
    <row r="695500" customHeight="1"/>
    <row r="695502" customHeight="1"/>
    <row r="695504" customHeight="1"/>
    <row r="695506" customHeight="1"/>
    <row r="695508" customHeight="1"/>
    <row r="695510" customHeight="1"/>
    <row r="695512" customHeight="1"/>
    <row r="695514" customHeight="1"/>
    <row r="695516" customHeight="1"/>
    <row r="695518" customHeight="1"/>
    <row r="695520" customHeight="1"/>
    <row r="695522" customHeight="1"/>
    <row r="695524" customHeight="1"/>
    <row r="695526" customHeight="1"/>
    <row r="695528" customHeight="1"/>
    <row r="695530" customHeight="1"/>
    <row r="695532" customHeight="1"/>
    <row r="695534" customHeight="1"/>
    <row r="695536" customHeight="1"/>
    <row r="695538" customHeight="1"/>
    <row r="695540" customHeight="1"/>
    <row r="695542" customHeight="1"/>
    <row r="695544" customHeight="1"/>
    <row r="695546" customHeight="1"/>
    <row r="695548" customHeight="1"/>
    <row r="695550" customHeight="1"/>
    <row r="695552" customHeight="1"/>
    <row r="695554" customHeight="1"/>
    <row r="695556" customHeight="1"/>
    <row r="695558" customHeight="1"/>
    <row r="695560" customHeight="1"/>
    <row r="695562" customHeight="1"/>
    <row r="695564" customHeight="1"/>
    <row r="695566" customHeight="1"/>
    <row r="695568" customHeight="1"/>
    <row r="695570" customHeight="1"/>
    <row r="695572" customHeight="1"/>
    <row r="695574" customHeight="1"/>
    <row r="695576" customHeight="1"/>
    <row r="695578" customHeight="1"/>
    <row r="695580" customHeight="1"/>
    <row r="695582" customHeight="1"/>
    <row r="695584" customHeight="1"/>
    <row r="695586" customHeight="1"/>
    <row r="695588" customHeight="1"/>
    <row r="695590" customHeight="1"/>
    <row r="695592" customHeight="1"/>
    <row r="695594" customHeight="1"/>
    <row r="695596" customHeight="1"/>
    <row r="695598" customHeight="1"/>
    <row r="695600" customHeight="1"/>
    <row r="695602" customHeight="1"/>
    <row r="695604" customHeight="1"/>
    <row r="695606" customHeight="1"/>
    <row r="695608" customHeight="1"/>
    <row r="695610" customHeight="1"/>
    <row r="695612" customHeight="1"/>
    <row r="695614" customHeight="1"/>
    <row r="695616" customHeight="1"/>
    <row r="695618" customHeight="1"/>
    <row r="695620" customHeight="1"/>
    <row r="695622" customHeight="1"/>
    <row r="695624" customHeight="1"/>
    <row r="695626" customHeight="1"/>
    <row r="695628" customHeight="1"/>
    <row r="695630" customHeight="1"/>
    <row r="695632" customHeight="1"/>
    <row r="695634" customHeight="1"/>
    <row r="695636" customHeight="1"/>
    <row r="695638" customHeight="1"/>
    <row r="695640" customHeight="1"/>
    <row r="695642" customHeight="1"/>
    <row r="695644" customHeight="1"/>
    <row r="695646" customHeight="1"/>
    <row r="695648" customHeight="1"/>
    <row r="695650" customHeight="1"/>
    <row r="695652" customHeight="1"/>
    <row r="695654" customHeight="1"/>
    <row r="695656" customHeight="1"/>
    <row r="695658" customHeight="1"/>
    <row r="695660" customHeight="1"/>
    <row r="695662" customHeight="1"/>
    <row r="695664" customHeight="1"/>
    <row r="695666" customHeight="1"/>
    <row r="695668" customHeight="1"/>
    <row r="695670" customHeight="1"/>
    <row r="695672" customHeight="1"/>
    <row r="695674" customHeight="1"/>
    <row r="695676" customHeight="1"/>
    <row r="695678" customHeight="1"/>
    <row r="695680" customHeight="1"/>
    <row r="695682" customHeight="1"/>
    <row r="695684" customHeight="1"/>
    <row r="695686" customHeight="1"/>
    <row r="695688" customHeight="1"/>
    <row r="695690" customHeight="1"/>
    <row r="695692" customHeight="1"/>
    <row r="695694" customHeight="1"/>
    <row r="695696" customHeight="1"/>
    <row r="695698" customHeight="1"/>
    <row r="695700" customHeight="1"/>
    <row r="695702" customHeight="1"/>
    <row r="695704" customHeight="1"/>
    <row r="695706" customHeight="1"/>
    <row r="695708" customHeight="1"/>
    <row r="695710" customHeight="1"/>
    <row r="695712" customHeight="1"/>
    <row r="695714" customHeight="1"/>
    <row r="695716" customHeight="1"/>
    <row r="695718" customHeight="1"/>
    <row r="695720" customHeight="1"/>
    <row r="695722" customHeight="1"/>
    <row r="695724" customHeight="1"/>
    <row r="695726" customHeight="1"/>
    <row r="695728" customHeight="1"/>
    <row r="695730" customHeight="1"/>
    <row r="695732" customHeight="1"/>
    <row r="695734" customHeight="1"/>
    <row r="695736" customHeight="1"/>
    <row r="695738" customHeight="1"/>
    <row r="695740" customHeight="1"/>
    <row r="695742" customHeight="1"/>
    <row r="695744" customHeight="1"/>
    <row r="695746" customHeight="1"/>
    <row r="695748" customHeight="1"/>
    <row r="695750" customHeight="1"/>
    <row r="695752" customHeight="1"/>
    <row r="695754" customHeight="1"/>
    <row r="695756" customHeight="1"/>
    <row r="695758" customHeight="1"/>
    <row r="695760" customHeight="1"/>
    <row r="695762" customHeight="1"/>
    <row r="695764" customHeight="1"/>
    <row r="695766" customHeight="1"/>
    <row r="695768" customHeight="1"/>
    <row r="695770" customHeight="1"/>
    <row r="695772" customHeight="1"/>
    <row r="695774" customHeight="1"/>
    <row r="695776" customHeight="1"/>
    <row r="695778" customHeight="1"/>
    <row r="695780" customHeight="1"/>
    <row r="695782" customHeight="1"/>
    <row r="695784" customHeight="1"/>
    <row r="695786" customHeight="1"/>
    <row r="695788" customHeight="1"/>
    <row r="695790" customHeight="1"/>
    <row r="695792" customHeight="1"/>
    <row r="695794" customHeight="1"/>
    <row r="695796" customHeight="1"/>
    <row r="695798" customHeight="1"/>
    <row r="695800" customHeight="1"/>
    <row r="695802" customHeight="1"/>
    <row r="695804" customHeight="1"/>
    <row r="695806" customHeight="1"/>
    <row r="695808" customHeight="1"/>
    <row r="695810" customHeight="1"/>
    <row r="695812" customHeight="1"/>
    <row r="695814" customHeight="1"/>
    <row r="695816" customHeight="1"/>
    <row r="695818" customHeight="1"/>
    <row r="695820" customHeight="1"/>
    <row r="695822" customHeight="1"/>
    <row r="695824" customHeight="1"/>
    <row r="695826" customHeight="1"/>
    <row r="695828" customHeight="1"/>
    <row r="695830" customHeight="1"/>
    <row r="695832" customHeight="1"/>
    <row r="695834" customHeight="1"/>
    <row r="695836" customHeight="1"/>
    <row r="695838" customHeight="1"/>
    <row r="695840" customHeight="1"/>
    <row r="695842" customHeight="1"/>
    <row r="695844" customHeight="1"/>
    <row r="695846" customHeight="1"/>
    <row r="695848" customHeight="1"/>
    <row r="695850" customHeight="1"/>
    <row r="695852" customHeight="1"/>
    <row r="695854" customHeight="1"/>
    <row r="695856" customHeight="1"/>
    <row r="695858" customHeight="1"/>
    <row r="695860" customHeight="1"/>
    <row r="695862" customHeight="1"/>
    <row r="695864" customHeight="1"/>
    <row r="695866" customHeight="1"/>
    <row r="695868" customHeight="1"/>
    <row r="695870" customHeight="1"/>
    <row r="695872" customHeight="1"/>
    <row r="695874" customHeight="1"/>
    <row r="695876" customHeight="1"/>
    <row r="695878" customHeight="1"/>
    <row r="695880" customHeight="1"/>
    <row r="695882" customHeight="1"/>
    <row r="695884" customHeight="1"/>
    <row r="695886" customHeight="1"/>
    <row r="695888" customHeight="1"/>
    <row r="695890" customHeight="1"/>
    <row r="695892" customHeight="1"/>
    <row r="695894" customHeight="1"/>
    <row r="695896" customHeight="1"/>
    <row r="695898" customHeight="1"/>
    <row r="695900" customHeight="1"/>
    <row r="695902" customHeight="1"/>
    <row r="695904" customHeight="1"/>
    <row r="695906" customHeight="1"/>
    <row r="695908" customHeight="1"/>
    <row r="695910" customHeight="1"/>
    <row r="695912" customHeight="1"/>
    <row r="695914" customHeight="1"/>
    <row r="695916" customHeight="1"/>
    <row r="695918" customHeight="1"/>
    <row r="695920" customHeight="1"/>
    <row r="695922" customHeight="1"/>
    <row r="695924" customHeight="1"/>
    <row r="695926" customHeight="1"/>
    <row r="695928" customHeight="1"/>
    <row r="695930" customHeight="1"/>
    <row r="695932" customHeight="1"/>
    <row r="695934" customHeight="1"/>
    <row r="695936" customHeight="1"/>
    <row r="695938" customHeight="1"/>
    <row r="695940" customHeight="1"/>
    <row r="695942" customHeight="1"/>
    <row r="695944" customHeight="1"/>
    <row r="695946" customHeight="1"/>
    <row r="695948" customHeight="1"/>
    <row r="695950" customHeight="1"/>
    <row r="695952" customHeight="1"/>
    <row r="695954" customHeight="1"/>
    <row r="695956" customHeight="1"/>
    <row r="695958" customHeight="1"/>
    <row r="695960" customHeight="1"/>
    <row r="695962" customHeight="1"/>
    <row r="695964" customHeight="1"/>
    <row r="695966" customHeight="1"/>
    <row r="695968" customHeight="1"/>
    <row r="695970" customHeight="1"/>
    <row r="695972" customHeight="1"/>
    <row r="695974" customHeight="1"/>
    <row r="695976" customHeight="1"/>
    <row r="695978" customHeight="1"/>
    <row r="695980" customHeight="1"/>
    <row r="695982" customHeight="1"/>
    <row r="695984" customHeight="1"/>
    <row r="695986" customHeight="1"/>
    <row r="695988" customHeight="1"/>
    <row r="695990" customHeight="1"/>
    <row r="695992" customHeight="1"/>
    <row r="695994" customHeight="1"/>
    <row r="695996" customHeight="1"/>
    <row r="695998" customHeight="1"/>
    <row r="696000" customHeight="1"/>
    <row r="696002" customHeight="1"/>
    <row r="696004" customHeight="1"/>
    <row r="696006" customHeight="1"/>
    <row r="696008" customHeight="1"/>
    <row r="696010" customHeight="1"/>
    <row r="696012" customHeight="1"/>
    <row r="696014" customHeight="1"/>
    <row r="696016" customHeight="1"/>
    <row r="696018" customHeight="1"/>
    <row r="696020" customHeight="1"/>
    <row r="696022" customHeight="1"/>
    <row r="696024" customHeight="1"/>
    <row r="696026" customHeight="1"/>
    <row r="696028" customHeight="1"/>
    <row r="696030" customHeight="1"/>
    <row r="696032" customHeight="1"/>
    <row r="696034" customHeight="1"/>
    <row r="696036" customHeight="1"/>
    <row r="696038" customHeight="1"/>
    <row r="696040" customHeight="1"/>
    <row r="696042" customHeight="1"/>
    <row r="696044" customHeight="1"/>
    <row r="696046" customHeight="1"/>
    <row r="696048" customHeight="1"/>
    <row r="696050" customHeight="1"/>
    <row r="696052" customHeight="1"/>
    <row r="696054" customHeight="1"/>
    <row r="696056" customHeight="1"/>
    <row r="696058" customHeight="1"/>
    <row r="696060" customHeight="1"/>
    <row r="696062" customHeight="1"/>
    <row r="696064" customHeight="1"/>
    <row r="696066" customHeight="1"/>
    <row r="696068" customHeight="1"/>
    <row r="696070" customHeight="1"/>
    <row r="696072" customHeight="1"/>
    <row r="696074" customHeight="1"/>
    <row r="696076" customHeight="1"/>
    <row r="696078" customHeight="1"/>
    <row r="696080" customHeight="1"/>
    <row r="696082" customHeight="1"/>
    <row r="696084" customHeight="1"/>
    <row r="696086" customHeight="1"/>
    <row r="696088" customHeight="1"/>
    <row r="696090" customHeight="1"/>
    <row r="696092" customHeight="1"/>
    <row r="696094" customHeight="1"/>
    <row r="696096" customHeight="1"/>
    <row r="696098" customHeight="1"/>
    <row r="696100" customHeight="1"/>
    <row r="696102" customHeight="1"/>
    <row r="696104" customHeight="1"/>
    <row r="696106" customHeight="1"/>
    <row r="696108" customHeight="1"/>
    <row r="696110" customHeight="1"/>
    <row r="696112" customHeight="1"/>
    <row r="696114" customHeight="1"/>
    <row r="696116" customHeight="1"/>
    <row r="696118" customHeight="1"/>
    <row r="696120" customHeight="1"/>
    <row r="696122" customHeight="1"/>
    <row r="696124" customHeight="1"/>
    <row r="696126" customHeight="1"/>
    <row r="696128" customHeight="1"/>
    <row r="696130" customHeight="1"/>
    <row r="696132" customHeight="1"/>
    <row r="696134" customHeight="1"/>
    <row r="696136" customHeight="1"/>
    <row r="696138" customHeight="1"/>
    <row r="696140" customHeight="1"/>
    <row r="696142" customHeight="1"/>
    <row r="696144" customHeight="1"/>
    <row r="696146" customHeight="1"/>
    <row r="696148" customHeight="1"/>
    <row r="696150" customHeight="1"/>
    <row r="696152" customHeight="1"/>
    <row r="696154" customHeight="1"/>
    <row r="696156" customHeight="1"/>
    <row r="696158" customHeight="1"/>
    <row r="696160" customHeight="1"/>
    <row r="696162" customHeight="1"/>
    <row r="696164" customHeight="1"/>
    <row r="696166" customHeight="1"/>
    <row r="696168" customHeight="1"/>
    <row r="696170" customHeight="1"/>
    <row r="696172" customHeight="1"/>
    <row r="696174" customHeight="1"/>
    <row r="696176" customHeight="1"/>
    <row r="696178" customHeight="1"/>
    <row r="696180" customHeight="1"/>
    <row r="696182" customHeight="1"/>
    <row r="696184" customHeight="1"/>
    <row r="696186" customHeight="1"/>
    <row r="696188" customHeight="1"/>
    <row r="696190" customHeight="1"/>
    <row r="696192" customHeight="1"/>
    <row r="696194" customHeight="1"/>
    <row r="696196" customHeight="1"/>
    <row r="696198" customHeight="1"/>
    <row r="696200" customHeight="1"/>
    <row r="696202" customHeight="1"/>
    <row r="696204" customHeight="1"/>
    <row r="696206" customHeight="1"/>
    <row r="696208" customHeight="1"/>
    <row r="696210" customHeight="1"/>
    <row r="696212" customHeight="1"/>
    <row r="696214" customHeight="1"/>
    <row r="696216" customHeight="1"/>
    <row r="696218" customHeight="1"/>
    <row r="696220" customHeight="1"/>
    <row r="696222" customHeight="1"/>
    <row r="696224" customHeight="1"/>
    <row r="696226" customHeight="1"/>
    <row r="696228" customHeight="1"/>
    <row r="696230" customHeight="1"/>
    <row r="696232" customHeight="1"/>
    <row r="696234" customHeight="1"/>
    <row r="696236" customHeight="1"/>
    <row r="696238" customHeight="1"/>
    <row r="696240" customHeight="1"/>
    <row r="696242" customHeight="1"/>
    <row r="696244" customHeight="1"/>
    <row r="696246" customHeight="1"/>
    <row r="696248" customHeight="1"/>
    <row r="696250" customHeight="1"/>
    <row r="696252" customHeight="1"/>
    <row r="696254" customHeight="1"/>
    <row r="696256" customHeight="1"/>
    <row r="696258" customHeight="1"/>
    <row r="696260" customHeight="1"/>
    <row r="696262" customHeight="1"/>
    <row r="696264" customHeight="1"/>
    <row r="696266" customHeight="1"/>
    <row r="696268" customHeight="1"/>
    <row r="696270" customHeight="1"/>
    <row r="696272" customHeight="1"/>
    <row r="696274" customHeight="1"/>
    <row r="696276" customHeight="1"/>
    <row r="696278" customHeight="1"/>
    <row r="696280" customHeight="1"/>
    <row r="696282" customHeight="1"/>
    <row r="696284" customHeight="1"/>
    <row r="696286" customHeight="1"/>
    <row r="696288" customHeight="1"/>
    <row r="696290" customHeight="1"/>
    <row r="696292" customHeight="1"/>
    <row r="696294" customHeight="1"/>
    <row r="696296" customHeight="1"/>
    <row r="696298" customHeight="1"/>
    <row r="696300" customHeight="1"/>
    <row r="696302" customHeight="1"/>
    <row r="696304" customHeight="1"/>
    <row r="696306" customHeight="1"/>
    <row r="696308" customHeight="1"/>
    <row r="696310" customHeight="1"/>
    <row r="696312" customHeight="1"/>
    <row r="696314" customHeight="1"/>
    <row r="696316" customHeight="1"/>
    <row r="696318" customHeight="1"/>
    <row r="696320" customHeight="1"/>
    <row r="696322" customHeight="1"/>
    <row r="696324" customHeight="1"/>
    <row r="696326" customHeight="1"/>
    <row r="696328" customHeight="1"/>
    <row r="696330" customHeight="1"/>
    <row r="696332" customHeight="1"/>
    <row r="696334" customHeight="1"/>
    <row r="696336" customHeight="1"/>
    <row r="696338" customHeight="1"/>
    <row r="696340" customHeight="1"/>
    <row r="696342" customHeight="1"/>
    <row r="696344" customHeight="1"/>
    <row r="696346" customHeight="1"/>
    <row r="696348" customHeight="1"/>
    <row r="696350" customHeight="1"/>
    <row r="696352" customHeight="1"/>
    <row r="696354" customHeight="1"/>
    <row r="696356" customHeight="1"/>
    <row r="696358" customHeight="1"/>
    <row r="696360" customHeight="1"/>
    <row r="696362" customHeight="1"/>
    <row r="696364" customHeight="1"/>
    <row r="696366" customHeight="1"/>
    <row r="696368" customHeight="1"/>
    <row r="696370" customHeight="1"/>
    <row r="696372" customHeight="1"/>
    <row r="696374" customHeight="1"/>
    <row r="696376" customHeight="1"/>
    <row r="696378" customHeight="1"/>
    <row r="696380" customHeight="1"/>
    <row r="696382" customHeight="1"/>
    <row r="696384" customHeight="1"/>
    <row r="696386" customHeight="1"/>
    <row r="696388" customHeight="1"/>
    <row r="696390" customHeight="1"/>
    <row r="696392" customHeight="1"/>
    <row r="696394" customHeight="1"/>
    <row r="696396" customHeight="1"/>
    <row r="696398" customHeight="1"/>
    <row r="696400" customHeight="1"/>
    <row r="696402" customHeight="1"/>
    <row r="696404" customHeight="1"/>
    <row r="696406" customHeight="1"/>
    <row r="696408" customHeight="1"/>
    <row r="696410" customHeight="1"/>
    <row r="696412" customHeight="1"/>
    <row r="696414" customHeight="1"/>
    <row r="696416" customHeight="1"/>
    <row r="696418" customHeight="1"/>
    <row r="696420" customHeight="1"/>
    <row r="696422" customHeight="1"/>
    <row r="696424" customHeight="1"/>
    <row r="696426" customHeight="1"/>
    <row r="696428" customHeight="1"/>
    <row r="696430" customHeight="1"/>
    <row r="696432" customHeight="1"/>
    <row r="696434" customHeight="1"/>
    <row r="696436" customHeight="1"/>
    <row r="696438" customHeight="1"/>
    <row r="696440" customHeight="1"/>
    <row r="696442" customHeight="1"/>
    <row r="696444" customHeight="1"/>
    <row r="696446" customHeight="1"/>
    <row r="696448" customHeight="1"/>
    <row r="696450" customHeight="1"/>
    <row r="696452" customHeight="1"/>
    <row r="696454" customHeight="1"/>
    <row r="696456" customHeight="1"/>
    <row r="696458" customHeight="1"/>
    <row r="696460" customHeight="1"/>
    <row r="696462" customHeight="1"/>
    <row r="696464" customHeight="1"/>
    <row r="696466" customHeight="1"/>
    <row r="696468" customHeight="1"/>
    <row r="696470" customHeight="1"/>
    <row r="696472" customHeight="1"/>
    <row r="696474" customHeight="1"/>
    <row r="696476" customHeight="1"/>
    <row r="696478" customHeight="1"/>
    <row r="696480" customHeight="1"/>
    <row r="696482" customHeight="1"/>
    <row r="696484" customHeight="1"/>
    <row r="696486" customHeight="1"/>
    <row r="696488" customHeight="1"/>
    <row r="696490" customHeight="1"/>
    <row r="696492" customHeight="1"/>
    <row r="696494" customHeight="1"/>
    <row r="696496" customHeight="1"/>
    <row r="696498" customHeight="1"/>
    <row r="696500" customHeight="1"/>
    <row r="696502" customHeight="1"/>
    <row r="696504" customHeight="1"/>
    <row r="696506" customHeight="1"/>
    <row r="696508" customHeight="1"/>
    <row r="696510" customHeight="1"/>
    <row r="696512" customHeight="1"/>
    <row r="696514" customHeight="1"/>
    <row r="696516" customHeight="1"/>
    <row r="696518" customHeight="1"/>
    <row r="696520" customHeight="1"/>
    <row r="696522" customHeight="1"/>
    <row r="696524" customHeight="1"/>
    <row r="696526" customHeight="1"/>
    <row r="696528" customHeight="1"/>
    <row r="696530" customHeight="1"/>
    <row r="696532" customHeight="1"/>
    <row r="696534" customHeight="1"/>
    <row r="696536" customHeight="1"/>
    <row r="696538" customHeight="1"/>
    <row r="696540" customHeight="1"/>
    <row r="696542" customHeight="1"/>
    <row r="696544" customHeight="1"/>
    <row r="696546" customHeight="1"/>
    <row r="696548" customHeight="1"/>
    <row r="696550" customHeight="1"/>
    <row r="696552" customHeight="1"/>
    <row r="696554" customHeight="1"/>
    <row r="696556" customHeight="1"/>
    <row r="696558" customHeight="1"/>
    <row r="696560" customHeight="1"/>
    <row r="696562" customHeight="1"/>
    <row r="696564" customHeight="1"/>
    <row r="696566" customHeight="1"/>
    <row r="696568" customHeight="1"/>
    <row r="696570" customHeight="1"/>
    <row r="696572" customHeight="1"/>
    <row r="696574" customHeight="1"/>
    <row r="696576" customHeight="1"/>
    <row r="696578" customHeight="1"/>
    <row r="696580" customHeight="1"/>
    <row r="696582" customHeight="1"/>
    <row r="696584" customHeight="1"/>
    <row r="696586" customHeight="1"/>
    <row r="696588" customHeight="1"/>
    <row r="696590" customHeight="1"/>
    <row r="696592" customHeight="1"/>
    <row r="696594" customHeight="1"/>
    <row r="696596" customHeight="1"/>
    <row r="696598" customHeight="1"/>
    <row r="696600" customHeight="1"/>
    <row r="696602" customHeight="1"/>
    <row r="696604" customHeight="1"/>
    <row r="696606" customHeight="1"/>
    <row r="696608" customHeight="1"/>
    <row r="696610" customHeight="1"/>
    <row r="696612" customHeight="1"/>
    <row r="696614" customHeight="1"/>
    <row r="696616" customHeight="1"/>
    <row r="696618" customHeight="1"/>
    <row r="696620" customHeight="1"/>
    <row r="696622" customHeight="1"/>
    <row r="696624" customHeight="1"/>
    <row r="696626" customHeight="1"/>
    <row r="696628" customHeight="1"/>
    <row r="696630" customHeight="1"/>
    <row r="696632" customHeight="1"/>
    <row r="696634" customHeight="1"/>
    <row r="696636" customHeight="1"/>
    <row r="696638" customHeight="1"/>
    <row r="696640" customHeight="1"/>
    <row r="696642" customHeight="1"/>
    <row r="696644" customHeight="1"/>
    <row r="696646" customHeight="1"/>
    <row r="696648" customHeight="1"/>
    <row r="696650" customHeight="1"/>
    <row r="696652" customHeight="1"/>
    <row r="696654" customHeight="1"/>
    <row r="696656" customHeight="1"/>
    <row r="696658" customHeight="1"/>
    <row r="696660" customHeight="1"/>
    <row r="696662" customHeight="1"/>
    <row r="696664" customHeight="1"/>
    <row r="696666" customHeight="1"/>
    <row r="696668" customHeight="1"/>
    <row r="696670" customHeight="1"/>
    <row r="696672" customHeight="1"/>
    <row r="696674" customHeight="1"/>
    <row r="696676" customHeight="1"/>
    <row r="696678" customHeight="1"/>
    <row r="696680" customHeight="1"/>
    <row r="696682" customHeight="1"/>
    <row r="696684" customHeight="1"/>
    <row r="696686" customHeight="1"/>
    <row r="696688" customHeight="1"/>
    <row r="696690" customHeight="1"/>
    <row r="696692" customHeight="1"/>
    <row r="696694" customHeight="1"/>
    <row r="696696" customHeight="1"/>
    <row r="696698" customHeight="1"/>
    <row r="696700" customHeight="1"/>
    <row r="696702" customHeight="1"/>
    <row r="696704" customHeight="1"/>
    <row r="696706" customHeight="1"/>
    <row r="696708" customHeight="1"/>
    <row r="696710" customHeight="1"/>
    <row r="696712" customHeight="1"/>
    <row r="696714" customHeight="1"/>
    <row r="696716" customHeight="1"/>
    <row r="696718" customHeight="1"/>
    <row r="696720" customHeight="1"/>
    <row r="696722" customHeight="1"/>
    <row r="696724" customHeight="1"/>
    <row r="696726" customHeight="1"/>
    <row r="696728" customHeight="1"/>
    <row r="696730" customHeight="1"/>
    <row r="696732" customHeight="1"/>
    <row r="696734" customHeight="1"/>
    <row r="696736" customHeight="1"/>
    <row r="696738" customHeight="1"/>
    <row r="696740" customHeight="1"/>
    <row r="696742" customHeight="1"/>
    <row r="696744" customHeight="1"/>
    <row r="696746" customHeight="1"/>
    <row r="696748" customHeight="1"/>
    <row r="696750" customHeight="1"/>
    <row r="696752" customHeight="1"/>
    <row r="696754" customHeight="1"/>
    <row r="696756" customHeight="1"/>
    <row r="696758" customHeight="1"/>
    <row r="696760" customHeight="1"/>
    <row r="696762" customHeight="1"/>
    <row r="696764" customHeight="1"/>
    <row r="696766" customHeight="1"/>
    <row r="696768" customHeight="1"/>
    <row r="696770" customHeight="1"/>
    <row r="696772" customHeight="1"/>
    <row r="696774" customHeight="1"/>
    <row r="696776" customHeight="1"/>
    <row r="696778" customHeight="1"/>
    <row r="696780" customHeight="1"/>
    <row r="696782" customHeight="1"/>
    <row r="696784" customHeight="1"/>
    <row r="696786" customHeight="1"/>
    <row r="696788" customHeight="1"/>
    <row r="696790" customHeight="1"/>
    <row r="696792" customHeight="1"/>
    <row r="696794" customHeight="1"/>
    <row r="696796" customHeight="1"/>
    <row r="696798" customHeight="1"/>
    <row r="696800" customHeight="1"/>
    <row r="696802" customHeight="1"/>
    <row r="696804" customHeight="1"/>
    <row r="696806" customHeight="1"/>
    <row r="696808" customHeight="1"/>
    <row r="696810" customHeight="1"/>
    <row r="696812" customHeight="1"/>
    <row r="696814" customHeight="1"/>
    <row r="696816" customHeight="1"/>
    <row r="696818" customHeight="1"/>
    <row r="696820" customHeight="1"/>
    <row r="696822" customHeight="1"/>
    <row r="696824" customHeight="1"/>
    <row r="696826" customHeight="1"/>
    <row r="696828" customHeight="1"/>
    <row r="696830" customHeight="1"/>
    <row r="696832" customHeight="1"/>
    <row r="696834" customHeight="1"/>
    <row r="696836" customHeight="1"/>
    <row r="696838" customHeight="1"/>
    <row r="696840" customHeight="1"/>
    <row r="696842" customHeight="1"/>
    <row r="696844" customHeight="1"/>
    <row r="696846" customHeight="1"/>
    <row r="696848" customHeight="1"/>
    <row r="696850" customHeight="1"/>
    <row r="696852" customHeight="1"/>
    <row r="696854" customHeight="1"/>
    <row r="696856" customHeight="1"/>
    <row r="696858" customHeight="1"/>
    <row r="696860" customHeight="1"/>
    <row r="696862" customHeight="1"/>
    <row r="696864" customHeight="1"/>
    <row r="696866" customHeight="1"/>
    <row r="696868" customHeight="1"/>
    <row r="696870" customHeight="1"/>
    <row r="696872" customHeight="1"/>
    <row r="696874" customHeight="1"/>
    <row r="696876" customHeight="1"/>
    <row r="696878" customHeight="1"/>
    <row r="696880" customHeight="1"/>
    <row r="696882" customHeight="1"/>
    <row r="696884" customHeight="1"/>
    <row r="696886" customHeight="1"/>
    <row r="696888" customHeight="1"/>
    <row r="696890" customHeight="1"/>
    <row r="696892" customHeight="1"/>
    <row r="696894" customHeight="1"/>
    <row r="696896" customHeight="1"/>
    <row r="696898" customHeight="1"/>
    <row r="696900" customHeight="1"/>
    <row r="696902" customHeight="1"/>
    <row r="696904" customHeight="1"/>
    <row r="696906" customHeight="1"/>
    <row r="696908" customHeight="1"/>
    <row r="696910" customHeight="1"/>
    <row r="696912" customHeight="1"/>
    <row r="696914" customHeight="1"/>
    <row r="696916" customHeight="1"/>
    <row r="696918" customHeight="1"/>
    <row r="696920" customHeight="1"/>
    <row r="696922" customHeight="1"/>
    <row r="696924" customHeight="1"/>
    <row r="696926" customHeight="1"/>
    <row r="696928" customHeight="1"/>
    <row r="696930" customHeight="1"/>
    <row r="696932" customHeight="1"/>
    <row r="696934" customHeight="1"/>
    <row r="696936" customHeight="1"/>
    <row r="696938" customHeight="1"/>
    <row r="696940" customHeight="1"/>
    <row r="696942" customHeight="1"/>
    <row r="696944" customHeight="1"/>
    <row r="696946" customHeight="1"/>
    <row r="696948" customHeight="1"/>
    <row r="696950" customHeight="1"/>
    <row r="696952" customHeight="1"/>
    <row r="696954" customHeight="1"/>
    <row r="696956" customHeight="1"/>
    <row r="696958" customHeight="1"/>
    <row r="696960" customHeight="1"/>
    <row r="696962" customHeight="1"/>
    <row r="696964" customHeight="1"/>
    <row r="696966" customHeight="1"/>
    <row r="696968" customHeight="1"/>
    <row r="696970" customHeight="1"/>
    <row r="696972" customHeight="1"/>
    <row r="696974" customHeight="1"/>
    <row r="696976" customHeight="1"/>
    <row r="696978" customHeight="1"/>
    <row r="696980" customHeight="1"/>
    <row r="696982" customHeight="1"/>
    <row r="696984" customHeight="1"/>
    <row r="696986" customHeight="1"/>
    <row r="696988" customHeight="1"/>
    <row r="696990" customHeight="1"/>
    <row r="696992" customHeight="1"/>
    <row r="696994" customHeight="1"/>
    <row r="696996" customHeight="1"/>
    <row r="696998" customHeight="1"/>
    <row r="697000" customHeight="1"/>
    <row r="697002" customHeight="1"/>
    <row r="697004" customHeight="1"/>
    <row r="697006" customHeight="1"/>
    <row r="697008" customHeight="1"/>
    <row r="697010" customHeight="1"/>
    <row r="697012" customHeight="1"/>
    <row r="697014" customHeight="1"/>
    <row r="697016" customHeight="1"/>
    <row r="697018" customHeight="1"/>
    <row r="697020" customHeight="1"/>
    <row r="697022" customHeight="1"/>
    <row r="697024" customHeight="1"/>
    <row r="697026" customHeight="1"/>
    <row r="697028" customHeight="1"/>
    <row r="697030" customHeight="1"/>
    <row r="697032" customHeight="1"/>
    <row r="697034" customHeight="1"/>
    <row r="697036" customHeight="1"/>
    <row r="697038" customHeight="1"/>
    <row r="697040" customHeight="1"/>
    <row r="697042" customHeight="1"/>
    <row r="697044" customHeight="1"/>
    <row r="697046" customHeight="1"/>
    <row r="697048" customHeight="1"/>
    <row r="697050" customHeight="1"/>
    <row r="697052" customHeight="1"/>
    <row r="697054" customHeight="1"/>
    <row r="697056" customHeight="1"/>
    <row r="697058" customHeight="1"/>
    <row r="697060" customHeight="1"/>
    <row r="697062" customHeight="1"/>
    <row r="697064" customHeight="1"/>
    <row r="697066" customHeight="1"/>
    <row r="697068" customHeight="1"/>
    <row r="697070" customHeight="1"/>
    <row r="697072" customHeight="1"/>
    <row r="697074" customHeight="1"/>
    <row r="697076" customHeight="1"/>
    <row r="697078" customHeight="1"/>
    <row r="697080" customHeight="1"/>
    <row r="697082" customHeight="1"/>
    <row r="697084" customHeight="1"/>
    <row r="697086" customHeight="1"/>
    <row r="697088" customHeight="1"/>
    <row r="697090" customHeight="1"/>
    <row r="697092" customHeight="1"/>
    <row r="697094" customHeight="1"/>
    <row r="697096" customHeight="1"/>
    <row r="697098" customHeight="1"/>
    <row r="697100" customHeight="1"/>
    <row r="697102" customHeight="1"/>
    <row r="697104" customHeight="1"/>
    <row r="697106" customHeight="1"/>
    <row r="697108" customHeight="1"/>
    <row r="697110" customHeight="1"/>
    <row r="697112" customHeight="1"/>
    <row r="697114" customHeight="1"/>
    <row r="697116" customHeight="1"/>
    <row r="697118" customHeight="1"/>
    <row r="697120" customHeight="1"/>
    <row r="697122" customHeight="1"/>
    <row r="697124" customHeight="1"/>
    <row r="697126" customHeight="1"/>
    <row r="697128" customHeight="1"/>
    <row r="697130" customHeight="1"/>
    <row r="697132" customHeight="1"/>
    <row r="697134" customHeight="1"/>
    <row r="697136" customHeight="1"/>
    <row r="697138" customHeight="1"/>
    <row r="697140" customHeight="1"/>
    <row r="697142" customHeight="1"/>
    <row r="697144" customHeight="1"/>
    <row r="697146" customHeight="1"/>
    <row r="697148" customHeight="1"/>
    <row r="697150" customHeight="1"/>
    <row r="697152" customHeight="1"/>
    <row r="697154" customHeight="1"/>
    <row r="697156" customHeight="1"/>
    <row r="697158" customHeight="1"/>
    <row r="697160" customHeight="1"/>
    <row r="697162" customHeight="1"/>
    <row r="697164" customHeight="1"/>
    <row r="697166" customHeight="1"/>
    <row r="697168" customHeight="1"/>
    <row r="697170" customHeight="1"/>
    <row r="697172" customHeight="1"/>
    <row r="697174" customHeight="1"/>
    <row r="697176" customHeight="1"/>
    <row r="697178" customHeight="1"/>
    <row r="697180" customHeight="1"/>
    <row r="697182" customHeight="1"/>
    <row r="697184" customHeight="1"/>
    <row r="697186" customHeight="1"/>
    <row r="697188" customHeight="1"/>
    <row r="697190" customHeight="1"/>
    <row r="697192" customHeight="1"/>
    <row r="697194" customHeight="1"/>
    <row r="697196" customHeight="1"/>
    <row r="697198" customHeight="1"/>
    <row r="697200" customHeight="1"/>
    <row r="697202" customHeight="1"/>
    <row r="697204" customHeight="1"/>
    <row r="697206" customHeight="1"/>
    <row r="697208" customHeight="1"/>
    <row r="697210" customHeight="1"/>
    <row r="697212" customHeight="1"/>
    <row r="697214" customHeight="1"/>
    <row r="697216" customHeight="1"/>
    <row r="697218" customHeight="1"/>
    <row r="697220" customHeight="1"/>
    <row r="697222" customHeight="1"/>
    <row r="697224" customHeight="1"/>
    <row r="697226" customHeight="1"/>
    <row r="697228" customHeight="1"/>
    <row r="697230" customHeight="1"/>
    <row r="697232" customHeight="1"/>
    <row r="697234" customHeight="1"/>
    <row r="697236" customHeight="1"/>
    <row r="697238" customHeight="1"/>
    <row r="697240" customHeight="1"/>
    <row r="697242" customHeight="1"/>
    <row r="697244" customHeight="1"/>
    <row r="697246" customHeight="1"/>
    <row r="697248" customHeight="1"/>
    <row r="697250" customHeight="1"/>
    <row r="697252" customHeight="1"/>
    <row r="697254" customHeight="1"/>
    <row r="697256" customHeight="1"/>
    <row r="697258" customHeight="1"/>
    <row r="697260" customHeight="1"/>
    <row r="697262" customHeight="1"/>
    <row r="697264" customHeight="1"/>
    <row r="697266" customHeight="1"/>
    <row r="697268" customHeight="1"/>
    <row r="697270" customHeight="1"/>
    <row r="697272" customHeight="1"/>
    <row r="697274" customHeight="1"/>
    <row r="697276" customHeight="1"/>
    <row r="697278" customHeight="1"/>
    <row r="697280" customHeight="1"/>
    <row r="697282" customHeight="1"/>
    <row r="697284" customHeight="1"/>
    <row r="697286" customHeight="1"/>
    <row r="697288" customHeight="1"/>
    <row r="697290" customHeight="1"/>
    <row r="697292" customHeight="1"/>
    <row r="697294" customHeight="1"/>
    <row r="697296" customHeight="1"/>
    <row r="697298" customHeight="1"/>
    <row r="697300" customHeight="1"/>
    <row r="697302" customHeight="1"/>
    <row r="697304" customHeight="1"/>
    <row r="697306" customHeight="1"/>
    <row r="697308" customHeight="1"/>
    <row r="697310" customHeight="1"/>
    <row r="697312" customHeight="1"/>
    <row r="697314" customHeight="1"/>
    <row r="697316" customHeight="1"/>
    <row r="697318" customHeight="1"/>
    <row r="697320" customHeight="1"/>
    <row r="697322" customHeight="1"/>
    <row r="697324" customHeight="1"/>
    <row r="697326" customHeight="1"/>
    <row r="697328" customHeight="1"/>
    <row r="697330" customHeight="1"/>
    <row r="697332" customHeight="1"/>
    <row r="697334" customHeight="1"/>
    <row r="697336" customHeight="1"/>
    <row r="697338" customHeight="1"/>
    <row r="697340" customHeight="1"/>
    <row r="697342" customHeight="1"/>
    <row r="697344" customHeight="1"/>
    <row r="697346" customHeight="1"/>
    <row r="697348" customHeight="1"/>
    <row r="697350" customHeight="1"/>
    <row r="697352" customHeight="1"/>
    <row r="697354" customHeight="1"/>
    <row r="697356" customHeight="1"/>
    <row r="697358" customHeight="1"/>
    <row r="697360" customHeight="1"/>
    <row r="697362" customHeight="1"/>
    <row r="697364" customHeight="1"/>
    <row r="697366" customHeight="1"/>
    <row r="697368" customHeight="1"/>
    <row r="697370" customHeight="1"/>
    <row r="697372" customHeight="1"/>
    <row r="697374" customHeight="1"/>
    <row r="697376" customHeight="1"/>
    <row r="697378" customHeight="1"/>
    <row r="697380" customHeight="1"/>
    <row r="697382" customHeight="1"/>
    <row r="697384" customHeight="1"/>
    <row r="697386" customHeight="1"/>
    <row r="697388" customHeight="1"/>
    <row r="697390" customHeight="1"/>
    <row r="697392" customHeight="1"/>
    <row r="697394" customHeight="1"/>
    <row r="697396" customHeight="1"/>
    <row r="697398" customHeight="1"/>
    <row r="697400" customHeight="1"/>
    <row r="697402" customHeight="1"/>
    <row r="697404" customHeight="1"/>
    <row r="697406" customHeight="1"/>
    <row r="697408" customHeight="1"/>
    <row r="697410" customHeight="1"/>
    <row r="697412" customHeight="1"/>
    <row r="697414" customHeight="1"/>
    <row r="697416" customHeight="1"/>
    <row r="697418" customHeight="1"/>
    <row r="697420" customHeight="1"/>
    <row r="697422" customHeight="1"/>
    <row r="697424" customHeight="1"/>
    <row r="697426" customHeight="1"/>
    <row r="697428" customHeight="1"/>
    <row r="697430" customHeight="1"/>
    <row r="697432" customHeight="1"/>
    <row r="697434" customHeight="1"/>
    <row r="697436" customHeight="1"/>
    <row r="697438" customHeight="1"/>
    <row r="697440" customHeight="1"/>
    <row r="697442" customHeight="1"/>
    <row r="697444" customHeight="1"/>
    <row r="697446" customHeight="1"/>
    <row r="697448" customHeight="1"/>
    <row r="697450" customHeight="1"/>
    <row r="697452" customHeight="1"/>
    <row r="697454" customHeight="1"/>
    <row r="697456" customHeight="1"/>
    <row r="697458" customHeight="1"/>
    <row r="697460" customHeight="1"/>
    <row r="697462" customHeight="1"/>
    <row r="697464" customHeight="1"/>
    <row r="697466" customHeight="1"/>
    <row r="697468" customHeight="1"/>
    <row r="697470" customHeight="1"/>
    <row r="697472" customHeight="1"/>
    <row r="697474" customHeight="1"/>
    <row r="697476" customHeight="1"/>
    <row r="697478" customHeight="1"/>
    <row r="697480" customHeight="1"/>
    <row r="697482" customHeight="1"/>
    <row r="697484" customHeight="1"/>
    <row r="697486" customHeight="1"/>
    <row r="697488" customHeight="1"/>
    <row r="697490" customHeight="1"/>
    <row r="697492" customHeight="1"/>
    <row r="697494" customHeight="1"/>
    <row r="697496" customHeight="1"/>
    <row r="697498" customHeight="1"/>
    <row r="697500" customHeight="1"/>
    <row r="697502" customHeight="1"/>
    <row r="697504" customHeight="1"/>
    <row r="697506" customHeight="1"/>
    <row r="697508" customHeight="1"/>
    <row r="697510" customHeight="1"/>
    <row r="697512" customHeight="1"/>
    <row r="697514" customHeight="1"/>
    <row r="697516" customHeight="1"/>
    <row r="697518" customHeight="1"/>
    <row r="697520" customHeight="1"/>
    <row r="697522" customHeight="1"/>
    <row r="697524" customHeight="1"/>
    <row r="697526" customHeight="1"/>
    <row r="697528" customHeight="1"/>
    <row r="697530" customHeight="1"/>
    <row r="697532" customHeight="1"/>
    <row r="697534" customHeight="1"/>
    <row r="697536" customHeight="1"/>
    <row r="697538" customHeight="1"/>
    <row r="697540" customHeight="1"/>
    <row r="697542" customHeight="1"/>
    <row r="697544" customHeight="1"/>
    <row r="697546" customHeight="1"/>
    <row r="697548" customHeight="1"/>
    <row r="697550" customHeight="1"/>
    <row r="697552" customHeight="1"/>
    <row r="697554" customHeight="1"/>
    <row r="697556" customHeight="1"/>
    <row r="697558" customHeight="1"/>
    <row r="697560" customHeight="1"/>
    <row r="697562" customHeight="1"/>
    <row r="697564" customHeight="1"/>
    <row r="697566" customHeight="1"/>
    <row r="697568" customHeight="1"/>
    <row r="697570" customHeight="1"/>
    <row r="697572" customHeight="1"/>
    <row r="697574" customHeight="1"/>
    <row r="697576" customHeight="1"/>
    <row r="697578" customHeight="1"/>
    <row r="697580" customHeight="1"/>
    <row r="697582" customHeight="1"/>
    <row r="697584" customHeight="1"/>
    <row r="697586" customHeight="1"/>
    <row r="697588" customHeight="1"/>
    <row r="697590" customHeight="1"/>
    <row r="697592" customHeight="1"/>
    <row r="697594" customHeight="1"/>
    <row r="697596" customHeight="1"/>
    <row r="697598" customHeight="1"/>
    <row r="697600" customHeight="1"/>
    <row r="697602" customHeight="1"/>
    <row r="697604" customHeight="1"/>
    <row r="697606" customHeight="1"/>
    <row r="697608" customHeight="1"/>
    <row r="697610" customHeight="1"/>
    <row r="697612" customHeight="1"/>
    <row r="697614" customHeight="1"/>
    <row r="697616" customHeight="1"/>
    <row r="697618" customHeight="1"/>
    <row r="697620" customHeight="1"/>
    <row r="697622" customHeight="1"/>
    <row r="697624" customHeight="1"/>
    <row r="697626" customHeight="1"/>
    <row r="697628" customHeight="1"/>
    <row r="697630" customHeight="1"/>
    <row r="697632" customHeight="1"/>
    <row r="697634" customHeight="1"/>
    <row r="697636" customHeight="1"/>
    <row r="697638" customHeight="1"/>
    <row r="697640" customHeight="1"/>
    <row r="697642" customHeight="1"/>
    <row r="697644" customHeight="1"/>
    <row r="697646" customHeight="1"/>
    <row r="697648" customHeight="1"/>
    <row r="697650" customHeight="1"/>
    <row r="697652" customHeight="1"/>
    <row r="697654" customHeight="1"/>
    <row r="697656" customHeight="1"/>
    <row r="697658" customHeight="1"/>
    <row r="697660" customHeight="1"/>
    <row r="697662" customHeight="1"/>
    <row r="697664" customHeight="1"/>
    <row r="697666" customHeight="1"/>
    <row r="697668" customHeight="1"/>
    <row r="697670" customHeight="1"/>
    <row r="697672" customHeight="1"/>
    <row r="697674" customHeight="1"/>
    <row r="697676" customHeight="1"/>
    <row r="697678" customHeight="1"/>
    <row r="697680" customHeight="1"/>
    <row r="697682" customHeight="1"/>
    <row r="697684" customHeight="1"/>
    <row r="697686" customHeight="1"/>
    <row r="697688" customHeight="1"/>
    <row r="697690" customHeight="1"/>
    <row r="697692" customHeight="1"/>
    <row r="697694" customHeight="1"/>
    <row r="697696" customHeight="1"/>
    <row r="697698" customHeight="1"/>
    <row r="697700" customHeight="1"/>
    <row r="697702" customHeight="1"/>
    <row r="697704" customHeight="1"/>
    <row r="697706" customHeight="1"/>
    <row r="697708" customHeight="1"/>
    <row r="697710" customHeight="1"/>
    <row r="697712" customHeight="1"/>
    <row r="697714" customHeight="1"/>
    <row r="697716" customHeight="1"/>
    <row r="697718" customHeight="1"/>
    <row r="697720" customHeight="1"/>
    <row r="697722" customHeight="1"/>
    <row r="697724" customHeight="1"/>
    <row r="697726" customHeight="1"/>
    <row r="697728" customHeight="1"/>
    <row r="697730" customHeight="1"/>
    <row r="697732" customHeight="1"/>
    <row r="697734" customHeight="1"/>
    <row r="697736" customHeight="1"/>
    <row r="697738" customHeight="1"/>
    <row r="697740" customHeight="1"/>
    <row r="697742" customHeight="1"/>
    <row r="697744" customHeight="1"/>
    <row r="697746" customHeight="1"/>
    <row r="697748" customHeight="1"/>
    <row r="697750" customHeight="1"/>
    <row r="697752" customHeight="1"/>
    <row r="697754" customHeight="1"/>
    <row r="697756" customHeight="1"/>
    <row r="697758" customHeight="1"/>
    <row r="697760" customHeight="1"/>
    <row r="697762" customHeight="1"/>
    <row r="697764" customHeight="1"/>
    <row r="697766" customHeight="1"/>
    <row r="697768" customHeight="1"/>
    <row r="697770" customHeight="1"/>
    <row r="697772" customHeight="1"/>
    <row r="697774" customHeight="1"/>
    <row r="697776" customHeight="1"/>
    <row r="697778" customHeight="1"/>
    <row r="697780" customHeight="1"/>
    <row r="697782" customHeight="1"/>
    <row r="697784" customHeight="1"/>
    <row r="697786" customHeight="1"/>
    <row r="697788" customHeight="1"/>
    <row r="697790" customHeight="1"/>
    <row r="697792" customHeight="1"/>
    <row r="697794" customHeight="1"/>
    <row r="697796" customHeight="1"/>
    <row r="697798" customHeight="1"/>
    <row r="697800" customHeight="1"/>
    <row r="697802" customHeight="1"/>
    <row r="697804" customHeight="1"/>
    <row r="697806" customHeight="1"/>
    <row r="697808" customHeight="1"/>
    <row r="697810" customHeight="1"/>
    <row r="697812" customHeight="1"/>
    <row r="697814" customHeight="1"/>
    <row r="697816" customHeight="1"/>
    <row r="697818" customHeight="1"/>
    <row r="697820" customHeight="1"/>
    <row r="697822" customHeight="1"/>
    <row r="697824" customHeight="1"/>
    <row r="697826" customHeight="1"/>
    <row r="697828" customHeight="1"/>
    <row r="697830" customHeight="1"/>
    <row r="697832" customHeight="1"/>
    <row r="697834" customHeight="1"/>
    <row r="697836" customHeight="1"/>
    <row r="697838" customHeight="1"/>
    <row r="697840" customHeight="1"/>
    <row r="697842" customHeight="1"/>
    <row r="697844" customHeight="1"/>
    <row r="697846" customHeight="1"/>
    <row r="697848" customHeight="1"/>
    <row r="697850" customHeight="1"/>
    <row r="697852" customHeight="1"/>
    <row r="697854" customHeight="1"/>
    <row r="697856" customHeight="1"/>
    <row r="697858" customHeight="1"/>
    <row r="697860" customHeight="1"/>
    <row r="697862" customHeight="1"/>
    <row r="697864" customHeight="1"/>
    <row r="697866" customHeight="1"/>
    <row r="697868" customHeight="1"/>
    <row r="697870" customHeight="1"/>
    <row r="697872" customHeight="1"/>
    <row r="697874" customHeight="1"/>
    <row r="697876" customHeight="1"/>
    <row r="697878" customHeight="1"/>
    <row r="697880" customHeight="1"/>
    <row r="697882" customHeight="1"/>
    <row r="697884" customHeight="1"/>
    <row r="697886" customHeight="1"/>
    <row r="697888" customHeight="1"/>
    <row r="697890" customHeight="1"/>
    <row r="697892" customHeight="1"/>
    <row r="697894" customHeight="1"/>
    <row r="697896" customHeight="1"/>
    <row r="697898" customHeight="1"/>
    <row r="697900" customHeight="1"/>
    <row r="697902" customHeight="1"/>
    <row r="697904" customHeight="1"/>
    <row r="697906" customHeight="1"/>
    <row r="697908" customHeight="1"/>
    <row r="697910" customHeight="1"/>
    <row r="697912" customHeight="1"/>
    <row r="697914" customHeight="1"/>
    <row r="697916" customHeight="1"/>
    <row r="697918" customHeight="1"/>
    <row r="697920" customHeight="1"/>
    <row r="697922" customHeight="1"/>
    <row r="697924" customHeight="1"/>
    <row r="697926" customHeight="1"/>
    <row r="697928" customHeight="1"/>
    <row r="697930" customHeight="1"/>
    <row r="697932" customHeight="1"/>
    <row r="697934" customHeight="1"/>
    <row r="697936" customHeight="1"/>
    <row r="697938" customHeight="1"/>
    <row r="697940" customHeight="1"/>
    <row r="697942" customHeight="1"/>
    <row r="697944" customHeight="1"/>
    <row r="697946" customHeight="1"/>
    <row r="697948" customHeight="1"/>
    <row r="697950" customHeight="1"/>
    <row r="697952" customHeight="1"/>
    <row r="697954" customHeight="1"/>
    <row r="697956" customHeight="1"/>
    <row r="697958" customHeight="1"/>
    <row r="697960" customHeight="1"/>
    <row r="697962" customHeight="1"/>
    <row r="697964" customHeight="1"/>
    <row r="697966" customHeight="1"/>
    <row r="697968" customHeight="1"/>
    <row r="697970" customHeight="1"/>
    <row r="697972" customHeight="1"/>
    <row r="697974" customHeight="1"/>
    <row r="697976" customHeight="1"/>
    <row r="697978" customHeight="1"/>
    <row r="697980" customHeight="1"/>
    <row r="697982" customHeight="1"/>
    <row r="697984" customHeight="1"/>
    <row r="697986" customHeight="1"/>
    <row r="697988" customHeight="1"/>
    <row r="697990" customHeight="1"/>
    <row r="697992" customHeight="1"/>
    <row r="697994" customHeight="1"/>
    <row r="697996" customHeight="1"/>
    <row r="697998" customHeight="1"/>
    <row r="698000" customHeight="1"/>
    <row r="698002" customHeight="1"/>
    <row r="698004" customHeight="1"/>
    <row r="698006" customHeight="1"/>
    <row r="698008" customHeight="1"/>
    <row r="698010" customHeight="1"/>
    <row r="698012" customHeight="1"/>
    <row r="698014" customHeight="1"/>
    <row r="698016" customHeight="1"/>
    <row r="698018" customHeight="1"/>
    <row r="698020" customHeight="1"/>
    <row r="698022" customHeight="1"/>
    <row r="698024" customHeight="1"/>
    <row r="698026" customHeight="1"/>
    <row r="698028" customHeight="1"/>
    <row r="698030" customHeight="1"/>
    <row r="698032" customHeight="1"/>
    <row r="698034" customHeight="1"/>
    <row r="698036" customHeight="1"/>
    <row r="698038" customHeight="1"/>
    <row r="698040" customHeight="1"/>
    <row r="698042" customHeight="1"/>
    <row r="698044" customHeight="1"/>
    <row r="698046" customHeight="1"/>
    <row r="698048" customHeight="1"/>
    <row r="698050" customHeight="1"/>
    <row r="698052" customHeight="1"/>
    <row r="698054" customHeight="1"/>
    <row r="698056" customHeight="1"/>
    <row r="698058" customHeight="1"/>
    <row r="698060" customHeight="1"/>
    <row r="698062" customHeight="1"/>
    <row r="698064" customHeight="1"/>
    <row r="698066" customHeight="1"/>
    <row r="698068" customHeight="1"/>
    <row r="698070" customHeight="1"/>
    <row r="698072" customHeight="1"/>
    <row r="698074" customHeight="1"/>
    <row r="698076" customHeight="1"/>
    <row r="698078" customHeight="1"/>
    <row r="698080" customHeight="1"/>
    <row r="698082" customHeight="1"/>
    <row r="698084" customHeight="1"/>
    <row r="698086" customHeight="1"/>
    <row r="698088" customHeight="1"/>
    <row r="698090" customHeight="1"/>
    <row r="698092" customHeight="1"/>
    <row r="698094" customHeight="1"/>
    <row r="698096" customHeight="1"/>
    <row r="698098" customHeight="1"/>
    <row r="698100" customHeight="1"/>
    <row r="698102" customHeight="1"/>
    <row r="698104" customHeight="1"/>
    <row r="698106" customHeight="1"/>
    <row r="698108" customHeight="1"/>
    <row r="698110" customHeight="1"/>
    <row r="698112" customHeight="1"/>
    <row r="698114" customHeight="1"/>
    <row r="698116" customHeight="1"/>
    <row r="698118" customHeight="1"/>
    <row r="698120" customHeight="1"/>
    <row r="698122" customHeight="1"/>
    <row r="698124" customHeight="1"/>
    <row r="698126" customHeight="1"/>
    <row r="698128" customHeight="1"/>
    <row r="698130" customHeight="1"/>
    <row r="698132" customHeight="1"/>
    <row r="698134" customHeight="1"/>
    <row r="698136" customHeight="1"/>
    <row r="698138" customHeight="1"/>
    <row r="698140" customHeight="1"/>
    <row r="698142" customHeight="1"/>
    <row r="698144" customHeight="1"/>
    <row r="698146" customHeight="1"/>
    <row r="698148" customHeight="1"/>
    <row r="698150" customHeight="1"/>
    <row r="698152" customHeight="1"/>
    <row r="698154" customHeight="1"/>
    <row r="698156" customHeight="1"/>
    <row r="698158" customHeight="1"/>
    <row r="698160" customHeight="1"/>
    <row r="698162" customHeight="1"/>
    <row r="698164" customHeight="1"/>
    <row r="698166" customHeight="1"/>
    <row r="698168" customHeight="1"/>
    <row r="698170" customHeight="1"/>
    <row r="698172" customHeight="1"/>
    <row r="698174" customHeight="1"/>
    <row r="698176" customHeight="1"/>
    <row r="698178" customHeight="1"/>
    <row r="698180" customHeight="1"/>
    <row r="698182" customHeight="1"/>
    <row r="698184" customHeight="1"/>
    <row r="698186" customHeight="1"/>
    <row r="698188" customHeight="1"/>
    <row r="698190" customHeight="1"/>
    <row r="698192" customHeight="1"/>
    <row r="698194" customHeight="1"/>
    <row r="698196" customHeight="1"/>
    <row r="698198" customHeight="1"/>
    <row r="698200" customHeight="1"/>
    <row r="698202" customHeight="1"/>
    <row r="698204" customHeight="1"/>
    <row r="698206" customHeight="1"/>
    <row r="698208" customHeight="1"/>
    <row r="698210" customHeight="1"/>
    <row r="698212" customHeight="1"/>
    <row r="698214" customHeight="1"/>
    <row r="698216" customHeight="1"/>
    <row r="698218" customHeight="1"/>
    <row r="698220" customHeight="1"/>
    <row r="698222" customHeight="1"/>
    <row r="698224" customHeight="1"/>
    <row r="698226" customHeight="1"/>
    <row r="698228" customHeight="1"/>
    <row r="698230" customHeight="1"/>
    <row r="698232" customHeight="1"/>
    <row r="698234" customHeight="1"/>
    <row r="698236" customHeight="1"/>
    <row r="698238" customHeight="1"/>
    <row r="698240" customHeight="1"/>
    <row r="698242" customHeight="1"/>
    <row r="698244" customHeight="1"/>
    <row r="698246" customHeight="1"/>
    <row r="698248" customHeight="1"/>
    <row r="698250" customHeight="1"/>
    <row r="698252" customHeight="1"/>
    <row r="698254" customHeight="1"/>
    <row r="698256" customHeight="1"/>
    <row r="698258" customHeight="1"/>
    <row r="698260" customHeight="1"/>
    <row r="698262" customHeight="1"/>
    <row r="698264" customHeight="1"/>
    <row r="698266" customHeight="1"/>
    <row r="698268" customHeight="1"/>
    <row r="698270" customHeight="1"/>
    <row r="698272" customHeight="1"/>
    <row r="698274" customHeight="1"/>
    <row r="698276" customHeight="1"/>
    <row r="698278" customHeight="1"/>
    <row r="698280" customHeight="1"/>
    <row r="698282" customHeight="1"/>
    <row r="698284" customHeight="1"/>
    <row r="698286" customHeight="1"/>
    <row r="698288" customHeight="1"/>
    <row r="698290" customHeight="1"/>
    <row r="698292" customHeight="1"/>
    <row r="698294" customHeight="1"/>
    <row r="698296" customHeight="1"/>
    <row r="698298" customHeight="1"/>
    <row r="698300" customHeight="1"/>
    <row r="698302" customHeight="1"/>
    <row r="698304" customHeight="1"/>
    <row r="698306" customHeight="1"/>
    <row r="698308" customHeight="1"/>
    <row r="698310" customHeight="1"/>
    <row r="698312" customHeight="1"/>
    <row r="698314" customHeight="1"/>
    <row r="698316" customHeight="1"/>
    <row r="698318" customHeight="1"/>
    <row r="698320" customHeight="1"/>
    <row r="698322" customHeight="1"/>
    <row r="698324" customHeight="1"/>
    <row r="698326" customHeight="1"/>
    <row r="698328" customHeight="1"/>
    <row r="698330" customHeight="1"/>
    <row r="698332" customHeight="1"/>
    <row r="698334" customHeight="1"/>
    <row r="698336" customHeight="1"/>
    <row r="698338" customHeight="1"/>
    <row r="698340" customHeight="1"/>
    <row r="698342" customHeight="1"/>
    <row r="698344" customHeight="1"/>
    <row r="698346" customHeight="1"/>
    <row r="698348" customHeight="1"/>
    <row r="698350" customHeight="1"/>
    <row r="698352" customHeight="1"/>
    <row r="698354" customHeight="1"/>
    <row r="698356" customHeight="1"/>
    <row r="698358" customHeight="1"/>
    <row r="698360" customHeight="1"/>
    <row r="698362" customHeight="1"/>
    <row r="698364" customHeight="1"/>
    <row r="698366" customHeight="1"/>
    <row r="698368" customHeight="1"/>
    <row r="698370" customHeight="1"/>
    <row r="698372" customHeight="1"/>
    <row r="698374" customHeight="1"/>
    <row r="698376" customHeight="1"/>
    <row r="698378" customHeight="1"/>
    <row r="698380" customHeight="1"/>
    <row r="698382" customHeight="1"/>
    <row r="698384" customHeight="1"/>
    <row r="698386" customHeight="1"/>
    <row r="698388" customHeight="1"/>
    <row r="698390" customHeight="1"/>
    <row r="698392" customHeight="1"/>
    <row r="698394" customHeight="1"/>
    <row r="698396" customHeight="1"/>
    <row r="698398" customHeight="1"/>
    <row r="698400" customHeight="1"/>
    <row r="698402" customHeight="1"/>
    <row r="698404" customHeight="1"/>
    <row r="698406" customHeight="1"/>
    <row r="698408" customHeight="1"/>
    <row r="698410" customHeight="1"/>
    <row r="698412" customHeight="1"/>
    <row r="698414" customHeight="1"/>
    <row r="698416" customHeight="1"/>
    <row r="698418" customHeight="1"/>
    <row r="698420" customHeight="1"/>
    <row r="698422" customHeight="1"/>
    <row r="698424" customHeight="1"/>
    <row r="698426" customHeight="1"/>
    <row r="698428" customHeight="1"/>
    <row r="698430" customHeight="1"/>
    <row r="698432" customHeight="1"/>
    <row r="698434" customHeight="1"/>
    <row r="698436" customHeight="1"/>
    <row r="698438" customHeight="1"/>
    <row r="698440" customHeight="1"/>
    <row r="698442" customHeight="1"/>
    <row r="698444" customHeight="1"/>
    <row r="698446" customHeight="1"/>
    <row r="698448" customHeight="1"/>
    <row r="698450" customHeight="1"/>
    <row r="698452" customHeight="1"/>
    <row r="698454" customHeight="1"/>
    <row r="698456" customHeight="1"/>
    <row r="698458" customHeight="1"/>
    <row r="698460" customHeight="1"/>
    <row r="698462" customHeight="1"/>
    <row r="698464" customHeight="1"/>
    <row r="698466" customHeight="1"/>
    <row r="698468" customHeight="1"/>
    <row r="698470" customHeight="1"/>
    <row r="698472" customHeight="1"/>
    <row r="698474" customHeight="1"/>
    <row r="698476" customHeight="1"/>
    <row r="698478" customHeight="1"/>
    <row r="698480" customHeight="1"/>
    <row r="698482" customHeight="1"/>
    <row r="698484" customHeight="1"/>
    <row r="698486" customHeight="1"/>
    <row r="698488" customHeight="1"/>
    <row r="698490" customHeight="1"/>
    <row r="698492" customHeight="1"/>
    <row r="698494" customHeight="1"/>
    <row r="698496" customHeight="1"/>
    <row r="698498" customHeight="1"/>
    <row r="698500" customHeight="1"/>
    <row r="698502" customHeight="1"/>
    <row r="698504" customHeight="1"/>
    <row r="698506" customHeight="1"/>
    <row r="698508" customHeight="1"/>
    <row r="698510" customHeight="1"/>
    <row r="698512" customHeight="1"/>
    <row r="698514" customHeight="1"/>
    <row r="698516" customHeight="1"/>
    <row r="698518" customHeight="1"/>
    <row r="698520" customHeight="1"/>
    <row r="698522" customHeight="1"/>
    <row r="698524" customHeight="1"/>
    <row r="698526" customHeight="1"/>
    <row r="698528" customHeight="1"/>
    <row r="698530" customHeight="1"/>
    <row r="698532" customHeight="1"/>
    <row r="698534" customHeight="1"/>
    <row r="698536" customHeight="1"/>
    <row r="698538" customHeight="1"/>
    <row r="698540" customHeight="1"/>
    <row r="698542" customHeight="1"/>
    <row r="698544" customHeight="1"/>
    <row r="698546" customHeight="1"/>
    <row r="698548" customHeight="1"/>
    <row r="698550" customHeight="1"/>
    <row r="698552" customHeight="1"/>
    <row r="698554" customHeight="1"/>
    <row r="698556" customHeight="1"/>
    <row r="698558" customHeight="1"/>
    <row r="698560" customHeight="1"/>
    <row r="698562" customHeight="1"/>
    <row r="698564" customHeight="1"/>
    <row r="698566" customHeight="1"/>
    <row r="698568" customHeight="1"/>
    <row r="698570" customHeight="1"/>
    <row r="698572" customHeight="1"/>
    <row r="698574" customHeight="1"/>
    <row r="698576" customHeight="1"/>
    <row r="698578" customHeight="1"/>
    <row r="698580" customHeight="1"/>
    <row r="698582" customHeight="1"/>
    <row r="698584" customHeight="1"/>
    <row r="698586" customHeight="1"/>
    <row r="698588" customHeight="1"/>
    <row r="698590" customHeight="1"/>
    <row r="698592" customHeight="1"/>
    <row r="698594" customHeight="1"/>
    <row r="698596" customHeight="1"/>
    <row r="698598" customHeight="1"/>
    <row r="698600" customHeight="1"/>
    <row r="698602" customHeight="1"/>
    <row r="698604" customHeight="1"/>
    <row r="698606" customHeight="1"/>
    <row r="698608" customHeight="1"/>
    <row r="698610" customHeight="1"/>
    <row r="698612" customHeight="1"/>
    <row r="698614" customHeight="1"/>
    <row r="698616" customHeight="1"/>
    <row r="698618" customHeight="1"/>
    <row r="698620" customHeight="1"/>
    <row r="698622" customHeight="1"/>
    <row r="698624" customHeight="1"/>
    <row r="698626" customHeight="1"/>
    <row r="698628" customHeight="1"/>
    <row r="698630" customHeight="1"/>
    <row r="698632" customHeight="1"/>
    <row r="698634" customHeight="1"/>
    <row r="698636" customHeight="1"/>
    <row r="698638" customHeight="1"/>
    <row r="698640" customHeight="1"/>
    <row r="698642" customHeight="1"/>
    <row r="698644" customHeight="1"/>
    <row r="698646" customHeight="1"/>
    <row r="698648" customHeight="1"/>
    <row r="698650" customHeight="1"/>
    <row r="698652" customHeight="1"/>
    <row r="698654" customHeight="1"/>
    <row r="698656" customHeight="1"/>
    <row r="698658" customHeight="1"/>
    <row r="698660" customHeight="1"/>
    <row r="698662" customHeight="1"/>
    <row r="698664" customHeight="1"/>
    <row r="698666" customHeight="1"/>
    <row r="698668" customHeight="1"/>
    <row r="698670" customHeight="1"/>
    <row r="698672" customHeight="1"/>
    <row r="698674" customHeight="1"/>
    <row r="698676" customHeight="1"/>
    <row r="698678" customHeight="1"/>
    <row r="698680" customHeight="1"/>
    <row r="698682" customHeight="1"/>
    <row r="698684" customHeight="1"/>
    <row r="698686" customHeight="1"/>
    <row r="698688" customHeight="1"/>
    <row r="698690" customHeight="1"/>
    <row r="698692" customHeight="1"/>
    <row r="698694" customHeight="1"/>
    <row r="698696" customHeight="1"/>
    <row r="698698" customHeight="1"/>
    <row r="698700" customHeight="1"/>
    <row r="698702" customHeight="1"/>
    <row r="698704" customHeight="1"/>
    <row r="698706" customHeight="1"/>
    <row r="698708" customHeight="1"/>
    <row r="698710" customHeight="1"/>
    <row r="698712" customHeight="1"/>
    <row r="698714" customHeight="1"/>
    <row r="698716" customHeight="1"/>
    <row r="698718" customHeight="1"/>
    <row r="698720" customHeight="1"/>
    <row r="698722" customHeight="1"/>
    <row r="698724" customHeight="1"/>
    <row r="698726" customHeight="1"/>
    <row r="698728" customHeight="1"/>
    <row r="698730" customHeight="1"/>
    <row r="698732" customHeight="1"/>
    <row r="698734" customHeight="1"/>
    <row r="698736" customHeight="1"/>
    <row r="698738" customHeight="1"/>
    <row r="698740" customHeight="1"/>
    <row r="698742" customHeight="1"/>
    <row r="698744" customHeight="1"/>
    <row r="698746" customHeight="1"/>
    <row r="698748" customHeight="1"/>
    <row r="698750" customHeight="1"/>
    <row r="698752" customHeight="1"/>
    <row r="698754" customHeight="1"/>
    <row r="698756" customHeight="1"/>
    <row r="698758" customHeight="1"/>
    <row r="698760" customHeight="1"/>
    <row r="698762" customHeight="1"/>
    <row r="698764" customHeight="1"/>
    <row r="698766" customHeight="1"/>
    <row r="698768" customHeight="1"/>
    <row r="698770" customHeight="1"/>
    <row r="698772" customHeight="1"/>
    <row r="698774" customHeight="1"/>
    <row r="698776" customHeight="1"/>
    <row r="698778" customHeight="1"/>
    <row r="698780" customHeight="1"/>
    <row r="698782" customHeight="1"/>
    <row r="698784" customHeight="1"/>
    <row r="698786" customHeight="1"/>
    <row r="698788" customHeight="1"/>
    <row r="698790" customHeight="1"/>
    <row r="698792" customHeight="1"/>
    <row r="698794" customHeight="1"/>
    <row r="698796" customHeight="1"/>
    <row r="698798" customHeight="1"/>
    <row r="698800" customHeight="1"/>
    <row r="698802" customHeight="1"/>
    <row r="698804" customHeight="1"/>
    <row r="698806" customHeight="1"/>
    <row r="698808" customHeight="1"/>
    <row r="698810" customHeight="1"/>
    <row r="698812" customHeight="1"/>
    <row r="698814" customHeight="1"/>
    <row r="698816" customHeight="1"/>
    <row r="698818" customHeight="1"/>
    <row r="698820" customHeight="1"/>
    <row r="698822" customHeight="1"/>
    <row r="698824" customHeight="1"/>
    <row r="698826" customHeight="1"/>
    <row r="698828" customHeight="1"/>
    <row r="698830" customHeight="1"/>
    <row r="698832" customHeight="1"/>
    <row r="698834" customHeight="1"/>
    <row r="698836" customHeight="1"/>
    <row r="698838" customHeight="1"/>
    <row r="698840" customHeight="1"/>
    <row r="698842" customHeight="1"/>
    <row r="698844" customHeight="1"/>
    <row r="698846" customHeight="1"/>
    <row r="698848" customHeight="1"/>
    <row r="698850" customHeight="1"/>
    <row r="698852" customHeight="1"/>
    <row r="698854" customHeight="1"/>
    <row r="698856" customHeight="1"/>
    <row r="698858" customHeight="1"/>
    <row r="698860" customHeight="1"/>
    <row r="698862" customHeight="1"/>
    <row r="698864" customHeight="1"/>
    <row r="698866" customHeight="1"/>
    <row r="698868" customHeight="1"/>
    <row r="698870" customHeight="1"/>
    <row r="698872" customHeight="1"/>
    <row r="698874" customHeight="1"/>
    <row r="698876" customHeight="1"/>
    <row r="698878" customHeight="1"/>
    <row r="698880" customHeight="1"/>
    <row r="698882" customHeight="1"/>
    <row r="698884" customHeight="1"/>
    <row r="698886" customHeight="1"/>
    <row r="698888" customHeight="1"/>
    <row r="698890" customHeight="1"/>
    <row r="698892" customHeight="1"/>
    <row r="698894" customHeight="1"/>
    <row r="698896" customHeight="1"/>
    <row r="698898" customHeight="1"/>
    <row r="698900" customHeight="1"/>
    <row r="698902" customHeight="1"/>
    <row r="698904" customHeight="1"/>
    <row r="698906" customHeight="1"/>
    <row r="698908" customHeight="1"/>
    <row r="698910" customHeight="1"/>
    <row r="698912" customHeight="1"/>
    <row r="698914" customHeight="1"/>
    <row r="698916" customHeight="1"/>
    <row r="698918" customHeight="1"/>
    <row r="698920" customHeight="1"/>
    <row r="698922" customHeight="1"/>
    <row r="698924" customHeight="1"/>
    <row r="698926" customHeight="1"/>
    <row r="698928" customHeight="1"/>
    <row r="698930" customHeight="1"/>
    <row r="698932" customHeight="1"/>
    <row r="698934" customHeight="1"/>
    <row r="698936" customHeight="1"/>
    <row r="698938" customHeight="1"/>
    <row r="698940" customHeight="1"/>
    <row r="698942" customHeight="1"/>
    <row r="698944" customHeight="1"/>
    <row r="698946" customHeight="1"/>
    <row r="698948" customHeight="1"/>
    <row r="698950" customHeight="1"/>
    <row r="698952" customHeight="1"/>
    <row r="698954" customHeight="1"/>
    <row r="698956" customHeight="1"/>
    <row r="698958" customHeight="1"/>
    <row r="698960" customHeight="1"/>
    <row r="698962" customHeight="1"/>
    <row r="698964" customHeight="1"/>
    <row r="698966" customHeight="1"/>
    <row r="698968" customHeight="1"/>
    <row r="698970" customHeight="1"/>
    <row r="698972" customHeight="1"/>
    <row r="698974" customHeight="1"/>
    <row r="698976" customHeight="1"/>
    <row r="698978" customHeight="1"/>
    <row r="698980" customHeight="1"/>
    <row r="698982" customHeight="1"/>
    <row r="698984" customHeight="1"/>
    <row r="698986" customHeight="1"/>
    <row r="698988" customHeight="1"/>
    <row r="698990" customHeight="1"/>
    <row r="698992" customHeight="1"/>
    <row r="698994" customHeight="1"/>
    <row r="698996" customHeight="1"/>
    <row r="698998" customHeight="1"/>
    <row r="699000" customHeight="1"/>
    <row r="699002" customHeight="1"/>
    <row r="699004" customHeight="1"/>
    <row r="699006" customHeight="1"/>
    <row r="699008" customHeight="1"/>
    <row r="699010" customHeight="1"/>
    <row r="699012" customHeight="1"/>
    <row r="699014" customHeight="1"/>
    <row r="699016" customHeight="1"/>
    <row r="699018" customHeight="1"/>
    <row r="699020" customHeight="1"/>
    <row r="699022" customHeight="1"/>
    <row r="699024" customHeight="1"/>
    <row r="699026" customHeight="1"/>
    <row r="699028" customHeight="1"/>
    <row r="699030" customHeight="1"/>
    <row r="699032" customHeight="1"/>
    <row r="699034" customHeight="1"/>
    <row r="699036" customHeight="1"/>
    <row r="699038" customHeight="1"/>
    <row r="699040" customHeight="1"/>
    <row r="699042" customHeight="1"/>
    <row r="699044" customHeight="1"/>
    <row r="699046" customHeight="1"/>
    <row r="699048" customHeight="1"/>
    <row r="699050" customHeight="1"/>
    <row r="699052" customHeight="1"/>
    <row r="699054" customHeight="1"/>
    <row r="699056" customHeight="1"/>
    <row r="699058" customHeight="1"/>
    <row r="699060" customHeight="1"/>
    <row r="699062" customHeight="1"/>
    <row r="699064" customHeight="1"/>
    <row r="699066" customHeight="1"/>
    <row r="699068" customHeight="1"/>
    <row r="699070" customHeight="1"/>
    <row r="699072" customHeight="1"/>
    <row r="699074" customHeight="1"/>
    <row r="699076" customHeight="1"/>
    <row r="699078" customHeight="1"/>
    <row r="699080" customHeight="1"/>
    <row r="699082" customHeight="1"/>
    <row r="699084" customHeight="1"/>
    <row r="699086" customHeight="1"/>
    <row r="699088" customHeight="1"/>
    <row r="699090" customHeight="1"/>
    <row r="699092" customHeight="1"/>
    <row r="699094" customHeight="1"/>
    <row r="699096" customHeight="1"/>
    <row r="699098" customHeight="1"/>
    <row r="699100" customHeight="1"/>
    <row r="699102" customHeight="1"/>
    <row r="699104" customHeight="1"/>
    <row r="699106" customHeight="1"/>
    <row r="699108" customHeight="1"/>
    <row r="699110" customHeight="1"/>
    <row r="699112" customHeight="1"/>
    <row r="699114" customHeight="1"/>
    <row r="699116" customHeight="1"/>
    <row r="699118" customHeight="1"/>
    <row r="699120" customHeight="1"/>
    <row r="699122" customHeight="1"/>
    <row r="699124" customHeight="1"/>
    <row r="699126" customHeight="1"/>
    <row r="699128" customHeight="1"/>
    <row r="699130" customHeight="1"/>
    <row r="699132" customHeight="1"/>
    <row r="699134" customHeight="1"/>
    <row r="699136" customHeight="1"/>
    <row r="699138" customHeight="1"/>
    <row r="699140" customHeight="1"/>
    <row r="699142" customHeight="1"/>
    <row r="699144" customHeight="1"/>
    <row r="699146" customHeight="1"/>
    <row r="699148" customHeight="1"/>
    <row r="699150" customHeight="1"/>
    <row r="699152" customHeight="1"/>
    <row r="699154" customHeight="1"/>
    <row r="699156" customHeight="1"/>
    <row r="699158" customHeight="1"/>
    <row r="699160" customHeight="1"/>
    <row r="699162" customHeight="1"/>
    <row r="699164" customHeight="1"/>
    <row r="699166" customHeight="1"/>
    <row r="699168" customHeight="1"/>
    <row r="699170" customHeight="1"/>
    <row r="699172" customHeight="1"/>
    <row r="699174" customHeight="1"/>
    <row r="699176" customHeight="1"/>
    <row r="699178" customHeight="1"/>
    <row r="699180" customHeight="1"/>
    <row r="699182" customHeight="1"/>
    <row r="699184" customHeight="1"/>
    <row r="699186" customHeight="1"/>
    <row r="699188" customHeight="1"/>
    <row r="699190" customHeight="1"/>
    <row r="699192" customHeight="1"/>
    <row r="699194" customHeight="1"/>
    <row r="699196" customHeight="1"/>
    <row r="699198" customHeight="1"/>
    <row r="699200" customHeight="1"/>
    <row r="699202" customHeight="1"/>
    <row r="699204" customHeight="1"/>
    <row r="699206" customHeight="1"/>
    <row r="699208" customHeight="1"/>
    <row r="699210" customHeight="1"/>
    <row r="699212" customHeight="1"/>
    <row r="699214" customHeight="1"/>
    <row r="699216" customHeight="1"/>
    <row r="699218" customHeight="1"/>
    <row r="699220" customHeight="1"/>
    <row r="699222" customHeight="1"/>
    <row r="699224" customHeight="1"/>
    <row r="699226" customHeight="1"/>
    <row r="699228" customHeight="1"/>
    <row r="699230" customHeight="1"/>
    <row r="699232" customHeight="1"/>
    <row r="699234" customHeight="1"/>
    <row r="699236" customHeight="1"/>
    <row r="699238" customHeight="1"/>
    <row r="699240" customHeight="1"/>
    <row r="699242" customHeight="1"/>
    <row r="699244" customHeight="1"/>
    <row r="699246" customHeight="1"/>
    <row r="699248" customHeight="1"/>
    <row r="699250" customHeight="1"/>
    <row r="699252" customHeight="1"/>
    <row r="699254" customHeight="1"/>
    <row r="699256" customHeight="1"/>
    <row r="699258" customHeight="1"/>
    <row r="699260" customHeight="1"/>
    <row r="699262" customHeight="1"/>
    <row r="699264" customHeight="1"/>
    <row r="699266" customHeight="1"/>
    <row r="699268" customHeight="1"/>
    <row r="699270" customHeight="1"/>
    <row r="699272" customHeight="1"/>
    <row r="699274" customHeight="1"/>
    <row r="699276" customHeight="1"/>
    <row r="699278" customHeight="1"/>
    <row r="699280" customHeight="1"/>
    <row r="699282" customHeight="1"/>
    <row r="699284" customHeight="1"/>
    <row r="699286" customHeight="1"/>
    <row r="699288" customHeight="1"/>
    <row r="699290" customHeight="1"/>
    <row r="699292" customHeight="1"/>
    <row r="699294" customHeight="1"/>
    <row r="699296" customHeight="1"/>
    <row r="699298" customHeight="1"/>
    <row r="699300" customHeight="1"/>
    <row r="699302" customHeight="1"/>
    <row r="699304" customHeight="1"/>
    <row r="699306" customHeight="1"/>
    <row r="699308" customHeight="1"/>
    <row r="699310" customHeight="1"/>
    <row r="699312" customHeight="1"/>
    <row r="699314" customHeight="1"/>
    <row r="699316" customHeight="1"/>
    <row r="699318" customHeight="1"/>
    <row r="699320" customHeight="1"/>
    <row r="699322" customHeight="1"/>
    <row r="699324" customHeight="1"/>
    <row r="699326" customHeight="1"/>
    <row r="699328" customHeight="1"/>
    <row r="699330" customHeight="1"/>
    <row r="699332" customHeight="1"/>
    <row r="699334" customHeight="1"/>
    <row r="699336" customHeight="1"/>
    <row r="699338" customHeight="1"/>
    <row r="699340" customHeight="1"/>
    <row r="699342" customHeight="1"/>
    <row r="699344" customHeight="1"/>
    <row r="699346" customHeight="1"/>
    <row r="699348" customHeight="1"/>
    <row r="699350" customHeight="1"/>
    <row r="699352" customHeight="1"/>
    <row r="699354" customHeight="1"/>
    <row r="699356" customHeight="1"/>
    <row r="699358" customHeight="1"/>
    <row r="699360" customHeight="1"/>
    <row r="699362" customHeight="1"/>
    <row r="699364" customHeight="1"/>
    <row r="699366" customHeight="1"/>
    <row r="699368" customHeight="1"/>
    <row r="699370" customHeight="1"/>
    <row r="699372" customHeight="1"/>
    <row r="699374" customHeight="1"/>
    <row r="699376" customHeight="1"/>
    <row r="699378" customHeight="1"/>
    <row r="699380" customHeight="1"/>
    <row r="699382" customHeight="1"/>
    <row r="699384" customHeight="1"/>
    <row r="699386" customHeight="1"/>
    <row r="699388" customHeight="1"/>
    <row r="699390" customHeight="1"/>
    <row r="699392" customHeight="1"/>
    <row r="699394" customHeight="1"/>
    <row r="699396" customHeight="1"/>
    <row r="699398" customHeight="1"/>
    <row r="699400" customHeight="1"/>
    <row r="699402" customHeight="1"/>
    <row r="699404" customHeight="1"/>
    <row r="699406" customHeight="1"/>
    <row r="699408" customHeight="1"/>
    <row r="699410" customHeight="1"/>
    <row r="699412" customHeight="1"/>
    <row r="699414" customHeight="1"/>
    <row r="699416" customHeight="1"/>
    <row r="699418" customHeight="1"/>
    <row r="699420" customHeight="1"/>
    <row r="699422" customHeight="1"/>
    <row r="699424" customHeight="1"/>
    <row r="699426" customHeight="1"/>
    <row r="699428" customHeight="1"/>
    <row r="699430" customHeight="1"/>
    <row r="699432" customHeight="1"/>
    <row r="699434" customHeight="1"/>
    <row r="699436" customHeight="1"/>
    <row r="699438" customHeight="1"/>
    <row r="699440" customHeight="1"/>
    <row r="699442" customHeight="1"/>
    <row r="699444" customHeight="1"/>
    <row r="699446" customHeight="1"/>
    <row r="699448" customHeight="1"/>
    <row r="699450" customHeight="1"/>
    <row r="699452" customHeight="1"/>
    <row r="699454" customHeight="1"/>
    <row r="699456" customHeight="1"/>
    <row r="699458" customHeight="1"/>
    <row r="699460" customHeight="1"/>
    <row r="699462" customHeight="1"/>
    <row r="699464" customHeight="1"/>
    <row r="699466" customHeight="1"/>
    <row r="699468" customHeight="1"/>
    <row r="699470" customHeight="1"/>
    <row r="699472" customHeight="1"/>
    <row r="699474" customHeight="1"/>
    <row r="699476" customHeight="1"/>
    <row r="699478" customHeight="1"/>
    <row r="699480" customHeight="1"/>
    <row r="699482" customHeight="1"/>
    <row r="699484" customHeight="1"/>
    <row r="699486" customHeight="1"/>
    <row r="699488" customHeight="1"/>
    <row r="699490" customHeight="1"/>
    <row r="699492" customHeight="1"/>
    <row r="699494" customHeight="1"/>
    <row r="699496" customHeight="1"/>
    <row r="699498" customHeight="1"/>
    <row r="699500" customHeight="1"/>
    <row r="699502" customHeight="1"/>
    <row r="699504" customHeight="1"/>
    <row r="699506" customHeight="1"/>
    <row r="699508" customHeight="1"/>
    <row r="699510" customHeight="1"/>
    <row r="699512" customHeight="1"/>
    <row r="699514" customHeight="1"/>
    <row r="699516" customHeight="1"/>
    <row r="699518" customHeight="1"/>
    <row r="699520" customHeight="1"/>
    <row r="699522" customHeight="1"/>
    <row r="699524" customHeight="1"/>
    <row r="699526" customHeight="1"/>
    <row r="699528" customHeight="1"/>
    <row r="699530" customHeight="1"/>
    <row r="699532" customHeight="1"/>
    <row r="699534" customHeight="1"/>
    <row r="699536" customHeight="1"/>
    <row r="699538" customHeight="1"/>
    <row r="699540" customHeight="1"/>
    <row r="699542" customHeight="1"/>
    <row r="699544" customHeight="1"/>
    <row r="699546" customHeight="1"/>
    <row r="699548" customHeight="1"/>
    <row r="699550" customHeight="1"/>
    <row r="699552" customHeight="1"/>
    <row r="699554" customHeight="1"/>
    <row r="699556" customHeight="1"/>
    <row r="699558" customHeight="1"/>
    <row r="699560" customHeight="1"/>
    <row r="699562" customHeight="1"/>
    <row r="699564" customHeight="1"/>
    <row r="699566" customHeight="1"/>
    <row r="699568" customHeight="1"/>
    <row r="699570" customHeight="1"/>
    <row r="699572" customHeight="1"/>
    <row r="699574" customHeight="1"/>
    <row r="699576" customHeight="1"/>
    <row r="699578" customHeight="1"/>
    <row r="699580" customHeight="1"/>
    <row r="699582" customHeight="1"/>
    <row r="699584" customHeight="1"/>
    <row r="699586" customHeight="1"/>
    <row r="699588" customHeight="1"/>
    <row r="699590" customHeight="1"/>
    <row r="699592" customHeight="1"/>
    <row r="699594" customHeight="1"/>
    <row r="699596" customHeight="1"/>
    <row r="699598" customHeight="1"/>
    <row r="699600" customHeight="1"/>
    <row r="699602" customHeight="1"/>
    <row r="699604" customHeight="1"/>
    <row r="699606" customHeight="1"/>
    <row r="699608" customHeight="1"/>
    <row r="699610" customHeight="1"/>
    <row r="699612" customHeight="1"/>
    <row r="699614" customHeight="1"/>
    <row r="699616" customHeight="1"/>
    <row r="699618" customHeight="1"/>
    <row r="699620" customHeight="1"/>
    <row r="699622" customHeight="1"/>
    <row r="699624" customHeight="1"/>
    <row r="699626" customHeight="1"/>
    <row r="699628" customHeight="1"/>
    <row r="699630" customHeight="1"/>
    <row r="699632" customHeight="1"/>
    <row r="699634" customHeight="1"/>
    <row r="699636" customHeight="1"/>
    <row r="699638" customHeight="1"/>
    <row r="699640" customHeight="1"/>
    <row r="699642" customHeight="1"/>
    <row r="699644" customHeight="1"/>
    <row r="699646" customHeight="1"/>
    <row r="699648" customHeight="1"/>
    <row r="699650" customHeight="1"/>
    <row r="699652" customHeight="1"/>
    <row r="699654" customHeight="1"/>
    <row r="699656" customHeight="1"/>
    <row r="699658" customHeight="1"/>
    <row r="699660" customHeight="1"/>
    <row r="699662" customHeight="1"/>
    <row r="699664" customHeight="1"/>
    <row r="699666" customHeight="1"/>
    <row r="699668" customHeight="1"/>
    <row r="699670" customHeight="1"/>
    <row r="699672" customHeight="1"/>
    <row r="699674" customHeight="1"/>
    <row r="699676" customHeight="1"/>
    <row r="699678" customHeight="1"/>
    <row r="699680" customHeight="1"/>
    <row r="699682" customHeight="1"/>
    <row r="699684" customHeight="1"/>
    <row r="699686" customHeight="1"/>
    <row r="699688" customHeight="1"/>
    <row r="699690" customHeight="1"/>
    <row r="699692" customHeight="1"/>
    <row r="699694" customHeight="1"/>
    <row r="699696" customHeight="1"/>
    <row r="699698" customHeight="1"/>
    <row r="699700" customHeight="1"/>
    <row r="699702" customHeight="1"/>
    <row r="699704" customHeight="1"/>
    <row r="699706" customHeight="1"/>
    <row r="699708" customHeight="1"/>
    <row r="699710" customHeight="1"/>
    <row r="699712" customHeight="1"/>
    <row r="699714" customHeight="1"/>
    <row r="699716" customHeight="1"/>
    <row r="699718" customHeight="1"/>
    <row r="699720" customHeight="1"/>
    <row r="699722" customHeight="1"/>
    <row r="699724" customHeight="1"/>
    <row r="699726" customHeight="1"/>
    <row r="699728" customHeight="1"/>
    <row r="699730" customHeight="1"/>
    <row r="699732" customHeight="1"/>
    <row r="699734" customHeight="1"/>
    <row r="699736" customHeight="1"/>
    <row r="699738" customHeight="1"/>
    <row r="699740" customHeight="1"/>
    <row r="699742" customHeight="1"/>
    <row r="699744" customHeight="1"/>
    <row r="699746" customHeight="1"/>
    <row r="699748" customHeight="1"/>
    <row r="699750" customHeight="1"/>
    <row r="699752" customHeight="1"/>
    <row r="699754" customHeight="1"/>
    <row r="699756" customHeight="1"/>
    <row r="699758" customHeight="1"/>
    <row r="699760" customHeight="1"/>
    <row r="699762" customHeight="1"/>
    <row r="699764" customHeight="1"/>
    <row r="699766" customHeight="1"/>
    <row r="699768" customHeight="1"/>
    <row r="699770" customHeight="1"/>
    <row r="699772" customHeight="1"/>
    <row r="699774" customHeight="1"/>
    <row r="699776" customHeight="1"/>
    <row r="699778" customHeight="1"/>
    <row r="699780" customHeight="1"/>
    <row r="699782" customHeight="1"/>
    <row r="699784" customHeight="1"/>
    <row r="699786" customHeight="1"/>
    <row r="699788" customHeight="1"/>
    <row r="699790" customHeight="1"/>
    <row r="699792" customHeight="1"/>
    <row r="699794" customHeight="1"/>
    <row r="699796" customHeight="1"/>
    <row r="699798" customHeight="1"/>
    <row r="699800" customHeight="1"/>
    <row r="699802" customHeight="1"/>
    <row r="699804" customHeight="1"/>
    <row r="699806" customHeight="1"/>
    <row r="699808" customHeight="1"/>
    <row r="699810" customHeight="1"/>
    <row r="699812" customHeight="1"/>
    <row r="699814" customHeight="1"/>
    <row r="699816" customHeight="1"/>
    <row r="699818" customHeight="1"/>
    <row r="699820" customHeight="1"/>
    <row r="699822" customHeight="1"/>
    <row r="699824" customHeight="1"/>
    <row r="699826" customHeight="1"/>
    <row r="699828" customHeight="1"/>
    <row r="699830" customHeight="1"/>
    <row r="699832" customHeight="1"/>
    <row r="699834" customHeight="1"/>
    <row r="699836" customHeight="1"/>
    <row r="699838" customHeight="1"/>
    <row r="699840" customHeight="1"/>
    <row r="699842" customHeight="1"/>
    <row r="699844" customHeight="1"/>
    <row r="699846" customHeight="1"/>
    <row r="699848" customHeight="1"/>
    <row r="699850" customHeight="1"/>
    <row r="699852" customHeight="1"/>
    <row r="699854" customHeight="1"/>
    <row r="699856" customHeight="1"/>
    <row r="699858" customHeight="1"/>
    <row r="699860" customHeight="1"/>
    <row r="699862" customHeight="1"/>
    <row r="699864" customHeight="1"/>
    <row r="699866" customHeight="1"/>
    <row r="699868" customHeight="1"/>
    <row r="699870" customHeight="1"/>
    <row r="699872" customHeight="1"/>
    <row r="699874" customHeight="1"/>
    <row r="699876" customHeight="1"/>
    <row r="699878" customHeight="1"/>
    <row r="699880" customHeight="1"/>
    <row r="699882" customHeight="1"/>
    <row r="699884" customHeight="1"/>
    <row r="699886" customHeight="1"/>
    <row r="699888" customHeight="1"/>
    <row r="699890" customHeight="1"/>
    <row r="699892" customHeight="1"/>
    <row r="699894" customHeight="1"/>
    <row r="699896" customHeight="1"/>
    <row r="699898" customHeight="1"/>
    <row r="699900" customHeight="1"/>
    <row r="699902" customHeight="1"/>
    <row r="699904" customHeight="1"/>
    <row r="699906" customHeight="1"/>
    <row r="699908" customHeight="1"/>
    <row r="699910" customHeight="1"/>
    <row r="699912" customHeight="1"/>
    <row r="699914" customHeight="1"/>
    <row r="699916" customHeight="1"/>
    <row r="699918" customHeight="1"/>
    <row r="699920" customHeight="1"/>
    <row r="699922" customHeight="1"/>
    <row r="699924" customHeight="1"/>
    <row r="699926" customHeight="1"/>
    <row r="699928" customHeight="1"/>
    <row r="699930" customHeight="1"/>
    <row r="699932" customHeight="1"/>
    <row r="699934" customHeight="1"/>
    <row r="699936" customHeight="1"/>
    <row r="699938" customHeight="1"/>
    <row r="699940" customHeight="1"/>
    <row r="699942" customHeight="1"/>
    <row r="699944" customHeight="1"/>
    <row r="699946" customHeight="1"/>
    <row r="699948" customHeight="1"/>
    <row r="699950" customHeight="1"/>
    <row r="699952" customHeight="1"/>
    <row r="699954" customHeight="1"/>
    <row r="699956" customHeight="1"/>
    <row r="699958" customHeight="1"/>
    <row r="699960" customHeight="1"/>
    <row r="699962" customHeight="1"/>
    <row r="699964" customHeight="1"/>
    <row r="699966" customHeight="1"/>
    <row r="699968" customHeight="1"/>
    <row r="699970" customHeight="1"/>
    <row r="699972" customHeight="1"/>
    <row r="699974" customHeight="1"/>
    <row r="699976" customHeight="1"/>
    <row r="699978" customHeight="1"/>
    <row r="699980" customHeight="1"/>
    <row r="699982" customHeight="1"/>
    <row r="699984" customHeight="1"/>
    <row r="699986" customHeight="1"/>
    <row r="699988" customHeight="1"/>
    <row r="699990" customHeight="1"/>
    <row r="699992" customHeight="1"/>
    <row r="699994" customHeight="1"/>
    <row r="699996" customHeight="1"/>
    <row r="699998" customHeight="1"/>
    <row r="700000" customHeight="1"/>
    <row r="700002" customHeight="1"/>
    <row r="700004" customHeight="1"/>
    <row r="700006" customHeight="1"/>
    <row r="700008" customHeight="1"/>
    <row r="700010" customHeight="1"/>
    <row r="700012" customHeight="1"/>
    <row r="700014" customHeight="1"/>
    <row r="700016" customHeight="1"/>
    <row r="700018" customHeight="1"/>
    <row r="700020" customHeight="1"/>
    <row r="700022" customHeight="1"/>
    <row r="700024" customHeight="1"/>
    <row r="700026" customHeight="1"/>
    <row r="700028" customHeight="1"/>
    <row r="700030" customHeight="1"/>
    <row r="700032" customHeight="1"/>
    <row r="700034" customHeight="1"/>
    <row r="700036" customHeight="1"/>
    <row r="700038" customHeight="1"/>
    <row r="700040" customHeight="1"/>
    <row r="700042" customHeight="1"/>
    <row r="700044" customHeight="1"/>
    <row r="700046" customHeight="1"/>
    <row r="700048" customHeight="1"/>
    <row r="700050" customHeight="1"/>
    <row r="700052" customHeight="1"/>
    <row r="700054" customHeight="1"/>
    <row r="700056" customHeight="1"/>
    <row r="700058" customHeight="1"/>
    <row r="700060" customHeight="1"/>
    <row r="700062" customHeight="1"/>
    <row r="700064" customHeight="1"/>
    <row r="700066" customHeight="1"/>
    <row r="700068" customHeight="1"/>
    <row r="700070" customHeight="1"/>
    <row r="700072" customHeight="1"/>
    <row r="700074" customHeight="1"/>
    <row r="700076" customHeight="1"/>
    <row r="700078" customHeight="1"/>
    <row r="700080" customHeight="1"/>
    <row r="700082" customHeight="1"/>
    <row r="700084" customHeight="1"/>
    <row r="700086" customHeight="1"/>
    <row r="700088" customHeight="1"/>
    <row r="700090" customHeight="1"/>
    <row r="700092" customHeight="1"/>
    <row r="700094" customHeight="1"/>
    <row r="700096" customHeight="1"/>
    <row r="700098" customHeight="1"/>
    <row r="700100" customHeight="1"/>
    <row r="700102" customHeight="1"/>
    <row r="700104" customHeight="1"/>
    <row r="700106" customHeight="1"/>
    <row r="700108" customHeight="1"/>
    <row r="700110" customHeight="1"/>
    <row r="700112" customHeight="1"/>
    <row r="700114" customHeight="1"/>
    <row r="700116" customHeight="1"/>
    <row r="700118" customHeight="1"/>
    <row r="700120" customHeight="1"/>
    <row r="700122" customHeight="1"/>
    <row r="700124" customHeight="1"/>
    <row r="700126" customHeight="1"/>
    <row r="700128" customHeight="1"/>
    <row r="700130" customHeight="1"/>
    <row r="700132" customHeight="1"/>
    <row r="700134" customHeight="1"/>
    <row r="700136" customHeight="1"/>
    <row r="700138" customHeight="1"/>
    <row r="700140" customHeight="1"/>
    <row r="700142" customHeight="1"/>
    <row r="700144" customHeight="1"/>
    <row r="700146" customHeight="1"/>
    <row r="700148" customHeight="1"/>
    <row r="700150" customHeight="1"/>
    <row r="700152" customHeight="1"/>
    <row r="700154" customHeight="1"/>
    <row r="700156" customHeight="1"/>
    <row r="700158" customHeight="1"/>
    <row r="700160" customHeight="1"/>
    <row r="700162" customHeight="1"/>
    <row r="700164" customHeight="1"/>
    <row r="700166" customHeight="1"/>
    <row r="700168" customHeight="1"/>
    <row r="700170" customHeight="1"/>
    <row r="700172" customHeight="1"/>
    <row r="700174" customHeight="1"/>
    <row r="700176" customHeight="1"/>
    <row r="700178" customHeight="1"/>
    <row r="700180" customHeight="1"/>
    <row r="700182" customHeight="1"/>
    <row r="700184" customHeight="1"/>
    <row r="700186" customHeight="1"/>
    <row r="700188" customHeight="1"/>
    <row r="700190" customHeight="1"/>
    <row r="700192" customHeight="1"/>
    <row r="700194" customHeight="1"/>
    <row r="700196" customHeight="1"/>
    <row r="700198" customHeight="1"/>
    <row r="700200" customHeight="1"/>
    <row r="700202" customHeight="1"/>
    <row r="700204" customHeight="1"/>
    <row r="700206" customHeight="1"/>
    <row r="700208" customHeight="1"/>
    <row r="700210" customHeight="1"/>
    <row r="700212" customHeight="1"/>
    <row r="700214" customHeight="1"/>
    <row r="700216" customHeight="1"/>
    <row r="700218" customHeight="1"/>
    <row r="700220" customHeight="1"/>
    <row r="700222" customHeight="1"/>
    <row r="700224" customHeight="1"/>
    <row r="700226" customHeight="1"/>
    <row r="700228" customHeight="1"/>
    <row r="700230" customHeight="1"/>
    <row r="700232" customHeight="1"/>
    <row r="700234" customHeight="1"/>
    <row r="700236" customHeight="1"/>
    <row r="700238" customHeight="1"/>
    <row r="700240" customHeight="1"/>
    <row r="700242" customHeight="1"/>
    <row r="700244" customHeight="1"/>
    <row r="700246" customHeight="1"/>
    <row r="700248" customHeight="1"/>
    <row r="700250" customHeight="1"/>
    <row r="700252" customHeight="1"/>
    <row r="700254" customHeight="1"/>
    <row r="700256" customHeight="1"/>
    <row r="700258" customHeight="1"/>
    <row r="700260" customHeight="1"/>
    <row r="700262" customHeight="1"/>
    <row r="700264" customHeight="1"/>
    <row r="700266" customHeight="1"/>
    <row r="700268" customHeight="1"/>
    <row r="700270" customHeight="1"/>
    <row r="700272" customHeight="1"/>
    <row r="700274" customHeight="1"/>
    <row r="700276" customHeight="1"/>
    <row r="700278" customHeight="1"/>
    <row r="700280" customHeight="1"/>
    <row r="700282" customHeight="1"/>
    <row r="700284" customHeight="1"/>
    <row r="700286" customHeight="1"/>
    <row r="700288" customHeight="1"/>
    <row r="700290" customHeight="1"/>
    <row r="700292" customHeight="1"/>
    <row r="700294" customHeight="1"/>
    <row r="700296" customHeight="1"/>
    <row r="700298" customHeight="1"/>
    <row r="700300" customHeight="1"/>
    <row r="700302" customHeight="1"/>
    <row r="700304" customHeight="1"/>
    <row r="700306" customHeight="1"/>
    <row r="700308" customHeight="1"/>
    <row r="700310" customHeight="1"/>
    <row r="700312" customHeight="1"/>
    <row r="700314" customHeight="1"/>
    <row r="700316" customHeight="1"/>
    <row r="700318" customHeight="1"/>
    <row r="700320" customHeight="1"/>
    <row r="700322" customHeight="1"/>
    <row r="700324" customHeight="1"/>
    <row r="700326" customHeight="1"/>
    <row r="700328" customHeight="1"/>
    <row r="700330" customHeight="1"/>
    <row r="700332" customHeight="1"/>
    <row r="700334" customHeight="1"/>
    <row r="700336" customHeight="1"/>
    <row r="700338" customHeight="1"/>
    <row r="700340" customHeight="1"/>
    <row r="700342" customHeight="1"/>
    <row r="700344" customHeight="1"/>
    <row r="700346" customHeight="1"/>
    <row r="700348" customHeight="1"/>
    <row r="700350" customHeight="1"/>
    <row r="700352" customHeight="1"/>
    <row r="700354" customHeight="1"/>
    <row r="700356" customHeight="1"/>
    <row r="700358" customHeight="1"/>
    <row r="700360" customHeight="1"/>
    <row r="700362" customHeight="1"/>
    <row r="700364" customHeight="1"/>
    <row r="700366" customHeight="1"/>
    <row r="700368" customHeight="1"/>
    <row r="700370" customHeight="1"/>
    <row r="700372" customHeight="1"/>
    <row r="700374" customHeight="1"/>
    <row r="700376" customHeight="1"/>
    <row r="700378" customHeight="1"/>
    <row r="700380" customHeight="1"/>
    <row r="700382" customHeight="1"/>
    <row r="700384" customHeight="1"/>
    <row r="700386" customHeight="1"/>
    <row r="700388" customHeight="1"/>
    <row r="700390" customHeight="1"/>
    <row r="700392" customHeight="1"/>
    <row r="700394" customHeight="1"/>
    <row r="700396" customHeight="1"/>
    <row r="700398" customHeight="1"/>
    <row r="700400" customHeight="1"/>
    <row r="700402" customHeight="1"/>
    <row r="700404" customHeight="1"/>
    <row r="700406" customHeight="1"/>
    <row r="700408" customHeight="1"/>
    <row r="700410" customHeight="1"/>
    <row r="700412" customHeight="1"/>
    <row r="700414" customHeight="1"/>
    <row r="700416" customHeight="1"/>
    <row r="700418" customHeight="1"/>
    <row r="700420" customHeight="1"/>
    <row r="700422" customHeight="1"/>
    <row r="700424" customHeight="1"/>
    <row r="700426" customHeight="1"/>
    <row r="700428" customHeight="1"/>
    <row r="700430" customHeight="1"/>
    <row r="700432" customHeight="1"/>
    <row r="700434" customHeight="1"/>
    <row r="700436" customHeight="1"/>
    <row r="700438" customHeight="1"/>
    <row r="700440" customHeight="1"/>
    <row r="700442" customHeight="1"/>
    <row r="700444" customHeight="1"/>
    <row r="700446" customHeight="1"/>
    <row r="700448" customHeight="1"/>
    <row r="700450" customHeight="1"/>
    <row r="700452" customHeight="1"/>
    <row r="700454" customHeight="1"/>
    <row r="700456" customHeight="1"/>
    <row r="700458" customHeight="1"/>
    <row r="700460" customHeight="1"/>
    <row r="700462" customHeight="1"/>
    <row r="700464" customHeight="1"/>
    <row r="700466" customHeight="1"/>
    <row r="700468" customHeight="1"/>
    <row r="700470" customHeight="1"/>
    <row r="700472" customHeight="1"/>
    <row r="700474" customHeight="1"/>
    <row r="700476" customHeight="1"/>
    <row r="700478" customHeight="1"/>
    <row r="700480" customHeight="1"/>
    <row r="700482" customHeight="1"/>
    <row r="700484" customHeight="1"/>
    <row r="700486" customHeight="1"/>
    <row r="700488" customHeight="1"/>
    <row r="700490" customHeight="1"/>
    <row r="700492" customHeight="1"/>
    <row r="700494" customHeight="1"/>
    <row r="700496" customHeight="1"/>
    <row r="700498" customHeight="1"/>
    <row r="700500" customHeight="1"/>
    <row r="700502" customHeight="1"/>
    <row r="700504" customHeight="1"/>
    <row r="700506" customHeight="1"/>
    <row r="700508" customHeight="1"/>
    <row r="700510" customHeight="1"/>
    <row r="700512" customHeight="1"/>
    <row r="700514" customHeight="1"/>
    <row r="700516" customHeight="1"/>
    <row r="700518" customHeight="1"/>
    <row r="700520" customHeight="1"/>
    <row r="700522" customHeight="1"/>
    <row r="700524" customHeight="1"/>
    <row r="700526" customHeight="1"/>
    <row r="700528" customHeight="1"/>
    <row r="700530" customHeight="1"/>
    <row r="700532" customHeight="1"/>
    <row r="700534" customHeight="1"/>
    <row r="700536" customHeight="1"/>
    <row r="700538" customHeight="1"/>
    <row r="700540" customHeight="1"/>
    <row r="700542" customHeight="1"/>
    <row r="700544" customHeight="1"/>
    <row r="700546" customHeight="1"/>
    <row r="700548" customHeight="1"/>
    <row r="700550" customHeight="1"/>
    <row r="700552" customHeight="1"/>
    <row r="700554" customHeight="1"/>
    <row r="700556" customHeight="1"/>
    <row r="700558" customHeight="1"/>
    <row r="700560" customHeight="1"/>
    <row r="700562" customHeight="1"/>
    <row r="700564" customHeight="1"/>
    <row r="700566" customHeight="1"/>
    <row r="700568" customHeight="1"/>
    <row r="700570" customHeight="1"/>
    <row r="700572" customHeight="1"/>
    <row r="700574" customHeight="1"/>
    <row r="700576" customHeight="1"/>
    <row r="700578" customHeight="1"/>
    <row r="700580" customHeight="1"/>
    <row r="700582" customHeight="1"/>
    <row r="700584" customHeight="1"/>
    <row r="700586" customHeight="1"/>
    <row r="700588" customHeight="1"/>
    <row r="700590" customHeight="1"/>
    <row r="700592" customHeight="1"/>
    <row r="700594" customHeight="1"/>
    <row r="700596" customHeight="1"/>
    <row r="700598" customHeight="1"/>
    <row r="700600" customHeight="1"/>
    <row r="700602" customHeight="1"/>
    <row r="700604" customHeight="1"/>
    <row r="700606" customHeight="1"/>
    <row r="700608" customHeight="1"/>
    <row r="700610" customHeight="1"/>
    <row r="700612" customHeight="1"/>
    <row r="700614" customHeight="1"/>
    <row r="700616" customHeight="1"/>
    <row r="700618" customHeight="1"/>
    <row r="700620" customHeight="1"/>
    <row r="700622" customHeight="1"/>
    <row r="700624" customHeight="1"/>
    <row r="700626" customHeight="1"/>
    <row r="700628" customHeight="1"/>
    <row r="700630" customHeight="1"/>
    <row r="700632" customHeight="1"/>
    <row r="700634" customHeight="1"/>
    <row r="700636" customHeight="1"/>
    <row r="700638" customHeight="1"/>
    <row r="700640" customHeight="1"/>
    <row r="700642" customHeight="1"/>
    <row r="700644" customHeight="1"/>
    <row r="700646" customHeight="1"/>
    <row r="700648" customHeight="1"/>
    <row r="700650" customHeight="1"/>
    <row r="700652" customHeight="1"/>
    <row r="700654" customHeight="1"/>
    <row r="700656" customHeight="1"/>
    <row r="700658" customHeight="1"/>
    <row r="700660" customHeight="1"/>
    <row r="700662" customHeight="1"/>
    <row r="700664" customHeight="1"/>
    <row r="700666" customHeight="1"/>
    <row r="700668" customHeight="1"/>
    <row r="700670" customHeight="1"/>
    <row r="700672" customHeight="1"/>
    <row r="700674" customHeight="1"/>
    <row r="700676" customHeight="1"/>
    <row r="700678" customHeight="1"/>
    <row r="700680" customHeight="1"/>
    <row r="700682" customHeight="1"/>
    <row r="700684" customHeight="1"/>
    <row r="700686" customHeight="1"/>
    <row r="700688" customHeight="1"/>
    <row r="700690" customHeight="1"/>
    <row r="700692" customHeight="1"/>
    <row r="700694" customHeight="1"/>
    <row r="700696" customHeight="1"/>
    <row r="700698" customHeight="1"/>
    <row r="700700" customHeight="1"/>
    <row r="700702" customHeight="1"/>
    <row r="700704" customHeight="1"/>
    <row r="700706" customHeight="1"/>
    <row r="700708" customHeight="1"/>
    <row r="700710" customHeight="1"/>
    <row r="700712" customHeight="1"/>
    <row r="700714" customHeight="1"/>
    <row r="700716" customHeight="1"/>
    <row r="700718" customHeight="1"/>
    <row r="700720" customHeight="1"/>
    <row r="700722" customHeight="1"/>
    <row r="700724" customHeight="1"/>
    <row r="700726" customHeight="1"/>
    <row r="700728" customHeight="1"/>
    <row r="700730" customHeight="1"/>
    <row r="700732" customHeight="1"/>
    <row r="700734" customHeight="1"/>
    <row r="700736" customHeight="1"/>
    <row r="700738" customHeight="1"/>
    <row r="700740" customHeight="1"/>
    <row r="700742" customHeight="1"/>
    <row r="700744" customHeight="1"/>
    <row r="700746" customHeight="1"/>
    <row r="700748" customHeight="1"/>
    <row r="700750" customHeight="1"/>
    <row r="700752" customHeight="1"/>
    <row r="700754" customHeight="1"/>
    <row r="700756" customHeight="1"/>
    <row r="700758" customHeight="1"/>
    <row r="700760" customHeight="1"/>
    <row r="700762" customHeight="1"/>
    <row r="700764" customHeight="1"/>
    <row r="700766" customHeight="1"/>
    <row r="700768" customHeight="1"/>
    <row r="700770" customHeight="1"/>
    <row r="700772" customHeight="1"/>
    <row r="700774" customHeight="1"/>
    <row r="700776" customHeight="1"/>
    <row r="700778" customHeight="1"/>
    <row r="700780" customHeight="1"/>
    <row r="700782" customHeight="1"/>
    <row r="700784" customHeight="1"/>
    <row r="700786" customHeight="1"/>
    <row r="700788" customHeight="1"/>
    <row r="700790" customHeight="1"/>
    <row r="700792" customHeight="1"/>
    <row r="700794" customHeight="1"/>
    <row r="700796" customHeight="1"/>
    <row r="700798" customHeight="1"/>
    <row r="700800" customHeight="1"/>
    <row r="700802" customHeight="1"/>
    <row r="700804" customHeight="1"/>
    <row r="700806" customHeight="1"/>
    <row r="700808" customHeight="1"/>
    <row r="700810" customHeight="1"/>
    <row r="700812" customHeight="1"/>
    <row r="700814" customHeight="1"/>
    <row r="700816" customHeight="1"/>
    <row r="700818" customHeight="1"/>
    <row r="700820" customHeight="1"/>
    <row r="700822" customHeight="1"/>
    <row r="700824" customHeight="1"/>
    <row r="700826" customHeight="1"/>
    <row r="700828" customHeight="1"/>
    <row r="700830" customHeight="1"/>
    <row r="700832" customHeight="1"/>
    <row r="700834" customHeight="1"/>
    <row r="700836" customHeight="1"/>
    <row r="700838" customHeight="1"/>
    <row r="700840" customHeight="1"/>
    <row r="700842" customHeight="1"/>
    <row r="700844" customHeight="1"/>
    <row r="700846" customHeight="1"/>
    <row r="700848" customHeight="1"/>
    <row r="700850" customHeight="1"/>
    <row r="700852" customHeight="1"/>
    <row r="700854" customHeight="1"/>
    <row r="700856" customHeight="1"/>
    <row r="700858" customHeight="1"/>
    <row r="700860" customHeight="1"/>
    <row r="700862" customHeight="1"/>
    <row r="700864" customHeight="1"/>
    <row r="700866" customHeight="1"/>
    <row r="700868" customHeight="1"/>
    <row r="700870" customHeight="1"/>
    <row r="700872" customHeight="1"/>
    <row r="700874" customHeight="1"/>
    <row r="700876" customHeight="1"/>
    <row r="700878" customHeight="1"/>
    <row r="700880" customHeight="1"/>
    <row r="700882" customHeight="1"/>
    <row r="700884" customHeight="1"/>
    <row r="700886" customHeight="1"/>
    <row r="700888" customHeight="1"/>
    <row r="700890" customHeight="1"/>
    <row r="700892" customHeight="1"/>
    <row r="700894" customHeight="1"/>
    <row r="700896" customHeight="1"/>
    <row r="700898" customHeight="1"/>
    <row r="700900" customHeight="1"/>
    <row r="700902" customHeight="1"/>
    <row r="700904" customHeight="1"/>
    <row r="700906" customHeight="1"/>
    <row r="700908" customHeight="1"/>
    <row r="700910" customHeight="1"/>
    <row r="700912" customHeight="1"/>
    <row r="700914" customHeight="1"/>
    <row r="700916" customHeight="1"/>
    <row r="700918" customHeight="1"/>
    <row r="700920" customHeight="1"/>
    <row r="700922" customHeight="1"/>
    <row r="700924" customHeight="1"/>
    <row r="700926" customHeight="1"/>
    <row r="700928" customHeight="1"/>
    <row r="700930" customHeight="1"/>
    <row r="700932" customHeight="1"/>
    <row r="700934" customHeight="1"/>
    <row r="700936" customHeight="1"/>
    <row r="700938" customHeight="1"/>
    <row r="700940" customHeight="1"/>
    <row r="700942" customHeight="1"/>
    <row r="700944" customHeight="1"/>
    <row r="700946" customHeight="1"/>
    <row r="700948" customHeight="1"/>
    <row r="700950" customHeight="1"/>
    <row r="700952" customHeight="1"/>
    <row r="700954" customHeight="1"/>
    <row r="700956" customHeight="1"/>
    <row r="700958" customHeight="1"/>
    <row r="700960" customHeight="1"/>
    <row r="700962" customHeight="1"/>
    <row r="700964" customHeight="1"/>
    <row r="700966" customHeight="1"/>
    <row r="700968" customHeight="1"/>
    <row r="700970" customHeight="1"/>
    <row r="700972" customHeight="1"/>
    <row r="700974" customHeight="1"/>
    <row r="700976" customHeight="1"/>
    <row r="700978" customHeight="1"/>
    <row r="700980" customHeight="1"/>
    <row r="700982" customHeight="1"/>
    <row r="700984" customHeight="1"/>
    <row r="700986" customHeight="1"/>
    <row r="700988" customHeight="1"/>
    <row r="700990" customHeight="1"/>
    <row r="700992" customHeight="1"/>
    <row r="700994" customHeight="1"/>
    <row r="700996" customHeight="1"/>
    <row r="700998" customHeight="1"/>
    <row r="701000" customHeight="1"/>
    <row r="701002" customHeight="1"/>
    <row r="701004" customHeight="1"/>
    <row r="701006" customHeight="1"/>
    <row r="701008" customHeight="1"/>
    <row r="701010" customHeight="1"/>
    <row r="701012" customHeight="1"/>
    <row r="701014" customHeight="1"/>
    <row r="701016" customHeight="1"/>
    <row r="701018" customHeight="1"/>
    <row r="701020" customHeight="1"/>
    <row r="701022" customHeight="1"/>
    <row r="701024" customHeight="1"/>
    <row r="701026" customHeight="1"/>
    <row r="701028" customHeight="1"/>
    <row r="701030" customHeight="1"/>
    <row r="701032" customHeight="1"/>
    <row r="701034" customHeight="1"/>
    <row r="701036" customHeight="1"/>
    <row r="701038" customHeight="1"/>
    <row r="701040" customHeight="1"/>
    <row r="701042" customHeight="1"/>
    <row r="701044" customHeight="1"/>
    <row r="701046" customHeight="1"/>
    <row r="701048" customHeight="1"/>
    <row r="701050" customHeight="1"/>
    <row r="701052" customHeight="1"/>
    <row r="701054" customHeight="1"/>
    <row r="701056" customHeight="1"/>
    <row r="701058" customHeight="1"/>
    <row r="701060" customHeight="1"/>
    <row r="701062" customHeight="1"/>
    <row r="701064" customHeight="1"/>
    <row r="701066" customHeight="1"/>
    <row r="701068" customHeight="1"/>
    <row r="701070" customHeight="1"/>
    <row r="701072" customHeight="1"/>
    <row r="701074" customHeight="1"/>
    <row r="701076" customHeight="1"/>
    <row r="701078" customHeight="1"/>
    <row r="701080" customHeight="1"/>
    <row r="701082" customHeight="1"/>
    <row r="701084" customHeight="1"/>
    <row r="701086" customHeight="1"/>
    <row r="701088" customHeight="1"/>
    <row r="701090" customHeight="1"/>
    <row r="701092" customHeight="1"/>
    <row r="701094" customHeight="1"/>
    <row r="701096" customHeight="1"/>
    <row r="701098" customHeight="1"/>
    <row r="701100" customHeight="1"/>
    <row r="701102" customHeight="1"/>
    <row r="701104" customHeight="1"/>
    <row r="701106" customHeight="1"/>
    <row r="701108" customHeight="1"/>
    <row r="701110" customHeight="1"/>
    <row r="701112" customHeight="1"/>
    <row r="701114" customHeight="1"/>
    <row r="701116" customHeight="1"/>
    <row r="701118" customHeight="1"/>
    <row r="701120" customHeight="1"/>
    <row r="701122" customHeight="1"/>
    <row r="701124" customHeight="1"/>
    <row r="701126" customHeight="1"/>
    <row r="701128" customHeight="1"/>
    <row r="701130" customHeight="1"/>
    <row r="701132" customHeight="1"/>
    <row r="701134" customHeight="1"/>
    <row r="701136" customHeight="1"/>
    <row r="701138" customHeight="1"/>
    <row r="701140" customHeight="1"/>
    <row r="701142" customHeight="1"/>
    <row r="701144" customHeight="1"/>
    <row r="701146" customHeight="1"/>
    <row r="701148" customHeight="1"/>
    <row r="701150" customHeight="1"/>
    <row r="701152" customHeight="1"/>
    <row r="701154" customHeight="1"/>
    <row r="701156" customHeight="1"/>
    <row r="701158" customHeight="1"/>
    <row r="701160" customHeight="1"/>
    <row r="701162" customHeight="1"/>
    <row r="701164" customHeight="1"/>
    <row r="701166" customHeight="1"/>
    <row r="701168" customHeight="1"/>
    <row r="701170" customHeight="1"/>
    <row r="701172" customHeight="1"/>
    <row r="701174" customHeight="1"/>
    <row r="701176" customHeight="1"/>
    <row r="701178" customHeight="1"/>
    <row r="701180" customHeight="1"/>
    <row r="701182" customHeight="1"/>
    <row r="701184" customHeight="1"/>
    <row r="701186" customHeight="1"/>
    <row r="701188" customHeight="1"/>
    <row r="701190" customHeight="1"/>
    <row r="701192" customHeight="1"/>
    <row r="701194" customHeight="1"/>
    <row r="701196" customHeight="1"/>
    <row r="701198" customHeight="1"/>
    <row r="701200" customHeight="1"/>
    <row r="701202" customHeight="1"/>
    <row r="701204" customHeight="1"/>
    <row r="701206" customHeight="1"/>
    <row r="701208" customHeight="1"/>
    <row r="701210" customHeight="1"/>
    <row r="701212" customHeight="1"/>
    <row r="701214" customHeight="1"/>
    <row r="701216" customHeight="1"/>
    <row r="701218" customHeight="1"/>
    <row r="701220" customHeight="1"/>
    <row r="701222" customHeight="1"/>
    <row r="701224" customHeight="1"/>
    <row r="701226" customHeight="1"/>
    <row r="701228" customHeight="1"/>
    <row r="701230" customHeight="1"/>
    <row r="701232" customHeight="1"/>
    <row r="701234" customHeight="1"/>
    <row r="701236" customHeight="1"/>
    <row r="701238" customHeight="1"/>
    <row r="701240" customHeight="1"/>
    <row r="701242" customHeight="1"/>
    <row r="701244" customHeight="1"/>
    <row r="701246" customHeight="1"/>
    <row r="701248" customHeight="1"/>
    <row r="701250" customHeight="1"/>
    <row r="701252" customHeight="1"/>
    <row r="701254" customHeight="1"/>
    <row r="701256" customHeight="1"/>
    <row r="701258" customHeight="1"/>
    <row r="701260" customHeight="1"/>
    <row r="701262" customHeight="1"/>
    <row r="701264" customHeight="1"/>
    <row r="701266" customHeight="1"/>
    <row r="701268" customHeight="1"/>
    <row r="701270" customHeight="1"/>
    <row r="701272" customHeight="1"/>
    <row r="701274" customHeight="1"/>
    <row r="701276" customHeight="1"/>
    <row r="701278" customHeight="1"/>
    <row r="701280" customHeight="1"/>
    <row r="701282" customHeight="1"/>
    <row r="701284" customHeight="1"/>
    <row r="701286" customHeight="1"/>
    <row r="701288" customHeight="1"/>
    <row r="701290" customHeight="1"/>
    <row r="701292" customHeight="1"/>
    <row r="701294" customHeight="1"/>
    <row r="701296" customHeight="1"/>
    <row r="701298" customHeight="1"/>
    <row r="701300" customHeight="1"/>
    <row r="701302" customHeight="1"/>
    <row r="701304" customHeight="1"/>
    <row r="701306" customHeight="1"/>
    <row r="701308" customHeight="1"/>
    <row r="701310" customHeight="1"/>
    <row r="701312" customHeight="1"/>
    <row r="701314" customHeight="1"/>
    <row r="701316" customHeight="1"/>
    <row r="701318" customHeight="1"/>
    <row r="701320" customHeight="1"/>
    <row r="701322" customHeight="1"/>
    <row r="701324" customHeight="1"/>
    <row r="701326" customHeight="1"/>
    <row r="701328" customHeight="1"/>
    <row r="701330" customHeight="1"/>
    <row r="701332" customHeight="1"/>
    <row r="701334" customHeight="1"/>
    <row r="701336" customHeight="1"/>
    <row r="701338" customHeight="1"/>
    <row r="701340" customHeight="1"/>
    <row r="701342" customHeight="1"/>
    <row r="701344" customHeight="1"/>
    <row r="701346" customHeight="1"/>
    <row r="701348" customHeight="1"/>
    <row r="701350" customHeight="1"/>
    <row r="701352" customHeight="1"/>
    <row r="701354" customHeight="1"/>
    <row r="701356" customHeight="1"/>
    <row r="701358" customHeight="1"/>
    <row r="701360" customHeight="1"/>
    <row r="701362" customHeight="1"/>
    <row r="701364" customHeight="1"/>
    <row r="701366" customHeight="1"/>
    <row r="701368" customHeight="1"/>
    <row r="701370" customHeight="1"/>
    <row r="701372" customHeight="1"/>
    <row r="701374" customHeight="1"/>
    <row r="701376" customHeight="1"/>
    <row r="701378" customHeight="1"/>
    <row r="701380" customHeight="1"/>
    <row r="701382" customHeight="1"/>
    <row r="701384" customHeight="1"/>
    <row r="701386" customHeight="1"/>
    <row r="701388" customHeight="1"/>
    <row r="701390" customHeight="1"/>
    <row r="701392" customHeight="1"/>
    <row r="701394" customHeight="1"/>
    <row r="701396" customHeight="1"/>
    <row r="701398" customHeight="1"/>
    <row r="701400" customHeight="1"/>
    <row r="701402" customHeight="1"/>
    <row r="701404" customHeight="1"/>
    <row r="701406" customHeight="1"/>
    <row r="701408" customHeight="1"/>
    <row r="701410" customHeight="1"/>
    <row r="701412" customHeight="1"/>
    <row r="701414" customHeight="1"/>
    <row r="701416" customHeight="1"/>
    <row r="701418" customHeight="1"/>
    <row r="701420" customHeight="1"/>
    <row r="701422" customHeight="1"/>
    <row r="701424" customHeight="1"/>
    <row r="701426" customHeight="1"/>
    <row r="701428" customHeight="1"/>
    <row r="701430" customHeight="1"/>
    <row r="701432" customHeight="1"/>
    <row r="701434" customHeight="1"/>
    <row r="701436" customHeight="1"/>
    <row r="701438" customHeight="1"/>
    <row r="701440" customHeight="1"/>
    <row r="701442" customHeight="1"/>
    <row r="701444" customHeight="1"/>
    <row r="701446" customHeight="1"/>
    <row r="701448" customHeight="1"/>
    <row r="701450" customHeight="1"/>
    <row r="701452" customHeight="1"/>
    <row r="701454" customHeight="1"/>
    <row r="701456" customHeight="1"/>
    <row r="701458" customHeight="1"/>
    <row r="701460" customHeight="1"/>
    <row r="701462" customHeight="1"/>
    <row r="701464" customHeight="1"/>
    <row r="701466" customHeight="1"/>
    <row r="701468" customHeight="1"/>
    <row r="701470" customHeight="1"/>
    <row r="701472" customHeight="1"/>
    <row r="701474" customHeight="1"/>
    <row r="701476" customHeight="1"/>
    <row r="701478" customHeight="1"/>
    <row r="701480" customHeight="1"/>
    <row r="701482" customHeight="1"/>
    <row r="701484" customHeight="1"/>
    <row r="701486" customHeight="1"/>
    <row r="701488" customHeight="1"/>
    <row r="701490" customHeight="1"/>
    <row r="701492" customHeight="1"/>
    <row r="701494" customHeight="1"/>
    <row r="701496" customHeight="1"/>
    <row r="701498" customHeight="1"/>
    <row r="701500" customHeight="1"/>
    <row r="701502" customHeight="1"/>
    <row r="701504" customHeight="1"/>
    <row r="701506" customHeight="1"/>
    <row r="701508" customHeight="1"/>
    <row r="701510" customHeight="1"/>
    <row r="701512" customHeight="1"/>
    <row r="701514" customHeight="1"/>
    <row r="701516" customHeight="1"/>
    <row r="701518" customHeight="1"/>
    <row r="701520" customHeight="1"/>
    <row r="701522" customHeight="1"/>
    <row r="701524" customHeight="1"/>
    <row r="701526" customHeight="1"/>
    <row r="701528" customHeight="1"/>
    <row r="701530" customHeight="1"/>
    <row r="701532" customHeight="1"/>
    <row r="701534" customHeight="1"/>
    <row r="701536" customHeight="1"/>
    <row r="701538" customHeight="1"/>
    <row r="701540" customHeight="1"/>
    <row r="701542" customHeight="1"/>
    <row r="701544" customHeight="1"/>
    <row r="701546" customHeight="1"/>
    <row r="701548" customHeight="1"/>
    <row r="701550" customHeight="1"/>
    <row r="701552" customHeight="1"/>
    <row r="701554" customHeight="1"/>
    <row r="701556" customHeight="1"/>
    <row r="701558" customHeight="1"/>
    <row r="701560" customHeight="1"/>
    <row r="701562" customHeight="1"/>
    <row r="701564" customHeight="1"/>
    <row r="701566" customHeight="1"/>
    <row r="701568" customHeight="1"/>
    <row r="701570" customHeight="1"/>
    <row r="701572" customHeight="1"/>
    <row r="701574" customHeight="1"/>
    <row r="701576" customHeight="1"/>
    <row r="701578" customHeight="1"/>
    <row r="701580" customHeight="1"/>
    <row r="701582" customHeight="1"/>
    <row r="701584" customHeight="1"/>
    <row r="701586" customHeight="1"/>
    <row r="701588" customHeight="1"/>
    <row r="701590" customHeight="1"/>
    <row r="701592" customHeight="1"/>
    <row r="701594" customHeight="1"/>
    <row r="701596" customHeight="1"/>
    <row r="701598" customHeight="1"/>
    <row r="701600" customHeight="1"/>
    <row r="701602" customHeight="1"/>
    <row r="701604" customHeight="1"/>
    <row r="701606" customHeight="1"/>
    <row r="701608" customHeight="1"/>
    <row r="701610" customHeight="1"/>
    <row r="701612" customHeight="1"/>
    <row r="701614" customHeight="1"/>
    <row r="701616" customHeight="1"/>
    <row r="701618" customHeight="1"/>
    <row r="701620" customHeight="1"/>
    <row r="701622" customHeight="1"/>
    <row r="701624" customHeight="1"/>
    <row r="701626" customHeight="1"/>
    <row r="701628" customHeight="1"/>
    <row r="701630" customHeight="1"/>
    <row r="701632" customHeight="1"/>
    <row r="701634" customHeight="1"/>
    <row r="701636" customHeight="1"/>
    <row r="701638" customHeight="1"/>
    <row r="701640" customHeight="1"/>
    <row r="701642" customHeight="1"/>
    <row r="701644" customHeight="1"/>
    <row r="701646" customHeight="1"/>
    <row r="701648" customHeight="1"/>
    <row r="701650" customHeight="1"/>
    <row r="701652" customHeight="1"/>
    <row r="701654" customHeight="1"/>
    <row r="701656" customHeight="1"/>
    <row r="701658" customHeight="1"/>
    <row r="701660" customHeight="1"/>
    <row r="701662" customHeight="1"/>
    <row r="701664" customHeight="1"/>
    <row r="701666" customHeight="1"/>
    <row r="701668" customHeight="1"/>
    <row r="701670" customHeight="1"/>
    <row r="701672" customHeight="1"/>
    <row r="701674" customHeight="1"/>
    <row r="701676" customHeight="1"/>
    <row r="701678" customHeight="1"/>
    <row r="701680" customHeight="1"/>
    <row r="701682" customHeight="1"/>
    <row r="701684" customHeight="1"/>
    <row r="701686" customHeight="1"/>
    <row r="701688" customHeight="1"/>
    <row r="701690" customHeight="1"/>
    <row r="701692" customHeight="1"/>
    <row r="701694" customHeight="1"/>
    <row r="701696" customHeight="1"/>
    <row r="701698" customHeight="1"/>
    <row r="701700" customHeight="1"/>
    <row r="701702" customHeight="1"/>
    <row r="701704" customHeight="1"/>
    <row r="701706" customHeight="1"/>
    <row r="701708" customHeight="1"/>
    <row r="701710" customHeight="1"/>
    <row r="701712" customHeight="1"/>
    <row r="701714" customHeight="1"/>
    <row r="701716" customHeight="1"/>
    <row r="701718" customHeight="1"/>
    <row r="701720" customHeight="1"/>
    <row r="701722" customHeight="1"/>
    <row r="701724" customHeight="1"/>
    <row r="701726" customHeight="1"/>
    <row r="701728" customHeight="1"/>
    <row r="701730" customHeight="1"/>
    <row r="701732" customHeight="1"/>
    <row r="701734" customHeight="1"/>
    <row r="701736" customHeight="1"/>
    <row r="701738" customHeight="1"/>
    <row r="701740" customHeight="1"/>
    <row r="701742" customHeight="1"/>
    <row r="701744" customHeight="1"/>
    <row r="701746" customHeight="1"/>
    <row r="701748" customHeight="1"/>
    <row r="701750" customHeight="1"/>
    <row r="701752" customHeight="1"/>
    <row r="701754" customHeight="1"/>
    <row r="701756" customHeight="1"/>
    <row r="701758" customHeight="1"/>
    <row r="701760" customHeight="1"/>
    <row r="701762" customHeight="1"/>
    <row r="701764" customHeight="1"/>
    <row r="701766" customHeight="1"/>
    <row r="701768" customHeight="1"/>
    <row r="701770" customHeight="1"/>
    <row r="701772" customHeight="1"/>
    <row r="701774" customHeight="1"/>
    <row r="701776" customHeight="1"/>
    <row r="701778" customHeight="1"/>
    <row r="701780" customHeight="1"/>
    <row r="701782" customHeight="1"/>
    <row r="701784" customHeight="1"/>
    <row r="701786" customHeight="1"/>
    <row r="701788" customHeight="1"/>
    <row r="701790" customHeight="1"/>
    <row r="701792" customHeight="1"/>
    <row r="701794" customHeight="1"/>
    <row r="701796" customHeight="1"/>
    <row r="701798" customHeight="1"/>
    <row r="701800" customHeight="1"/>
    <row r="701802" customHeight="1"/>
    <row r="701804" customHeight="1"/>
    <row r="701806" customHeight="1"/>
    <row r="701808" customHeight="1"/>
    <row r="701810" customHeight="1"/>
    <row r="701812" customHeight="1"/>
    <row r="701814" customHeight="1"/>
    <row r="701816" customHeight="1"/>
    <row r="701818" customHeight="1"/>
    <row r="701820" customHeight="1"/>
    <row r="701822" customHeight="1"/>
    <row r="701824" customHeight="1"/>
    <row r="701826" customHeight="1"/>
    <row r="701828" customHeight="1"/>
    <row r="701830" customHeight="1"/>
    <row r="701832" customHeight="1"/>
    <row r="701834" customHeight="1"/>
    <row r="701836" customHeight="1"/>
    <row r="701838" customHeight="1"/>
    <row r="701840" customHeight="1"/>
    <row r="701842" customHeight="1"/>
    <row r="701844" customHeight="1"/>
    <row r="701846" customHeight="1"/>
    <row r="701848" customHeight="1"/>
    <row r="701850" customHeight="1"/>
    <row r="701852" customHeight="1"/>
    <row r="701854" customHeight="1"/>
    <row r="701856" customHeight="1"/>
    <row r="701858" customHeight="1"/>
    <row r="701860" customHeight="1"/>
    <row r="701862" customHeight="1"/>
    <row r="701864" customHeight="1"/>
    <row r="701866" customHeight="1"/>
    <row r="701868" customHeight="1"/>
    <row r="701870" customHeight="1"/>
    <row r="701872" customHeight="1"/>
    <row r="701874" customHeight="1"/>
    <row r="701876" customHeight="1"/>
    <row r="701878" customHeight="1"/>
    <row r="701880" customHeight="1"/>
    <row r="701882" customHeight="1"/>
    <row r="701884" customHeight="1"/>
    <row r="701886" customHeight="1"/>
    <row r="701888" customHeight="1"/>
    <row r="701890" customHeight="1"/>
    <row r="701892" customHeight="1"/>
    <row r="701894" customHeight="1"/>
    <row r="701896" customHeight="1"/>
    <row r="701898" customHeight="1"/>
    <row r="701900" customHeight="1"/>
    <row r="701902" customHeight="1"/>
    <row r="701904" customHeight="1"/>
    <row r="701906" customHeight="1"/>
    <row r="701908" customHeight="1"/>
    <row r="701910" customHeight="1"/>
    <row r="701912" customHeight="1"/>
    <row r="701914" customHeight="1"/>
    <row r="701916" customHeight="1"/>
    <row r="701918" customHeight="1"/>
    <row r="701920" customHeight="1"/>
    <row r="701922" customHeight="1"/>
    <row r="701924" customHeight="1"/>
    <row r="701926" customHeight="1"/>
    <row r="701928" customHeight="1"/>
    <row r="701930" customHeight="1"/>
    <row r="701932" customHeight="1"/>
    <row r="701934" customHeight="1"/>
    <row r="701936" customHeight="1"/>
    <row r="701938" customHeight="1"/>
    <row r="701940" customHeight="1"/>
    <row r="701942" customHeight="1"/>
    <row r="701944" customHeight="1"/>
    <row r="701946" customHeight="1"/>
    <row r="701948" customHeight="1"/>
    <row r="701950" customHeight="1"/>
    <row r="701952" customHeight="1"/>
    <row r="701954" customHeight="1"/>
    <row r="701956" customHeight="1"/>
    <row r="701958" customHeight="1"/>
    <row r="701960" customHeight="1"/>
    <row r="701962" customHeight="1"/>
    <row r="701964" customHeight="1"/>
    <row r="701966" customHeight="1"/>
    <row r="701968" customHeight="1"/>
    <row r="701970" customHeight="1"/>
    <row r="701972" customHeight="1"/>
    <row r="701974" customHeight="1"/>
    <row r="701976" customHeight="1"/>
    <row r="701978" customHeight="1"/>
    <row r="701980" customHeight="1"/>
    <row r="701982" customHeight="1"/>
    <row r="701984" customHeight="1"/>
    <row r="701986" customHeight="1"/>
    <row r="701988" customHeight="1"/>
    <row r="701990" customHeight="1"/>
    <row r="701992" customHeight="1"/>
    <row r="701994" customHeight="1"/>
    <row r="701996" customHeight="1"/>
    <row r="701998" customHeight="1"/>
    <row r="702000" customHeight="1"/>
    <row r="702002" customHeight="1"/>
    <row r="702004" customHeight="1"/>
    <row r="702006" customHeight="1"/>
    <row r="702008" customHeight="1"/>
    <row r="702010" customHeight="1"/>
    <row r="702012" customHeight="1"/>
    <row r="702014" customHeight="1"/>
    <row r="702016" customHeight="1"/>
    <row r="702018" customHeight="1"/>
    <row r="702020" customHeight="1"/>
    <row r="702022" customHeight="1"/>
    <row r="702024" customHeight="1"/>
    <row r="702026" customHeight="1"/>
    <row r="702028" customHeight="1"/>
    <row r="702030" customHeight="1"/>
    <row r="702032" customHeight="1"/>
    <row r="702034" customHeight="1"/>
    <row r="702036" customHeight="1"/>
    <row r="702038" customHeight="1"/>
    <row r="702040" customHeight="1"/>
    <row r="702042" customHeight="1"/>
    <row r="702044" customHeight="1"/>
    <row r="702046" customHeight="1"/>
    <row r="702048" customHeight="1"/>
    <row r="702050" customHeight="1"/>
    <row r="702052" customHeight="1"/>
    <row r="702054" customHeight="1"/>
    <row r="702056" customHeight="1"/>
    <row r="702058" customHeight="1"/>
    <row r="702060" customHeight="1"/>
    <row r="702062" customHeight="1"/>
    <row r="702064" customHeight="1"/>
    <row r="702066" customHeight="1"/>
    <row r="702068" customHeight="1"/>
    <row r="702070" customHeight="1"/>
    <row r="702072" customHeight="1"/>
    <row r="702074" customHeight="1"/>
    <row r="702076" customHeight="1"/>
    <row r="702078" customHeight="1"/>
    <row r="702080" customHeight="1"/>
    <row r="702082" customHeight="1"/>
    <row r="702084" customHeight="1"/>
    <row r="702086" customHeight="1"/>
    <row r="702088" customHeight="1"/>
    <row r="702090" customHeight="1"/>
    <row r="702092" customHeight="1"/>
    <row r="702094" customHeight="1"/>
    <row r="702096" customHeight="1"/>
    <row r="702098" customHeight="1"/>
    <row r="702100" customHeight="1"/>
    <row r="702102" customHeight="1"/>
    <row r="702104" customHeight="1"/>
    <row r="702106" customHeight="1"/>
    <row r="702108" customHeight="1"/>
    <row r="702110" customHeight="1"/>
    <row r="702112" customHeight="1"/>
    <row r="702114" customHeight="1"/>
    <row r="702116" customHeight="1"/>
    <row r="702118" customHeight="1"/>
    <row r="702120" customHeight="1"/>
    <row r="702122" customHeight="1"/>
    <row r="702124" customHeight="1"/>
    <row r="702126" customHeight="1"/>
    <row r="702128" customHeight="1"/>
    <row r="702130" customHeight="1"/>
    <row r="702132" customHeight="1"/>
    <row r="702134" customHeight="1"/>
    <row r="702136" customHeight="1"/>
    <row r="702138" customHeight="1"/>
    <row r="702140" customHeight="1"/>
    <row r="702142" customHeight="1"/>
    <row r="702144" customHeight="1"/>
    <row r="702146" customHeight="1"/>
    <row r="702148" customHeight="1"/>
    <row r="702150" customHeight="1"/>
    <row r="702152" customHeight="1"/>
    <row r="702154" customHeight="1"/>
    <row r="702156" customHeight="1"/>
    <row r="702158" customHeight="1"/>
    <row r="702160" customHeight="1"/>
    <row r="702162" customHeight="1"/>
    <row r="702164" customHeight="1"/>
    <row r="702166" customHeight="1"/>
    <row r="702168" customHeight="1"/>
    <row r="702170" customHeight="1"/>
    <row r="702172" customHeight="1"/>
    <row r="702174" customHeight="1"/>
    <row r="702176" customHeight="1"/>
    <row r="702178" customHeight="1"/>
    <row r="702180" customHeight="1"/>
    <row r="702182" customHeight="1"/>
    <row r="702184" customHeight="1"/>
    <row r="702186" customHeight="1"/>
    <row r="702188" customHeight="1"/>
    <row r="702190" customHeight="1"/>
    <row r="702192" customHeight="1"/>
    <row r="702194" customHeight="1"/>
    <row r="702196" customHeight="1"/>
    <row r="702198" customHeight="1"/>
    <row r="702200" customHeight="1"/>
    <row r="702202" customHeight="1"/>
    <row r="702204" customHeight="1"/>
    <row r="702206" customHeight="1"/>
    <row r="702208" customHeight="1"/>
    <row r="702210" customHeight="1"/>
    <row r="702212" customHeight="1"/>
    <row r="702214" customHeight="1"/>
    <row r="702216" customHeight="1"/>
    <row r="702218" customHeight="1"/>
    <row r="702220" customHeight="1"/>
    <row r="702222" customHeight="1"/>
    <row r="702224" customHeight="1"/>
    <row r="702226" customHeight="1"/>
    <row r="702228" customHeight="1"/>
    <row r="702230" customHeight="1"/>
    <row r="702232" customHeight="1"/>
    <row r="702234" customHeight="1"/>
    <row r="702236" customHeight="1"/>
    <row r="702238" customHeight="1"/>
    <row r="702240" customHeight="1"/>
    <row r="702242" customHeight="1"/>
    <row r="702244" customHeight="1"/>
    <row r="702246" customHeight="1"/>
    <row r="702248" customHeight="1"/>
    <row r="702250" customHeight="1"/>
    <row r="702252" customHeight="1"/>
    <row r="702254" customHeight="1"/>
    <row r="702256" customHeight="1"/>
    <row r="702258" customHeight="1"/>
    <row r="702260" customHeight="1"/>
    <row r="702262" customHeight="1"/>
    <row r="702264" customHeight="1"/>
    <row r="702266" customHeight="1"/>
    <row r="702268" customHeight="1"/>
    <row r="702270" customHeight="1"/>
    <row r="702272" customHeight="1"/>
    <row r="702274" customHeight="1"/>
    <row r="702276" customHeight="1"/>
    <row r="702278" customHeight="1"/>
    <row r="702280" customHeight="1"/>
    <row r="702282" customHeight="1"/>
    <row r="702284" customHeight="1"/>
    <row r="702286" customHeight="1"/>
    <row r="702288" customHeight="1"/>
    <row r="702290" customHeight="1"/>
    <row r="702292" customHeight="1"/>
    <row r="702294" customHeight="1"/>
    <row r="702296" customHeight="1"/>
    <row r="702298" customHeight="1"/>
    <row r="702300" customHeight="1"/>
    <row r="702302" customHeight="1"/>
    <row r="702304" customHeight="1"/>
    <row r="702306" customHeight="1"/>
    <row r="702308" customHeight="1"/>
    <row r="702310" customHeight="1"/>
    <row r="702312" customHeight="1"/>
    <row r="702314" customHeight="1"/>
    <row r="702316" customHeight="1"/>
    <row r="702318" customHeight="1"/>
    <row r="702320" customHeight="1"/>
    <row r="702322" customHeight="1"/>
    <row r="702324" customHeight="1"/>
    <row r="702326" customHeight="1"/>
    <row r="702328" customHeight="1"/>
    <row r="702330" customHeight="1"/>
    <row r="702332" customHeight="1"/>
    <row r="702334" customHeight="1"/>
    <row r="702336" customHeight="1"/>
    <row r="702338" customHeight="1"/>
    <row r="702340" customHeight="1"/>
    <row r="702342" customHeight="1"/>
    <row r="702344" customHeight="1"/>
    <row r="702346" customHeight="1"/>
    <row r="702348" customHeight="1"/>
    <row r="702350" customHeight="1"/>
    <row r="702352" customHeight="1"/>
    <row r="702354" customHeight="1"/>
    <row r="702356" customHeight="1"/>
    <row r="702358" customHeight="1"/>
    <row r="702360" customHeight="1"/>
    <row r="702362" customHeight="1"/>
    <row r="702364" customHeight="1"/>
    <row r="702366" customHeight="1"/>
    <row r="702368" customHeight="1"/>
    <row r="702370" customHeight="1"/>
    <row r="702372" customHeight="1"/>
    <row r="702374" customHeight="1"/>
    <row r="702376" customHeight="1"/>
    <row r="702378" customHeight="1"/>
    <row r="702380" customHeight="1"/>
    <row r="702382" customHeight="1"/>
    <row r="702384" customHeight="1"/>
    <row r="702386" customHeight="1"/>
    <row r="702388" customHeight="1"/>
    <row r="702390" customHeight="1"/>
    <row r="702392" customHeight="1"/>
    <row r="702394" customHeight="1"/>
    <row r="702396" customHeight="1"/>
    <row r="702398" customHeight="1"/>
    <row r="702400" customHeight="1"/>
    <row r="702402" customHeight="1"/>
    <row r="702404" customHeight="1"/>
    <row r="702406" customHeight="1"/>
    <row r="702408" customHeight="1"/>
    <row r="702410" customHeight="1"/>
    <row r="702412" customHeight="1"/>
    <row r="702414" customHeight="1"/>
    <row r="702416" customHeight="1"/>
    <row r="702418" customHeight="1"/>
    <row r="702420" customHeight="1"/>
    <row r="702422" customHeight="1"/>
    <row r="702424" customHeight="1"/>
    <row r="702426" customHeight="1"/>
    <row r="702428" customHeight="1"/>
    <row r="702430" customHeight="1"/>
    <row r="702432" customHeight="1"/>
    <row r="702434" customHeight="1"/>
    <row r="702436" customHeight="1"/>
    <row r="702438" customHeight="1"/>
    <row r="702440" customHeight="1"/>
    <row r="702442" customHeight="1"/>
    <row r="702444" customHeight="1"/>
    <row r="702446" customHeight="1"/>
    <row r="702448" customHeight="1"/>
    <row r="702450" customHeight="1"/>
    <row r="702452" customHeight="1"/>
    <row r="702454" customHeight="1"/>
    <row r="702456" customHeight="1"/>
    <row r="702458" customHeight="1"/>
    <row r="702460" customHeight="1"/>
    <row r="702462" customHeight="1"/>
    <row r="702464" customHeight="1"/>
    <row r="702466" customHeight="1"/>
    <row r="702468" customHeight="1"/>
    <row r="702470" customHeight="1"/>
    <row r="702472" customHeight="1"/>
    <row r="702474" customHeight="1"/>
    <row r="702476" customHeight="1"/>
    <row r="702478" customHeight="1"/>
    <row r="702480" customHeight="1"/>
    <row r="702482" customHeight="1"/>
    <row r="702484" customHeight="1"/>
    <row r="702486" customHeight="1"/>
    <row r="702488" customHeight="1"/>
    <row r="702490" customHeight="1"/>
    <row r="702492" customHeight="1"/>
    <row r="702494" customHeight="1"/>
    <row r="702496" customHeight="1"/>
    <row r="702498" customHeight="1"/>
    <row r="702500" customHeight="1"/>
    <row r="702502" customHeight="1"/>
    <row r="702504" customHeight="1"/>
    <row r="702506" customHeight="1"/>
    <row r="702508" customHeight="1"/>
    <row r="702510" customHeight="1"/>
    <row r="702512" customHeight="1"/>
    <row r="702514" customHeight="1"/>
    <row r="702516" customHeight="1"/>
    <row r="702518" customHeight="1"/>
    <row r="702520" customHeight="1"/>
    <row r="702522" customHeight="1"/>
    <row r="702524" customHeight="1"/>
    <row r="702526" customHeight="1"/>
    <row r="702528" customHeight="1"/>
    <row r="702530" customHeight="1"/>
    <row r="702532" customHeight="1"/>
    <row r="702534" customHeight="1"/>
    <row r="702536" customHeight="1"/>
    <row r="702538" customHeight="1"/>
    <row r="702540" customHeight="1"/>
    <row r="702542" customHeight="1"/>
    <row r="702544" customHeight="1"/>
    <row r="702546" customHeight="1"/>
    <row r="702548" customHeight="1"/>
    <row r="702550" customHeight="1"/>
    <row r="702552" customHeight="1"/>
    <row r="702554" customHeight="1"/>
    <row r="702556" customHeight="1"/>
    <row r="702558" customHeight="1"/>
    <row r="702560" customHeight="1"/>
    <row r="702562" customHeight="1"/>
    <row r="702564" customHeight="1"/>
    <row r="702566" customHeight="1"/>
    <row r="702568" customHeight="1"/>
    <row r="702570" customHeight="1"/>
    <row r="702572" customHeight="1"/>
    <row r="702574" customHeight="1"/>
    <row r="702576" customHeight="1"/>
    <row r="702578" customHeight="1"/>
    <row r="702580" customHeight="1"/>
    <row r="702582" customHeight="1"/>
    <row r="702584" customHeight="1"/>
    <row r="702586" customHeight="1"/>
    <row r="702588" customHeight="1"/>
    <row r="702590" customHeight="1"/>
    <row r="702592" customHeight="1"/>
    <row r="702594" customHeight="1"/>
    <row r="702596" customHeight="1"/>
    <row r="702598" customHeight="1"/>
    <row r="702600" customHeight="1"/>
    <row r="702602" customHeight="1"/>
    <row r="702604" customHeight="1"/>
    <row r="702606" customHeight="1"/>
    <row r="702608" customHeight="1"/>
    <row r="702610" customHeight="1"/>
    <row r="702612" customHeight="1"/>
    <row r="702614" customHeight="1"/>
    <row r="702616" customHeight="1"/>
    <row r="702618" customHeight="1"/>
    <row r="702620" customHeight="1"/>
    <row r="702622" customHeight="1"/>
    <row r="702624" customHeight="1"/>
    <row r="702626" customHeight="1"/>
    <row r="702628" customHeight="1"/>
    <row r="702630" customHeight="1"/>
    <row r="702632" customHeight="1"/>
    <row r="702634" customHeight="1"/>
    <row r="702636" customHeight="1"/>
    <row r="702638" customHeight="1"/>
    <row r="702640" customHeight="1"/>
    <row r="702642" customHeight="1"/>
    <row r="702644" customHeight="1"/>
    <row r="702646" customHeight="1"/>
    <row r="702648" customHeight="1"/>
    <row r="702650" customHeight="1"/>
    <row r="702652" customHeight="1"/>
    <row r="702654" customHeight="1"/>
    <row r="702656" customHeight="1"/>
    <row r="702658" customHeight="1"/>
    <row r="702660" customHeight="1"/>
    <row r="702662" customHeight="1"/>
    <row r="702664" customHeight="1"/>
    <row r="702666" customHeight="1"/>
    <row r="702668" customHeight="1"/>
    <row r="702670" customHeight="1"/>
    <row r="702672" customHeight="1"/>
    <row r="702674" customHeight="1"/>
    <row r="702676" customHeight="1"/>
    <row r="702678" customHeight="1"/>
    <row r="702680" customHeight="1"/>
    <row r="702682" customHeight="1"/>
    <row r="702684" customHeight="1"/>
    <row r="702686" customHeight="1"/>
    <row r="702688" customHeight="1"/>
    <row r="702690" customHeight="1"/>
    <row r="702692" customHeight="1"/>
    <row r="702694" customHeight="1"/>
    <row r="702696" customHeight="1"/>
    <row r="702698" customHeight="1"/>
    <row r="702700" customHeight="1"/>
    <row r="702702" customHeight="1"/>
    <row r="702704" customHeight="1"/>
    <row r="702706" customHeight="1"/>
    <row r="702708" customHeight="1"/>
    <row r="702710" customHeight="1"/>
    <row r="702712" customHeight="1"/>
    <row r="702714" customHeight="1"/>
    <row r="702716" customHeight="1"/>
    <row r="702718" customHeight="1"/>
    <row r="702720" customHeight="1"/>
    <row r="702722" customHeight="1"/>
    <row r="702724" customHeight="1"/>
    <row r="702726" customHeight="1"/>
    <row r="702728" customHeight="1"/>
    <row r="702730" customHeight="1"/>
    <row r="702732" customHeight="1"/>
    <row r="702734" customHeight="1"/>
    <row r="702736" customHeight="1"/>
    <row r="702738" customHeight="1"/>
    <row r="702740" customHeight="1"/>
    <row r="702742" customHeight="1"/>
    <row r="702744" customHeight="1"/>
    <row r="702746" customHeight="1"/>
    <row r="702748" customHeight="1"/>
    <row r="702750" customHeight="1"/>
    <row r="702752" customHeight="1"/>
    <row r="702754" customHeight="1"/>
    <row r="702756" customHeight="1"/>
    <row r="702758" customHeight="1"/>
    <row r="702760" customHeight="1"/>
    <row r="702762" customHeight="1"/>
    <row r="702764" customHeight="1"/>
    <row r="702766" customHeight="1"/>
    <row r="702768" customHeight="1"/>
    <row r="702770" customHeight="1"/>
    <row r="702772" customHeight="1"/>
    <row r="702774" customHeight="1"/>
    <row r="702776" customHeight="1"/>
    <row r="702778" customHeight="1"/>
    <row r="702780" customHeight="1"/>
    <row r="702782" customHeight="1"/>
    <row r="702784" customHeight="1"/>
    <row r="702786" customHeight="1"/>
    <row r="702788" customHeight="1"/>
    <row r="702790" customHeight="1"/>
    <row r="702792" customHeight="1"/>
    <row r="702794" customHeight="1"/>
    <row r="702796" customHeight="1"/>
    <row r="702798" customHeight="1"/>
    <row r="702800" customHeight="1"/>
    <row r="702802" customHeight="1"/>
    <row r="702804" customHeight="1"/>
    <row r="702806" customHeight="1"/>
    <row r="702808" customHeight="1"/>
    <row r="702810" customHeight="1"/>
    <row r="702812" customHeight="1"/>
    <row r="702814" customHeight="1"/>
    <row r="702816" customHeight="1"/>
    <row r="702818" customHeight="1"/>
    <row r="702820" customHeight="1"/>
    <row r="702822" customHeight="1"/>
    <row r="702824" customHeight="1"/>
    <row r="702826" customHeight="1"/>
    <row r="702828" customHeight="1"/>
    <row r="702830" customHeight="1"/>
    <row r="702832" customHeight="1"/>
    <row r="702834" customHeight="1"/>
    <row r="702836" customHeight="1"/>
    <row r="702838" customHeight="1"/>
    <row r="702840" customHeight="1"/>
    <row r="702842" customHeight="1"/>
    <row r="702844" customHeight="1"/>
    <row r="702846" customHeight="1"/>
    <row r="702848" customHeight="1"/>
    <row r="702850" customHeight="1"/>
    <row r="702852" customHeight="1"/>
    <row r="702854" customHeight="1"/>
    <row r="702856" customHeight="1"/>
    <row r="702858" customHeight="1"/>
    <row r="702860" customHeight="1"/>
    <row r="702862" customHeight="1"/>
    <row r="702864" customHeight="1"/>
    <row r="702866" customHeight="1"/>
    <row r="702868" customHeight="1"/>
    <row r="702870" customHeight="1"/>
    <row r="702872" customHeight="1"/>
    <row r="702874" customHeight="1"/>
    <row r="702876" customHeight="1"/>
    <row r="702878" customHeight="1"/>
    <row r="702880" customHeight="1"/>
    <row r="702882" customHeight="1"/>
    <row r="702884" customHeight="1"/>
    <row r="702886" customHeight="1"/>
    <row r="702888" customHeight="1"/>
    <row r="702890" customHeight="1"/>
    <row r="702892" customHeight="1"/>
    <row r="702894" customHeight="1"/>
    <row r="702896" customHeight="1"/>
    <row r="702898" customHeight="1"/>
    <row r="702900" customHeight="1"/>
    <row r="702902" customHeight="1"/>
    <row r="702904" customHeight="1"/>
    <row r="702906" customHeight="1"/>
    <row r="702908" customHeight="1"/>
    <row r="702910" customHeight="1"/>
    <row r="702912" customHeight="1"/>
    <row r="702914" customHeight="1"/>
    <row r="702916" customHeight="1"/>
    <row r="702918" customHeight="1"/>
    <row r="702920" customHeight="1"/>
    <row r="702922" customHeight="1"/>
    <row r="702924" customHeight="1"/>
    <row r="702926" customHeight="1"/>
    <row r="702928" customHeight="1"/>
    <row r="702930" customHeight="1"/>
    <row r="702932" customHeight="1"/>
    <row r="702934" customHeight="1"/>
    <row r="702936" customHeight="1"/>
    <row r="702938" customHeight="1"/>
    <row r="702940" customHeight="1"/>
    <row r="702942" customHeight="1"/>
    <row r="702944" customHeight="1"/>
    <row r="702946" customHeight="1"/>
    <row r="702948" customHeight="1"/>
    <row r="702950" customHeight="1"/>
    <row r="702952" customHeight="1"/>
    <row r="702954" customHeight="1"/>
    <row r="702956" customHeight="1"/>
    <row r="702958" customHeight="1"/>
    <row r="702960" customHeight="1"/>
    <row r="702962" customHeight="1"/>
    <row r="702964" customHeight="1"/>
    <row r="702966" customHeight="1"/>
    <row r="702968" customHeight="1"/>
    <row r="702970" customHeight="1"/>
    <row r="702972" customHeight="1"/>
    <row r="702974" customHeight="1"/>
    <row r="702976" customHeight="1"/>
    <row r="702978" customHeight="1"/>
    <row r="702980" customHeight="1"/>
    <row r="702982" customHeight="1"/>
    <row r="702984" customHeight="1"/>
    <row r="702986" customHeight="1"/>
    <row r="702988" customHeight="1"/>
    <row r="702990" customHeight="1"/>
    <row r="702992" customHeight="1"/>
    <row r="702994" customHeight="1"/>
    <row r="702996" customHeight="1"/>
    <row r="702998" customHeight="1"/>
    <row r="703000" customHeight="1"/>
    <row r="703002" customHeight="1"/>
    <row r="703004" customHeight="1"/>
    <row r="703006" customHeight="1"/>
    <row r="703008" customHeight="1"/>
    <row r="703010" customHeight="1"/>
    <row r="703012" customHeight="1"/>
    <row r="703014" customHeight="1"/>
    <row r="703016" customHeight="1"/>
    <row r="703018" customHeight="1"/>
    <row r="703020" customHeight="1"/>
    <row r="703022" customHeight="1"/>
    <row r="703024" customHeight="1"/>
    <row r="703026" customHeight="1"/>
    <row r="703028" customHeight="1"/>
    <row r="703030" customHeight="1"/>
    <row r="703032" customHeight="1"/>
    <row r="703034" customHeight="1"/>
    <row r="703036" customHeight="1"/>
    <row r="703038" customHeight="1"/>
    <row r="703040" customHeight="1"/>
    <row r="703042" customHeight="1"/>
    <row r="703044" customHeight="1"/>
    <row r="703046" customHeight="1"/>
    <row r="703048" customHeight="1"/>
    <row r="703050" customHeight="1"/>
    <row r="703052" customHeight="1"/>
    <row r="703054" customHeight="1"/>
    <row r="703056" customHeight="1"/>
    <row r="703058" customHeight="1"/>
    <row r="703060" customHeight="1"/>
    <row r="703062" customHeight="1"/>
    <row r="703064" customHeight="1"/>
    <row r="703066" customHeight="1"/>
    <row r="703068" customHeight="1"/>
    <row r="703070" customHeight="1"/>
    <row r="703072" customHeight="1"/>
    <row r="703074" customHeight="1"/>
    <row r="703076" customHeight="1"/>
    <row r="703078" customHeight="1"/>
    <row r="703080" customHeight="1"/>
    <row r="703082" customHeight="1"/>
    <row r="703084" customHeight="1"/>
    <row r="703086" customHeight="1"/>
    <row r="703088" customHeight="1"/>
    <row r="703090" customHeight="1"/>
    <row r="703092" customHeight="1"/>
    <row r="703094" customHeight="1"/>
    <row r="703096" customHeight="1"/>
    <row r="703098" customHeight="1"/>
    <row r="703100" customHeight="1"/>
    <row r="703102" customHeight="1"/>
    <row r="703104" customHeight="1"/>
    <row r="703106" customHeight="1"/>
    <row r="703108" customHeight="1"/>
    <row r="703110" customHeight="1"/>
    <row r="703112" customHeight="1"/>
    <row r="703114" customHeight="1"/>
    <row r="703116" customHeight="1"/>
    <row r="703118" customHeight="1"/>
    <row r="703120" customHeight="1"/>
    <row r="703122" customHeight="1"/>
    <row r="703124" customHeight="1"/>
    <row r="703126" customHeight="1"/>
    <row r="703128" customHeight="1"/>
    <row r="703130" customHeight="1"/>
    <row r="703132" customHeight="1"/>
    <row r="703134" customHeight="1"/>
    <row r="703136" customHeight="1"/>
    <row r="703138" customHeight="1"/>
    <row r="703140" customHeight="1"/>
    <row r="703142" customHeight="1"/>
    <row r="703144" customHeight="1"/>
    <row r="703146" customHeight="1"/>
    <row r="703148" customHeight="1"/>
    <row r="703150" customHeight="1"/>
    <row r="703152" customHeight="1"/>
    <row r="703154" customHeight="1"/>
    <row r="703156" customHeight="1"/>
    <row r="703158" customHeight="1"/>
    <row r="703160" customHeight="1"/>
    <row r="703162" customHeight="1"/>
    <row r="703164" customHeight="1"/>
    <row r="703166" customHeight="1"/>
    <row r="703168" customHeight="1"/>
    <row r="703170" customHeight="1"/>
    <row r="703172" customHeight="1"/>
    <row r="703174" customHeight="1"/>
    <row r="703176" customHeight="1"/>
    <row r="703178" customHeight="1"/>
    <row r="703180" customHeight="1"/>
    <row r="703182" customHeight="1"/>
    <row r="703184" customHeight="1"/>
    <row r="703186" customHeight="1"/>
    <row r="703188" customHeight="1"/>
    <row r="703190" customHeight="1"/>
    <row r="703192" customHeight="1"/>
    <row r="703194" customHeight="1"/>
    <row r="703196" customHeight="1"/>
    <row r="703198" customHeight="1"/>
    <row r="703200" customHeight="1"/>
    <row r="703202" customHeight="1"/>
    <row r="703204" customHeight="1"/>
    <row r="703206" customHeight="1"/>
    <row r="703208" customHeight="1"/>
    <row r="703210" customHeight="1"/>
    <row r="703212" customHeight="1"/>
    <row r="703214" customHeight="1"/>
    <row r="703216" customHeight="1"/>
    <row r="703218" customHeight="1"/>
    <row r="703220" customHeight="1"/>
    <row r="703222" customHeight="1"/>
    <row r="703224" customHeight="1"/>
    <row r="703226" customHeight="1"/>
    <row r="703228" customHeight="1"/>
    <row r="703230" customHeight="1"/>
    <row r="703232" customHeight="1"/>
    <row r="703234" customHeight="1"/>
    <row r="703236" customHeight="1"/>
    <row r="703238" customHeight="1"/>
    <row r="703240" customHeight="1"/>
    <row r="703242" customHeight="1"/>
    <row r="703244" customHeight="1"/>
    <row r="703246" customHeight="1"/>
    <row r="703248" customHeight="1"/>
    <row r="703250" customHeight="1"/>
    <row r="703252" customHeight="1"/>
    <row r="703254" customHeight="1"/>
    <row r="703256" customHeight="1"/>
    <row r="703258" customHeight="1"/>
    <row r="703260" customHeight="1"/>
    <row r="703262" customHeight="1"/>
    <row r="703264" customHeight="1"/>
    <row r="703266" customHeight="1"/>
    <row r="703268" customHeight="1"/>
    <row r="703270" customHeight="1"/>
    <row r="703272" customHeight="1"/>
    <row r="703274" customHeight="1"/>
    <row r="703276" customHeight="1"/>
    <row r="703278" customHeight="1"/>
    <row r="703280" customHeight="1"/>
    <row r="703282" customHeight="1"/>
    <row r="703284" customHeight="1"/>
    <row r="703286" customHeight="1"/>
    <row r="703288" customHeight="1"/>
    <row r="703290" customHeight="1"/>
    <row r="703292" customHeight="1"/>
    <row r="703294" customHeight="1"/>
    <row r="703296" customHeight="1"/>
    <row r="703298" customHeight="1"/>
    <row r="703300" customHeight="1"/>
    <row r="703302" customHeight="1"/>
    <row r="703304" customHeight="1"/>
    <row r="703306" customHeight="1"/>
    <row r="703308" customHeight="1"/>
    <row r="703310" customHeight="1"/>
    <row r="703312" customHeight="1"/>
    <row r="703314" customHeight="1"/>
    <row r="703316" customHeight="1"/>
    <row r="703318" customHeight="1"/>
    <row r="703320" customHeight="1"/>
    <row r="703322" customHeight="1"/>
    <row r="703324" customHeight="1"/>
    <row r="703326" customHeight="1"/>
    <row r="703328" customHeight="1"/>
    <row r="703330" customHeight="1"/>
    <row r="703332" customHeight="1"/>
    <row r="703334" customHeight="1"/>
    <row r="703336" customHeight="1"/>
    <row r="703338" customHeight="1"/>
    <row r="703340" customHeight="1"/>
    <row r="703342" customHeight="1"/>
    <row r="703344" customHeight="1"/>
    <row r="703346" customHeight="1"/>
    <row r="703348" customHeight="1"/>
    <row r="703350" customHeight="1"/>
    <row r="703352" customHeight="1"/>
    <row r="703354" customHeight="1"/>
    <row r="703356" customHeight="1"/>
    <row r="703358" customHeight="1"/>
    <row r="703360" customHeight="1"/>
    <row r="703362" customHeight="1"/>
    <row r="703364" customHeight="1"/>
    <row r="703366" customHeight="1"/>
    <row r="703368" customHeight="1"/>
    <row r="703370" customHeight="1"/>
    <row r="703372" customHeight="1"/>
    <row r="703374" customHeight="1"/>
    <row r="703376" customHeight="1"/>
    <row r="703378" customHeight="1"/>
    <row r="703380" customHeight="1"/>
    <row r="703382" customHeight="1"/>
    <row r="703384" customHeight="1"/>
    <row r="703386" customHeight="1"/>
    <row r="703388" customHeight="1"/>
    <row r="703390" customHeight="1"/>
    <row r="703392" customHeight="1"/>
    <row r="703394" customHeight="1"/>
    <row r="703396" customHeight="1"/>
    <row r="703398" customHeight="1"/>
    <row r="703400" customHeight="1"/>
    <row r="703402" customHeight="1"/>
    <row r="703404" customHeight="1"/>
    <row r="703406" customHeight="1"/>
    <row r="703408" customHeight="1"/>
    <row r="703410" customHeight="1"/>
    <row r="703412" customHeight="1"/>
    <row r="703414" customHeight="1"/>
    <row r="703416" customHeight="1"/>
    <row r="703418" customHeight="1"/>
    <row r="703420" customHeight="1"/>
    <row r="703422" customHeight="1"/>
    <row r="703424" customHeight="1"/>
    <row r="703426" customHeight="1"/>
    <row r="703428" customHeight="1"/>
    <row r="703430" customHeight="1"/>
    <row r="703432" customHeight="1"/>
    <row r="703434" customHeight="1"/>
    <row r="703436" customHeight="1"/>
    <row r="703438" customHeight="1"/>
    <row r="703440" customHeight="1"/>
    <row r="703442" customHeight="1"/>
    <row r="703444" customHeight="1"/>
    <row r="703446" customHeight="1"/>
    <row r="703448" customHeight="1"/>
    <row r="703450" customHeight="1"/>
    <row r="703452" customHeight="1"/>
    <row r="703454" customHeight="1"/>
    <row r="703456" customHeight="1"/>
    <row r="703458" customHeight="1"/>
    <row r="703460" customHeight="1"/>
    <row r="703462" customHeight="1"/>
    <row r="703464" customHeight="1"/>
    <row r="703466" customHeight="1"/>
    <row r="703468" customHeight="1"/>
    <row r="703470" customHeight="1"/>
    <row r="703472" customHeight="1"/>
    <row r="703474" customHeight="1"/>
    <row r="703476" customHeight="1"/>
    <row r="703478" customHeight="1"/>
    <row r="703480" customHeight="1"/>
    <row r="703482" customHeight="1"/>
    <row r="703484" customHeight="1"/>
    <row r="703486" customHeight="1"/>
    <row r="703488" customHeight="1"/>
    <row r="703490" customHeight="1"/>
    <row r="703492" customHeight="1"/>
    <row r="703494" customHeight="1"/>
    <row r="703496" customHeight="1"/>
    <row r="703498" customHeight="1"/>
    <row r="703500" customHeight="1"/>
    <row r="703502" customHeight="1"/>
    <row r="703504" customHeight="1"/>
    <row r="703506" customHeight="1"/>
    <row r="703508" customHeight="1"/>
    <row r="703510" customHeight="1"/>
    <row r="703512" customHeight="1"/>
    <row r="703514" customHeight="1"/>
    <row r="703516" customHeight="1"/>
    <row r="703518" customHeight="1"/>
    <row r="703520" customHeight="1"/>
    <row r="703522" customHeight="1"/>
    <row r="703524" customHeight="1"/>
    <row r="703526" customHeight="1"/>
    <row r="703528" customHeight="1"/>
    <row r="703530" customHeight="1"/>
    <row r="703532" customHeight="1"/>
    <row r="703534" customHeight="1"/>
    <row r="703536" customHeight="1"/>
    <row r="703538" customHeight="1"/>
    <row r="703540" customHeight="1"/>
    <row r="703542" customHeight="1"/>
    <row r="703544" customHeight="1"/>
    <row r="703546" customHeight="1"/>
    <row r="703548" customHeight="1"/>
    <row r="703550" customHeight="1"/>
    <row r="703552" customHeight="1"/>
    <row r="703554" customHeight="1"/>
    <row r="703556" customHeight="1"/>
    <row r="703558" customHeight="1"/>
    <row r="703560" customHeight="1"/>
    <row r="703562" customHeight="1"/>
    <row r="703564" customHeight="1"/>
    <row r="703566" customHeight="1"/>
    <row r="703568" customHeight="1"/>
    <row r="703570" customHeight="1"/>
    <row r="703572" customHeight="1"/>
    <row r="703574" customHeight="1"/>
    <row r="703576" customHeight="1"/>
    <row r="703578" customHeight="1"/>
    <row r="703580" customHeight="1"/>
    <row r="703582" customHeight="1"/>
    <row r="703584" customHeight="1"/>
    <row r="703586" customHeight="1"/>
    <row r="703588" customHeight="1"/>
    <row r="703590" customHeight="1"/>
    <row r="703592" customHeight="1"/>
    <row r="703594" customHeight="1"/>
    <row r="703596" customHeight="1"/>
    <row r="703598" customHeight="1"/>
    <row r="703600" customHeight="1"/>
    <row r="703602" customHeight="1"/>
    <row r="703604" customHeight="1"/>
    <row r="703606" customHeight="1"/>
    <row r="703608" customHeight="1"/>
    <row r="703610" customHeight="1"/>
    <row r="703612" customHeight="1"/>
    <row r="703614" customHeight="1"/>
    <row r="703616" customHeight="1"/>
    <row r="703618" customHeight="1"/>
    <row r="703620" customHeight="1"/>
    <row r="703622" customHeight="1"/>
    <row r="703624" customHeight="1"/>
    <row r="703626" customHeight="1"/>
    <row r="703628" customHeight="1"/>
    <row r="703630" customHeight="1"/>
    <row r="703632" customHeight="1"/>
    <row r="703634" customHeight="1"/>
    <row r="703636" customHeight="1"/>
    <row r="703638" customHeight="1"/>
    <row r="703640" customHeight="1"/>
    <row r="703642" customHeight="1"/>
    <row r="703644" customHeight="1"/>
    <row r="703646" customHeight="1"/>
    <row r="703648" customHeight="1"/>
    <row r="703650" customHeight="1"/>
    <row r="703652" customHeight="1"/>
    <row r="703654" customHeight="1"/>
    <row r="703656" customHeight="1"/>
    <row r="703658" customHeight="1"/>
    <row r="703660" customHeight="1"/>
    <row r="703662" customHeight="1"/>
    <row r="703664" customHeight="1"/>
    <row r="703666" customHeight="1"/>
    <row r="703668" customHeight="1"/>
    <row r="703670" customHeight="1"/>
    <row r="703672" customHeight="1"/>
    <row r="703674" customHeight="1"/>
    <row r="703676" customHeight="1"/>
    <row r="703678" customHeight="1"/>
    <row r="703680" customHeight="1"/>
    <row r="703682" customHeight="1"/>
    <row r="703684" customHeight="1"/>
    <row r="703686" customHeight="1"/>
    <row r="703688" customHeight="1"/>
    <row r="703690" customHeight="1"/>
    <row r="703692" customHeight="1"/>
    <row r="703694" customHeight="1"/>
    <row r="703696" customHeight="1"/>
    <row r="703698" customHeight="1"/>
    <row r="703700" customHeight="1"/>
    <row r="703702" customHeight="1"/>
    <row r="703704" customHeight="1"/>
    <row r="703706" customHeight="1"/>
    <row r="703708" customHeight="1"/>
    <row r="703710" customHeight="1"/>
    <row r="703712" customHeight="1"/>
    <row r="703714" customHeight="1"/>
    <row r="703716" customHeight="1"/>
    <row r="703718" customHeight="1"/>
    <row r="703720" customHeight="1"/>
    <row r="703722" customHeight="1"/>
    <row r="703724" customHeight="1"/>
    <row r="703726" customHeight="1"/>
    <row r="703728" customHeight="1"/>
    <row r="703730" customHeight="1"/>
    <row r="703732" customHeight="1"/>
    <row r="703734" customHeight="1"/>
    <row r="703736" customHeight="1"/>
    <row r="703738" customHeight="1"/>
    <row r="703740" customHeight="1"/>
    <row r="703742" customHeight="1"/>
    <row r="703744" customHeight="1"/>
    <row r="703746" customHeight="1"/>
    <row r="703748" customHeight="1"/>
    <row r="703750" customHeight="1"/>
    <row r="703752" customHeight="1"/>
    <row r="703754" customHeight="1"/>
    <row r="703756" customHeight="1"/>
    <row r="703758" customHeight="1"/>
    <row r="703760" customHeight="1"/>
    <row r="703762" customHeight="1"/>
    <row r="703764" customHeight="1"/>
    <row r="703766" customHeight="1"/>
    <row r="703768" customHeight="1"/>
    <row r="703770" customHeight="1"/>
    <row r="703772" customHeight="1"/>
    <row r="703774" customHeight="1"/>
    <row r="703776" customHeight="1"/>
    <row r="703778" customHeight="1"/>
    <row r="703780" customHeight="1"/>
    <row r="703782" customHeight="1"/>
    <row r="703784" customHeight="1"/>
    <row r="703786" customHeight="1"/>
    <row r="703788" customHeight="1"/>
    <row r="703790" customHeight="1"/>
    <row r="703792" customHeight="1"/>
    <row r="703794" customHeight="1"/>
    <row r="703796" customHeight="1"/>
    <row r="703798" customHeight="1"/>
    <row r="703800" customHeight="1"/>
    <row r="703802" customHeight="1"/>
    <row r="703804" customHeight="1"/>
    <row r="703806" customHeight="1"/>
    <row r="703808" customHeight="1"/>
    <row r="703810" customHeight="1"/>
    <row r="703812" customHeight="1"/>
    <row r="703814" customHeight="1"/>
    <row r="703816" customHeight="1"/>
    <row r="703818" customHeight="1"/>
    <row r="703820" customHeight="1"/>
    <row r="703822" customHeight="1"/>
    <row r="703824" customHeight="1"/>
    <row r="703826" customHeight="1"/>
    <row r="703828" customHeight="1"/>
    <row r="703830" customHeight="1"/>
    <row r="703832" customHeight="1"/>
    <row r="703834" customHeight="1"/>
    <row r="703836" customHeight="1"/>
    <row r="703838" customHeight="1"/>
    <row r="703840" customHeight="1"/>
    <row r="703842" customHeight="1"/>
    <row r="703844" customHeight="1"/>
    <row r="703846" customHeight="1"/>
    <row r="703848" customHeight="1"/>
    <row r="703850" customHeight="1"/>
    <row r="703852" customHeight="1"/>
    <row r="703854" customHeight="1"/>
    <row r="703856" customHeight="1"/>
    <row r="703858" customHeight="1"/>
    <row r="703860" customHeight="1"/>
    <row r="703862" customHeight="1"/>
    <row r="703864" customHeight="1"/>
    <row r="703866" customHeight="1"/>
    <row r="703868" customHeight="1"/>
    <row r="703870" customHeight="1"/>
    <row r="703872" customHeight="1"/>
    <row r="703874" customHeight="1"/>
    <row r="703876" customHeight="1"/>
    <row r="703878" customHeight="1"/>
    <row r="703880" customHeight="1"/>
    <row r="703882" customHeight="1"/>
    <row r="703884" customHeight="1"/>
    <row r="703886" customHeight="1"/>
    <row r="703888" customHeight="1"/>
    <row r="703890" customHeight="1"/>
    <row r="703892" customHeight="1"/>
    <row r="703894" customHeight="1"/>
    <row r="703896" customHeight="1"/>
    <row r="703898" customHeight="1"/>
    <row r="703900" customHeight="1"/>
    <row r="703902" customHeight="1"/>
    <row r="703904" customHeight="1"/>
    <row r="703906" customHeight="1"/>
    <row r="703908" customHeight="1"/>
    <row r="703910" customHeight="1"/>
    <row r="703912" customHeight="1"/>
    <row r="703914" customHeight="1"/>
    <row r="703916" customHeight="1"/>
    <row r="703918" customHeight="1"/>
    <row r="703920" customHeight="1"/>
    <row r="703922" customHeight="1"/>
    <row r="703924" customHeight="1"/>
    <row r="703926" customHeight="1"/>
    <row r="703928" customHeight="1"/>
    <row r="703930" customHeight="1"/>
    <row r="703932" customHeight="1"/>
    <row r="703934" customHeight="1"/>
    <row r="703936" customHeight="1"/>
    <row r="703938" customHeight="1"/>
    <row r="703940" customHeight="1"/>
    <row r="703942" customHeight="1"/>
    <row r="703944" customHeight="1"/>
    <row r="703946" customHeight="1"/>
    <row r="703948" customHeight="1"/>
    <row r="703950" customHeight="1"/>
    <row r="703952" customHeight="1"/>
    <row r="703954" customHeight="1"/>
    <row r="703956" customHeight="1"/>
    <row r="703958" customHeight="1"/>
    <row r="703960" customHeight="1"/>
    <row r="703962" customHeight="1"/>
    <row r="703964" customHeight="1"/>
    <row r="703966" customHeight="1"/>
    <row r="703968" customHeight="1"/>
    <row r="703970" customHeight="1"/>
    <row r="703972" customHeight="1"/>
    <row r="703974" customHeight="1"/>
    <row r="703976" customHeight="1"/>
    <row r="703978" customHeight="1"/>
    <row r="703980" customHeight="1"/>
    <row r="703982" customHeight="1"/>
    <row r="703984" customHeight="1"/>
    <row r="703986" customHeight="1"/>
    <row r="703988" customHeight="1"/>
    <row r="703990" customHeight="1"/>
    <row r="703992" customHeight="1"/>
    <row r="703994" customHeight="1"/>
    <row r="703996" customHeight="1"/>
    <row r="703998" customHeight="1"/>
    <row r="704000" customHeight="1"/>
    <row r="704002" customHeight="1"/>
    <row r="704004" customHeight="1"/>
    <row r="704006" customHeight="1"/>
    <row r="704008" customHeight="1"/>
    <row r="704010" customHeight="1"/>
    <row r="704012" customHeight="1"/>
    <row r="704014" customHeight="1"/>
    <row r="704016" customHeight="1"/>
    <row r="704018" customHeight="1"/>
    <row r="704020" customHeight="1"/>
    <row r="704022" customHeight="1"/>
    <row r="704024" customHeight="1"/>
    <row r="704026" customHeight="1"/>
    <row r="704028" customHeight="1"/>
    <row r="704030" customHeight="1"/>
    <row r="704032" customHeight="1"/>
    <row r="704034" customHeight="1"/>
    <row r="704036" customHeight="1"/>
    <row r="704038" customHeight="1"/>
    <row r="704040" customHeight="1"/>
    <row r="704042" customHeight="1"/>
    <row r="704044" customHeight="1"/>
    <row r="704046" customHeight="1"/>
    <row r="704048" customHeight="1"/>
    <row r="704050" customHeight="1"/>
    <row r="704052" customHeight="1"/>
    <row r="704054" customHeight="1"/>
    <row r="704056" customHeight="1"/>
    <row r="704058" customHeight="1"/>
    <row r="704060" customHeight="1"/>
    <row r="704062" customHeight="1"/>
    <row r="704064" customHeight="1"/>
    <row r="704066" customHeight="1"/>
    <row r="704068" customHeight="1"/>
    <row r="704070" customHeight="1"/>
    <row r="704072" customHeight="1"/>
    <row r="704074" customHeight="1"/>
    <row r="704076" customHeight="1"/>
    <row r="704078" customHeight="1"/>
    <row r="704080" customHeight="1"/>
    <row r="704082" customHeight="1"/>
    <row r="704084" customHeight="1"/>
    <row r="704086" customHeight="1"/>
    <row r="704088" customHeight="1"/>
    <row r="704090" customHeight="1"/>
    <row r="704092" customHeight="1"/>
    <row r="704094" customHeight="1"/>
    <row r="704096" customHeight="1"/>
    <row r="704098" customHeight="1"/>
    <row r="704100" customHeight="1"/>
    <row r="704102" customHeight="1"/>
    <row r="704104" customHeight="1"/>
    <row r="704106" customHeight="1"/>
    <row r="704108" customHeight="1"/>
    <row r="704110" customHeight="1"/>
    <row r="704112" customHeight="1"/>
    <row r="704114" customHeight="1"/>
    <row r="704116" customHeight="1"/>
    <row r="704118" customHeight="1"/>
    <row r="704120" customHeight="1"/>
    <row r="704122" customHeight="1"/>
    <row r="704124" customHeight="1"/>
    <row r="704126" customHeight="1"/>
    <row r="704128" customHeight="1"/>
    <row r="704130" customHeight="1"/>
    <row r="704132" customHeight="1"/>
    <row r="704134" customHeight="1"/>
    <row r="704136" customHeight="1"/>
    <row r="704138" customHeight="1"/>
    <row r="704140" customHeight="1"/>
    <row r="704142" customHeight="1"/>
    <row r="704144" customHeight="1"/>
    <row r="704146" customHeight="1"/>
    <row r="704148" customHeight="1"/>
    <row r="704150" customHeight="1"/>
    <row r="704152" customHeight="1"/>
    <row r="704154" customHeight="1"/>
    <row r="704156" customHeight="1"/>
    <row r="704158" customHeight="1"/>
    <row r="704160" customHeight="1"/>
    <row r="704162" customHeight="1"/>
    <row r="704164" customHeight="1"/>
    <row r="704166" customHeight="1"/>
    <row r="704168" customHeight="1"/>
    <row r="704170" customHeight="1"/>
    <row r="704172" customHeight="1"/>
    <row r="704174" customHeight="1"/>
    <row r="704176" customHeight="1"/>
    <row r="704178" customHeight="1"/>
    <row r="704180" customHeight="1"/>
    <row r="704182" customHeight="1"/>
    <row r="704184" customHeight="1"/>
    <row r="704186" customHeight="1"/>
    <row r="704188" customHeight="1"/>
    <row r="704190" customHeight="1"/>
    <row r="704192" customHeight="1"/>
    <row r="704194" customHeight="1"/>
    <row r="704196" customHeight="1"/>
    <row r="704198" customHeight="1"/>
    <row r="704200" customHeight="1"/>
    <row r="704202" customHeight="1"/>
    <row r="704204" customHeight="1"/>
    <row r="704206" customHeight="1"/>
    <row r="704208" customHeight="1"/>
    <row r="704210" customHeight="1"/>
    <row r="704212" customHeight="1"/>
    <row r="704214" customHeight="1"/>
    <row r="704216" customHeight="1"/>
    <row r="704218" customHeight="1"/>
    <row r="704220" customHeight="1"/>
    <row r="704222" customHeight="1"/>
    <row r="704224" customHeight="1"/>
    <row r="704226" customHeight="1"/>
    <row r="704228" customHeight="1"/>
    <row r="704230" customHeight="1"/>
    <row r="704232" customHeight="1"/>
    <row r="704234" customHeight="1"/>
    <row r="704236" customHeight="1"/>
    <row r="704238" customHeight="1"/>
    <row r="704240" customHeight="1"/>
    <row r="704242" customHeight="1"/>
    <row r="704244" customHeight="1"/>
    <row r="704246" customHeight="1"/>
    <row r="704248" customHeight="1"/>
    <row r="704250" customHeight="1"/>
    <row r="704252" customHeight="1"/>
    <row r="704254" customHeight="1"/>
    <row r="704256" customHeight="1"/>
    <row r="704258" customHeight="1"/>
    <row r="704260" customHeight="1"/>
    <row r="704262" customHeight="1"/>
    <row r="704264" customHeight="1"/>
    <row r="704266" customHeight="1"/>
    <row r="704268" customHeight="1"/>
    <row r="704270" customHeight="1"/>
    <row r="704272" customHeight="1"/>
    <row r="704274" customHeight="1"/>
    <row r="704276" customHeight="1"/>
    <row r="704278" customHeight="1"/>
    <row r="704280" customHeight="1"/>
    <row r="704282" customHeight="1"/>
    <row r="704284" customHeight="1"/>
    <row r="704286" customHeight="1"/>
    <row r="704288" customHeight="1"/>
    <row r="704290" customHeight="1"/>
    <row r="704292" customHeight="1"/>
    <row r="704294" customHeight="1"/>
    <row r="704296" customHeight="1"/>
    <row r="704298" customHeight="1"/>
    <row r="704300" customHeight="1"/>
    <row r="704302" customHeight="1"/>
    <row r="704304" customHeight="1"/>
    <row r="704306" customHeight="1"/>
    <row r="704308" customHeight="1"/>
    <row r="704310" customHeight="1"/>
    <row r="704312" customHeight="1"/>
    <row r="704314" customHeight="1"/>
    <row r="704316" customHeight="1"/>
    <row r="704318" customHeight="1"/>
    <row r="704320" customHeight="1"/>
    <row r="704322" customHeight="1"/>
    <row r="704324" customHeight="1"/>
    <row r="704326" customHeight="1"/>
    <row r="704328" customHeight="1"/>
    <row r="704330" customHeight="1"/>
    <row r="704332" customHeight="1"/>
    <row r="704334" customHeight="1"/>
    <row r="704336" customHeight="1"/>
    <row r="704338" customHeight="1"/>
    <row r="704340" customHeight="1"/>
    <row r="704342" customHeight="1"/>
    <row r="704344" customHeight="1"/>
    <row r="704346" customHeight="1"/>
    <row r="704348" customHeight="1"/>
    <row r="704350" customHeight="1"/>
    <row r="704352" customHeight="1"/>
    <row r="704354" customHeight="1"/>
    <row r="704356" customHeight="1"/>
    <row r="704358" customHeight="1"/>
    <row r="704360" customHeight="1"/>
    <row r="704362" customHeight="1"/>
    <row r="704364" customHeight="1"/>
    <row r="704366" customHeight="1"/>
    <row r="704368" customHeight="1"/>
    <row r="704370" customHeight="1"/>
    <row r="704372" customHeight="1"/>
    <row r="704374" customHeight="1"/>
    <row r="704376" customHeight="1"/>
    <row r="704378" customHeight="1"/>
    <row r="704380" customHeight="1"/>
    <row r="704382" customHeight="1"/>
    <row r="704384" customHeight="1"/>
    <row r="704386" customHeight="1"/>
    <row r="704388" customHeight="1"/>
    <row r="704390" customHeight="1"/>
    <row r="704392" customHeight="1"/>
    <row r="704394" customHeight="1"/>
    <row r="704396" customHeight="1"/>
    <row r="704398" customHeight="1"/>
    <row r="704400" customHeight="1"/>
    <row r="704402" customHeight="1"/>
    <row r="704404" customHeight="1"/>
    <row r="704406" customHeight="1"/>
    <row r="704408" customHeight="1"/>
    <row r="704410" customHeight="1"/>
    <row r="704412" customHeight="1"/>
    <row r="704414" customHeight="1"/>
    <row r="704416" customHeight="1"/>
    <row r="704418" customHeight="1"/>
    <row r="704420" customHeight="1"/>
    <row r="704422" customHeight="1"/>
    <row r="704424" customHeight="1"/>
    <row r="704426" customHeight="1"/>
    <row r="704428" customHeight="1"/>
    <row r="704430" customHeight="1"/>
    <row r="704432" customHeight="1"/>
    <row r="704434" customHeight="1"/>
    <row r="704436" customHeight="1"/>
    <row r="704438" customHeight="1"/>
    <row r="704440" customHeight="1"/>
    <row r="704442" customHeight="1"/>
    <row r="704444" customHeight="1"/>
    <row r="704446" customHeight="1"/>
    <row r="704448" customHeight="1"/>
    <row r="704450" customHeight="1"/>
    <row r="704452" customHeight="1"/>
    <row r="704454" customHeight="1"/>
    <row r="704456" customHeight="1"/>
    <row r="704458" customHeight="1"/>
    <row r="704460" customHeight="1"/>
    <row r="704462" customHeight="1"/>
    <row r="704464" customHeight="1"/>
    <row r="704466" customHeight="1"/>
    <row r="704468" customHeight="1"/>
    <row r="704470" customHeight="1"/>
    <row r="704472" customHeight="1"/>
    <row r="704474" customHeight="1"/>
    <row r="704476" customHeight="1"/>
    <row r="704478" customHeight="1"/>
    <row r="704480" customHeight="1"/>
    <row r="704482" customHeight="1"/>
    <row r="704484" customHeight="1"/>
    <row r="704486" customHeight="1"/>
    <row r="704488" customHeight="1"/>
    <row r="704490" customHeight="1"/>
    <row r="704492" customHeight="1"/>
    <row r="704494" customHeight="1"/>
    <row r="704496" customHeight="1"/>
    <row r="704498" customHeight="1"/>
    <row r="704500" customHeight="1"/>
    <row r="704502" customHeight="1"/>
    <row r="704504" customHeight="1"/>
    <row r="704506" customHeight="1"/>
    <row r="704508" customHeight="1"/>
    <row r="704510" customHeight="1"/>
    <row r="704512" customHeight="1"/>
    <row r="704514" customHeight="1"/>
    <row r="704516" customHeight="1"/>
    <row r="704518" customHeight="1"/>
    <row r="704520" customHeight="1"/>
    <row r="704522" customHeight="1"/>
    <row r="704524" customHeight="1"/>
    <row r="704526" customHeight="1"/>
    <row r="704528" customHeight="1"/>
    <row r="704530" customHeight="1"/>
    <row r="704532" customHeight="1"/>
    <row r="704534" customHeight="1"/>
    <row r="704536" customHeight="1"/>
    <row r="704538" customHeight="1"/>
    <row r="704540" customHeight="1"/>
    <row r="704542" customHeight="1"/>
    <row r="704544" customHeight="1"/>
    <row r="704546" customHeight="1"/>
    <row r="704548" customHeight="1"/>
    <row r="704550" customHeight="1"/>
    <row r="704552" customHeight="1"/>
    <row r="704554" customHeight="1"/>
    <row r="704556" customHeight="1"/>
    <row r="704558" customHeight="1"/>
    <row r="704560" customHeight="1"/>
    <row r="704562" customHeight="1"/>
    <row r="704564" customHeight="1"/>
    <row r="704566" customHeight="1"/>
    <row r="704568" customHeight="1"/>
    <row r="704570" customHeight="1"/>
    <row r="704572" customHeight="1"/>
    <row r="704574" customHeight="1"/>
    <row r="704576" customHeight="1"/>
    <row r="704578" customHeight="1"/>
    <row r="704580" customHeight="1"/>
    <row r="704582" customHeight="1"/>
    <row r="704584" customHeight="1"/>
    <row r="704586" customHeight="1"/>
    <row r="704588" customHeight="1"/>
    <row r="704590" customHeight="1"/>
    <row r="704592" customHeight="1"/>
    <row r="704594" customHeight="1"/>
    <row r="704596" customHeight="1"/>
    <row r="704598" customHeight="1"/>
    <row r="704600" customHeight="1"/>
    <row r="704602" customHeight="1"/>
    <row r="704604" customHeight="1"/>
    <row r="704606" customHeight="1"/>
    <row r="704608" customHeight="1"/>
    <row r="704610" customHeight="1"/>
    <row r="704612" customHeight="1"/>
    <row r="704614" customHeight="1"/>
    <row r="704616" customHeight="1"/>
    <row r="704618" customHeight="1"/>
    <row r="704620" customHeight="1"/>
    <row r="704622" customHeight="1"/>
    <row r="704624" customHeight="1"/>
    <row r="704626" customHeight="1"/>
    <row r="704628" customHeight="1"/>
    <row r="704630" customHeight="1"/>
    <row r="704632" customHeight="1"/>
    <row r="704634" customHeight="1"/>
    <row r="704636" customHeight="1"/>
    <row r="704638" customHeight="1"/>
    <row r="704640" customHeight="1"/>
    <row r="704642" customHeight="1"/>
    <row r="704644" customHeight="1"/>
    <row r="704646" customHeight="1"/>
    <row r="704648" customHeight="1"/>
    <row r="704650" customHeight="1"/>
    <row r="704652" customHeight="1"/>
    <row r="704654" customHeight="1"/>
    <row r="704656" customHeight="1"/>
    <row r="704658" customHeight="1"/>
    <row r="704660" customHeight="1"/>
    <row r="704662" customHeight="1"/>
    <row r="704664" customHeight="1"/>
    <row r="704666" customHeight="1"/>
    <row r="704668" customHeight="1"/>
    <row r="704670" customHeight="1"/>
    <row r="704672" customHeight="1"/>
    <row r="704674" customHeight="1"/>
    <row r="704676" customHeight="1"/>
    <row r="704678" customHeight="1"/>
    <row r="704680" customHeight="1"/>
    <row r="704682" customHeight="1"/>
    <row r="704684" customHeight="1"/>
    <row r="704686" customHeight="1"/>
    <row r="704688" customHeight="1"/>
    <row r="704690" customHeight="1"/>
    <row r="704692" customHeight="1"/>
    <row r="704694" customHeight="1"/>
    <row r="704696" customHeight="1"/>
    <row r="704698" customHeight="1"/>
    <row r="704700" customHeight="1"/>
    <row r="704702" customHeight="1"/>
    <row r="704704" customHeight="1"/>
    <row r="704706" customHeight="1"/>
    <row r="704708" customHeight="1"/>
    <row r="704710" customHeight="1"/>
    <row r="704712" customHeight="1"/>
    <row r="704714" customHeight="1"/>
    <row r="704716" customHeight="1"/>
    <row r="704718" customHeight="1"/>
    <row r="704720" customHeight="1"/>
    <row r="704722" customHeight="1"/>
    <row r="704724" customHeight="1"/>
    <row r="704726" customHeight="1"/>
    <row r="704728" customHeight="1"/>
    <row r="704730" customHeight="1"/>
    <row r="704732" customHeight="1"/>
    <row r="704734" customHeight="1"/>
    <row r="704736" customHeight="1"/>
    <row r="704738" customHeight="1"/>
    <row r="704740" customHeight="1"/>
    <row r="704742" customHeight="1"/>
    <row r="704744" customHeight="1"/>
    <row r="704746" customHeight="1"/>
    <row r="704748" customHeight="1"/>
    <row r="704750" customHeight="1"/>
    <row r="704752" customHeight="1"/>
    <row r="704754" customHeight="1"/>
    <row r="704756" customHeight="1"/>
    <row r="704758" customHeight="1"/>
    <row r="704760" customHeight="1"/>
    <row r="704762" customHeight="1"/>
    <row r="704764" customHeight="1"/>
    <row r="704766" customHeight="1"/>
    <row r="704768" customHeight="1"/>
    <row r="704770" customHeight="1"/>
    <row r="704772" customHeight="1"/>
    <row r="704774" customHeight="1"/>
    <row r="704776" customHeight="1"/>
    <row r="704778" customHeight="1"/>
    <row r="704780" customHeight="1"/>
    <row r="704782" customHeight="1"/>
    <row r="704784" customHeight="1"/>
    <row r="704786" customHeight="1"/>
    <row r="704788" customHeight="1"/>
    <row r="704790" customHeight="1"/>
    <row r="704792" customHeight="1"/>
    <row r="704794" customHeight="1"/>
    <row r="704796" customHeight="1"/>
    <row r="704798" customHeight="1"/>
    <row r="704800" customHeight="1"/>
    <row r="704802" customHeight="1"/>
    <row r="704804" customHeight="1"/>
    <row r="704806" customHeight="1"/>
    <row r="704808" customHeight="1"/>
    <row r="704810" customHeight="1"/>
    <row r="704812" customHeight="1"/>
    <row r="704814" customHeight="1"/>
    <row r="704816" customHeight="1"/>
    <row r="704818" customHeight="1"/>
    <row r="704820" customHeight="1"/>
    <row r="704822" customHeight="1"/>
    <row r="704824" customHeight="1"/>
    <row r="704826" customHeight="1"/>
    <row r="704828" customHeight="1"/>
    <row r="704830" customHeight="1"/>
    <row r="704832" customHeight="1"/>
    <row r="704834" customHeight="1"/>
    <row r="704836" customHeight="1"/>
    <row r="704838" customHeight="1"/>
    <row r="704840" customHeight="1"/>
    <row r="704842" customHeight="1"/>
    <row r="704844" customHeight="1"/>
    <row r="704846" customHeight="1"/>
    <row r="704848" customHeight="1"/>
    <row r="704850" customHeight="1"/>
    <row r="704852" customHeight="1"/>
    <row r="704854" customHeight="1"/>
    <row r="704856" customHeight="1"/>
    <row r="704858" customHeight="1"/>
    <row r="704860" customHeight="1"/>
    <row r="704862" customHeight="1"/>
    <row r="704864" customHeight="1"/>
    <row r="704866" customHeight="1"/>
    <row r="704868" customHeight="1"/>
    <row r="704870" customHeight="1"/>
    <row r="704872" customHeight="1"/>
    <row r="704874" customHeight="1"/>
    <row r="704876" customHeight="1"/>
    <row r="704878" customHeight="1"/>
    <row r="704880" customHeight="1"/>
    <row r="704882" customHeight="1"/>
    <row r="704884" customHeight="1"/>
    <row r="704886" customHeight="1"/>
    <row r="704888" customHeight="1"/>
    <row r="704890" customHeight="1"/>
    <row r="704892" customHeight="1"/>
    <row r="704894" customHeight="1"/>
    <row r="704896" customHeight="1"/>
    <row r="704898" customHeight="1"/>
    <row r="704900" customHeight="1"/>
    <row r="704902" customHeight="1"/>
    <row r="704904" customHeight="1"/>
    <row r="704906" customHeight="1"/>
    <row r="704908" customHeight="1"/>
    <row r="704910" customHeight="1"/>
    <row r="704912" customHeight="1"/>
    <row r="704914" customHeight="1"/>
    <row r="704916" customHeight="1"/>
    <row r="704918" customHeight="1"/>
    <row r="704920" customHeight="1"/>
    <row r="704922" customHeight="1"/>
    <row r="704924" customHeight="1"/>
    <row r="704926" customHeight="1"/>
    <row r="704928" customHeight="1"/>
    <row r="704930" customHeight="1"/>
    <row r="704932" customHeight="1"/>
    <row r="704934" customHeight="1"/>
    <row r="704936" customHeight="1"/>
    <row r="704938" customHeight="1"/>
    <row r="704940" customHeight="1"/>
    <row r="704942" customHeight="1"/>
    <row r="704944" customHeight="1"/>
    <row r="704946" customHeight="1"/>
    <row r="704948" customHeight="1"/>
    <row r="704950" customHeight="1"/>
    <row r="704952" customHeight="1"/>
    <row r="704954" customHeight="1"/>
    <row r="704956" customHeight="1"/>
    <row r="704958" customHeight="1"/>
    <row r="704960" customHeight="1"/>
    <row r="704962" customHeight="1"/>
    <row r="704964" customHeight="1"/>
    <row r="704966" customHeight="1"/>
    <row r="704968" customHeight="1"/>
    <row r="704970" customHeight="1"/>
    <row r="704972" customHeight="1"/>
    <row r="704974" customHeight="1"/>
    <row r="704976" customHeight="1"/>
    <row r="704978" customHeight="1"/>
    <row r="704980" customHeight="1"/>
    <row r="704982" customHeight="1"/>
    <row r="704984" customHeight="1"/>
    <row r="704986" customHeight="1"/>
    <row r="704988" customHeight="1"/>
    <row r="704990" customHeight="1"/>
    <row r="704992" customHeight="1"/>
    <row r="704994" customHeight="1"/>
    <row r="704996" customHeight="1"/>
    <row r="704998" customHeight="1"/>
    <row r="705000" customHeight="1"/>
    <row r="705002" customHeight="1"/>
    <row r="705004" customHeight="1"/>
    <row r="705006" customHeight="1"/>
    <row r="705008" customHeight="1"/>
    <row r="705010" customHeight="1"/>
    <row r="705012" customHeight="1"/>
    <row r="705014" customHeight="1"/>
    <row r="705016" customHeight="1"/>
    <row r="705018" customHeight="1"/>
    <row r="705020" customHeight="1"/>
    <row r="705022" customHeight="1"/>
    <row r="705024" customHeight="1"/>
    <row r="705026" customHeight="1"/>
    <row r="705028" customHeight="1"/>
    <row r="705030" customHeight="1"/>
    <row r="705032" customHeight="1"/>
    <row r="705034" customHeight="1"/>
    <row r="705036" customHeight="1"/>
    <row r="705038" customHeight="1"/>
    <row r="705040" customHeight="1"/>
    <row r="705042" customHeight="1"/>
    <row r="705044" customHeight="1"/>
    <row r="705046" customHeight="1"/>
    <row r="705048" customHeight="1"/>
    <row r="705050" customHeight="1"/>
    <row r="705052" customHeight="1"/>
    <row r="705054" customHeight="1"/>
    <row r="705056" customHeight="1"/>
    <row r="705058" customHeight="1"/>
    <row r="705060" customHeight="1"/>
    <row r="705062" customHeight="1"/>
    <row r="705064" customHeight="1"/>
    <row r="705066" customHeight="1"/>
    <row r="705068" customHeight="1"/>
    <row r="705070" customHeight="1"/>
    <row r="705072" customHeight="1"/>
    <row r="705074" customHeight="1"/>
    <row r="705076" customHeight="1"/>
    <row r="705078" customHeight="1"/>
    <row r="705080" customHeight="1"/>
    <row r="705082" customHeight="1"/>
    <row r="705084" customHeight="1"/>
    <row r="705086" customHeight="1"/>
    <row r="705088" customHeight="1"/>
    <row r="705090" customHeight="1"/>
    <row r="705092" customHeight="1"/>
    <row r="705094" customHeight="1"/>
    <row r="705096" customHeight="1"/>
    <row r="705098" customHeight="1"/>
    <row r="705100" customHeight="1"/>
    <row r="705102" customHeight="1"/>
    <row r="705104" customHeight="1"/>
    <row r="705106" customHeight="1"/>
    <row r="705108" customHeight="1"/>
    <row r="705110" customHeight="1"/>
    <row r="705112" customHeight="1"/>
    <row r="705114" customHeight="1"/>
    <row r="705116" customHeight="1"/>
    <row r="705118" customHeight="1"/>
    <row r="705120" customHeight="1"/>
    <row r="705122" customHeight="1"/>
    <row r="705124" customHeight="1"/>
    <row r="705126" customHeight="1"/>
    <row r="705128" customHeight="1"/>
    <row r="705130" customHeight="1"/>
    <row r="705132" customHeight="1"/>
    <row r="705134" customHeight="1"/>
    <row r="705136" customHeight="1"/>
    <row r="705138" customHeight="1"/>
    <row r="705140" customHeight="1"/>
    <row r="705142" customHeight="1"/>
    <row r="705144" customHeight="1"/>
    <row r="705146" customHeight="1"/>
    <row r="705148" customHeight="1"/>
    <row r="705150" customHeight="1"/>
    <row r="705152" customHeight="1"/>
    <row r="705154" customHeight="1"/>
    <row r="705156" customHeight="1"/>
    <row r="705158" customHeight="1"/>
    <row r="705160" customHeight="1"/>
    <row r="705162" customHeight="1"/>
    <row r="705164" customHeight="1"/>
    <row r="705166" customHeight="1"/>
    <row r="705168" customHeight="1"/>
    <row r="705170" customHeight="1"/>
    <row r="705172" customHeight="1"/>
    <row r="705174" customHeight="1"/>
    <row r="705176" customHeight="1"/>
    <row r="705178" customHeight="1"/>
    <row r="705180" customHeight="1"/>
    <row r="705182" customHeight="1"/>
    <row r="705184" customHeight="1"/>
    <row r="705186" customHeight="1"/>
    <row r="705188" customHeight="1"/>
    <row r="705190" customHeight="1"/>
    <row r="705192" customHeight="1"/>
    <row r="705194" customHeight="1"/>
    <row r="705196" customHeight="1"/>
    <row r="705198" customHeight="1"/>
    <row r="705200" customHeight="1"/>
    <row r="705202" customHeight="1"/>
    <row r="705204" customHeight="1"/>
    <row r="705206" customHeight="1"/>
    <row r="705208" customHeight="1"/>
    <row r="705210" customHeight="1"/>
    <row r="705212" customHeight="1"/>
    <row r="705214" customHeight="1"/>
    <row r="705216" customHeight="1"/>
    <row r="705218" customHeight="1"/>
    <row r="705220" customHeight="1"/>
    <row r="705222" customHeight="1"/>
    <row r="705224" customHeight="1"/>
    <row r="705226" customHeight="1"/>
    <row r="705228" customHeight="1"/>
    <row r="705230" customHeight="1"/>
    <row r="705232" customHeight="1"/>
    <row r="705234" customHeight="1"/>
    <row r="705236" customHeight="1"/>
    <row r="705238" customHeight="1"/>
    <row r="705240" customHeight="1"/>
    <row r="705242" customHeight="1"/>
    <row r="705244" customHeight="1"/>
    <row r="705246" customHeight="1"/>
    <row r="705248" customHeight="1"/>
    <row r="705250" customHeight="1"/>
    <row r="705252" customHeight="1"/>
    <row r="705254" customHeight="1"/>
    <row r="705256" customHeight="1"/>
    <row r="705258" customHeight="1"/>
    <row r="705260" customHeight="1"/>
    <row r="705262" customHeight="1"/>
    <row r="705264" customHeight="1"/>
    <row r="705266" customHeight="1"/>
    <row r="705268" customHeight="1"/>
    <row r="705270" customHeight="1"/>
    <row r="705272" customHeight="1"/>
    <row r="705274" customHeight="1"/>
    <row r="705276" customHeight="1"/>
    <row r="705278" customHeight="1"/>
    <row r="705280" customHeight="1"/>
    <row r="705282" customHeight="1"/>
    <row r="705284" customHeight="1"/>
    <row r="705286" customHeight="1"/>
    <row r="705288" customHeight="1"/>
    <row r="705290" customHeight="1"/>
    <row r="705292" customHeight="1"/>
    <row r="705294" customHeight="1"/>
    <row r="705296" customHeight="1"/>
    <row r="705298" customHeight="1"/>
    <row r="705300" customHeight="1"/>
    <row r="705302" customHeight="1"/>
    <row r="705304" customHeight="1"/>
    <row r="705306" customHeight="1"/>
    <row r="705308" customHeight="1"/>
    <row r="705310" customHeight="1"/>
    <row r="705312" customHeight="1"/>
    <row r="705314" customHeight="1"/>
    <row r="705316" customHeight="1"/>
    <row r="705318" customHeight="1"/>
    <row r="705320" customHeight="1"/>
    <row r="705322" customHeight="1"/>
    <row r="705324" customHeight="1"/>
    <row r="705326" customHeight="1"/>
    <row r="705328" customHeight="1"/>
    <row r="705330" customHeight="1"/>
    <row r="705332" customHeight="1"/>
    <row r="705334" customHeight="1"/>
    <row r="705336" customHeight="1"/>
    <row r="705338" customHeight="1"/>
    <row r="705340" customHeight="1"/>
    <row r="705342" customHeight="1"/>
    <row r="705344" customHeight="1"/>
    <row r="705346" customHeight="1"/>
    <row r="705348" customHeight="1"/>
    <row r="705350" customHeight="1"/>
    <row r="705352" customHeight="1"/>
    <row r="705354" customHeight="1"/>
    <row r="705356" customHeight="1"/>
    <row r="705358" customHeight="1"/>
    <row r="705360" customHeight="1"/>
    <row r="705362" customHeight="1"/>
    <row r="705364" customHeight="1"/>
    <row r="705366" customHeight="1"/>
    <row r="705368" customHeight="1"/>
    <row r="705370" customHeight="1"/>
    <row r="705372" customHeight="1"/>
    <row r="705374" customHeight="1"/>
    <row r="705376" customHeight="1"/>
    <row r="705378" customHeight="1"/>
    <row r="705380" customHeight="1"/>
    <row r="705382" customHeight="1"/>
    <row r="705384" customHeight="1"/>
    <row r="705386" customHeight="1"/>
    <row r="705388" customHeight="1"/>
    <row r="705390" customHeight="1"/>
    <row r="705392" customHeight="1"/>
    <row r="705394" customHeight="1"/>
    <row r="705396" customHeight="1"/>
    <row r="705398" customHeight="1"/>
    <row r="705400" customHeight="1"/>
    <row r="705402" customHeight="1"/>
    <row r="705404" customHeight="1"/>
    <row r="705406" customHeight="1"/>
    <row r="705408" customHeight="1"/>
    <row r="705410" customHeight="1"/>
    <row r="705412" customHeight="1"/>
    <row r="705414" customHeight="1"/>
    <row r="705416" customHeight="1"/>
    <row r="705418" customHeight="1"/>
    <row r="705420" customHeight="1"/>
    <row r="705422" customHeight="1"/>
    <row r="705424" customHeight="1"/>
    <row r="705426" customHeight="1"/>
    <row r="705428" customHeight="1"/>
    <row r="705430" customHeight="1"/>
    <row r="705432" customHeight="1"/>
    <row r="705434" customHeight="1"/>
    <row r="705436" customHeight="1"/>
    <row r="705438" customHeight="1"/>
    <row r="705440" customHeight="1"/>
    <row r="705442" customHeight="1"/>
    <row r="705444" customHeight="1"/>
    <row r="705446" customHeight="1"/>
    <row r="705448" customHeight="1"/>
    <row r="705450" customHeight="1"/>
    <row r="705452" customHeight="1"/>
    <row r="705454" customHeight="1"/>
    <row r="705456" customHeight="1"/>
    <row r="705458" customHeight="1"/>
    <row r="705460" customHeight="1"/>
    <row r="705462" customHeight="1"/>
    <row r="705464" customHeight="1"/>
    <row r="705466" customHeight="1"/>
    <row r="705468" customHeight="1"/>
    <row r="705470" customHeight="1"/>
    <row r="705472" customHeight="1"/>
    <row r="705474" customHeight="1"/>
    <row r="705476" customHeight="1"/>
    <row r="705478" customHeight="1"/>
    <row r="705480" customHeight="1"/>
    <row r="705482" customHeight="1"/>
    <row r="705484" customHeight="1"/>
    <row r="705486" customHeight="1"/>
    <row r="705488" customHeight="1"/>
    <row r="705490" customHeight="1"/>
    <row r="705492" customHeight="1"/>
    <row r="705494" customHeight="1"/>
    <row r="705496" customHeight="1"/>
    <row r="705498" customHeight="1"/>
    <row r="705500" customHeight="1"/>
    <row r="705502" customHeight="1"/>
    <row r="705504" customHeight="1"/>
    <row r="705506" customHeight="1"/>
    <row r="705508" customHeight="1"/>
    <row r="705510" customHeight="1"/>
    <row r="705512" customHeight="1"/>
    <row r="705514" customHeight="1"/>
    <row r="705516" customHeight="1"/>
    <row r="705518" customHeight="1"/>
    <row r="705520" customHeight="1"/>
    <row r="705522" customHeight="1"/>
    <row r="705524" customHeight="1"/>
    <row r="705526" customHeight="1"/>
    <row r="705528" customHeight="1"/>
    <row r="705530" customHeight="1"/>
    <row r="705532" customHeight="1"/>
    <row r="705534" customHeight="1"/>
    <row r="705536" customHeight="1"/>
    <row r="705538" customHeight="1"/>
    <row r="705540" customHeight="1"/>
    <row r="705542" customHeight="1"/>
    <row r="705544" customHeight="1"/>
    <row r="705546" customHeight="1"/>
    <row r="705548" customHeight="1"/>
    <row r="705550" customHeight="1"/>
    <row r="705552" customHeight="1"/>
    <row r="705554" customHeight="1"/>
    <row r="705556" customHeight="1"/>
    <row r="705558" customHeight="1"/>
    <row r="705560" customHeight="1"/>
    <row r="705562" customHeight="1"/>
    <row r="705564" customHeight="1"/>
    <row r="705566" customHeight="1"/>
    <row r="705568" customHeight="1"/>
    <row r="705570" customHeight="1"/>
    <row r="705572" customHeight="1"/>
    <row r="705574" customHeight="1"/>
    <row r="705576" customHeight="1"/>
    <row r="705578" customHeight="1"/>
    <row r="705580" customHeight="1"/>
    <row r="705582" customHeight="1"/>
    <row r="705584" customHeight="1"/>
    <row r="705586" customHeight="1"/>
    <row r="705588" customHeight="1"/>
    <row r="705590" customHeight="1"/>
    <row r="705592" customHeight="1"/>
    <row r="705594" customHeight="1"/>
    <row r="705596" customHeight="1"/>
    <row r="705598" customHeight="1"/>
    <row r="705600" customHeight="1"/>
    <row r="705602" customHeight="1"/>
    <row r="705604" customHeight="1"/>
    <row r="705606" customHeight="1"/>
    <row r="705608" customHeight="1"/>
    <row r="705610" customHeight="1"/>
    <row r="705612" customHeight="1"/>
    <row r="705614" customHeight="1"/>
    <row r="705616" customHeight="1"/>
    <row r="705618" customHeight="1"/>
    <row r="705620" customHeight="1"/>
    <row r="705622" customHeight="1"/>
    <row r="705624" customHeight="1"/>
    <row r="705626" customHeight="1"/>
    <row r="705628" customHeight="1"/>
    <row r="705630" customHeight="1"/>
    <row r="705632" customHeight="1"/>
    <row r="705634" customHeight="1"/>
    <row r="705636" customHeight="1"/>
    <row r="705638" customHeight="1"/>
    <row r="705640" customHeight="1"/>
    <row r="705642" customHeight="1"/>
    <row r="705644" customHeight="1"/>
    <row r="705646" customHeight="1"/>
    <row r="705648" customHeight="1"/>
    <row r="705650" customHeight="1"/>
    <row r="705652" customHeight="1"/>
    <row r="705654" customHeight="1"/>
    <row r="705656" customHeight="1"/>
    <row r="705658" customHeight="1"/>
    <row r="705660" customHeight="1"/>
    <row r="705662" customHeight="1"/>
    <row r="705664" customHeight="1"/>
    <row r="705666" customHeight="1"/>
    <row r="705668" customHeight="1"/>
    <row r="705670" customHeight="1"/>
    <row r="705672" customHeight="1"/>
    <row r="705674" customHeight="1"/>
    <row r="705676" customHeight="1"/>
    <row r="705678" customHeight="1"/>
    <row r="705680" customHeight="1"/>
    <row r="705682" customHeight="1"/>
    <row r="705684" customHeight="1"/>
    <row r="705686" customHeight="1"/>
    <row r="705688" customHeight="1"/>
    <row r="705690" customHeight="1"/>
    <row r="705692" customHeight="1"/>
    <row r="705694" customHeight="1"/>
    <row r="705696" customHeight="1"/>
    <row r="705698" customHeight="1"/>
    <row r="705700" customHeight="1"/>
    <row r="705702" customHeight="1"/>
    <row r="705704" customHeight="1"/>
    <row r="705706" customHeight="1"/>
    <row r="705708" customHeight="1"/>
    <row r="705710" customHeight="1"/>
    <row r="705712" customHeight="1"/>
    <row r="705714" customHeight="1"/>
    <row r="705716" customHeight="1"/>
    <row r="705718" customHeight="1"/>
    <row r="705720" customHeight="1"/>
    <row r="705722" customHeight="1"/>
    <row r="705724" customHeight="1"/>
    <row r="705726" customHeight="1"/>
    <row r="705728" customHeight="1"/>
    <row r="705730" customHeight="1"/>
    <row r="705732" customHeight="1"/>
    <row r="705734" customHeight="1"/>
    <row r="705736" customHeight="1"/>
    <row r="705738" customHeight="1"/>
    <row r="705740" customHeight="1"/>
    <row r="705742" customHeight="1"/>
    <row r="705744" customHeight="1"/>
    <row r="705746" customHeight="1"/>
    <row r="705748" customHeight="1"/>
    <row r="705750" customHeight="1"/>
    <row r="705752" customHeight="1"/>
    <row r="705754" customHeight="1"/>
    <row r="705756" customHeight="1"/>
    <row r="705758" customHeight="1"/>
    <row r="705760" customHeight="1"/>
    <row r="705762" customHeight="1"/>
    <row r="705764" customHeight="1"/>
    <row r="705766" customHeight="1"/>
    <row r="705768" customHeight="1"/>
    <row r="705770" customHeight="1"/>
    <row r="705772" customHeight="1"/>
    <row r="705774" customHeight="1"/>
    <row r="705776" customHeight="1"/>
    <row r="705778" customHeight="1"/>
    <row r="705780" customHeight="1"/>
    <row r="705782" customHeight="1"/>
    <row r="705784" customHeight="1"/>
    <row r="705786" customHeight="1"/>
    <row r="705788" customHeight="1"/>
    <row r="705790" customHeight="1"/>
    <row r="705792" customHeight="1"/>
    <row r="705794" customHeight="1"/>
    <row r="705796" customHeight="1"/>
    <row r="705798" customHeight="1"/>
    <row r="705800" customHeight="1"/>
    <row r="705802" customHeight="1"/>
    <row r="705804" customHeight="1"/>
    <row r="705806" customHeight="1"/>
    <row r="705808" customHeight="1"/>
    <row r="705810" customHeight="1"/>
    <row r="705812" customHeight="1"/>
    <row r="705814" customHeight="1"/>
    <row r="705816" customHeight="1"/>
    <row r="705818" customHeight="1"/>
    <row r="705820" customHeight="1"/>
    <row r="705822" customHeight="1"/>
    <row r="705824" customHeight="1"/>
    <row r="705826" customHeight="1"/>
    <row r="705828" customHeight="1"/>
    <row r="705830" customHeight="1"/>
    <row r="705832" customHeight="1"/>
    <row r="705834" customHeight="1"/>
    <row r="705836" customHeight="1"/>
    <row r="705838" customHeight="1"/>
    <row r="705840" customHeight="1"/>
    <row r="705842" customHeight="1"/>
    <row r="705844" customHeight="1"/>
    <row r="705846" customHeight="1"/>
    <row r="705848" customHeight="1"/>
    <row r="705850" customHeight="1"/>
    <row r="705852" customHeight="1"/>
    <row r="705854" customHeight="1"/>
    <row r="705856" customHeight="1"/>
    <row r="705858" customHeight="1"/>
    <row r="705860" customHeight="1"/>
    <row r="705862" customHeight="1"/>
    <row r="705864" customHeight="1"/>
    <row r="705866" customHeight="1"/>
    <row r="705868" customHeight="1"/>
    <row r="705870" customHeight="1"/>
    <row r="705872" customHeight="1"/>
    <row r="705874" customHeight="1"/>
    <row r="705876" customHeight="1"/>
    <row r="705878" customHeight="1"/>
    <row r="705880" customHeight="1"/>
    <row r="705882" customHeight="1"/>
    <row r="705884" customHeight="1"/>
    <row r="705886" customHeight="1"/>
    <row r="705888" customHeight="1"/>
    <row r="705890" customHeight="1"/>
    <row r="705892" customHeight="1"/>
    <row r="705894" customHeight="1"/>
    <row r="705896" customHeight="1"/>
    <row r="705898" customHeight="1"/>
    <row r="705900" customHeight="1"/>
    <row r="705902" customHeight="1"/>
    <row r="705904" customHeight="1"/>
    <row r="705906" customHeight="1"/>
    <row r="705908" customHeight="1"/>
    <row r="705910" customHeight="1"/>
    <row r="705912" customHeight="1"/>
    <row r="705914" customHeight="1"/>
    <row r="705916" customHeight="1"/>
    <row r="705918" customHeight="1"/>
    <row r="705920" customHeight="1"/>
    <row r="705922" customHeight="1"/>
    <row r="705924" customHeight="1"/>
    <row r="705926" customHeight="1"/>
    <row r="705928" customHeight="1"/>
    <row r="705930" customHeight="1"/>
    <row r="705932" customHeight="1"/>
    <row r="705934" customHeight="1"/>
    <row r="705936" customHeight="1"/>
    <row r="705938" customHeight="1"/>
    <row r="705940" customHeight="1"/>
    <row r="705942" customHeight="1"/>
    <row r="705944" customHeight="1"/>
    <row r="705946" customHeight="1"/>
    <row r="705948" customHeight="1"/>
    <row r="705950" customHeight="1"/>
    <row r="705952" customHeight="1"/>
    <row r="705954" customHeight="1"/>
    <row r="705956" customHeight="1"/>
    <row r="705958" customHeight="1"/>
    <row r="705960" customHeight="1"/>
    <row r="705962" customHeight="1"/>
    <row r="705964" customHeight="1"/>
    <row r="705966" customHeight="1"/>
    <row r="705968" customHeight="1"/>
    <row r="705970" customHeight="1"/>
    <row r="705972" customHeight="1"/>
    <row r="705974" customHeight="1"/>
    <row r="705976" customHeight="1"/>
    <row r="705978" customHeight="1"/>
    <row r="705980" customHeight="1"/>
    <row r="705982" customHeight="1"/>
    <row r="705984" customHeight="1"/>
    <row r="705986" customHeight="1"/>
    <row r="705988" customHeight="1"/>
    <row r="705990" customHeight="1"/>
    <row r="705992" customHeight="1"/>
    <row r="705994" customHeight="1"/>
    <row r="705996" customHeight="1"/>
    <row r="705998" customHeight="1"/>
    <row r="706000" customHeight="1"/>
    <row r="706002" customHeight="1"/>
    <row r="706004" customHeight="1"/>
    <row r="706006" customHeight="1"/>
    <row r="706008" customHeight="1"/>
    <row r="706010" customHeight="1"/>
    <row r="706012" customHeight="1"/>
    <row r="706014" customHeight="1"/>
    <row r="706016" customHeight="1"/>
    <row r="706018" customHeight="1"/>
    <row r="706020" customHeight="1"/>
    <row r="706022" customHeight="1"/>
    <row r="706024" customHeight="1"/>
    <row r="706026" customHeight="1"/>
    <row r="706028" customHeight="1"/>
    <row r="706030" customHeight="1"/>
    <row r="706032" customHeight="1"/>
    <row r="706034" customHeight="1"/>
    <row r="706036" customHeight="1"/>
    <row r="706038" customHeight="1"/>
    <row r="706040" customHeight="1"/>
    <row r="706042" customHeight="1"/>
    <row r="706044" customHeight="1"/>
    <row r="706046" customHeight="1"/>
    <row r="706048" customHeight="1"/>
    <row r="706050" customHeight="1"/>
    <row r="706052" customHeight="1"/>
    <row r="706054" customHeight="1"/>
    <row r="706056" customHeight="1"/>
    <row r="706058" customHeight="1"/>
    <row r="706060" customHeight="1"/>
    <row r="706062" customHeight="1"/>
    <row r="706064" customHeight="1"/>
    <row r="706066" customHeight="1"/>
    <row r="706068" customHeight="1"/>
    <row r="706070" customHeight="1"/>
    <row r="706072" customHeight="1"/>
    <row r="706074" customHeight="1"/>
    <row r="706076" customHeight="1"/>
    <row r="706078" customHeight="1"/>
    <row r="706080" customHeight="1"/>
    <row r="706082" customHeight="1"/>
    <row r="706084" customHeight="1"/>
    <row r="706086" customHeight="1"/>
    <row r="706088" customHeight="1"/>
    <row r="706090" customHeight="1"/>
    <row r="706092" customHeight="1"/>
    <row r="706094" customHeight="1"/>
    <row r="706096" customHeight="1"/>
    <row r="706098" customHeight="1"/>
    <row r="706100" customHeight="1"/>
    <row r="706102" customHeight="1"/>
    <row r="706104" customHeight="1"/>
    <row r="706106" customHeight="1"/>
    <row r="706108" customHeight="1"/>
    <row r="706110" customHeight="1"/>
    <row r="706112" customHeight="1"/>
    <row r="706114" customHeight="1"/>
    <row r="706116" customHeight="1"/>
    <row r="706118" customHeight="1"/>
    <row r="706120" customHeight="1"/>
    <row r="706122" customHeight="1"/>
    <row r="706124" customHeight="1"/>
    <row r="706126" customHeight="1"/>
    <row r="706128" customHeight="1"/>
    <row r="706130" customHeight="1"/>
    <row r="706132" customHeight="1"/>
    <row r="706134" customHeight="1"/>
    <row r="706136" customHeight="1"/>
    <row r="706138" customHeight="1"/>
    <row r="706140" customHeight="1"/>
    <row r="706142" customHeight="1"/>
    <row r="706144" customHeight="1"/>
    <row r="706146" customHeight="1"/>
    <row r="706148" customHeight="1"/>
    <row r="706150" customHeight="1"/>
    <row r="706152" customHeight="1"/>
    <row r="706154" customHeight="1"/>
    <row r="706156" customHeight="1"/>
    <row r="706158" customHeight="1"/>
    <row r="706160" customHeight="1"/>
    <row r="706162" customHeight="1"/>
    <row r="706164" customHeight="1"/>
    <row r="706166" customHeight="1"/>
    <row r="706168" customHeight="1"/>
    <row r="706170" customHeight="1"/>
    <row r="706172" customHeight="1"/>
    <row r="706174" customHeight="1"/>
    <row r="706176" customHeight="1"/>
    <row r="706178" customHeight="1"/>
    <row r="706180" customHeight="1"/>
    <row r="706182" customHeight="1"/>
    <row r="706184" customHeight="1"/>
    <row r="706186" customHeight="1"/>
    <row r="706188" customHeight="1"/>
    <row r="706190" customHeight="1"/>
    <row r="706192" customHeight="1"/>
    <row r="706194" customHeight="1"/>
    <row r="706196" customHeight="1"/>
    <row r="706198" customHeight="1"/>
    <row r="706200" customHeight="1"/>
    <row r="706202" customHeight="1"/>
    <row r="706204" customHeight="1"/>
    <row r="706206" customHeight="1"/>
    <row r="706208" customHeight="1"/>
    <row r="706210" customHeight="1"/>
    <row r="706212" customHeight="1"/>
    <row r="706214" customHeight="1"/>
    <row r="706216" customHeight="1"/>
    <row r="706218" customHeight="1"/>
    <row r="706220" customHeight="1"/>
    <row r="706222" customHeight="1"/>
    <row r="706224" customHeight="1"/>
    <row r="706226" customHeight="1"/>
    <row r="706228" customHeight="1"/>
    <row r="706230" customHeight="1"/>
    <row r="706232" customHeight="1"/>
    <row r="706234" customHeight="1"/>
    <row r="706236" customHeight="1"/>
    <row r="706238" customHeight="1"/>
    <row r="706240" customHeight="1"/>
    <row r="706242" customHeight="1"/>
    <row r="706244" customHeight="1"/>
    <row r="706246" customHeight="1"/>
    <row r="706248" customHeight="1"/>
    <row r="706250" customHeight="1"/>
    <row r="706252" customHeight="1"/>
    <row r="706254" customHeight="1"/>
    <row r="706256" customHeight="1"/>
    <row r="706258" customHeight="1"/>
    <row r="706260" customHeight="1"/>
    <row r="706262" customHeight="1"/>
    <row r="706264" customHeight="1"/>
    <row r="706266" customHeight="1"/>
    <row r="706268" customHeight="1"/>
    <row r="706270" customHeight="1"/>
    <row r="706272" customHeight="1"/>
    <row r="706274" customHeight="1"/>
    <row r="706276" customHeight="1"/>
    <row r="706278" customHeight="1"/>
    <row r="706280" customHeight="1"/>
    <row r="706282" customHeight="1"/>
    <row r="706284" customHeight="1"/>
    <row r="706286" customHeight="1"/>
    <row r="706288" customHeight="1"/>
    <row r="706290" customHeight="1"/>
    <row r="706292" customHeight="1"/>
    <row r="706294" customHeight="1"/>
    <row r="706296" customHeight="1"/>
    <row r="706298" customHeight="1"/>
    <row r="706300" customHeight="1"/>
    <row r="706302" customHeight="1"/>
    <row r="706304" customHeight="1"/>
    <row r="706306" customHeight="1"/>
    <row r="706308" customHeight="1"/>
    <row r="706310" customHeight="1"/>
    <row r="706312" customHeight="1"/>
    <row r="706314" customHeight="1"/>
    <row r="706316" customHeight="1"/>
    <row r="706318" customHeight="1"/>
    <row r="706320" customHeight="1"/>
    <row r="706322" customHeight="1"/>
    <row r="706324" customHeight="1"/>
    <row r="706326" customHeight="1"/>
    <row r="706328" customHeight="1"/>
    <row r="706330" customHeight="1"/>
    <row r="706332" customHeight="1"/>
    <row r="706334" customHeight="1"/>
    <row r="706336" customHeight="1"/>
    <row r="706338" customHeight="1"/>
    <row r="706340" customHeight="1"/>
    <row r="706342" customHeight="1"/>
    <row r="706344" customHeight="1"/>
    <row r="706346" customHeight="1"/>
    <row r="706348" customHeight="1"/>
    <row r="706350" customHeight="1"/>
    <row r="706352" customHeight="1"/>
    <row r="706354" customHeight="1"/>
    <row r="706356" customHeight="1"/>
    <row r="706358" customHeight="1"/>
    <row r="706360" customHeight="1"/>
    <row r="706362" customHeight="1"/>
    <row r="706364" customHeight="1"/>
    <row r="706366" customHeight="1"/>
    <row r="706368" customHeight="1"/>
    <row r="706370" customHeight="1"/>
    <row r="706372" customHeight="1"/>
    <row r="706374" customHeight="1"/>
    <row r="706376" customHeight="1"/>
    <row r="706378" customHeight="1"/>
    <row r="706380" customHeight="1"/>
    <row r="706382" customHeight="1"/>
    <row r="706384" customHeight="1"/>
    <row r="706386" customHeight="1"/>
    <row r="706388" customHeight="1"/>
    <row r="706390" customHeight="1"/>
    <row r="706392" customHeight="1"/>
    <row r="706394" customHeight="1"/>
    <row r="706396" customHeight="1"/>
    <row r="706398" customHeight="1"/>
    <row r="706400" customHeight="1"/>
    <row r="706402" customHeight="1"/>
    <row r="706404" customHeight="1"/>
    <row r="706406" customHeight="1"/>
    <row r="706408" customHeight="1"/>
    <row r="706410" customHeight="1"/>
    <row r="706412" customHeight="1"/>
    <row r="706414" customHeight="1"/>
    <row r="706416" customHeight="1"/>
    <row r="706418" customHeight="1"/>
    <row r="706420" customHeight="1"/>
    <row r="706422" customHeight="1"/>
    <row r="706424" customHeight="1"/>
    <row r="706426" customHeight="1"/>
    <row r="706428" customHeight="1"/>
    <row r="706430" customHeight="1"/>
    <row r="706432" customHeight="1"/>
    <row r="706434" customHeight="1"/>
    <row r="706436" customHeight="1"/>
    <row r="706438" customHeight="1"/>
    <row r="706440" customHeight="1"/>
    <row r="706442" customHeight="1"/>
    <row r="706444" customHeight="1"/>
    <row r="706446" customHeight="1"/>
    <row r="706448" customHeight="1"/>
    <row r="706450" customHeight="1"/>
    <row r="706452" customHeight="1"/>
    <row r="706454" customHeight="1"/>
    <row r="706456" customHeight="1"/>
    <row r="706458" customHeight="1"/>
    <row r="706460" customHeight="1"/>
    <row r="706462" customHeight="1"/>
    <row r="706464" customHeight="1"/>
    <row r="706466" customHeight="1"/>
    <row r="706468" customHeight="1"/>
    <row r="706470" customHeight="1"/>
    <row r="706472" customHeight="1"/>
    <row r="706474" customHeight="1"/>
    <row r="706476" customHeight="1"/>
    <row r="706478" customHeight="1"/>
    <row r="706480" customHeight="1"/>
    <row r="706482" customHeight="1"/>
    <row r="706484" customHeight="1"/>
    <row r="706486" customHeight="1"/>
    <row r="706488" customHeight="1"/>
    <row r="706490" customHeight="1"/>
    <row r="706492" customHeight="1"/>
    <row r="706494" customHeight="1"/>
    <row r="706496" customHeight="1"/>
    <row r="706498" customHeight="1"/>
    <row r="706500" customHeight="1"/>
    <row r="706502" customHeight="1"/>
    <row r="706504" customHeight="1"/>
    <row r="706506" customHeight="1"/>
    <row r="706508" customHeight="1"/>
    <row r="706510" customHeight="1"/>
    <row r="706512" customHeight="1"/>
    <row r="706514" customHeight="1"/>
    <row r="706516" customHeight="1"/>
    <row r="706518" customHeight="1"/>
    <row r="706520" customHeight="1"/>
    <row r="706522" customHeight="1"/>
    <row r="706524" customHeight="1"/>
    <row r="706526" customHeight="1"/>
    <row r="706528" customHeight="1"/>
    <row r="706530" customHeight="1"/>
    <row r="706532" customHeight="1"/>
    <row r="706534" customHeight="1"/>
    <row r="706536" customHeight="1"/>
    <row r="706538" customHeight="1"/>
    <row r="706540" customHeight="1"/>
    <row r="706542" customHeight="1"/>
    <row r="706544" customHeight="1"/>
    <row r="706546" customHeight="1"/>
    <row r="706548" customHeight="1"/>
    <row r="706550" customHeight="1"/>
    <row r="706552" customHeight="1"/>
    <row r="706554" customHeight="1"/>
    <row r="706556" customHeight="1"/>
    <row r="706558" customHeight="1"/>
    <row r="706560" customHeight="1"/>
    <row r="706562" customHeight="1"/>
    <row r="706564" customHeight="1"/>
    <row r="706566" customHeight="1"/>
    <row r="706568" customHeight="1"/>
    <row r="706570" customHeight="1"/>
    <row r="706572" customHeight="1"/>
    <row r="706574" customHeight="1"/>
    <row r="706576" customHeight="1"/>
    <row r="706578" customHeight="1"/>
    <row r="706580" customHeight="1"/>
    <row r="706582" customHeight="1"/>
    <row r="706584" customHeight="1"/>
    <row r="706586" customHeight="1"/>
    <row r="706588" customHeight="1"/>
    <row r="706590" customHeight="1"/>
    <row r="706592" customHeight="1"/>
    <row r="706594" customHeight="1"/>
    <row r="706596" customHeight="1"/>
    <row r="706598" customHeight="1"/>
    <row r="706600" customHeight="1"/>
    <row r="706602" customHeight="1"/>
    <row r="706604" customHeight="1"/>
    <row r="706606" customHeight="1"/>
    <row r="706608" customHeight="1"/>
    <row r="706610" customHeight="1"/>
    <row r="706612" customHeight="1"/>
    <row r="706614" customHeight="1"/>
    <row r="706616" customHeight="1"/>
    <row r="706618" customHeight="1"/>
    <row r="706620" customHeight="1"/>
    <row r="706622" customHeight="1"/>
    <row r="706624" customHeight="1"/>
    <row r="706626" customHeight="1"/>
    <row r="706628" customHeight="1"/>
    <row r="706630" customHeight="1"/>
    <row r="706632" customHeight="1"/>
    <row r="706634" customHeight="1"/>
    <row r="706636" customHeight="1"/>
    <row r="706638" customHeight="1"/>
    <row r="706640" customHeight="1"/>
    <row r="706642" customHeight="1"/>
    <row r="706644" customHeight="1"/>
    <row r="706646" customHeight="1"/>
    <row r="706648" customHeight="1"/>
    <row r="706650" customHeight="1"/>
    <row r="706652" customHeight="1"/>
    <row r="706654" customHeight="1"/>
    <row r="706656" customHeight="1"/>
    <row r="706658" customHeight="1"/>
    <row r="706660" customHeight="1"/>
    <row r="706662" customHeight="1"/>
    <row r="706664" customHeight="1"/>
    <row r="706666" customHeight="1"/>
    <row r="706668" customHeight="1"/>
    <row r="706670" customHeight="1"/>
    <row r="706672" customHeight="1"/>
    <row r="706674" customHeight="1"/>
    <row r="706676" customHeight="1"/>
    <row r="706678" customHeight="1"/>
    <row r="706680" customHeight="1"/>
    <row r="706682" customHeight="1"/>
    <row r="706684" customHeight="1"/>
    <row r="706686" customHeight="1"/>
    <row r="706688" customHeight="1"/>
    <row r="706690" customHeight="1"/>
    <row r="706692" customHeight="1"/>
    <row r="706694" customHeight="1"/>
    <row r="706696" customHeight="1"/>
    <row r="706698" customHeight="1"/>
    <row r="706700" customHeight="1"/>
    <row r="706702" customHeight="1"/>
    <row r="706704" customHeight="1"/>
    <row r="706706" customHeight="1"/>
    <row r="706708" customHeight="1"/>
    <row r="706710" customHeight="1"/>
    <row r="706712" customHeight="1"/>
    <row r="706714" customHeight="1"/>
    <row r="706716" customHeight="1"/>
    <row r="706718" customHeight="1"/>
    <row r="706720" customHeight="1"/>
    <row r="706722" customHeight="1"/>
    <row r="706724" customHeight="1"/>
    <row r="706726" customHeight="1"/>
    <row r="706728" customHeight="1"/>
    <row r="706730" customHeight="1"/>
    <row r="706732" customHeight="1"/>
    <row r="706734" customHeight="1"/>
    <row r="706736" customHeight="1"/>
    <row r="706738" customHeight="1"/>
    <row r="706740" customHeight="1"/>
    <row r="706742" customHeight="1"/>
    <row r="706744" customHeight="1"/>
    <row r="706746" customHeight="1"/>
    <row r="706748" customHeight="1"/>
    <row r="706750" customHeight="1"/>
    <row r="706752" customHeight="1"/>
    <row r="706754" customHeight="1"/>
    <row r="706756" customHeight="1"/>
    <row r="706758" customHeight="1"/>
    <row r="706760" customHeight="1"/>
    <row r="706762" customHeight="1"/>
    <row r="706764" customHeight="1"/>
    <row r="706766" customHeight="1"/>
    <row r="706768" customHeight="1"/>
    <row r="706770" customHeight="1"/>
    <row r="706772" customHeight="1"/>
    <row r="706774" customHeight="1"/>
    <row r="706776" customHeight="1"/>
    <row r="706778" customHeight="1"/>
    <row r="706780" customHeight="1"/>
    <row r="706782" customHeight="1"/>
    <row r="706784" customHeight="1"/>
    <row r="706786" customHeight="1"/>
    <row r="706788" customHeight="1"/>
    <row r="706790" customHeight="1"/>
    <row r="706792" customHeight="1"/>
    <row r="706794" customHeight="1"/>
    <row r="706796" customHeight="1"/>
    <row r="706798" customHeight="1"/>
    <row r="706800" customHeight="1"/>
    <row r="706802" customHeight="1"/>
    <row r="706804" customHeight="1"/>
    <row r="706806" customHeight="1"/>
    <row r="706808" customHeight="1"/>
    <row r="706810" customHeight="1"/>
    <row r="706812" customHeight="1"/>
    <row r="706814" customHeight="1"/>
    <row r="706816" customHeight="1"/>
    <row r="706818" customHeight="1"/>
    <row r="706820" customHeight="1"/>
    <row r="706822" customHeight="1"/>
    <row r="706824" customHeight="1"/>
    <row r="706826" customHeight="1"/>
    <row r="706828" customHeight="1"/>
    <row r="706830" customHeight="1"/>
    <row r="706832" customHeight="1"/>
    <row r="706834" customHeight="1"/>
    <row r="706836" customHeight="1"/>
    <row r="706838" customHeight="1"/>
    <row r="706840" customHeight="1"/>
    <row r="706842" customHeight="1"/>
    <row r="706844" customHeight="1"/>
    <row r="706846" customHeight="1"/>
    <row r="706848" customHeight="1"/>
    <row r="706850" customHeight="1"/>
    <row r="706852" customHeight="1"/>
    <row r="706854" customHeight="1"/>
    <row r="706856" customHeight="1"/>
    <row r="706858" customHeight="1"/>
    <row r="706860" customHeight="1"/>
    <row r="706862" customHeight="1"/>
    <row r="706864" customHeight="1"/>
    <row r="706866" customHeight="1"/>
    <row r="706868" customHeight="1"/>
    <row r="706870" customHeight="1"/>
    <row r="706872" customHeight="1"/>
    <row r="706874" customHeight="1"/>
    <row r="706876" customHeight="1"/>
    <row r="706878" customHeight="1"/>
    <row r="706880" customHeight="1"/>
    <row r="706882" customHeight="1"/>
    <row r="706884" customHeight="1"/>
    <row r="706886" customHeight="1"/>
    <row r="706888" customHeight="1"/>
    <row r="706890" customHeight="1"/>
    <row r="706892" customHeight="1"/>
    <row r="706894" customHeight="1"/>
    <row r="706896" customHeight="1"/>
    <row r="706898" customHeight="1"/>
    <row r="706900" customHeight="1"/>
    <row r="706902" customHeight="1"/>
    <row r="706904" customHeight="1"/>
    <row r="706906" customHeight="1"/>
    <row r="706908" customHeight="1"/>
    <row r="706910" customHeight="1"/>
    <row r="706912" customHeight="1"/>
    <row r="706914" customHeight="1"/>
    <row r="706916" customHeight="1"/>
    <row r="706918" customHeight="1"/>
    <row r="706920" customHeight="1"/>
    <row r="706922" customHeight="1"/>
    <row r="706924" customHeight="1"/>
    <row r="706926" customHeight="1"/>
    <row r="706928" customHeight="1"/>
    <row r="706930" customHeight="1"/>
    <row r="706932" customHeight="1"/>
    <row r="706934" customHeight="1"/>
    <row r="706936" customHeight="1"/>
    <row r="706938" customHeight="1"/>
    <row r="706940" customHeight="1"/>
    <row r="706942" customHeight="1"/>
    <row r="706944" customHeight="1"/>
    <row r="706946" customHeight="1"/>
    <row r="706948" customHeight="1"/>
    <row r="706950" customHeight="1"/>
    <row r="706952" customHeight="1"/>
    <row r="706954" customHeight="1"/>
    <row r="706956" customHeight="1"/>
    <row r="706958" customHeight="1"/>
    <row r="706960" customHeight="1"/>
    <row r="706962" customHeight="1"/>
    <row r="706964" customHeight="1"/>
    <row r="706966" customHeight="1"/>
    <row r="706968" customHeight="1"/>
    <row r="706970" customHeight="1"/>
    <row r="706972" customHeight="1"/>
    <row r="706974" customHeight="1"/>
    <row r="706976" customHeight="1"/>
    <row r="706978" customHeight="1"/>
    <row r="706980" customHeight="1"/>
    <row r="706982" customHeight="1"/>
    <row r="706984" customHeight="1"/>
    <row r="706986" customHeight="1"/>
    <row r="706988" customHeight="1"/>
    <row r="706990" customHeight="1"/>
    <row r="706992" customHeight="1"/>
    <row r="706994" customHeight="1"/>
    <row r="706996" customHeight="1"/>
    <row r="706998" customHeight="1"/>
    <row r="707000" customHeight="1"/>
    <row r="707002" customHeight="1"/>
    <row r="707004" customHeight="1"/>
    <row r="707006" customHeight="1"/>
    <row r="707008" customHeight="1"/>
    <row r="707010" customHeight="1"/>
    <row r="707012" customHeight="1"/>
    <row r="707014" customHeight="1"/>
    <row r="707016" customHeight="1"/>
    <row r="707018" customHeight="1"/>
    <row r="707020" customHeight="1"/>
    <row r="707022" customHeight="1"/>
    <row r="707024" customHeight="1"/>
    <row r="707026" customHeight="1"/>
    <row r="707028" customHeight="1"/>
    <row r="707030" customHeight="1"/>
    <row r="707032" customHeight="1"/>
    <row r="707034" customHeight="1"/>
    <row r="707036" customHeight="1"/>
    <row r="707038" customHeight="1"/>
    <row r="707040" customHeight="1"/>
    <row r="707042" customHeight="1"/>
    <row r="707044" customHeight="1"/>
    <row r="707046" customHeight="1"/>
    <row r="707048" customHeight="1"/>
    <row r="707050" customHeight="1"/>
    <row r="707052" customHeight="1"/>
    <row r="707054" customHeight="1"/>
    <row r="707056" customHeight="1"/>
    <row r="707058" customHeight="1"/>
    <row r="707060" customHeight="1"/>
    <row r="707062" customHeight="1"/>
    <row r="707064" customHeight="1"/>
    <row r="707066" customHeight="1"/>
    <row r="707068" customHeight="1"/>
    <row r="707070" customHeight="1"/>
    <row r="707072" customHeight="1"/>
    <row r="707074" customHeight="1"/>
    <row r="707076" customHeight="1"/>
    <row r="707078" customHeight="1"/>
    <row r="707080" customHeight="1"/>
    <row r="707082" customHeight="1"/>
    <row r="707084" customHeight="1"/>
    <row r="707086" customHeight="1"/>
    <row r="707088" customHeight="1"/>
    <row r="707090" customHeight="1"/>
    <row r="707092" customHeight="1"/>
    <row r="707094" customHeight="1"/>
    <row r="707096" customHeight="1"/>
    <row r="707098" customHeight="1"/>
    <row r="707100" customHeight="1"/>
    <row r="707102" customHeight="1"/>
    <row r="707104" customHeight="1"/>
    <row r="707106" customHeight="1"/>
    <row r="707108" customHeight="1"/>
    <row r="707110" customHeight="1"/>
    <row r="707112" customHeight="1"/>
    <row r="707114" customHeight="1"/>
    <row r="707116" customHeight="1"/>
    <row r="707118" customHeight="1"/>
    <row r="707120" customHeight="1"/>
    <row r="707122" customHeight="1"/>
    <row r="707124" customHeight="1"/>
    <row r="707126" customHeight="1"/>
    <row r="707128" customHeight="1"/>
    <row r="707130" customHeight="1"/>
    <row r="707132" customHeight="1"/>
    <row r="707134" customHeight="1"/>
    <row r="707136" customHeight="1"/>
    <row r="707138" customHeight="1"/>
    <row r="707140" customHeight="1"/>
    <row r="707142" customHeight="1"/>
    <row r="707144" customHeight="1"/>
    <row r="707146" customHeight="1"/>
    <row r="707148" customHeight="1"/>
    <row r="707150" customHeight="1"/>
    <row r="707152" customHeight="1"/>
    <row r="707154" customHeight="1"/>
    <row r="707156" customHeight="1"/>
    <row r="707158" customHeight="1"/>
    <row r="707160" customHeight="1"/>
    <row r="707162" customHeight="1"/>
    <row r="707164" customHeight="1"/>
    <row r="707166" customHeight="1"/>
    <row r="707168" customHeight="1"/>
    <row r="707170" customHeight="1"/>
    <row r="707172" customHeight="1"/>
    <row r="707174" customHeight="1"/>
    <row r="707176" customHeight="1"/>
    <row r="707178" customHeight="1"/>
    <row r="707180" customHeight="1"/>
    <row r="707182" customHeight="1"/>
    <row r="707184" customHeight="1"/>
    <row r="707186" customHeight="1"/>
    <row r="707188" customHeight="1"/>
    <row r="707190" customHeight="1"/>
    <row r="707192" customHeight="1"/>
    <row r="707194" customHeight="1"/>
    <row r="707196" customHeight="1"/>
    <row r="707198" customHeight="1"/>
    <row r="707200" customHeight="1"/>
    <row r="707202" customHeight="1"/>
    <row r="707204" customHeight="1"/>
    <row r="707206" customHeight="1"/>
    <row r="707208" customHeight="1"/>
    <row r="707210" customHeight="1"/>
    <row r="707212" customHeight="1"/>
    <row r="707214" customHeight="1"/>
    <row r="707216" customHeight="1"/>
    <row r="707218" customHeight="1"/>
    <row r="707220" customHeight="1"/>
    <row r="707222" customHeight="1"/>
    <row r="707224" customHeight="1"/>
    <row r="707226" customHeight="1"/>
    <row r="707228" customHeight="1"/>
    <row r="707230" customHeight="1"/>
    <row r="707232" customHeight="1"/>
    <row r="707234" customHeight="1"/>
    <row r="707236" customHeight="1"/>
    <row r="707238" customHeight="1"/>
    <row r="707240" customHeight="1"/>
    <row r="707242" customHeight="1"/>
    <row r="707244" customHeight="1"/>
    <row r="707246" customHeight="1"/>
    <row r="707248" customHeight="1"/>
    <row r="707250" customHeight="1"/>
    <row r="707252" customHeight="1"/>
    <row r="707254" customHeight="1"/>
    <row r="707256" customHeight="1"/>
    <row r="707258" customHeight="1"/>
    <row r="707260" customHeight="1"/>
    <row r="707262" customHeight="1"/>
    <row r="707264" customHeight="1"/>
    <row r="707266" customHeight="1"/>
    <row r="707268" customHeight="1"/>
    <row r="707270" customHeight="1"/>
    <row r="707272" customHeight="1"/>
    <row r="707274" customHeight="1"/>
    <row r="707276" customHeight="1"/>
    <row r="707278" customHeight="1"/>
    <row r="707280" customHeight="1"/>
    <row r="707282" customHeight="1"/>
    <row r="707284" customHeight="1"/>
    <row r="707286" customHeight="1"/>
    <row r="707288" customHeight="1"/>
    <row r="707290" customHeight="1"/>
    <row r="707292" customHeight="1"/>
    <row r="707294" customHeight="1"/>
    <row r="707296" customHeight="1"/>
    <row r="707298" customHeight="1"/>
    <row r="707300" customHeight="1"/>
    <row r="707302" customHeight="1"/>
    <row r="707304" customHeight="1"/>
    <row r="707306" customHeight="1"/>
    <row r="707308" customHeight="1"/>
    <row r="707310" customHeight="1"/>
    <row r="707312" customHeight="1"/>
    <row r="707314" customHeight="1"/>
    <row r="707316" customHeight="1"/>
    <row r="707318" customHeight="1"/>
    <row r="707320" customHeight="1"/>
    <row r="707322" customHeight="1"/>
    <row r="707324" customHeight="1"/>
    <row r="707326" customHeight="1"/>
    <row r="707328" customHeight="1"/>
    <row r="707330" customHeight="1"/>
    <row r="707332" customHeight="1"/>
    <row r="707334" customHeight="1"/>
    <row r="707336" customHeight="1"/>
    <row r="707338" customHeight="1"/>
    <row r="707340" customHeight="1"/>
    <row r="707342" customHeight="1"/>
    <row r="707344" customHeight="1"/>
    <row r="707346" customHeight="1"/>
    <row r="707348" customHeight="1"/>
    <row r="707350" customHeight="1"/>
    <row r="707352" customHeight="1"/>
    <row r="707354" customHeight="1"/>
    <row r="707356" customHeight="1"/>
    <row r="707358" customHeight="1"/>
    <row r="707360" customHeight="1"/>
    <row r="707362" customHeight="1"/>
    <row r="707364" customHeight="1"/>
    <row r="707366" customHeight="1"/>
    <row r="707368" customHeight="1"/>
    <row r="707370" customHeight="1"/>
    <row r="707372" customHeight="1"/>
    <row r="707374" customHeight="1"/>
    <row r="707376" customHeight="1"/>
    <row r="707378" customHeight="1"/>
    <row r="707380" customHeight="1"/>
    <row r="707382" customHeight="1"/>
    <row r="707384" customHeight="1"/>
    <row r="707386" customHeight="1"/>
    <row r="707388" customHeight="1"/>
    <row r="707390" customHeight="1"/>
    <row r="707392" customHeight="1"/>
    <row r="707394" customHeight="1"/>
    <row r="707396" customHeight="1"/>
    <row r="707398" customHeight="1"/>
    <row r="707400" customHeight="1"/>
    <row r="707402" customHeight="1"/>
    <row r="707404" customHeight="1"/>
    <row r="707406" customHeight="1"/>
    <row r="707408" customHeight="1"/>
    <row r="707410" customHeight="1"/>
    <row r="707412" customHeight="1"/>
    <row r="707414" customHeight="1"/>
    <row r="707416" customHeight="1"/>
    <row r="707418" customHeight="1"/>
    <row r="707420" customHeight="1"/>
    <row r="707422" customHeight="1"/>
    <row r="707424" customHeight="1"/>
    <row r="707426" customHeight="1"/>
    <row r="707428" customHeight="1"/>
    <row r="707430" customHeight="1"/>
    <row r="707432" customHeight="1"/>
    <row r="707434" customHeight="1"/>
    <row r="707436" customHeight="1"/>
    <row r="707438" customHeight="1"/>
    <row r="707440" customHeight="1"/>
    <row r="707442" customHeight="1"/>
    <row r="707444" customHeight="1"/>
    <row r="707446" customHeight="1"/>
    <row r="707448" customHeight="1"/>
    <row r="707450" customHeight="1"/>
    <row r="707452" customHeight="1"/>
    <row r="707454" customHeight="1"/>
    <row r="707456" customHeight="1"/>
    <row r="707458" customHeight="1"/>
    <row r="707460" customHeight="1"/>
    <row r="707462" customHeight="1"/>
    <row r="707464" customHeight="1"/>
    <row r="707466" customHeight="1"/>
    <row r="707468" customHeight="1"/>
    <row r="707470" customHeight="1"/>
    <row r="707472" customHeight="1"/>
    <row r="707474" customHeight="1"/>
    <row r="707476" customHeight="1"/>
    <row r="707478" customHeight="1"/>
    <row r="707480" customHeight="1"/>
    <row r="707482" customHeight="1"/>
    <row r="707484" customHeight="1"/>
    <row r="707486" customHeight="1"/>
    <row r="707488" customHeight="1"/>
    <row r="707490" customHeight="1"/>
    <row r="707492" customHeight="1"/>
    <row r="707494" customHeight="1"/>
    <row r="707496" customHeight="1"/>
    <row r="707498" customHeight="1"/>
    <row r="707500" customHeight="1"/>
    <row r="707502" customHeight="1"/>
    <row r="707504" customHeight="1"/>
    <row r="707506" customHeight="1"/>
    <row r="707508" customHeight="1"/>
    <row r="707510" customHeight="1"/>
    <row r="707512" customHeight="1"/>
    <row r="707514" customHeight="1"/>
    <row r="707516" customHeight="1"/>
    <row r="707518" customHeight="1"/>
    <row r="707520" customHeight="1"/>
    <row r="707522" customHeight="1"/>
    <row r="707524" customHeight="1"/>
    <row r="707526" customHeight="1"/>
    <row r="707528" customHeight="1"/>
    <row r="707530" customHeight="1"/>
    <row r="707532" customHeight="1"/>
    <row r="707534" customHeight="1"/>
    <row r="707536" customHeight="1"/>
    <row r="707538" customHeight="1"/>
    <row r="707540" customHeight="1"/>
    <row r="707542" customHeight="1"/>
    <row r="707544" customHeight="1"/>
    <row r="707546" customHeight="1"/>
    <row r="707548" customHeight="1"/>
    <row r="707550" customHeight="1"/>
    <row r="707552" customHeight="1"/>
    <row r="707554" customHeight="1"/>
    <row r="707556" customHeight="1"/>
    <row r="707558" customHeight="1"/>
    <row r="707560" customHeight="1"/>
    <row r="707562" customHeight="1"/>
    <row r="707564" customHeight="1"/>
    <row r="707566" customHeight="1"/>
    <row r="707568" customHeight="1"/>
    <row r="707570" customHeight="1"/>
    <row r="707572" customHeight="1"/>
    <row r="707574" customHeight="1"/>
    <row r="707576" customHeight="1"/>
    <row r="707578" customHeight="1"/>
    <row r="707580" customHeight="1"/>
    <row r="707582" customHeight="1"/>
    <row r="707584" customHeight="1"/>
    <row r="707586" customHeight="1"/>
    <row r="707588" customHeight="1"/>
    <row r="707590" customHeight="1"/>
    <row r="707592" customHeight="1"/>
    <row r="707594" customHeight="1"/>
    <row r="707596" customHeight="1"/>
    <row r="707598" customHeight="1"/>
    <row r="707600" customHeight="1"/>
    <row r="707602" customHeight="1"/>
    <row r="707604" customHeight="1"/>
    <row r="707606" customHeight="1"/>
    <row r="707608" customHeight="1"/>
    <row r="707610" customHeight="1"/>
    <row r="707612" customHeight="1"/>
    <row r="707614" customHeight="1"/>
    <row r="707616" customHeight="1"/>
    <row r="707618" customHeight="1"/>
    <row r="707620" customHeight="1"/>
    <row r="707622" customHeight="1"/>
    <row r="707624" customHeight="1"/>
    <row r="707626" customHeight="1"/>
    <row r="707628" customHeight="1"/>
    <row r="707630" customHeight="1"/>
    <row r="707632" customHeight="1"/>
    <row r="707634" customHeight="1"/>
    <row r="707636" customHeight="1"/>
    <row r="707638" customHeight="1"/>
    <row r="707640" customHeight="1"/>
    <row r="707642" customHeight="1"/>
    <row r="707644" customHeight="1"/>
    <row r="707646" customHeight="1"/>
    <row r="707648" customHeight="1"/>
    <row r="707650" customHeight="1"/>
    <row r="707652" customHeight="1"/>
    <row r="707654" customHeight="1"/>
    <row r="707656" customHeight="1"/>
    <row r="707658" customHeight="1"/>
    <row r="707660" customHeight="1"/>
    <row r="707662" customHeight="1"/>
    <row r="707664" customHeight="1"/>
    <row r="707666" customHeight="1"/>
    <row r="707668" customHeight="1"/>
    <row r="707670" customHeight="1"/>
    <row r="707672" customHeight="1"/>
    <row r="707674" customHeight="1"/>
    <row r="707676" customHeight="1"/>
    <row r="707678" customHeight="1"/>
    <row r="707680" customHeight="1"/>
    <row r="707682" customHeight="1"/>
    <row r="707684" customHeight="1"/>
    <row r="707686" customHeight="1"/>
    <row r="707688" customHeight="1"/>
    <row r="707690" customHeight="1"/>
    <row r="707692" customHeight="1"/>
    <row r="707694" customHeight="1"/>
    <row r="707696" customHeight="1"/>
    <row r="707698" customHeight="1"/>
    <row r="707700" customHeight="1"/>
    <row r="707702" customHeight="1"/>
    <row r="707704" customHeight="1"/>
    <row r="707706" customHeight="1"/>
    <row r="707708" customHeight="1"/>
    <row r="707710" customHeight="1"/>
    <row r="707712" customHeight="1"/>
    <row r="707714" customHeight="1"/>
    <row r="707716" customHeight="1"/>
    <row r="707718" customHeight="1"/>
    <row r="707720" customHeight="1"/>
    <row r="707722" customHeight="1"/>
    <row r="707724" customHeight="1"/>
    <row r="707726" customHeight="1"/>
    <row r="707728" customHeight="1"/>
    <row r="707730" customHeight="1"/>
    <row r="707732" customHeight="1"/>
    <row r="707734" customHeight="1"/>
    <row r="707736" customHeight="1"/>
    <row r="707738" customHeight="1"/>
    <row r="707740" customHeight="1"/>
    <row r="707742" customHeight="1"/>
    <row r="707744" customHeight="1"/>
    <row r="707746" customHeight="1"/>
    <row r="707748" customHeight="1"/>
    <row r="707750" customHeight="1"/>
    <row r="707752" customHeight="1"/>
    <row r="707754" customHeight="1"/>
    <row r="707756" customHeight="1"/>
    <row r="707758" customHeight="1"/>
    <row r="707760" customHeight="1"/>
    <row r="707762" customHeight="1"/>
    <row r="707764" customHeight="1"/>
    <row r="707766" customHeight="1"/>
    <row r="707768" customHeight="1"/>
    <row r="707770" customHeight="1"/>
    <row r="707772" customHeight="1"/>
    <row r="707774" customHeight="1"/>
    <row r="707776" customHeight="1"/>
    <row r="707778" customHeight="1"/>
    <row r="707780" customHeight="1"/>
    <row r="707782" customHeight="1"/>
    <row r="707784" customHeight="1"/>
    <row r="707786" customHeight="1"/>
    <row r="707788" customHeight="1"/>
    <row r="707790" customHeight="1"/>
    <row r="707792" customHeight="1"/>
    <row r="707794" customHeight="1"/>
    <row r="707796" customHeight="1"/>
    <row r="707798" customHeight="1"/>
    <row r="707800" customHeight="1"/>
    <row r="707802" customHeight="1"/>
    <row r="707804" customHeight="1"/>
    <row r="707806" customHeight="1"/>
    <row r="707808" customHeight="1"/>
    <row r="707810" customHeight="1"/>
    <row r="707812" customHeight="1"/>
    <row r="707814" customHeight="1"/>
    <row r="707816" customHeight="1"/>
    <row r="707818" customHeight="1"/>
    <row r="707820" customHeight="1"/>
    <row r="707822" customHeight="1"/>
    <row r="707824" customHeight="1"/>
    <row r="707826" customHeight="1"/>
    <row r="707828" customHeight="1"/>
    <row r="707830" customHeight="1"/>
    <row r="707832" customHeight="1"/>
    <row r="707834" customHeight="1"/>
    <row r="707836" customHeight="1"/>
    <row r="707838" customHeight="1"/>
    <row r="707840" customHeight="1"/>
    <row r="707842" customHeight="1"/>
    <row r="707844" customHeight="1"/>
    <row r="707846" customHeight="1"/>
    <row r="707848" customHeight="1"/>
    <row r="707850" customHeight="1"/>
    <row r="707852" customHeight="1"/>
    <row r="707854" customHeight="1"/>
    <row r="707856" customHeight="1"/>
    <row r="707858" customHeight="1"/>
    <row r="707860" customHeight="1"/>
    <row r="707862" customHeight="1"/>
    <row r="707864" customHeight="1"/>
    <row r="707866" customHeight="1"/>
    <row r="707868" customHeight="1"/>
    <row r="707870" customHeight="1"/>
    <row r="707872" customHeight="1"/>
    <row r="707874" customHeight="1"/>
    <row r="707876" customHeight="1"/>
    <row r="707878" customHeight="1"/>
    <row r="707880" customHeight="1"/>
    <row r="707882" customHeight="1"/>
    <row r="707884" customHeight="1"/>
    <row r="707886" customHeight="1"/>
    <row r="707888" customHeight="1"/>
    <row r="707890" customHeight="1"/>
    <row r="707892" customHeight="1"/>
    <row r="707894" customHeight="1"/>
    <row r="707896" customHeight="1"/>
    <row r="707898" customHeight="1"/>
    <row r="707900" customHeight="1"/>
    <row r="707902" customHeight="1"/>
    <row r="707904" customHeight="1"/>
    <row r="707906" customHeight="1"/>
    <row r="707908" customHeight="1"/>
    <row r="707910" customHeight="1"/>
    <row r="707912" customHeight="1"/>
    <row r="707914" customHeight="1"/>
    <row r="707916" customHeight="1"/>
    <row r="707918" customHeight="1"/>
    <row r="707920" customHeight="1"/>
    <row r="707922" customHeight="1"/>
    <row r="707924" customHeight="1"/>
    <row r="707926" customHeight="1"/>
    <row r="707928" customHeight="1"/>
    <row r="707930" customHeight="1"/>
    <row r="707932" customHeight="1"/>
    <row r="707934" customHeight="1"/>
    <row r="707936" customHeight="1"/>
    <row r="707938" customHeight="1"/>
    <row r="707940" customHeight="1"/>
    <row r="707942" customHeight="1"/>
    <row r="707944" customHeight="1"/>
    <row r="707946" customHeight="1"/>
    <row r="707948" customHeight="1"/>
    <row r="707950" customHeight="1"/>
    <row r="707952" customHeight="1"/>
    <row r="707954" customHeight="1"/>
    <row r="707956" customHeight="1"/>
    <row r="707958" customHeight="1"/>
    <row r="707960" customHeight="1"/>
    <row r="707962" customHeight="1"/>
    <row r="707964" customHeight="1"/>
    <row r="707966" customHeight="1"/>
    <row r="707968" customHeight="1"/>
    <row r="707970" customHeight="1"/>
    <row r="707972" customHeight="1"/>
    <row r="707974" customHeight="1"/>
    <row r="707976" customHeight="1"/>
    <row r="707978" customHeight="1"/>
    <row r="707980" customHeight="1"/>
    <row r="707982" customHeight="1"/>
    <row r="707984" customHeight="1"/>
    <row r="707986" customHeight="1"/>
    <row r="707988" customHeight="1"/>
    <row r="707990" customHeight="1"/>
    <row r="707992" customHeight="1"/>
    <row r="707994" customHeight="1"/>
    <row r="707996" customHeight="1"/>
    <row r="707998" customHeight="1"/>
    <row r="708000" customHeight="1"/>
    <row r="708002" customHeight="1"/>
    <row r="708004" customHeight="1"/>
    <row r="708006" customHeight="1"/>
    <row r="708008" customHeight="1"/>
    <row r="708010" customHeight="1"/>
    <row r="708012" customHeight="1"/>
    <row r="708014" customHeight="1"/>
    <row r="708016" customHeight="1"/>
    <row r="708018" customHeight="1"/>
    <row r="708020" customHeight="1"/>
    <row r="708022" customHeight="1"/>
    <row r="708024" customHeight="1"/>
    <row r="708026" customHeight="1"/>
    <row r="708028" customHeight="1"/>
    <row r="708030" customHeight="1"/>
    <row r="708032" customHeight="1"/>
    <row r="708034" customHeight="1"/>
    <row r="708036" customHeight="1"/>
    <row r="708038" customHeight="1"/>
    <row r="708040" customHeight="1"/>
    <row r="708042" customHeight="1"/>
    <row r="708044" customHeight="1"/>
    <row r="708046" customHeight="1"/>
    <row r="708048" customHeight="1"/>
    <row r="708050" customHeight="1"/>
    <row r="708052" customHeight="1"/>
    <row r="708054" customHeight="1"/>
    <row r="708056" customHeight="1"/>
    <row r="708058" customHeight="1"/>
    <row r="708060" customHeight="1"/>
    <row r="708062" customHeight="1"/>
    <row r="708064" customHeight="1"/>
    <row r="708066" customHeight="1"/>
    <row r="708068" customHeight="1"/>
    <row r="708070" customHeight="1"/>
    <row r="708072" customHeight="1"/>
    <row r="708074" customHeight="1"/>
    <row r="708076" customHeight="1"/>
    <row r="708078" customHeight="1"/>
    <row r="708080" customHeight="1"/>
    <row r="708082" customHeight="1"/>
    <row r="708084" customHeight="1"/>
    <row r="708086" customHeight="1"/>
    <row r="708088" customHeight="1"/>
    <row r="708090" customHeight="1"/>
    <row r="708092" customHeight="1"/>
    <row r="708094" customHeight="1"/>
    <row r="708096" customHeight="1"/>
    <row r="708098" customHeight="1"/>
    <row r="708100" customHeight="1"/>
    <row r="708102" customHeight="1"/>
    <row r="708104" customHeight="1"/>
    <row r="708106" customHeight="1"/>
    <row r="708108" customHeight="1"/>
    <row r="708110" customHeight="1"/>
    <row r="708112" customHeight="1"/>
    <row r="708114" customHeight="1"/>
    <row r="708116" customHeight="1"/>
    <row r="708118" customHeight="1"/>
    <row r="708120" customHeight="1"/>
    <row r="708122" customHeight="1"/>
    <row r="708124" customHeight="1"/>
    <row r="708126" customHeight="1"/>
    <row r="708128" customHeight="1"/>
    <row r="708130" customHeight="1"/>
    <row r="708132" customHeight="1"/>
    <row r="708134" customHeight="1"/>
    <row r="708136" customHeight="1"/>
    <row r="708138" customHeight="1"/>
    <row r="708140" customHeight="1"/>
    <row r="708142" customHeight="1"/>
    <row r="708144" customHeight="1"/>
    <row r="708146" customHeight="1"/>
    <row r="708148" customHeight="1"/>
    <row r="708150" customHeight="1"/>
    <row r="708152" customHeight="1"/>
    <row r="708154" customHeight="1"/>
    <row r="708156" customHeight="1"/>
    <row r="708158" customHeight="1"/>
    <row r="708160" customHeight="1"/>
    <row r="708162" customHeight="1"/>
    <row r="708164" customHeight="1"/>
    <row r="708166" customHeight="1"/>
    <row r="708168" customHeight="1"/>
    <row r="708170" customHeight="1"/>
    <row r="708172" customHeight="1"/>
    <row r="708174" customHeight="1"/>
    <row r="708176" customHeight="1"/>
    <row r="708178" customHeight="1"/>
    <row r="708180" customHeight="1"/>
    <row r="708182" customHeight="1"/>
    <row r="708184" customHeight="1"/>
    <row r="708186" customHeight="1"/>
    <row r="708188" customHeight="1"/>
    <row r="708190" customHeight="1"/>
    <row r="708192" customHeight="1"/>
    <row r="708194" customHeight="1"/>
    <row r="708196" customHeight="1"/>
    <row r="708198" customHeight="1"/>
    <row r="708200" customHeight="1"/>
    <row r="708202" customHeight="1"/>
    <row r="708204" customHeight="1"/>
    <row r="708206" customHeight="1"/>
    <row r="708208" customHeight="1"/>
    <row r="708210" customHeight="1"/>
    <row r="708212" customHeight="1"/>
    <row r="708214" customHeight="1"/>
    <row r="708216" customHeight="1"/>
    <row r="708218" customHeight="1"/>
    <row r="708220" customHeight="1"/>
    <row r="708222" customHeight="1"/>
    <row r="708224" customHeight="1"/>
    <row r="708226" customHeight="1"/>
    <row r="708228" customHeight="1"/>
    <row r="708230" customHeight="1"/>
    <row r="708232" customHeight="1"/>
    <row r="708234" customHeight="1"/>
    <row r="708236" customHeight="1"/>
    <row r="708238" customHeight="1"/>
    <row r="708240" customHeight="1"/>
    <row r="708242" customHeight="1"/>
    <row r="708244" customHeight="1"/>
    <row r="708246" customHeight="1"/>
    <row r="708248" customHeight="1"/>
    <row r="708250" customHeight="1"/>
    <row r="708252" customHeight="1"/>
    <row r="708254" customHeight="1"/>
    <row r="708256" customHeight="1"/>
    <row r="708258" customHeight="1"/>
    <row r="708260" customHeight="1"/>
    <row r="708262" customHeight="1"/>
    <row r="708264" customHeight="1"/>
    <row r="708266" customHeight="1"/>
    <row r="708268" customHeight="1"/>
    <row r="708270" customHeight="1"/>
    <row r="708272" customHeight="1"/>
    <row r="708274" customHeight="1"/>
    <row r="708276" customHeight="1"/>
    <row r="708278" customHeight="1"/>
    <row r="708280" customHeight="1"/>
    <row r="708282" customHeight="1"/>
    <row r="708284" customHeight="1"/>
    <row r="708286" customHeight="1"/>
    <row r="708288" customHeight="1"/>
    <row r="708290" customHeight="1"/>
    <row r="708292" customHeight="1"/>
    <row r="708294" customHeight="1"/>
    <row r="708296" customHeight="1"/>
    <row r="708298" customHeight="1"/>
    <row r="708300" customHeight="1"/>
    <row r="708302" customHeight="1"/>
    <row r="708304" customHeight="1"/>
    <row r="708306" customHeight="1"/>
    <row r="708308" customHeight="1"/>
    <row r="708310" customHeight="1"/>
    <row r="708312" customHeight="1"/>
    <row r="708314" customHeight="1"/>
    <row r="708316" customHeight="1"/>
    <row r="708318" customHeight="1"/>
    <row r="708320" customHeight="1"/>
    <row r="708322" customHeight="1"/>
    <row r="708324" customHeight="1"/>
    <row r="708326" customHeight="1"/>
    <row r="708328" customHeight="1"/>
    <row r="708330" customHeight="1"/>
    <row r="708332" customHeight="1"/>
    <row r="708334" customHeight="1"/>
    <row r="708336" customHeight="1"/>
    <row r="708338" customHeight="1"/>
    <row r="708340" customHeight="1"/>
    <row r="708342" customHeight="1"/>
    <row r="708344" customHeight="1"/>
    <row r="708346" customHeight="1"/>
    <row r="708348" customHeight="1"/>
    <row r="708350" customHeight="1"/>
    <row r="708352" customHeight="1"/>
    <row r="708354" customHeight="1"/>
    <row r="708356" customHeight="1"/>
    <row r="708358" customHeight="1"/>
    <row r="708360" customHeight="1"/>
    <row r="708362" customHeight="1"/>
    <row r="708364" customHeight="1"/>
    <row r="708366" customHeight="1"/>
    <row r="708368" customHeight="1"/>
    <row r="708370" customHeight="1"/>
    <row r="708372" customHeight="1"/>
    <row r="708374" customHeight="1"/>
    <row r="708376" customHeight="1"/>
    <row r="708378" customHeight="1"/>
    <row r="708380" customHeight="1"/>
    <row r="708382" customHeight="1"/>
    <row r="708384" customHeight="1"/>
    <row r="708386" customHeight="1"/>
    <row r="708388" customHeight="1"/>
    <row r="708390" customHeight="1"/>
    <row r="708392" customHeight="1"/>
    <row r="708394" customHeight="1"/>
    <row r="708396" customHeight="1"/>
    <row r="708398" customHeight="1"/>
    <row r="708400" customHeight="1"/>
    <row r="708402" customHeight="1"/>
    <row r="708404" customHeight="1"/>
    <row r="708406" customHeight="1"/>
    <row r="708408" customHeight="1"/>
    <row r="708410" customHeight="1"/>
    <row r="708412" customHeight="1"/>
    <row r="708414" customHeight="1"/>
    <row r="708416" customHeight="1"/>
    <row r="708418" customHeight="1"/>
    <row r="708420" customHeight="1"/>
    <row r="708422" customHeight="1"/>
    <row r="708424" customHeight="1"/>
    <row r="708426" customHeight="1"/>
    <row r="708428" customHeight="1"/>
    <row r="708430" customHeight="1"/>
    <row r="708432" customHeight="1"/>
    <row r="708434" customHeight="1"/>
    <row r="708436" customHeight="1"/>
    <row r="708438" customHeight="1"/>
    <row r="708440" customHeight="1"/>
    <row r="708442" customHeight="1"/>
    <row r="708444" customHeight="1"/>
    <row r="708446" customHeight="1"/>
    <row r="708448" customHeight="1"/>
    <row r="708450" customHeight="1"/>
    <row r="708452" customHeight="1"/>
    <row r="708454" customHeight="1"/>
    <row r="708456" customHeight="1"/>
    <row r="708458" customHeight="1"/>
    <row r="708460" customHeight="1"/>
    <row r="708462" customHeight="1"/>
    <row r="708464" customHeight="1"/>
    <row r="708466" customHeight="1"/>
    <row r="708468" customHeight="1"/>
    <row r="708470" customHeight="1"/>
    <row r="708472" customHeight="1"/>
    <row r="708474" customHeight="1"/>
    <row r="708476" customHeight="1"/>
    <row r="708478" customHeight="1"/>
    <row r="708480" customHeight="1"/>
    <row r="708482" customHeight="1"/>
    <row r="708484" customHeight="1"/>
    <row r="708486" customHeight="1"/>
    <row r="708488" customHeight="1"/>
    <row r="708490" customHeight="1"/>
    <row r="708492" customHeight="1"/>
    <row r="708494" customHeight="1"/>
    <row r="708496" customHeight="1"/>
    <row r="708498" customHeight="1"/>
    <row r="708500" customHeight="1"/>
    <row r="708502" customHeight="1"/>
    <row r="708504" customHeight="1"/>
    <row r="708506" customHeight="1"/>
    <row r="708508" customHeight="1"/>
    <row r="708510" customHeight="1"/>
    <row r="708512" customHeight="1"/>
    <row r="708514" customHeight="1"/>
    <row r="708516" customHeight="1"/>
    <row r="708518" customHeight="1"/>
    <row r="708520" customHeight="1"/>
    <row r="708522" customHeight="1"/>
    <row r="708524" customHeight="1"/>
    <row r="708526" customHeight="1"/>
    <row r="708528" customHeight="1"/>
    <row r="708530" customHeight="1"/>
    <row r="708532" customHeight="1"/>
    <row r="708534" customHeight="1"/>
    <row r="708536" customHeight="1"/>
    <row r="708538" customHeight="1"/>
    <row r="708540" customHeight="1"/>
    <row r="708542" customHeight="1"/>
    <row r="708544" customHeight="1"/>
    <row r="708546" customHeight="1"/>
    <row r="708548" customHeight="1"/>
    <row r="708550" customHeight="1"/>
    <row r="708552" customHeight="1"/>
    <row r="708554" customHeight="1"/>
    <row r="708556" customHeight="1"/>
    <row r="708558" customHeight="1"/>
    <row r="708560" customHeight="1"/>
    <row r="708562" customHeight="1"/>
    <row r="708564" customHeight="1"/>
    <row r="708566" customHeight="1"/>
    <row r="708568" customHeight="1"/>
    <row r="708570" customHeight="1"/>
    <row r="708572" customHeight="1"/>
    <row r="708574" customHeight="1"/>
    <row r="708576" customHeight="1"/>
    <row r="708578" customHeight="1"/>
    <row r="708580" customHeight="1"/>
    <row r="708582" customHeight="1"/>
    <row r="708584" customHeight="1"/>
    <row r="708586" customHeight="1"/>
    <row r="708588" customHeight="1"/>
    <row r="708590" customHeight="1"/>
    <row r="708592" customHeight="1"/>
    <row r="708594" customHeight="1"/>
    <row r="708596" customHeight="1"/>
    <row r="708598" customHeight="1"/>
    <row r="708600" customHeight="1"/>
    <row r="708602" customHeight="1"/>
    <row r="708604" customHeight="1"/>
    <row r="708606" customHeight="1"/>
    <row r="708608" customHeight="1"/>
    <row r="708610" customHeight="1"/>
    <row r="708612" customHeight="1"/>
    <row r="708614" customHeight="1"/>
    <row r="708616" customHeight="1"/>
    <row r="708618" customHeight="1"/>
    <row r="708620" customHeight="1"/>
    <row r="708622" customHeight="1"/>
    <row r="708624" customHeight="1"/>
    <row r="708626" customHeight="1"/>
    <row r="708628" customHeight="1"/>
    <row r="708630" customHeight="1"/>
    <row r="708632" customHeight="1"/>
    <row r="708634" customHeight="1"/>
    <row r="708636" customHeight="1"/>
    <row r="708638" customHeight="1"/>
    <row r="708640" customHeight="1"/>
    <row r="708642" customHeight="1"/>
    <row r="708644" customHeight="1"/>
    <row r="708646" customHeight="1"/>
    <row r="708648" customHeight="1"/>
    <row r="708650" customHeight="1"/>
    <row r="708652" customHeight="1"/>
    <row r="708654" customHeight="1"/>
    <row r="708656" customHeight="1"/>
    <row r="708658" customHeight="1"/>
    <row r="708660" customHeight="1"/>
    <row r="708662" customHeight="1"/>
    <row r="708664" customHeight="1"/>
    <row r="708666" customHeight="1"/>
    <row r="708668" customHeight="1"/>
    <row r="708670" customHeight="1"/>
    <row r="708672" customHeight="1"/>
    <row r="708674" customHeight="1"/>
    <row r="708676" customHeight="1"/>
    <row r="708678" customHeight="1"/>
    <row r="708680" customHeight="1"/>
    <row r="708682" customHeight="1"/>
    <row r="708684" customHeight="1"/>
    <row r="708686" customHeight="1"/>
    <row r="708688" customHeight="1"/>
    <row r="708690" customHeight="1"/>
    <row r="708692" customHeight="1"/>
    <row r="708694" customHeight="1"/>
    <row r="708696" customHeight="1"/>
    <row r="708698" customHeight="1"/>
    <row r="708700" customHeight="1"/>
    <row r="708702" customHeight="1"/>
    <row r="708704" customHeight="1"/>
    <row r="708706" customHeight="1"/>
    <row r="708708" customHeight="1"/>
    <row r="708710" customHeight="1"/>
    <row r="708712" customHeight="1"/>
    <row r="708714" customHeight="1"/>
    <row r="708716" customHeight="1"/>
    <row r="708718" customHeight="1"/>
    <row r="708720" customHeight="1"/>
    <row r="708722" customHeight="1"/>
    <row r="708724" customHeight="1"/>
    <row r="708726" customHeight="1"/>
    <row r="708728" customHeight="1"/>
    <row r="708730" customHeight="1"/>
    <row r="708732" customHeight="1"/>
    <row r="708734" customHeight="1"/>
    <row r="708736" customHeight="1"/>
    <row r="708738" customHeight="1"/>
    <row r="708740" customHeight="1"/>
    <row r="708742" customHeight="1"/>
    <row r="708744" customHeight="1"/>
    <row r="708746" customHeight="1"/>
    <row r="708748" customHeight="1"/>
    <row r="708750" customHeight="1"/>
    <row r="708752" customHeight="1"/>
    <row r="708754" customHeight="1"/>
    <row r="708756" customHeight="1"/>
    <row r="708758" customHeight="1"/>
    <row r="708760" customHeight="1"/>
    <row r="708762" customHeight="1"/>
    <row r="708764" customHeight="1"/>
    <row r="708766" customHeight="1"/>
    <row r="708768" customHeight="1"/>
    <row r="708770" customHeight="1"/>
    <row r="708772" customHeight="1"/>
    <row r="708774" customHeight="1"/>
    <row r="708776" customHeight="1"/>
    <row r="708778" customHeight="1"/>
    <row r="708780" customHeight="1"/>
    <row r="708782" customHeight="1"/>
    <row r="708784" customHeight="1"/>
    <row r="708786" customHeight="1"/>
    <row r="708788" customHeight="1"/>
    <row r="708790" customHeight="1"/>
    <row r="708792" customHeight="1"/>
    <row r="708794" customHeight="1"/>
    <row r="708796" customHeight="1"/>
    <row r="708798" customHeight="1"/>
    <row r="708800" customHeight="1"/>
    <row r="708802" customHeight="1"/>
    <row r="708804" customHeight="1"/>
    <row r="708806" customHeight="1"/>
    <row r="708808" customHeight="1"/>
    <row r="708810" customHeight="1"/>
    <row r="708812" customHeight="1"/>
    <row r="708814" customHeight="1"/>
    <row r="708816" customHeight="1"/>
    <row r="708818" customHeight="1"/>
    <row r="708820" customHeight="1"/>
    <row r="708822" customHeight="1"/>
    <row r="708824" customHeight="1"/>
    <row r="708826" customHeight="1"/>
    <row r="708828" customHeight="1"/>
    <row r="708830" customHeight="1"/>
    <row r="708832" customHeight="1"/>
    <row r="708834" customHeight="1"/>
    <row r="708836" customHeight="1"/>
    <row r="708838" customHeight="1"/>
    <row r="708840" customHeight="1"/>
    <row r="708842" customHeight="1"/>
    <row r="708844" customHeight="1"/>
    <row r="708846" customHeight="1"/>
    <row r="708848" customHeight="1"/>
    <row r="708850" customHeight="1"/>
    <row r="708852" customHeight="1"/>
    <row r="708854" customHeight="1"/>
    <row r="708856" customHeight="1"/>
    <row r="708858" customHeight="1"/>
    <row r="708860" customHeight="1"/>
    <row r="708862" customHeight="1"/>
    <row r="708864" customHeight="1"/>
    <row r="708866" customHeight="1"/>
    <row r="708868" customHeight="1"/>
    <row r="708870" customHeight="1"/>
    <row r="708872" customHeight="1"/>
    <row r="708874" customHeight="1"/>
    <row r="708876" customHeight="1"/>
    <row r="708878" customHeight="1"/>
    <row r="708880" customHeight="1"/>
    <row r="708882" customHeight="1"/>
    <row r="708884" customHeight="1"/>
    <row r="708886" customHeight="1"/>
    <row r="708888" customHeight="1"/>
    <row r="708890" customHeight="1"/>
    <row r="708892" customHeight="1"/>
    <row r="708894" customHeight="1"/>
    <row r="708896" customHeight="1"/>
    <row r="708898" customHeight="1"/>
    <row r="708900" customHeight="1"/>
    <row r="708902" customHeight="1"/>
    <row r="708904" customHeight="1"/>
    <row r="708906" customHeight="1"/>
    <row r="708908" customHeight="1"/>
    <row r="708910" customHeight="1"/>
    <row r="708912" customHeight="1"/>
    <row r="708914" customHeight="1"/>
    <row r="708916" customHeight="1"/>
    <row r="708918" customHeight="1"/>
    <row r="708920" customHeight="1"/>
    <row r="708922" customHeight="1"/>
    <row r="708924" customHeight="1"/>
    <row r="708926" customHeight="1"/>
    <row r="708928" customHeight="1"/>
    <row r="708930" customHeight="1"/>
    <row r="708932" customHeight="1"/>
    <row r="708934" customHeight="1"/>
    <row r="708936" customHeight="1"/>
    <row r="708938" customHeight="1"/>
    <row r="708940" customHeight="1"/>
    <row r="708942" customHeight="1"/>
    <row r="708944" customHeight="1"/>
    <row r="708946" customHeight="1"/>
    <row r="708948" customHeight="1"/>
    <row r="708950" customHeight="1"/>
    <row r="708952" customHeight="1"/>
    <row r="708954" customHeight="1"/>
    <row r="708956" customHeight="1"/>
    <row r="708958" customHeight="1"/>
    <row r="708960" customHeight="1"/>
    <row r="708962" customHeight="1"/>
    <row r="708964" customHeight="1"/>
    <row r="708966" customHeight="1"/>
    <row r="708968" customHeight="1"/>
    <row r="708970" customHeight="1"/>
    <row r="708972" customHeight="1"/>
    <row r="708974" customHeight="1"/>
    <row r="708976" customHeight="1"/>
    <row r="708978" customHeight="1"/>
    <row r="708980" customHeight="1"/>
    <row r="708982" customHeight="1"/>
    <row r="708984" customHeight="1"/>
    <row r="708986" customHeight="1"/>
    <row r="708988" customHeight="1"/>
    <row r="708990" customHeight="1"/>
    <row r="708992" customHeight="1"/>
    <row r="708994" customHeight="1"/>
    <row r="708996" customHeight="1"/>
    <row r="708998" customHeight="1"/>
    <row r="709000" customHeight="1"/>
    <row r="709002" customHeight="1"/>
    <row r="709004" customHeight="1"/>
    <row r="709006" customHeight="1"/>
    <row r="709008" customHeight="1"/>
    <row r="709010" customHeight="1"/>
    <row r="709012" customHeight="1"/>
    <row r="709014" customHeight="1"/>
    <row r="709016" customHeight="1"/>
    <row r="709018" customHeight="1"/>
    <row r="709020" customHeight="1"/>
    <row r="709022" customHeight="1"/>
    <row r="709024" customHeight="1"/>
    <row r="709026" customHeight="1"/>
    <row r="709028" customHeight="1"/>
    <row r="709030" customHeight="1"/>
    <row r="709032" customHeight="1"/>
    <row r="709034" customHeight="1"/>
    <row r="709036" customHeight="1"/>
    <row r="709038" customHeight="1"/>
    <row r="709040" customHeight="1"/>
    <row r="709042" customHeight="1"/>
    <row r="709044" customHeight="1"/>
    <row r="709046" customHeight="1"/>
    <row r="709048" customHeight="1"/>
    <row r="709050" customHeight="1"/>
    <row r="709052" customHeight="1"/>
    <row r="709054" customHeight="1"/>
    <row r="709056" customHeight="1"/>
    <row r="709058" customHeight="1"/>
    <row r="709060" customHeight="1"/>
    <row r="709062" customHeight="1"/>
    <row r="709064" customHeight="1"/>
    <row r="709066" customHeight="1"/>
    <row r="709068" customHeight="1"/>
    <row r="709070" customHeight="1"/>
    <row r="709072" customHeight="1"/>
    <row r="709074" customHeight="1"/>
    <row r="709076" customHeight="1"/>
    <row r="709078" customHeight="1"/>
    <row r="709080" customHeight="1"/>
    <row r="709082" customHeight="1"/>
    <row r="709084" customHeight="1"/>
    <row r="709086" customHeight="1"/>
    <row r="709088" customHeight="1"/>
    <row r="709090" customHeight="1"/>
    <row r="709092" customHeight="1"/>
    <row r="709094" customHeight="1"/>
    <row r="709096" customHeight="1"/>
    <row r="709098" customHeight="1"/>
    <row r="709100" customHeight="1"/>
    <row r="709102" customHeight="1"/>
    <row r="709104" customHeight="1"/>
    <row r="709106" customHeight="1"/>
    <row r="709108" customHeight="1"/>
    <row r="709110" customHeight="1"/>
    <row r="709112" customHeight="1"/>
    <row r="709114" customHeight="1"/>
    <row r="709116" customHeight="1"/>
    <row r="709118" customHeight="1"/>
    <row r="709120" customHeight="1"/>
    <row r="709122" customHeight="1"/>
    <row r="709124" customHeight="1"/>
    <row r="709126" customHeight="1"/>
    <row r="709128" customHeight="1"/>
    <row r="709130" customHeight="1"/>
    <row r="709132" customHeight="1"/>
    <row r="709134" customHeight="1"/>
    <row r="709136" customHeight="1"/>
    <row r="709138" customHeight="1"/>
    <row r="709140" customHeight="1"/>
    <row r="709142" customHeight="1"/>
    <row r="709144" customHeight="1"/>
    <row r="709146" customHeight="1"/>
    <row r="709148" customHeight="1"/>
    <row r="709150" customHeight="1"/>
    <row r="709152" customHeight="1"/>
    <row r="709154" customHeight="1"/>
    <row r="709156" customHeight="1"/>
    <row r="709158" customHeight="1"/>
    <row r="709160" customHeight="1"/>
    <row r="709162" customHeight="1"/>
    <row r="709164" customHeight="1"/>
    <row r="709166" customHeight="1"/>
    <row r="709168" customHeight="1"/>
    <row r="709170" customHeight="1"/>
    <row r="709172" customHeight="1"/>
    <row r="709174" customHeight="1"/>
    <row r="709176" customHeight="1"/>
    <row r="709178" customHeight="1"/>
    <row r="709180" customHeight="1"/>
    <row r="709182" customHeight="1"/>
    <row r="709184" customHeight="1"/>
    <row r="709186" customHeight="1"/>
    <row r="709188" customHeight="1"/>
    <row r="709190" customHeight="1"/>
    <row r="709192" customHeight="1"/>
    <row r="709194" customHeight="1"/>
    <row r="709196" customHeight="1"/>
    <row r="709198" customHeight="1"/>
    <row r="709200" customHeight="1"/>
    <row r="709202" customHeight="1"/>
    <row r="709204" customHeight="1"/>
    <row r="709206" customHeight="1"/>
    <row r="709208" customHeight="1"/>
    <row r="709210" customHeight="1"/>
    <row r="709212" customHeight="1"/>
    <row r="709214" customHeight="1"/>
    <row r="709216" customHeight="1"/>
    <row r="709218" customHeight="1"/>
    <row r="709220" customHeight="1"/>
    <row r="709222" customHeight="1"/>
    <row r="709224" customHeight="1"/>
    <row r="709226" customHeight="1"/>
    <row r="709228" customHeight="1"/>
    <row r="709230" customHeight="1"/>
    <row r="709232" customHeight="1"/>
    <row r="709234" customHeight="1"/>
    <row r="709236" customHeight="1"/>
    <row r="709238" customHeight="1"/>
    <row r="709240" customHeight="1"/>
    <row r="709242" customHeight="1"/>
    <row r="709244" customHeight="1"/>
    <row r="709246" customHeight="1"/>
    <row r="709248" customHeight="1"/>
    <row r="709250" customHeight="1"/>
    <row r="709252" customHeight="1"/>
    <row r="709254" customHeight="1"/>
    <row r="709256" customHeight="1"/>
    <row r="709258" customHeight="1"/>
    <row r="709260" customHeight="1"/>
    <row r="709262" customHeight="1"/>
    <row r="709264" customHeight="1"/>
    <row r="709266" customHeight="1"/>
    <row r="709268" customHeight="1"/>
    <row r="709270" customHeight="1"/>
    <row r="709272" customHeight="1"/>
    <row r="709274" customHeight="1"/>
    <row r="709276" customHeight="1"/>
    <row r="709278" customHeight="1"/>
    <row r="709280" customHeight="1"/>
    <row r="709282" customHeight="1"/>
    <row r="709284" customHeight="1"/>
    <row r="709286" customHeight="1"/>
    <row r="709288" customHeight="1"/>
    <row r="709290" customHeight="1"/>
    <row r="709292" customHeight="1"/>
    <row r="709294" customHeight="1"/>
    <row r="709296" customHeight="1"/>
    <row r="709298" customHeight="1"/>
    <row r="709300" customHeight="1"/>
    <row r="709302" customHeight="1"/>
    <row r="709304" customHeight="1"/>
    <row r="709306" customHeight="1"/>
    <row r="709308" customHeight="1"/>
    <row r="709310" customHeight="1"/>
    <row r="709312" customHeight="1"/>
    <row r="709314" customHeight="1"/>
    <row r="709316" customHeight="1"/>
    <row r="709318" customHeight="1"/>
    <row r="709320" customHeight="1"/>
    <row r="709322" customHeight="1"/>
    <row r="709324" customHeight="1"/>
    <row r="709326" customHeight="1"/>
    <row r="709328" customHeight="1"/>
    <row r="709330" customHeight="1"/>
    <row r="709332" customHeight="1"/>
    <row r="709334" customHeight="1"/>
    <row r="709336" customHeight="1"/>
    <row r="709338" customHeight="1"/>
    <row r="709340" customHeight="1"/>
    <row r="709342" customHeight="1"/>
    <row r="709344" customHeight="1"/>
    <row r="709346" customHeight="1"/>
    <row r="709348" customHeight="1"/>
    <row r="709350" customHeight="1"/>
    <row r="709352" customHeight="1"/>
    <row r="709354" customHeight="1"/>
    <row r="709356" customHeight="1"/>
    <row r="709358" customHeight="1"/>
    <row r="709360" customHeight="1"/>
    <row r="709362" customHeight="1"/>
    <row r="709364" customHeight="1"/>
    <row r="709366" customHeight="1"/>
    <row r="709368" customHeight="1"/>
    <row r="709370" customHeight="1"/>
    <row r="709372" customHeight="1"/>
    <row r="709374" customHeight="1"/>
    <row r="709376" customHeight="1"/>
    <row r="709378" customHeight="1"/>
    <row r="709380" customHeight="1"/>
    <row r="709382" customHeight="1"/>
    <row r="709384" customHeight="1"/>
    <row r="709386" customHeight="1"/>
    <row r="709388" customHeight="1"/>
    <row r="709390" customHeight="1"/>
    <row r="709392" customHeight="1"/>
    <row r="709394" customHeight="1"/>
    <row r="709396" customHeight="1"/>
    <row r="709398" customHeight="1"/>
    <row r="709400" customHeight="1"/>
    <row r="709402" customHeight="1"/>
    <row r="709404" customHeight="1"/>
    <row r="709406" customHeight="1"/>
    <row r="709408" customHeight="1"/>
    <row r="709410" customHeight="1"/>
    <row r="709412" customHeight="1"/>
    <row r="709414" customHeight="1"/>
    <row r="709416" customHeight="1"/>
    <row r="709418" customHeight="1"/>
    <row r="709420" customHeight="1"/>
    <row r="709422" customHeight="1"/>
    <row r="709424" customHeight="1"/>
    <row r="709426" customHeight="1"/>
    <row r="709428" customHeight="1"/>
    <row r="709430" customHeight="1"/>
    <row r="709432" customHeight="1"/>
    <row r="709434" customHeight="1"/>
    <row r="709436" customHeight="1"/>
    <row r="709438" customHeight="1"/>
    <row r="709440" customHeight="1"/>
    <row r="709442" customHeight="1"/>
    <row r="709444" customHeight="1"/>
    <row r="709446" customHeight="1"/>
    <row r="709448" customHeight="1"/>
    <row r="709450" customHeight="1"/>
    <row r="709452" customHeight="1"/>
    <row r="709454" customHeight="1"/>
    <row r="709456" customHeight="1"/>
    <row r="709458" customHeight="1"/>
    <row r="709460" customHeight="1"/>
    <row r="709462" customHeight="1"/>
    <row r="709464" customHeight="1"/>
    <row r="709466" customHeight="1"/>
    <row r="709468" customHeight="1"/>
    <row r="709470" customHeight="1"/>
    <row r="709472" customHeight="1"/>
    <row r="709474" customHeight="1"/>
    <row r="709476" customHeight="1"/>
    <row r="709478" customHeight="1"/>
    <row r="709480" customHeight="1"/>
    <row r="709482" customHeight="1"/>
    <row r="709484" customHeight="1"/>
    <row r="709486" customHeight="1"/>
    <row r="709488" customHeight="1"/>
    <row r="709490" customHeight="1"/>
    <row r="709492" customHeight="1"/>
    <row r="709494" customHeight="1"/>
    <row r="709496" customHeight="1"/>
    <row r="709498" customHeight="1"/>
    <row r="709500" customHeight="1"/>
    <row r="709502" customHeight="1"/>
    <row r="709504" customHeight="1"/>
    <row r="709506" customHeight="1"/>
    <row r="709508" customHeight="1"/>
    <row r="709510" customHeight="1"/>
    <row r="709512" customHeight="1"/>
    <row r="709514" customHeight="1"/>
    <row r="709516" customHeight="1"/>
    <row r="709518" customHeight="1"/>
    <row r="709520" customHeight="1"/>
    <row r="709522" customHeight="1"/>
    <row r="709524" customHeight="1"/>
    <row r="709526" customHeight="1"/>
    <row r="709528" customHeight="1"/>
    <row r="709530" customHeight="1"/>
    <row r="709532" customHeight="1"/>
    <row r="709534" customHeight="1"/>
    <row r="709536" customHeight="1"/>
    <row r="709538" customHeight="1"/>
    <row r="709540" customHeight="1"/>
    <row r="709542" customHeight="1"/>
    <row r="709544" customHeight="1"/>
    <row r="709546" customHeight="1"/>
    <row r="709548" customHeight="1"/>
    <row r="709550" customHeight="1"/>
    <row r="709552" customHeight="1"/>
    <row r="709554" customHeight="1"/>
    <row r="709556" customHeight="1"/>
    <row r="709558" customHeight="1"/>
    <row r="709560" customHeight="1"/>
    <row r="709562" customHeight="1"/>
    <row r="709564" customHeight="1"/>
    <row r="709566" customHeight="1"/>
    <row r="709568" customHeight="1"/>
    <row r="709570" customHeight="1"/>
    <row r="709572" customHeight="1"/>
    <row r="709574" customHeight="1"/>
    <row r="709576" customHeight="1"/>
    <row r="709578" customHeight="1"/>
    <row r="709580" customHeight="1"/>
    <row r="709582" customHeight="1"/>
    <row r="709584" customHeight="1"/>
    <row r="709586" customHeight="1"/>
    <row r="709588" customHeight="1"/>
    <row r="709590" customHeight="1"/>
    <row r="709592" customHeight="1"/>
    <row r="709594" customHeight="1"/>
    <row r="709596" customHeight="1"/>
    <row r="709598" customHeight="1"/>
    <row r="709600" customHeight="1"/>
    <row r="709602" customHeight="1"/>
    <row r="709604" customHeight="1"/>
    <row r="709606" customHeight="1"/>
    <row r="709608" customHeight="1"/>
    <row r="709610" customHeight="1"/>
    <row r="709612" customHeight="1"/>
    <row r="709614" customHeight="1"/>
    <row r="709616" customHeight="1"/>
    <row r="709618" customHeight="1"/>
    <row r="709620" customHeight="1"/>
    <row r="709622" customHeight="1"/>
    <row r="709624" customHeight="1"/>
    <row r="709626" customHeight="1"/>
    <row r="709628" customHeight="1"/>
    <row r="709630" customHeight="1"/>
    <row r="709632" customHeight="1"/>
    <row r="709634" customHeight="1"/>
    <row r="709636" customHeight="1"/>
    <row r="709638" customHeight="1"/>
    <row r="709640" customHeight="1"/>
    <row r="709642" customHeight="1"/>
    <row r="709644" customHeight="1"/>
    <row r="709646" customHeight="1"/>
    <row r="709648" customHeight="1"/>
    <row r="709650" customHeight="1"/>
    <row r="709652" customHeight="1"/>
    <row r="709654" customHeight="1"/>
    <row r="709656" customHeight="1"/>
    <row r="709658" customHeight="1"/>
    <row r="709660" customHeight="1"/>
    <row r="709662" customHeight="1"/>
    <row r="709664" customHeight="1"/>
    <row r="709666" customHeight="1"/>
    <row r="709668" customHeight="1"/>
    <row r="709670" customHeight="1"/>
    <row r="709672" customHeight="1"/>
    <row r="709674" customHeight="1"/>
    <row r="709676" customHeight="1"/>
    <row r="709678" customHeight="1"/>
    <row r="709680" customHeight="1"/>
    <row r="709682" customHeight="1"/>
    <row r="709684" customHeight="1"/>
    <row r="709686" customHeight="1"/>
    <row r="709688" customHeight="1"/>
    <row r="709690" customHeight="1"/>
    <row r="709692" customHeight="1"/>
    <row r="709694" customHeight="1"/>
    <row r="709696" customHeight="1"/>
    <row r="709698" customHeight="1"/>
    <row r="709700" customHeight="1"/>
    <row r="709702" customHeight="1"/>
    <row r="709704" customHeight="1"/>
    <row r="709706" customHeight="1"/>
    <row r="709708" customHeight="1"/>
    <row r="709710" customHeight="1"/>
    <row r="709712" customHeight="1"/>
    <row r="709714" customHeight="1"/>
    <row r="709716" customHeight="1"/>
    <row r="709718" customHeight="1"/>
    <row r="709720" customHeight="1"/>
    <row r="709722" customHeight="1"/>
    <row r="709724" customHeight="1"/>
    <row r="709726" customHeight="1"/>
    <row r="709728" customHeight="1"/>
    <row r="709730" customHeight="1"/>
    <row r="709732" customHeight="1"/>
    <row r="709734" customHeight="1"/>
    <row r="709736" customHeight="1"/>
    <row r="709738" customHeight="1"/>
    <row r="709740" customHeight="1"/>
    <row r="709742" customHeight="1"/>
    <row r="709744" customHeight="1"/>
    <row r="709746" customHeight="1"/>
    <row r="709748" customHeight="1"/>
    <row r="709750" customHeight="1"/>
    <row r="709752" customHeight="1"/>
    <row r="709754" customHeight="1"/>
    <row r="709756" customHeight="1"/>
    <row r="709758" customHeight="1"/>
    <row r="709760" customHeight="1"/>
    <row r="709762" customHeight="1"/>
    <row r="709764" customHeight="1"/>
    <row r="709766" customHeight="1"/>
    <row r="709768" customHeight="1"/>
    <row r="709770" customHeight="1"/>
    <row r="709772" customHeight="1"/>
    <row r="709774" customHeight="1"/>
    <row r="709776" customHeight="1"/>
    <row r="709778" customHeight="1"/>
    <row r="709780" customHeight="1"/>
    <row r="709782" customHeight="1"/>
    <row r="709784" customHeight="1"/>
    <row r="709786" customHeight="1"/>
    <row r="709788" customHeight="1"/>
    <row r="709790" customHeight="1"/>
    <row r="709792" customHeight="1"/>
    <row r="709794" customHeight="1"/>
    <row r="709796" customHeight="1"/>
    <row r="709798" customHeight="1"/>
    <row r="709800" customHeight="1"/>
    <row r="709802" customHeight="1"/>
    <row r="709804" customHeight="1"/>
    <row r="709806" customHeight="1"/>
    <row r="709808" customHeight="1"/>
    <row r="709810" customHeight="1"/>
    <row r="709812" customHeight="1"/>
    <row r="709814" customHeight="1"/>
    <row r="709816" customHeight="1"/>
    <row r="709818" customHeight="1"/>
    <row r="709820" customHeight="1"/>
    <row r="709822" customHeight="1"/>
    <row r="709824" customHeight="1"/>
    <row r="709826" customHeight="1"/>
    <row r="709828" customHeight="1"/>
    <row r="709830" customHeight="1"/>
    <row r="709832" customHeight="1"/>
    <row r="709834" customHeight="1"/>
    <row r="709836" customHeight="1"/>
    <row r="709838" customHeight="1"/>
    <row r="709840" customHeight="1"/>
    <row r="709842" customHeight="1"/>
    <row r="709844" customHeight="1"/>
    <row r="709846" customHeight="1"/>
    <row r="709848" customHeight="1"/>
    <row r="709850" customHeight="1"/>
    <row r="709852" customHeight="1"/>
    <row r="709854" customHeight="1"/>
    <row r="709856" customHeight="1"/>
    <row r="709858" customHeight="1"/>
    <row r="709860" customHeight="1"/>
    <row r="709862" customHeight="1"/>
    <row r="709864" customHeight="1"/>
    <row r="709866" customHeight="1"/>
    <row r="709868" customHeight="1"/>
    <row r="709870" customHeight="1"/>
    <row r="709872" customHeight="1"/>
    <row r="709874" customHeight="1"/>
    <row r="709876" customHeight="1"/>
    <row r="709878" customHeight="1"/>
    <row r="709880" customHeight="1"/>
    <row r="709882" customHeight="1"/>
    <row r="709884" customHeight="1"/>
    <row r="709886" customHeight="1"/>
    <row r="709888" customHeight="1"/>
    <row r="709890" customHeight="1"/>
    <row r="709892" customHeight="1"/>
    <row r="709894" customHeight="1"/>
    <row r="709896" customHeight="1"/>
    <row r="709898" customHeight="1"/>
    <row r="709900" customHeight="1"/>
    <row r="709902" customHeight="1"/>
    <row r="709904" customHeight="1"/>
    <row r="709906" customHeight="1"/>
    <row r="709908" customHeight="1"/>
    <row r="709910" customHeight="1"/>
    <row r="709912" customHeight="1"/>
    <row r="709914" customHeight="1"/>
    <row r="709916" customHeight="1"/>
    <row r="709918" customHeight="1"/>
    <row r="709920" customHeight="1"/>
    <row r="709922" customHeight="1"/>
    <row r="709924" customHeight="1"/>
    <row r="709926" customHeight="1"/>
    <row r="709928" customHeight="1"/>
    <row r="709930" customHeight="1"/>
    <row r="709932" customHeight="1"/>
    <row r="709934" customHeight="1"/>
    <row r="709936" customHeight="1"/>
    <row r="709938" customHeight="1"/>
    <row r="709940" customHeight="1"/>
    <row r="709942" customHeight="1"/>
    <row r="709944" customHeight="1"/>
    <row r="709946" customHeight="1"/>
    <row r="709948" customHeight="1"/>
    <row r="709950" customHeight="1"/>
    <row r="709952" customHeight="1"/>
    <row r="709954" customHeight="1"/>
    <row r="709956" customHeight="1"/>
    <row r="709958" customHeight="1"/>
    <row r="709960" customHeight="1"/>
    <row r="709962" customHeight="1"/>
    <row r="709964" customHeight="1"/>
    <row r="709966" customHeight="1"/>
    <row r="709968" customHeight="1"/>
    <row r="709970" customHeight="1"/>
    <row r="709972" customHeight="1"/>
    <row r="709974" customHeight="1"/>
    <row r="709976" customHeight="1"/>
    <row r="709978" customHeight="1"/>
    <row r="709980" customHeight="1"/>
    <row r="709982" customHeight="1"/>
    <row r="709984" customHeight="1"/>
    <row r="709986" customHeight="1"/>
    <row r="709988" customHeight="1"/>
    <row r="709990" customHeight="1"/>
    <row r="709992" customHeight="1"/>
    <row r="709994" customHeight="1"/>
    <row r="709996" customHeight="1"/>
    <row r="709998" customHeight="1"/>
    <row r="710000" customHeight="1"/>
    <row r="710002" customHeight="1"/>
    <row r="710004" customHeight="1"/>
    <row r="710006" customHeight="1"/>
    <row r="710008" customHeight="1"/>
    <row r="710010" customHeight="1"/>
    <row r="710012" customHeight="1"/>
    <row r="710014" customHeight="1"/>
    <row r="710016" customHeight="1"/>
    <row r="710018" customHeight="1"/>
    <row r="710020" customHeight="1"/>
    <row r="710022" customHeight="1"/>
    <row r="710024" customHeight="1"/>
    <row r="710026" customHeight="1"/>
    <row r="710028" customHeight="1"/>
    <row r="710030" customHeight="1"/>
    <row r="710032" customHeight="1"/>
    <row r="710034" customHeight="1"/>
    <row r="710036" customHeight="1"/>
    <row r="710038" customHeight="1"/>
    <row r="710040" customHeight="1"/>
    <row r="710042" customHeight="1"/>
    <row r="710044" customHeight="1"/>
    <row r="710046" customHeight="1"/>
    <row r="710048" customHeight="1"/>
    <row r="710050" customHeight="1"/>
    <row r="710052" customHeight="1"/>
    <row r="710054" customHeight="1"/>
    <row r="710056" customHeight="1"/>
    <row r="710058" customHeight="1"/>
    <row r="710060" customHeight="1"/>
    <row r="710062" customHeight="1"/>
    <row r="710064" customHeight="1"/>
    <row r="710066" customHeight="1"/>
    <row r="710068" customHeight="1"/>
    <row r="710070" customHeight="1"/>
    <row r="710072" customHeight="1"/>
    <row r="710074" customHeight="1"/>
    <row r="710076" customHeight="1"/>
    <row r="710078" customHeight="1"/>
    <row r="710080" customHeight="1"/>
    <row r="710082" customHeight="1"/>
    <row r="710084" customHeight="1"/>
    <row r="710086" customHeight="1"/>
    <row r="710088" customHeight="1"/>
    <row r="710090" customHeight="1"/>
    <row r="710092" customHeight="1"/>
    <row r="710094" customHeight="1"/>
    <row r="710096" customHeight="1"/>
    <row r="710098" customHeight="1"/>
    <row r="710100" customHeight="1"/>
    <row r="710102" customHeight="1"/>
    <row r="710104" customHeight="1"/>
    <row r="710106" customHeight="1"/>
    <row r="710108" customHeight="1"/>
    <row r="710110" customHeight="1"/>
    <row r="710112" customHeight="1"/>
    <row r="710114" customHeight="1"/>
    <row r="710116" customHeight="1"/>
    <row r="710118" customHeight="1"/>
    <row r="710120" customHeight="1"/>
    <row r="710122" customHeight="1"/>
    <row r="710124" customHeight="1"/>
    <row r="710126" customHeight="1"/>
    <row r="710128" customHeight="1"/>
    <row r="710130" customHeight="1"/>
    <row r="710132" customHeight="1"/>
    <row r="710134" customHeight="1"/>
    <row r="710136" customHeight="1"/>
    <row r="710138" customHeight="1"/>
    <row r="710140" customHeight="1"/>
    <row r="710142" customHeight="1"/>
    <row r="710144" customHeight="1"/>
    <row r="710146" customHeight="1"/>
    <row r="710148" customHeight="1"/>
    <row r="710150" customHeight="1"/>
    <row r="710152" customHeight="1"/>
    <row r="710154" customHeight="1"/>
    <row r="710156" customHeight="1"/>
    <row r="710158" customHeight="1"/>
    <row r="710160" customHeight="1"/>
    <row r="710162" customHeight="1"/>
    <row r="710164" customHeight="1"/>
    <row r="710166" customHeight="1"/>
    <row r="710168" customHeight="1"/>
    <row r="710170" customHeight="1"/>
    <row r="710172" customHeight="1"/>
    <row r="710174" customHeight="1"/>
    <row r="710176" customHeight="1"/>
    <row r="710178" customHeight="1"/>
    <row r="710180" customHeight="1"/>
    <row r="710182" customHeight="1"/>
    <row r="710184" customHeight="1"/>
    <row r="710186" customHeight="1"/>
    <row r="710188" customHeight="1"/>
    <row r="710190" customHeight="1"/>
    <row r="710192" customHeight="1"/>
    <row r="710194" customHeight="1"/>
    <row r="710196" customHeight="1"/>
    <row r="710198" customHeight="1"/>
    <row r="710200" customHeight="1"/>
    <row r="710202" customHeight="1"/>
    <row r="710204" customHeight="1"/>
    <row r="710206" customHeight="1"/>
    <row r="710208" customHeight="1"/>
    <row r="710210" customHeight="1"/>
    <row r="710212" customHeight="1"/>
    <row r="710214" customHeight="1"/>
    <row r="710216" customHeight="1"/>
    <row r="710218" customHeight="1"/>
    <row r="710220" customHeight="1"/>
    <row r="710222" customHeight="1"/>
    <row r="710224" customHeight="1"/>
    <row r="710226" customHeight="1"/>
    <row r="710228" customHeight="1"/>
    <row r="710230" customHeight="1"/>
    <row r="710232" customHeight="1"/>
    <row r="710234" customHeight="1"/>
    <row r="710236" customHeight="1"/>
    <row r="710238" customHeight="1"/>
    <row r="710240" customHeight="1"/>
    <row r="710242" customHeight="1"/>
    <row r="710244" customHeight="1"/>
    <row r="710246" customHeight="1"/>
    <row r="710248" customHeight="1"/>
    <row r="710250" customHeight="1"/>
    <row r="710252" customHeight="1"/>
    <row r="710254" customHeight="1"/>
    <row r="710256" customHeight="1"/>
    <row r="710258" customHeight="1"/>
    <row r="710260" customHeight="1"/>
    <row r="710262" customHeight="1"/>
    <row r="710264" customHeight="1"/>
    <row r="710266" customHeight="1"/>
    <row r="710268" customHeight="1"/>
    <row r="710270" customHeight="1"/>
    <row r="710272" customHeight="1"/>
    <row r="710274" customHeight="1"/>
    <row r="710276" customHeight="1"/>
    <row r="710278" customHeight="1"/>
    <row r="710280" customHeight="1"/>
    <row r="710282" customHeight="1"/>
    <row r="710284" customHeight="1"/>
    <row r="710286" customHeight="1"/>
    <row r="710288" customHeight="1"/>
    <row r="710290" customHeight="1"/>
    <row r="710292" customHeight="1"/>
    <row r="710294" customHeight="1"/>
    <row r="710296" customHeight="1"/>
    <row r="710298" customHeight="1"/>
    <row r="710300" customHeight="1"/>
    <row r="710302" customHeight="1"/>
    <row r="710304" customHeight="1"/>
    <row r="710306" customHeight="1"/>
    <row r="710308" customHeight="1"/>
    <row r="710310" customHeight="1"/>
    <row r="710312" customHeight="1"/>
    <row r="710314" customHeight="1"/>
    <row r="710316" customHeight="1"/>
    <row r="710318" customHeight="1"/>
    <row r="710320" customHeight="1"/>
    <row r="710322" customHeight="1"/>
    <row r="710324" customHeight="1"/>
    <row r="710326" customHeight="1"/>
    <row r="710328" customHeight="1"/>
    <row r="710330" customHeight="1"/>
    <row r="710332" customHeight="1"/>
    <row r="710334" customHeight="1"/>
    <row r="710336" customHeight="1"/>
    <row r="710338" customHeight="1"/>
    <row r="710340" customHeight="1"/>
    <row r="710342" customHeight="1"/>
    <row r="710344" customHeight="1"/>
    <row r="710346" customHeight="1"/>
    <row r="710348" customHeight="1"/>
    <row r="710350" customHeight="1"/>
    <row r="710352" customHeight="1"/>
    <row r="710354" customHeight="1"/>
    <row r="710356" customHeight="1"/>
    <row r="710358" customHeight="1"/>
    <row r="710360" customHeight="1"/>
    <row r="710362" customHeight="1"/>
    <row r="710364" customHeight="1"/>
    <row r="710366" customHeight="1"/>
    <row r="710368" customHeight="1"/>
    <row r="710370" customHeight="1"/>
    <row r="710372" customHeight="1"/>
    <row r="710374" customHeight="1"/>
    <row r="710376" customHeight="1"/>
    <row r="710378" customHeight="1"/>
    <row r="710380" customHeight="1"/>
    <row r="710382" customHeight="1"/>
    <row r="710384" customHeight="1"/>
    <row r="710386" customHeight="1"/>
    <row r="710388" customHeight="1"/>
    <row r="710390" customHeight="1"/>
    <row r="710392" customHeight="1"/>
    <row r="710394" customHeight="1"/>
    <row r="710396" customHeight="1"/>
    <row r="710398" customHeight="1"/>
    <row r="710400" customHeight="1"/>
    <row r="710402" customHeight="1"/>
    <row r="710404" customHeight="1"/>
    <row r="710406" customHeight="1"/>
    <row r="710408" customHeight="1"/>
    <row r="710410" customHeight="1"/>
    <row r="710412" customHeight="1"/>
    <row r="710414" customHeight="1"/>
    <row r="710416" customHeight="1"/>
    <row r="710418" customHeight="1"/>
    <row r="710420" customHeight="1"/>
    <row r="710422" customHeight="1"/>
    <row r="710424" customHeight="1"/>
    <row r="710426" customHeight="1"/>
    <row r="710428" customHeight="1"/>
    <row r="710430" customHeight="1"/>
    <row r="710432" customHeight="1"/>
    <row r="710434" customHeight="1"/>
    <row r="710436" customHeight="1"/>
    <row r="710438" customHeight="1"/>
    <row r="710440" customHeight="1"/>
    <row r="710442" customHeight="1"/>
    <row r="710444" customHeight="1"/>
    <row r="710446" customHeight="1"/>
    <row r="710448" customHeight="1"/>
    <row r="710450" customHeight="1"/>
    <row r="710452" customHeight="1"/>
    <row r="710454" customHeight="1"/>
    <row r="710456" customHeight="1"/>
    <row r="710458" customHeight="1"/>
    <row r="710460" customHeight="1"/>
    <row r="710462" customHeight="1"/>
    <row r="710464" customHeight="1"/>
    <row r="710466" customHeight="1"/>
    <row r="710468" customHeight="1"/>
    <row r="710470" customHeight="1"/>
    <row r="710472" customHeight="1"/>
    <row r="710474" customHeight="1"/>
    <row r="710476" customHeight="1"/>
    <row r="710478" customHeight="1"/>
    <row r="710480" customHeight="1"/>
    <row r="710482" customHeight="1"/>
    <row r="710484" customHeight="1"/>
    <row r="710486" customHeight="1"/>
    <row r="710488" customHeight="1"/>
    <row r="710490" customHeight="1"/>
    <row r="710492" customHeight="1"/>
    <row r="710494" customHeight="1"/>
    <row r="710496" customHeight="1"/>
    <row r="710498" customHeight="1"/>
    <row r="710500" customHeight="1"/>
    <row r="710502" customHeight="1"/>
    <row r="710504" customHeight="1"/>
    <row r="710506" customHeight="1"/>
    <row r="710508" customHeight="1"/>
    <row r="710510" customHeight="1"/>
    <row r="710512" customHeight="1"/>
    <row r="710514" customHeight="1"/>
    <row r="710516" customHeight="1"/>
    <row r="710518" customHeight="1"/>
    <row r="710520" customHeight="1"/>
    <row r="710522" customHeight="1"/>
    <row r="710524" customHeight="1"/>
    <row r="710526" customHeight="1"/>
    <row r="710528" customHeight="1"/>
    <row r="710530" customHeight="1"/>
    <row r="710532" customHeight="1"/>
    <row r="710534" customHeight="1"/>
    <row r="710536" customHeight="1"/>
    <row r="710538" customHeight="1"/>
    <row r="710540" customHeight="1"/>
    <row r="710542" customHeight="1"/>
    <row r="710544" customHeight="1"/>
    <row r="710546" customHeight="1"/>
    <row r="710548" customHeight="1"/>
    <row r="710550" customHeight="1"/>
    <row r="710552" customHeight="1"/>
    <row r="710554" customHeight="1"/>
    <row r="710556" customHeight="1"/>
    <row r="710558" customHeight="1"/>
    <row r="710560" customHeight="1"/>
    <row r="710562" customHeight="1"/>
    <row r="710564" customHeight="1"/>
    <row r="710566" customHeight="1"/>
    <row r="710568" customHeight="1"/>
    <row r="710570" customHeight="1"/>
    <row r="710572" customHeight="1"/>
    <row r="710574" customHeight="1"/>
    <row r="710576" customHeight="1"/>
    <row r="710578" customHeight="1"/>
    <row r="710580" customHeight="1"/>
    <row r="710582" customHeight="1"/>
    <row r="710584" customHeight="1"/>
    <row r="710586" customHeight="1"/>
    <row r="710588" customHeight="1"/>
    <row r="710590" customHeight="1"/>
    <row r="710592" customHeight="1"/>
    <row r="710594" customHeight="1"/>
    <row r="710596" customHeight="1"/>
    <row r="710598" customHeight="1"/>
    <row r="710600" customHeight="1"/>
    <row r="710602" customHeight="1"/>
    <row r="710604" customHeight="1"/>
    <row r="710606" customHeight="1"/>
    <row r="710608" customHeight="1"/>
    <row r="710610" customHeight="1"/>
    <row r="710612" customHeight="1"/>
    <row r="710614" customHeight="1"/>
    <row r="710616" customHeight="1"/>
    <row r="710618" customHeight="1"/>
    <row r="710620" customHeight="1"/>
    <row r="710622" customHeight="1"/>
    <row r="710624" customHeight="1"/>
    <row r="710626" customHeight="1"/>
    <row r="710628" customHeight="1"/>
    <row r="710630" customHeight="1"/>
    <row r="710632" customHeight="1"/>
    <row r="710634" customHeight="1"/>
    <row r="710636" customHeight="1"/>
    <row r="710638" customHeight="1"/>
    <row r="710640" customHeight="1"/>
    <row r="710642" customHeight="1"/>
    <row r="710644" customHeight="1"/>
    <row r="710646" customHeight="1"/>
    <row r="710648" customHeight="1"/>
    <row r="710650" customHeight="1"/>
    <row r="710652" customHeight="1"/>
    <row r="710654" customHeight="1"/>
    <row r="710656" customHeight="1"/>
    <row r="710658" customHeight="1"/>
    <row r="710660" customHeight="1"/>
    <row r="710662" customHeight="1"/>
    <row r="710664" customHeight="1"/>
    <row r="710666" customHeight="1"/>
    <row r="710668" customHeight="1"/>
    <row r="710670" customHeight="1"/>
    <row r="710672" customHeight="1"/>
    <row r="710674" customHeight="1"/>
    <row r="710676" customHeight="1"/>
    <row r="710678" customHeight="1"/>
    <row r="710680" customHeight="1"/>
    <row r="710682" customHeight="1"/>
    <row r="710684" customHeight="1"/>
    <row r="710686" customHeight="1"/>
    <row r="710688" customHeight="1"/>
    <row r="710690" customHeight="1"/>
    <row r="710692" customHeight="1"/>
    <row r="710694" customHeight="1"/>
    <row r="710696" customHeight="1"/>
    <row r="710698" customHeight="1"/>
    <row r="710700" customHeight="1"/>
    <row r="710702" customHeight="1"/>
    <row r="710704" customHeight="1"/>
    <row r="710706" customHeight="1"/>
    <row r="710708" customHeight="1"/>
    <row r="710710" customHeight="1"/>
    <row r="710712" customHeight="1"/>
    <row r="710714" customHeight="1"/>
    <row r="710716" customHeight="1"/>
    <row r="710718" customHeight="1"/>
    <row r="710720" customHeight="1"/>
    <row r="710722" customHeight="1"/>
    <row r="710724" customHeight="1"/>
    <row r="710726" customHeight="1"/>
    <row r="710728" customHeight="1"/>
    <row r="710730" customHeight="1"/>
    <row r="710732" customHeight="1"/>
    <row r="710734" customHeight="1"/>
    <row r="710736" customHeight="1"/>
    <row r="710738" customHeight="1"/>
    <row r="710740" customHeight="1"/>
    <row r="710742" customHeight="1"/>
    <row r="710744" customHeight="1"/>
    <row r="710746" customHeight="1"/>
    <row r="710748" customHeight="1"/>
    <row r="710750" customHeight="1"/>
    <row r="710752" customHeight="1"/>
    <row r="710754" customHeight="1"/>
    <row r="710756" customHeight="1"/>
    <row r="710758" customHeight="1"/>
    <row r="710760" customHeight="1"/>
    <row r="710762" customHeight="1"/>
    <row r="710764" customHeight="1"/>
    <row r="710766" customHeight="1"/>
    <row r="710768" customHeight="1"/>
    <row r="710770" customHeight="1"/>
    <row r="710772" customHeight="1"/>
    <row r="710774" customHeight="1"/>
    <row r="710776" customHeight="1"/>
    <row r="710778" customHeight="1"/>
    <row r="710780" customHeight="1"/>
    <row r="710782" customHeight="1"/>
    <row r="710784" customHeight="1"/>
    <row r="710786" customHeight="1"/>
    <row r="710788" customHeight="1"/>
    <row r="710790" customHeight="1"/>
    <row r="710792" customHeight="1"/>
    <row r="710794" customHeight="1"/>
    <row r="710796" customHeight="1"/>
    <row r="710798" customHeight="1"/>
    <row r="710800" customHeight="1"/>
    <row r="710802" customHeight="1"/>
    <row r="710804" customHeight="1"/>
    <row r="710806" customHeight="1"/>
    <row r="710808" customHeight="1"/>
    <row r="710810" customHeight="1"/>
    <row r="710812" customHeight="1"/>
    <row r="710814" customHeight="1"/>
    <row r="710816" customHeight="1"/>
    <row r="710818" customHeight="1"/>
    <row r="710820" customHeight="1"/>
    <row r="710822" customHeight="1"/>
    <row r="710824" customHeight="1"/>
    <row r="710826" customHeight="1"/>
    <row r="710828" customHeight="1"/>
    <row r="710830" customHeight="1"/>
    <row r="710832" customHeight="1"/>
    <row r="710834" customHeight="1"/>
    <row r="710836" customHeight="1"/>
    <row r="710838" customHeight="1"/>
    <row r="710840" customHeight="1"/>
    <row r="710842" customHeight="1"/>
    <row r="710844" customHeight="1"/>
    <row r="710846" customHeight="1"/>
    <row r="710848" customHeight="1"/>
    <row r="710850" customHeight="1"/>
    <row r="710852" customHeight="1"/>
    <row r="710854" customHeight="1"/>
    <row r="710856" customHeight="1"/>
    <row r="710858" customHeight="1"/>
    <row r="710860" customHeight="1"/>
    <row r="710862" customHeight="1"/>
    <row r="710864" customHeight="1"/>
    <row r="710866" customHeight="1"/>
    <row r="710868" customHeight="1"/>
    <row r="710870" customHeight="1"/>
    <row r="710872" customHeight="1"/>
    <row r="710874" customHeight="1"/>
    <row r="710876" customHeight="1"/>
    <row r="710878" customHeight="1"/>
    <row r="710880" customHeight="1"/>
    <row r="710882" customHeight="1"/>
    <row r="710884" customHeight="1"/>
    <row r="710886" customHeight="1"/>
    <row r="710888" customHeight="1"/>
    <row r="710890" customHeight="1"/>
    <row r="710892" customHeight="1"/>
    <row r="710894" customHeight="1"/>
    <row r="710896" customHeight="1"/>
    <row r="710898" customHeight="1"/>
    <row r="710900" customHeight="1"/>
    <row r="710902" customHeight="1"/>
    <row r="710904" customHeight="1"/>
    <row r="710906" customHeight="1"/>
    <row r="710908" customHeight="1"/>
    <row r="710910" customHeight="1"/>
    <row r="710912" customHeight="1"/>
    <row r="710914" customHeight="1"/>
    <row r="710916" customHeight="1"/>
    <row r="710918" customHeight="1"/>
    <row r="710920" customHeight="1"/>
    <row r="710922" customHeight="1"/>
    <row r="710924" customHeight="1"/>
    <row r="710926" customHeight="1"/>
    <row r="710928" customHeight="1"/>
    <row r="710930" customHeight="1"/>
    <row r="710932" customHeight="1"/>
    <row r="710934" customHeight="1"/>
    <row r="710936" customHeight="1"/>
    <row r="710938" customHeight="1"/>
    <row r="710940" customHeight="1"/>
    <row r="710942" customHeight="1"/>
    <row r="710944" customHeight="1"/>
    <row r="710946" customHeight="1"/>
    <row r="710948" customHeight="1"/>
    <row r="710950" customHeight="1"/>
    <row r="710952" customHeight="1"/>
    <row r="710954" customHeight="1"/>
    <row r="710956" customHeight="1"/>
    <row r="710958" customHeight="1"/>
    <row r="710960" customHeight="1"/>
    <row r="710962" customHeight="1"/>
    <row r="710964" customHeight="1"/>
    <row r="710966" customHeight="1"/>
    <row r="710968" customHeight="1"/>
    <row r="710970" customHeight="1"/>
    <row r="710972" customHeight="1"/>
    <row r="710974" customHeight="1"/>
    <row r="710976" customHeight="1"/>
    <row r="710978" customHeight="1"/>
    <row r="710980" customHeight="1"/>
    <row r="710982" customHeight="1"/>
    <row r="710984" customHeight="1"/>
    <row r="710986" customHeight="1"/>
    <row r="710988" customHeight="1"/>
    <row r="710990" customHeight="1"/>
    <row r="710992" customHeight="1"/>
    <row r="710994" customHeight="1"/>
    <row r="710996" customHeight="1"/>
    <row r="710998" customHeight="1"/>
    <row r="711000" customHeight="1"/>
    <row r="711002" customHeight="1"/>
    <row r="711004" customHeight="1"/>
    <row r="711006" customHeight="1"/>
    <row r="711008" customHeight="1"/>
    <row r="711010" customHeight="1"/>
    <row r="711012" customHeight="1"/>
    <row r="711014" customHeight="1"/>
    <row r="711016" customHeight="1"/>
    <row r="711018" customHeight="1"/>
    <row r="711020" customHeight="1"/>
    <row r="711022" customHeight="1"/>
    <row r="711024" customHeight="1"/>
    <row r="711026" customHeight="1"/>
    <row r="711028" customHeight="1"/>
    <row r="711030" customHeight="1"/>
    <row r="711032" customHeight="1"/>
    <row r="711034" customHeight="1"/>
    <row r="711036" customHeight="1"/>
    <row r="711038" customHeight="1"/>
    <row r="711040" customHeight="1"/>
    <row r="711042" customHeight="1"/>
    <row r="711044" customHeight="1"/>
    <row r="711046" customHeight="1"/>
    <row r="711048" customHeight="1"/>
    <row r="711050" customHeight="1"/>
    <row r="711052" customHeight="1"/>
    <row r="711054" customHeight="1"/>
    <row r="711056" customHeight="1"/>
    <row r="711058" customHeight="1"/>
    <row r="711060" customHeight="1"/>
    <row r="711062" customHeight="1"/>
    <row r="711064" customHeight="1"/>
    <row r="711066" customHeight="1"/>
    <row r="711068" customHeight="1"/>
    <row r="711070" customHeight="1"/>
    <row r="711072" customHeight="1"/>
    <row r="711074" customHeight="1"/>
    <row r="711076" customHeight="1"/>
    <row r="711078" customHeight="1"/>
    <row r="711080" customHeight="1"/>
    <row r="711082" customHeight="1"/>
    <row r="711084" customHeight="1"/>
    <row r="711086" customHeight="1"/>
    <row r="711088" customHeight="1"/>
    <row r="711090" customHeight="1"/>
    <row r="711092" customHeight="1"/>
    <row r="711094" customHeight="1"/>
    <row r="711096" customHeight="1"/>
    <row r="711098" customHeight="1"/>
    <row r="711100" customHeight="1"/>
    <row r="711102" customHeight="1"/>
    <row r="711104" customHeight="1"/>
    <row r="711106" customHeight="1"/>
    <row r="711108" customHeight="1"/>
    <row r="711110" customHeight="1"/>
    <row r="711112" customHeight="1"/>
    <row r="711114" customHeight="1"/>
    <row r="711116" customHeight="1"/>
    <row r="711118" customHeight="1"/>
    <row r="711120" customHeight="1"/>
    <row r="711122" customHeight="1"/>
    <row r="711124" customHeight="1"/>
    <row r="711126" customHeight="1"/>
    <row r="711128" customHeight="1"/>
    <row r="711130" customHeight="1"/>
    <row r="711132" customHeight="1"/>
    <row r="711134" customHeight="1"/>
    <row r="711136" customHeight="1"/>
    <row r="711138" customHeight="1"/>
    <row r="711140" customHeight="1"/>
    <row r="711142" customHeight="1"/>
    <row r="711144" customHeight="1"/>
    <row r="711146" customHeight="1"/>
    <row r="711148" customHeight="1"/>
    <row r="711150" customHeight="1"/>
    <row r="711152" customHeight="1"/>
    <row r="711154" customHeight="1"/>
    <row r="711156" customHeight="1"/>
    <row r="711158" customHeight="1"/>
    <row r="711160" customHeight="1"/>
    <row r="711162" customHeight="1"/>
    <row r="711164" customHeight="1"/>
    <row r="711166" customHeight="1"/>
    <row r="711168" customHeight="1"/>
    <row r="711170" customHeight="1"/>
    <row r="711172" customHeight="1"/>
    <row r="711174" customHeight="1"/>
    <row r="711176" customHeight="1"/>
    <row r="711178" customHeight="1"/>
    <row r="711180" customHeight="1"/>
    <row r="711182" customHeight="1"/>
    <row r="711184" customHeight="1"/>
    <row r="711186" customHeight="1"/>
    <row r="711188" customHeight="1"/>
    <row r="711190" customHeight="1"/>
    <row r="711192" customHeight="1"/>
    <row r="711194" customHeight="1"/>
    <row r="711196" customHeight="1"/>
    <row r="711198" customHeight="1"/>
    <row r="711200" customHeight="1"/>
    <row r="711202" customHeight="1"/>
    <row r="711204" customHeight="1"/>
    <row r="711206" customHeight="1"/>
    <row r="711208" customHeight="1"/>
    <row r="711210" customHeight="1"/>
    <row r="711212" customHeight="1"/>
    <row r="711214" customHeight="1"/>
    <row r="711216" customHeight="1"/>
    <row r="711218" customHeight="1"/>
    <row r="711220" customHeight="1"/>
    <row r="711222" customHeight="1"/>
    <row r="711224" customHeight="1"/>
    <row r="711226" customHeight="1"/>
    <row r="711228" customHeight="1"/>
    <row r="711230" customHeight="1"/>
    <row r="711232" customHeight="1"/>
    <row r="711234" customHeight="1"/>
    <row r="711236" customHeight="1"/>
    <row r="711238" customHeight="1"/>
    <row r="711240" customHeight="1"/>
    <row r="711242" customHeight="1"/>
    <row r="711244" customHeight="1"/>
    <row r="711246" customHeight="1"/>
    <row r="711248" customHeight="1"/>
    <row r="711250" customHeight="1"/>
    <row r="711252" customHeight="1"/>
    <row r="711254" customHeight="1"/>
    <row r="711256" customHeight="1"/>
    <row r="711258" customHeight="1"/>
    <row r="711260" customHeight="1"/>
    <row r="711262" customHeight="1"/>
    <row r="711264" customHeight="1"/>
    <row r="711266" customHeight="1"/>
    <row r="711268" customHeight="1"/>
    <row r="711270" customHeight="1"/>
    <row r="711272" customHeight="1"/>
    <row r="711274" customHeight="1"/>
    <row r="711276" customHeight="1"/>
    <row r="711278" customHeight="1"/>
    <row r="711280" customHeight="1"/>
    <row r="711282" customHeight="1"/>
    <row r="711284" customHeight="1"/>
    <row r="711286" customHeight="1"/>
    <row r="711288" customHeight="1"/>
    <row r="711290" customHeight="1"/>
    <row r="711292" customHeight="1"/>
    <row r="711294" customHeight="1"/>
    <row r="711296" customHeight="1"/>
    <row r="711298" customHeight="1"/>
    <row r="711300" customHeight="1"/>
    <row r="711302" customHeight="1"/>
    <row r="711304" customHeight="1"/>
    <row r="711306" customHeight="1"/>
    <row r="711308" customHeight="1"/>
    <row r="711310" customHeight="1"/>
    <row r="711312" customHeight="1"/>
    <row r="711314" customHeight="1"/>
    <row r="711316" customHeight="1"/>
    <row r="711318" customHeight="1"/>
    <row r="711320" customHeight="1"/>
    <row r="711322" customHeight="1"/>
    <row r="711324" customHeight="1"/>
    <row r="711326" customHeight="1"/>
    <row r="711328" customHeight="1"/>
    <row r="711330" customHeight="1"/>
    <row r="711332" customHeight="1"/>
    <row r="711334" customHeight="1"/>
    <row r="711336" customHeight="1"/>
    <row r="711338" customHeight="1"/>
    <row r="711340" customHeight="1"/>
    <row r="711342" customHeight="1"/>
    <row r="711344" customHeight="1"/>
    <row r="711346" customHeight="1"/>
    <row r="711348" customHeight="1"/>
    <row r="711350" customHeight="1"/>
    <row r="711352" customHeight="1"/>
    <row r="711354" customHeight="1"/>
    <row r="711356" customHeight="1"/>
    <row r="711358" customHeight="1"/>
    <row r="711360" customHeight="1"/>
    <row r="711362" customHeight="1"/>
    <row r="711364" customHeight="1"/>
    <row r="711366" customHeight="1"/>
    <row r="711368" customHeight="1"/>
    <row r="711370" customHeight="1"/>
    <row r="711372" customHeight="1"/>
    <row r="711374" customHeight="1"/>
    <row r="711376" customHeight="1"/>
    <row r="711378" customHeight="1"/>
    <row r="711380" customHeight="1"/>
    <row r="711382" customHeight="1"/>
    <row r="711384" customHeight="1"/>
    <row r="711386" customHeight="1"/>
    <row r="711388" customHeight="1"/>
    <row r="711390" customHeight="1"/>
    <row r="711392" customHeight="1"/>
    <row r="711394" customHeight="1"/>
    <row r="711396" customHeight="1"/>
    <row r="711398" customHeight="1"/>
    <row r="711400" customHeight="1"/>
    <row r="711402" customHeight="1"/>
    <row r="711404" customHeight="1"/>
    <row r="711406" customHeight="1"/>
    <row r="711408" customHeight="1"/>
    <row r="711410" customHeight="1"/>
    <row r="711412" customHeight="1"/>
    <row r="711414" customHeight="1"/>
    <row r="711416" customHeight="1"/>
    <row r="711418" customHeight="1"/>
    <row r="711420" customHeight="1"/>
    <row r="711422" customHeight="1"/>
    <row r="711424" customHeight="1"/>
    <row r="711426" customHeight="1"/>
    <row r="711428" customHeight="1"/>
    <row r="711430" customHeight="1"/>
    <row r="711432" customHeight="1"/>
    <row r="711434" customHeight="1"/>
    <row r="711436" customHeight="1"/>
    <row r="711438" customHeight="1"/>
    <row r="711440" customHeight="1"/>
    <row r="711442" customHeight="1"/>
    <row r="711444" customHeight="1"/>
    <row r="711446" customHeight="1"/>
    <row r="711448" customHeight="1"/>
    <row r="711450" customHeight="1"/>
    <row r="711452" customHeight="1"/>
    <row r="711454" customHeight="1"/>
    <row r="711456" customHeight="1"/>
    <row r="711458" customHeight="1"/>
    <row r="711460" customHeight="1"/>
    <row r="711462" customHeight="1"/>
    <row r="711464" customHeight="1"/>
    <row r="711466" customHeight="1"/>
    <row r="711468" customHeight="1"/>
    <row r="711470" customHeight="1"/>
    <row r="711472" customHeight="1"/>
    <row r="711474" customHeight="1"/>
    <row r="711476" customHeight="1"/>
    <row r="711478" customHeight="1"/>
    <row r="711480" customHeight="1"/>
    <row r="711482" customHeight="1"/>
    <row r="711484" customHeight="1"/>
    <row r="711486" customHeight="1"/>
    <row r="711488" customHeight="1"/>
    <row r="711490" customHeight="1"/>
    <row r="711492" customHeight="1"/>
    <row r="711494" customHeight="1"/>
    <row r="711496" customHeight="1"/>
    <row r="711498" customHeight="1"/>
    <row r="711500" customHeight="1"/>
    <row r="711502" customHeight="1"/>
    <row r="711504" customHeight="1"/>
    <row r="711506" customHeight="1"/>
    <row r="711508" customHeight="1"/>
    <row r="711510" customHeight="1"/>
    <row r="711512" customHeight="1"/>
    <row r="711514" customHeight="1"/>
    <row r="711516" customHeight="1"/>
    <row r="711518" customHeight="1"/>
    <row r="711520" customHeight="1"/>
    <row r="711522" customHeight="1"/>
    <row r="711524" customHeight="1"/>
    <row r="711526" customHeight="1"/>
    <row r="711528" customHeight="1"/>
    <row r="711530" customHeight="1"/>
    <row r="711532" customHeight="1"/>
    <row r="711534" customHeight="1"/>
    <row r="711536" customHeight="1"/>
    <row r="711538" customHeight="1"/>
    <row r="711540" customHeight="1"/>
    <row r="711542" customHeight="1"/>
    <row r="711544" customHeight="1"/>
    <row r="711546" customHeight="1"/>
    <row r="711548" customHeight="1"/>
    <row r="711550" customHeight="1"/>
    <row r="711552" customHeight="1"/>
    <row r="711554" customHeight="1"/>
    <row r="711556" customHeight="1"/>
    <row r="711558" customHeight="1"/>
    <row r="711560" customHeight="1"/>
    <row r="711562" customHeight="1"/>
    <row r="711564" customHeight="1"/>
    <row r="711566" customHeight="1"/>
    <row r="711568" customHeight="1"/>
    <row r="711570" customHeight="1"/>
    <row r="711572" customHeight="1"/>
    <row r="711574" customHeight="1"/>
    <row r="711576" customHeight="1"/>
    <row r="711578" customHeight="1"/>
    <row r="711580" customHeight="1"/>
    <row r="711582" customHeight="1"/>
    <row r="711584" customHeight="1"/>
    <row r="711586" customHeight="1"/>
    <row r="711588" customHeight="1"/>
    <row r="711590" customHeight="1"/>
    <row r="711592" customHeight="1"/>
    <row r="711594" customHeight="1"/>
    <row r="711596" customHeight="1"/>
    <row r="711598" customHeight="1"/>
    <row r="711600" customHeight="1"/>
    <row r="711602" customHeight="1"/>
    <row r="711604" customHeight="1"/>
    <row r="711606" customHeight="1"/>
    <row r="711608" customHeight="1"/>
    <row r="711610" customHeight="1"/>
    <row r="711612" customHeight="1"/>
    <row r="711614" customHeight="1"/>
    <row r="711616" customHeight="1"/>
    <row r="711618" customHeight="1"/>
    <row r="711620" customHeight="1"/>
    <row r="711622" customHeight="1"/>
    <row r="711624" customHeight="1"/>
    <row r="711626" customHeight="1"/>
    <row r="711628" customHeight="1"/>
    <row r="711630" customHeight="1"/>
    <row r="711632" customHeight="1"/>
    <row r="711634" customHeight="1"/>
    <row r="711636" customHeight="1"/>
    <row r="711638" customHeight="1"/>
    <row r="711640" customHeight="1"/>
    <row r="711642" customHeight="1"/>
    <row r="711644" customHeight="1"/>
    <row r="711646" customHeight="1"/>
    <row r="711648" customHeight="1"/>
    <row r="711650" customHeight="1"/>
    <row r="711652" customHeight="1"/>
    <row r="711654" customHeight="1"/>
    <row r="711656" customHeight="1"/>
    <row r="711658" customHeight="1"/>
    <row r="711660" customHeight="1"/>
    <row r="711662" customHeight="1"/>
    <row r="711664" customHeight="1"/>
    <row r="711666" customHeight="1"/>
    <row r="711668" customHeight="1"/>
    <row r="711670" customHeight="1"/>
    <row r="711672" customHeight="1"/>
    <row r="711674" customHeight="1"/>
    <row r="711676" customHeight="1"/>
    <row r="711678" customHeight="1"/>
    <row r="711680" customHeight="1"/>
    <row r="711682" customHeight="1"/>
    <row r="711684" customHeight="1"/>
    <row r="711686" customHeight="1"/>
    <row r="711688" customHeight="1"/>
    <row r="711690" customHeight="1"/>
    <row r="711692" customHeight="1"/>
    <row r="711694" customHeight="1"/>
    <row r="711696" customHeight="1"/>
    <row r="711698" customHeight="1"/>
    <row r="711700" customHeight="1"/>
    <row r="711702" customHeight="1"/>
    <row r="711704" customHeight="1"/>
    <row r="711706" customHeight="1"/>
    <row r="711708" customHeight="1"/>
    <row r="711710" customHeight="1"/>
    <row r="711712" customHeight="1"/>
    <row r="711714" customHeight="1"/>
    <row r="711716" customHeight="1"/>
    <row r="711718" customHeight="1"/>
    <row r="711720" customHeight="1"/>
    <row r="711722" customHeight="1"/>
    <row r="711724" customHeight="1"/>
    <row r="711726" customHeight="1"/>
    <row r="711728" customHeight="1"/>
    <row r="711730" customHeight="1"/>
    <row r="711732" customHeight="1"/>
    <row r="711734" customHeight="1"/>
    <row r="711736" customHeight="1"/>
    <row r="711738" customHeight="1"/>
    <row r="711740" customHeight="1"/>
    <row r="711742" customHeight="1"/>
    <row r="711744" customHeight="1"/>
    <row r="711746" customHeight="1"/>
    <row r="711748" customHeight="1"/>
    <row r="711750" customHeight="1"/>
    <row r="711752" customHeight="1"/>
    <row r="711754" customHeight="1"/>
    <row r="711756" customHeight="1"/>
    <row r="711758" customHeight="1"/>
    <row r="711760" customHeight="1"/>
    <row r="711762" customHeight="1"/>
    <row r="711764" customHeight="1"/>
    <row r="711766" customHeight="1"/>
    <row r="711768" customHeight="1"/>
    <row r="711770" customHeight="1"/>
    <row r="711772" customHeight="1"/>
    <row r="711774" customHeight="1"/>
    <row r="711776" customHeight="1"/>
    <row r="711778" customHeight="1"/>
    <row r="711780" customHeight="1"/>
    <row r="711782" customHeight="1"/>
    <row r="711784" customHeight="1"/>
    <row r="711786" customHeight="1"/>
    <row r="711788" customHeight="1"/>
    <row r="711790" customHeight="1"/>
    <row r="711792" customHeight="1"/>
    <row r="711794" customHeight="1"/>
    <row r="711796" customHeight="1"/>
    <row r="711798" customHeight="1"/>
    <row r="711800" customHeight="1"/>
    <row r="711802" customHeight="1"/>
    <row r="711804" customHeight="1"/>
    <row r="711806" customHeight="1"/>
    <row r="711808" customHeight="1"/>
    <row r="711810" customHeight="1"/>
    <row r="711812" customHeight="1"/>
    <row r="711814" customHeight="1"/>
    <row r="711816" customHeight="1"/>
    <row r="711818" customHeight="1"/>
    <row r="711820" customHeight="1"/>
    <row r="711822" customHeight="1"/>
    <row r="711824" customHeight="1"/>
    <row r="711826" customHeight="1"/>
    <row r="711828" customHeight="1"/>
    <row r="711830" customHeight="1"/>
    <row r="711832" customHeight="1"/>
    <row r="711834" customHeight="1"/>
    <row r="711836" customHeight="1"/>
    <row r="711838" customHeight="1"/>
    <row r="711840" customHeight="1"/>
    <row r="711842" customHeight="1"/>
    <row r="711844" customHeight="1"/>
    <row r="711846" customHeight="1"/>
    <row r="711848" customHeight="1"/>
    <row r="711850" customHeight="1"/>
    <row r="711852" customHeight="1"/>
    <row r="711854" customHeight="1"/>
    <row r="711856" customHeight="1"/>
    <row r="711858" customHeight="1"/>
    <row r="711860" customHeight="1"/>
    <row r="711862" customHeight="1"/>
    <row r="711864" customHeight="1"/>
    <row r="711866" customHeight="1"/>
    <row r="711868" customHeight="1"/>
    <row r="711870" customHeight="1"/>
    <row r="711872" customHeight="1"/>
    <row r="711874" customHeight="1"/>
    <row r="711876" customHeight="1"/>
    <row r="711878" customHeight="1"/>
    <row r="711880" customHeight="1"/>
    <row r="711882" customHeight="1"/>
    <row r="711884" customHeight="1"/>
    <row r="711886" customHeight="1"/>
    <row r="711888" customHeight="1"/>
    <row r="711890" customHeight="1"/>
    <row r="711892" customHeight="1"/>
    <row r="711894" customHeight="1"/>
    <row r="711896" customHeight="1"/>
    <row r="711898" customHeight="1"/>
    <row r="711900" customHeight="1"/>
    <row r="711902" customHeight="1"/>
    <row r="711904" customHeight="1"/>
    <row r="711906" customHeight="1"/>
    <row r="711908" customHeight="1"/>
    <row r="711910" customHeight="1"/>
    <row r="711912" customHeight="1"/>
    <row r="711914" customHeight="1"/>
    <row r="711916" customHeight="1"/>
    <row r="711918" customHeight="1"/>
    <row r="711920" customHeight="1"/>
    <row r="711922" customHeight="1"/>
    <row r="711924" customHeight="1"/>
    <row r="711926" customHeight="1"/>
    <row r="711928" customHeight="1"/>
    <row r="711930" customHeight="1"/>
    <row r="711932" customHeight="1"/>
    <row r="711934" customHeight="1"/>
    <row r="711936" customHeight="1"/>
    <row r="711938" customHeight="1"/>
    <row r="711940" customHeight="1"/>
    <row r="711942" customHeight="1"/>
    <row r="711944" customHeight="1"/>
    <row r="711946" customHeight="1"/>
    <row r="711948" customHeight="1"/>
    <row r="711950" customHeight="1"/>
    <row r="711952" customHeight="1"/>
    <row r="711954" customHeight="1"/>
    <row r="711956" customHeight="1"/>
    <row r="711958" customHeight="1"/>
    <row r="711960" customHeight="1"/>
    <row r="711962" customHeight="1"/>
    <row r="711964" customHeight="1"/>
    <row r="711966" customHeight="1"/>
    <row r="711968" customHeight="1"/>
    <row r="711970" customHeight="1"/>
    <row r="711972" customHeight="1"/>
    <row r="711974" customHeight="1"/>
    <row r="711976" customHeight="1"/>
    <row r="711978" customHeight="1"/>
    <row r="711980" customHeight="1"/>
    <row r="711982" customHeight="1"/>
    <row r="711984" customHeight="1"/>
    <row r="711986" customHeight="1"/>
    <row r="711988" customHeight="1"/>
    <row r="711990" customHeight="1"/>
    <row r="711992" customHeight="1"/>
    <row r="711994" customHeight="1"/>
    <row r="711996" customHeight="1"/>
    <row r="711998" customHeight="1"/>
    <row r="712000" customHeight="1"/>
    <row r="712002" customHeight="1"/>
    <row r="712004" customHeight="1"/>
    <row r="712006" customHeight="1"/>
    <row r="712008" customHeight="1"/>
    <row r="712010" customHeight="1"/>
    <row r="712012" customHeight="1"/>
    <row r="712014" customHeight="1"/>
    <row r="712016" customHeight="1"/>
    <row r="712018" customHeight="1"/>
    <row r="712020" customHeight="1"/>
    <row r="712022" customHeight="1"/>
    <row r="712024" customHeight="1"/>
    <row r="712026" customHeight="1"/>
    <row r="712028" customHeight="1"/>
    <row r="712030" customHeight="1"/>
    <row r="712032" customHeight="1"/>
    <row r="712034" customHeight="1"/>
    <row r="712036" customHeight="1"/>
    <row r="712038" customHeight="1"/>
    <row r="712040" customHeight="1"/>
    <row r="712042" customHeight="1"/>
    <row r="712044" customHeight="1"/>
    <row r="712046" customHeight="1"/>
    <row r="712048" customHeight="1"/>
    <row r="712050" customHeight="1"/>
    <row r="712052" customHeight="1"/>
    <row r="712054" customHeight="1"/>
    <row r="712056" customHeight="1"/>
    <row r="712058" customHeight="1"/>
    <row r="712060" customHeight="1"/>
    <row r="712062" customHeight="1"/>
    <row r="712064" customHeight="1"/>
    <row r="712066" customHeight="1"/>
    <row r="712068" customHeight="1"/>
    <row r="712070" customHeight="1"/>
    <row r="712072" customHeight="1"/>
    <row r="712074" customHeight="1"/>
    <row r="712076" customHeight="1"/>
    <row r="712078" customHeight="1"/>
    <row r="712080" customHeight="1"/>
    <row r="712082" customHeight="1"/>
    <row r="712084" customHeight="1"/>
    <row r="712086" customHeight="1"/>
    <row r="712088" customHeight="1"/>
    <row r="712090" customHeight="1"/>
    <row r="712092" customHeight="1"/>
    <row r="712094" customHeight="1"/>
    <row r="712096" customHeight="1"/>
    <row r="712098" customHeight="1"/>
    <row r="712100" customHeight="1"/>
    <row r="712102" customHeight="1"/>
    <row r="712104" customHeight="1"/>
    <row r="712106" customHeight="1"/>
    <row r="712108" customHeight="1"/>
    <row r="712110" customHeight="1"/>
    <row r="712112" customHeight="1"/>
    <row r="712114" customHeight="1"/>
    <row r="712116" customHeight="1"/>
    <row r="712118" customHeight="1"/>
    <row r="712120" customHeight="1"/>
    <row r="712122" customHeight="1"/>
    <row r="712124" customHeight="1"/>
    <row r="712126" customHeight="1"/>
    <row r="712128" customHeight="1"/>
    <row r="712130" customHeight="1"/>
    <row r="712132" customHeight="1"/>
    <row r="712134" customHeight="1"/>
    <row r="712136" customHeight="1"/>
    <row r="712138" customHeight="1"/>
    <row r="712140" customHeight="1"/>
    <row r="712142" customHeight="1"/>
    <row r="712144" customHeight="1"/>
    <row r="712146" customHeight="1"/>
    <row r="712148" customHeight="1"/>
    <row r="712150" customHeight="1"/>
    <row r="712152" customHeight="1"/>
    <row r="712154" customHeight="1"/>
    <row r="712156" customHeight="1"/>
    <row r="712158" customHeight="1"/>
    <row r="712160" customHeight="1"/>
    <row r="712162" customHeight="1"/>
    <row r="712164" customHeight="1"/>
    <row r="712166" customHeight="1"/>
    <row r="712168" customHeight="1"/>
    <row r="712170" customHeight="1"/>
    <row r="712172" customHeight="1"/>
    <row r="712174" customHeight="1"/>
    <row r="712176" customHeight="1"/>
    <row r="712178" customHeight="1"/>
    <row r="712180" customHeight="1"/>
    <row r="712182" customHeight="1"/>
    <row r="712184" customHeight="1"/>
    <row r="712186" customHeight="1"/>
    <row r="712188" customHeight="1"/>
    <row r="712190" customHeight="1"/>
    <row r="712192" customHeight="1"/>
    <row r="712194" customHeight="1"/>
    <row r="712196" customHeight="1"/>
    <row r="712198" customHeight="1"/>
    <row r="712200" customHeight="1"/>
    <row r="712202" customHeight="1"/>
    <row r="712204" customHeight="1"/>
    <row r="712206" customHeight="1"/>
    <row r="712208" customHeight="1"/>
    <row r="712210" customHeight="1"/>
    <row r="712212" customHeight="1"/>
    <row r="712214" customHeight="1"/>
    <row r="712216" customHeight="1"/>
    <row r="712218" customHeight="1"/>
    <row r="712220" customHeight="1"/>
    <row r="712222" customHeight="1"/>
    <row r="712224" customHeight="1"/>
    <row r="712226" customHeight="1"/>
    <row r="712228" customHeight="1"/>
    <row r="712230" customHeight="1"/>
    <row r="712232" customHeight="1"/>
    <row r="712234" customHeight="1"/>
    <row r="712236" customHeight="1"/>
    <row r="712238" customHeight="1"/>
    <row r="712240" customHeight="1"/>
    <row r="712242" customHeight="1"/>
    <row r="712244" customHeight="1"/>
    <row r="712246" customHeight="1"/>
    <row r="712248" customHeight="1"/>
    <row r="712250" customHeight="1"/>
    <row r="712252" customHeight="1"/>
    <row r="712254" customHeight="1"/>
    <row r="712256" customHeight="1"/>
    <row r="712258" customHeight="1"/>
    <row r="712260" customHeight="1"/>
    <row r="712262" customHeight="1"/>
    <row r="712264" customHeight="1"/>
    <row r="712266" customHeight="1"/>
    <row r="712268" customHeight="1"/>
    <row r="712270" customHeight="1"/>
    <row r="712272" customHeight="1"/>
    <row r="712274" customHeight="1"/>
    <row r="712276" customHeight="1"/>
    <row r="712278" customHeight="1"/>
    <row r="712280" customHeight="1"/>
    <row r="712282" customHeight="1"/>
    <row r="712284" customHeight="1"/>
    <row r="712286" customHeight="1"/>
    <row r="712288" customHeight="1"/>
    <row r="712290" customHeight="1"/>
    <row r="712292" customHeight="1"/>
    <row r="712294" customHeight="1"/>
    <row r="712296" customHeight="1"/>
    <row r="712298" customHeight="1"/>
    <row r="712300" customHeight="1"/>
    <row r="712302" customHeight="1"/>
    <row r="712304" customHeight="1"/>
    <row r="712306" customHeight="1"/>
    <row r="712308" customHeight="1"/>
    <row r="712310" customHeight="1"/>
    <row r="712312" customHeight="1"/>
    <row r="712314" customHeight="1"/>
    <row r="712316" customHeight="1"/>
    <row r="712318" customHeight="1"/>
    <row r="712320" customHeight="1"/>
    <row r="712322" customHeight="1"/>
    <row r="712324" customHeight="1"/>
    <row r="712326" customHeight="1"/>
    <row r="712328" customHeight="1"/>
    <row r="712330" customHeight="1"/>
    <row r="712332" customHeight="1"/>
    <row r="712334" customHeight="1"/>
    <row r="712336" customHeight="1"/>
    <row r="712338" customHeight="1"/>
    <row r="712340" customHeight="1"/>
    <row r="712342" customHeight="1"/>
    <row r="712344" customHeight="1"/>
    <row r="712346" customHeight="1"/>
    <row r="712348" customHeight="1"/>
    <row r="712350" customHeight="1"/>
    <row r="712352" customHeight="1"/>
    <row r="712354" customHeight="1"/>
    <row r="712356" customHeight="1"/>
    <row r="712358" customHeight="1"/>
    <row r="712360" customHeight="1"/>
    <row r="712362" customHeight="1"/>
    <row r="712364" customHeight="1"/>
    <row r="712366" customHeight="1"/>
    <row r="712368" customHeight="1"/>
    <row r="712370" customHeight="1"/>
    <row r="712372" customHeight="1"/>
    <row r="712374" customHeight="1"/>
    <row r="712376" customHeight="1"/>
    <row r="712378" customHeight="1"/>
    <row r="712380" customHeight="1"/>
    <row r="712382" customHeight="1"/>
    <row r="712384" customHeight="1"/>
    <row r="712386" customHeight="1"/>
    <row r="712388" customHeight="1"/>
    <row r="712390" customHeight="1"/>
    <row r="712392" customHeight="1"/>
    <row r="712394" customHeight="1"/>
    <row r="712396" customHeight="1"/>
    <row r="712398" customHeight="1"/>
    <row r="712400" customHeight="1"/>
    <row r="712402" customHeight="1"/>
    <row r="712404" customHeight="1"/>
    <row r="712406" customHeight="1"/>
    <row r="712408" customHeight="1"/>
    <row r="712410" customHeight="1"/>
    <row r="712412" customHeight="1"/>
    <row r="712414" customHeight="1"/>
    <row r="712416" customHeight="1"/>
    <row r="712418" customHeight="1"/>
    <row r="712420" customHeight="1"/>
    <row r="712422" customHeight="1"/>
    <row r="712424" customHeight="1"/>
    <row r="712426" customHeight="1"/>
    <row r="712428" customHeight="1"/>
    <row r="712430" customHeight="1"/>
    <row r="712432" customHeight="1"/>
    <row r="712434" customHeight="1"/>
    <row r="712436" customHeight="1"/>
    <row r="712438" customHeight="1"/>
    <row r="712440" customHeight="1"/>
    <row r="712442" customHeight="1"/>
    <row r="712444" customHeight="1"/>
    <row r="712446" customHeight="1"/>
    <row r="712448" customHeight="1"/>
    <row r="712450" customHeight="1"/>
    <row r="712452" customHeight="1"/>
    <row r="712454" customHeight="1"/>
    <row r="712456" customHeight="1"/>
    <row r="712458" customHeight="1"/>
    <row r="712460" customHeight="1"/>
    <row r="712462" customHeight="1"/>
    <row r="712464" customHeight="1"/>
    <row r="712466" customHeight="1"/>
    <row r="712468" customHeight="1"/>
    <row r="712470" customHeight="1"/>
    <row r="712472" customHeight="1"/>
    <row r="712474" customHeight="1"/>
    <row r="712476" customHeight="1"/>
    <row r="712478" customHeight="1"/>
    <row r="712480" customHeight="1"/>
    <row r="712482" customHeight="1"/>
    <row r="712484" customHeight="1"/>
    <row r="712486" customHeight="1"/>
    <row r="712488" customHeight="1"/>
    <row r="712490" customHeight="1"/>
    <row r="712492" customHeight="1"/>
    <row r="712494" customHeight="1"/>
    <row r="712496" customHeight="1"/>
    <row r="712498" customHeight="1"/>
    <row r="712500" customHeight="1"/>
    <row r="712502" customHeight="1"/>
    <row r="712504" customHeight="1"/>
    <row r="712506" customHeight="1"/>
    <row r="712508" customHeight="1"/>
    <row r="712510" customHeight="1"/>
    <row r="712512" customHeight="1"/>
    <row r="712514" customHeight="1"/>
    <row r="712516" customHeight="1"/>
    <row r="712518" customHeight="1"/>
    <row r="712520" customHeight="1"/>
    <row r="712522" customHeight="1"/>
    <row r="712524" customHeight="1"/>
    <row r="712526" customHeight="1"/>
    <row r="712528" customHeight="1"/>
    <row r="712530" customHeight="1"/>
    <row r="712532" customHeight="1"/>
    <row r="712534" customHeight="1"/>
    <row r="712536" customHeight="1"/>
    <row r="712538" customHeight="1"/>
    <row r="712540" customHeight="1"/>
    <row r="712542" customHeight="1"/>
    <row r="712544" customHeight="1"/>
    <row r="712546" customHeight="1"/>
    <row r="712548" customHeight="1"/>
    <row r="712550" customHeight="1"/>
    <row r="712552" customHeight="1"/>
    <row r="712554" customHeight="1"/>
    <row r="712556" customHeight="1"/>
    <row r="712558" customHeight="1"/>
    <row r="712560" customHeight="1"/>
    <row r="712562" customHeight="1"/>
    <row r="712564" customHeight="1"/>
    <row r="712566" customHeight="1"/>
    <row r="712568" customHeight="1"/>
    <row r="712570" customHeight="1"/>
    <row r="712572" customHeight="1"/>
    <row r="712574" customHeight="1"/>
    <row r="712576" customHeight="1"/>
    <row r="712578" customHeight="1"/>
    <row r="712580" customHeight="1"/>
    <row r="712582" customHeight="1"/>
    <row r="712584" customHeight="1"/>
    <row r="712586" customHeight="1"/>
    <row r="712588" customHeight="1"/>
    <row r="712590" customHeight="1"/>
    <row r="712592" customHeight="1"/>
    <row r="712594" customHeight="1"/>
    <row r="712596" customHeight="1"/>
    <row r="712598" customHeight="1"/>
    <row r="712600" customHeight="1"/>
    <row r="712602" customHeight="1"/>
    <row r="712604" customHeight="1"/>
    <row r="712606" customHeight="1"/>
    <row r="712608" customHeight="1"/>
    <row r="712610" customHeight="1"/>
    <row r="712612" customHeight="1"/>
    <row r="712614" customHeight="1"/>
    <row r="712616" customHeight="1"/>
    <row r="712618" customHeight="1"/>
    <row r="712620" customHeight="1"/>
    <row r="712622" customHeight="1"/>
    <row r="712624" customHeight="1"/>
    <row r="712626" customHeight="1"/>
    <row r="712628" customHeight="1"/>
    <row r="712630" customHeight="1"/>
    <row r="712632" customHeight="1"/>
    <row r="712634" customHeight="1"/>
    <row r="712636" customHeight="1"/>
    <row r="712638" customHeight="1"/>
    <row r="712640" customHeight="1"/>
    <row r="712642" customHeight="1"/>
    <row r="712644" customHeight="1"/>
    <row r="712646" customHeight="1"/>
    <row r="712648" customHeight="1"/>
    <row r="712650" customHeight="1"/>
    <row r="712652" customHeight="1"/>
    <row r="712654" customHeight="1"/>
    <row r="712656" customHeight="1"/>
    <row r="712658" customHeight="1"/>
    <row r="712660" customHeight="1"/>
    <row r="712662" customHeight="1"/>
    <row r="712664" customHeight="1"/>
    <row r="712666" customHeight="1"/>
    <row r="712668" customHeight="1"/>
    <row r="712670" customHeight="1"/>
    <row r="712672" customHeight="1"/>
    <row r="712674" customHeight="1"/>
    <row r="712676" customHeight="1"/>
    <row r="712678" customHeight="1"/>
    <row r="712680" customHeight="1"/>
    <row r="712682" customHeight="1"/>
    <row r="712684" customHeight="1"/>
    <row r="712686" customHeight="1"/>
    <row r="712688" customHeight="1"/>
    <row r="712690" customHeight="1"/>
    <row r="712692" customHeight="1"/>
    <row r="712694" customHeight="1"/>
    <row r="712696" customHeight="1"/>
    <row r="712698" customHeight="1"/>
    <row r="712700" customHeight="1"/>
    <row r="712702" customHeight="1"/>
    <row r="712704" customHeight="1"/>
    <row r="712706" customHeight="1"/>
    <row r="712708" customHeight="1"/>
    <row r="712710" customHeight="1"/>
    <row r="712712" customHeight="1"/>
    <row r="712714" customHeight="1"/>
    <row r="712716" customHeight="1"/>
    <row r="712718" customHeight="1"/>
    <row r="712720" customHeight="1"/>
    <row r="712722" customHeight="1"/>
    <row r="712724" customHeight="1"/>
    <row r="712726" customHeight="1"/>
    <row r="712728" customHeight="1"/>
    <row r="712730" customHeight="1"/>
    <row r="712732" customHeight="1"/>
    <row r="712734" customHeight="1"/>
    <row r="712736" customHeight="1"/>
    <row r="712738" customHeight="1"/>
    <row r="712740" customHeight="1"/>
    <row r="712742" customHeight="1"/>
    <row r="712744" customHeight="1"/>
    <row r="712746" customHeight="1"/>
    <row r="712748" customHeight="1"/>
    <row r="712750" customHeight="1"/>
    <row r="712752" customHeight="1"/>
    <row r="712754" customHeight="1"/>
    <row r="712756" customHeight="1"/>
    <row r="712758" customHeight="1"/>
    <row r="712760" customHeight="1"/>
    <row r="712762" customHeight="1"/>
    <row r="712764" customHeight="1"/>
    <row r="712766" customHeight="1"/>
    <row r="712768" customHeight="1"/>
    <row r="712770" customHeight="1"/>
    <row r="712772" customHeight="1"/>
    <row r="712774" customHeight="1"/>
    <row r="712776" customHeight="1"/>
    <row r="712778" customHeight="1"/>
    <row r="712780" customHeight="1"/>
    <row r="712782" customHeight="1"/>
    <row r="712784" customHeight="1"/>
    <row r="712786" customHeight="1"/>
    <row r="712788" customHeight="1"/>
    <row r="712790" customHeight="1"/>
    <row r="712792" customHeight="1"/>
    <row r="712794" customHeight="1"/>
    <row r="712796" customHeight="1"/>
    <row r="712798" customHeight="1"/>
    <row r="712800" customHeight="1"/>
    <row r="712802" customHeight="1"/>
    <row r="712804" customHeight="1"/>
    <row r="712806" customHeight="1"/>
    <row r="712808" customHeight="1"/>
    <row r="712810" customHeight="1"/>
    <row r="712812" customHeight="1"/>
    <row r="712814" customHeight="1"/>
    <row r="712816" customHeight="1"/>
    <row r="712818" customHeight="1"/>
    <row r="712820" customHeight="1"/>
    <row r="712822" customHeight="1"/>
    <row r="712824" customHeight="1"/>
    <row r="712826" customHeight="1"/>
    <row r="712828" customHeight="1"/>
    <row r="712830" customHeight="1"/>
    <row r="712832" customHeight="1"/>
    <row r="712834" customHeight="1"/>
    <row r="712836" customHeight="1"/>
    <row r="712838" customHeight="1"/>
    <row r="712840" customHeight="1"/>
    <row r="712842" customHeight="1"/>
    <row r="712844" customHeight="1"/>
    <row r="712846" customHeight="1"/>
    <row r="712848" customHeight="1"/>
    <row r="712850" customHeight="1"/>
    <row r="712852" customHeight="1"/>
    <row r="712854" customHeight="1"/>
    <row r="712856" customHeight="1"/>
    <row r="712858" customHeight="1"/>
    <row r="712860" customHeight="1"/>
    <row r="712862" customHeight="1"/>
    <row r="712864" customHeight="1"/>
    <row r="712866" customHeight="1"/>
    <row r="712868" customHeight="1"/>
    <row r="712870" customHeight="1"/>
    <row r="712872" customHeight="1"/>
    <row r="712874" customHeight="1"/>
    <row r="712876" customHeight="1"/>
    <row r="712878" customHeight="1"/>
    <row r="712880" customHeight="1"/>
    <row r="712882" customHeight="1"/>
    <row r="712884" customHeight="1"/>
    <row r="712886" customHeight="1"/>
    <row r="712888" customHeight="1"/>
    <row r="712890" customHeight="1"/>
    <row r="712892" customHeight="1"/>
    <row r="712894" customHeight="1"/>
    <row r="712896" customHeight="1"/>
    <row r="712898" customHeight="1"/>
    <row r="712900" customHeight="1"/>
    <row r="712902" customHeight="1"/>
    <row r="712904" customHeight="1"/>
    <row r="712906" customHeight="1"/>
    <row r="712908" customHeight="1"/>
    <row r="712910" customHeight="1"/>
    <row r="712912" customHeight="1"/>
    <row r="712914" customHeight="1"/>
    <row r="712916" customHeight="1"/>
    <row r="712918" customHeight="1"/>
    <row r="712920" customHeight="1"/>
    <row r="712922" customHeight="1"/>
    <row r="712924" customHeight="1"/>
    <row r="712926" customHeight="1"/>
    <row r="712928" customHeight="1"/>
    <row r="712930" customHeight="1"/>
    <row r="712932" customHeight="1"/>
    <row r="712934" customHeight="1"/>
    <row r="712936" customHeight="1"/>
    <row r="712938" customHeight="1"/>
    <row r="712940" customHeight="1"/>
    <row r="712942" customHeight="1"/>
    <row r="712944" customHeight="1"/>
    <row r="712946" customHeight="1"/>
    <row r="712948" customHeight="1"/>
    <row r="712950" customHeight="1"/>
    <row r="712952" customHeight="1"/>
    <row r="712954" customHeight="1"/>
    <row r="712956" customHeight="1"/>
    <row r="712958" customHeight="1"/>
    <row r="712960" customHeight="1"/>
    <row r="712962" customHeight="1"/>
    <row r="712964" customHeight="1"/>
    <row r="712966" customHeight="1"/>
    <row r="712968" customHeight="1"/>
    <row r="712970" customHeight="1"/>
    <row r="712972" customHeight="1"/>
    <row r="712974" customHeight="1"/>
    <row r="712976" customHeight="1"/>
    <row r="712978" customHeight="1"/>
    <row r="712980" customHeight="1"/>
    <row r="712982" customHeight="1"/>
    <row r="712984" customHeight="1"/>
    <row r="712986" customHeight="1"/>
    <row r="712988" customHeight="1"/>
    <row r="712990" customHeight="1"/>
    <row r="712992" customHeight="1"/>
    <row r="712994" customHeight="1"/>
    <row r="712996" customHeight="1"/>
    <row r="712998" customHeight="1"/>
    <row r="713000" customHeight="1"/>
    <row r="713002" customHeight="1"/>
    <row r="713004" customHeight="1"/>
    <row r="713006" customHeight="1"/>
    <row r="713008" customHeight="1"/>
    <row r="713010" customHeight="1"/>
    <row r="713012" customHeight="1"/>
    <row r="713014" customHeight="1"/>
    <row r="713016" customHeight="1"/>
    <row r="713018" customHeight="1"/>
    <row r="713020" customHeight="1"/>
    <row r="713022" customHeight="1"/>
    <row r="713024" customHeight="1"/>
    <row r="713026" customHeight="1"/>
    <row r="713028" customHeight="1"/>
    <row r="713030" customHeight="1"/>
    <row r="713032" customHeight="1"/>
    <row r="713034" customHeight="1"/>
    <row r="713036" customHeight="1"/>
    <row r="713038" customHeight="1"/>
    <row r="713040" customHeight="1"/>
    <row r="713042" customHeight="1"/>
    <row r="713044" customHeight="1"/>
    <row r="713046" customHeight="1"/>
    <row r="713048" customHeight="1"/>
    <row r="713050" customHeight="1"/>
    <row r="713052" customHeight="1"/>
    <row r="713054" customHeight="1"/>
    <row r="713056" customHeight="1"/>
    <row r="713058" customHeight="1"/>
    <row r="713060" customHeight="1"/>
    <row r="713062" customHeight="1"/>
    <row r="713064" customHeight="1"/>
    <row r="713066" customHeight="1"/>
    <row r="713068" customHeight="1"/>
    <row r="713070" customHeight="1"/>
    <row r="713072" customHeight="1"/>
    <row r="713074" customHeight="1"/>
    <row r="713076" customHeight="1"/>
    <row r="713078" customHeight="1"/>
    <row r="713080" customHeight="1"/>
    <row r="713082" customHeight="1"/>
    <row r="713084" customHeight="1"/>
    <row r="713086" customHeight="1"/>
    <row r="713088" customHeight="1"/>
    <row r="713090" customHeight="1"/>
    <row r="713092" customHeight="1"/>
    <row r="713094" customHeight="1"/>
    <row r="713096" customHeight="1"/>
    <row r="713098" customHeight="1"/>
    <row r="713100" customHeight="1"/>
    <row r="713102" customHeight="1"/>
    <row r="713104" customHeight="1"/>
    <row r="713106" customHeight="1"/>
    <row r="713108" customHeight="1"/>
    <row r="713110" customHeight="1"/>
    <row r="713112" customHeight="1"/>
    <row r="713114" customHeight="1"/>
    <row r="713116" customHeight="1"/>
    <row r="713118" customHeight="1"/>
    <row r="713120" customHeight="1"/>
    <row r="713122" customHeight="1"/>
    <row r="713124" customHeight="1"/>
    <row r="713126" customHeight="1"/>
    <row r="713128" customHeight="1"/>
    <row r="713130" customHeight="1"/>
    <row r="713132" customHeight="1"/>
    <row r="713134" customHeight="1"/>
    <row r="713136" customHeight="1"/>
    <row r="713138" customHeight="1"/>
    <row r="713140" customHeight="1"/>
    <row r="713142" customHeight="1"/>
    <row r="713144" customHeight="1"/>
    <row r="713146" customHeight="1"/>
    <row r="713148" customHeight="1"/>
    <row r="713150" customHeight="1"/>
    <row r="713152" customHeight="1"/>
    <row r="713154" customHeight="1"/>
    <row r="713156" customHeight="1"/>
    <row r="713158" customHeight="1"/>
    <row r="713160" customHeight="1"/>
    <row r="713162" customHeight="1"/>
    <row r="713164" customHeight="1"/>
    <row r="713166" customHeight="1"/>
    <row r="713168" customHeight="1"/>
    <row r="713170" customHeight="1"/>
    <row r="713172" customHeight="1"/>
    <row r="713174" customHeight="1"/>
    <row r="713176" customHeight="1"/>
    <row r="713178" customHeight="1"/>
    <row r="713180" customHeight="1"/>
    <row r="713182" customHeight="1"/>
    <row r="713184" customHeight="1"/>
    <row r="713186" customHeight="1"/>
    <row r="713188" customHeight="1"/>
    <row r="713190" customHeight="1"/>
    <row r="713192" customHeight="1"/>
    <row r="713194" customHeight="1"/>
    <row r="713196" customHeight="1"/>
    <row r="713198" customHeight="1"/>
    <row r="713200" customHeight="1"/>
    <row r="713202" customHeight="1"/>
    <row r="713204" customHeight="1"/>
    <row r="713206" customHeight="1"/>
    <row r="713208" customHeight="1"/>
    <row r="713210" customHeight="1"/>
    <row r="713212" customHeight="1"/>
    <row r="713214" customHeight="1"/>
    <row r="713216" customHeight="1"/>
    <row r="713218" customHeight="1"/>
    <row r="713220" customHeight="1"/>
    <row r="713222" customHeight="1"/>
    <row r="713224" customHeight="1"/>
    <row r="713226" customHeight="1"/>
    <row r="713228" customHeight="1"/>
    <row r="713230" customHeight="1"/>
    <row r="713232" customHeight="1"/>
    <row r="713234" customHeight="1"/>
    <row r="713236" customHeight="1"/>
    <row r="713238" customHeight="1"/>
    <row r="713240" customHeight="1"/>
    <row r="713242" customHeight="1"/>
    <row r="713244" customHeight="1"/>
    <row r="713246" customHeight="1"/>
    <row r="713248" customHeight="1"/>
    <row r="713250" customHeight="1"/>
    <row r="713252" customHeight="1"/>
    <row r="713254" customHeight="1"/>
    <row r="713256" customHeight="1"/>
    <row r="713258" customHeight="1"/>
    <row r="713260" customHeight="1"/>
    <row r="713262" customHeight="1"/>
    <row r="713264" customHeight="1"/>
    <row r="713266" customHeight="1"/>
    <row r="713268" customHeight="1"/>
    <row r="713270" customHeight="1"/>
    <row r="713272" customHeight="1"/>
    <row r="713274" customHeight="1"/>
    <row r="713276" customHeight="1"/>
    <row r="713278" customHeight="1"/>
    <row r="713280" customHeight="1"/>
    <row r="713282" customHeight="1"/>
    <row r="713284" customHeight="1"/>
    <row r="713286" customHeight="1"/>
    <row r="713288" customHeight="1"/>
    <row r="713290" customHeight="1"/>
    <row r="713292" customHeight="1"/>
    <row r="713294" customHeight="1"/>
    <row r="713296" customHeight="1"/>
    <row r="713298" customHeight="1"/>
    <row r="713300" customHeight="1"/>
    <row r="713302" customHeight="1"/>
    <row r="713304" customHeight="1"/>
    <row r="713306" customHeight="1"/>
    <row r="713308" customHeight="1"/>
    <row r="713310" customHeight="1"/>
    <row r="713312" customHeight="1"/>
    <row r="713314" customHeight="1"/>
    <row r="713316" customHeight="1"/>
    <row r="713318" customHeight="1"/>
    <row r="713320" customHeight="1"/>
    <row r="713322" customHeight="1"/>
    <row r="713324" customHeight="1"/>
    <row r="713326" customHeight="1"/>
    <row r="713328" customHeight="1"/>
    <row r="713330" customHeight="1"/>
    <row r="713332" customHeight="1"/>
    <row r="713334" customHeight="1"/>
    <row r="713336" customHeight="1"/>
    <row r="713338" customHeight="1"/>
    <row r="713340" customHeight="1"/>
    <row r="713342" customHeight="1"/>
    <row r="713344" customHeight="1"/>
    <row r="713346" customHeight="1"/>
    <row r="713348" customHeight="1"/>
    <row r="713350" customHeight="1"/>
    <row r="713352" customHeight="1"/>
    <row r="713354" customHeight="1"/>
    <row r="713356" customHeight="1"/>
    <row r="713358" customHeight="1"/>
    <row r="713360" customHeight="1"/>
    <row r="713362" customHeight="1"/>
    <row r="713364" customHeight="1"/>
    <row r="713366" customHeight="1"/>
    <row r="713368" customHeight="1"/>
    <row r="713370" customHeight="1"/>
    <row r="713372" customHeight="1"/>
    <row r="713374" customHeight="1"/>
    <row r="713376" customHeight="1"/>
    <row r="713378" customHeight="1"/>
    <row r="713380" customHeight="1"/>
    <row r="713382" customHeight="1"/>
    <row r="713384" customHeight="1"/>
    <row r="713386" customHeight="1"/>
    <row r="713388" customHeight="1"/>
    <row r="713390" customHeight="1"/>
    <row r="713392" customHeight="1"/>
    <row r="713394" customHeight="1"/>
    <row r="713396" customHeight="1"/>
    <row r="713398" customHeight="1"/>
    <row r="713400" customHeight="1"/>
    <row r="713402" customHeight="1"/>
    <row r="713404" customHeight="1"/>
    <row r="713406" customHeight="1"/>
    <row r="713408" customHeight="1"/>
    <row r="713410" customHeight="1"/>
    <row r="713412" customHeight="1"/>
    <row r="713414" customHeight="1"/>
    <row r="713416" customHeight="1"/>
    <row r="713418" customHeight="1"/>
    <row r="713420" customHeight="1"/>
    <row r="713422" customHeight="1"/>
    <row r="713424" customHeight="1"/>
    <row r="713426" customHeight="1"/>
    <row r="713428" customHeight="1"/>
    <row r="713430" customHeight="1"/>
    <row r="713432" customHeight="1"/>
    <row r="713434" customHeight="1"/>
    <row r="713436" customHeight="1"/>
    <row r="713438" customHeight="1"/>
    <row r="713440" customHeight="1"/>
    <row r="713442" customHeight="1"/>
    <row r="713444" customHeight="1"/>
    <row r="713446" customHeight="1"/>
    <row r="713448" customHeight="1"/>
    <row r="713450" customHeight="1"/>
    <row r="713452" customHeight="1"/>
    <row r="713454" customHeight="1"/>
    <row r="713456" customHeight="1"/>
    <row r="713458" customHeight="1"/>
    <row r="713460" customHeight="1"/>
    <row r="713462" customHeight="1"/>
    <row r="713464" customHeight="1"/>
    <row r="713466" customHeight="1"/>
    <row r="713468" customHeight="1"/>
    <row r="713470" customHeight="1"/>
    <row r="713472" customHeight="1"/>
    <row r="713474" customHeight="1"/>
    <row r="713476" customHeight="1"/>
    <row r="713478" customHeight="1"/>
    <row r="713480" customHeight="1"/>
    <row r="713482" customHeight="1"/>
    <row r="713484" customHeight="1"/>
    <row r="713486" customHeight="1"/>
    <row r="713488" customHeight="1"/>
    <row r="713490" customHeight="1"/>
    <row r="713492" customHeight="1"/>
    <row r="713494" customHeight="1"/>
    <row r="713496" customHeight="1"/>
    <row r="713498" customHeight="1"/>
    <row r="713500" customHeight="1"/>
    <row r="713502" customHeight="1"/>
    <row r="713504" customHeight="1"/>
    <row r="713506" customHeight="1"/>
    <row r="713508" customHeight="1"/>
    <row r="713510" customHeight="1"/>
    <row r="713512" customHeight="1"/>
    <row r="713514" customHeight="1"/>
    <row r="713516" customHeight="1"/>
    <row r="713518" customHeight="1"/>
    <row r="713520" customHeight="1"/>
    <row r="713522" customHeight="1"/>
    <row r="713524" customHeight="1"/>
    <row r="713526" customHeight="1"/>
    <row r="713528" customHeight="1"/>
    <row r="713530" customHeight="1"/>
    <row r="713532" customHeight="1"/>
    <row r="713534" customHeight="1"/>
    <row r="713536" customHeight="1"/>
    <row r="713538" customHeight="1"/>
    <row r="713540" customHeight="1"/>
    <row r="713542" customHeight="1"/>
    <row r="713544" customHeight="1"/>
    <row r="713546" customHeight="1"/>
    <row r="713548" customHeight="1"/>
    <row r="713550" customHeight="1"/>
    <row r="713552" customHeight="1"/>
    <row r="713554" customHeight="1"/>
    <row r="713556" customHeight="1"/>
    <row r="713558" customHeight="1"/>
    <row r="713560" customHeight="1"/>
    <row r="713562" customHeight="1"/>
    <row r="713564" customHeight="1"/>
    <row r="713566" customHeight="1"/>
    <row r="713568" customHeight="1"/>
    <row r="713570" customHeight="1"/>
    <row r="713572" customHeight="1"/>
    <row r="713574" customHeight="1"/>
    <row r="713576" customHeight="1"/>
    <row r="713578" customHeight="1"/>
    <row r="713580" customHeight="1"/>
    <row r="713582" customHeight="1"/>
    <row r="713584" customHeight="1"/>
    <row r="713586" customHeight="1"/>
    <row r="713588" customHeight="1"/>
    <row r="713590" customHeight="1"/>
    <row r="713592" customHeight="1"/>
    <row r="713594" customHeight="1"/>
    <row r="713596" customHeight="1"/>
    <row r="713598" customHeight="1"/>
    <row r="713600" customHeight="1"/>
    <row r="713602" customHeight="1"/>
    <row r="713604" customHeight="1"/>
    <row r="713606" customHeight="1"/>
    <row r="713608" customHeight="1"/>
    <row r="713610" customHeight="1"/>
    <row r="713612" customHeight="1"/>
    <row r="713614" customHeight="1"/>
    <row r="713616" customHeight="1"/>
    <row r="713618" customHeight="1"/>
    <row r="713620" customHeight="1"/>
    <row r="713622" customHeight="1"/>
    <row r="713624" customHeight="1"/>
    <row r="713626" customHeight="1"/>
    <row r="713628" customHeight="1"/>
    <row r="713630" customHeight="1"/>
    <row r="713632" customHeight="1"/>
    <row r="713634" customHeight="1"/>
    <row r="713636" customHeight="1"/>
    <row r="713638" customHeight="1"/>
    <row r="713640" customHeight="1"/>
    <row r="713642" customHeight="1"/>
    <row r="713644" customHeight="1"/>
    <row r="713646" customHeight="1"/>
    <row r="713648" customHeight="1"/>
    <row r="713650" customHeight="1"/>
    <row r="713652" customHeight="1"/>
    <row r="713654" customHeight="1"/>
    <row r="713656" customHeight="1"/>
    <row r="713658" customHeight="1"/>
    <row r="713660" customHeight="1"/>
    <row r="713662" customHeight="1"/>
    <row r="713664" customHeight="1"/>
    <row r="713666" customHeight="1"/>
    <row r="713668" customHeight="1"/>
    <row r="713670" customHeight="1"/>
    <row r="713672" customHeight="1"/>
    <row r="713674" customHeight="1"/>
    <row r="713676" customHeight="1"/>
    <row r="713678" customHeight="1"/>
    <row r="713680" customHeight="1"/>
    <row r="713682" customHeight="1"/>
    <row r="713684" customHeight="1"/>
    <row r="713686" customHeight="1"/>
    <row r="713688" customHeight="1"/>
    <row r="713690" customHeight="1"/>
    <row r="713692" customHeight="1"/>
    <row r="713694" customHeight="1"/>
    <row r="713696" customHeight="1"/>
    <row r="713698" customHeight="1"/>
    <row r="713700" customHeight="1"/>
    <row r="713702" customHeight="1"/>
    <row r="713704" customHeight="1"/>
    <row r="713706" customHeight="1"/>
    <row r="713708" customHeight="1"/>
    <row r="713710" customHeight="1"/>
    <row r="713712" customHeight="1"/>
    <row r="713714" customHeight="1"/>
    <row r="713716" customHeight="1"/>
    <row r="713718" customHeight="1"/>
    <row r="713720" customHeight="1"/>
    <row r="713722" customHeight="1"/>
    <row r="713724" customHeight="1"/>
    <row r="713726" customHeight="1"/>
    <row r="713728" customHeight="1"/>
    <row r="713730" customHeight="1"/>
    <row r="713732" customHeight="1"/>
    <row r="713734" customHeight="1"/>
    <row r="713736" customHeight="1"/>
    <row r="713738" customHeight="1"/>
    <row r="713740" customHeight="1"/>
    <row r="713742" customHeight="1"/>
    <row r="713744" customHeight="1"/>
    <row r="713746" customHeight="1"/>
    <row r="713748" customHeight="1"/>
    <row r="713750" customHeight="1"/>
    <row r="713752" customHeight="1"/>
    <row r="713754" customHeight="1"/>
    <row r="713756" customHeight="1"/>
    <row r="713758" customHeight="1"/>
    <row r="713760" customHeight="1"/>
    <row r="713762" customHeight="1"/>
    <row r="713764" customHeight="1"/>
    <row r="713766" customHeight="1"/>
    <row r="713768" customHeight="1"/>
    <row r="713770" customHeight="1"/>
    <row r="713772" customHeight="1"/>
    <row r="713774" customHeight="1"/>
    <row r="713776" customHeight="1"/>
    <row r="713778" customHeight="1"/>
    <row r="713780" customHeight="1"/>
    <row r="713782" customHeight="1"/>
    <row r="713784" customHeight="1"/>
    <row r="713786" customHeight="1"/>
    <row r="713788" customHeight="1"/>
    <row r="713790" customHeight="1"/>
    <row r="713792" customHeight="1"/>
    <row r="713794" customHeight="1"/>
    <row r="713796" customHeight="1"/>
    <row r="713798" customHeight="1"/>
    <row r="713800" customHeight="1"/>
    <row r="713802" customHeight="1"/>
    <row r="713804" customHeight="1"/>
    <row r="713806" customHeight="1"/>
    <row r="713808" customHeight="1"/>
    <row r="713810" customHeight="1"/>
    <row r="713812" customHeight="1"/>
    <row r="713814" customHeight="1"/>
    <row r="713816" customHeight="1"/>
    <row r="713818" customHeight="1"/>
    <row r="713820" customHeight="1"/>
    <row r="713822" customHeight="1"/>
    <row r="713824" customHeight="1"/>
    <row r="713826" customHeight="1"/>
    <row r="713828" customHeight="1"/>
    <row r="713830" customHeight="1"/>
    <row r="713832" customHeight="1"/>
    <row r="713834" customHeight="1"/>
    <row r="713836" customHeight="1"/>
    <row r="713838" customHeight="1"/>
    <row r="713840" customHeight="1"/>
    <row r="713842" customHeight="1"/>
    <row r="713844" customHeight="1"/>
    <row r="713846" customHeight="1"/>
    <row r="713848" customHeight="1"/>
    <row r="713850" customHeight="1"/>
    <row r="713852" customHeight="1"/>
    <row r="713854" customHeight="1"/>
    <row r="713856" customHeight="1"/>
    <row r="713858" customHeight="1"/>
    <row r="713860" customHeight="1"/>
    <row r="713862" customHeight="1"/>
    <row r="713864" customHeight="1"/>
    <row r="713866" customHeight="1"/>
    <row r="713868" customHeight="1"/>
    <row r="713870" customHeight="1"/>
    <row r="713872" customHeight="1"/>
    <row r="713874" customHeight="1"/>
    <row r="713876" customHeight="1"/>
    <row r="713878" customHeight="1"/>
    <row r="713880" customHeight="1"/>
    <row r="713882" customHeight="1"/>
    <row r="713884" customHeight="1"/>
    <row r="713886" customHeight="1"/>
    <row r="713888" customHeight="1"/>
    <row r="713890" customHeight="1"/>
    <row r="713892" customHeight="1"/>
    <row r="713894" customHeight="1"/>
    <row r="713896" customHeight="1"/>
    <row r="713898" customHeight="1"/>
    <row r="713900" customHeight="1"/>
    <row r="713902" customHeight="1"/>
    <row r="713904" customHeight="1"/>
    <row r="713906" customHeight="1"/>
    <row r="713908" customHeight="1"/>
    <row r="713910" customHeight="1"/>
    <row r="713912" customHeight="1"/>
    <row r="713914" customHeight="1"/>
    <row r="713916" customHeight="1"/>
    <row r="713918" customHeight="1"/>
    <row r="713920" customHeight="1"/>
    <row r="713922" customHeight="1"/>
    <row r="713924" customHeight="1"/>
    <row r="713926" customHeight="1"/>
    <row r="713928" customHeight="1"/>
    <row r="713930" customHeight="1"/>
    <row r="713932" customHeight="1"/>
    <row r="713934" customHeight="1"/>
    <row r="713936" customHeight="1"/>
    <row r="713938" customHeight="1"/>
    <row r="713940" customHeight="1"/>
    <row r="713942" customHeight="1"/>
    <row r="713944" customHeight="1"/>
    <row r="713946" customHeight="1"/>
    <row r="713948" customHeight="1"/>
    <row r="713950" customHeight="1"/>
    <row r="713952" customHeight="1"/>
    <row r="713954" customHeight="1"/>
    <row r="713956" customHeight="1"/>
    <row r="713958" customHeight="1"/>
    <row r="713960" customHeight="1"/>
    <row r="713962" customHeight="1"/>
    <row r="713964" customHeight="1"/>
    <row r="713966" customHeight="1"/>
    <row r="713968" customHeight="1"/>
    <row r="713970" customHeight="1"/>
    <row r="713972" customHeight="1"/>
    <row r="713974" customHeight="1"/>
    <row r="713976" customHeight="1"/>
    <row r="713978" customHeight="1"/>
    <row r="713980" customHeight="1"/>
    <row r="713982" customHeight="1"/>
    <row r="713984" customHeight="1"/>
    <row r="713986" customHeight="1"/>
    <row r="713988" customHeight="1"/>
    <row r="713990" customHeight="1"/>
    <row r="713992" customHeight="1"/>
    <row r="713994" customHeight="1"/>
    <row r="713996" customHeight="1"/>
    <row r="713998" customHeight="1"/>
    <row r="714000" customHeight="1"/>
    <row r="714002" customHeight="1"/>
    <row r="714004" customHeight="1"/>
    <row r="714006" customHeight="1"/>
    <row r="714008" customHeight="1"/>
    <row r="714010" customHeight="1"/>
    <row r="714012" customHeight="1"/>
    <row r="714014" customHeight="1"/>
    <row r="714016" customHeight="1"/>
    <row r="714018" customHeight="1"/>
    <row r="714020" customHeight="1"/>
    <row r="714022" customHeight="1"/>
    <row r="714024" customHeight="1"/>
    <row r="714026" customHeight="1"/>
    <row r="714028" customHeight="1"/>
    <row r="714030" customHeight="1"/>
    <row r="714032" customHeight="1"/>
    <row r="714034" customHeight="1"/>
    <row r="714036" customHeight="1"/>
    <row r="714038" customHeight="1"/>
    <row r="714040" customHeight="1"/>
    <row r="714042" customHeight="1"/>
    <row r="714044" customHeight="1"/>
    <row r="714046" customHeight="1"/>
    <row r="714048" customHeight="1"/>
    <row r="714050" customHeight="1"/>
    <row r="714052" customHeight="1"/>
    <row r="714054" customHeight="1"/>
    <row r="714056" customHeight="1"/>
    <row r="714058" customHeight="1"/>
    <row r="714060" customHeight="1"/>
    <row r="714062" customHeight="1"/>
    <row r="714064" customHeight="1"/>
    <row r="714066" customHeight="1"/>
    <row r="714068" customHeight="1"/>
    <row r="714070" customHeight="1"/>
    <row r="714072" customHeight="1"/>
    <row r="714074" customHeight="1"/>
    <row r="714076" customHeight="1"/>
    <row r="714078" customHeight="1"/>
    <row r="714080" customHeight="1"/>
    <row r="714082" customHeight="1"/>
    <row r="714084" customHeight="1"/>
    <row r="714086" customHeight="1"/>
    <row r="714088" customHeight="1"/>
    <row r="714090" customHeight="1"/>
    <row r="714092" customHeight="1"/>
    <row r="714094" customHeight="1"/>
    <row r="714096" customHeight="1"/>
    <row r="714098" customHeight="1"/>
    <row r="714100" customHeight="1"/>
    <row r="714102" customHeight="1"/>
    <row r="714104" customHeight="1"/>
    <row r="714106" customHeight="1"/>
    <row r="714108" customHeight="1"/>
    <row r="714110" customHeight="1"/>
    <row r="714112" customHeight="1"/>
    <row r="714114" customHeight="1"/>
    <row r="714116" customHeight="1"/>
    <row r="714118" customHeight="1"/>
    <row r="714120" customHeight="1"/>
    <row r="714122" customHeight="1"/>
    <row r="714124" customHeight="1"/>
    <row r="714126" customHeight="1"/>
    <row r="714128" customHeight="1"/>
    <row r="714130" customHeight="1"/>
    <row r="714132" customHeight="1"/>
    <row r="714134" customHeight="1"/>
    <row r="714136" customHeight="1"/>
    <row r="714138" customHeight="1"/>
    <row r="714140" customHeight="1"/>
    <row r="714142" customHeight="1"/>
    <row r="714144" customHeight="1"/>
    <row r="714146" customHeight="1"/>
    <row r="714148" customHeight="1"/>
    <row r="714150" customHeight="1"/>
    <row r="714152" customHeight="1"/>
    <row r="714154" customHeight="1"/>
    <row r="714156" customHeight="1"/>
    <row r="714158" customHeight="1"/>
    <row r="714160" customHeight="1"/>
    <row r="714162" customHeight="1"/>
    <row r="714164" customHeight="1"/>
    <row r="714166" customHeight="1"/>
    <row r="714168" customHeight="1"/>
    <row r="714170" customHeight="1"/>
    <row r="714172" customHeight="1"/>
    <row r="714174" customHeight="1"/>
    <row r="714176" customHeight="1"/>
    <row r="714178" customHeight="1"/>
    <row r="714180" customHeight="1"/>
    <row r="714182" customHeight="1"/>
    <row r="714184" customHeight="1"/>
    <row r="714186" customHeight="1"/>
    <row r="714188" customHeight="1"/>
    <row r="714190" customHeight="1"/>
    <row r="714192" customHeight="1"/>
    <row r="714194" customHeight="1"/>
    <row r="714196" customHeight="1"/>
    <row r="714198" customHeight="1"/>
    <row r="714200" customHeight="1"/>
    <row r="714202" customHeight="1"/>
    <row r="714204" customHeight="1"/>
    <row r="714206" customHeight="1"/>
    <row r="714208" customHeight="1"/>
    <row r="714210" customHeight="1"/>
    <row r="714212" customHeight="1"/>
    <row r="714214" customHeight="1"/>
    <row r="714216" customHeight="1"/>
    <row r="714218" customHeight="1"/>
    <row r="714220" customHeight="1"/>
    <row r="714222" customHeight="1"/>
    <row r="714224" customHeight="1"/>
    <row r="714226" customHeight="1"/>
    <row r="714228" customHeight="1"/>
    <row r="714230" customHeight="1"/>
    <row r="714232" customHeight="1"/>
    <row r="714234" customHeight="1"/>
    <row r="714236" customHeight="1"/>
    <row r="714238" customHeight="1"/>
    <row r="714240" customHeight="1"/>
    <row r="714242" customHeight="1"/>
    <row r="714244" customHeight="1"/>
    <row r="714246" customHeight="1"/>
    <row r="714248" customHeight="1"/>
    <row r="714250" customHeight="1"/>
    <row r="714252" customHeight="1"/>
    <row r="714254" customHeight="1"/>
    <row r="714256" customHeight="1"/>
    <row r="714258" customHeight="1"/>
    <row r="714260" customHeight="1"/>
    <row r="714262" customHeight="1"/>
    <row r="714264" customHeight="1"/>
    <row r="714266" customHeight="1"/>
    <row r="714268" customHeight="1"/>
    <row r="714270" customHeight="1"/>
    <row r="714272" customHeight="1"/>
    <row r="714274" customHeight="1"/>
    <row r="714276" customHeight="1"/>
    <row r="714278" customHeight="1"/>
    <row r="714280" customHeight="1"/>
    <row r="714282" customHeight="1"/>
    <row r="714284" customHeight="1"/>
    <row r="714286" customHeight="1"/>
    <row r="714288" customHeight="1"/>
    <row r="714290" customHeight="1"/>
    <row r="714292" customHeight="1"/>
    <row r="714294" customHeight="1"/>
    <row r="714296" customHeight="1"/>
    <row r="714298" customHeight="1"/>
    <row r="714300" customHeight="1"/>
    <row r="714302" customHeight="1"/>
    <row r="714304" customHeight="1"/>
    <row r="714306" customHeight="1"/>
    <row r="714308" customHeight="1"/>
    <row r="714310" customHeight="1"/>
    <row r="714312" customHeight="1"/>
    <row r="714314" customHeight="1"/>
    <row r="714316" customHeight="1"/>
    <row r="714318" customHeight="1"/>
    <row r="714320" customHeight="1"/>
    <row r="714322" customHeight="1"/>
    <row r="714324" customHeight="1"/>
    <row r="714326" customHeight="1"/>
    <row r="714328" customHeight="1"/>
    <row r="714330" customHeight="1"/>
    <row r="714332" customHeight="1"/>
    <row r="714334" customHeight="1"/>
    <row r="714336" customHeight="1"/>
    <row r="714338" customHeight="1"/>
    <row r="714340" customHeight="1"/>
    <row r="714342" customHeight="1"/>
    <row r="714344" customHeight="1"/>
    <row r="714346" customHeight="1"/>
    <row r="714348" customHeight="1"/>
    <row r="714350" customHeight="1"/>
    <row r="714352" customHeight="1"/>
    <row r="714354" customHeight="1"/>
    <row r="714356" customHeight="1"/>
    <row r="714358" customHeight="1"/>
    <row r="714360" customHeight="1"/>
    <row r="714362" customHeight="1"/>
    <row r="714364" customHeight="1"/>
    <row r="714366" customHeight="1"/>
    <row r="714368" customHeight="1"/>
    <row r="714370" customHeight="1"/>
    <row r="714372" customHeight="1"/>
    <row r="714374" customHeight="1"/>
    <row r="714376" customHeight="1"/>
    <row r="714378" customHeight="1"/>
    <row r="714380" customHeight="1"/>
    <row r="714382" customHeight="1"/>
    <row r="714384" customHeight="1"/>
    <row r="714386" customHeight="1"/>
    <row r="714388" customHeight="1"/>
    <row r="714390" customHeight="1"/>
    <row r="714392" customHeight="1"/>
    <row r="714394" customHeight="1"/>
    <row r="714396" customHeight="1"/>
    <row r="714398" customHeight="1"/>
    <row r="714400" customHeight="1"/>
    <row r="714402" customHeight="1"/>
    <row r="714404" customHeight="1"/>
    <row r="714406" customHeight="1"/>
    <row r="714408" customHeight="1"/>
    <row r="714410" customHeight="1"/>
    <row r="714412" customHeight="1"/>
    <row r="714414" customHeight="1"/>
    <row r="714416" customHeight="1"/>
    <row r="714418" customHeight="1"/>
    <row r="714420" customHeight="1"/>
    <row r="714422" customHeight="1"/>
    <row r="714424" customHeight="1"/>
    <row r="714426" customHeight="1"/>
    <row r="714428" customHeight="1"/>
    <row r="714430" customHeight="1"/>
    <row r="714432" customHeight="1"/>
    <row r="714434" customHeight="1"/>
    <row r="714436" customHeight="1"/>
    <row r="714438" customHeight="1"/>
    <row r="714440" customHeight="1"/>
    <row r="714442" customHeight="1"/>
    <row r="714444" customHeight="1"/>
    <row r="714446" customHeight="1"/>
    <row r="714448" customHeight="1"/>
    <row r="714450" customHeight="1"/>
    <row r="714452" customHeight="1"/>
    <row r="714454" customHeight="1"/>
    <row r="714456" customHeight="1"/>
    <row r="714458" customHeight="1"/>
    <row r="714460" customHeight="1"/>
    <row r="714462" customHeight="1"/>
    <row r="714464" customHeight="1"/>
    <row r="714466" customHeight="1"/>
    <row r="714468" customHeight="1"/>
    <row r="714470" customHeight="1"/>
    <row r="714472" customHeight="1"/>
    <row r="714474" customHeight="1"/>
    <row r="714476" customHeight="1"/>
    <row r="714478" customHeight="1"/>
    <row r="714480" customHeight="1"/>
    <row r="714482" customHeight="1"/>
    <row r="714484" customHeight="1"/>
    <row r="714486" customHeight="1"/>
    <row r="714488" customHeight="1"/>
    <row r="714490" customHeight="1"/>
    <row r="714492" customHeight="1"/>
    <row r="714494" customHeight="1"/>
    <row r="714496" customHeight="1"/>
    <row r="714498" customHeight="1"/>
    <row r="714500" customHeight="1"/>
    <row r="714502" customHeight="1"/>
    <row r="714504" customHeight="1"/>
    <row r="714506" customHeight="1"/>
    <row r="714508" customHeight="1"/>
    <row r="714510" customHeight="1"/>
    <row r="714512" customHeight="1"/>
    <row r="714514" customHeight="1"/>
    <row r="714516" customHeight="1"/>
    <row r="714518" customHeight="1"/>
    <row r="714520" customHeight="1"/>
    <row r="714522" customHeight="1"/>
    <row r="714524" customHeight="1"/>
    <row r="714526" customHeight="1"/>
    <row r="714528" customHeight="1"/>
    <row r="714530" customHeight="1"/>
    <row r="714532" customHeight="1"/>
    <row r="714534" customHeight="1"/>
    <row r="714536" customHeight="1"/>
    <row r="714538" customHeight="1"/>
    <row r="714540" customHeight="1"/>
    <row r="714542" customHeight="1"/>
    <row r="714544" customHeight="1"/>
    <row r="714546" customHeight="1"/>
    <row r="714548" customHeight="1"/>
    <row r="714550" customHeight="1"/>
    <row r="714552" customHeight="1"/>
    <row r="714554" customHeight="1"/>
    <row r="714556" customHeight="1"/>
    <row r="714558" customHeight="1"/>
    <row r="714560" customHeight="1"/>
    <row r="714562" customHeight="1"/>
    <row r="714564" customHeight="1"/>
    <row r="714566" customHeight="1"/>
    <row r="714568" customHeight="1"/>
    <row r="714570" customHeight="1"/>
    <row r="714572" customHeight="1"/>
    <row r="714574" customHeight="1"/>
    <row r="714576" customHeight="1"/>
    <row r="714578" customHeight="1"/>
    <row r="714580" customHeight="1"/>
    <row r="714582" customHeight="1"/>
    <row r="714584" customHeight="1"/>
    <row r="714586" customHeight="1"/>
    <row r="714588" customHeight="1"/>
    <row r="714590" customHeight="1"/>
    <row r="714592" customHeight="1"/>
    <row r="714594" customHeight="1"/>
    <row r="714596" customHeight="1"/>
    <row r="714598" customHeight="1"/>
    <row r="714600" customHeight="1"/>
    <row r="714602" customHeight="1"/>
    <row r="714604" customHeight="1"/>
    <row r="714606" customHeight="1"/>
    <row r="714608" customHeight="1"/>
    <row r="714610" customHeight="1"/>
    <row r="714612" customHeight="1"/>
    <row r="714614" customHeight="1"/>
    <row r="714616" customHeight="1"/>
    <row r="714618" customHeight="1"/>
    <row r="714620" customHeight="1"/>
    <row r="714622" customHeight="1"/>
    <row r="714624" customHeight="1"/>
    <row r="714626" customHeight="1"/>
    <row r="714628" customHeight="1"/>
    <row r="714630" customHeight="1"/>
    <row r="714632" customHeight="1"/>
    <row r="714634" customHeight="1"/>
    <row r="714636" customHeight="1"/>
    <row r="714638" customHeight="1"/>
    <row r="714640" customHeight="1"/>
    <row r="714642" customHeight="1"/>
    <row r="714644" customHeight="1"/>
    <row r="714646" customHeight="1"/>
    <row r="714648" customHeight="1"/>
    <row r="714650" customHeight="1"/>
    <row r="714652" customHeight="1"/>
    <row r="714654" customHeight="1"/>
    <row r="714656" customHeight="1"/>
    <row r="714658" customHeight="1"/>
    <row r="714660" customHeight="1"/>
    <row r="714662" customHeight="1"/>
    <row r="714664" customHeight="1"/>
    <row r="714666" customHeight="1"/>
    <row r="714668" customHeight="1"/>
    <row r="714670" customHeight="1"/>
    <row r="714672" customHeight="1"/>
    <row r="714674" customHeight="1"/>
    <row r="714676" customHeight="1"/>
    <row r="714678" customHeight="1"/>
    <row r="714680" customHeight="1"/>
    <row r="714682" customHeight="1"/>
    <row r="714684" customHeight="1"/>
    <row r="714686" customHeight="1"/>
    <row r="714688" customHeight="1"/>
    <row r="714690" customHeight="1"/>
    <row r="714692" customHeight="1"/>
    <row r="714694" customHeight="1"/>
    <row r="714696" customHeight="1"/>
    <row r="714698" customHeight="1"/>
    <row r="714700" customHeight="1"/>
    <row r="714702" customHeight="1"/>
    <row r="714704" customHeight="1"/>
    <row r="714706" customHeight="1"/>
    <row r="714708" customHeight="1"/>
    <row r="714710" customHeight="1"/>
    <row r="714712" customHeight="1"/>
    <row r="714714" customHeight="1"/>
    <row r="714716" customHeight="1"/>
    <row r="714718" customHeight="1"/>
    <row r="714720" customHeight="1"/>
    <row r="714722" customHeight="1"/>
    <row r="714724" customHeight="1"/>
    <row r="714726" customHeight="1"/>
    <row r="714728" customHeight="1"/>
    <row r="714730" customHeight="1"/>
    <row r="714732" customHeight="1"/>
    <row r="714734" customHeight="1"/>
    <row r="714736" customHeight="1"/>
    <row r="714738" customHeight="1"/>
    <row r="714740" customHeight="1"/>
    <row r="714742" customHeight="1"/>
    <row r="714744" customHeight="1"/>
    <row r="714746" customHeight="1"/>
    <row r="714748" customHeight="1"/>
    <row r="714750" customHeight="1"/>
    <row r="714752" customHeight="1"/>
    <row r="714754" customHeight="1"/>
    <row r="714756" customHeight="1"/>
    <row r="714758" customHeight="1"/>
    <row r="714760" customHeight="1"/>
    <row r="714762" customHeight="1"/>
    <row r="714764" customHeight="1"/>
    <row r="714766" customHeight="1"/>
    <row r="714768" customHeight="1"/>
    <row r="714770" customHeight="1"/>
    <row r="714772" customHeight="1"/>
    <row r="714774" customHeight="1"/>
    <row r="714776" customHeight="1"/>
    <row r="714778" customHeight="1"/>
    <row r="714780" customHeight="1"/>
    <row r="714782" customHeight="1"/>
    <row r="714784" customHeight="1"/>
    <row r="714786" customHeight="1"/>
    <row r="714788" customHeight="1"/>
    <row r="714790" customHeight="1"/>
    <row r="714792" customHeight="1"/>
    <row r="714794" customHeight="1"/>
    <row r="714796" customHeight="1"/>
    <row r="714798" customHeight="1"/>
    <row r="714800" customHeight="1"/>
    <row r="714802" customHeight="1"/>
    <row r="714804" customHeight="1"/>
    <row r="714806" customHeight="1"/>
    <row r="714808" customHeight="1"/>
    <row r="714810" customHeight="1"/>
    <row r="714812" customHeight="1"/>
    <row r="714814" customHeight="1"/>
    <row r="714816" customHeight="1"/>
    <row r="714818" customHeight="1"/>
    <row r="714820" customHeight="1"/>
    <row r="714822" customHeight="1"/>
    <row r="714824" customHeight="1"/>
    <row r="714826" customHeight="1"/>
    <row r="714828" customHeight="1"/>
    <row r="714830" customHeight="1"/>
    <row r="714832" customHeight="1"/>
    <row r="714834" customHeight="1"/>
    <row r="714836" customHeight="1"/>
    <row r="714838" customHeight="1"/>
    <row r="714840" customHeight="1"/>
    <row r="714842" customHeight="1"/>
    <row r="714844" customHeight="1"/>
    <row r="714846" customHeight="1"/>
    <row r="714848" customHeight="1"/>
    <row r="714850" customHeight="1"/>
    <row r="714852" customHeight="1"/>
    <row r="714854" customHeight="1"/>
    <row r="714856" customHeight="1"/>
    <row r="714858" customHeight="1"/>
    <row r="714860" customHeight="1"/>
    <row r="714862" customHeight="1"/>
    <row r="714864" customHeight="1"/>
    <row r="714866" customHeight="1"/>
    <row r="714868" customHeight="1"/>
    <row r="714870" customHeight="1"/>
    <row r="714872" customHeight="1"/>
    <row r="714874" customHeight="1"/>
    <row r="714876" customHeight="1"/>
    <row r="714878" customHeight="1"/>
    <row r="714880" customHeight="1"/>
    <row r="714882" customHeight="1"/>
    <row r="714884" customHeight="1"/>
    <row r="714886" customHeight="1"/>
    <row r="714888" customHeight="1"/>
    <row r="714890" customHeight="1"/>
    <row r="714892" customHeight="1"/>
    <row r="714894" customHeight="1"/>
    <row r="714896" customHeight="1"/>
    <row r="714898" customHeight="1"/>
    <row r="714900" customHeight="1"/>
    <row r="714902" customHeight="1"/>
    <row r="714904" customHeight="1"/>
    <row r="714906" customHeight="1"/>
    <row r="714908" customHeight="1"/>
    <row r="714910" customHeight="1"/>
    <row r="714912" customHeight="1"/>
    <row r="714914" customHeight="1"/>
    <row r="714916" customHeight="1"/>
    <row r="714918" customHeight="1"/>
    <row r="714920" customHeight="1"/>
    <row r="714922" customHeight="1"/>
    <row r="714924" customHeight="1"/>
    <row r="714926" customHeight="1"/>
    <row r="714928" customHeight="1"/>
    <row r="714930" customHeight="1"/>
    <row r="714932" customHeight="1"/>
    <row r="714934" customHeight="1"/>
    <row r="714936" customHeight="1"/>
    <row r="714938" customHeight="1"/>
    <row r="714940" customHeight="1"/>
    <row r="714942" customHeight="1"/>
    <row r="714944" customHeight="1"/>
    <row r="714946" customHeight="1"/>
    <row r="714948" customHeight="1"/>
    <row r="714950" customHeight="1"/>
    <row r="714952" customHeight="1"/>
    <row r="714954" customHeight="1"/>
    <row r="714956" customHeight="1"/>
    <row r="714958" customHeight="1"/>
    <row r="714960" customHeight="1"/>
    <row r="714962" customHeight="1"/>
    <row r="714964" customHeight="1"/>
    <row r="714966" customHeight="1"/>
    <row r="714968" customHeight="1"/>
    <row r="714970" customHeight="1"/>
    <row r="714972" customHeight="1"/>
    <row r="714974" customHeight="1"/>
    <row r="714976" customHeight="1"/>
    <row r="714978" customHeight="1"/>
    <row r="714980" customHeight="1"/>
    <row r="714982" customHeight="1"/>
    <row r="714984" customHeight="1"/>
    <row r="714986" customHeight="1"/>
    <row r="714988" customHeight="1"/>
    <row r="714990" customHeight="1"/>
    <row r="714992" customHeight="1"/>
    <row r="714994" customHeight="1"/>
    <row r="714996" customHeight="1"/>
    <row r="714998" customHeight="1"/>
    <row r="715000" customHeight="1"/>
    <row r="715002" customHeight="1"/>
    <row r="715004" customHeight="1"/>
    <row r="715006" customHeight="1"/>
    <row r="715008" customHeight="1"/>
    <row r="715010" customHeight="1"/>
    <row r="715012" customHeight="1"/>
    <row r="715014" customHeight="1"/>
    <row r="715016" customHeight="1"/>
    <row r="715018" customHeight="1"/>
    <row r="715020" customHeight="1"/>
    <row r="715022" customHeight="1"/>
    <row r="715024" customHeight="1"/>
    <row r="715026" customHeight="1"/>
    <row r="715028" customHeight="1"/>
    <row r="715030" customHeight="1"/>
    <row r="715032" customHeight="1"/>
    <row r="715034" customHeight="1"/>
    <row r="715036" customHeight="1"/>
    <row r="715038" customHeight="1"/>
    <row r="715040" customHeight="1"/>
    <row r="715042" customHeight="1"/>
    <row r="715044" customHeight="1"/>
    <row r="715046" customHeight="1"/>
    <row r="715048" customHeight="1"/>
    <row r="715050" customHeight="1"/>
    <row r="715052" customHeight="1"/>
    <row r="715054" customHeight="1"/>
    <row r="715056" customHeight="1"/>
    <row r="715058" customHeight="1"/>
    <row r="715060" customHeight="1"/>
    <row r="715062" customHeight="1"/>
    <row r="715064" customHeight="1"/>
    <row r="715066" customHeight="1"/>
    <row r="715068" customHeight="1"/>
    <row r="715070" customHeight="1"/>
    <row r="715072" customHeight="1"/>
    <row r="715074" customHeight="1"/>
    <row r="715076" customHeight="1"/>
    <row r="715078" customHeight="1"/>
    <row r="715080" customHeight="1"/>
    <row r="715082" customHeight="1"/>
    <row r="715084" customHeight="1"/>
    <row r="715086" customHeight="1"/>
    <row r="715088" customHeight="1"/>
    <row r="715090" customHeight="1"/>
    <row r="715092" customHeight="1"/>
    <row r="715094" customHeight="1"/>
    <row r="715096" customHeight="1"/>
    <row r="715098" customHeight="1"/>
    <row r="715100" customHeight="1"/>
    <row r="715102" customHeight="1"/>
    <row r="715104" customHeight="1"/>
    <row r="715106" customHeight="1"/>
    <row r="715108" customHeight="1"/>
    <row r="715110" customHeight="1"/>
    <row r="715112" customHeight="1"/>
    <row r="715114" customHeight="1"/>
    <row r="715116" customHeight="1"/>
    <row r="715118" customHeight="1"/>
    <row r="715120" customHeight="1"/>
    <row r="715122" customHeight="1"/>
    <row r="715124" customHeight="1"/>
    <row r="715126" customHeight="1"/>
    <row r="715128" customHeight="1"/>
    <row r="715130" customHeight="1"/>
    <row r="715132" customHeight="1"/>
    <row r="715134" customHeight="1"/>
    <row r="715136" customHeight="1"/>
    <row r="715138" customHeight="1"/>
    <row r="715140" customHeight="1"/>
    <row r="715142" customHeight="1"/>
    <row r="715144" customHeight="1"/>
    <row r="715146" customHeight="1"/>
    <row r="715148" customHeight="1"/>
    <row r="715150" customHeight="1"/>
    <row r="715152" customHeight="1"/>
    <row r="715154" customHeight="1"/>
    <row r="715156" customHeight="1"/>
    <row r="715158" customHeight="1"/>
    <row r="715160" customHeight="1"/>
    <row r="715162" customHeight="1"/>
    <row r="715164" customHeight="1"/>
    <row r="715166" customHeight="1"/>
    <row r="715168" customHeight="1"/>
    <row r="715170" customHeight="1"/>
    <row r="715172" customHeight="1"/>
    <row r="715174" customHeight="1"/>
    <row r="715176" customHeight="1"/>
    <row r="715178" customHeight="1"/>
    <row r="715180" customHeight="1"/>
    <row r="715182" customHeight="1"/>
    <row r="715184" customHeight="1"/>
    <row r="715186" customHeight="1"/>
    <row r="715188" customHeight="1"/>
    <row r="715190" customHeight="1"/>
    <row r="715192" customHeight="1"/>
    <row r="715194" customHeight="1"/>
    <row r="715196" customHeight="1"/>
    <row r="715198" customHeight="1"/>
    <row r="715200" customHeight="1"/>
    <row r="715202" customHeight="1"/>
    <row r="715204" customHeight="1"/>
    <row r="715206" customHeight="1"/>
    <row r="715208" customHeight="1"/>
    <row r="715210" customHeight="1"/>
    <row r="715212" customHeight="1"/>
    <row r="715214" customHeight="1"/>
    <row r="715216" customHeight="1"/>
    <row r="715218" customHeight="1"/>
    <row r="715220" customHeight="1"/>
    <row r="715222" customHeight="1"/>
    <row r="715224" customHeight="1"/>
    <row r="715226" customHeight="1"/>
    <row r="715228" customHeight="1"/>
    <row r="715230" customHeight="1"/>
    <row r="715232" customHeight="1"/>
    <row r="715234" customHeight="1"/>
    <row r="715236" customHeight="1"/>
    <row r="715238" customHeight="1"/>
    <row r="715240" customHeight="1"/>
    <row r="715242" customHeight="1"/>
    <row r="715244" customHeight="1"/>
    <row r="715246" customHeight="1"/>
    <row r="715248" customHeight="1"/>
    <row r="715250" customHeight="1"/>
    <row r="715252" customHeight="1"/>
    <row r="715254" customHeight="1"/>
    <row r="715256" customHeight="1"/>
    <row r="715258" customHeight="1"/>
    <row r="715260" customHeight="1"/>
    <row r="715262" customHeight="1"/>
    <row r="715264" customHeight="1"/>
    <row r="715266" customHeight="1"/>
    <row r="715268" customHeight="1"/>
    <row r="715270" customHeight="1"/>
    <row r="715272" customHeight="1"/>
    <row r="715274" customHeight="1"/>
    <row r="715276" customHeight="1"/>
    <row r="715278" customHeight="1"/>
    <row r="715280" customHeight="1"/>
    <row r="715282" customHeight="1"/>
    <row r="715284" customHeight="1"/>
    <row r="715286" customHeight="1"/>
    <row r="715288" customHeight="1"/>
    <row r="715290" customHeight="1"/>
    <row r="715292" customHeight="1"/>
    <row r="715294" customHeight="1"/>
    <row r="715296" customHeight="1"/>
    <row r="715298" customHeight="1"/>
    <row r="715300" customHeight="1"/>
    <row r="715302" customHeight="1"/>
    <row r="715304" customHeight="1"/>
    <row r="715306" customHeight="1"/>
    <row r="715308" customHeight="1"/>
    <row r="715310" customHeight="1"/>
    <row r="715312" customHeight="1"/>
    <row r="715314" customHeight="1"/>
    <row r="715316" customHeight="1"/>
    <row r="715318" customHeight="1"/>
    <row r="715320" customHeight="1"/>
    <row r="715322" customHeight="1"/>
    <row r="715324" customHeight="1"/>
    <row r="715326" customHeight="1"/>
    <row r="715328" customHeight="1"/>
    <row r="715330" customHeight="1"/>
    <row r="715332" customHeight="1"/>
    <row r="715334" customHeight="1"/>
    <row r="715336" customHeight="1"/>
    <row r="715338" customHeight="1"/>
    <row r="715340" customHeight="1"/>
    <row r="715342" customHeight="1"/>
    <row r="715344" customHeight="1"/>
    <row r="715346" customHeight="1"/>
    <row r="715348" customHeight="1"/>
    <row r="715350" customHeight="1"/>
    <row r="715352" customHeight="1"/>
    <row r="715354" customHeight="1"/>
    <row r="715356" customHeight="1"/>
    <row r="715358" customHeight="1"/>
    <row r="715360" customHeight="1"/>
    <row r="715362" customHeight="1"/>
    <row r="715364" customHeight="1"/>
    <row r="715366" customHeight="1"/>
    <row r="715368" customHeight="1"/>
    <row r="715370" customHeight="1"/>
    <row r="715372" customHeight="1"/>
    <row r="715374" customHeight="1"/>
    <row r="715376" customHeight="1"/>
    <row r="715378" customHeight="1"/>
    <row r="715380" customHeight="1"/>
    <row r="715382" customHeight="1"/>
    <row r="715384" customHeight="1"/>
    <row r="715386" customHeight="1"/>
    <row r="715388" customHeight="1"/>
    <row r="715390" customHeight="1"/>
    <row r="715392" customHeight="1"/>
    <row r="715394" customHeight="1"/>
    <row r="715396" customHeight="1"/>
    <row r="715398" customHeight="1"/>
    <row r="715400" customHeight="1"/>
    <row r="715402" customHeight="1"/>
    <row r="715404" customHeight="1"/>
    <row r="715406" customHeight="1"/>
    <row r="715408" customHeight="1"/>
    <row r="715410" customHeight="1"/>
    <row r="715412" customHeight="1"/>
    <row r="715414" customHeight="1"/>
    <row r="715416" customHeight="1"/>
    <row r="715418" customHeight="1"/>
    <row r="715420" customHeight="1"/>
    <row r="715422" customHeight="1"/>
    <row r="715424" customHeight="1"/>
    <row r="715426" customHeight="1"/>
    <row r="715428" customHeight="1"/>
    <row r="715430" customHeight="1"/>
    <row r="715432" customHeight="1"/>
    <row r="715434" customHeight="1"/>
    <row r="715436" customHeight="1"/>
    <row r="715438" customHeight="1"/>
    <row r="715440" customHeight="1"/>
    <row r="715442" customHeight="1"/>
    <row r="715444" customHeight="1"/>
    <row r="715446" customHeight="1"/>
    <row r="715448" customHeight="1"/>
    <row r="715450" customHeight="1"/>
    <row r="715452" customHeight="1"/>
    <row r="715454" customHeight="1"/>
    <row r="715456" customHeight="1"/>
    <row r="715458" customHeight="1"/>
    <row r="715460" customHeight="1"/>
    <row r="715462" customHeight="1"/>
    <row r="715464" customHeight="1"/>
    <row r="715466" customHeight="1"/>
    <row r="715468" customHeight="1"/>
    <row r="715470" customHeight="1"/>
    <row r="715472" customHeight="1"/>
    <row r="715474" customHeight="1"/>
    <row r="715476" customHeight="1"/>
    <row r="715478" customHeight="1"/>
    <row r="715480" customHeight="1"/>
    <row r="715482" customHeight="1"/>
    <row r="715484" customHeight="1"/>
    <row r="715486" customHeight="1"/>
    <row r="715488" customHeight="1"/>
    <row r="715490" customHeight="1"/>
    <row r="715492" customHeight="1"/>
    <row r="715494" customHeight="1"/>
    <row r="715496" customHeight="1"/>
    <row r="715498" customHeight="1"/>
    <row r="715500" customHeight="1"/>
    <row r="715502" customHeight="1"/>
    <row r="715504" customHeight="1"/>
    <row r="715506" customHeight="1"/>
    <row r="715508" customHeight="1"/>
    <row r="715510" customHeight="1"/>
    <row r="715512" customHeight="1"/>
    <row r="715514" customHeight="1"/>
    <row r="715516" customHeight="1"/>
    <row r="715518" customHeight="1"/>
    <row r="715520" customHeight="1"/>
    <row r="715522" customHeight="1"/>
    <row r="715524" customHeight="1"/>
    <row r="715526" customHeight="1"/>
    <row r="715528" customHeight="1"/>
    <row r="715530" customHeight="1"/>
    <row r="715532" customHeight="1"/>
    <row r="715534" customHeight="1"/>
    <row r="715536" customHeight="1"/>
    <row r="715538" customHeight="1"/>
    <row r="715540" customHeight="1"/>
    <row r="715542" customHeight="1"/>
    <row r="715544" customHeight="1"/>
    <row r="715546" customHeight="1"/>
    <row r="715548" customHeight="1"/>
    <row r="715550" customHeight="1"/>
    <row r="715552" customHeight="1"/>
    <row r="715554" customHeight="1"/>
    <row r="715556" customHeight="1"/>
    <row r="715558" customHeight="1"/>
    <row r="715560" customHeight="1"/>
    <row r="715562" customHeight="1"/>
    <row r="715564" customHeight="1"/>
    <row r="715566" customHeight="1"/>
    <row r="715568" customHeight="1"/>
    <row r="715570" customHeight="1"/>
    <row r="715572" customHeight="1"/>
    <row r="715574" customHeight="1"/>
    <row r="715576" customHeight="1"/>
    <row r="715578" customHeight="1"/>
    <row r="715580" customHeight="1"/>
    <row r="715582" customHeight="1"/>
    <row r="715584" customHeight="1"/>
    <row r="715586" customHeight="1"/>
    <row r="715588" customHeight="1"/>
    <row r="715590" customHeight="1"/>
    <row r="715592" customHeight="1"/>
    <row r="715594" customHeight="1"/>
    <row r="715596" customHeight="1"/>
    <row r="715598" customHeight="1"/>
    <row r="715600" customHeight="1"/>
    <row r="715602" customHeight="1"/>
    <row r="715604" customHeight="1"/>
    <row r="715606" customHeight="1"/>
    <row r="715608" customHeight="1"/>
    <row r="715610" customHeight="1"/>
    <row r="715612" customHeight="1"/>
    <row r="715614" customHeight="1"/>
    <row r="715616" customHeight="1"/>
    <row r="715618" customHeight="1"/>
    <row r="715620" customHeight="1"/>
    <row r="715622" customHeight="1"/>
    <row r="715624" customHeight="1"/>
    <row r="715626" customHeight="1"/>
    <row r="715628" customHeight="1"/>
    <row r="715630" customHeight="1"/>
    <row r="715632" customHeight="1"/>
    <row r="715634" customHeight="1"/>
    <row r="715636" customHeight="1"/>
    <row r="715638" customHeight="1"/>
    <row r="715640" customHeight="1"/>
    <row r="715642" customHeight="1"/>
    <row r="715644" customHeight="1"/>
    <row r="715646" customHeight="1"/>
    <row r="715648" customHeight="1"/>
    <row r="715650" customHeight="1"/>
    <row r="715652" customHeight="1"/>
    <row r="715654" customHeight="1"/>
    <row r="715656" customHeight="1"/>
    <row r="715658" customHeight="1"/>
    <row r="715660" customHeight="1"/>
    <row r="715662" customHeight="1"/>
    <row r="715664" customHeight="1"/>
    <row r="715666" customHeight="1"/>
    <row r="715668" customHeight="1"/>
    <row r="715670" customHeight="1"/>
    <row r="715672" customHeight="1"/>
    <row r="715674" customHeight="1"/>
    <row r="715676" customHeight="1"/>
    <row r="715678" customHeight="1"/>
    <row r="715680" customHeight="1"/>
    <row r="715682" customHeight="1"/>
    <row r="715684" customHeight="1"/>
    <row r="715686" customHeight="1"/>
    <row r="715688" customHeight="1"/>
    <row r="715690" customHeight="1"/>
    <row r="715692" customHeight="1"/>
    <row r="715694" customHeight="1"/>
    <row r="715696" customHeight="1"/>
    <row r="715698" customHeight="1"/>
    <row r="715700" customHeight="1"/>
    <row r="715702" customHeight="1"/>
    <row r="715704" customHeight="1"/>
    <row r="715706" customHeight="1"/>
    <row r="715708" customHeight="1"/>
    <row r="715710" customHeight="1"/>
    <row r="715712" customHeight="1"/>
    <row r="715714" customHeight="1"/>
    <row r="715716" customHeight="1"/>
    <row r="715718" customHeight="1"/>
    <row r="715720" customHeight="1"/>
    <row r="715722" customHeight="1"/>
    <row r="715724" customHeight="1"/>
    <row r="715726" customHeight="1"/>
    <row r="715728" customHeight="1"/>
    <row r="715730" customHeight="1"/>
    <row r="715732" customHeight="1"/>
    <row r="715734" customHeight="1"/>
    <row r="715736" customHeight="1"/>
    <row r="715738" customHeight="1"/>
    <row r="715740" customHeight="1"/>
    <row r="715742" customHeight="1"/>
    <row r="715744" customHeight="1"/>
    <row r="715746" customHeight="1"/>
    <row r="715748" customHeight="1"/>
    <row r="715750" customHeight="1"/>
    <row r="715752" customHeight="1"/>
    <row r="715754" customHeight="1"/>
    <row r="715756" customHeight="1"/>
    <row r="715758" customHeight="1"/>
    <row r="715760" customHeight="1"/>
    <row r="715762" customHeight="1"/>
    <row r="715764" customHeight="1"/>
    <row r="715766" customHeight="1"/>
    <row r="715768" customHeight="1"/>
    <row r="715770" customHeight="1"/>
    <row r="715772" customHeight="1"/>
    <row r="715774" customHeight="1"/>
    <row r="715776" customHeight="1"/>
    <row r="715778" customHeight="1"/>
    <row r="715780" customHeight="1"/>
    <row r="715782" customHeight="1"/>
    <row r="715784" customHeight="1"/>
    <row r="715786" customHeight="1"/>
    <row r="715788" customHeight="1"/>
    <row r="715790" customHeight="1"/>
    <row r="715792" customHeight="1"/>
    <row r="715794" customHeight="1"/>
    <row r="715796" customHeight="1"/>
    <row r="715798" customHeight="1"/>
    <row r="715800" customHeight="1"/>
    <row r="715802" customHeight="1"/>
    <row r="715804" customHeight="1"/>
    <row r="715806" customHeight="1"/>
    <row r="715808" customHeight="1"/>
    <row r="715810" customHeight="1"/>
    <row r="715812" customHeight="1"/>
    <row r="715814" customHeight="1"/>
    <row r="715816" customHeight="1"/>
    <row r="715818" customHeight="1"/>
    <row r="715820" customHeight="1"/>
    <row r="715822" customHeight="1"/>
    <row r="715824" customHeight="1"/>
    <row r="715826" customHeight="1"/>
    <row r="715828" customHeight="1"/>
    <row r="715830" customHeight="1"/>
    <row r="715832" customHeight="1"/>
    <row r="715834" customHeight="1"/>
    <row r="715836" customHeight="1"/>
    <row r="715838" customHeight="1"/>
    <row r="715840" customHeight="1"/>
    <row r="715842" customHeight="1"/>
    <row r="715844" customHeight="1"/>
    <row r="715846" customHeight="1"/>
    <row r="715848" customHeight="1"/>
    <row r="715850" customHeight="1"/>
    <row r="715852" customHeight="1"/>
    <row r="715854" customHeight="1"/>
    <row r="715856" customHeight="1"/>
    <row r="715858" customHeight="1"/>
    <row r="715860" customHeight="1"/>
    <row r="715862" customHeight="1"/>
    <row r="715864" customHeight="1"/>
    <row r="715866" customHeight="1"/>
    <row r="715868" customHeight="1"/>
    <row r="715870" customHeight="1"/>
    <row r="715872" customHeight="1"/>
    <row r="715874" customHeight="1"/>
    <row r="715876" customHeight="1"/>
    <row r="715878" customHeight="1"/>
    <row r="715880" customHeight="1"/>
    <row r="715882" customHeight="1"/>
    <row r="715884" customHeight="1"/>
    <row r="715886" customHeight="1"/>
    <row r="715888" customHeight="1"/>
    <row r="715890" customHeight="1"/>
    <row r="715892" customHeight="1"/>
    <row r="715894" customHeight="1"/>
    <row r="715896" customHeight="1"/>
    <row r="715898" customHeight="1"/>
    <row r="715900" customHeight="1"/>
    <row r="715902" customHeight="1"/>
    <row r="715904" customHeight="1"/>
    <row r="715906" customHeight="1"/>
    <row r="715908" customHeight="1"/>
    <row r="715910" customHeight="1"/>
    <row r="715912" customHeight="1"/>
    <row r="715914" customHeight="1"/>
    <row r="715916" customHeight="1"/>
    <row r="715918" customHeight="1"/>
    <row r="715920" customHeight="1"/>
    <row r="715922" customHeight="1"/>
    <row r="715924" customHeight="1"/>
    <row r="715926" customHeight="1"/>
    <row r="715928" customHeight="1"/>
    <row r="715930" customHeight="1"/>
    <row r="715932" customHeight="1"/>
    <row r="715934" customHeight="1"/>
    <row r="715936" customHeight="1"/>
    <row r="715938" customHeight="1"/>
    <row r="715940" customHeight="1"/>
    <row r="715942" customHeight="1"/>
    <row r="715944" customHeight="1"/>
    <row r="715946" customHeight="1"/>
    <row r="715948" customHeight="1"/>
    <row r="715950" customHeight="1"/>
    <row r="715952" customHeight="1"/>
    <row r="715954" customHeight="1"/>
    <row r="715956" customHeight="1"/>
    <row r="715958" customHeight="1"/>
    <row r="715960" customHeight="1"/>
    <row r="715962" customHeight="1"/>
    <row r="715964" customHeight="1"/>
    <row r="715966" customHeight="1"/>
    <row r="715968" customHeight="1"/>
    <row r="715970" customHeight="1"/>
    <row r="715972" customHeight="1"/>
    <row r="715974" customHeight="1"/>
    <row r="715976" customHeight="1"/>
    <row r="715978" customHeight="1"/>
    <row r="715980" customHeight="1"/>
    <row r="715982" customHeight="1"/>
    <row r="715984" customHeight="1"/>
    <row r="715986" customHeight="1"/>
    <row r="715988" customHeight="1"/>
    <row r="715990" customHeight="1"/>
    <row r="715992" customHeight="1"/>
    <row r="715994" customHeight="1"/>
    <row r="715996" customHeight="1"/>
    <row r="715998" customHeight="1"/>
    <row r="716000" customHeight="1"/>
    <row r="716002" customHeight="1"/>
    <row r="716004" customHeight="1"/>
    <row r="716006" customHeight="1"/>
    <row r="716008" customHeight="1"/>
    <row r="716010" customHeight="1"/>
    <row r="716012" customHeight="1"/>
    <row r="716014" customHeight="1"/>
    <row r="716016" customHeight="1"/>
    <row r="716018" customHeight="1"/>
    <row r="716020" customHeight="1"/>
    <row r="716022" customHeight="1"/>
    <row r="716024" customHeight="1"/>
    <row r="716026" customHeight="1"/>
    <row r="716028" customHeight="1"/>
    <row r="716030" customHeight="1"/>
    <row r="716032" customHeight="1"/>
    <row r="716034" customHeight="1"/>
    <row r="716036" customHeight="1"/>
    <row r="716038" customHeight="1"/>
    <row r="716040" customHeight="1"/>
    <row r="716042" customHeight="1"/>
    <row r="716044" customHeight="1"/>
    <row r="716046" customHeight="1"/>
    <row r="716048" customHeight="1"/>
    <row r="716050" customHeight="1"/>
    <row r="716052" customHeight="1"/>
    <row r="716054" customHeight="1"/>
    <row r="716056" customHeight="1"/>
    <row r="716058" customHeight="1"/>
    <row r="716060" customHeight="1"/>
    <row r="716062" customHeight="1"/>
    <row r="716064" customHeight="1"/>
    <row r="716066" customHeight="1"/>
    <row r="716068" customHeight="1"/>
    <row r="716070" customHeight="1"/>
    <row r="716072" customHeight="1"/>
    <row r="716074" customHeight="1"/>
    <row r="716076" customHeight="1"/>
    <row r="716078" customHeight="1"/>
    <row r="716080" customHeight="1"/>
    <row r="716082" customHeight="1"/>
    <row r="716084" customHeight="1"/>
    <row r="716086" customHeight="1"/>
    <row r="716088" customHeight="1"/>
    <row r="716090" customHeight="1"/>
    <row r="716092" customHeight="1"/>
    <row r="716094" customHeight="1"/>
    <row r="716096" customHeight="1"/>
    <row r="716098" customHeight="1"/>
    <row r="716100" customHeight="1"/>
    <row r="716102" customHeight="1"/>
    <row r="716104" customHeight="1"/>
    <row r="716106" customHeight="1"/>
    <row r="716108" customHeight="1"/>
    <row r="716110" customHeight="1"/>
    <row r="716112" customHeight="1"/>
    <row r="716114" customHeight="1"/>
    <row r="716116" customHeight="1"/>
    <row r="716118" customHeight="1"/>
    <row r="716120" customHeight="1"/>
    <row r="716122" customHeight="1"/>
    <row r="716124" customHeight="1"/>
    <row r="716126" customHeight="1"/>
    <row r="716128" customHeight="1"/>
    <row r="716130" customHeight="1"/>
    <row r="716132" customHeight="1"/>
    <row r="716134" customHeight="1"/>
    <row r="716136" customHeight="1"/>
    <row r="716138" customHeight="1"/>
    <row r="716140" customHeight="1"/>
    <row r="716142" customHeight="1"/>
    <row r="716144" customHeight="1"/>
    <row r="716146" customHeight="1"/>
    <row r="716148" customHeight="1"/>
    <row r="716150" customHeight="1"/>
    <row r="716152" customHeight="1"/>
    <row r="716154" customHeight="1"/>
    <row r="716156" customHeight="1"/>
    <row r="716158" customHeight="1"/>
    <row r="716160" customHeight="1"/>
    <row r="716162" customHeight="1"/>
    <row r="716164" customHeight="1"/>
    <row r="716166" customHeight="1"/>
    <row r="716168" customHeight="1"/>
    <row r="716170" customHeight="1"/>
    <row r="716172" customHeight="1"/>
    <row r="716174" customHeight="1"/>
    <row r="716176" customHeight="1"/>
    <row r="716178" customHeight="1"/>
    <row r="716180" customHeight="1"/>
    <row r="716182" customHeight="1"/>
    <row r="716184" customHeight="1"/>
    <row r="716186" customHeight="1"/>
    <row r="716188" customHeight="1"/>
    <row r="716190" customHeight="1"/>
    <row r="716192" customHeight="1"/>
    <row r="716194" customHeight="1"/>
    <row r="716196" customHeight="1"/>
    <row r="716198" customHeight="1"/>
    <row r="716200" customHeight="1"/>
    <row r="716202" customHeight="1"/>
    <row r="716204" customHeight="1"/>
    <row r="716206" customHeight="1"/>
    <row r="716208" customHeight="1"/>
    <row r="716210" customHeight="1"/>
    <row r="716212" customHeight="1"/>
    <row r="716214" customHeight="1"/>
    <row r="716216" customHeight="1"/>
    <row r="716218" customHeight="1"/>
    <row r="716220" customHeight="1"/>
    <row r="716222" customHeight="1"/>
    <row r="716224" customHeight="1"/>
    <row r="716226" customHeight="1"/>
    <row r="716228" customHeight="1"/>
    <row r="716230" customHeight="1"/>
    <row r="716232" customHeight="1"/>
    <row r="716234" customHeight="1"/>
    <row r="716236" customHeight="1"/>
    <row r="716238" customHeight="1"/>
    <row r="716240" customHeight="1"/>
    <row r="716242" customHeight="1"/>
    <row r="716244" customHeight="1"/>
    <row r="716246" customHeight="1"/>
    <row r="716248" customHeight="1"/>
    <row r="716250" customHeight="1"/>
    <row r="716252" customHeight="1"/>
    <row r="716254" customHeight="1"/>
    <row r="716256" customHeight="1"/>
    <row r="716258" customHeight="1"/>
    <row r="716260" customHeight="1"/>
    <row r="716262" customHeight="1"/>
    <row r="716264" customHeight="1"/>
    <row r="716266" customHeight="1"/>
    <row r="716268" customHeight="1"/>
    <row r="716270" customHeight="1"/>
    <row r="716272" customHeight="1"/>
    <row r="716274" customHeight="1"/>
    <row r="716276" customHeight="1"/>
    <row r="716278" customHeight="1"/>
    <row r="716280" customHeight="1"/>
    <row r="716282" customHeight="1"/>
    <row r="716284" customHeight="1"/>
    <row r="716286" customHeight="1"/>
    <row r="716288" customHeight="1"/>
    <row r="716290" customHeight="1"/>
    <row r="716292" customHeight="1"/>
    <row r="716294" customHeight="1"/>
    <row r="716296" customHeight="1"/>
    <row r="716298" customHeight="1"/>
    <row r="716300" customHeight="1"/>
    <row r="716302" customHeight="1"/>
    <row r="716304" customHeight="1"/>
    <row r="716306" customHeight="1"/>
    <row r="716308" customHeight="1"/>
    <row r="716310" customHeight="1"/>
    <row r="716312" customHeight="1"/>
    <row r="716314" customHeight="1"/>
    <row r="716316" customHeight="1"/>
    <row r="716318" customHeight="1"/>
    <row r="716320" customHeight="1"/>
    <row r="716322" customHeight="1"/>
    <row r="716324" customHeight="1"/>
    <row r="716326" customHeight="1"/>
    <row r="716328" customHeight="1"/>
    <row r="716330" customHeight="1"/>
    <row r="716332" customHeight="1"/>
    <row r="716334" customHeight="1"/>
    <row r="716336" customHeight="1"/>
    <row r="716338" customHeight="1"/>
    <row r="716340" customHeight="1"/>
    <row r="716342" customHeight="1"/>
    <row r="716344" customHeight="1"/>
    <row r="716346" customHeight="1"/>
    <row r="716348" customHeight="1"/>
    <row r="716350" customHeight="1"/>
    <row r="716352" customHeight="1"/>
    <row r="716354" customHeight="1"/>
    <row r="716356" customHeight="1"/>
    <row r="716358" customHeight="1"/>
    <row r="716360" customHeight="1"/>
    <row r="716362" customHeight="1"/>
    <row r="716364" customHeight="1"/>
    <row r="716366" customHeight="1"/>
    <row r="716368" customHeight="1"/>
    <row r="716370" customHeight="1"/>
    <row r="716372" customHeight="1"/>
    <row r="716374" customHeight="1"/>
    <row r="716376" customHeight="1"/>
    <row r="716378" customHeight="1"/>
    <row r="716380" customHeight="1"/>
    <row r="716382" customHeight="1"/>
    <row r="716384" customHeight="1"/>
    <row r="716386" customHeight="1"/>
    <row r="716388" customHeight="1"/>
    <row r="716390" customHeight="1"/>
    <row r="716392" customHeight="1"/>
    <row r="716394" customHeight="1"/>
    <row r="716396" customHeight="1"/>
    <row r="716398" customHeight="1"/>
    <row r="716400" customHeight="1"/>
    <row r="716402" customHeight="1"/>
    <row r="716404" customHeight="1"/>
    <row r="716406" customHeight="1"/>
    <row r="716408" customHeight="1"/>
    <row r="716410" customHeight="1"/>
    <row r="716412" customHeight="1"/>
    <row r="716414" customHeight="1"/>
    <row r="716416" customHeight="1"/>
    <row r="716418" customHeight="1"/>
    <row r="716420" customHeight="1"/>
    <row r="716422" customHeight="1"/>
    <row r="716424" customHeight="1"/>
    <row r="716426" customHeight="1"/>
    <row r="716428" customHeight="1"/>
    <row r="716430" customHeight="1"/>
    <row r="716432" customHeight="1"/>
    <row r="716434" customHeight="1"/>
    <row r="716436" customHeight="1"/>
    <row r="716438" customHeight="1"/>
    <row r="716440" customHeight="1"/>
    <row r="716442" customHeight="1"/>
    <row r="716444" customHeight="1"/>
    <row r="716446" customHeight="1"/>
    <row r="716448" customHeight="1"/>
    <row r="716450" customHeight="1"/>
    <row r="716452" customHeight="1"/>
    <row r="716454" customHeight="1"/>
    <row r="716456" customHeight="1"/>
    <row r="716458" customHeight="1"/>
    <row r="716460" customHeight="1"/>
    <row r="716462" customHeight="1"/>
    <row r="716464" customHeight="1"/>
    <row r="716466" customHeight="1"/>
    <row r="716468" customHeight="1"/>
    <row r="716470" customHeight="1"/>
    <row r="716472" customHeight="1"/>
    <row r="716474" customHeight="1"/>
    <row r="716476" customHeight="1"/>
    <row r="716478" customHeight="1"/>
    <row r="716480" customHeight="1"/>
    <row r="716482" customHeight="1"/>
    <row r="716484" customHeight="1"/>
    <row r="716486" customHeight="1"/>
    <row r="716488" customHeight="1"/>
    <row r="716490" customHeight="1"/>
    <row r="716492" customHeight="1"/>
    <row r="716494" customHeight="1"/>
    <row r="716496" customHeight="1"/>
    <row r="716498" customHeight="1"/>
    <row r="716500" customHeight="1"/>
    <row r="716502" customHeight="1"/>
    <row r="716504" customHeight="1"/>
    <row r="716506" customHeight="1"/>
    <row r="716508" customHeight="1"/>
    <row r="716510" customHeight="1"/>
    <row r="716512" customHeight="1"/>
    <row r="716514" customHeight="1"/>
    <row r="716516" customHeight="1"/>
    <row r="716518" customHeight="1"/>
    <row r="716520" customHeight="1"/>
    <row r="716522" customHeight="1"/>
    <row r="716524" customHeight="1"/>
    <row r="716526" customHeight="1"/>
    <row r="716528" customHeight="1"/>
    <row r="716530" customHeight="1"/>
    <row r="716532" customHeight="1"/>
    <row r="716534" customHeight="1"/>
    <row r="716536" customHeight="1"/>
    <row r="716538" customHeight="1"/>
    <row r="716540" customHeight="1"/>
    <row r="716542" customHeight="1"/>
    <row r="716544" customHeight="1"/>
    <row r="716546" customHeight="1"/>
    <row r="716548" customHeight="1"/>
    <row r="716550" customHeight="1"/>
    <row r="716552" customHeight="1"/>
    <row r="716554" customHeight="1"/>
    <row r="716556" customHeight="1"/>
    <row r="716558" customHeight="1"/>
    <row r="716560" customHeight="1"/>
    <row r="716562" customHeight="1"/>
    <row r="716564" customHeight="1"/>
    <row r="716566" customHeight="1"/>
    <row r="716568" customHeight="1"/>
    <row r="716570" customHeight="1"/>
    <row r="716572" customHeight="1"/>
    <row r="716574" customHeight="1"/>
    <row r="716576" customHeight="1"/>
    <row r="716578" customHeight="1"/>
    <row r="716580" customHeight="1"/>
    <row r="716582" customHeight="1"/>
    <row r="716584" customHeight="1"/>
    <row r="716586" customHeight="1"/>
    <row r="716588" customHeight="1"/>
    <row r="716590" customHeight="1"/>
    <row r="716592" customHeight="1"/>
    <row r="716594" customHeight="1"/>
    <row r="716596" customHeight="1"/>
    <row r="716598" customHeight="1"/>
    <row r="716600" customHeight="1"/>
    <row r="716602" customHeight="1"/>
    <row r="716604" customHeight="1"/>
    <row r="716606" customHeight="1"/>
    <row r="716608" customHeight="1"/>
    <row r="716610" customHeight="1"/>
    <row r="716612" customHeight="1"/>
    <row r="716614" customHeight="1"/>
    <row r="716616" customHeight="1"/>
    <row r="716618" customHeight="1"/>
    <row r="716620" customHeight="1"/>
    <row r="716622" customHeight="1"/>
    <row r="716624" customHeight="1"/>
    <row r="716626" customHeight="1"/>
    <row r="716628" customHeight="1"/>
    <row r="716630" customHeight="1"/>
    <row r="716632" customHeight="1"/>
    <row r="716634" customHeight="1"/>
    <row r="716636" customHeight="1"/>
    <row r="716638" customHeight="1"/>
    <row r="716640" customHeight="1"/>
    <row r="716642" customHeight="1"/>
    <row r="716644" customHeight="1"/>
    <row r="716646" customHeight="1"/>
    <row r="716648" customHeight="1"/>
    <row r="716650" customHeight="1"/>
    <row r="716652" customHeight="1"/>
    <row r="716654" customHeight="1"/>
    <row r="716656" customHeight="1"/>
    <row r="716658" customHeight="1"/>
    <row r="716660" customHeight="1"/>
    <row r="716662" customHeight="1"/>
    <row r="716664" customHeight="1"/>
    <row r="716666" customHeight="1"/>
    <row r="716668" customHeight="1"/>
    <row r="716670" customHeight="1"/>
    <row r="716672" customHeight="1"/>
    <row r="716674" customHeight="1"/>
    <row r="716676" customHeight="1"/>
    <row r="716678" customHeight="1"/>
    <row r="716680" customHeight="1"/>
    <row r="716682" customHeight="1"/>
    <row r="716684" customHeight="1"/>
    <row r="716686" customHeight="1"/>
    <row r="716688" customHeight="1"/>
    <row r="716690" customHeight="1"/>
    <row r="716692" customHeight="1"/>
    <row r="716694" customHeight="1"/>
    <row r="716696" customHeight="1"/>
    <row r="716698" customHeight="1"/>
    <row r="716700" customHeight="1"/>
    <row r="716702" customHeight="1"/>
    <row r="716704" customHeight="1"/>
    <row r="716706" customHeight="1"/>
    <row r="716708" customHeight="1"/>
    <row r="716710" customHeight="1"/>
    <row r="716712" customHeight="1"/>
    <row r="716714" customHeight="1"/>
    <row r="716716" customHeight="1"/>
    <row r="716718" customHeight="1"/>
    <row r="716720" customHeight="1"/>
    <row r="716722" customHeight="1"/>
    <row r="716724" customHeight="1"/>
    <row r="716726" customHeight="1"/>
    <row r="716728" customHeight="1"/>
    <row r="716730" customHeight="1"/>
    <row r="716732" customHeight="1"/>
    <row r="716734" customHeight="1"/>
    <row r="716736" customHeight="1"/>
    <row r="716738" customHeight="1"/>
    <row r="716740" customHeight="1"/>
    <row r="716742" customHeight="1"/>
    <row r="716744" customHeight="1"/>
    <row r="716746" customHeight="1"/>
    <row r="716748" customHeight="1"/>
    <row r="716750" customHeight="1"/>
    <row r="716752" customHeight="1"/>
    <row r="716754" customHeight="1"/>
    <row r="716756" customHeight="1"/>
    <row r="716758" customHeight="1"/>
    <row r="716760" customHeight="1"/>
    <row r="716762" customHeight="1"/>
    <row r="716764" customHeight="1"/>
    <row r="716766" customHeight="1"/>
    <row r="716768" customHeight="1"/>
    <row r="716770" customHeight="1"/>
    <row r="716772" customHeight="1"/>
    <row r="716774" customHeight="1"/>
    <row r="716776" customHeight="1"/>
    <row r="716778" customHeight="1"/>
    <row r="716780" customHeight="1"/>
    <row r="716782" customHeight="1"/>
    <row r="716784" customHeight="1"/>
    <row r="716786" customHeight="1"/>
    <row r="716788" customHeight="1"/>
    <row r="716790" customHeight="1"/>
    <row r="716792" customHeight="1"/>
    <row r="716794" customHeight="1"/>
    <row r="716796" customHeight="1"/>
    <row r="716798" customHeight="1"/>
    <row r="716800" customHeight="1"/>
    <row r="716802" customHeight="1"/>
    <row r="716804" customHeight="1"/>
    <row r="716806" customHeight="1"/>
    <row r="716808" customHeight="1"/>
    <row r="716810" customHeight="1"/>
    <row r="716812" customHeight="1"/>
    <row r="716814" customHeight="1"/>
    <row r="716816" customHeight="1"/>
    <row r="716818" customHeight="1"/>
    <row r="716820" customHeight="1"/>
    <row r="716822" customHeight="1"/>
    <row r="716824" customHeight="1"/>
    <row r="716826" customHeight="1"/>
    <row r="716828" customHeight="1"/>
    <row r="716830" customHeight="1"/>
    <row r="716832" customHeight="1"/>
    <row r="716834" customHeight="1"/>
    <row r="716836" customHeight="1"/>
    <row r="716838" customHeight="1"/>
    <row r="716840" customHeight="1"/>
    <row r="716842" customHeight="1"/>
    <row r="716844" customHeight="1"/>
    <row r="716846" customHeight="1"/>
    <row r="716848" customHeight="1"/>
    <row r="716850" customHeight="1"/>
    <row r="716852" customHeight="1"/>
    <row r="716854" customHeight="1"/>
    <row r="716856" customHeight="1"/>
    <row r="716858" customHeight="1"/>
    <row r="716860" customHeight="1"/>
    <row r="716862" customHeight="1"/>
    <row r="716864" customHeight="1"/>
    <row r="716866" customHeight="1"/>
    <row r="716868" customHeight="1"/>
    <row r="716870" customHeight="1"/>
    <row r="716872" customHeight="1"/>
    <row r="716874" customHeight="1"/>
    <row r="716876" customHeight="1"/>
    <row r="716878" customHeight="1"/>
    <row r="716880" customHeight="1"/>
    <row r="716882" customHeight="1"/>
    <row r="716884" customHeight="1"/>
    <row r="716886" customHeight="1"/>
    <row r="716888" customHeight="1"/>
    <row r="716890" customHeight="1"/>
    <row r="716892" customHeight="1"/>
    <row r="716894" customHeight="1"/>
    <row r="716896" customHeight="1"/>
    <row r="716898" customHeight="1"/>
    <row r="716900" customHeight="1"/>
    <row r="716902" customHeight="1"/>
    <row r="716904" customHeight="1"/>
    <row r="716906" customHeight="1"/>
    <row r="716908" customHeight="1"/>
    <row r="716910" customHeight="1"/>
    <row r="716912" customHeight="1"/>
    <row r="716914" customHeight="1"/>
    <row r="716916" customHeight="1"/>
    <row r="716918" customHeight="1"/>
    <row r="716920" customHeight="1"/>
    <row r="716922" customHeight="1"/>
    <row r="716924" customHeight="1"/>
    <row r="716926" customHeight="1"/>
    <row r="716928" customHeight="1"/>
    <row r="716930" customHeight="1"/>
    <row r="716932" customHeight="1"/>
    <row r="716934" customHeight="1"/>
    <row r="716936" customHeight="1"/>
    <row r="716938" customHeight="1"/>
    <row r="716940" customHeight="1"/>
    <row r="716942" customHeight="1"/>
    <row r="716944" customHeight="1"/>
    <row r="716946" customHeight="1"/>
    <row r="716948" customHeight="1"/>
    <row r="716950" customHeight="1"/>
    <row r="716952" customHeight="1"/>
    <row r="716954" customHeight="1"/>
    <row r="716956" customHeight="1"/>
    <row r="716958" customHeight="1"/>
    <row r="716960" customHeight="1"/>
    <row r="716962" customHeight="1"/>
    <row r="716964" customHeight="1"/>
    <row r="716966" customHeight="1"/>
    <row r="716968" customHeight="1"/>
    <row r="716970" customHeight="1"/>
    <row r="716972" customHeight="1"/>
    <row r="716974" customHeight="1"/>
    <row r="716976" customHeight="1"/>
    <row r="716978" customHeight="1"/>
    <row r="716980" customHeight="1"/>
    <row r="716982" customHeight="1"/>
    <row r="716984" customHeight="1"/>
    <row r="716986" customHeight="1"/>
    <row r="716988" customHeight="1"/>
    <row r="716990" customHeight="1"/>
    <row r="716992" customHeight="1"/>
    <row r="716994" customHeight="1"/>
    <row r="716996" customHeight="1"/>
    <row r="716998" customHeight="1"/>
    <row r="717000" customHeight="1"/>
    <row r="717002" customHeight="1"/>
    <row r="717004" customHeight="1"/>
    <row r="717006" customHeight="1"/>
    <row r="717008" customHeight="1"/>
    <row r="717010" customHeight="1"/>
    <row r="717012" customHeight="1"/>
    <row r="717014" customHeight="1"/>
    <row r="717016" customHeight="1"/>
    <row r="717018" customHeight="1"/>
    <row r="717020" customHeight="1"/>
    <row r="717022" customHeight="1"/>
    <row r="717024" customHeight="1"/>
    <row r="717026" customHeight="1"/>
    <row r="717028" customHeight="1"/>
    <row r="717030" customHeight="1"/>
    <row r="717032" customHeight="1"/>
    <row r="717034" customHeight="1"/>
    <row r="717036" customHeight="1"/>
    <row r="717038" customHeight="1"/>
    <row r="717040" customHeight="1"/>
    <row r="717042" customHeight="1"/>
    <row r="717044" customHeight="1"/>
    <row r="717046" customHeight="1"/>
    <row r="717048" customHeight="1"/>
    <row r="717050" customHeight="1"/>
    <row r="717052" customHeight="1"/>
    <row r="717054" customHeight="1"/>
    <row r="717056" customHeight="1"/>
    <row r="717058" customHeight="1"/>
    <row r="717060" customHeight="1"/>
    <row r="717062" customHeight="1"/>
    <row r="717064" customHeight="1"/>
    <row r="717066" customHeight="1"/>
    <row r="717068" customHeight="1"/>
    <row r="717070" customHeight="1"/>
    <row r="717072" customHeight="1"/>
    <row r="717074" customHeight="1"/>
    <row r="717076" customHeight="1"/>
    <row r="717078" customHeight="1"/>
    <row r="717080" customHeight="1"/>
    <row r="717082" customHeight="1"/>
    <row r="717084" customHeight="1"/>
    <row r="717086" customHeight="1"/>
    <row r="717088" customHeight="1"/>
    <row r="717090" customHeight="1"/>
    <row r="717092" customHeight="1"/>
    <row r="717094" customHeight="1"/>
    <row r="717096" customHeight="1"/>
    <row r="717098" customHeight="1"/>
    <row r="717100" customHeight="1"/>
    <row r="717102" customHeight="1"/>
    <row r="717104" customHeight="1"/>
    <row r="717106" customHeight="1"/>
    <row r="717108" customHeight="1"/>
    <row r="717110" customHeight="1"/>
    <row r="717112" customHeight="1"/>
    <row r="717114" customHeight="1"/>
    <row r="717116" customHeight="1"/>
    <row r="717118" customHeight="1"/>
    <row r="717120" customHeight="1"/>
    <row r="717122" customHeight="1"/>
    <row r="717124" customHeight="1"/>
    <row r="717126" customHeight="1"/>
    <row r="717128" customHeight="1"/>
    <row r="717130" customHeight="1"/>
    <row r="717132" customHeight="1"/>
    <row r="717134" customHeight="1"/>
    <row r="717136" customHeight="1"/>
    <row r="717138" customHeight="1"/>
    <row r="717140" customHeight="1"/>
    <row r="717142" customHeight="1"/>
    <row r="717144" customHeight="1"/>
    <row r="717146" customHeight="1"/>
    <row r="717148" customHeight="1"/>
    <row r="717150" customHeight="1"/>
    <row r="717152" customHeight="1"/>
    <row r="717154" customHeight="1"/>
    <row r="717156" customHeight="1"/>
    <row r="717158" customHeight="1"/>
    <row r="717160" customHeight="1"/>
    <row r="717162" customHeight="1"/>
    <row r="717164" customHeight="1"/>
    <row r="717166" customHeight="1"/>
    <row r="717168" customHeight="1"/>
    <row r="717170" customHeight="1"/>
    <row r="717172" customHeight="1"/>
    <row r="717174" customHeight="1"/>
    <row r="717176" customHeight="1"/>
    <row r="717178" customHeight="1"/>
    <row r="717180" customHeight="1"/>
    <row r="717182" customHeight="1"/>
    <row r="717184" customHeight="1"/>
    <row r="717186" customHeight="1"/>
    <row r="717188" customHeight="1"/>
    <row r="717190" customHeight="1"/>
    <row r="717192" customHeight="1"/>
    <row r="717194" customHeight="1"/>
    <row r="717196" customHeight="1"/>
    <row r="717198" customHeight="1"/>
    <row r="717200" customHeight="1"/>
    <row r="717202" customHeight="1"/>
    <row r="717204" customHeight="1"/>
    <row r="717206" customHeight="1"/>
    <row r="717208" customHeight="1"/>
    <row r="717210" customHeight="1"/>
    <row r="717212" customHeight="1"/>
    <row r="717214" customHeight="1"/>
    <row r="717216" customHeight="1"/>
    <row r="717218" customHeight="1"/>
    <row r="717220" customHeight="1"/>
    <row r="717222" customHeight="1"/>
    <row r="717224" customHeight="1"/>
    <row r="717226" customHeight="1"/>
    <row r="717228" customHeight="1"/>
    <row r="717230" customHeight="1"/>
    <row r="717232" customHeight="1"/>
    <row r="717234" customHeight="1"/>
    <row r="717236" customHeight="1"/>
    <row r="717238" customHeight="1"/>
    <row r="717240" customHeight="1"/>
    <row r="717242" customHeight="1"/>
    <row r="717244" customHeight="1"/>
    <row r="717246" customHeight="1"/>
    <row r="717248" customHeight="1"/>
    <row r="717250" customHeight="1"/>
    <row r="717252" customHeight="1"/>
    <row r="717254" customHeight="1"/>
    <row r="717256" customHeight="1"/>
    <row r="717258" customHeight="1"/>
    <row r="717260" customHeight="1"/>
    <row r="717262" customHeight="1"/>
    <row r="717264" customHeight="1"/>
    <row r="717266" customHeight="1"/>
    <row r="717268" customHeight="1"/>
    <row r="717270" customHeight="1"/>
    <row r="717272" customHeight="1"/>
    <row r="717274" customHeight="1"/>
    <row r="717276" customHeight="1"/>
    <row r="717278" customHeight="1"/>
    <row r="717280" customHeight="1"/>
    <row r="717282" customHeight="1"/>
    <row r="717284" customHeight="1"/>
    <row r="717286" customHeight="1"/>
    <row r="717288" customHeight="1"/>
    <row r="717290" customHeight="1"/>
    <row r="717292" customHeight="1"/>
    <row r="717294" customHeight="1"/>
    <row r="717296" customHeight="1"/>
    <row r="717298" customHeight="1"/>
    <row r="717300" customHeight="1"/>
    <row r="717302" customHeight="1"/>
    <row r="717304" customHeight="1"/>
    <row r="717306" customHeight="1"/>
    <row r="717308" customHeight="1"/>
    <row r="717310" customHeight="1"/>
    <row r="717312" customHeight="1"/>
    <row r="717314" customHeight="1"/>
    <row r="717316" customHeight="1"/>
    <row r="717318" customHeight="1"/>
    <row r="717320" customHeight="1"/>
    <row r="717322" customHeight="1"/>
    <row r="717324" customHeight="1"/>
    <row r="717326" customHeight="1"/>
    <row r="717328" customHeight="1"/>
    <row r="717330" customHeight="1"/>
    <row r="717332" customHeight="1"/>
    <row r="717334" customHeight="1"/>
    <row r="717336" customHeight="1"/>
    <row r="717338" customHeight="1"/>
    <row r="717340" customHeight="1"/>
    <row r="717342" customHeight="1"/>
    <row r="717344" customHeight="1"/>
    <row r="717346" customHeight="1"/>
    <row r="717348" customHeight="1"/>
    <row r="717350" customHeight="1"/>
    <row r="717352" customHeight="1"/>
    <row r="717354" customHeight="1"/>
    <row r="717356" customHeight="1"/>
    <row r="717358" customHeight="1"/>
    <row r="717360" customHeight="1"/>
    <row r="717362" customHeight="1"/>
    <row r="717364" customHeight="1"/>
    <row r="717366" customHeight="1"/>
    <row r="717368" customHeight="1"/>
    <row r="717370" customHeight="1"/>
    <row r="717372" customHeight="1"/>
    <row r="717374" customHeight="1"/>
    <row r="717376" customHeight="1"/>
    <row r="717378" customHeight="1"/>
    <row r="717380" customHeight="1"/>
    <row r="717382" customHeight="1"/>
    <row r="717384" customHeight="1"/>
    <row r="717386" customHeight="1"/>
    <row r="717388" customHeight="1"/>
    <row r="717390" customHeight="1"/>
    <row r="717392" customHeight="1"/>
    <row r="717394" customHeight="1"/>
    <row r="717396" customHeight="1"/>
    <row r="717398" customHeight="1"/>
    <row r="717400" customHeight="1"/>
    <row r="717402" customHeight="1"/>
    <row r="717404" customHeight="1"/>
    <row r="717406" customHeight="1"/>
    <row r="717408" customHeight="1"/>
    <row r="717410" customHeight="1"/>
    <row r="717412" customHeight="1"/>
    <row r="717414" customHeight="1"/>
    <row r="717416" customHeight="1"/>
    <row r="717418" customHeight="1"/>
    <row r="717420" customHeight="1"/>
    <row r="717422" customHeight="1"/>
    <row r="717424" customHeight="1"/>
    <row r="717426" customHeight="1"/>
    <row r="717428" customHeight="1"/>
    <row r="717430" customHeight="1"/>
    <row r="717432" customHeight="1"/>
    <row r="717434" customHeight="1"/>
    <row r="717436" customHeight="1"/>
    <row r="717438" customHeight="1"/>
    <row r="717440" customHeight="1"/>
    <row r="717442" customHeight="1"/>
    <row r="717444" customHeight="1"/>
    <row r="717446" customHeight="1"/>
    <row r="717448" customHeight="1"/>
    <row r="717450" customHeight="1"/>
    <row r="717452" customHeight="1"/>
    <row r="717454" customHeight="1"/>
    <row r="717456" customHeight="1"/>
    <row r="717458" customHeight="1"/>
    <row r="717460" customHeight="1"/>
    <row r="717462" customHeight="1"/>
    <row r="717464" customHeight="1"/>
    <row r="717466" customHeight="1"/>
    <row r="717468" customHeight="1"/>
    <row r="717470" customHeight="1"/>
    <row r="717472" customHeight="1"/>
    <row r="717474" customHeight="1"/>
    <row r="717476" customHeight="1"/>
    <row r="717478" customHeight="1"/>
    <row r="717480" customHeight="1"/>
    <row r="717482" customHeight="1"/>
    <row r="717484" customHeight="1"/>
    <row r="717486" customHeight="1"/>
    <row r="717488" customHeight="1"/>
    <row r="717490" customHeight="1"/>
    <row r="717492" customHeight="1"/>
    <row r="717494" customHeight="1"/>
    <row r="717496" customHeight="1"/>
    <row r="717498" customHeight="1"/>
    <row r="717500" customHeight="1"/>
    <row r="717502" customHeight="1"/>
    <row r="717504" customHeight="1"/>
    <row r="717506" customHeight="1"/>
    <row r="717508" customHeight="1"/>
    <row r="717510" customHeight="1"/>
    <row r="717512" customHeight="1"/>
    <row r="717514" customHeight="1"/>
    <row r="717516" customHeight="1"/>
    <row r="717518" customHeight="1"/>
    <row r="717520" customHeight="1"/>
    <row r="717522" customHeight="1"/>
    <row r="717524" customHeight="1"/>
    <row r="717526" customHeight="1"/>
    <row r="717528" customHeight="1"/>
    <row r="717530" customHeight="1"/>
    <row r="717532" customHeight="1"/>
    <row r="717534" customHeight="1"/>
    <row r="717536" customHeight="1"/>
    <row r="717538" customHeight="1"/>
    <row r="717540" customHeight="1"/>
    <row r="717542" customHeight="1"/>
    <row r="717544" customHeight="1"/>
    <row r="717546" customHeight="1"/>
    <row r="717548" customHeight="1"/>
    <row r="717550" customHeight="1"/>
    <row r="717552" customHeight="1"/>
    <row r="717554" customHeight="1"/>
    <row r="717556" customHeight="1"/>
    <row r="717558" customHeight="1"/>
    <row r="717560" customHeight="1"/>
    <row r="717562" customHeight="1"/>
    <row r="717564" customHeight="1"/>
    <row r="717566" customHeight="1"/>
    <row r="717568" customHeight="1"/>
    <row r="717570" customHeight="1"/>
    <row r="717572" customHeight="1"/>
    <row r="717574" customHeight="1"/>
    <row r="717576" customHeight="1"/>
    <row r="717578" customHeight="1"/>
    <row r="717580" customHeight="1"/>
    <row r="717582" customHeight="1"/>
    <row r="717584" customHeight="1"/>
    <row r="717586" customHeight="1"/>
    <row r="717588" customHeight="1"/>
    <row r="717590" customHeight="1"/>
    <row r="717592" customHeight="1"/>
    <row r="717594" customHeight="1"/>
    <row r="717596" customHeight="1"/>
    <row r="717598" customHeight="1"/>
    <row r="717600" customHeight="1"/>
    <row r="717602" customHeight="1"/>
    <row r="717604" customHeight="1"/>
    <row r="717606" customHeight="1"/>
    <row r="717608" customHeight="1"/>
    <row r="717610" customHeight="1"/>
    <row r="717612" customHeight="1"/>
    <row r="717614" customHeight="1"/>
    <row r="717616" customHeight="1"/>
    <row r="717618" customHeight="1"/>
    <row r="717620" customHeight="1"/>
    <row r="717622" customHeight="1"/>
    <row r="717624" customHeight="1"/>
    <row r="717626" customHeight="1"/>
    <row r="717628" customHeight="1"/>
    <row r="717630" customHeight="1"/>
    <row r="717632" customHeight="1"/>
    <row r="717634" customHeight="1"/>
    <row r="717636" customHeight="1"/>
    <row r="717638" customHeight="1"/>
    <row r="717640" customHeight="1"/>
    <row r="717642" customHeight="1"/>
    <row r="717644" customHeight="1"/>
    <row r="717646" customHeight="1"/>
    <row r="717648" customHeight="1"/>
    <row r="717650" customHeight="1"/>
    <row r="717652" customHeight="1"/>
    <row r="717654" customHeight="1"/>
    <row r="717656" customHeight="1"/>
    <row r="717658" customHeight="1"/>
    <row r="717660" customHeight="1"/>
    <row r="717662" customHeight="1"/>
    <row r="717664" customHeight="1"/>
    <row r="717666" customHeight="1"/>
    <row r="717668" customHeight="1"/>
    <row r="717670" customHeight="1"/>
    <row r="717672" customHeight="1"/>
    <row r="717674" customHeight="1"/>
    <row r="717676" customHeight="1"/>
    <row r="717678" customHeight="1"/>
    <row r="717680" customHeight="1"/>
    <row r="717682" customHeight="1"/>
    <row r="717684" customHeight="1"/>
    <row r="717686" customHeight="1"/>
    <row r="717688" customHeight="1"/>
    <row r="717690" customHeight="1"/>
    <row r="717692" customHeight="1"/>
    <row r="717694" customHeight="1"/>
    <row r="717696" customHeight="1"/>
    <row r="717698" customHeight="1"/>
    <row r="717700" customHeight="1"/>
    <row r="717702" customHeight="1"/>
    <row r="717704" customHeight="1"/>
    <row r="717706" customHeight="1"/>
    <row r="717708" customHeight="1"/>
    <row r="717710" customHeight="1"/>
    <row r="717712" customHeight="1"/>
    <row r="717714" customHeight="1"/>
    <row r="717716" customHeight="1"/>
    <row r="717718" customHeight="1"/>
    <row r="717720" customHeight="1"/>
    <row r="717722" customHeight="1"/>
    <row r="717724" customHeight="1"/>
    <row r="717726" customHeight="1"/>
    <row r="717728" customHeight="1"/>
    <row r="717730" customHeight="1"/>
    <row r="717732" customHeight="1"/>
    <row r="717734" customHeight="1"/>
    <row r="717736" customHeight="1"/>
    <row r="717738" customHeight="1"/>
    <row r="717740" customHeight="1"/>
    <row r="717742" customHeight="1"/>
    <row r="717744" customHeight="1"/>
    <row r="717746" customHeight="1"/>
    <row r="717748" customHeight="1"/>
    <row r="717750" customHeight="1"/>
    <row r="717752" customHeight="1"/>
    <row r="717754" customHeight="1"/>
    <row r="717756" customHeight="1"/>
    <row r="717758" customHeight="1"/>
    <row r="717760" customHeight="1"/>
    <row r="717762" customHeight="1"/>
    <row r="717764" customHeight="1"/>
    <row r="717766" customHeight="1"/>
    <row r="717768" customHeight="1"/>
    <row r="717770" customHeight="1"/>
    <row r="717772" customHeight="1"/>
    <row r="717774" customHeight="1"/>
    <row r="717776" customHeight="1"/>
    <row r="717778" customHeight="1"/>
    <row r="717780" customHeight="1"/>
    <row r="717782" customHeight="1"/>
    <row r="717784" customHeight="1"/>
    <row r="717786" customHeight="1"/>
    <row r="717788" customHeight="1"/>
    <row r="717790" customHeight="1"/>
    <row r="717792" customHeight="1"/>
    <row r="717794" customHeight="1"/>
    <row r="717796" customHeight="1"/>
    <row r="717798" customHeight="1"/>
    <row r="717800" customHeight="1"/>
    <row r="717802" customHeight="1"/>
    <row r="717804" customHeight="1"/>
    <row r="717806" customHeight="1"/>
    <row r="717808" customHeight="1"/>
    <row r="717810" customHeight="1"/>
    <row r="717812" customHeight="1"/>
    <row r="717814" customHeight="1"/>
    <row r="717816" customHeight="1"/>
    <row r="717818" customHeight="1"/>
    <row r="717820" customHeight="1"/>
    <row r="717822" customHeight="1"/>
    <row r="717824" customHeight="1"/>
    <row r="717826" customHeight="1"/>
    <row r="717828" customHeight="1"/>
    <row r="717830" customHeight="1"/>
    <row r="717832" customHeight="1"/>
    <row r="717834" customHeight="1"/>
    <row r="717836" customHeight="1"/>
    <row r="717838" customHeight="1"/>
    <row r="717840" customHeight="1"/>
    <row r="717842" customHeight="1"/>
    <row r="717844" customHeight="1"/>
    <row r="717846" customHeight="1"/>
    <row r="717848" customHeight="1"/>
    <row r="717850" customHeight="1"/>
    <row r="717852" customHeight="1"/>
    <row r="717854" customHeight="1"/>
    <row r="717856" customHeight="1"/>
    <row r="717858" customHeight="1"/>
    <row r="717860" customHeight="1"/>
    <row r="717862" customHeight="1"/>
    <row r="717864" customHeight="1"/>
    <row r="717866" customHeight="1"/>
    <row r="717868" customHeight="1"/>
    <row r="717870" customHeight="1"/>
    <row r="717872" customHeight="1"/>
    <row r="717874" customHeight="1"/>
    <row r="717876" customHeight="1"/>
    <row r="717878" customHeight="1"/>
    <row r="717880" customHeight="1"/>
    <row r="717882" customHeight="1"/>
    <row r="717884" customHeight="1"/>
    <row r="717886" customHeight="1"/>
    <row r="717888" customHeight="1"/>
    <row r="717890" customHeight="1"/>
    <row r="717892" customHeight="1"/>
    <row r="717894" customHeight="1"/>
    <row r="717896" customHeight="1"/>
    <row r="717898" customHeight="1"/>
    <row r="717900" customHeight="1"/>
    <row r="717902" customHeight="1"/>
    <row r="717904" customHeight="1"/>
    <row r="717906" customHeight="1"/>
    <row r="717908" customHeight="1"/>
    <row r="717910" customHeight="1"/>
    <row r="717912" customHeight="1"/>
    <row r="717914" customHeight="1"/>
    <row r="717916" customHeight="1"/>
    <row r="717918" customHeight="1"/>
    <row r="717920" customHeight="1"/>
    <row r="717922" customHeight="1"/>
    <row r="717924" customHeight="1"/>
    <row r="717926" customHeight="1"/>
    <row r="717928" customHeight="1"/>
    <row r="717930" customHeight="1"/>
    <row r="717932" customHeight="1"/>
    <row r="717934" customHeight="1"/>
    <row r="717936" customHeight="1"/>
    <row r="717938" customHeight="1"/>
    <row r="717940" customHeight="1"/>
    <row r="717942" customHeight="1"/>
    <row r="717944" customHeight="1"/>
    <row r="717946" customHeight="1"/>
    <row r="717948" customHeight="1"/>
    <row r="717950" customHeight="1"/>
    <row r="717952" customHeight="1"/>
    <row r="717954" customHeight="1"/>
    <row r="717956" customHeight="1"/>
    <row r="717958" customHeight="1"/>
    <row r="717960" customHeight="1"/>
    <row r="717962" customHeight="1"/>
    <row r="717964" customHeight="1"/>
    <row r="717966" customHeight="1"/>
    <row r="717968" customHeight="1"/>
    <row r="717970" customHeight="1"/>
    <row r="717972" customHeight="1"/>
    <row r="717974" customHeight="1"/>
    <row r="717976" customHeight="1"/>
    <row r="717978" customHeight="1"/>
    <row r="717980" customHeight="1"/>
    <row r="717982" customHeight="1"/>
    <row r="717984" customHeight="1"/>
    <row r="717986" customHeight="1"/>
    <row r="717988" customHeight="1"/>
    <row r="717990" customHeight="1"/>
    <row r="717992" customHeight="1"/>
    <row r="717994" customHeight="1"/>
    <row r="717996" customHeight="1"/>
    <row r="717998" customHeight="1"/>
    <row r="718000" customHeight="1"/>
    <row r="718002" customHeight="1"/>
    <row r="718004" customHeight="1"/>
    <row r="718006" customHeight="1"/>
    <row r="718008" customHeight="1"/>
    <row r="718010" customHeight="1"/>
    <row r="718012" customHeight="1"/>
    <row r="718014" customHeight="1"/>
    <row r="718016" customHeight="1"/>
    <row r="718018" customHeight="1"/>
    <row r="718020" customHeight="1"/>
    <row r="718022" customHeight="1"/>
    <row r="718024" customHeight="1"/>
    <row r="718026" customHeight="1"/>
    <row r="718028" customHeight="1"/>
    <row r="718030" customHeight="1"/>
    <row r="718032" customHeight="1"/>
    <row r="718034" customHeight="1"/>
    <row r="718036" customHeight="1"/>
    <row r="718038" customHeight="1"/>
    <row r="718040" customHeight="1"/>
    <row r="718042" customHeight="1"/>
    <row r="718044" customHeight="1"/>
    <row r="718046" customHeight="1"/>
    <row r="718048" customHeight="1"/>
    <row r="718050" customHeight="1"/>
    <row r="718052" customHeight="1"/>
    <row r="718054" customHeight="1"/>
    <row r="718056" customHeight="1"/>
    <row r="718058" customHeight="1"/>
    <row r="718060" customHeight="1"/>
    <row r="718062" customHeight="1"/>
    <row r="718064" customHeight="1"/>
    <row r="718066" customHeight="1"/>
    <row r="718068" customHeight="1"/>
    <row r="718070" customHeight="1"/>
    <row r="718072" customHeight="1"/>
    <row r="718074" customHeight="1"/>
    <row r="718076" customHeight="1"/>
    <row r="718078" customHeight="1"/>
    <row r="718080" customHeight="1"/>
    <row r="718082" customHeight="1"/>
    <row r="718084" customHeight="1"/>
    <row r="718086" customHeight="1"/>
    <row r="718088" customHeight="1"/>
    <row r="718090" customHeight="1"/>
    <row r="718092" customHeight="1"/>
    <row r="718094" customHeight="1"/>
    <row r="718096" customHeight="1"/>
    <row r="718098" customHeight="1"/>
    <row r="718100" customHeight="1"/>
    <row r="718102" customHeight="1"/>
    <row r="718104" customHeight="1"/>
    <row r="718106" customHeight="1"/>
    <row r="718108" customHeight="1"/>
    <row r="718110" customHeight="1"/>
    <row r="718112" customHeight="1"/>
    <row r="718114" customHeight="1"/>
    <row r="718116" customHeight="1"/>
    <row r="718118" customHeight="1"/>
    <row r="718120" customHeight="1"/>
    <row r="718122" customHeight="1"/>
    <row r="718124" customHeight="1"/>
    <row r="718126" customHeight="1"/>
    <row r="718128" customHeight="1"/>
    <row r="718130" customHeight="1"/>
    <row r="718132" customHeight="1"/>
    <row r="718134" customHeight="1"/>
    <row r="718136" customHeight="1"/>
    <row r="718138" customHeight="1"/>
    <row r="718140" customHeight="1"/>
    <row r="718142" customHeight="1"/>
    <row r="718144" customHeight="1"/>
    <row r="718146" customHeight="1"/>
    <row r="718148" customHeight="1"/>
    <row r="718150" customHeight="1"/>
    <row r="718152" customHeight="1"/>
    <row r="718154" customHeight="1"/>
    <row r="718156" customHeight="1"/>
    <row r="718158" customHeight="1"/>
    <row r="718160" customHeight="1"/>
    <row r="718162" customHeight="1"/>
    <row r="718164" customHeight="1"/>
    <row r="718166" customHeight="1"/>
    <row r="718168" customHeight="1"/>
    <row r="718170" customHeight="1"/>
    <row r="718172" customHeight="1"/>
    <row r="718174" customHeight="1"/>
    <row r="718176" customHeight="1"/>
    <row r="718178" customHeight="1"/>
    <row r="718180" customHeight="1"/>
    <row r="718182" customHeight="1"/>
    <row r="718184" customHeight="1"/>
    <row r="718186" customHeight="1"/>
    <row r="718188" customHeight="1"/>
    <row r="718190" customHeight="1"/>
    <row r="718192" customHeight="1"/>
    <row r="718194" customHeight="1"/>
    <row r="718196" customHeight="1"/>
    <row r="718198" customHeight="1"/>
    <row r="718200" customHeight="1"/>
    <row r="718202" customHeight="1"/>
    <row r="718204" customHeight="1"/>
    <row r="718206" customHeight="1"/>
    <row r="718208" customHeight="1"/>
    <row r="718210" customHeight="1"/>
    <row r="718212" customHeight="1"/>
    <row r="718214" customHeight="1"/>
    <row r="718216" customHeight="1"/>
    <row r="718218" customHeight="1"/>
    <row r="718220" customHeight="1"/>
    <row r="718222" customHeight="1"/>
    <row r="718224" customHeight="1"/>
    <row r="718226" customHeight="1"/>
    <row r="718228" customHeight="1"/>
    <row r="718230" customHeight="1"/>
    <row r="718232" customHeight="1"/>
    <row r="718234" customHeight="1"/>
    <row r="718236" customHeight="1"/>
    <row r="718238" customHeight="1"/>
    <row r="718240" customHeight="1"/>
    <row r="718242" customHeight="1"/>
    <row r="718244" customHeight="1"/>
    <row r="718246" customHeight="1"/>
    <row r="718248" customHeight="1"/>
    <row r="718250" customHeight="1"/>
    <row r="718252" customHeight="1"/>
    <row r="718254" customHeight="1"/>
    <row r="718256" customHeight="1"/>
    <row r="718258" customHeight="1"/>
    <row r="718260" customHeight="1"/>
    <row r="718262" customHeight="1"/>
    <row r="718264" customHeight="1"/>
    <row r="718266" customHeight="1"/>
    <row r="718268" customHeight="1"/>
    <row r="718270" customHeight="1"/>
    <row r="718272" customHeight="1"/>
    <row r="718274" customHeight="1"/>
    <row r="718276" customHeight="1"/>
    <row r="718278" customHeight="1"/>
    <row r="718280" customHeight="1"/>
    <row r="718282" customHeight="1"/>
    <row r="718284" customHeight="1"/>
    <row r="718286" customHeight="1"/>
    <row r="718288" customHeight="1"/>
    <row r="718290" customHeight="1"/>
    <row r="718292" customHeight="1"/>
    <row r="718294" customHeight="1"/>
    <row r="718296" customHeight="1"/>
    <row r="718298" customHeight="1"/>
    <row r="718300" customHeight="1"/>
    <row r="718302" customHeight="1"/>
    <row r="718304" customHeight="1"/>
    <row r="718306" customHeight="1"/>
    <row r="718308" customHeight="1"/>
    <row r="718310" customHeight="1"/>
    <row r="718312" customHeight="1"/>
    <row r="718314" customHeight="1"/>
    <row r="718316" customHeight="1"/>
    <row r="718318" customHeight="1"/>
    <row r="718320" customHeight="1"/>
    <row r="718322" customHeight="1"/>
    <row r="718324" customHeight="1"/>
    <row r="718326" customHeight="1"/>
    <row r="718328" customHeight="1"/>
    <row r="718330" customHeight="1"/>
    <row r="718332" customHeight="1"/>
    <row r="718334" customHeight="1"/>
    <row r="718336" customHeight="1"/>
    <row r="718338" customHeight="1"/>
    <row r="718340" customHeight="1"/>
    <row r="718342" customHeight="1"/>
    <row r="718344" customHeight="1"/>
    <row r="718346" customHeight="1"/>
    <row r="718348" customHeight="1"/>
    <row r="718350" customHeight="1"/>
    <row r="718352" customHeight="1"/>
    <row r="718354" customHeight="1"/>
    <row r="718356" customHeight="1"/>
    <row r="718358" customHeight="1"/>
    <row r="718360" customHeight="1"/>
    <row r="718362" customHeight="1"/>
    <row r="718364" customHeight="1"/>
    <row r="718366" customHeight="1"/>
    <row r="718368" customHeight="1"/>
    <row r="718370" customHeight="1"/>
    <row r="718372" customHeight="1"/>
    <row r="718374" customHeight="1"/>
    <row r="718376" customHeight="1"/>
    <row r="718378" customHeight="1"/>
    <row r="718380" customHeight="1"/>
    <row r="718382" customHeight="1"/>
    <row r="718384" customHeight="1"/>
    <row r="718386" customHeight="1"/>
    <row r="718388" customHeight="1"/>
    <row r="718390" customHeight="1"/>
    <row r="718392" customHeight="1"/>
    <row r="718394" customHeight="1"/>
    <row r="718396" customHeight="1"/>
    <row r="718398" customHeight="1"/>
    <row r="718400" customHeight="1"/>
    <row r="718402" customHeight="1"/>
    <row r="718404" customHeight="1"/>
    <row r="718406" customHeight="1"/>
    <row r="718408" customHeight="1"/>
    <row r="718410" customHeight="1"/>
    <row r="718412" customHeight="1"/>
    <row r="718414" customHeight="1"/>
    <row r="718416" customHeight="1"/>
    <row r="718418" customHeight="1"/>
    <row r="718420" customHeight="1"/>
    <row r="718422" customHeight="1"/>
    <row r="718424" customHeight="1"/>
    <row r="718426" customHeight="1"/>
    <row r="718428" customHeight="1"/>
    <row r="718430" customHeight="1"/>
    <row r="718432" customHeight="1"/>
    <row r="718434" customHeight="1"/>
    <row r="718436" customHeight="1"/>
    <row r="718438" customHeight="1"/>
    <row r="718440" customHeight="1"/>
    <row r="718442" customHeight="1"/>
    <row r="718444" customHeight="1"/>
    <row r="718446" customHeight="1"/>
    <row r="718448" customHeight="1"/>
    <row r="718450" customHeight="1"/>
    <row r="718452" customHeight="1"/>
    <row r="718454" customHeight="1"/>
    <row r="718456" customHeight="1"/>
    <row r="718458" customHeight="1"/>
    <row r="718460" customHeight="1"/>
    <row r="718462" customHeight="1"/>
    <row r="718464" customHeight="1"/>
    <row r="718466" customHeight="1"/>
    <row r="718468" customHeight="1"/>
    <row r="718470" customHeight="1"/>
    <row r="718472" customHeight="1"/>
    <row r="718474" customHeight="1"/>
    <row r="718476" customHeight="1"/>
    <row r="718478" customHeight="1"/>
    <row r="718480" customHeight="1"/>
    <row r="718482" customHeight="1"/>
    <row r="718484" customHeight="1"/>
    <row r="718486" customHeight="1"/>
    <row r="718488" customHeight="1"/>
    <row r="718490" customHeight="1"/>
    <row r="718492" customHeight="1"/>
    <row r="718494" customHeight="1"/>
    <row r="718496" customHeight="1"/>
    <row r="718498" customHeight="1"/>
    <row r="718500" customHeight="1"/>
    <row r="718502" customHeight="1"/>
    <row r="718504" customHeight="1"/>
    <row r="718506" customHeight="1"/>
    <row r="718508" customHeight="1"/>
    <row r="718510" customHeight="1"/>
    <row r="718512" customHeight="1"/>
    <row r="718514" customHeight="1"/>
    <row r="718516" customHeight="1"/>
    <row r="718518" customHeight="1"/>
    <row r="718520" customHeight="1"/>
    <row r="718522" customHeight="1"/>
    <row r="718524" customHeight="1"/>
    <row r="718526" customHeight="1"/>
    <row r="718528" customHeight="1"/>
    <row r="718530" customHeight="1"/>
    <row r="718532" customHeight="1"/>
    <row r="718534" customHeight="1"/>
    <row r="718536" customHeight="1"/>
    <row r="718538" customHeight="1"/>
    <row r="718540" customHeight="1"/>
    <row r="718542" customHeight="1"/>
    <row r="718544" customHeight="1"/>
    <row r="718546" customHeight="1"/>
    <row r="718548" customHeight="1"/>
    <row r="718550" customHeight="1"/>
    <row r="718552" customHeight="1"/>
    <row r="718554" customHeight="1"/>
    <row r="718556" customHeight="1"/>
    <row r="718558" customHeight="1"/>
    <row r="718560" customHeight="1"/>
    <row r="718562" customHeight="1"/>
    <row r="718564" customHeight="1"/>
    <row r="718566" customHeight="1"/>
    <row r="718568" customHeight="1"/>
    <row r="718570" customHeight="1"/>
    <row r="718572" customHeight="1"/>
    <row r="718574" customHeight="1"/>
    <row r="718576" customHeight="1"/>
    <row r="718578" customHeight="1"/>
    <row r="718580" customHeight="1"/>
    <row r="718582" customHeight="1"/>
    <row r="718584" customHeight="1"/>
    <row r="718586" customHeight="1"/>
    <row r="718588" customHeight="1"/>
    <row r="718590" customHeight="1"/>
    <row r="718592" customHeight="1"/>
    <row r="718594" customHeight="1"/>
    <row r="718596" customHeight="1"/>
    <row r="718598" customHeight="1"/>
    <row r="718600" customHeight="1"/>
    <row r="718602" customHeight="1"/>
    <row r="718604" customHeight="1"/>
    <row r="718606" customHeight="1"/>
    <row r="718608" customHeight="1"/>
    <row r="718610" customHeight="1"/>
    <row r="718612" customHeight="1"/>
    <row r="718614" customHeight="1"/>
    <row r="718616" customHeight="1"/>
    <row r="718618" customHeight="1"/>
    <row r="718620" customHeight="1"/>
    <row r="718622" customHeight="1"/>
    <row r="718624" customHeight="1"/>
    <row r="718626" customHeight="1"/>
    <row r="718628" customHeight="1"/>
    <row r="718630" customHeight="1"/>
    <row r="718632" customHeight="1"/>
    <row r="718634" customHeight="1"/>
    <row r="718636" customHeight="1"/>
    <row r="718638" customHeight="1"/>
    <row r="718640" customHeight="1"/>
    <row r="718642" customHeight="1"/>
    <row r="718644" customHeight="1"/>
    <row r="718646" customHeight="1"/>
    <row r="718648" customHeight="1"/>
    <row r="718650" customHeight="1"/>
    <row r="718652" customHeight="1"/>
    <row r="718654" customHeight="1"/>
    <row r="718656" customHeight="1"/>
    <row r="718658" customHeight="1"/>
    <row r="718660" customHeight="1"/>
    <row r="718662" customHeight="1"/>
    <row r="718664" customHeight="1"/>
    <row r="718666" customHeight="1"/>
    <row r="718668" customHeight="1"/>
    <row r="718670" customHeight="1"/>
    <row r="718672" customHeight="1"/>
    <row r="718674" customHeight="1"/>
    <row r="718676" customHeight="1"/>
    <row r="718678" customHeight="1"/>
    <row r="718680" customHeight="1"/>
    <row r="718682" customHeight="1"/>
    <row r="718684" customHeight="1"/>
    <row r="718686" customHeight="1"/>
    <row r="718688" customHeight="1"/>
    <row r="718690" customHeight="1"/>
    <row r="718692" customHeight="1"/>
    <row r="718694" customHeight="1"/>
    <row r="718696" customHeight="1"/>
    <row r="718698" customHeight="1"/>
    <row r="718700" customHeight="1"/>
    <row r="718702" customHeight="1"/>
    <row r="718704" customHeight="1"/>
    <row r="718706" customHeight="1"/>
    <row r="718708" customHeight="1"/>
    <row r="718710" customHeight="1"/>
    <row r="718712" customHeight="1"/>
    <row r="718714" customHeight="1"/>
    <row r="718716" customHeight="1"/>
    <row r="718718" customHeight="1"/>
    <row r="718720" customHeight="1"/>
    <row r="718722" customHeight="1"/>
    <row r="718724" customHeight="1"/>
    <row r="718726" customHeight="1"/>
    <row r="718728" customHeight="1"/>
    <row r="718730" customHeight="1"/>
    <row r="718732" customHeight="1"/>
    <row r="718734" customHeight="1"/>
    <row r="718736" customHeight="1"/>
    <row r="718738" customHeight="1"/>
    <row r="718740" customHeight="1"/>
    <row r="718742" customHeight="1"/>
    <row r="718744" customHeight="1"/>
    <row r="718746" customHeight="1"/>
    <row r="718748" customHeight="1"/>
    <row r="718750" customHeight="1"/>
    <row r="718752" customHeight="1"/>
    <row r="718754" customHeight="1"/>
    <row r="718756" customHeight="1"/>
    <row r="718758" customHeight="1"/>
    <row r="718760" customHeight="1"/>
    <row r="718762" customHeight="1"/>
    <row r="718764" customHeight="1"/>
    <row r="718766" customHeight="1"/>
    <row r="718768" customHeight="1"/>
    <row r="718770" customHeight="1"/>
    <row r="718772" customHeight="1"/>
    <row r="718774" customHeight="1"/>
    <row r="718776" customHeight="1"/>
    <row r="718778" customHeight="1"/>
    <row r="718780" customHeight="1"/>
    <row r="718782" customHeight="1"/>
    <row r="718784" customHeight="1"/>
    <row r="718786" customHeight="1"/>
    <row r="718788" customHeight="1"/>
    <row r="718790" customHeight="1"/>
    <row r="718792" customHeight="1"/>
    <row r="718794" customHeight="1"/>
    <row r="718796" customHeight="1"/>
    <row r="718798" customHeight="1"/>
    <row r="718800" customHeight="1"/>
    <row r="718802" customHeight="1"/>
    <row r="718804" customHeight="1"/>
    <row r="718806" customHeight="1"/>
    <row r="718808" customHeight="1"/>
    <row r="718810" customHeight="1"/>
    <row r="718812" customHeight="1"/>
    <row r="718814" customHeight="1"/>
    <row r="718816" customHeight="1"/>
    <row r="718818" customHeight="1"/>
    <row r="718820" customHeight="1"/>
    <row r="718822" customHeight="1"/>
    <row r="718824" customHeight="1"/>
    <row r="718826" customHeight="1"/>
    <row r="718828" customHeight="1"/>
    <row r="718830" customHeight="1"/>
    <row r="718832" customHeight="1"/>
    <row r="718834" customHeight="1"/>
    <row r="718836" customHeight="1"/>
    <row r="718838" customHeight="1"/>
    <row r="718840" customHeight="1"/>
    <row r="718842" customHeight="1"/>
    <row r="718844" customHeight="1"/>
    <row r="718846" customHeight="1"/>
    <row r="718848" customHeight="1"/>
    <row r="718850" customHeight="1"/>
    <row r="718852" customHeight="1"/>
    <row r="718854" customHeight="1"/>
    <row r="718856" customHeight="1"/>
    <row r="718858" customHeight="1"/>
    <row r="718860" customHeight="1"/>
    <row r="718862" customHeight="1"/>
    <row r="718864" customHeight="1"/>
    <row r="718866" customHeight="1"/>
    <row r="718868" customHeight="1"/>
    <row r="718870" customHeight="1"/>
    <row r="718872" customHeight="1"/>
    <row r="718874" customHeight="1"/>
    <row r="718876" customHeight="1"/>
    <row r="718878" customHeight="1"/>
    <row r="718880" customHeight="1"/>
    <row r="718882" customHeight="1"/>
    <row r="718884" customHeight="1"/>
    <row r="718886" customHeight="1"/>
    <row r="718888" customHeight="1"/>
    <row r="718890" customHeight="1"/>
    <row r="718892" customHeight="1"/>
    <row r="718894" customHeight="1"/>
    <row r="718896" customHeight="1"/>
    <row r="718898" customHeight="1"/>
    <row r="718900" customHeight="1"/>
    <row r="718902" customHeight="1"/>
    <row r="718904" customHeight="1"/>
    <row r="718906" customHeight="1"/>
    <row r="718908" customHeight="1"/>
    <row r="718910" customHeight="1"/>
    <row r="718912" customHeight="1"/>
    <row r="718914" customHeight="1"/>
    <row r="718916" customHeight="1"/>
    <row r="718918" customHeight="1"/>
    <row r="718920" customHeight="1"/>
    <row r="718922" customHeight="1"/>
    <row r="718924" customHeight="1"/>
    <row r="718926" customHeight="1"/>
    <row r="718928" customHeight="1"/>
    <row r="718930" customHeight="1"/>
    <row r="718932" customHeight="1"/>
    <row r="718934" customHeight="1"/>
    <row r="718936" customHeight="1"/>
    <row r="718938" customHeight="1"/>
    <row r="718940" customHeight="1"/>
    <row r="718942" customHeight="1"/>
    <row r="718944" customHeight="1"/>
    <row r="718946" customHeight="1"/>
    <row r="718948" customHeight="1"/>
    <row r="718950" customHeight="1"/>
    <row r="718952" customHeight="1"/>
    <row r="718954" customHeight="1"/>
    <row r="718956" customHeight="1"/>
    <row r="718958" customHeight="1"/>
    <row r="718960" customHeight="1"/>
    <row r="718962" customHeight="1"/>
    <row r="718964" customHeight="1"/>
    <row r="718966" customHeight="1"/>
    <row r="718968" customHeight="1"/>
    <row r="718970" customHeight="1"/>
    <row r="718972" customHeight="1"/>
    <row r="718974" customHeight="1"/>
    <row r="718976" customHeight="1"/>
    <row r="718978" customHeight="1"/>
    <row r="718980" customHeight="1"/>
    <row r="718982" customHeight="1"/>
    <row r="718984" customHeight="1"/>
    <row r="718986" customHeight="1"/>
    <row r="718988" customHeight="1"/>
    <row r="718990" customHeight="1"/>
    <row r="718992" customHeight="1"/>
    <row r="718994" customHeight="1"/>
    <row r="718996" customHeight="1"/>
    <row r="718998" customHeight="1"/>
    <row r="719000" customHeight="1"/>
    <row r="719002" customHeight="1"/>
    <row r="719004" customHeight="1"/>
    <row r="719006" customHeight="1"/>
    <row r="719008" customHeight="1"/>
    <row r="719010" customHeight="1"/>
    <row r="719012" customHeight="1"/>
    <row r="719014" customHeight="1"/>
    <row r="719016" customHeight="1"/>
    <row r="719018" customHeight="1"/>
    <row r="719020" customHeight="1"/>
    <row r="719022" customHeight="1"/>
    <row r="719024" customHeight="1"/>
    <row r="719026" customHeight="1"/>
    <row r="719028" customHeight="1"/>
    <row r="719030" customHeight="1"/>
    <row r="719032" customHeight="1"/>
    <row r="719034" customHeight="1"/>
    <row r="719036" customHeight="1"/>
    <row r="719038" customHeight="1"/>
    <row r="719040" customHeight="1"/>
    <row r="719042" customHeight="1"/>
    <row r="719044" customHeight="1"/>
    <row r="719046" customHeight="1"/>
    <row r="719048" customHeight="1"/>
    <row r="719050" customHeight="1"/>
    <row r="719052" customHeight="1"/>
    <row r="719054" customHeight="1"/>
    <row r="719056" customHeight="1"/>
    <row r="719058" customHeight="1"/>
    <row r="719060" customHeight="1"/>
    <row r="719062" customHeight="1"/>
    <row r="719064" customHeight="1"/>
    <row r="719066" customHeight="1"/>
    <row r="719068" customHeight="1"/>
    <row r="719070" customHeight="1"/>
    <row r="719072" customHeight="1"/>
    <row r="719074" customHeight="1"/>
    <row r="719076" customHeight="1"/>
    <row r="719078" customHeight="1"/>
    <row r="719080" customHeight="1"/>
    <row r="719082" customHeight="1"/>
    <row r="719084" customHeight="1"/>
    <row r="719086" customHeight="1"/>
    <row r="719088" customHeight="1"/>
    <row r="719090" customHeight="1"/>
    <row r="719092" customHeight="1"/>
    <row r="719094" customHeight="1"/>
    <row r="719096" customHeight="1"/>
    <row r="719098" customHeight="1"/>
    <row r="719100" customHeight="1"/>
    <row r="719102" customHeight="1"/>
    <row r="719104" customHeight="1"/>
    <row r="719106" customHeight="1"/>
    <row r="719108" customHeight="1"/>
    <row r="719110" customHeight="1"/>
    <row r="719112" customHeight="1"/>
    <row r="719114" customHeight="1"/>
    <row r="719116" customHeight="1"/>
    <row r="719118" customHeight="1"/>
    <row r="719120" customHeight="1"/>
    <row r="719122" customHeight="1"/>
    <row r="719124" customHeight="1"/>
    <row r="719126" customHeight="1"/>
    <row r="719128" customHeight="1"/>
    <row r="719130" customHeight="1"/>
    <row r="719132" customHeight="1"/>
    <row r="719134" customHeight="1"/>
    <row r="719136" customHeight="1"/>
    <row r="719138" customHeight="1"/>
    <row r="719140" customHeight="1"/>
    <row r="719142" customHeight="1"/>
    <row r="719144" customHeight="1"/>
    <row r="719146" customHeight="1"/>
    <row r="719148" customHeight="1"/>
    <row r="719150" customHeight="1"/>
    <row r="719152" customHeight="1"/>
    <row r="719154" customHeight="1"/>
    <row r="719156" customHeight="1"/>
    <row r="719158" customHeight="1"/>
    <row r="719160" customHeight="1"/>
    <row r="719162" customHeight="1"/>
    <row r="719164" customHeight="1"/>
    <row r="719166" customHeight="1"/>
    <row r="719168" customHeight="1"/>
    <row r="719170" customHeight="1"/>
    <row r="719172" customHeight="1"/>
    <row r="719174" customHeight="1"/>
    <row r="719176" customHeight="1"/>
    <row r="719178" customHeight="1"/>
    <row r="719180" customHeight="1"/>
    <row r="719182" customHeight="1"/>
    <row r="719184" customHeight="1"/>
    <row r="719186" customHeight="1"/>
    <row r="719188" customHeight="1"/>
    <row r="719190" customHeight="1"/>
    <row r="719192" customHeight="1"/>
    <row r="719194" customHeight="1"/>
    <row r="719196" customHeight="1"/>
    <row r="719198" customHeight="1"/>
    <row r="719200" customHeight="1"/>
    <row r="719202" customHeight="1"/>
    <row r="719204" customHeight="1"/>
    <row r="719206" customHeight="1"/>
    <row r="719208" customHeight="1"/>
    <row r="719210" customHeight="1"/>
    <row r="719212" customHeight="1"/>
    <row r="719214" customHeight="1"/>
    <row r="719216" customHeight="1"/>
    <row r="719218" customHeight="1"/>
    <row r="719220" customHeight="1"/>
    <row r="719222" customHeight="1"/>
    <row r="719224" customHeight="1"/>
    <row r="719226" customHeight="1"/>
    <row r="719228" customHeight="1"/>
    <row r="719230" customHeight="1"/>
    <row r="719232" customHeight="1"/>
    <row r="719234" customHeight="1"/>
    <row r="719236" customHeight="1"/>
    <row r="719238" customHeight="1"/>
    <row r="719240" customHeight="1"/>
    <row r="719242" customHeight="1"/>
    <row r="719244" customHeight="1"/>
    <row r="719246" customHeight="1"/>
    <row r="719248" customHeight="1"/>
    <row r="719250" customHeight="1"/>
    <row r="719252" customHeight="1"/>
    <row r="719254" customHeight="1"/>
    <row r="719256" customHeight="1"/>
    <row r="719258" customHeight="1"/>
    <row r="719260" customHeight="1"/>
    <row r="719262" customHeight="1"/>
    <row r="719264" customHeight="1"/>
    <row r="719266" customHeight="1"/>
    <row r="719268" customHeight="1"/>
    <row r="719270" customHeight="1"/>
    <row r="719272" customHeight="1"/>
    <row r="719274" customHeight="1"/>
    <row r="719276" customHeight="1"/>
    <row r="719278" customHeight="1"/>
    <row r="719280" customHeight="1"/>
    <row r="719282" customHeight="1"/>
    <row r="719284" customHeight="1"/>
    <row r="719286" customHeight="1"/>
    <row r="719288" customHeight="1"/>
    <row r="719290" customHeight="1"/>
    <row r="719292" customHeight="1"/>
    <row r="719294" customHeight="1"/>
    <row r="719296" customHeight="1"/>
    <row r="719298" customHeight="1"/>
    <row r="719300" customHeight="1"/>
    <row r="719302" customHeight="1"/>
    <row r="719304" customHeight="1"/>
    <row r="719306" customHeight="1"/>
    <row r="719308" customHeight="1"/>
    <row r="719310" customHeight="1"/>
    <row r="719312" customHeight="1"/>
    <row r="719314" customHeight="1"/>
    <row r="719316" customHeight="1"/>
    <row r="719318" customHeight="1"/>
    <row r="719320" customHeight="1"/>
    <row r="719322" customHeight="1"/>
    <row r="719324" customHeight="1"/>
    <row r="719326" customHeight="1"/>
    <row r="719328" customHeight="1"/>
    <row r="719330" customHeight="1"/>
    <row r="719332" customHeight="1"/>
    <row r="719334" customHeight="1"/>
    <row r="719336" customHeight="1"/>
    <row r="719338" customHeight="1"/>
    <row r="719340" customHeight="1"/>
    <row r="719342" customHeight="1"/>
    <row r="719344" customHeight="1"/>
    <row r="719346" customHeight="1"/>
    <row r="719348" customHeight="1"/>
    <row r="719350" customHeight="1"/>
    <row r="719352" customHeight="1"/>
    <row r="719354" customHeight="1"/>
    <row r="719356" customHeight="1"/>
    <row r="719358" customHeight="1"/>
    <row r="719360" customHeight="1"/>
    <row r="719362" customHeight="1"/>
    <row r="719364" customHeight="1"/>
    <row r="719366" customHeight="1"/>
    <row r="719368" customHeight="1"/>
    <row r="719370" customHeight="1"/>
    <row r="719372" customHeight="1"/>
    <row r="719374" customHeight="1"/>
    <row r="719376" customHeight="1"/>
    <row r="719378" customHeight="1"/>
    <row r="719380" customHeight="1"/>
    <row r="719382" customHeight="1"/>
    <row r="719384" customHeight="1"/>
    <row r="719386" customHeight="1"/>
    <row r="719388" customHeight="1"/>
    <row r="719390" customHeight="1"/>
    <row r="719392" customHeight="1"/>
    <row r="719394" customHeight="1"/>
    <row r="719396" customHeight="1"/>
    <row r="719398" customHeight="1"/>
    <row r="719400" customHeight="1"/>
    <row r="719402" customHeight="1"/>
    <row r="719404" customHeight="1"/>
    <row r="719406" customHeight="1"/>
    <row r="719408" customHeight="1"/>
    <row r="719410" customHeight="1"/>
    <row r="719412" customHeight="1"/>
    <row r="719414" customHeight="1"/>
    <row r="719416" customHeight="1"/>
    <row r="719418" customHeight="1"/>
    <row r="719420" customHeight="1"/>
    <row r="719422" customHeight="1"/>
    <row r="719424" customHeight="1"/>
    <row r="719426" customHeight="1"/>
    <row r="719428" customHeight="1"/>
    <row r="719430" customHeight="1"/>
    <row r="719432" customHeight="1"/>
    <row r="719434" customHeight="1"/>
    <row r="719436" customHeight="1"/>
    <row r="719438" customHeight="1"/>
    <row r="719440" customHeight="1"/>
    <row r="719442" customHeight="1"/>
    <row r="719444" customHeight="1"/>
    <row r="719446" customHeight="1"/>
    <row r="719448" customHeight="1"/>
    <row r="719450" customHeight="1"/>
    <row r="719452" customHeight="1"/>
    <row r="719454" customHeight="1"/>
    <row r="719456" customHeight="1"/>
    <row r="719458" customHeight="1"/>
    <row r="719460" customHeight="1"/>
    <row r="719462" customHeight="1"/>
    <row r="719464" customHeight="1"/>
    <row r="719466" customHeight="1"/>
    <row r="719468" customHeight="1"/>
    <row r="719470" customHeight="1"/>
    <row r="719472" customHeight="1"/>
    <row r="719474" customHeight="1"/>
    <row r="719476" customHeight="1"/>
    <row r="719478" customHeight="1"/>
    <row r="719480" customHeight="1"/>
    <row r="719482" customHeight="1"/>
    <row r="719484" customHeight="1"/>
    <row r="719486" customHeight="1"/>
    <row r="719488" customHeight="1"/>
    <row r="719490" customHeight="1"/>
    <row r="719492" customHeight="1"/>
    <row r="719494" customHeight="1"/>
    <row r="719496" customHeight="1"/>
    <row r="719498" customHeight="1"/>
    <row r="719500" customHeight="1"/>
    <row r="719502" customHeight="1"/>
    <row r="719504" customHeight="1"/>
    <row r="719506" customHeight="1"/>
    <row r="719508" customHeight="1"/>
    <row r="719510" customHeight="1"/>
    <row r="719512" customHeight="1"/>
    <row r="719514" customHeight="1"/>
    <row r="719516" customHeight="1"/>
    <row r="719518" customHeight="1"/>
    <row r="719520" customHeight="1"/>
    <row r="719522" customHeight="1"/>
    <row r="719524" customHeight="1"/>
    <row r="719526" customHeight="1"/>
    <row r="719528" customHeight="1"/>
    <row r="719530" customHeight="1"/>
    <row r="719532" customHeight="1"/>
    <row r="719534" customHeight="1"/>
    <row r="719536" customHeight="1"/>
    <row r="719538" customHeight="1"/>
    <row r="719540" customHeight="1"/>
    <row r="719542" customHeight="1"/>
    <row r="719544" customHeight="1"/>
    <row r="719546" customHeight="1"/>
    <row r="719548" customHeight="1"/>
    <row r="719550" customHeight="1"/>
    <row r="719552" customHeight="1"/>
    <row r="719554" customHeight="1"/>
    <row r="719556" customHeight="1"/>
    <row r="719558" customHeight="1"/>
    <row r="719560" customHeight="1"/>
    <row r="719562" customHeight="1"/>
    <row r="719564" customHeight="1"/>
    <row r="719566" customHeight="1"/>
    <row r="719568" customHeight="1"/>
    <row r="719570" customHeight="1"/>
    <row r="719572" customHeight="1"/>
    <row r="719574" customHeight="1"/>
    <row r="719576" customHeight="1"/>
    <row r="719578" customHeight="1"/>
    <row r="719580" customHeight="1"/>
    <row r="719582" customHeight="1"/>
    <row r="719584" customHeight="1"/>
    <row r="719586" customHeight="1"/>
    <row r="719588" customHeight="1"/>
    <row r="719590" customHeight="1"/>
    <row r="719592" customHeight="1"/>
    <row r="719594" customHeight="1"/>
    <row r="719596" customHeight="1"/>
    <row r="719598" customHeight="1"/>
    <row r="719600" customHeight="1"/>
    <row r="719602" customHeight="1"/>
    <row r="719604" customHeight="1"/>
    <row r="719606" customHeight="1"/>
    <row r="719608" customHeight="1"/>
    <row r="719610" customHeight="1"/>
    <row r="719612" customHeight="1"/>
    <row r="719614" customHeight="1"/>
    <row r="719616" customHeight="1"/>
    <row r="719618" customHeight="1"/>
    <row r="719620" customHeight="1"/>
    <row r="719622" customHeight="1"/>
    <row r="719624" customHeight="1"/>
    <row r="719626" customHeight="1"/>
    <row r="719628" customHeight="1"/>
    <row r="719630" customHeight="1"/>
    <row r="719632" customHeight="1"/>
    <row r="719634" customHeight="1"/>
    <row r="719636" customHeight="1"/>
    <row r="719638" customHeight="1"/>
    <row r="719640" customHeight="1"/>
    <row r="719642" customHeight="1"/>
    <row r="719644" customHeight="1"/>
    <row r="719646" customHeight="1"/>
    <row r="719648" customHeight="1"/>
    <row r="719650" customHeight="1"/>
    <row r="719652" customHeight="1"/>
    <row r="719654" customHeight="1"/>
    <row r="719656" customHeight="1"/>
    <row r="719658" customHeight="1"/>
    <row r="719660" customHeight="1"/>
    <row r="719662" customHeight="1"/>
    <row r="719664" customHeight="1"/>
    <row r="719666" customHeight="1"/>
    <row r="719668" customHeight="1"/>
    <row r="719670" customHeight="1"/>
    <row r="719672" customHeight="1"/>
    <row r="719674" customHeight="1"/>
    <row r="719676" customHeight="1"/>
    <row r="719678" customHeight="1"/>
    <row r="719680" customHeight="1"/>
    <row r="719682" customHeight="1"/>
    <row r="719684" customHeight="1"/>
    <row r="719686" customHeight="1"/>
    <row r="719688" customHeight="1"/>
    <row r="719690" customHeight="1"/>
    <row r="719692" customHeight="1"/>
    <row r="719694" customHeight="1"/>
    <row r="719696" customHeight="1"/>
    <row r="719698" customHeight="1"/>
    <row r="719700" customHeight="1"/>
    <row r="719702" customHeight="1"/>
    <row r="719704" customHeight="1"/>
    <row r="719706" customHeight="1"/>
    <row r="719708" customHeight="1"/>
    <row r="719710" customHeight="1"/>
    <row r="719712" customHeight="1"/>
    <row r="719714" customHeight="1"/>
    <row r="719716" customHeight="1"/>
    <row r="719718" customHeight="1"/>
    <row r="719720" customHeight="1"/>
    <row r="719722" customHeight="1"/>
    <row r="719724" customHeight="1"/>
    <row r="719726" customHeight="1"/>
    <row r="719728" customHeight="1"/>
    <row r="719730" customHeight="1"/>
    <row r="719732" customHeight="1"/>
    <row r="719734" customHeight="1"/>
    <row r="719736" customHeight="1"/>
    <row r="719738" customHeight="1"/>
    <row r="719740" customHeight="1"/>
    <row r="719742" customHeight="1"/>
    <row r="719744" customHeight="1"/>
    <row r="719746" customHeight="1"/>
    <row r="719748" customHeight="1"/>
    <row r="719750" customHeight="1"/>
    <row r="719752" customHeight="1"/>
    <row r="719754" customHeight="1"/>
    <row r="719756" customHeight="1"/>
    <row r="719758" customHeight="1"/>
    <row r="719760" customHeight="1"/>
    <row r="719762" customHeight="1"/>
    <row r="719764" customHeight="1"/>
    <row r="719766" customHeight="1"/>
    <row r="719768" customHeight="1"/>
    <row r="719770" customHeight="1"/>
    <row r="719772" customHeight="1"/>
    <row r="719774" customHeight="1"/>
    <row r="719776" customHeight="1"/>
    <row r="719778" customHeight="1"/>
    <row r="719780" customHeight="1"/>
    <row r="719782" customHeight="1"/>
    <row r="719784" customHeight="1"/>
    <row r="719786" customHeight="1"/>
    <row r="719788" customHeight="1"/>
    <row r="719790" customHeight="1"/>
    <row r="719792" customHeight="1"/>
    <row r="719794" customHeight="1"/>
    <row r="719796" customHeight="1"/>
    <row r="719798" customHeight="1"/>
    <row r="719800" customHeight="1"/>
    <row r="719802" customHeight="1"/>
    <row r="719804" customHeight="1"/>
    <row r="719806" customHeight="1"/>
    <row r="719808" customHeight="1"/>
    <row r="719810" customHeight="1"/>
    <row r="719812" customHeight="1"/>
    <row r="719814" customHeight="1"/>
    <row r="719816" customHeight="1"/>
    <row r="719818" customHeight="1"/>
    <row r="719820" customHeight="1"/>
    <row r="719822" customHeight="1"/>
    <row r="719824" customHeight="1"/>
    <row r="719826" customHeight="1"/>
    <row r="719828" customHeight="1"/>
    <row r="719830" customHeight="1"/>
    <row r="719832" customHeight="1"/>
    <row r="719834" customHeight="1"/>
    <row r="719836" customHeight="1"/>
    <row r="719838" customHeight="1"/>
    <row r="719840" customHeight="1"/>
    <row r="719842" customHeight="1"/>
    <row r="719844" customHeight="1"/>
    <row r="719846" customHeight="1"/>
    <row r="719848" customHeight="1"/>
    <row r="719850" customHeight="1"/>
    <row r="719852" customHeight="1"/>
    <row r="719854" customHeight="1"/>
    <row r="719856" customHeight="1"/>
    <row r="719858" customHeight="1"/>
    <row r="719860" customHeight="1"/>
    <row r="719862" customHeight="1"/>
    <row r="719864" customHeight="1"/>
    <row r="719866" customHeight="1"/>
    <row r="719868" customHeight="1"/>
    <row r="719870" customHeight="1"/>
    <row r="719872" customHeight="1"/>
    <row r="719874" customHeight="1"/>
    <row r="719876" customHeight="1"/>
    <row r="719878" customHeight="1"/>
    <row r="719880" customHeight="1"/>
    <row r="719882" customHeight="1"/>
    <row r="719884" customHeight="1"/>
    <row r="719886" customHeight="1"/>
    <row r="719888" customHeight="1"/>
    <row r="719890" customHeight="1"/>
    <row r="719892" customHeight="1"/>
    <row r="719894" customHeight="1"/>
    <row r="719896" customHeight="1"/>
    <row r="719898" customHeight="1"/>
    <row r="719900" customHeight="1"/>
    <row r="719902" customHeight="1"/>
    <row r="719904" customHeight="1"/>
    <row r="719906" customHeight="1"/>
    <row r="719908" customHeight="1"/>
    <row r="719910" customHeight="1"/>
    <row r="719912" customHeight="1"/>
    <row r="719914" customHeight="1"/>
    <row r="719916" customHeight="1"/>
    <row r="719918" customHeight="1"/>
    <row r="719920" customHeight="1"/>
    <row r="719922" customHeight="1"/>
    <row r="719924" customHeight="1"/>
    <row r="719926" customHeight="1"/>
    <row r="719928" customHeight="1"/>
    <row r="719930" customHeight="1"/>
    <row r="719932" customHeight="1"/>
    <row r="719934" customHeight="1"/>
    <row r="719936" customHeight="1"/>
    <row r="719938" customHeight="1"/>
    <row r="719940" customHeight="1"/>
    <row r="719942" customHeight="1"/>
    <row r="719944" customHeight="1"/>
    <row r="719946" customHeight="1"/>
    <row r="719948" customHeight="1"/>
    <row r="719950" customHeight="1"/>
    <row r="719952" customHeight="1"/>
    <row r="719954" customHeight="1"/>
    <row r="719956" customHeight="1"/>
    <row r="719958" customHeight="1"/>
    <row r="719960" customHeight="1"/>
    <row r="719962" customHeight="1"/>
    <row r="719964" customHeight="1"/>
    <row r="719966" customHeight="1"/>
    <row r="719968" customHeight="1"/>
    <row r="719970" customHeight="1"/>
    <row r="719972" customHeight="1"/>
    <row r="719974" customHeight="1"/>
    <row r="719976" customHeight="1"/>
    <row r="719978" customHeight="1"/>
    <row r="719980" customHeight="1"/>
    <row r="719982" customHeight="1"/>
    <row r="719984" customHeight="1"/>
    <row r="719986" customHeight="1"/>
    <row r="719988" customHeight="1"/>
    <row r="719990" customHeight="1"/>
    <row r="719992" customHeight="1"/>
    <row r="719994" customHeight="1"/>
    <row r="719996" customHeight="1"/>
    <row r="719998" customHeight="1"/>
    <row r="720000" customHeight="1"/>
    <row r="720002" customHeight="1"/>
    <row r="720004" customHeight="1"/>
    <row r="720006" customHeight="1"/>
    <row r="720008" customHeight="1"/>
    <row r="720010" customHeight="1"/>
    <row r="720012" customHeight="1"/>
    <row r="720014" customHeight="1"/>
    <row r="720016" customHeight="1"/>
    <row r="720018" customHeight="1"/>
    <row r="720020" customHeight="1"/>
    <row r="720022" customHeight="1"/>
    <row r="720024" customHeight="1"/>
    <row r="720026" customHeight="1"/>
    <row r="720028" customHeight="1"/>
    <row r="720030" customHeight="1"/>
    <row r="720032" customHeight="1"/>
    <row r="720034" customHeight="1"/>
    <row r="720036" customHeight="1"/>
    <row r="720038" customHeight="1"/>
    <row r="720040" customHeight="1"/>
    <row r="720042" customHeight="1"/>
    <row r="720044" customHeight="1"/>
    <row r="720046" customHeight="1"/>
    <row r="720048" customHeight="1"/>
    <row r="720050" customHeight="1"/>
    <row r="720052" customHeight="1"/>
    <row r="720054" customHeight="1"/>
    <row r="720056" customHeight="1"/>
    <row r="720058" customHeight="1"/>
    <row r="720060" customHeight="1"/>
    <row r="720062" customHeight="1"/>
    <row r="720064" customHeight="1"/>
    <row r="720066" customHeight="1"/>
    <row r="720068" customHeight="1"/>
    <row r="720070" customHeight="1"/>
    <row r="720072" customHeight="1"/>
    <row r="720074" customHeight="1"/>
    <row r="720076" customHeight="1"/>
    <row r="720078" customHeight="1"/>
    <row r="720080" customHeight="1"/>
    <row r="720082" customHeight="1"/>
    <row r="720084" customHeight="1"/>
    <row r="720086" customHeight="1"/>
    <row r="720088" customHeight="1"/>
    <row r="720090" customHeight="1"/>
    <row r="720092" customHeight="1"/>
    <row r="720094" customHeight="1"/>
    <row r="720096" customHeight="1"/>
    <row r="720098" customHeight="1"/>
    <row r="720100" customHeight="1"/>
    <row r="720102" customHeight="1"/>
    <row r="720104" customHeight="1"/>
    <row r="720106" customHeight="1"/>
    <row r="720108" customHeight="1"/>
    <row r="720110" customHeight="1"/>
    <row r="720112" customHeight="1"/>
    <row r="720114" customHeight="1"/>
    <row r="720116" customHeight="1"/>
    <row r="720118" customHeight="1"/>
    <row r="720120" customHeight="1"/>
    <row r="720122" customHeight="1"/>
    <row r="720124" customHeight="1"/>
    <row r="720126" customHeight="1"/>
    <row r="720128" customHeight="1"/>
    <row r="720130" customHeight="1"/>
    <row r="720132" customHeight="1"/>
    <row r="720134" customHeight="1"/>
    <row r="720136" customHeight="1"/>
    <row r="720138" customHeight="1"/>
    <row r="720140" customHeight="1"/>
    <row r="720142" customHeight="1"/>
    <row r="720144" customHeight="1"/>
    <row r="720146" customHeight="1"/>
    <row r="720148" customHeight="1"/>
    <row r="720150" customHeight="1"/>
    <row r="720152" customHeight="1"/>
    <row r="720154" customHeight="1"/>
    <row r="720156" customHeight="1"/>
    <row r="720158" customHeight="1"/>
    <row r="720160" customHeight="1"/>
    <row r="720162" customHeight="1"/>
    <row r="720164" customHeight="1"/>
    <row r="720166" customHeight="1"/>
    <row r="720168" customHeight="1"/>
    <row r="720170" customHeight="1"/>
    <row r="720172" customHeight="1"/>
    <row r="720174" customHeight="1"/>
    <row r="720176" customHeight="1"/>
    <row r="720178" customHeight="1"/>
    <row r="720180" customHeight="1"/>
    <row r="720182" customHeight="1"/>
    <row r="720184" customHeight="1"/>
    <row r="720186" customHeight="1"/>
    <row r="720188" customHeight="1"/>
    <row r="720190" customHeight="1"/>
    <row r="720192" customHeight="1"/>
    <row r="720194" customHeight="1"/>
    <row r="720196" customHeight="1"/>
    <row r="720198" customHeight="1"/>
    <row r="720200" customHeight="1"/>
    <row r="720202" customHeight="1"/>
    <row r="720204" customHeight="1"/>
    <row r="720206" customHeight="1"/>
    <row r="720208" customHeight="1"/>
    <row r="720210" customHeight="1"/>
    <row r="720212" customHeight="1"/>
    <row r="720214" customHeight="1"/>
    <row r="720216" customHeight="1"/>
    <row r="720218" customHeight="1"/>
    <row r="720220" customHeight="1"/>
    <row r="720222" customHeight="1"/>
    <row r="720224" customHeight="1"/>
    <row r="720226" customHeight="1"/>
    <row r="720228" customHeight="1"/>
    <row r="720230" customHeight="1"/>
    <row r="720232" customHeight="1"/>
    <row r="720234" customHeight="1"/>
    <row r="720236" customHeight="1"/>
    <row r="720238" customHeight="1"/>
    <row r="720240" customHeight="1"/>
    <row r="720242" customHeight="1"/>
    <row r="720244" customHeight="1"/>
    <row r="720246" customHeight="1"/>
    <row r="720248" customHeight="1"/>
    <row r="720250" customHeight="1"/>
    <row r="720252" customHeight="1"/>
    <row r="720254" customHeight="1"/>
    <row r="720256" customHeight="1"/>
    <row r="720258" customHeight="1"/>
    <row r="720260" customHeight="1"/>
    <row r="720262" customHeight="1"/>
    <row r="720264" customHeight="1"/>
    <row r="720266" customHeight="1"/>
    <row r="720268" customHeight="1"/>
    <row r="720270" customHeight="1"/>
    <row r="720272" customHeight="1"/>
    <row r="720274" customHeight="1"/>
    <row r="720276" customHeight="1"/>
    <row r="720278" customHeight="1"/>
    <row r="720280" customHeight="1"/>
    <row r="720282" customHeight="1"/>
    <row r="720284" customHeight="1"/>
    <row r="720286" customHeight="1"/>
    <row r="720288" customHeight="1"/>
    <row r="720290" customHeight="1"/>
    <row r="720292" customHeight="1"/>
    <row r="720294" customHeight="1"/>
    <row r="720296" customHeight="1"/>
    <row r="720298" customHeight="1"/>
    <row r="720300" customHeight="1"/>
    <row r="720302" customHeight="1"/>
    <row r="720304" customHeight="1"/>
    <row r="720306" customHeight="1"/>
    <row r="720308" customHeight="1"/>
    <row r="720310" customHeight="1"/>
    <row r="720312" customHeight="1"/>
    <row r="720314" customHeight="1"/>
    <row r="720316" customHeight="1"/>
    <row r="720318" customHeight="1"/>
    <row r="720320" customHeight="1"/>
    <row r="720322" customHeight="1"/>
    <row r="720324" customHeight="1"/>
    <row r="720326" customHeight="1"/>
    <row r="720328" customHeight="1"/>
    <row r="720330" customHeight="1"/>
    <row r="720332" customHeight="1"/>
    <row r="720334" customHeight="1"/>
    <row r="720336" customHeight="1"/>
    <row r="720338" customHeight="1"/>
    <row r="720340" customHeight="1"/>
    <row r="720342" customHeight="1"/>
    <row r="720344" customHeight="1"/>
    <row r="720346" customHeight="1"/>
    <row r="720348" customHeight="1"/>
    <row r="720350" customHeight="1"/>
    <row r="720352" customHeight="1"/>
    <row r="720354" customHeight="1"/>
    <row r="720356" customHeight="1"/>
    <row r="720358" customHeight="1"/>
    <row r="720360" customHeight="1"/>
    <row r="720362" customHeight="1"/>
    <row r="720364" customHeight="1"/>
    <row r="720366" customHeight="1"/>
    <row r="720368" customHeight="1"/>
    <row r="720370" customHeight="1"/>
    <row r="720372" customHeight="1"/>
    <row r="720374" customHeight="1"/>
    <row r="720376" customHeight="1"/>
    <row r="720378" customHeight="1"/>
    <row r="720380" customHeight="1"/>
    <row r="720382" customHeight="1"/>
    <row r="720384" customHeight="1"/>
    <row r="720386" customHeight="1"/>
    <row r="720388" customHeight="1"/>
    <row r="720390" customHeight="1"/>
    <row r="720392" customHeight="1"/>
    <row r="720394" customHeight="1"/>
    <row r="720396" customHeight="1"/>
    <row r="720398" customHeight="1"/>
    <row r="720400" customHeight="1"/>
    <row r="720402" customHeight="1"/>
    <row r="720404" customHeight="1"/>
    <row r="720406" customHeight="1"/>
    <row r="720408" customHeight="1"/>
    <row r="720410" customHeight="1"/>
    <row r="720412" customHeight="1"/>
    <row r="720414" customHeight="1"/>
    <row r="720416" customHeight="1"/>
    <row r="720418" customHeight="1"/>
    <row r="720420" customHeight="1"/>
    <row r="720422" customHeight="1"/>
    <row r="720424" customHeight="1"/>
    <row r="720426" customHeight="1"/>
    <row r="720428" customHeight="1"/>
    <row r="720430" customHeight="1"/>
    <row r="720432" customHeight="1"/>
    <row r="720434" customHeight="1"/>
    <row r="720436" customHeight="1"/>
    <row r="720438" customHeight="1"/>
    <row r="720440" customHeight="1"/>
    <row r="720442" customHeight="1"/>
    <row r="720444" customHeight="1"/>
    <row r="720446" customHeight="1"/>
    <row r="720448" customHeight="1"/>
    <row r="720450" customHeight="1"/>
    <row r="720452" customHeight="1"/>
    <row r="720454" customHeight="1"/>
    <row r="720456" customHeight="1"/>
    <row r="720458" customHeight="1"/>
    <row r="720460" customHeight="1"/>
    <row r="720462" customHeight="1"/>
    <row r="720464" customHeight="1"/>
    <row r="720466" customHeight="1"/>
    <row r="720468" customHeight="1"/>
    <row r="720470" customHeight="1"/>
    <row r="720472" customHeight="1"/>
    <row r="720474" customHeight="1"/>
    <row r="720476" customHeight="1"/>
    <row r="720478" customHeight="1"/>
    <row r="720480" customHeight="1"/>
    <row r="720482" customHeight="1"/>
    <row r="720484" customHeight="1"/>
    <row r="720486" customHeight="1"/>
    <row r="720488" customHeight="1"/>
    <row r="720490" customHeight="1"/>
    <row r="720492" customHeight="1"/>
    <row r="720494" customHeight="1"/>
    <row r="720496" customHeight="1"/>
    <row r="720498" customHeight="1"/>
    <row r="720500" customHeight="1"/>
    <row r="720502" customHeight="1"/>
    <row r="720504" customHeight="1"/>
    <row r="720506" customHeight="1"/>
    <row r="720508" customHeight="1"/>
    <row r="720510" customHeight="1"/>
    <row r="720512" customHeight="1"/>
    <row r="720514" customHeight="1"/>
    <row r="720516" customHeight="1"/>
    <row r="720518" customHeight="1"/>
    <row r="720520" customHeight="1"/>
    <row r="720522" customHeight="1"/>
    <row r="720524" customHeight="1"/>
    <row r="720526" customHeight="1"/>
    <row r="720528" customHeight="1"/>
    <row r="720530" customHeight="1"/>
    <row r="720532" customHeight="1"/>
    <row r="720534" customHeight="1"/>
    <row r="720536" customHeight="1"/>
    <row r="720538" customHeight="1"/>
    <row r="720540" customHeight="1"/>
    <row r="720542" customHeight="1"/>
    <row r="720544" customHeight="1"/>
    <row r="720546" customHeight="1"/>
    <row r="720548" customHeight="1"/>
    <row r="720550" customHeight="1"/>
    <row r="720552" customHeight="1"/>
    <row r="720554" customHeight="1"/>
    <row r="720556" customHeight="1"/>
    <row r="720558" customHeight="1"/>
    <row r="720560" customHeight="1"/>
    <row r="720562" customHeight="1"/>
    <row r="720564" customHeight="1"/>
    <row r="720566" customHeight="1"/>
    <row r="720568" customHeight="1"/>
    <row r="720570" customHeight="1"/>
    <row r="720572" customHeight="1"/>
    <row r="720574" customHeight="1"/>
    <row r="720576" customHeight="1"/>
    <row r="720578" customHeight="1"/>
    <row r="720580" customHeight="1"/>
    <row r="720582" customHeight="1"/>
    <row r="720584" customHeight="1"/>
    <row r="720586" customHeight="1"/>
    <row r="720588" customHeight="1"/>
    <row r="720590" customHeight="1"/>
    <row r="720592" customHeight="1"/>
    <row r="720594" customHeight="1"/>
    <row r="720596" customHeight="1"/>
    <row r="720598" customHeight="1"/>
    <row r="720600" customHeight="1"/>
    <row r="720602" customHeight="1"/>
    <row r="720604" customHeight="1"/>
    <row r="720606" customHeight="1"/>
    <row r="720608" customHeight="1"/>
    <row r="720610" customHeight="1"/>
    <row r="720612" customHeight="1"/>
    <row r="720614" customHeight="1"/>
    <row r="720616" customHeight="1"/>
    <row r="720618" customHeight="1"/>
    <row r="720620" customHeight="1"/>
    <row r="720622" customHeight="1"/>
    <row r="720624" customHeight="1"/>
    <row r="720626" customHeight="1"/>
    <row r="720628" customHeight="1"/>
    <row r="720630" customHeight="1"/>
    <row r="720632" customHeight="1"/>
    <row r="720634" customHeight="1"/>
    <row r="720636" customHeight="1"/>
    <row r="720638" customHeight="1"/>
    <row r="720640" customHeight="1"/>
    <row r="720642" customHeight="1"/>
    <row r="720644" customHeight="1"/>
    <row r="720646" customHeight="1"/>
    <row r="720648" customHeight="1"/>
    <row r="720650" customHeight="1"/>
    <row r="720652" customHeight="1"/>
    <row r="720654" customHeight="1"/>
    <row r="720656" customHeight="1"/>
    <row r="720658" customHeight="1"/>
    <row r="720660" customHeight="1"/>
    <row r="720662" customHeight="1"/>
    <row r="720664" customHeight="1"/>
    <row r="720666" customHeight="1"/>
    <row r="720668" customHeight="1"/>
    <row r="720670" customHeight="1"/>
    <row r="720672" customHeight="1"/>
    <row r="720674" customHeight="1"/>
    <row r="720676" customHeight="1"/>
    <row r="720678" customHeight="1"/>
    <row r="720680" customHeight="1"/>
    <row r="720682" customHeight="1"/>
    <row r="720684" customHeight="1"/>
    <row r="720686" customHeight="1"/>
    <row r="720688" customHeight="1"/>
    <row r="720690" customHeight="1"/>
    <row r="720692" customHeight="1"/>
    <row r="720694" customHeight="1"/>
    <row r="720696" customHeight="1"/>
    <row r="720698" customHeight="1"/>
    <row r="720700" customHeight="1"/>
    <row r="720702" customHeight="1"/>
    <row r="720704" customHeight="1"/>
    <row r="720706" customHeight="1"/>
    <row r="720708" customHeight="1"/>
    <row r="720710" customHeight="1"/>
    <row r="720712" customHeight="1"/>
    <row r="720714" customHeight="1"/>
    <row r="720716" customHeight="1"/>
    <row r="720718" customHeight="1"/>
    <row r="720720" customHeight="1"/>
    <row r="720722" customHeight="1"/>
    <row r="720724" customHeight="1"/>
    <row r="720726" customHeight="1"/>
    <row r="720728" customHeight="1"/>
    <row r="720730" customHeight="1"/>
    <row r="720732" customHeight="1"/>
    <row r="720734" customHeight="1"/>
    <row r="720736" customHeight="1"/>
    <row r="720738" customHeight="1"/>
    <row r="720740" customHeight="1"/>
    <row r="720742" customHeight="1"/>
    <row r="720744" customHeight="1"/>
    <row r="720746" customHeight="1"/>
    <row r="720748" customHeight="1"/>
    <row r="720750" customHeight="1"/>
    <row r="720752" customHeight="1"/>
    <row r="720754" customHeight="1"/>
    <row r="720756" customHeight="1"/>
    <row r="720758" customHeight="1"/>
    <row r="720760" customHeight="1"/>
    <row r="720762" customHeight="1"/>
    <row r="720764" customHeight="1"/>
    <row r="720766" customHeight="1"/>
    <row r="720768" customHeight="1"/>
    <row r="720770" customHeight="1"/>
    <row r="720772" customHeight="1"/>
    <row r="720774" customHeight="1"/>
    <row r="720776" customHeight="1"/>
    <row r="720778" customHeight="1"/>
    <row r="720780" customHeight="1"/>
    <row r="720782" customHeight="1"/>
    <row r="720784" customHeight="1"/>
    <row r="720786" customHeight="1"/>
    <row r="720788" customHeight="1"/>
    <row r="720790" customHeight="1"/>
    <row r="720792" customHeight="1"/>
    <row r="720794" customHeight="1"/>
    <row r="720796" customHeight="1"/>
    <row r="720798" customHeight="1"/>
    <row r="720800" customHeight="1"/>
    <row r="720802" customHeight="1"/>
    <row r="720804" customHeight="1"/>
    <row r="720806" customHeight="1"/>
    <row r="720808" customHeight="1"/>
    <row r="720810" customHeight="1"/>
    <row r="720812" customHeight="1"/>
    <row r="720814" customHeight="1"/>
    <row r="720816" customHeight="1"/>
    <row r="720818" customHeight="1"/>
    <row r="720820" customHeight="1"/>
    <row r="720822" customHeight="1"/>
    <row r="720824" customHeight="1"/>
    <row r="720826" customHeight="1"/>
    <row r="720828" customHeight="1"/>
    <row r="720830" customHeight="1"/>
    <row r="720832" customHeight="1"/>
    <row r="720834" customHeight="1"/>
    <row r="720836" customHeight="1"/>
    <row r="720838" customHeight="1"/>
    <row r="720840" customHeight="1"/>
    <row r="720842" customHeight="1"/>
    <row r="720844" customHeight="1"/>
    <row r="720846" customHeight="1"/>
    <row r="720848" customHeight="1"/>
    <row r="720850" customHeight="1"/>
    <row r="720852" customHeight="1"/>
    <row r="720854" customHeight="1"/>
    <row r="720856" customHeight="1"/>
    <row r="720858" customHeight="1"/>
    <row r="720860" customHeight="1"/>
    <row r="720862" customHeight="1"/>
    <row r="720864" customHeight="1"/>
    <row r="720866" customHeight="1"/>
    <row r="720868" customHeight="1"/>
    <row r="720870" customHeight="1"/>
    <row r="720872" customHeight="1"/>
    <row r="720874" customHeight="1"/>
    <row r="720876" customHeight="1"/>
    <row r="720878" customHeight="1"/>
    <row r="720880" customHeight="1"/>
    <row r="720882" customHeight="1"/>
    <row r="720884" customHeight="1"/>
    <row r="720886" customHeight="1"/>
    <row r="720888" customHeight="1"/>
    <row r="720890" customHeight="1"/>
    <row r="720892" customHeight="1"/>
    <row r="720894" customHeight="1"/>
    <row r="720896" customHeight="1"/>
    <row r="720898" customHeight="1"/>
    <row r="720900" customHeight="1"/>
    <row r="720902" customHeight="1"/>
    <row r="720904" customHeight="1"/>
    <row r="720906" customHeight="1"/>
    <row r="720908" customHeight="1"/>
    <row r="720910" customHeight="1"/>
    <row r="720912" customHeight="1"/>
    <row r="720914" customHeight="1"/>
    <row r="720916" customHeight="1"/>
    <row r="720918" customHeight="1"/>
    <row r="720920" customHeight="1"/>
    <row r="720922" customHeight="1"/>
    <row r="720924" customHeight="1"/>
    <row r="720926" customHeight="1"/>
    <row r="720928" customHeight="1"/>
    <row r="720930" customHeight="1"/>
    <row r="720932" customHeight="1"/>
    <row r="720934" customHeight="1"/>
    <row r="720936" customHeight="1"/>
    <row r="720938" customHeight="1"/>
    <row r="720940" customHeight="1"/>
    <row r="720942" customHeight="1"/>
    <row r="720944" customHeight="1"/>
    <row r="720946" customHeight="1"/>
    <row r="720948" customHeight="1"/>
    <row r="720950" customHeight="1"/>
    <row r="720952" customHeight="1"/>
    <row r="720954" customHeight="1"/>
    <row r="720956" customHeight="1"/>
    <row r="720958" customHeight="1"/>
    <row r="720960" customHeight="1"/>
    <row r="720962" customHeight="1"/>
    <row r="720964" customHeight="1"/>
    <row r="720966" customHeight="1"/>
    <row r="720968" customHeight="1"/>
    <row r="720970" customHeight="1"/>
    <row r="720972" customHeight="1"/>
    <row r="720974" customHeight="1"/>
    <row r="720976" customHeight="1"/>
    <row r="720978" customHeight="1"/>
    <row r="720980" customHeight="1"/>
    <row r="720982" customHeight="1"/>
    <row r="720984" customHeight="1"/>
    <row r="720986" customHeight="1"/>
    <row r="720988" customHeight="1"/>
    <row r="720990" customHeight="1"/>
    <row r="720992" customHeight="1"/>
    <row r="720994" customHeight="1"/>
    <row r="720996" customHeight="1"/>
    <row r="720998" customHeight="1"/>
    <row r="721000" customHeight="1"/>
    <row r="721002" customHeight="1"/>
    <row r="721004" customHeight="1"/>
    <row r="721006" customHeight="1"/>
    <row r="721008" customHeight="1"/>
    <row r="721010" customHeight="1"/>
    <row r="721012" customHeight="1"/>
    <row r="721014" customHeight="1"/>
    <row r="721016" customHeight="1"/>
    <row r="721018" customHeight="1"/>
    <row r="721020" customHeight="1"/>
    <row r="721022" customHeight="1"/>
    <row r="721024" customHeight="1"/>
    <row r="721026" customHeight="1"/>
    <row r="721028" customHeight="1"/>
    <row r="721030" customHeight="1"/>
    <row r="721032" customHeight="1"/>
    <row r="721034" customHeight="1"/>
    <row r="721036" customHeight="1"/>
    <row r="721038" customHeight="1"/>
    <row r="721040" customHeight="1"/>
    <row r="721042" customHeight="1"/>
    <row r="721044" customHeight="1"/>
    <row r="721046" customHeight="1"/>
    <row r="721048" customHeight="1"/>
    <row r="721050" customHeight="1"/>
    <row r="721052" customHeight="1"/>
    <row r="721054" customHeight="1"/>
    <row r="721056" customHeight="1"/>
    <row r="721058" customHeight="1"/>
    <row r="721060" customHeight="1"/>
    <row r="721062" customHeight="1"/>
    <row r="721064" customHeight="1"/>
    <row r="721066" customHeight="1"/>
    <row r="721068" customHeight="1"/>
    <row r="721070" customHeight="1"/>
    <row r="721072" customHeight="1"/>
    <row r="721074" customHeight="1"/>
    <row r="721076" customHeight="1"/>
    <row r="721078" customHeight="1"/>
    <row r="721080" customHeight="1"/>
    <row r="721082" customHeight="1"/>
    <row r="721084" customHeight="1"/>
    <row r="721086" customHeight="1"/>
    <row r="721088" customHeight="1"/>
    <row r="721090" customHeight="1"/>
    <row r="721092" customHeight="1"/>
    <row r="721094" customHeight="1"/>
    <row r="721096" customHeight="1"/>
    <row r="721098" customHeight="1"/>
    <row r="721100" customHeight="1"/>
    <row r="721102" customHeight="1"/>
    <row r="721104" customHeight="1"/>
    <row r="721106" customHeight="1"/>
    <row r="721108" customHeight="1"/>
    <row r="721110" customHeight="1"/>
    <row r="721112" customHeight="1"/>
    <row r="721114" customHeight="1"/>
    <row r="721116" customHeight="1"/>
    <row r="721118" customHeight="1"/>
    <row r="721120" customHeight="1"/>
    <row r="721122" customHeight="1"/>
    <row r="721124" customHeight="1"/>
    <row r="721126" customHeight="1"/>
    <row r="721128" customHeight="1"/>
    <row r="721130" customHeight="1"/>
    <row r="721132" customHeight="1"/>
    <row r="721134" customHeight="1"/>
    <row r="721136" customHeight="1"/>
    <row r="721138" customHeight="1"/>
    <row r="721140" customHeight="1"/>
    <row r="721142" customHeight="1"/>
    <row r="721144" customHeight="1"/>
    <row r="721146" customHeight="1"/>
    <row r="721148" customHeight="1"/>
    <row r="721150" customHeight="1"/>
    <row r="721152" customHeight="1"/>
    <row r="721154" customHeight="1"/>
    <row r="721156" customHeight="1"/>
    <row r="721158" customHeight="1"/>
    <row r="721160" customHeight="1"/>
    <row r="721162" customHeight="1"/>
    <row r="721164" customHeight="1"/>
    <row r="721166" customHeight="1"/>
    <row r="721168" customHeight="1"/>
    <row r="721170" customHeight="1"/>
    <row r="721172" customHeight="1"/>
    <row r="721174" customHeight="1"/>
    <row r="721176" customHeight="1"/>
    <row r="721178" customHeight="1"/>
    <row r="721180" customHeight="1"/>
    <row r="721182" customHeight="1"/>
    <row r="721184" customHeight="1"/>
    <row r="721186" customHeight="1"/>
    <row r="721188" customHeight="1"/>
    <row r="721190" customHeight="1"/>
    <row r="721192" customHeight="1"/>
    <row r="721194" customHeight="1"/>
    <row r="721196" customHeight="1"/>
    <row r="721198" customHeight="1"/>
    <row r="721200" customHeight="1"/>
    <row r="721202" customHeight="1"/>
    <row r="721204" customHeight="1"/>
    <row r="721206" customHeight="1"/>
    <row r="721208" customHeight="1"/>
    <row r="721210" customHeight="1"/>
    <row r="721212" customHeight="1"/>
    <row r="721214" customHeight="1"/>
    <row r="721216" customHeight="1"/>
    <row r="721218" customHeight="1"/>
    <row r="721220" customHeight="1"/>
    <row r="721222" customHeight="1"/>
    <row r="721224" customHeight="1"/>
    <row r="721226" customHeight="1"/>
    <row r="721228" customHeight="1"/>
    <row r="721230" customHeight="1"/>
    <row r="721232" customHeight="1"/>
    <row r="721234" customHeight="1"/>
    <row r="721236" customHeight="1"/>
    <row r="721238" customHeight="1"/>
    <row r="721240" customHeight="1"/>
    <row r="721242" customHeight="1"/>
    <row r="721244" customHeight="1"/>
    <row r="721246" customHeight="1"/>
    <row r="721248" customHeight="1"/>
    <row r="721250" customHeight="1"/>
    <row r="721252" customHeight="1"/>
    <row r="721254" customHeight="1"/>
    <row r="721256" customHeight="1"/>
    <row r="721258" customHeight="1"/>
    <row r="721260" customHeight="1"/>
    <row r="721262" customHeight="1"/>
    <row r="721264" customHeight="1"/>
    <row r="721266" customHeight="1"/>
    <row r="721268" customHeight="1"/>
    <row r="721270" customHeight="1"/>
    <row r="721272" customHeight="1"/>
    <row r="721274" customHeight="1"/>
    <row r="721276" customHeight="1"/>
    <row r="721278" customHeight="1"/>
    <row r="721280" customHeight="1"/>
    <row r="721282" customHeight="1"/>
    <row r="721284" customHeight="1"/>
    <row r="721286" customHeight="1"/>
    <row r="721288" customHeight="1"/>
    <row r="721290" customHeight="1"/>
    <row r="721292" customHeight="1"/>
    <row r="721294" customHeight="1"/>
    <row r="721296" customHeight="1"/>
    <row r="721298" customHeight="1"/>
    <row r="721300" customHeight="1"/>
    <row r="721302" customHeight="1"/>
    <row r="721304" customHeight="1"/>
    <row r="721306" customHeight="1"/>
    <row r="721308" customHeight="1"/>
    <row r="721310" customHeight="1"/>
    <row r="721312" customHeight="1"/>
    <row r="721314" customHeight="1"/>
    <row r="721316" customHeight="1"/>
    <row r="721318" customHeight="1"/>
    <row r="721320" customHeight="1"/>
    <row r="721322" customHeight="1"/>
    <row r="721324" customHeight="1"/>
    <row r="721326" customHeight="1"/>
    <row r="721328" customHeight="1"/>
    <row r="721330" customHeight="1"/>
    <row r="721332" customHeight="1"/>
    <row r="721334" customHeight="1"/>
    <row r="721336" customHeight="1"/>
    <row r="721338" customHeight="1"/>
    <row r="721340" customHeight="1"/>
    <row r="721342" customHeight="1"/>
    <row r="721344" customHeight="1"/>
    <row r="721346" customHeight="1"/>
    <row r="721348" customHeight="1"/>
    <row r="721350" customHeight="1"/>
    <row r="721352" customHeight="1"/>
    <row r="721354" customHeight="1"/>
    <row r="721356" customHeight="1"/>
    <row r="721358" customHeight="1"/>
    <row r="721360" customHeight="1"/>
    <row r="721362" customHeight="1"/>
    <row r="721364" customHeight="1"/>
    <row r="721366" customHeight="1"/>
    <row r="721368" customHeight="1"/>
    <row r="721370" customHeight="1"/>
    <row r="721372" customHeight="1"/>
    <row r="721374" customHeight="1"/>
    <row r="721376" customHeight="1"/>
    <row r="721378" customHeight="1"/>
    <row r="721380" customHeight="1"/>
    <row r="721382" customHeight="1"/>
    <row r="721384" customHeight="1"/>
    <row r="721386" customHeight="1"/>
    <row r="721388" customHeight="1"/>
    <row r="721390" customHeight="1"/>
    <row r="721392" customHeight="1"/>
    <row r="721394" customHeight="1"/>
    <row r="721396" customHeight="1"/>
    <row r="721398" customHeight="1"/>
    <row r="721400" customHeight="1"/>
    <row r="721402" customHeight="1"/>
    <row r="721404" customHeight="1"/>
    <row r="721406" customHeight="1"/>
    <row r="721408" customHeight="1"/>
    <row r="721410" customHeight="1"/>
    <row r="721412" customHeight="1"/>
    <row r="721414" customHeight="1"/>
    <row r="721416" customHeight="1"/>
    <row r="721418" customHeight="1"/>
    <row r="721420" customHeight="1"/>
    <row r="721422" customHeight="1"/>
    <row r="721424" customHeight="1"/>
    <row r="721426" customHeight="1"/>
    <row r="721428" customHeight="1"/>
    <row r="721430" customHeight="1"/>
    <row r="721432" customHeight="1"/>
    <row r="721434" customHeight="1"/>
    <row r="721436" customHeight="1"/>
    <row r="721438" customHeight="1"/>
    <row r="721440" customHeight="1"/>
    <row r="721442" customHeight="1"/>
    <row r="721444" customHeight="1"/>
    <row r="721446" customHeight="1"/>
    <row r="721448" customHeight="1"/>
    <row r="721450" customHeight="1"/>
    <row r="721452" customHeight="1"/>
    <row r="721454" customHeight="1"/>
    <row r="721456" customHeight="1"/>
    <row r="721458" customHeight="1"/>
    <row r="721460" customHeight="1"/>
    <row r="721462" customHeight="1"/>
    <row r="721464" customHeight="1"/>
    <row r="721466" customHeight="1"/>
    <row r="721468" customHeight="1"/>
    <row r="721470" customHeight="1"/>
    <row r="721472" customHeight="1"/>
    <row r="721474" customHeight="1"/>
    <row r="721476" customHeight="1"/>
    <row r="721478" customHeight="1"/>
    <row r="721480" customHeight="1"/>
    <row r="721482" customHeight="1"/>
    <row r="721484" customHeight="1"/>
    <row r="721486" customHeight="1"/>
    <row r="721488" customHeight="1"/>
    <row r="721490" customHeight="1"/>
    <row r="721492" customHeight="1"/>
    <row r="721494" customHeight="1"/>
    <row r="721496" customHeight="1"/>
    <row r="721498" customHeight="1"/>
    <row r="721500" customHeight="1"/>
    <row r="721502" customHeight="1"/>
    <row r="721504" customHeight="1"/>
    <row r="721506" customHeight="1"/>
    <row r="721508" customHeight="1"/>
    <row r="721510" customHeight="1"/>
    <row r="721512" customHeight="1"/>
    <row r="721514" customHeight="1"/>
    <row r="721516" customHeight="1"/>
    <row r="721518" customHeight="1"/>
    <row r="721520" customHeight="1"/>
    <row r="721522" customHeight="1"/>
    <row r="721524" customHeight="1"/>
    <row r="721526" customHeight="1"/>
    <row r="721528" customHeight="1"/>
    <row r="721530" customHeight="1"/>
    <row r="721532" customHeight="1"/>
    <row r="721534" customHeight="1"/>
    <row r="721536" customHeight="1"/>
    <row r="721538" customHeight="1"/>
    <row r="721540" customHeight="1"/>
    <row r="721542" customHeight="1"/>
    <row r="721544" customHeight="1"/>
    <row r="721546" customHeight="1"/>
    <row r="721548" customHeight="1"/>
    <row r="721550" customHeight="1"/>
    <row r="721552" customHeight="1"/>
    <row r="721554" customHeight="1"/>
    <row r="721556" customHeight="1"/>
    <row r="721558" customHeight="1"/>
    <row r="721560" customHeight="1"/>
    <row r="721562" customHeight="1"/>
    <row r="721564" customHeight="1"/>
    <row r="721566" customHeight="1"/>
    <row r="721568" customHeight="1"/>
    <row r="721570" customHeight="1"/>
    <row r="721572" customHeight="1"/>
    <row r="721574" customHeight="1"/>
    <row r="721576" customHeight="1"/>
    <row r="721578" customHeight="1"/>
    <row r="721580" customHeight="1"/>
    <row r="721582" customHeight="1"/>
    <row r="721584" customHeight="1"/>
    <row r="721586" customHeight="1"/>
    <row r="721588" customHeight="1"/>
    <row r="721590" customHeight="1"/>
    <row r="721592" customHeight="1"/>
    <row r="721594" customHeight="1"/>
    <row r="721596" customHeight="1"/>
    <row r="721598" customHeight="1"/>
    <row r="721600" customHeight="1"/>
    <row r="721602" customHeight="1"/>
    <row r="721604" customHeight="1"/>
    <row r="721606" customHeight="1"/>
    <row r="721608" customHeight="1"/>
    <row r="721610" customHeight="1"/>
    <row r="721612" customHeight="1"/>
    <row r="721614" customHeight="1"/>
    <row r="721616" customHeight="1"/>
    <row r="721618" customHeight="1"/>
    <row r="721620" customHeight="1"/>
    <row r="721622" customHeight="1"/>
    <row r="721624" customHeight="1"/>
    <row r="721626" customHeight="1"/>
    <row r="721628" customHeight="1"/>
    <row r="721630" customHeight="1"/>
    <row r="721632" customHeight="1"/>
    <row r="721634" customHeight="1"/>
    <row r="721636" customHeight="1"/>
    <row r="721638" customHeight="1"/>
    <row r="721640" customHeight="1"/>
    <row r="721642" customHeight="1"/>
    <row r="721644" customHeight="1"/>
    <row r="721646" customHeight="1"/>
    <row r="721648" customHeight="1"/>
    <row r="721650" customHeight="1"/>
    <row r="721652" customHeight="1"/>
    <row r="721654" customHeight="1"/>
    <row r="721656" customHeight="1"/>
    <row r="721658" customHeight="1"/>
    <row r="721660" customHeight="1"/>
    <row r="721662" customHeight="1"/>
    <row r="721664" customHeight="1"/>
    <row r="721666" customHeight="1"/>
    <row r="721668" customHeight="1"/>
    <row r="721670" customHeight="1"/>
    <row r="721672" customHeight="1"/>
    <row r="721674" customHeight="1"/>
    <row r="721676" customHeight="1"/>
    <row r="721678" customHeight="1"/>
    <row r="721680" customHeight="1"/>
    <row r="721682" customHeight="1"/>
    <row r="721684" customHeight="1"/>
    <row r="721686" customHeight="1"/>
    <row r="721688" customHeight="1"/>
    <row r="721690" customHeight="1"/>
    <row r="721692" customHeight="1"/>
    <row r="721694" customHeight="1"/>
    <row r="721696" customHeight="1"/>
    <row r="721698" customHeight="1"/>
    <row r="721700" customHeight="1"/>
    <row r="721702" customHeight="1"/>
    <row r="721704" customHeight="1"/>
    <row r="721706" customHeight="1"/>
    <row r="721708" customHeight="1"/>
    <row r="721710" customHeight="1"/>
    <row r="721712" customHeight="1"/>
    <row r="721714" customHeight="1"/>
    <row r="721716" customHeight="1"/>
    <row r="721718" customHeight="1"/>
    <row r="721720" customHeight="1"/>
    <row r="721722" customHeight="1"/>
    <row r="721724" customHeight="1"/>
    <row r="721726" customHeight="1"/>
    <row r="721728" customHeight="1"/>
    <row r="721730" customHeight="1"/>
    <row r="721732" customHeight="1"/>
    <row r="721734" customHeight="1"/>
    <row r="721736" customHeight="1"/>
    <row r="721738" customHeight="1"/>
    <row r="721740" customHeight="1"/>
    <row r="721742" customHeight="1"/>
    <row r="721744" customHeight="1"/>
    <row r="721746" customHeight="1"/>
    <row r="721748" customHeight="1"/>
    <row r="721750" customHeight="1"/>
    <row r="721752" customHeight="1"/>
    <row r="721754" customHeight="1"/>
    <row r="721756" customHeight="1"/>
    <row r="721758" customHeight="1"/>
    <row r="721760" customHeight="1"/>
    <row r="721762" customHeight="1"/>
    <row r="721764" customHeight="1"/>
    <row r="721766" customHeight="1"/>
    <row r="721768" customHeight="1"/>
    <row r="721770" customHeight="1"/>
    <row r="721772" customHeight="1"/>
    <row r="721774" customHeight="1"/>
    <row r="721776" customHeight="1"/>
    <row r="721778" customHeight="1"/>
    <row r="721780" customHeight="1"/>
    <row r="721782" customHeight="1"/>
    <row r="721784" customHeight="1"/>
    <row r="721786" customHeight="1"/>
    <row r="721788" customHeight="1"/>
    <row r="721790" customHeight="1"/>
    <row r="721792" customHeight="1"/>
    <row r="721794" customHeight="1"/>
    <row r="721796" customHeight="1"/>
    <row r="721798" customHeight="1"/>
    <row r="721800" customHeight="1"/>
    <row r="721802" customHeight="1"/>
    <row r="721804" customHeight="1"/>
    <row r="721806" customHeight="1"/>
    <row r="721808" customHeight="1"/>
    <row r="721810" customHeight="1"/>
    <row r="721812" customHeight="1"/>
    <row r="721814" customHeight="1"/>
    <row r="721816" customHeight="1"/>
    <row r="721818" customHeight="1"/>
    <row r="721820" customHeight="1"/>
    <row r="721822" customHeight="1"/>
    <row r="721824" customHeight="1"/>
    <row r="721826" customHeight="1"/>
    <row r="721828" customHeight="1"/>
    <row r="721830" customHeight="1"/>
    <row r="721832" customHeight="1"/>
    <row r="721834" customHeight="1"/>
    <row r="721836" customHeight="1"/>
    <row r="721838" customHeight="1"/>
    <row r="721840" customHeight="1"/>
    <row r="721842" customHeight="1"/>
    <row r="721844" customHeight="1"/>
    <row r="721846" customHeight="1"/>
    <row r="721848" customHeight="1"/>
    <row r="721850" customHeight="1"/>
    <row r="721852" customHeight="1"/>
    <row r="721854" customHeight="1"/>
    <row r="721856" customHeight="1"/>
    <row r="721858" customHeight="1"/>
    <row r="721860" customHeight="1"/>
    <row r="721862" customHeight="1"/>
    <row r="721864" customHeight="1"/>
    <row r="721866" customHeight="1"/>
    <row r="721868" customHeight="1"/>
    <row r="721870" customHeight="1"/>
    <row r="721872" customHeight="1"/>
    <row r="721874" customHeight="1"/>
    <row r="721876" customHeight="1"/>
    <row r="721878" customHeight="1"/>
    <row r="721880" customHeight="1"/>
    <row r="721882" customHeight="1"/>
    <row r="721884" customHeight="1"/>
    <row r="721886" customHeight="1"/>
    <row r="721888" customHeight="1"/>
    <row r="721890" customHeight="1"/>
    <row r="721892" customHeight="1"/>
    <row r="721894" customHeight="1"/>
    <row r="721896" customHeight="1"/>
    <row r="721898" customHeight="1"/>
    <row r="721900" customHeight="1"/>
    <row r="721902" customHeight="1"/>
    <row r="721904" customHeight="1"/>
    <row r="721906" customHeight="1"/>
    <row r="721908" customHeight="1"/>
    <row r="721910" customHeight="1"/>
    <row r="721912" customHeight="1"/>
    <row r="721914" customHeight="1"/>
    <row r="721916" customHeight="1"/>
    <row r="721918" customHeight="1"/>
    <row r="721920" customHeight="1"/>
    <row r="721922" customHeight="1"/>
    <row r="721924" customHeight="1"/>
    <row r="721926" customHeight="1"/>
    <row r="721928" customHeight="1"/>
    <row r="721930" customHeight="1"/>
    <row r="721932" customHeight="1"/>
    <row r="721934" customHeight="1"/>
    <row r="721936" customHeight="1"/>
    <row r="721938" customHeight="1"/>
    <row r="721940" customHeight="1"/>
    <row r="721942" customHeight="1"/>
    <row r="721944" customHeight="1"/>
    <row r="721946" customHeight="1"/>
    <row r="721948" customHeight="1"/>
    <row r="721950" customHeight="1"/>
    <row r="721952" customHeight="1"/>
    <row r="721954" customHeight="1"/>
    <row r="721956" customHeight="1"/>
    <row r="721958" customHeight="1"/>
    <row r="721960" customHeight="1"/>
    <row r="721962" customHeight="1"/>
    <row r="721964" customHeight="1"/>
    <row r="721966" customHeight="1"/>
    <row r="721968" customHeight="1"/>
    <row r="721970" customHeight="1"/>
    <row r="721972" customHeight="1"/>
    <row r="721974" customHeight="1"/>
    <row r="721976" customHeight="1"/>
    <row r="721978" customHeight="1"/>
    <row r="721980" customHeight="1"/>
    <row r="721982" customHeight="1"/>
    <row r="721984" customHeight="1"/>
    <row r="721986" customHeight="1"/>
    <row r="721988" customHeight="1"/>
    <row r="721990" customHeight="1"/>
    <row r="721992" customHeight="1"/>
    <row r="721994" customHeight="1"/>
    <row r="721996" customHeight="1"/>
    <row r="721998" customHeight="1"/>
    <row r="722000" customHeight="1"/>
    <row r="722002" customHeight="1"/>
    <row r="722004" customHeight="1"/>
    <row r="722006" customHeight="1"/>
    <row r="722008" customHeight="1"/>
    <row r="722010" customHeight="1"/>
    <row r="722012" customHeight="1"/>
    <row r="722014" customHeight="1"/>
    <row r="722016" customHeight="1"/>
    <row r="722018" customHeight="1"/>
    <row r="722020" customHeight="1"/>
    <row r="722022" customHeight="1"/>
    <row r="722024" customHeight="1"/>
    <row r="722026" customHeight="1"/>
    <row r="722028" customHeight="1"/>
    <row r="722030" customHeight="1"/>
    <row r="722032" customHeight="1"/>
    <row r="722034" customHeight="1"/>
    <row r="722036" customHeight="1"/>
    <row r="722038" customHeight="1"/>
    <row r="722040" customHeight="1"/>
    <row r="722042" customHeight="1"/>
    <row r="722044" customHeight="1"/>
    <row r="722046" customHeight="1"/>
    <row r="722048" customHeight="1"/>
    <row r="722050" customHeight="1"/>
    <row r="722052" customHeight="1"/>
    <row r="722054" customHeight="1"/>
    <row r="722056" customHeight="1"/>
    <row r="722058" customHeight="1"/>
    <row r="722060" customHeight="1"/>
    <row r="722062" customHeight="1"/>
    <row r="722064" customHeight="1"/>
    <row r="722066" customHeight="1"/>
    <row r="722068" customHeight="1"/>
    <row r="722070" customHeight="1"/>
    <row r="722072" customHeight="1"/>
    <row r="722074" customHeight="1"/>
    <row r="722076" customHeight="1"/>
    <row r="722078" customHeight="1"/>
    <row r="722080" customHeight="1"/>
    <row r="722082" customHeight="1"/>
    <row r="722084" customHeight="1"/>
    <row r="722086" customHeight="1"/>
    <row r="722088" customHeight="1"/>
    <row r="722090" customHeight="1"/>
    <row r="722092" customHeight="1"/>
    <row r="722094" customHeight="1"/>
    <row r="722096" customHeight="1"/>
    <row r="722098" customHeight="1"/>
    <row r="722100" customHeight="1"/>
    <row r="722102" customHeight="1"/>
    <row r="722104" customHeight="1"/>
    <row r="722106" customHeight="1"/>
    <row r="722108" customHeight="1"/>
    <row r="722110" customHeight="1"/>
    <row r="722112" customHeight="1"/>
    <row r="722114" customHeight="1"/>
    <row r="722116" customHeight="1"/>
    <row r="722118" customHeight="1"/>
    <row r="722120" customHeight="1"/>
    <row r="722122" customHeight="1"/>
    <row r="722124" customHeight="1"/>
    <row r="722126" customHeight="1"/>
    <row r="722128" customHeight="1"/>
    <row r="722130" customHeight="1"/>
    <row r="722132" customHeight="1"/>
    <row r="722134" customHeight="1"/>
    <row r="722136" customHeight="1"/>
    <row r="722138" customHeight="1"/>
    <row r="722140" customHeight="1"/>
    <row r="722142" customHeight="1"/>
    <row r="722144" customHeight="1"/>
    <row r="722146" customHeight="1"/>
    <row r="722148" customHeight="1"/>
    <row r="722150" customHeight="1"/>
    <row r="722152" customHeight="1"/>
    <row r="722154" customHeight="1"/>
    <row r="722156" customHeight="1"/>
    <row r="722158" customHeight="1"/>
    <row r="722160" customHeight="1"/>
    <row r="722162" customHeight="1"/>
    <row r="722164" customHeight="1"/>
    <row r="722166" customHeight="1"/>
    <row r="722168" customHeight="1"/>
    <row r="722170" customHeight="1"/>
    <row r="722172" customHeight="1"/>
    <row r="722174" customHeight="1"/>
    <row r="722176" customHeight="1"/>
    <row r="722178" customHeight="1"/>
    <row r="722180" customHeight="1"/>
    <row r="722182" customHeight="1"/>
    <row r="722184" customHeight="1"/>
    <row r="722186" customHeight="1"/>
    <row r="722188" customHeight="1"/>
    <row r="722190" customHeight="1"/>
    <row r="722192" customHeight="1"/>
    <row r="722194" customHeight="1"/>
    <row r="722196" customHeight="1"/>
    <row r="722198" customHeight="1"/>
    <row r="722200" customHeight="1"/>
    <row r="722202" customHeight="1"/>
    <row r="722204" customHeight="1"/>
    <row r="722206" customHeight="1"/>
    <row r="722208" customHeight="1"/>
    <row r="722210" customHeight="1"/>
    <row r="722212" customHeight="1"/>
    <row r="722214" customHeight="1"/>
    <row r="722216" customHeight="1"/>
    <row r="722218" customHeight="1"/>
    <row r="722220" customHeight="1"/>
    <row r="722222" customHeight="1"/>
    <row r="722224" customHeight="1"/>
    <row r="722226" customHeight="1"/>
    <row r="722228" customHeight="1"/>
    <row r="722230" customHeight="1"/>
    <row r="722232" customHeight="1"/>
    <row r="722234" customHeight="1"/>
    <row r="722236" customHeight="1"/>
    <row r="722238" customHeight="1"/>
    <row r="722240" customHeight="1"/>
    <row r="722242" customHeight="1"/>
    <row r="722244" customHeight="1"/>
    <row r="722246" customHeight="1"/>
    <row r="722248" customHeight="1"/>
    <row r="722250" customHeight="1"/>
    <row r="722252" customHeight="1"/>
    <row r="722254" customHeight="1"/>
    <row r="722256" customHeight="1"/>
    <row r="722258" customHeight="1"/>
    <row r="722260" customHeight="1"/>
    <row r="722262" customHeight="1"/>
    <row r="722264" customHeight="1"/>
    <row r="722266" customHeight="1"/>
    <row r="722268" customHeight="1"/>
    <row r="722270" customHeight="1"/>
    <row r="722272" customHeight="1"/>
    <row r="722274" customHeight="1"/>
    <row r="722276" customHeight="1"/>
    <row r="722278" customHeight="1"/>
    <row r="722280" customHeight="1"/>
    <row r="722282" customHeight="1"/>
    <row r="722284" customHeight="1"/>
    <row r="722286" customHeight="1"/>
    <row r="722288" customHeight="1"/>
    <row r="722290" customHeight="1"/>
    <row r="722292" customHeight="1"/>
    <row r="722294" customHeight="1"/>
    <row r="722296" customHeight="1"/>
    <row r="722298" customHeight="1"/>
    <row r="722300" customHeight="1"/>
    <row r="722302" customHeight="1"/>
    <row r="722304" customHeight="1"/>
    <row r="722306" customHeight="1"/>
    <row r="722308" customHeight="1"/>
    <row r="722310" customHeight="1"/>
    <row r="722312" customHeight="1"/>
    <row r="722314" customHeight="1"/>
    <row r="722316" customHeight="1"/>
    <row r="722318" customHeight="1"/>
    <row r="722320" customHeight="1"/>
    <row r="722322" customHeight="1"/>
    <row r="722324" customHeight="1"/>
    <row r="722326" customHeight="1"/>
    <row r="722328" customHeight="1"/>
    <row r="722330" customHeight="1"/>
    <row r="722332" customHeight="1"/>
    <row r="722334" customHeight="1"/>
    <row r="722336" customHeight="1"/>
    <row r="722338" customHeight="1"/>
    <row r="722340" customHeight="1"/>
    <row r="722342" customHeight="1"/>
    <row r="722344" customHeight="1"/>
    <row r="722346" customHeight="1"/>
    <row r="722348" customHeight="1"/>
    <row r="722350" customHeight="1"/>
    <row r="722352" customHeight="1"/>
    <row r="722354" customHeight="1"/>
    <row r="722356" customHeight="1"/>
    <row r="722358" customHeight="1"/>
    <row r="722360" customHeight="1"/>
    <row r="722362" customHeight="1"/>
    <row r="722364" customHeight="1"/>
    <row r="722366" customHeight="1"/>
    <row r="722368" customHeight="1"/>
    <row r="722370" customHeight="1"/>
    <row r="722372" customHeight="1"/>
    <row r="722374" customHeight="1"/>
    <row r="722376" customHeight="1"/>
    <row r="722378" customHeight="1"/>
    <row r="722380" customHeight="1"/>
    <row r="722382" customHeight="1"/>
    <row r="722384" customHeight="1"/>
    <row r="722386" customHeight="1"/>
    <row r="722388" customHeight="1"/>
    <row r="722390" customHeight="1"/>
    <row r="722392" customHeight="1"/>
    <row r="722394" customHeight="1"/>
    <row r="722396" customHeight="1"/>
    <row r="722398" customHeight="1"/>
    <row r="722400" customHeight="1"/>
    <row r="722402" customHeight="1"/>
    <row r="722404" customHeight="1"/>
    <row r="722406" customHeight="1"/>
    <row r="722408" customHeight="1"/>
    <row r="722410" customHeight="1"/>
    <row r="722412" customHeight="1"/>
    <row r="722414" customHeight="1"/>
    <row r="722416" customHeight="1"/>
    <row r="722418" customHeight="1"/>
    <row r="722420" customHeight="1"/>
    <row r="722422" customHeight="1"/>
    <row r="722424" customHeight="1"/>
    <row r="722426" customHeight="1"/>
    <row r="722428" customHeight="1"/>
    <row r="722430" customHeight="1"/>
    <row r="722432" customHeight="1"/>
    <row r="722434" customHeight="1"/>
    <row r="722436" customHeight="1"/>
    <row r="722438" customHeight="1"/>
    <row r="722440" customHeight="1"/>
    <row r="722442" customHeight="1"/>
    <row r="722444" customHeight="1"/>
    <row r="722446" customHeight="1"/>
    <row r="722448" customHeight="1"/>
    <row r="722450" customHeight="1"/>
    <row r="722452" customHeight="1"/>
    <row r="722454" customHeight="1"/>
    <row r="722456" customHeight="1"/>
    <row r="722458" customHeight="1"/>
    <row r="722460" customHeight="1"/>
    <row r="722462" customHeight="1"/>
    <row r="722464" customHeight="1"/>
    <row r="722466" customHeight="1"/>
    <row r="722468" customHeight="1"/>
    <row r="722470" customHeight="1"/>
    <row r="722472" customHeight="1"/>
    <row r="722474" customHeight="1"/>
    <row r="722476" customHeight="1"/>
    <row r="722478" customHeight="1"/>
    <row r="722480" customHeight="1"/>
    <row r="722482" customHeight="1"/>
    <row r="722484" customHeight="1"/>
    <row r="722486" customHeight="1"/>
    <row r="722488" customHeight="1"/>
    <row r="722490" customHeight="1"/>
    <row r="722492" customHeight="1"/>
    <row r="722494" customHeight="1"/>
    <row r="722496" customHeight="1"/>
    <row r="722498" customHeight="1"/>
    <row r="722500" customHeight="1"/>
    <row r="722502" customHeight="1"/>
    <row r="722504" customHeight="1"/>
    <row r="722506" customHeight="1"/>
    <row r="722508" customHeight="1"/>
    <row r="722510" customHeight="1"/>
    <row r="722512" customHeight="1"/>
    <row r="722514" customHeight="1"/>
    <row r="722516" customHeight="1"/>
    <row r="722518" customHeight="1"/>
    <row r="722520" customHeight="1"/>
    <row r="722522" customHeight="1"/>
    <row r="722524" customHeight="1"/>
    <row r="722526" customHeight="1"/>
    <row r="722528" customHeight="1"/>
    <row r="722530" customHeight="1"/>
    <row r="722532" customHeight="1"/>
    <row r="722534" customHeight="1"/>
    <row r="722536" customHeight="1"/>
    <row r="722538" customHeight="1"/>
    <row r="722540" customHeight="1"/>
    <row r="722542" customHeight="1"/>
    <row r="722544" customHeight="1"/>
    <row r="722546" customHeight="1"/>
    <row r="722548" customHeight="1"/>
    <row r="722550" customHeight="1"/>
    <row r="722552" customHeight="1"/>
    <row r="722554" customHeight="1"/>
    <row r="722556" customHeight="1"/>
    <row r="722558" customHeight="1"/>
    <row r="722560" customHeight="1"/>
    <row r="722562" customHeight="1"/>
    <row r="722564" customHeight="1"/>
    <row r="722566" customHeight="1"/>
    <row r="722568" customHeight="1"/>
    <row r="722570" customHeight="1"/>
    <row r="722572" customHeight="1"/>
    <row r="722574" customHeight="1"/>
    <row r="722576" customHeight="1"/>
    <row r="722578" customHeight="1"/>
    <row r="722580" customHeight="1"/>
    <row r="722582" customHeight="1"/>
    <row r="722584" customHeight="1"/>
    <row r="722586" customHeight="1"/>
    <row r="722588" customHeight="1"/>
    <row r="722590" customHeight="1"/>
    <row r="722592" customHeight="1"/>
    <row r="722594" customHeight="1"/>
    <row r="722596" customHeight="1"/>
    <row r="722598" customHeight="1"/>
    <row r="722600" customHeight="1"/>
    <row r="722602" customHeight="1"/>
    <row r="722604" customHeight="1"/>
    <row r="722606" customHeight="1"/>
    <row r="722608" customHeight="1"/>
    <row r="722610" customHeight="1"/>
    <row r="722612" customHeight="1"/>
    <row r="722614" customHeight="1"/>
    <row r="722616" customHeight="1"/>
    <row r="722618" customHeight="1"/>
    <row r="722620" customHeight="1"/>
    <row r="722622" customHeight="1"/>
    <row r="722624" customHeight="1"/>
    <row r="722626" customHeight="1"/>
    <row r="722628" customHeight="1"/>
    <row r="722630" customHeight="1"/>
    <row r="722632" customHeight="1"/>
    <row r="722634" customHeight="1"/>
    <row r="722636" customHeight="1"/>
    <row r="722638" customHeight="1"/>
    <row r="722640" customHeight="1"/>
    <row r="722642" customHeight="1"/>
    <row r="722644" customHeight="1"/>
    <row r="722646" customHeight="1"/>
    <row r="722648" customHeight="1"/>
    <row r="722650" customHeight="1"/>
    <row r="722652" customHeight="1"/>
    <row r="722654" customHeight="1"/>
    <row r="722656" customHeight="1"/>
    <row r="722658" customHeight="1"/>
    <row r="722660" customHeight="1"/>
    <row r="722662" customHeight="1"/>
    <row r="722664" customHeight="1"/>
    <row r="722666" customHeight="1"/>
    <row r="722668" customHeight="1"/>
    <row r="722670" customHeight="1"/>
    <row r="722672" customHeight="1"/>
    <row r="722674" customHeight="1"/>
    <row r="722676" customHeight="1"/>
    <row r="722678" customHeight="1"/>
    <row r="722680" customHeight="1"/>
    <row r="722682" customHeight="1"/>
    <row r="722684" customHeight="1"/>
    <row r="722686" customHeight="1"/>
    <row r="722688" customHeight="1"/>
    <row r="722690" customHeight="1"/>
    <row r="722692" customHeight="1"/>
    <row r="722694" customHeight="1"/>
    <row r="722696" customHeight="1"/>
    <row r="722698" customHeight="1"/>
    <row r="722700" customHeight="1"/>
    <row r="722702" customHeight="1"/>
    <row r="722704" customHeight="1"/>
    <row r="722706" customHeight="1"/>
    <row r="722708" customHeight="1"/>
    <row r="722710" customHeight="1"/>
    <row r="722712" customHeight="1"/>
    <row r="722714" customHeight="1"/>
    <row r="722716" customHeight="1"/>
    <row r="722718" customHeight="1"/>
    <row r="722720" customHeight="1"/>
    <row r="722722" customHeight="1"/>
    <row r="722724" customHeight="1"/>
    <row r="722726" customHeight="1"/>
    <row r="722728" customHeight="1"/>
    <row r="722730" customHeight="1"/>
    <row r="722732" customHeight="1"/>
    <row r="722734" customHeight="1"/>
    <row r="722736" customHeight="1"/>
    <row r="722738" customHeight="1"/>
    <row r="722740" customHeight="1"/>
    <row r="722742" customHeight="1"/>
    <row r="722744" customHeight="1"/>
    <row r="722746" customHeight="1"/>
    <row r="722748" customHeight="1"/>
    <row r="722750" customHeight="1"/>
    <row r="722752" customHeight="1"/>
    <row r="722754" customHeight="1"/>
    <row r="722756" customHeight="1"/>
    <row r="722758" customHeight="1"/>
    <row r="722760" customHeight="1"/>
    <row r="722762" customHeight="1"/>
    <row r="722764" customHeight="1"/>
    <row r="722766" customHeight="1"/>
    <row r="722768" customHeight="1"/>
    <row r="722770" customHeight="1"/>
    <row r="722772" customHeight="1"/>
    <row r="722774" customHeight="1"/>
    <row r="722776" customHeight="1"/>
    <row r="722778" customHeight="1"/>
    <row r="722780" customHeight="1"/>
    <row r="722782" customHeight="1"/>
    <row r="722784" customHeight="1"/>
    <row r="722786" customHeight="1"/>
    <row r="722788" customHeight="1"/>
    <row r="722790" customHeight="1"/>
    <row r="722792" customHeight="1"/>
    <row r="722794" customHeight="1"/>
    <row r="722796" customHeight="1"/>
    <row r="722798" customHeight="1"/>
    <row r="722800" customHeight="1"/>
    <row r="722802" customHeight="1"/>
    <row r="722804" customHeight="1"/>
    <row r="722806" customHeight="1"/>
    <row r="722808" customHeight="1"/>
    <row r="722810" customHeight="1"/>
    <row r="722812" customHeight="1"/>
    <row r="722814" customHeight="1"/>
    <row r="722816" customHeight="1"/>
    <row r="722818" customHeight="1"/>
    <row r="722820" customHeight="1"/>
    <row r="722822" customHeight="1"/>
    <row r="722824" customHeight="1"/>
    <row r="722826" customHeight="1"/>
    <row r="722828" customHeight="1"/>
    <row r="722830" customHeight="1"/>
    <row r="722832" customHeight="1"/>
    <row r="722834" customHeight="1"/>
    <row r="722836" customHeight="1"/>
    <row r="722838" customHeight="1"/>
    <row r="722840" customHeight="1"/>
    <row r="722842" customHeight="1"/>
    <row r="722844" customHeight="1"/>
    <row r="722846" customHeight="1"/>
    <row r="722848" customHeight="1"/>
    <row r="722850" customHeight="1"/>
    <row r="722852" customHeight="1"/>
    <row r="722854" customHeight="1"/>
    <row r="722856" customHeight="1"/>
    <row r="722858" customHeight="1"/>
    <row r="722860" customHeight="1"/>
    <row r="722862" customHeight="1"/>
    <row r="722864" customHeight="1"/>
    <row r="722866" customHeight="1"/>
    <row r="722868" customHeight="1"/>
    <row r="722870" customHeight="1"/>
    <row r="722872" customHeight="1"/>
    <row r="722874" customHeight="1"/>
    <row r="722876" customHeight="1"/>
    <row r="722878" customHeight="1"/>
    <row r="722880" customHeight="1"/>
    <row r="722882" customHeight="1"/>
    <row r="722884" customHeight="1"/>
    <row r="722886" customHeight="1"/>
    <row r="722888" customHeight="1"/>
    <row r="722890" customHeight="1"/>
    <row r="722892" customHeight="1"/>
    <row r="722894" customHeight="1"/>
    <row r="722896" customHeight="1"/>
    <row r="722898" customHeight="1"/>
    <row r="722900" customHeight="1"/>
    <row r="722902" customHeight="1"/>
    <row r="722904" customHeight="1"/>
    <row r="722906" customHeight="1"/>
    <row r="722908" customHeight="1"/>
    <row r="722910" customHeight="1"/>
    <row r="722912" customHeight="1"/>
    <row r="722914" customHeight="1"/>
    <row r="722916" customHeight="1"/>
    <row r="722918" customHeight="1"/>
    <row r="722920" customHeight="1"/>
    <row r="722922" customHeight="1"/>
    <row r="722924" customHeight="1"/>
    <row r="722926" customHeight="1"/>
    <row r="722928" customHeight="1"/>
    <row r="722930" customHeight="1"/>
    <row r="722932" customHeight="1"/>
    <row r="722934" customHeight="1"/>
    <row r="722936" customHeight="1"/>
    <row r="722938" customHeight="1"/>
    <row r="722940" customHeight="1"/>
    <row r="722942" customHeight="1"/>
    <row r="722944" customHeight="1"/>
    <row r="722946" customHeight="1"/>
    <row r="722948" customHeight="1"/>
    <row r="722950" customHeight="1"/>
    <row r="722952" customHeight="1"/>
    <row r="722954" customHeight="1"/>
    <row r="722956" customHeight="1"/>
    <row r="722958" customHeight="1"/>
    <row r="722960" customHeight="1"/>
    <row r="722962" customHeight="1"/>
    <row r="722964" customHeight="1"/>
    <row r="722966" customHeight="1"/>
    <row r="722968" customHeight="1"/>
    <row r="722970" customHeight="1"/>
    <row r="722972" customHeight="1"/>
    <row r="722974" customHeight="1"/>
    <row r="722976" customHeight="1"/>
    <row r="722978" customHeight="1"/>
    <row r="722980" customHeight="1"/>
    <row r="722982" customHeight="1"/>
    <row r="722984" customHeight="1"/>
    <row r="722986" customHeight="1"/>
    <row r="722988" customHeight="1"/>
    <row r="722990" customHeight="1"/>
    <row r="722992" customHeight="1"/>
    <row r="722994" customHeight="1"/>
    <row r="722996" customHeight="1"/>
    <row r="722998" customHeight="1"/>
    <row r="723000" customHeight="1"/>
    <row r="723002" customHeight="1"/>
    <row r="723004" customHeight="1"/>
    <row r="723006" customHeight="1"/>
    <row r="723008" customHeight="1"/>
    <row r="723010" customHeight="1"/>
    <row r="723012" customHeight="1"/>
    <row r="723014" customHeight="1"/>
    <row r="723016" customHeight="1"/>
    <row r="723018" customHeight="1"/>
    <row r="723020" customHeight="1"/>
    <row r="723022" customHeight="1"/>
    <row r="723024" customHeight="1"/>
    <row r="723026" customHeight="1"/>
    <row r="723028" customHeight="1"/>
    <row r="723030" customHeight="1"/>
    <row r="723032" customHeight="1"/>
    <row r="723034" customHeight="1"/>
    <row r="723036" customHeight="1"/>
    <row r="723038" customHeight="1"/>
    <row r="723040" customHeight="1"/>
    <row r="723042" customHeight="1"/>
    <row r="723044" customHeight="1"/>
    <row r="723046" customHeight="1"/>
    <row r="723048" customHeight="1"/>
    <row r="723050" customHeight="1"/>
    <row r="723052" customHeight="1"/>
    <row r="723054" customHeight="1"/>
    <row r="723056" customHeight="1"/>
    <row r="723058" customHeight="1"/>
    <row r="723060" customHeight="1"/>
    <row r="723062" customHeight="1"/>
    <row r="723064" customHeight="1"/>
    <row r="723066" customHeight="1"/>
    <row r="723068" customHeight="1"/>
    <row r="723070" customHeight="1"/>
    <row r="723072" customHeight="1"/>
    <row r="723074" customHeight="1"/>
    <row r="723076" customHeight="1"/>
    <row r="723078" customHeight="1"/>
    <row r="723080" customHeight="1"/>
    <row r="723082" customHeight="1"/>
    <row r="723084" customHeight="1"/>
    <row r="723086" customHeight="1"/>
    <row r="723088" customHeight="1"/>
    <row r="723090" customHeight="1"/>
    <row r="723092" customHeight="1"/>
    <row r="723094" customHeight="1"/>
    <row r="723096" customHeight="1"/>
    <row r="723098" customHeight="1"/>
    <row r="723100" customHeight="1"/>
    <row r="723102" customHeight="1"/>
    <row r="723104" customHeight="1"/>
    <row r="723106" customHeight="1"/>
    <row r="723108" customHeight="1"/>
    <row r="723110" customHeight="1"/>
    <row r="723112" customHeight="1"/>
    <row r="723114" customHeight="1"/>
    <row r="723116" customHeight="1"/>
    <row r="723118" customHeight="1"/>
    <row r="723120" customHeight="1"/>
    <row r="723122" customHeight="1"/>
    <row r="723124" customHeight="1"/>
    <row r="723126" customHeight="1"/>
    <row r="723128" customHeight="1"/>
    <row r="723130" customHeight="1"/>
    <row r="723132" customHeight="1"/>
    <row r="723134" customHeight="1"/>
    <row r="723136" customHeight="1"/>
    <row r="723138" customHeight="1"/>
    <row r="723140" customHeight="1"/>
    <row r="723142" customHeight="1"/>
    <row r="723144" customHeight="1"/>
    <row r="723146" customHeight="1"/>
    <row r="723148" customHeight="1"/>
    <row r="723150" customHeight="1"/>
    <row r="723152" customHeight="1"/>
    <row r="723154" customHeight="1"/>
    <row r="723156" customHeight="1"/>
    <row r="723158" customHeight="1"/>
    <row r="723160" customHeight="1"/>
    <row r="723162" customHeight="1"/>
    <row r="723164" customHeight="1"/>
    <row r="723166" customHeight="1"/>
    <row r="723168" customHeight="1"/>
    <row r="723170" customHeight="1"/>
    <row r="723172" customHeight="1"/>
    <row r="723174" customHeight="1"/>
    <row r="723176" customHeight="1"/>
    <row r="723178" customHeight="1"/>
    <row r="723180" customHeight="1"/>
    <row r="723182" customHeight="1"/>
    <row r="723184" customHeight="1"/>
    <row r="723186" customHeight="1"/>
    <row r="723188" customHeight="1"/>
    <row r="723190" customHeight="1"/>
    <row r="723192" customHeight="1"/>
    <row r="723194" customHeight="1"/>
    <row r="723196" customHeight="1"/>
    <row r="723198" customHeight="1"/>
    <row r="723200" customHeight="1"/>
    <row r="723202" customHeight="1"/>
    <row r="723204" customHeight="1"/>
    <row r="723206" customHeight="1"/>
    <row r="723208" customHeight="1"/>
    <row r="723210" customHeight="1"/>
    <row r="723212" customHeight="1"/>
    <row r="723214" customHeight="1"/>
    <row r="723216" customHeight="1"/>
    <row r="723218" customHeight="1"/>
    <row r="723220" customHeight="1"/>
    <row r="723222" customHeight="1"/>
    <row r="723224" customHeight="1"/>
    <row r="723226" customHeight="1"/>
    <row r="723228" customHeight="1"/>
    <row r="723230" customHeight="1"/>
    <row r="723232" customHeight="1"/>
    <row r="723234" customHeight="1"/>
    <row r="723236" customHeight="1"/>
    <row r="723238" customHeight="1"/>
    <row r="723240" customHeight="1"/>
    <row r="723242" customHeight="1"/>
    <row r="723244" customHeight="1"/>
    <row r="723246" customHeight="1"/>
    <row r="723248" customHeight="1"/>
    <row r="723250" customHeight="1"/>
    <row r="723252" customHeight="1"/>
    <row r="723254" customHeight="1"/>
    <row r="723256" customHeight="1"/>
    <row r="723258" customHeight="1"/>
    <row r="723260" customHeight="1"/>
    <row r="723262" customHeight="1"/>
    <row r="723264" customHeight="1"/>
    <row r="723266" customHeight="1"/>
    <row r="723268" customHeight="1"/>
    <row r="723270" customHeight="1"/>
    <row r="723272" customHeight="1"/>
    <row r="723274" customHeight="1"/>
    <row r="723276" customHeight="1"/>
    <row r="723278" customHeight="1"/>
    <row r="723280" customHeight="1"/>
    <row r="723282" customHeight="1"/>
    <row r="723284" customHeight="1"/>
    <row r="723286" customHeight="1"/>
    <row r="723288" customHeight="1"/>
    <row r="723290" customHeight="1"/>
    <row r="723292" customHeight="1"/>
    <row r="723294" customHeight="1"/>
    <row r="723296" customHeight="1"/>
    <row r="723298" customHeight="1"/>
    <row r="723300" customHeight="1"/>
    <row r="723302" customHeight="1"/>
    <row r="723304" customHeight="1"/>
    <row r="723306" customHeight="1"/>
    <row r="723308" customHeight="1"/>
    <row r="723310" customHeight="1"/>
    <row r="723312" customHeight="1"/>
    <row r="723314" customHeight="1"/>
    <row r="723316" customHeight="1"/>
    <row r="723318" customHeight="1"/>
    <row r="723320" customHeight="1"/>
    <row r="723322" customHeight="1"/>
    <row r="723324" customHeight="1"/>
    <row r="723326" customHeight="1"/>
    <row r="723328" customHeight="1"/>
    <row r="723330" customHeight="1"/>
    <row r="723332" customHeight="1"/>
    <row r="723334" customHeight="1"/>
    <row r="723336" customHeight="1"/>
    <row r="723338" customHeight="1"/>
    <row r="723340" customHeight="1"/>
    <row r="723342" customHeight="1"/>
    <row r="723344" customHeight="1"/>
    <row r="723346" customHeight="1"/>
    <row r="723348" customHeight="1"/>
    <row r="723350" customHeight="1"/>
    <row r="723352" customHeight="1"/>
    <row r="723354" customHeight="1"/>
    <row r="723356" customHeight="1"/>
    <row r="723358" customHeight="1"/>
    <row r="723360" customHeight="1"/>
    <row r="723362" customHeight="1"/>
    <row r="723364" customHeight="1"/>
    <row r="723366" customHeight="1"/>
    <row r="723368" customHeight="1"/>
    <row r="723370" customHeight="1"/>
    <row r="723372" customHeight="1"/>
    <row r="723374" customHeight="1"/>
    <row r="723376" customHeight="1"/>
    <row r="723378" customHeight="1"/>
    <row r="723380" customHeight="1"/>
    <row r="723382" customHeight="1"/>
    <row r="723384" customHeight="1"/>
    <row r="723386" customHeight="1"/>
    <row r="723388" customHeight="1"/>
    <row r="723390" customHeight="1"/>
    <row r="723392" customHeight="1"/>
    <row r="723394" customHeight="1"/>
    <row r="723396" customHeight="1"/>
    <row r="723398" customHeight="1"/>
    <row r="723400" customHeight="1"/>
    <row r="723402" customHeight="1"/>
    <row r="723404" customHeight="1"/>
    <row r="723406" customHeight="1"/>
    <row r="723408" customHeight="1"/>
    <row r="723410" customHeight="1"/>
    <row r="723412" customHeight="1"/>
    <row r="723414" customHeight="1"/>
    <row r="723416" customHeight="1"/>
    <row r="723418" customHeight="1"/>
    <row r="723420" customHeight="1"/>
    <row r="723422" customHeight="1"/>
    <row r="723424" customHeight="1"/>
    <row r="723426" customHeight="1"/>
    <row r="723428" customHeight="1"/>
    <row r="723430" customHeight="1"/>
    <row r="723432" customHeight="1"/>
    <row r="723434" customHeight="1"/>
    <row r="723436" customHeight="1"/>
    <row r="723438" customHeight="1"/>
    <row r="723440" customHeight="1"/>
    <row r="723442" customHeight="1"/>
    <row r="723444" customHeight="1"/>
    <row r="723446" customHeight="1"/>
    <row r="723448" customHeight="1"/>
    <row r="723450" customHeight="1"/>
    <row r="723452" customHeight="1"/>
    <row r="723454" customHeight="1"/>
    <row r="723456" customHeight="1"/>
    <row r="723458" customHeight="1"/>
    <row r="723460" customHeight="1"/>
    <row r="723462" customHeight="1"/>
    <row r="723464" customHeight="1"/>
    <row r="723466" customHeight="1"/>
    <row r="723468" customHeight="1"/>
    <row r="723470" customHeight="1"/>
    <row r="723472" customHeight="1"/>
    <row r="723474" customHeight="1"/>
    <row r="723476" customHeight="1"/>
    <row r="723478" customHeight="1"/>
    <row r="723480" customHeight="1"/>
    <row r="723482" customHeight="1"/>
    <row r="723484" customHeight="1"/>
    <row r="723486" customHeight="1"/>
    <row r="723488" customHeight="1"/>
    <row r="723490" customHeight="1"/>
    <row r="723492" customHeight="1"/>
    <row r="723494" customHeight="1"/>
    <row r="723496" customHeight="1"/>
    <row r="723498" customHeight="1"/>
    <row r="723500" customHeight="1"/>
    <row r="723502" customHeight="1"/>
    <row r="723504" customHeight="1"/>
    <row r="723506" customHeight="1"/>
    <row r="723508" customHeight="1"/>
    <row r="723510" customHeight="1"/>
    <row r="723512" customHeight="1"/>
    <row r="723514" customHeight="1"/>
    <row r="723516" customHeight="1"/>
    <row r="723518" customHeight="1"/>
    <row r="723520" customHeight="1"/>
    <row r="723522" customHeight="1"/>
    <row r="723524" customHeight="1"/>
    <row r="723526" customHeight="1"/>
    <row r="723528" customHeight="1"/>
    <row r="723530" customHeight="1"/>
    <row r="723532" customHeight="1"/>
    <row r="723534" customHeight="1"/>
    <row r="723536" customHeight="1"/>
    <row r="723538" customHeight="1"/>
    <row r="723540" customHeight="1"/>
    <row r="723542" customHeight="1"/>
    <row r="723544" customHeight="1"/>
    <row r="723546" customHeight="1"/>
    <row r="723548" customHeight="1"/>
    <row r="723550" customHeight="1"/>
    <row r="723552" customHeight="1"/>
    <row r="723554" customHeight="1"/>
    <row r="723556" customHeight="1"/>
    <row r="723558" customHeight="1"/>
    <row r="723560" customHeight="1"/>
    <row r="723562" customHeight="1"/>
    <row r="723564" customHeight="1"/>
    <row r="723566" customHeight="1"/>
    <row r="723568" customHeight="1"/>
    <row r="723570" customHeight="1"/>
    <row r="723572" customHeight="1"/>
    <row r="723574" customHeight="1"/>
    <row r="723576" customHeight="1"/>
    <row r="723578" customHeight="1"/>
    <row r="723580" customHeight="1"/>
    <row r="723582" customHeight="1"/>
    <row r="723584" customHeight="1"/>
    <row r="723586" customHeight="1"/>
    <row r="723588" customHeight="1"/>
    <row r="723590" customHeight="1"/>
    <row r="723592" customHeight="1"/>
    <row r="723594" customHeight="1"/>
    <row r="723596" customHeight="1"/>
    <row r="723598" customHeight="1"/>
    <row r="723600" customHeight="1"/>
    <row r="723602" customHeight="1"/>
    <row r="723604" customHeight="1"/>
    <row r="723606" customHeight="1"/>
    <row r="723608" customHeight="1"/>
    <row r="723610" customHeight="1"/>
    <row r="723612" customHeight="1"/>
    <row r="723614" customHeight="1"/>
    <row r="723616" customHeight="1"/>
    <row r="723618" customHeight="1"/>
    <row r="723620" customHeight="1"/>
    <row r="723622" customHeight="1"/>
    <row r="723624" customHeight="1"/>
    <row r="723626" customHeight="1"/>
    <row r="723628" customHeight="1"/>
    <row r="723630" customHeight="1"/>
    <row r="723632" customHeight="1"/>
    <row r="723634" customHeight="1"/>
    <row r="723636" customHeight="1"/>
    <row r="723638" customHeight="1"/>
    <row r="723640" customHeight="1"/>
    <row r="723642" customHeight="1"/>
    <row r="723644" customHeight="1"/>
    <row r="723646" customHeight="1"/>
    <row r="723648" customHeight="1"/>
    <row r="723650" customHeight="1"/>
    <row r="723652" customHeight="1"/>
    <row r="723654" customHeight="1"/>
    <row r="723656" customHeight="1"/>
    <row r="723658" customHeight="1"/>
    <row r="723660" customHeight="1"/>
    <row r="723662" customHeight="1"/>
    <row r="723664" customHeight="1"/>
    <row r="723666" customHeight="1"/>
    <row r="723668" customHeight="1"/>
    <row r="723670" customHeight="1"/>
    <row r="723672" customHeight="1"/>
    <row r="723674" customHeight="1"/>
    <row r="723676" customHeight="1"/>
    <row r="723678" customHeight="1"/>
    <row r="723680" customHeight="1"/>
    <row r="723682" customHeight="1"/>
    <row r="723684" customHeight="1"/>
    <row r="723686" customHeight="1"/>
    <row r="723688" customHeight="1"/>
    <row r="723690" customHeight="1"/>
    <row r="723692" customHeight="1"/>
    <row r="723694" customHeight="1"/>
    <row r="723696" customHeight="1"/>
    <row r="723698" customHeight="1"/>
    <row r="723700" customHeight="1"/>
    <row r="723702" customHeight="1"/>
    <row r="723704" customHeight="1"/>
    <row r="723706" customHeight="1"/>
    <row r="723708" customHeight="1"/>
    <row r="723710" customHeight="1"/>
    <row r="723712" customHeight="1"/>
    <row r="723714" customHeight="1"/>
    <row r="723716" customHeight="1"/>
    <row r="723718" customHeight="1"/>
    <row r="723720" customHeight="1"/>
    <row r="723722" customHeight="1"/>
    <row r="723724" customHeight="1"/>
    <row r="723726" customHeight="1"/>
    <row r="723728" customHeight="1"/>
    <row r="723730" customHeight="1"/>
    <row r="723732" customHeight="1"/>
    <row r="723734" customHeight="1"/>
    <row r="723736" customHeight="1"/>
    <row r="723738" customHeight="1"/>
    <row r="723740" customHeight="1"/>
    <row r="723742" customHeight="1"/>
    <row r="723744" customHeight="1"/>
    <row r="723746" customHeight="1"/>
    <row r="723748" customHeight="1"/>
    <row r="723750" customHeight="1"/>
    <row r="723752" customHeight="1"/>
    <row r="723754" customHeight="1"/>
    <row r="723756" customHeight="1"/>
    <row r="723758" customHeight="1"/>
    <row r="723760" customHeight="1"/>
    <row r="723762" customHeight="1"/>
    <row r="723764" customHeight="1"/>
    <row r="723766" customHeight="1"/>
    <row r="723768" customHeight="1"/>
    <row r="723770" customHeight="1"/>
    <row r="723772" customHeight="1"/>
    <row r="723774" customHeight="1"/>
    <row r="723776" customHeight="1"/>
    <row r="723778" customHeight="1"/>
    <row r="723780" customHeight="1"/>
    <row r="723782" customHeight="1"/>
    <row r="723784" customHeight="1"/>
    <row r="723786" customHeight="1"/>
    <row r="723788" customHeight="1"/>
    <row r="723790" customHeight="1"/>
    <row r="723792" customHeight="1"/>
    <row r="723794" customHeight="1"/>
    <row r="723796" customHeight="1"/>
    <row r="723798" customHeight="1"/>
    <row r="723800" customHeight="1"/>
    <row r="723802" customHeight="1"/>
    <row r="723804" customHeight="1"/>
    <row r="723806" customHeight="1"/>
    <row r="723808" customHeight="1"/>
    <row r="723810" customHeight="1"/>
    <row r="723812" customHeight="1"/>
    <row r="723814" customHeight="1"/>
    <row r="723816" customHeight="1"/>
    <row r="723818" customHeight="1"/>
    <row r="723820" customHeight="1"/>
    <row r="723822" customHeight="1"/>
    <row r="723824" customHeight="1"/>
    <row r="723826" customHeight="1"/>
    <row r="723828" customHeight="1"/>
    <row r="723830" customHeight="1"/>
    <row r="723832" customHeight="1"/>
    <row r="723834" customHeight="1"/>
    <row r="723836" customHeight="1"/>
    <row r="723838" customHeight="1"/>
    <row r="723840" customHeight="1"/>
    <row r="723842" customHeight="1"/>
    <row r="723844" customHeight="1"/>
    <row r="723846" customHeight="1"/>
    <row r="723848" customHeight="1"/>
    <row r="723850" customHeight="1"/>
    <row r="723852" customHeight="1"/>
    <row r="723854" customHeight="1"/>
    <row r="723856" customHeight="1"/>
    <row r="723858" customHeight="1"/>
    <row r="723860" customHeight="1"/>
    <row r="723862" customHeight="1"/>
    <row r="723864" customHeight="1"/>
    <row r="723866" customHeight="1"/>
    <row r="723868" customHeight="1"/>
    <row r="723870" customHeight="1"/>
    <row r="723872" customHeight="1"/>
    <row r="723874" customHeight="1"/>
    <row r="723876" customHeight="1"/>
    <row r="723878" customHeight="1"/>
    <row r="723880" customHeight="1"/>
    <row r="723882" customHeight="1"/>
    <row r="723884" customHeight="1"/>
    <row r="723886" customHeight="1"/>
    <row r="723888" customHeight="1"/>
    <row r="723890" customHeight="1"/>
    <row r="723892" customHeight="1"/>
    <row r="723894" customHeight="1"/>
    <row r="723896" customHeight="1"/>
    <row r="723898" customHeight="1"/>
    <row r="723900" customHeight="1"/>
    <row r="723902" customHeight="1"/>
    <row r="723904" customHeight="1"/>
    <row r="723906" customHeight="1"/>
    <row r="723908" customHeight="1"/>
    <row r="723910" customHeight="1"/>
    <row r="723912" customHeight="1"/>
    <row r="723914" customHeight="1"/>
    <row r="723916" customHeight="1"/>
    <row r="723918" customHeight="1"/>
    <row r="723920" customHeight="1"/>
    <row r="723922" customHeight="1"/>
    <row r="723924" customHeight="1"/>
    <row r="723926" customHeight="1"/>
    <row r="723928" customHeight="1"/>
    <row r="723930" customHeight="1"/>
    <row r="723932" customHeight="1"/>
    <row r="723934" customHeight="1"/>
    <row r="723936" customHeight="1"/>
    <row r="723938" customHeight="1"/>
    <row r="723940" customHeight="1"/>
    <row r="723942" customHeight="1"/>
    <row r="723944" customHeight="1"/>
    <row r="723946" customHeight="1"/>
    <row r="723948" customHeight="1"/>
    <row r="723950" customHeight="1"/>
    <row r="723952" customHeight="1"/>
    <row r="723954" customHeight="1"/>
    <row r="723956" customHeight="1"/>
    <row r="723958" customHeight="1"/>
    <row r="723960" customHeight="1"/>
    <row r="723962" customHeight="1"/>
    <row r="723964" customHeight="1"/>
    <row r="723966" customHeight="1"/>
    <row r="723968" customHeight="1"/>
    <row r="723970" customHeight="1"/>
    <row r="723972" customHeight="1"/>
    <row r="723974" customHeight="1"/>
    <row r="723976" customHeight="1"/>
    <row r="723978" customHeight="1"/>
    <row r="723980" customHeight="1"/>
    <row r="723982" customHeight="1"/>
    <row r="723984" customHeight="1"/>
    <row r="723986" customHeight="1"/>
    <row r="723988" customHeight="1"/>
    <row r="723990" customHeight="1"/>
    <row r="723992" customHeight="1"/>
    <row r="723994" customHeight="1"/>
    <row r="723996" customHeight="1"/>
    <row r="723998" customHeight="1"/>
    <row r="724000" customHeight="1"/>
    <row r="724002" customHeight="1"/>
    <row r="724004" customHeight="1"/>
    <row r="724006" customHeight="1"/>
    <row r="724008" customHeight="1"/>
    <row r="724010" customHeight="1"/>
    <row r="724012" customHeight="1"/>
    <row r="724014" customHeight="1"/>
    <row r="724016" customHeight="1"/>
    <row r="724018" customHeight="1"/>
    <row r="724020" customHeight="1"/>
    <row r="724022" customHeight="1"/>
    <row r="724024" customHeight="1"/>
    <row r="724026" customHeight="1"/>
    <row r="724028" customHeight="1"/>
    <row r="724030" customHeight="1"/>
    <row r="724032" customHeight="1"/>
    <row r="724034" customHeight="1"/>
    <row r="724036" customHeight="1"/>
    <row r="724038" customHeight="1"/>
    <row r="724040" customHeight="1"/>
    <row r="724042" customHeight="1"/>
    <row r="724044" customHeight="1"/>
    <row r="724046" customHeight="1"/>
    <row r="724048" customHeight="1"/>
    <row r="724050" customHeight="1"/>
    <row r="724052" customHeight="1"/>
    <row r="724054" customHeight="1"/>
    <row r="724056" customHeight="1"/>
    <row r="724058" customHeight="1"/>
    <row r="724060" customHeight="1"/>
    <row r="724062" customHeight="1"/>
    <row r="724064" customHeight="1"/>
    <row r="724066" customHeight="1"/>
    <row r="724068" customHeight="1"/>
    <row r="724070" customHeight="1"/>
    <row r="724072" customHeight="1"/>
    <row r="724074" customHeight="1"/>
    <row r="724076" customHeight="1"/>
    <row r="724078" customHeight="1"/>
    <row r="724080" customHeight="1"/>
    <row r="724082" customHeight="1"/>
    <row r="724084" customHeight="1"/>
    <row r="724086" customHeight="1"/>
    <row r="724088" customHeight="1"/>
    <row r="724090" customHeight="1"/>
    <row r="724092" customHeight="1"/>
    <row r="724094" customHeight="1"/>
    <row r="724096" customHeight="1"/>
    <row r="724098" customHeight="1"/>
    <row r="724100" customHeight="1"/>
    <row r="724102" customHeight="1"/>
    <row r="724104" customHeight="1"/>
    <row r="724106" customHeight="1"/>
    <row r="724108" customHeight="1"/>
    <row r="724110" customHeight="1"/>
    <row r="724112" customHeight="1"/>
    <row r="724114" customHeight="1"/>
    <row r="724116" customHeight="1"/>
    <row r="724118" customHeight="1"/>
    <row r="724120" customHeight="1"/>
    <row r="724122" customHeight="1"/>
    <row r="724124" customHeight="1"/>
    <row r="724126" customHeight="1"/>
    <row r="724128" customHeight="1"/>
    <row r="724130" customHeight="1"/>
    <row r="724132" customHeight="1"/>
    <row r="724134" customHeight="1"/>
    <row r="724136" customHeight="1"/>
    <row r="724138" customHeight="1"/>
    <row r="724140" customHeight="1"/>
    <row r="724142" customHeight="1"/>
    <row r="724144" customHeight="1"/>
    <row r="724146" customHeight="1"/>
    <row r="724148" customHeight="1"/>
    <row r="724150" customHeight="1"/>
    <row r="724152" customHeight="1"/>
    <row r="724154" customHeight="1"/>
    <row r="724156" customHeight="1"/>
    <row r="724158" customHeight="1"/>
    <row r="724160" customHeight="1"/>
    <row r="724162" customHeight="1"/>
    <row r="724164" customHeight="1"/>
    <row r="724166" customHeight="1"/>
    <row r="724168" customHeight="1"/>
    <row r="724170" customHeight="1"/>
    <row r="724172" customHeight="1"/>
    <row r="724174" customHeight="1"/>
    <row r="724176" customHeight="1"/>
    <row r="724178" customHeight="1"/>
    <row r="724180" customHeight="1"/>
    <row r="724182" customHeight="1"/>
    <row r="724184" customHeight="1"/>
    <row r="724186" customHeight="1"/>
    <row r="724188" customHeight="1"/>
    <row r="724190" customHeight="1"/>
    <row r="724192" customHeight="1"/>
    <row r="724194" customHeight="1"/>
    <row r="724196" customHeight="1"/>
    <row r="724198" customHeight="1"/>
    <row r="724200" customHeight="1"/>
    <row r="724202" customHeight="1"/>
    <row r="724204" customHeight="1"/>
    <row r="724206" customHeight="1"/>
    <row r="724208" customHeight="1"/>
    <row r="724210" customHeight="1"/>
    <row r="724212" customHeight="1"/>
    <row r="724214" customHeight="1"/>
    <row r="724216" customHeight="1"/>
    <row r="724218" customHeight="1"/>
    <row r="724220" customHeight="1"/>
    <row r="724222" customHeight="1"/>
    <row r="724224" customHeight="1"/>
    <row r="724226" customHeight="1"/>
    <row r="724228" customHeight="1"/>
    <row r="724230" customHeight="1"/>
    <row r="724232" customHeight="1"/>
    <row r="724234" customHeight="1"/>
    <row r="724236" customHeight="1"/>
    <row r="724238" customHeight="1"/>
    <row r="724240" customHeight="1"/>
    <row r="724242" customHeight="1"/>
    <row r="724244" customHeight="1"/>
    <row r="724246" customHeight="1"/>
    <row r="724248" customHeight="1"/>
    <row r="724250" customHeight="1"/>
    <row r="724252" customHeight="1"/>
    <row r="724254" customHeight="1"/>
    <row r="724256" customHeight="1"/>
    <row r="724258" customHeight="1"/>
    <row r="724260" customHeight="1"/>
    <row r="724262" customHeight="1"/>
    <row r="724264" customHeight="1"/>
    <row r="724266" customHeight="1"/>
    <row r="724268" customHeight="1"/>
    <row r="724270" customHeight="1"/>
    <row r="724272" customHeight="1"/>
    <row r="724274" customHeight="1"/>
    <row r="724276" customHeight="1"/>
    <row r="724278" customHeight="1"/>
    <row r="724280" customHeight="1"/>
    <row r="724282" customHeight="1"/>
    <row r="724284" customHeight="1"/>
    <row r="724286" customHeight="1"/>
    <row r="724288" customHeight="1"/>
    <row r="724290" customHeight="1"/>
    <row r="724292" customHeight="1"/>
    <row r="724294" customHeight="1"/>
    <row r="724296" customHeight="1"/>
    <row r="724298" customHeight="1"/>
    <row r="724300" customHeight="1"/>
    <row r="724302" customHeight="1"/>
    <row r="724304" customHeight="1"/>
    <row r="724306" customHeight="1"/>
    <row r="724308" customHeight="1"/>
    <row r="724310" customHeight="1"/>
    <row r="724312" customHeight="1"/>
    <row r="724314" customHeight="1"/>
    <row r="724316" customHeight="1"/>
    <row r="724318" customHeight="1"/>
    <row r="724320" customHeight="1"/>
    <row r="724322" customHeight="1"/>
    <row r="724324" customHeight="1"/>
    <row r="724326" customHeight="1"/>
    <row r="724328" customHeight="1"/>
    <row r="724330" customHeight="1"/>
    <row r="724332" customHeight="1"/>
    <row r="724334" customHeight="1"/>
    <row r="724336" customHeight="1"/>
    <row r="724338" customHeight="1"/>
    <row r="724340" customHeight="1"/>
    <row r="724342" customHeight="1"/>
    <row r="724344" customHeight="1"/>
    <row r="724346" customHeight="1"/>
    <row r="724348" customHeight="1"/>
    <row r="724350" customHeight="1"/>
    <row r="724352" customHeight="1"/>
    <row r="724354" customHeight="1"/>
    <row r="724356" customHeight="1"/>
    <row r="724358" customHeight="1"/>
    <row r="724360" customHeight="1"/>
    <row r="724362" customHeight="1"/>
    <row r="724364" customHeight="1"/>
    <row r="724366" customHeight="1"/>
    <row r="724368" customHeight="1"/>
    <row r="724370" customHeight="1"/>
    <row r="724372" customHeight="1"/>
    <row r="724374" customHeight="1"/>
    <row r="724376" customHeight="1"/>
    <row r="724378" customHeight="1"/>
    <row r="724380" customHeight="1"/>
    <row r="724382" customHeight="1"/>
    <row r="724384" customHeight="1"/>
    <row r="724386" customHeight="1"/>
    <row r="724388" customHeight="1"/>
    <row r="724390" customHeight="1"/>
    <row r="724392" customHeight="1"/>
    <row r="724394" customHeight="1"/>
    <row r="724396" customHeight="1"/>
    <row r="724398" customHeight="1"/>
    <row r="724400" customHeight="1"/>
    <row r="724402" customHeight="1"/>
    <row r="724404" customHeight="1"/>
    <row r="724406" customHeight="1"/>
    <row r="724408" customHeight="1"/>
    <row r="724410" customHeight="1"/>
    <row r="724412" customHeight="1"/>
    <row r="724414" customHeight="1"/>
    <row r="724416" customHeight="1"/>
    <row r="724418" customHeight="1"/>
    <row r="724420" customHeight="1"/>
    <row r="724422" customHeight="1"/>
    <row r="724424" customHeight="1"/>
    <row r="724426" customHeight="1"/>
    <row r="724428" customHeight="1"/>
    <row r="724430" customHeight="1"/>
    <row r="724432" customHeight="1"/>
    <row r="724434" customHeight="1"/>
    <row r="724436" customHeight="1"/>
    <row r="724438" customHeight="1"/>
    <row r="724440" customHeight="1"/>
    <row r="724442" customHeight="1"/>
    <row r="724444" customHeight="1"/>
    <row r="724446" customHeight="1"/>
    <row r="724448" customHeight="1"/>
    <row r="724450" customHeight="1"/>
    <row r="724452" customHeight="1"/>
    <row r="724454" customHeight="1"/>
    <row r="724456" customHeight="1"/>
    <row r="724458" customHeight="1"/>
    <row r="724460" customHeight="1"/>
    <row r="724462" customHeight="1"/>
    <row r="724464" customHeight="1"/>
    <row r="724466" customHeight="1"/>
    <row r="724468" customHeight="1"/>
    <row r="724470" customHeight="1"/>
    <row r="724472" customHeight="1"/>
    <row r="724474" customHeight="1"/>
    <row r="724476" customHeight="1"/>
    <row r="724478" customHeight="1"/>
    <row r="724480" customHeight="1"/>
    <row r="724482" customHeight="1"/>
    <row r="724484" customHeight="1"/>
    <row r="724486" customHeight="1"/>
    <row r="724488" customHeight="1"/>
    <row r="724490" customHeight="1"/>
    <row r="724492" customHeight="1"/>
    <row r="724494" customHeight="1"/>
    <row r="724496" customHeight="1"/>
    <row r="724498" customHeight="1"/>
    <row r="724500" customHeight="1"/>
    <row r="724502" customHeight="1"/>
    <row r="724504" customHeight="1"/>
    <row r="724506" customHeight="1"/>
    <row r="724508" customHeight="1"/>
    <row r="724510" customHeight="1"/>
    <row r="724512" customHeight="1"/>
    <row r="724514" customHeight="1"/>
    <row r="724516" customHeight="1"/>
    <row r="724518" customHeight="1"/>
    <row r="724520" customHeight="1"/>
    <row r="724522" customHeight="1"/>
    <row r="724524" customHeight="1"/>
    <row r="724526" customHeight="1"/>
    <row r="724528" customHeight="1"/>
    <row r="724530" customHeight="1"/>
    <row r="724532" customHeight="1"/>
    <row r="724534" customHeight="1"/>
    <row r="724536" customHeight="1"/>
    <row r="724538" customHeight="1"/>
    <row r="724540" customHeight="1"/>
    <row r="724542" customHeight="1"/>
    <row r="724544" customHeight="1"/>
    <row r="724546" customHeight="1"/>
    <row r="724548" customHeight="1"/>
    <row r="724550" customHeight="1"/>
    <row r="724552" customHeight="1"/>
    <row r="724554" customHeight="1"/>
    <row r="724556" customHeight="1"/>
    <row r="724558" customHeight="1"/>
    <row r="724560" customHeight="1"/>
    <row r="724562" customHeight="1"/>
    <row r="724564" customHeight="1"/>
    <row r="724566" customHeight="1"/>
    <row r="724568" customHeight="1"/>
    <row r="724570" customHeight="1"/>
    <row r="724572" customHeight="1"/>
    <row r="724574" customHeight="1"/>
    <row r="724576" customHeight="1"/>
    <row r="724578" customHeight="1"/>
    <row r="724580" customHeight="1"/>
    <row r="724582" customHeight="1"/>
    <row r="724584" customHeight="1"/>
    <row r="724586" customHeight="1"/>
    <row r="724588" customHeight="1"/>
    <row r="724590" customHeight="1"/>
    <row r="724592" customHeight="1"/>
    <row r="724594" customHeight="1"/>
    <row r="724596" customHeight="1"/>
    <row r="724598" customHeight="1"/>
    <row r="724600" customHeight="1"/>
    <row r="724602" customHeight="1"/>
    <row r="724604" customHeight="1"/>
    <row r="724606" customHeight="1"/>
    <row r="724608" customHeight="1"/>
    <row r="724610" customHeight="1"/>
    <row r="724612" customHeight="1"/>
    <row r="724614" customHeight="1"/>
    <row r="724616" customHeight="1"/>
    <row r="724618" customHeight="1"/>
    <row r="724620" customHeight="1"/>
    <row r="724622" customHeight="1"/>
    <row r="724624" customHeight="1"/>
    <row r="724626" customHeight="1"/>
    <row r="724628" customHeight="1"/>
    <row r="724630" customHeight="1"/>
    <row r="724632" customHeight="1"/>
    <row r="724634" customHeight="1"/>
    <row r="724636" customHeight="1"/>
    <row r="724638" customHeight="1"/>
    <row r="724640" customHeight="1"/>
    <row r="724642" customHeight="1"/>
    <row r="724644" customHeight="1"/>
    <row r="724646" customHeight="1"/>
    <row r="724648" customHeight="1"/>
    <row r="724650" customHeight="1"/>
    <row r="724652" customHeight="1"/>
    <row r="724654" customHeight="1"/>
    <row r="724656" customHeight="1"/>
    <row r="724658" customHeight="1"/>
    <row r="724660" customHeight="1"/>
    <row r="724662" customHeight="1"/>
    <row r="724664" customHeight="1"/>
    <row r="724666" customHeight="1"/>
    <row r="724668" customHeight="1"/>
    <row r="724670" customHeight="1"/>
    <row r="724672" customHeight="1"/>
    <row r="724674" customHeight="1"/>
    <row r="724676" customHeight="1"/>
    <row r="724678" customHeight="1"/>
    <row r="724680" customHeight="1"/>
    <row r="724682" customHeight="1"/>
    <row r="724684" customHeight="1"/>
    <row r="724686" customHeight="1"/>
    <row r="724688" customHeight="1"/>
    <row r="724690" customHeight="1"/>
    <row r="724692" customHeight="1"/>
    <row r="724694" customHeight="1"/>
    <row r="724696" customHeight="1"/>
    <row r="724698" customHeight="1"/>
    <row r="724700" customHeight="1"/>
    <row r="724702" customHeight="1"/>
    <row r="724704" customHeight="1"/>
    <row r="724706" customHeight="1"/>
    <row r="724708" customHeight="1"/>
    <row r="724710" customHeight="1"/>
    <row r="724712" customHeight="1"/>
    <row r="724714" customHeight="1"/>
    <row r="724716" customHeight="1"/>
    <row r="724718" customHeight="1"/>
    <row r="724720" customHeight="1"/>
    <row r="724722" customHeight="1"/>
    <row r="724724" customHeight="1"/>
    <row r="724726" customHeight="1"/>
    <row r="724728" customHeight="1"/>
    <row r="724730" customHeight="1"/>
    <row r="724732" customHeight="1"/>
    <row r="724734" customHeight="1"/>
    <row r="724736" customHeight="1"/>
    <row r="724738" customHeight="1"/>
    <row r="724740" customHeight="1"/>
    <row r="724742" customHeight="1"/>
    <row r="724744" customHeight="1"/>
    <row r="724746" customHeight="1"/>
    <row r="724748" customHeight="1"/>
    <row r="724750" customHeight="1"/>
    <row r="724752" customHeight="1"/>
    <row r="724754" customHeight="1"/>
    <row r="724756" customHeight="1"/>
    <row r="724758" customHeight="1"/>
    <row r="724760" customHeight="1"/>
    <row r="724762" customHeight="1"/>
    <row r="724764" customHeight="1"/>
    <row r="724766" customHeight="1"/>
    <row r="724768" customHeight="1"/>
    <row r="724770" customHeight="1"/>
    <row r="724772" customHeight="1"/>
    <row r="724774" customHeight="1"/>
    <row r="724776" customHeight="1"/>
    <row r="724778" customHeight="1"/>
    <row r="724780" customHeight="1"/>
    <row r="724782" customHeight="1"/>
    <row r="724784" customHeight="1"/>
    <row r="724786" customHeight="1"/>
    <row r="724788" customHeight="1"/>
    <row r="724790" customHeight="1"/>
    <row r="724792" customHeight="1"/>
    <row r="724794" customHeight="1"/>
    <row r="724796" customHeight="1"/>
    <row r="724798" customHeight="1"/>
    <row r="724800" customHeight="1"/>
    <row r="724802" customHeight="1"/>
    <row r="724804" customHeight="1"/>
    <row r="724806" customHeight="1"/>
    <row r="724808" customHeight="1"/>
    <row r="724810" customHeight="1"/>
    <row r="724812" customHeight="1"/>
    <row r="724814" customHeight="1"/>
    <row r="724816" customHeight="1"/>
    <row r="724818" customHeight="1"/>
    <row r="724820" customHeight="1"/>
    <row r="724822" customHeight="1"/>
    <row r="724824" customHeight="1"/>
    <row r="724826" customHeight="1"/>
    <row r="724828" customHeight="1"/>
    <row r="724830" customHeight="1"/>
    <row r="724832" customHeight="1"/>
    <row r="724834" customHeight="1"/>
    <row r="724836" customHeight="1"/>
    <row r="724838" customHeight="1"/>
    <row r="724840" customHeight="1"/>
    <row r="724842" customHeight="1"/>
    <row r="724844" customHeight="1"/>
    <row r="724846" customHeight="1"/>
    <row r="724848" customHeight="1"/>
    <row r="724850" customHeight="1"/>
    <row r="724852" customHeight="1"/>
    <row r="724854" customHeight="1"/>
    <row r="724856" customHeight="1"/>
    <row r="724858" customHeight="1"/>
    <row r="724860" customHeight="1"/>
    <row r="724862" customHeight="1"/>
    <row r="724864" customHeight="1"/>
    <row r="724866" customHeight="1"/>
    <row r="724868" customHeight="1"/>
    <row r="724870" customHeight="1"/>
    <row r="724872" customHeight="1"/>
    <row r="724874" customHeight="1"/>
    <row r="724876" customHeight="1"/>
    <row r="724878" customHeight="1"/>
    <row r="724880" customHeight="1"/>
    <row r="724882" customHeight="1"/>
    <row r="724884" customHeight="1"/>
    <row r="724886" customHeight="1"/>
    <row r="724888" customHeight="1"/>
    <row r="724890" customHeight="1"/>
    <row r="724892" customHeight="1"/>
    <row r="724894" customHeight="1"/>
    <row r="724896" customHeight="1"/>
    <row r="724898" customHeight="1"/>
    <row r="724900" customHeight="1"/>
    <row r="724902" customHeight="1"/>
    <row r="724904" customHeight="1"/>
    <row r="724906" customHeight="1"/>
    <row r="724908" customHeight="1"/>
    <row r="724910" customHeight="1"/>
    <row r="724912" customHeight="1"/>
    <row r="724914" customHeight="1"/>
    <row r="724916" customHeight="1"/>
    <row r="724918" customHeight="1"/>
    <row r="724920" customHeight="1"/>
    <row r="724922" customHeight="1"/>
    <row r="724924" customHeight="1"/>
    <row r="724926" customHeight="1"/>
    <row r="724928" customHeight="1"/>
    <row r="724930" customHeight="1"/>
    <row r="724932" customHeight="1"/>
    <row r="724934" customHeight="1"/>
    <row r="724936" customHeight="1"/>
    <row r="724938" customHeight="1"/>
    <row r="724940" customHeight="1"/>
    <row r="724942" customHeight="1"/>
    <row r="724944" customHeight="1"/>
    <row r="724946" customHeight="1"/>
    <row r="724948" customHeight="1"/>
    <row r="724950" customHeight="1"/>
    <row r="724952" customHeight="1"/>
    <row r="724954" customHeight="1"/>
    <row r="724956" customHeight="1"/>
    <row r="724958" customHeight="1"/>
    <row r="724960" customHeight="1"/>
    <row r="724962" customHeight="1"/>
    <row r="724964" customHeight="1"/>
    <row r="724966" customHeight="1"/>
    <row r="724968" customHeight="1"/>
    <row r="724970" customHeight="1"/>
    <row r="724972" customHeight="1"/>
    <row r="724974" customHeight="1"/>
    <row r="724976" customHeight="1"/>
    <row r="724978" customHeight="1"/>
    <row r="724980" customHeight="1"/>
    <row r="724982" customHeight="1"/>
    <row r="724984" customHeight="1"/>
    <row r="724986" customHeight="1"/>
    <row r="724988" customHeight="1"/>
    <row r="724990" customHeight="1"/>
    <row r="724992" customHeight="1"/>
    <row r="724994" customHeight="1"/>
    <row r="724996" customHeight="1"/>
    <row r="724998" customHeight="1"/>
    <row r="725000" customHeight="1"/>
    <row r="725002" customHeight="1"/>
    <row r="725004" customHeight="1"/>
    <row r="725006" customHeight="1"/>
    <row r="725008" customHeight="1"/>
    <row r="725010" customHeight="1"/>
    <row r="725012" customHeight="1"/>
    <row r="725014" customHeight="1"/>
    <row r="725016" customHeight="1"/>
    <row r="725018" customHeight="1"/>
    <row r="725020" customHeight="1"/>
    <row r="725022" customHeight="1"/>
    <row r="725024" customHeight="1"/>
    <row r="725026" customHeight="1"/>
    <row r="725028" customHeight="1"/>
    <row r="725030" customHeight="1"/>
    <row r="725032" customHeight="1"/>
    <row r="725034" customHeight="1"/>
    <row r="725036" customHeight="1"/>
    <row r="725038" customHeight="1"/>
    <row r="725040" customHeight="1"/>
    <row r="725042" customHeight="1"/>
    <row r="725044" customHeight="1"/>
    <row r="725046" customHeight="1"/>
    <row r="725048" customHeight="1"/>
    <row r="725050" customHeight="1"/>
    <row r="725052" customHeight="1"/>
    <row r="725054" customHeight="1"/>
    <row r="725056" customHeight="1"/>
    <row r="725058" customHeight="1"/>
    <row r="725060" customHeight="1"/>
    <row r="725062" customHeight="1"/>
    <row r="725064" customHeight="1"/>
    <row r="725066" customHeight="1"/>
    <row r="725068" customHeight="1"/>
    <row r="725070" customHeight="1"/>
    <row r="725072" customHeight="1"/>
    <row r="725074" customHeight="1"/>
    <row r="725076" customHeight="1"/>
    <row r="725078" customHeight="1"/>
    <row r="725080" customHeight="1"/>
    <row r="725082" customHeight="1"/>
    <row r="725084" customHeight="1"/>
    <row r="725086" customHeight="1"/>
    <row r="725088" customHeight="1"/>
    <row r="725090" customHeight="1"/>
    <row r="725092" customHeight="1"/>
    <row r="725094" customHeight="1"/>
    <row r="725096" customHeight="1"/>
    <row r="725098" customHeight="1"/>
    <row r="725100" customHeight="1"/>
    <row r="725102" customHeight="1"/>
    <row r="725104" customHeight="1"/>
    <row r="725106" customHeight="1"/>
    <row r="725108" customHeight="1"/>
    <row r="725110" customHeight="1"/>
    <row r="725112" customHeight="1"/>
    <row r="725114" customHeight="1"/>
    <row r="725116" customHeight="1"/>
    <row r="725118" customHeight="1"/>
    <row r="725120" customHeight="1"/>
    <row r="725122" customHeight="1"/>
    <row r="725124" customHeight="1"/>
    <row r="725126" customHeight="1"/>
    <row r="725128" customHeight="1"/>
    <row r="725130" customHeight="1"/>
    <row r="725132" customHeight="1"/>
    <row r="725134" customHeight="1"/>
    <row r="725136" customHeight="1"/>
    <row r="725138" customHeight="1"/>
    <row r="725140" customHeight="1"/>
    <row r="725142" customHeight="1"/>
    <row r="725144" customHeight="1"/>
    <row r="725146" customHeight="1"/>
    <row r="725148" customHeight="1"/>
    <row r="725150" customHeight="1"/>
    <row r="725152" customHeight="1"/>
    <row r="725154" customHeight="1"/>
    <row r="725156" customHeight="1"/>
    <row r="725158" customHeight="1"/>
    <row r="725160" customHeight="1"/>
    <row r="725162" customHeight="1"/>
    <row r="725164" customHeight="1"/>
    <row r="725166" customHeight="1"/>
    <row r="725168" customHeight="1"/>
    <row r="725170" customHeight="1"/>
    <row r="725172" customHeight="1"/>
    <row r="725174" customHeight="1"/>
    <row r="725176" customHeight="1"/>
    <row r="725178" customHeight="1"/>
    <row r="725180" customHeight="1"/>
    <row r="725182" customHeight="1"/>
    <row r="725184" customHeight="1"/>
    <row r="725186" customHeight="1"/>
    <row r="725188" customHeight="1"/>
    <row r="725190" customHeight="1"/>
    <row r="725192" customHeight="1"/>
    <row r="725194" customHeight="1"/>
    <row r="725196" customHeight="1"/>
    <row r="725198" customHeight="1"/>
    <row r="725200" customHeight="1"/>
    <row r="725202" customHeight="1"/>
    <row r="725204" customHeight="1"/>
    <row r="725206" customHeight="1"/>
    <row r="725208" customHeight="1"/>
    <row r="725210" customHeight="1"/>
    <row r="725212" customHeight="1"/>
    <row r="725214" customHeight="1"/>
    <row r="725216" customHeight="1"/>
    <row r="725218" customHeight="1"/>
    <row r="725220" customHeight="1"/>
    <row r="725222" customHeight="1"/>
    <row r="725224" customHeight="1"/>
    <row r="725226" customHeight="1"/>
    <row r="725228" customHeight="1"/>
    <row r="725230" customHeight="1"/>
    <row r="725232" customHeight="1"/>
    <row r="725234" customHeight="1"/>
    <row r="725236" customHeight="1"/>
    <row r="725238" customHeight="1"/>
    <row r="725240" customHeight="1"/>
    <row r="725242" customHeight="1"/>
    <row r="725244" customHeight="1"/>
    <row r="725246" customHeight="1"/>
    <row r="725248" customHeight="1"/>
    <row r="725250" customHeight="1"/>
    <row r="725252" customHeight="1"/>
    <row r="725254" customHeight="1"/>
    <row r="725256" customHeight="1"/>
    <row r="725258" customHeight="1"/>
    <row r="725260" customHeight="1"/>
    <row r="725262" customHeight="1"/>
    <row r="725264" customHeight="1"/>
    <row r="725266" customHeight="1"/>
    <row r="725268" customHeight="1"/>
    <row r="725270" customHeight="1"/>
    <row r="725272" customHeight="1"/>
    <row r="725274" customHeight="1"/>
    <row r="725276" customHeight="1"/>
    <row r="725278" customHeight="1"/>
    <row r="725280" customHeight="1"/>
    <row r="725282" customHeight="1"/>
    <row r="725284" customHeight="1"/>
    <row r="725286" customHeight="1"/>
    <row r="725288" customHeight="1"/>
    <row r="725290" customHeight="1"/>
    <row r="725292" customHeight="1"/>
    <row r="725294" customHeight="1"/>
    <row r="725296" customHeight="1"/>
    <row r="725298" customHeight="1"/>
    <row r="725300" customHeight="1"/>
    <row r="725302" customHeight="1"/>
    <row r="725304" customHeight="1"/>
    <row r="725306" customHeight="1"/>
    <row r="725308" customHeight="1"/>
    <row r="725310" customHeight="1"/>
    <row r="725312" customHeight="1"/>
    <row r="725314" customHeight="1"/>
    <row r="725316" customHeight="1"/>
    <row r="725318" customHeight="1"/>
    <row r="725320" customHeight="1"/>
    <row r="725322" customHeight="1"/>
    <row r="725324" customHeight="1"/>
    <row r="725326" customHeight="1"/>
    <row r="725328" customHeight="1"/>
    <row r="725330" customHeight="1"/>
    <row r="725332" customHeight="1"/>
    <row r="725334" customHeight="1"/>
    <row r="725336" customHeight="1"/>
    <row r="725338" customHeight="1"/>
    <row r="725340" customHeight="1"/>
    <row r="725342" customHeight="1"/>
    <row r="725344" customHeight="1"/>
    <row r="725346" customHeight="1"/>
    <row r="725348" customHeight="1"/>
    <row r="725350" customHeight="1"/>
    <row r="725352" customHeight="1"/>
    <row r="725354" customHeight="1"/>
    <row r="725356" customHeight="1"/>
    <row r="725358" customHeight="1"/>
    <row r="725360" customHeight="1"/>
    <row r="725362" customHeight="1"/>
    <row r="725364" customHeight="1"/>
    <row r="725366" customHeight="1"/>
    <row r="725368" customHeight="1"/>
    <row r="725370" customHeight="1"/>
    <row r="725372" customHeight="1"/>
    <row r="725374" customHeight="1"/>
    <row r="725376" customHeight="1"/>
    <row r="725378" customHeight="1"/>
    <row r="725380" customHeight="1"/>
    <row r="725382" customHeight="1"/>
    <row r="725384" customHeight="1"/>
    <row r="725386" customHeight="1"/>
    <row r="725388" customHeight="1"/>
    <row r="725390" customHeight="1"/>
    <row r="725392" customHeight="1"/>
    <row r="725394" customHeight="1"/>
    <row r="725396" customHeight="1"/>
    <row r="725398" customHeight="1"/>
    <row r="725400" customHeight="1"/>
    <row r="725402" customHeight="1"/>
    <row r="725404" customHeight="1"/>
    <row r="725406" customHeight="1"/>
    <row r="725408" customHeight="1"/>
    <row r="725410" customHeight="1"/>
    <row r="725412" customHeight="1"/>
    <row r="725414" customHeight="1"/>
    <row r="725416" customHeight="1"/>
    <row r="725418" customHeight="1"/>
    <row r="725420" customHeight="1"/>
    <row r="725422" customHeight="1"/>
    <row r="725424" customHeight="1"/>
    <row r="725426" customHeight="1"/>
    <row r="725428" customHeight="1"/>
    <row r="725430" customHeight="1"/>
    <row r="725432" customHeight="1"/>
    <row r="725434" customHeight="1"/>
    <row r="725436" customHeight="1"/>
    <row r="725438" customHeight="1"/>
    <row r="725440" customHeight="1"/>
    <row r="725442" customHeight="1"/>
    <row r="725444" customHeight="1"/>
    <row r="725446" customHeight="1"/>
    <row r="725448" customHeight="1"/>
    <row r="725450" customHeight="1"/>
    <row r="725452" customHeight="1"/>
    <row r="725454" customHeight="1"/>
    <row r="725456" customHeight="1"/>
    <row r="725458" customHeight="1"/>
    <row r="725460" customHeight="1"/>
    <row r="725462" customHeight="1"/>
    <row r="725464" customHeight="1"/>
    <row r="725466" customHeight="1"/>
    <row r="725468" customHeight="1"/>
    <row r="725470" customHeight="1"/>
    <row r="725472" customHeight="1"/>
    <row r="725474" customHeight="1"/>
    <row r="725476" customHeight="1"/>
    <row r="725478" customHeight="1"/>
    <row r="725480" customHeight="1"/>
    <row r="725482" customHeight="1"/>
    <row r="725484" customHeight="1"/>
    <row r="725486" customHeight="1"/>
    <row r="725488" customHeight="1"/>
    <row r="725490" customHeight="1"/>
    <row r="725492" customHeight="1"/>
    <row r="725494" customHeight="1"/>
    <row r="725496" customHeight="1"/>
    <row r="725498" customHeight="1"/>
    <row r="725500" customHeight="1"/>
    <row r="725502" customHeight="1"/>
    <row r="725504" customHeight="1"/>
    <row r="725506" customHeight="1"/>
    <row r="725508" customHeight="1"/>
    <row r="725510" customHeight="1"/>
    <row r="725512" customHeight="1"/>
    <row r="725514" customHeight="1"/>
    <row r="725516" customHeight="1"/>
    <row r="725518" customHeight="1"/>
    <row r="725520" customHeight="1"/>
    <row r="725522" customHeight="1"/>
    <row r="725524" customHeight="1"/>
    <row r="725526" customHeight="1"/>
    <row r="725528" customHeight="1"/>
    <row r="725530" customHeight="1"/>
    <row r="725532" customHeight="1"/>
    <row r="725534" customHeight="1"/>
    <row r="725536" customHeight="1"/>
    <row r="725538" customHeight="1"/>
    <row r="725540" customHeight="1"/>
    <row r="725542" customHeight="1"/>
    <row r="725544" customHeight="1"/>
    <row r="725546" customHeight="1"/>
    <row r="725548" customHeight="1"/>
    <row r="725550" customHeight="1"/>
    <row r="725552" customHeight="1"/>
    <row r="725554" customHeight="1"/>
    <row r="725556" customHeight="1"/>
    <row r="725558" customHeight="1"/>
    <row r="725560" customHeight="1"/>
    <row r="725562" customHeight="1"/>
    <row r="725564" customHeight="1"/>
    <row r="725566" customHeight="1"/>
    <row r="725568" customHeight="1"/>
    <row r="725570" customHeight="1"/>
    <row r="725572" customHeight="1"/>
    <row r="725574" customHeight="1"/>
    <row r="725576" customHeight="1"/>
    <row r="725578" customHeight="1"/>
    <row r="725580" customHeight="1"/>
    <row r="725582" customHeight="1"/>
    <row r="725584" customHeight="1"/>
    <row r="725586" customHeight="1"/>
    <row r="725588" customHeight="1"/>
    <row r="725590" customHeight="1"/>
    <row r="725592" customHeight="1"/>
    <row r="725594" customHeight="1"/>
    <row r="725596" customHeight="1"/>
    <row r="725598" customHeight="1"/>
    <row r="725600" customHeight="1"/>
    <row r="725602" customHeight="1"/>
    <row r="725604" customHeight="1"/>
    <row r="725606" customHeight="1"/>
    <row r="725608" customHeight="1"/>
    <row r="725610" customHeight="1"/>
    <row r="725612" customHeight="1"/>
    <row r="725614" customHeight="1"/>
    <row r="725616" customHeight="1"/>
    <row r="725618" customHeight="1"/>
    <row r="725620" customHeight="1"/>
    <row r="725622" customHeight="1"/>
    <row r="725624" customHeight="1"/>
    <row r="725626" customHeight="1"/>
    <row r="725628" customHeight="1"/>
    <row r="725630" customHeight="1"/>
    <row r="725632" customHeight="1"/>
    <row r="725634" customHeight="1"/>
    <row r="725636" customHeight="1"/>
    <row r="725638" customHeight="1"/>
    <row r="725640" customHeight="1"/>
    <row r="725642" customHeight="1"/>
    <row r="725644" customHeight="1"/>
    <row r="725646" customHeight="1"/>
    <row r="725648" customHeight="1"/>
    <row r="725650" customHeight="1"/>
    <row r="725652" customHeight="1"/>
    <row r="725654" customHeight="1"/>
    <row r="725656" customHeight="1"/>
    <row r="725658" customHeight="1"/>
    <row r="725660" customHeight="1"/>
    <row r="725662" customHeight="1"/>
    <row r="725664" customHeight="1"/>
    <row r="725666" customHeight="1"/>
    <row r="725668" customHeight="1"/>
    <row r="725670" customHeight="1"/>
    <row r="725672" customHeight="1"/>
    <row r="725674" customHeight="1"/>
    <row r="725676" customHeight="1"/>
    <row r="725678" customHeight="1"/>
    <row r="725680" customHeight="1"/>
    <row r="725682" customHeight="1"/>
    <row r="725684" customHeight="1"/>
    <row r="725686" customHeight="1"/>
    <row r="725688" customHeight="1"/>
    <row r="725690" customHeight="1"/>
    <row r="725692" customHeight="1"/>
    <row r="725694" customHeight="1"/>
    <row r="725696" customHeight="1"/>
    <row r="725698" customHeight="1"/>
    <row r="725700" customHeight="1"/>
    <row r="725702" customHeight="1"/>
    <row r="725704" customHeight="1"/>
    <row r="725706" customHeight="1"/>
    <row r="725708" customHeight="1"/>
    <row r="725710" customHeight="1"/>
    <row r="725712" customHeight="1"/>
    <row r="725714" customHeight="1"/>
    <row r="725716" customHeight="1"/>
    <row r="725718" customHeight="1"/>
    <row r="725720" customHeight="1"/>
    <row r="725722" customHeight="1"/>
    <row r="725724" customHeight="1"/>
    <row r="725726" customHeight="1"/>
    <row r="725728" customHeight="1"/>
    <row r="725730" customHeight="1"/>
    <row r="725732" customHeight="1"/>
    <row r="725734" customHeight="1"/>
    <row r="725736" customHeight="1"/>
    <row r="725738" customHeight="1"/>
    <row r="725740" customHeight="1"/>
    <row r="725742" customHeight="1"/>
    <row r="725744" customHeight="1"/>
    <row r="725746" customHeight="1"/>
    <row r="725748" customHeight="1"/>
    <row r="725750" customHeight="1"/>
    <row r="725752" customHeight="1"/>
    <row r="725754" customHeight="1"/>
    <row r="725756" customHeight="1"/>
    <row r="725758" customHeight="1"/>
    <row r="725760" customHeight="1"/>
    <row r="725762" customHeight="1"/>
    <row r="725764" customHeight="1"/>
    <row r="725766" customHeight="1"/>
    <row r="725768" customHeight="1"/>
    <row r="725770" customHeight="1"/>
    <row r="725772" customHeight="1"/>
    <row r="725774" customHeight="1"/>
    <row r="725776" customHeight="1"/>
    <row r="725778" customHeight="1"/>
    <row r="725780" customHeight="1"/>
    <row r="725782" customHeight="1"/>
    <row r="725784" customHeight="1"/>
    <row r="725786" customHeight="1"/>
    <row r="725788" customHeight="1"/>
    <row r="725790" customHeight="1"/>
    <row r="725792" customHeight="1"/>
    <row r="725794" customHeight="1"/>
    <row r="725796" customHeight="1"/>
    <row r="725798" customHeight="1"/>
    <row r="725800" customHeight="1"/>
    <row r="725802" customHeight="1"/>
    <row r="725804" customHeight="1"/>
    <row r="725806" customHeight="1"/>
    <row r="725808" customHeight="1"/>
    <row r="725810" customHeight="1"/>
    <row r="725812" customHeight="1"/>
    <row r="725814" customHeight="1"/>
    <row r="725816" customHeight="1"/>
    <row r="725818" customHeight="1"/>
    <row r="725820" customHeight="1"/>
    <row r="725822" customHeight="1"/>
    <row r="725824" customHeight="1"/>
    <row r="725826" customHeight="1"/>
    <row r="725828" customHeight="1"/>
    <row r="725830" customHeight="1"/>
    <row r="725832" customHeight="1"/>
    <row r="725834" customHeight="1"/>
    <row r="725836" customHeight="1"/>
    <row r="725838" customHeight="1"/>
    <row r="725840" customHeight="1"/>
    <row r="725842" customHeight="1"/>
    <row r="725844" customHeight="1"/>
    <row r="725846" customHeight="1"/>
    <row r="725848" customHeight="1"/>
    <row r="725850" customHeight="1"/>
    <row r="725852" customHeight="1"/>
    <row r="725854" customHeight="1"/>
    <row r="725856" customHeight="1"/>
    <row r="725858" customHeight="1"/>
    <row r="725860" customHeight="1"/>
    <row r="725862" customHeight="1"/>
    <row r="725864" customHeight="1"/>
    <row r="725866" customHeight="1"/>
    <row r="725868" customHeight="1"/>
    <row r="725870" customHeight="1"/>
    <row r="725872" customHeight="1"/>
    <row r="725874" customHeight="1"/>
    <row r="725876" customHeight="1"/>
    <row r="725878" customHeight="1"/>
    <row r="725880" customHeight="1"/>
    <row r="725882" customHeight="1"/>
    <row r="725884" customHeight="1"/>
    <row r="725886" customHeight="1"/>
    <row r="725888" customHeight="1"/>
    <row r="725890" customHeight="1"/>
    <row r="725892" customHeight="1"/>
    <row r="725894" customHeight="1"/>
    <row r="725896" customHeight="1"/>
    <row r="725898" customHeight="1"/>
    <row r="725900" customHeight="1"/>
    <row r="725902" customHeight="1"/>
    <row r="725904" customHeight="1"/>
    <row r="725906" customHeight="1"/>
    <row r="725908" customHeight="1"/>
    <row r="725910" customHeight="1"/>
    <row r="725912" customHeight="1"/>
    <row r="725914" customHeight="1"/>
    <row r="725916" customHeight="1"/>
    <row r="725918" customHeight="1"/>
    <row r="725920" customHeight="1"/>
    <row r="725922" customHeight="1"/>
    <row r="725924" customHeight="1"/>
    <row r="725926" customHeight="1"/>
    <row r="725928" customHeight="1"/>
    <row r="725930" customHeight="1"/>
    <row r="725932" customHeight="1"/>
    <row r="725934" customHeight="1"/>
    <row r="725936" customHeight="1"/>
    <row r="725938" customHeight="1"/>
    <row r="725940" customHeight="1"/>
    <row r="725942" customHeight="1"/>
    <row r="725944" customHeight="1"/>
    <row r="725946" customHeight="1"/>
    <row r="725948" customHeight="1"/>
    <row r="725950" customHeight="1"/>
    <row r="725952" customHeight="1"/>
    <row r="725954" customHeight="1"/>
    <row r="725956" customHeight="1"/>
    <row r="725958" customHeight="1"/>
    <row r="725960" customHeight="1"/>
    <row r="725962" customHeight="1"/>
    <row r="725964" customHeight="1"/>
    <row r="725966" customHeight="1"/>
    <row r="725968" customHeight="1"/>
    <row r="725970" customHeight="1"/>
    <row r="725972" customHeight="1"/>
    <row r="725974" customHeight="1"/>
    <row r="725976" customHeight="1"/>
    <row r="725978" customHeight="1"/>
    <row r="725980" customHeight="1"/>
    <row r="725982" customHeight="1"/>
    <row r="725984" customHeight="1"/>
    <row r="725986" customHeight="1"/>
    <row r="725988" customHeight="1"/>
    <row r="725990" customHeight="1"/>
    <row r="725992" customHeight="1"/>
    <row r="725994" customHeight="1"/>
    <row r="725996" customHeight="1"/>
    <row r="725998" customHeight="1"/>
    <row r="726000" customHeight="1"/>
    <row r="726002" customHeight="1"/>
    <row r="726004" customHeight="1"/>
    <row r="726006" customHeight="1"/>
    <row r="726008" customHeight="1"/>
    <row r="726010" customHeight="1"/>
    <row r="726012" customHeight="1"/>
    <row r="726014" customHeight="1"/>
    <row r="726016" customHeight="1"/>
    <row r="726018" customHeight="1"/>
    <row r="726020" customHeight="1"/>
    <row r="726022" customHeight="1"/>
    <row r="726024" customHeight="1"/>
    <row r="726026" customHeight="1"/>
    <row r="726028" customHeight="1"/>
    <row r="726030" customHeight="1"/>
    <row r="726032" customHeight="1"/>
    <row r="726034" customHeight="1"/>
    <row r="726036" customHeight="1"/>
    <row r="726038" customHeight="1"/>
    <row r="726040" customHeight="1"/>
    <row r="726042" customHeight="1"/>
    <row r="726044" customHeight="1"/>
    <row r="726046" customHeight="1"/>
    <row r="726048" customHeight="1"/>
    <row r="726050" customHeight="1"/>
    <row r="726052" customHeight="1"/>
    <row r="726054" customHeight="1"/>
    <row r="726056" customHeight="1"/>
    <row r="726058" customHeight="1"/>
    <row r="726060" customHeight="1"/>
    <row r="726062" customHeight="1"/>
    <row r="726064" customHeight="1"/>
    <row r="726066" customHeight="1"/>
    <row r="726068" customHeight="1"/>
    <row r="726070" customHeight="1"/>
    <row r="726072" customHeight="1"/>
    <row r="726074" customHeight="1"/>
    <row r="726076" customHeight="1"/>
    <row r="726078" customHeight="1"/>
    <row r="726080" customHeight="1"/>
    <row r="726082" customHeight="1"/>
    <row r="726084" customHeight="1"/>
    <row r="726086" customHeight="1"/>
    <row r="726088" customHeight="1"/>
    <row r="726090" customHeight="1"/>
    <row r="726092" customHeight="1"/>
    <row r="726094" customHeight="1"/>
    <row r="726096" customHeight="1"/>
    <row r="726098" customHeight="1"/>
    <row r="726100" customHeight="1"/>
    <row r="726102" customHeight="1"/>
    <row r="726104" customHeight="1"/>
    <row r="726106" customHeight="1"/>
    <row r="726108" customHeight="1"/>
    <row r="726110" customHeight="1"/>
    <row r="726112" customHeight="1"/>
    <row r="726114" customHeight="1"/>
    <row r="726116" customHeight="1"/>
    <row r="726118" customHeight="1"/>
    <row r="726120" customHeight="1"/>
    <row r="726122" customHeight="1"/>
    <row r="726124" customHeight="1"/>
    <row r="726126" customHeight="1"/>
    <row r="726128" customHeight="1"/>
    <row r="726130" customHeight="1"/>
    <row r="726132" customHeight="1"/>
    <row r="726134" customHeight="1"/>
    <row r="726136" customHeight="1"/>
    <row r="726138" customHeight="1"/>
    <row r="726140" customHeight="1"/>
    <row r="726142" customHeight="1"/>
    <row r="726144" customHeight="1"/>
    <row r="726146" customHeight="1"/>
    <row r="726148" customHeight="1"/>
    <row r="726150" customHeight="1"/>
    <row r="726152" customHeight="1"/>
    <row r="726154" customHeight="1"/>
    <row r="726156" customHeight="1"/>
    <row r="726158" customHeight="1"/>
    <row r="726160" customHeight="1"/>
    <row r="726162" customHeight="1"/>
    <row r="726164" customHeight="1"/>
    <row r="726166" customHeight="1"/>
    <row r="726168" customHeight="1"/>
    <row r="726170" customHeight="1"/>
    <row r="726172" customHeight="1"/>
    <row r="726174" customHeight="1"/>
    <row r="726176" customHeight="1"/>
    <row r="726178" customHeight="1"/>
    <row r="726180" customHeight="1"/>
    <row r="726182" customHeight="1"/>
    <row r="726184" customHeight="1"/>
    <row r="726186" customHeight="1"/>
    <row r="726188" customHeight="1"/>
    <row r="726190" customHeight="1"/>
    <row r="726192" customHeight="1"/>
    <row r="726194" customHeight="1"/>
    <row r="726196" customHeight="1"/>
    <row r="726198" customHeight="1"/>
    <row r="726200" customHeight="1"/>
    <row r="726202" customHeight="1"/>
    <row r="726204" customHeight="1"/>
    <row r="726206" customHeight="1"/>
    <row r="726208" customHeight="1"/>
    <row r="726210" customHeight="1"/>
    <row r="726212" customHeight="1"/>
    <row r="726214" customHeight="1"/>
    <row r="726216" customHeight="1"/>
    <row r="726218" customHeight="1"/>
    <row r="726220" customHeight="1"/>
    <row r="726222" customHeight="1"/>
    <row r="726224" customHeight="1"/>
    <row r="726226" customHeight="1"/>
    <row r="726228" customHeight="1"/>
    <row r="726230" customHeight="1"/>
    <row r="726232" customHeight="1"/>
    <row r="726234" customHeight="1"/>
    <row r="726236" customHeight="1"/>
    <row r="726238" customHeight="1"/>
    <row r="726240" customHeight="1"/>
    <row r="726242" customHeight="1"/>
    <row r="726244" customHeight="1"/>
    <row r="726246" customHeight="1"/>
    <row r="726248" customHeight="1"/>
    <row r="726250" customHeight="1"/>
    <row r="726252" customHeight="1"/>
    <row r="726254" customHeight="1"/>
    <row r="726256" customHeight="1"/>
    <row r="726258" customHeight="1"/>
    <row r="726260" customHeight="1"/>
    <row r="726262" customHeight="1"/>
    <row r="726264" customHeight="1"/>
    <row r="726266" customHeight="1"/>
    <row r="726268" customHeight="1"/>
    <row r="726270" customHeight="1"/>
    <row r="726272" customHeight="1"/>
    <row r="726274" customHeight="1"/>
    <row r="726276" customHeight="1"/>
    <row r="726278" customHeight="1"/>
    <row r="726280" customHeight="1"/>
    <row r="726282" customHeight="1"/>
    <row r="726284" customHeight="1"/>
    <row r="726286" customHeight="1"/>
    <row r="726288" customHeight="1"/>
    <row r="726290" customHeight="1"/>
    <row r="726292" customHeight="1"/>
    <row r="726294" customHeight="1"/>
    <row r="726296" customHeight="1"/>
    <row r="726298" customHeight="1"/>
    <row r="726300" customHeight="1"/>
    <row r="726302" customHeight="1"/>
    <row r="726304" customHeight="1"/>
    <row r="726306" customHeight="1"/>
    <row r="726308" customHeight="1"/>
    <row r="726310" customHeight="1"/>
    <row r="726312" customHeight="1"/>
    <row r="726314" customHeight="1"/>
    <row r="726316" customHeight="1"/>
    <row r="726318" customHeight="1"/>
    <row r="726320" customHeight="1"/>
    <row r="726322" customHeight="1"/>
    <row r="726324" customHeight="1"/>
    <row r="726326" customHeight="1"/>
    <row r="726328" customHeight="1"/>
    <row r="726330" customHeight="1"/>
    <row r="726332" customHeight="1"/>
    <row r="726334" customHeight="1"/>
    <row r="726336" customHeight="1"/>
    <row r="726338" customHeight="1"/>
    <row r="726340" customHeight="1"/>
    <row r="726342" customHeight="1"/>
    <row r="726344" customHeight="1"/>
    <row r="726346" customHeight="1"/>
    <row r="726348" customHeight="1"/>
    <row r="726350" customHeight="1"/>
    <row r="726352" customHeight="1"/>
    <row r="726354" customHeight="1"/>
    <row r="726356" customHeight="1"/>
    <row r="726358" customHeight="1"/>
    <row r="726360" customHeight="1"/>
    <row r="726362" customHeight="1"/>
    <row r="726364" customHeight="1"/>
    <row r="726366" customHeight="1"/>
    <row r="726368" customHeight="1"/>
    <row r="726370" customHeight="1"/>
    <row r="726372" customHeight="1"/>
    <row r="726374" customHeight="1"/>
    <row r="726376" customHeight="1"/>
    <row r="726378" customHeight="1"/>
    <row r="726380" customHeight="1"/>
    <row r="726382" customHeight="1"/>
    <row r="726384" customHeight="1"/>
    <row r="726386" customHeight="1"/>
    <row r="726388" customHeight="1"/>
    <row r="726390" customHeight="1"/>
    <row r="726392" customHeight="1"/>
    <row r="726394" customHeight="1"/>
    <row r="726396" customHeight="1"/>
    <row r="726398" customHeight="1"/>
    <row r="726400" customHeight="1"/>
    <row r="726402" customHeight="1"/>
    <row r="726404" customHeight="1"/>
    <row r="726406" customHeight="1"/>
    <row r="726408" customHeight="1"/>
    <row r="726410" customHeight="1"/>
    <row r="726412" customHeight="1"/>
    <row r="726414" customHeight="1"/>
    <row r="726416" customHeight="1"/>
    <row r="726418" customHeight="1"/>
    <row r="726420" customHeight="1"/>
    <row r="726422" customHeight="1"/>
    <row r="726424" customHeight="1"/>
    <row r="726426" customHeight="1"/>
    <row r="726428" customHeight="1"/>
    <row r="726430" customHeight="1"/>
    <row r="726432" customHeight="1"/>
    <row r="726434" customHeight="1"/>
    <row r="726436" customHeight="1"/>
    <row r="726438" customHeight="1"/>
    <row r="726440" customHeight="1"/>
    <row r="726442" customHeight="1"/>
    <row r="726444" customHeight="1"/>
    <row r="726446" customHeight="1"/>
    <row r="726448" customHeight="1"/>
    <row r="726450" customHeight="1"/>
    <row r="726452" customHeight="1"/>
    <row r="726454" customHeight="1"/>
    <row r="726456" customHeight="1"/>
    <row r="726458" customHeight="1"/>
    <row r="726460" customHeight="1"/>
    <row r="726462" customHeight="1"/>
    <row r="726464" customHeight="1"/>
    <row r="726466" customHeight="1"/>
    <row r="726468" customHeight="1"/>
    <row r="726470" customHeight="1"/>
    <row r="726472" customHeight="1"/>
    <row r="726474" customHeight="1"/>
    <row r="726476" customHeight="1"/>
    <row r="726478" customHeight="1"/>
    <row r="726480" customHeight="1"/>
    <row r="726482" customHeight="1"/>
    <row r="726484" customHeight="1"/>
    <row r="726486" customHeight="1"/>
    <row r="726488" customHeight="1"/>
    <row r="726490" customHeight="1"/>
    <row r="726492" customHeight="1"/>
    <row r="726494" customHeight="1"/>
    <row r="726496" customHeight="1"/>
    <row r="726498" customHeight="1"/>
    <row r="726500" customHeight="1"/>
    <row r="726502" customHeight="1"/>
    <row r="726504" customHeight="1"/>
    <row r="726506" customHeight="1"/>
    <row r="726508" customHeight="1"/>
    <row r="726510" customHeight="1"/>
    <row r="726512" customHeight="1"/>
    <row r="726514" customHeight="1"/>
    <row r="726516" customHeight="1"/>
    <row r="726518" customHeight="1"/>
    <row r="726520" customHeight="1"/>
    <row r="726522" customHeight="1"/>
    <row r="726524" customHeight="1"/>
    <row r="726526" customHeight="1"/>
    <row r="726528" customHeight="1"/>
    <row r="726530" customHeight="1"/>
    <row r="726532" customHeight="1"/>
    <row r="726534" customHeight="1"/>
    <row r="726536" customHeight="1"/>
    <row r="726538" customHeight="1"/>
    <row r="726540" customHeight="1"/>
    <row r="726542" customHeight="1"/>
    <row r="726544" customHeight="1"/>
    <row r="726546" customHeight="1"/>
    <row r="726548" customHeight="1"/>
    <row r="726550" customHeight="1"/>
    <row r="726552" customHeight="1"/>
    <row r="726554" customHeight="1"/>
    <row r="726556" customHeight="1"/>
    <row r="726558" customHeight="1"/>
    <row r="726560" customHeight="1"/>
    <row r="726562" customHeight="1"/>
    <row r="726564" customHeight="1"/>
    <row r="726566" customHeight="1"/>
    <row r="726568" customHeight="1"/>
    <row r="726570" customHeight="1"/>
    <row r="726572" customHeight="1"/>
    <row r="726574" customHeight="1"/>
    <row r="726576" customHeight="1"/>
    <row r="726578" customHeight="1"/>
    <row r="726580" customHeight="1"/>
    <row r="726582" customHeight="1"/>
    <row r="726584" customHeight="1"/>
    <row r="726586" customHeight="1"/>
    <row r="726588" customHeight="1"/>
    <row r="726590" customHeight="1"/>
    <row r="726592" customHeight="1"/>
    <row r="726594" customHeight="1"/>
    <row r="726596" customHeight="1"/>
    <row r="726598" customHeight="1"/>
    <row r="726600" customHeight="1"/>
    <row r="726602" customHeight="1"/>
    <row r="726604" customHeight="1"/>
    <row r="726606" customHeight="1"/>
    <row r="726608" customHeight="1"/>
    <row r="726610" customHeight="1"/>
    <row r="726612" customHeight="1"/>
    <row r="726614" customHeight="1"/>
    <row r="726616" customHeight="1"/>
    <row r="726618" customHeight="1"/>
    <row r="726620" customHeight="1"/>
    <row r="726622" customHeight="1"/>
    <row r="726624" customHeight="1"/>
    <row r="726626" customHeight="1"/>
    <row r="726628" customHeight="1"/>
    <row r="726630" customHeight="1"/>
    <row r="726632" customHeight="1"/>
    <row r="726634" customHeight="1"/>
    <row r="726636" customHeight="1"/>
    <row r="726638" customHeight="1"/>
    <row r="726640" customHeight="1"/>
    <row r="726642" customHeight="1"/>
    <row r="726644" customHeight="1"/>
    <row r="726646" customHeight="1"/>
    <row r="726648" customHeight="1"/>
    <row r="726650" customHeight="1"/>
    <row r="726652" customHeight="1"/>
    <row r="726654" customHeight="1"/>
    <row r="726656" customHeight="1"/>
    <row r="726658" customHeight="1"/>
    <row r="726660" customHeight="1"/>
    <row r="726662" customHeight="1"/>
    <row r="726664" customHeight="1"/>
    <row r="726666" customHeight="1"/>
    <row r="726668" customHeight="1"/>
    <row r="726670" customHeight="1"/>
    <row r="726672" customHeight="1"/>
    <row r="726674" customHeight="1"/>
    <row r="726676" customHeight="1"/>
    <row r="726678" customHeight="1"/>
    <row r="726680" customHeight="1"/>
    <row r="726682" customHeight="1"/>
    <row r="726684" customHeight="1"/>
    <row r="726686" customHeight="1"/>
    <row r="726688" customHeight="1"/>
    <row r="726690" customHeight="1"/>
    <row r="726692" customHeight="1"/>
    <row r="726694" customHeight="1"/>
    <row r="726696" customHeight="1"/>
    <row r="726698" customHeight="1"/>
    <row r="726700" customHeight="1"/>
    <row r="726702" customHeight="1"/>
    <row r="726704" customHeight="1"/>
    <row r="726706" customHeight="1"/>
    <row r="726708" customHeight="1"/>
    <row r="726710" customHeight="1"/>
    <row r="726712" customHeight="1"/>
    <row r="726714" customHeight="1"/>
    <row r="726716" customHeight="1"/>
    <row r="726718" customHeight="1"/>
    <row r="726720" customHeight="1"/>
    <row r="726722" customHeight="1"/>
    <row r="726724" customHeight="1"/>
    <row r="726726" customHeight="1"/>
    <row r="726728" customHeight="1"/>
    <row r="726730" customHeight="1"/>
    <row r="726732" customHeight="1"/>
    <row r="726734" customHeight="1"/>
    <row r="726736" customHeight="1"/>
    <row r="726738" customHeight="1"/>
    <row r="726740" customHeight="1"/>
    <row r="726742" customHeight="1"/>
    <row r="726744" customHeight="1"/>
    <row r="726746" customHeight="1"/>
    <row r="726748" customHeight="1"/>
    <row r="726750" customHeight="1"/>
    <row r="726752" customHeight="1"/>
    <row r="726754" customHeight="1"/>
    <row r="726756" customHeight="1"/>
    <row r="726758" customHeight="1"/>
    <row r="726760" customHeight="1"/>
    <row r="726762" customHeight="1"/>
    <row r="726764" customHeight="1"/>
    <row r="726766" customHeight="1"/>
    <row r="726768" customHeight="1"/>
    <row r="726770" customHeight="1"/>
    <row r="726772" customHeight="1"/>
    <row r="726774" customHeight="1"/>
    <row r="726776" customHeight="1"/>
    <row r="726778" customHeight="1"/>
    <row r="726780" customHeight="1"/>
    <row r="726782" customHeight="1"/>
    <row r="726784" customHeight="1"/>
    <row r="726786" customHeight="1"/>
    <row r="726788" customHeight="1"/>
    <row r="726790" customHeight="1"/>
    <row r="726792" customHeight="1"/>
    <row r="726794" customHeight="1"/>
    <row r="726796" customHeight="1"/>
    <row r="726798" customHeight="1"/>
    <row r="726800" customHeight="1"/>
    <row r="726802" customHeight="1"/>
    <row r="726804" customHeight="1"/>
    <row r="726806" customHeight="1"/>
    <row r="726808" customHeight="1"/>
    <row r="726810" customHeight="1"/>
    <row r="726812" customHeight="1"/>
    <row r="726814" customHeight="1"/>
    <row r="726816" customHeight="1"/>
    <row r="726818" customHeight="1"/>
    <row r="726820" customHeight="1"/>
    <row r="726822" customHeight="1"/>
    <row r="726824" customHeight="1"/>
    <row r="726826" customHeight="1"/>
    <row r="726828" customHeight="1"/>
    <row r="726830" customHeight="1"/>
    <row r="726832" customHeight="1"/>
    <row r="726834" customHeight="1"/>
    <row r="726836" customHeight="1"/>
    <row r="726838" customHeight="1"/>
    <row r="726840" customHeight="1"/>
    <row r="726842" customHeight="1"/>
    <row r="726844" customHeight="1"/>
    <row r="726846" customHeight="1"/>
    <row r="726848" customHeight="1"/>
    <row r="726850" customHeight="1"/>
    <row r="726852" customHeight="1"/>
    <row r="726854" customHeight="1"/>
    <row r="726856" customHeight="1"/>
    <row r="726858" customHeight="1"/>
    <row r="726860" customHeight="1"/>
    <row r="726862" customHeight="1"/>
    <row r="726864" customHeight="1"/>
    <row r="726866" customHeight="1"/>
    <row r="726868" customHeight="1"/>
    <row r="726870" customHeight="1"/>
    <row r="726872" customHeight="1"/>
    <row r="726874" customHeight="1"/>
    <row r="726876" customHeight="1"/>
    <row r="726878" customHeight="1"/>
    <row r="726880" customHeight="1"/>
    <row r="726882" customHeight="1"/>
    <row r="726884" customHeight="1"/>
    <row r="726886" customHeight="1"/>
    <row r="726888" customHeight="1"/>
    <row r="726890" customHeight="1"/>
    <row r="726892" customHeight="1"/>
    <row r="726894" customHeight="1"/>
    <row r="726896" customHeight="1"/>
    <row r="726898" customHeight="1"/>
    <row r="726900" customHeight="1"/>
    <row r="726902" customHeight="1"/>
    <row r="726904" customHeight="1"/>
    <row r="726906" customHeight="1"/>
    <row r="726908" customHeight="1"/>
    <row r="726910" customHeight="1"/>
    <row r="726912" customHeight="1"/>
    <row r="726914" customHeight="1"/>
    <row r="726916" customHeight="1"/>
    <row r="726918" customHeight="1"/>
    <row r="726920" customHeight="1"/>
    <row r="726922" customHeight="1"/>
    <row r="726924" customHeight="1"/>
    <row r="726926" customHeight="1"/>
    <row r="726928" customHeight="1"/>
    <row r="726930" customHeight="1"/>
    <row r="726932" customHeight="1"/>
    <row r="726934" customHeight="1"/>
    <row r="726936" customHeight="1"/>
    <row r="726938" customHeight="1"/>
    <row r="726940" customHeight="1"/>
    <row r="726942" customHeight="1"/>
    <row r="726944" customHeight="1"/>
    <row r="726946" customHeight="1"/>
    <row r="726948" customHeight="1"/>
    <row r="726950" customHeight="1"/>
    <row r="726952" customHeight="1"/>
    <row r="726954" customHeight="1"/>
    <row r="726956" customHeight="1"/>
    <row r="726958" customHeight="1"/>
    <row r="726960" customHeight="1"/>
    <row r="726962" customHeight="1"/>
    <row r="726964" customHeight="1"/>
    <row r="726966" customHeight="1"/>
    <row r="726968" customHeight="1"/>
    <row r="726970" customHeight="1"/>
    <row r="726972" customHeight="1"/>
    <row r="726974" customHeight="1"/>
    <row r="726976" customHeight="1"/>
    <row r="726978" customHeight="1"/>
    <row r="726980" customHeight="1"/>
    <row r="726982" customHeight="1"/>
    <row r="726984" customHeight="1"/>
    <row r="726986" customHeight="1"/>
    <row r="726988" customHeight="1"/>
    <row r="726990" customHeight="1"/>
    <row r="726992" customHeight="1"/>
    <row r="726994" customHeight="1"/>
    <row r="726996" customHeight="1"/>
    <row r="726998" customHeight="1"/>
    <row r="727000" customHeight="1"/>
    <row r="727002" customHeight="1"/>
    <row r="727004" customHeight="1"/>
    <row r="727006" customHeight="1"/>
    <row r="727008" customHeight="1"/>
    <row r="727010" customHeight="1"/>
    <row r="727012" customHeight="1"/>
    <row r="727014" customHeight="1"/>
    <row r="727016" customHeight="1"/>
    <row r="727018" customHeight="1"/>
    <row r="727020" customHeight="1"/>
    <row r="727022" customHeight="1"/>
    <row r="727024" customHeight="1"/>
    <row r="727026" customHeight="1"/>
    <row r="727028" customHeight="1"/>
    <row r="727030" customHeight="1"/>
    <row r="727032" customHeight="1"/>
    <row r="727034" customHeight="1"/>
    <row r="727036" customHeight="1"/>
    <row r="727038" customHeight="1"/>
    <row r="727040" customHeight="1"/>
    <row r="727042" customHeight="1"/>
    <row r="727044" customHeight="1"/>
    <row r="727046" customHeight="1"/>
    <row r="727048" customHeight="1"/>
    <row r="727050" customHeight="1"/>
    <row r="727052" customHeight="1"/>
    <row r="727054" customHeight="1"/>
    <row r="727056" customHeight="1"/>
    <row r="727058" customHeight="1"/>
    <row r="727060" customHeight="1"/>
    <row r="727062" customHeight="1"/>
    <row r="727064" customHeight="1"/>
    <row r="727066" customHeight="1"/>
    <row r="727068" customHeight="1"/>
    <row r="727070" customHeight="1"/>
    <row r="727072" customHeight="1"/>
    <row r="727074" customHeight="1"/>
    <row r="727076" customHeight="1"/>
    <row r="727078" customHeight="1"/>
    <row r="727080" customHeight="1"/>
    <row r="727082" customHeight="1"/>
    <row r="727084" customHeight="1"/>
    <row r="727086" customHeight="1"/>
    <row r="727088" customHeight="1"/>
    <row r="727090" customHeight="1"/>
    <row r="727092" customHeight="1"/>
    <row r="727094" customHeight="1"/>
    <row r="727096" customHeight="1"/>
    <row r="727098" customHeight="1"/>
    <row r="727100" customHeight="1"/>
    <row r="727102" customHeight="1"/>
    <row r="727104" customHeight="1"/>
    <row r="727106" customHeight="1"/>
    <row r="727108" customHeight="1"/>
    <row r="727110" customHeight="1"/>
    <row r="727112" customHeight="1"/>
    <row r="727114" customHeight="1"/>
    <row r="727116" customHeight="1"/>
    <row r="727118" customHeight="1"/>
    <row r="727120" customHeight="1"/>
    <row r="727122" customHeight="1"/>
    <row r="727124" customHeight="1"/>
    <row r="727126" customHeight="1"/>
    <row r="727128" customHeight="1"/>
    <row r="727130" customHeight="1"/>
    <row r="727132" customHeight="1"/>
    <row r="727134" customHeight="1"/>
    <row r="727136" customHeight="1"/>
    <row r="727138" customHeight="1"/>
    <row r="727140" customHeight="1"/>
    <row r="727142" customHeight="1"/>
    <row r="727144" customHeight="1"/>
    <row r="727146" customHeight="1"/>
    <row r="727148" customHeight="1"/>
    <row r="727150" customHeight="1"/>
    <row r="727152" customHeight="1"/>
    <row r="727154" customHeight="1"/>
    <row r="727156" customHeight="1"/>
    <row r="727158" customHeight="1"/>
    <row r="727160" customHeight="1"/>
    <row r="727162" customHeight="1"/>
    <row r="727164" customHeight="1"/>
    <row r="727166" customHeight="1"/>
    <row r="727168" customHeight="1"/>
    <row r="727170" customHeight="1"/>
    <row r="727172" customHeight="1"/>
    <row r="727174" customHeight="1"/>
    <row r="727176" customHeight="1"/>
    <row r="727178" customHeight="1"/>
    <row r="727180" customHeight="1"/>
    <row r="727182" customHeight="1"/>
    <row r="727184" customHeight="1"/>
    <row r="727186" customHeight="1"/>
    <row r="727188" customHeight="1"/>
    <row r="727190" customHeight="1"/>
    <row r="727192" customHeight="1"/>
    <row r="727194" customHeight="1"/>
    <row r="727196" customHeight="1"/>
    <row r="727198" customHeight="1"/>
    <row r="727200" customHeight="1"/>
    <row r="727202" customHeight="1"/>
    <row r="727204" customHeight="1"/>
    <row r="727206" customHeight="1"/>
    <row r="727208" customHeight="1"/>
    <row r="727210" customHeight="1"/>
    <row r="727212" customHeight="1"/>
    <row r="727214" customHeight="1"/>
    <row r="727216" customHeight="1"/>
    <row r="727218" customHeight="1"/>
    <row r="727220" customHeight="1"/>
    <row r="727222" customHeight="1"/>
    <row r="727224" customHeight="1"/>
    <row r="727226" customHeight="1"/>
    <row r="727228" customHeight="1"/>
    <row r="727230" customHeight="1"/>
    <row r="727232" customHeight="1"/>
    <row r="727234" customHeight="1"/>
    <row r="727236" customHeight="1"/>
    <row r="727238" customHeight="1"/>
    <row r="727240" customHeight="1"/>
    <row r="727242" customHeight="1"/>
    <row r="727244" customHeight="1"/>
    <row r="727246" customHeight="1"/>
    <row r="727248" customHeight="1"/>
    <row r="727250" customHeight="1"/>
    <row r="727252" customHeight="1"/>
    <row r="727254" customHeight="1"/>
    <row r="727256" customHeight="1"/>
    <row r="727258" customHeight="1"/>
    <row r="727260" customHeight="1"/>
    <row r="727262" customHeight="1"/>
    <row r="727264" customHeight="1"/>
    <row r="727266" customHeight="1"/>
    <row r="727268" customHeight="1"/>
    <row r="727270" customHeight="1"/>
    <row r="727272" customHeight="1"/>
    <row r="727274" customHeight="1"/>
    <row r="727276" customHeight="1"/>
    <row r="727278" customHeight="1"/>
    <row r="727280" customHeight="1"/>
    <row r="727282" customHeight="1"/>
    <row r="727284" customHeight="1"/>
    <row r="727286" customHeight="1"/>
    <row r="727288" customHeight="1"/>
    <row r="727290" customHeight="1"/>
    <row r="727292" customHeight="1"/>
    <row r="727294" customHeight="1"/>
    <row r="727296" customHeight="1"/>
    <row r="727298" customHeight="1"/>
    <row r="727300" customHeight="1"/>
    <row r="727302" customHeight="1"/>
    <row r="727304" customHeight="1"/>
    <row r="727306" customHeight="1"/>
    <row r="727308" customHeight="1"/>
    <row r="727310" customHeight="1"/>
    <row r="727312" customHeight="1"/>
    <row r="727314" customHeight="1"/>
    <row r="727316" customHeight="1"/>
    <row r="727318" customHeight="1"/>
    <row r="727320" customHeight="1"/>
    <row r="727322" customHeight="1"/>
    <row r="727324" customHeight="1"/>
    <row r="727326" customHeight="1"/>
    <row r="727328" customHeight="1"/>
    <row r="727330" customHeight="1"/>
    <row r="727332" customHeight="1"/>
    <row r="727334" customHeight="1"/>
    <row r="727336" customHeight="1"/>
    <row r="727338" customHeight="1"/>
    <row r="727340" customHeight="1"/>
    <row r="727342" customHeight="1"/>
    <row r="727344" customHeight="1"/>
    <row r="727346" customHeight="1"/>
    <row r="727348" customHeight="1"/>
    <row r="727350" customHeight="1"/>
    <row r="727352" customHeight="1"/>
    <row r="727354" customHeight="1"/>
    <row r="727356" customHeight="1"/>
    <row r="727358" customHeight="1"/>
    <row r="727360" customHeight="1"/>
    <row r="727362" customHeight="1"/>
    <row r="727364" customHeight="1"/>
    <row r="727366" customHeight="1"/>
    <row r="727368" customHeight="1"/>
    <row r="727370" customHeight="1"/>
    <row r="727372" customHeight="1"/>
    <row r="727374" customHeight="1"/>
    <row r="727376" customHeight="1"/>
    <row r="727378" customHeight="1"/>
    <row r="727380" customHeight="1"/>
    <row r="727382" customHeight="1"/>
    <row r="727384" customHeight="1"/>
    <row r="727386" customHeight="1"/>
    <row r="727388" customHeight="1"/>
    <row r="727390" customHeight="1"/>
    <row r="727392" customHeight="1"/>
    <row r="727394" customHeight="1"/>
    <row r="727396" customHeight="1"/>
    <row r="727398" customHeight="1"/>
    <row r="727400" customHeight="1"/>
    <row r="727402" customHeight="1"/>
    <row r="727404" customHeight="1"/>
    <row r="727406" customHeight="1"/>
    <row r="727408" customHeight="1"/>
    <row r="727410" customHeight="1"/>
    <row r="727412" customHeight="1"/>
    <row r="727414" customHeight="1"/>
    <row r="727416" customHeight="1"/>
    <row r="727418" customHeight="1"/>
    <row r="727420" customHeight="1"/>
    <row r="727422" customHeight="1"/>
    <row r="727424" customHeight="1"/>
    <row r="727426" customHeight="1"/>
    <row r="727428" customHeight="1"/>
    <row r="727430" customHeight="1"/>
    <row r="727432" customHeight="1"/>
    <row r="727434" customHeight="1"/>
    <row r="727436" customHeight="1"/>
    <row r="727438" customHeight="1"/>
    <row r="727440" customHeight="1"/>
    <row r="727442" customHeight="1"/>
    <row r="727444" customHeight="1"/>
    <row r="727446" customHeight="1"/>
    <row r="727448" customHeight="1"/>
    <row r="727450" customHeight="1"/>
    <row r="727452" customHeight="1"/>
    <row r="727454" customHeight="1"/>
    <row r="727456" customHeight="1"/>
    <row r="727458" customHeight="1"/>
    <row r="727460" customHeight="1"/>
    <row r="727462" customHeight="1"/>
    <row r="727464" customHeight="1"/>
    <row r="727466" customHeight="1"/>
    <row r="727468" customHeight="1"/>
    <row r="727470" customHeight="1"/>
    <row r="727472" customHeight="1"/>
    <row r="727474" customHeight="1"/>
    <row r="727476" customHeight="1"/>
    <row r="727478" customHeight="1"/>
    <row r="727480" customHeight="1"/>
    <row r="727482" customHeight="1"/>
    <row r="727484" customHeight="1"/>
    <row r="727486" customHeight="1"/>
    <row r="727488" customHeight="1"/>
    <row r="727490" customHeight="1"/>
    <row r="727492" customHeight="1"/>
    <row r="727494" customHeight="1"/>
    <row r="727496" customHeight="1"/>
    <row r="727498" customHeight="1"/>
    <row r="727500" customHeight="1"/>
    <row r="727502" customHeight="1"/>
    <row r="727504" customHeight="1"/>
    <row r="727506" customHeight="1"/>
    <row r="727508" customHeight="1"/>
    <row r="727510" customHeight="1"/>
    <row r="727512" customHeight="1"/>
    <row r="727514" customHeight="1"/>
    <row r="727516" customHeight="1"/>
    <row r="727518" customHeight="1"/>
    <row r="727520" customHeight="1"/>
    <row r="727522" customHeight="1"/>
    <row r="727524" customHeight="1"/>
    <row r="727526" customHeight="1"/>
    <row r="727528" customHeight="1"/>
    <row r="727530" customHeight="1"/>
    <row r="727532" customHeight="1"/>
    <row r="727534" customHeight="1"/>
    <row r="727536" customHeight="1"/>
    <row r="727538" customHeight="1"/>
    <row r="727540" customHeight="1"/>
    <row r="727542" customHeight="1"/>
    <row r="727544" customHeight="1"/>
    <row r="727546" customHeight="1"/>
    <row r="727548" customHeight="1"/>
    <row r="727550" customHeight="1"/>
    <row r="727552" customHeight="1"/>
    <row r="727554" customHeight="1"/>
    <row r="727556" customHeight="1"/>
    <row r="727558" customHeight="1"/>
    <row r="727560" customHeight="1"/>
    <row r="727562" customHeight="1"/>
    <row r="727564" customHeight="1"/>
    <row r="727566" customHeight="1"/>
    <row r="727568" customHeight="1"/>
    <row r="727570" customHeight="1"/>
    <row r="727572" customHeight="1"/>
    <row r="727574" customHeight="1"/>
    <row r="727576" customHeight="1"/>
    <row r="727578" customHeight="1"/>
    <row r="727580" customHeight="1"/>
    <row r="727582" customHeight="1"/>
    <row r="727584" customHeight="1"/>
    <row r="727586" customHeight="1"/>
    <row r="727588" customHeight="1"/>
    <row r="727590" customHeight="1"/>
    <row r="727592" customHeight="1"/>
    <row r="727594" customHeight="1"/>
    <row r="727596" customHeight="1"/>
    <row r="727598" customHeight="1"/>
    <row r="727600" customHeight="1"/>
    <row r="727602" customHeight="1"/>
    <row r="727604" customHeight="1"/>
    <row r="727606" customHeight="1"/>
    <row r="727608" customHeight="1"/>
    <row r="727610" customHeight="1"/>
    <row r="727612" customHeight="1"/>
    <row r="727614" customHeight="1"/>
    <row r="727616" customHeight="1"/>
    <row r="727618" customHeight="1"/>
    <row r="727620" customHeight="1"/>
    <row r="727622" customHeight="1"/>
    <row r="727624" customHeight="1"/>
    <row r="727626" customHeight="1"/>
    <row r="727628" customHeight="1"/>
    <row r="727630" customHeight="1"/>
    <row r="727632" customHeight="1"/>
    <row r="727634" customHeight="1"/>
    <row r="727636" customHeight="1"/>
    <row r="727638" customHeight="1"/>
    <row r="727640" customHeight="1"/>
    <row r="727642" customHeight="1"/>
    <row r="727644" customHeight="1"/>
    <row r="727646" customHeight="1"/>
    <row r="727648" customHeight="1"/>
    <row r="727650" customHeight="1"/>
    <row r="727652" customHeight="1"/>
    <row r="727654" customHeight="1"/>
    <row r="727656" customHeight="1"/>
    <row r="727658" customHeight="1"/>
    <row r="727660" customHeight="1"/>
    <row r="727662" customHeight="1"/>
    <row r="727664" customHeight="1"/>
    <row r="727666" customHeight="1"/>
    <row r="727668" customHeight="1"/>
    <row r="727670" customHeight="1"/>
    <row r="727672" customHeight="1"/>
    <row r="727674" customHeight="1"/>
    <row r="727676" customHeight="1"/>
    <row r="727678" customHeight="1"/>
    <row r="727680" customHeight="1"/>
    <row r="727682" customHeight="1"/>
    <row r="727684" customHeight="1"/>
    <row r="727686" customHeight="1"/>
    <row r="727688" customHeight="1"/>
    <row r="727690" customHeight="1"/>
    <row r="727692" customHeight="1"/>
    <row r="727694" customHeight="1"/>
    <row r="727696" customHeight="1"/>
    <row r="727698" customHeight="1"/>
    <row r="727700" customHeight="1"/>
    <row r="727702" customHeight="1"/>
    <row r="727704" customHeight="1"/>
    <row r="727706" customHeight="1"/>
    <row r="727708" customHeight="1"/>
    <row r="727710" customHeight="1"/>
    <row r="727712" customHeight="1"/>
    <row r="727714" customHeight="1"/>
    <row r="727716" customHeight="1"/>
    <row r="727718" customHeight="1"/>
    <row r="727720" customHeight="1"/>
    <row r="727722" customHeight="1"/>
    <row r="727724" customHeight="1"/>
    <row r="727726" customHeight="1"/>
    <row r="727728" customHeight="1"/>
    <row r="727730" customHeight="1"/>
    <row r="727732" customHeight="1"/>
    <row r="727734" customHeight="1"/>
    <row r="727736" customHeight="1"/>
    <row r="727738" customHeight="1"/>
    <row r="727740" customHeight="1"/>
    <row r="727742" customHeight="1"/>
    <row r="727744" customHeight="1"/>
    <row r="727746" customHeight="1"/>
    <row r="727748" customHeight="1"/>
    <row r="727750" customHeight="1"/>
    <row r="727752" customHeight="1"/>
    <row r="727754" customHeight="1"/>
    <row r="727756" customHeight="1"/>
    <row r="727758" customHeight="1"/>
    <row r="727760" customHeight="1"/>
    <row r="727762" customHeight="1"/>
    <row r="727764" customHeight="1"/>
    <row r="727766" customHeight="1"/>
    <row r="727768" customHeight="1"/>
    <row r="727770" customHeight="1"/>
    <row r="727772" customHeight="1"/>
    <row r="727774" customHeight="1"/>
    <row r="727776" customHeight="1"/>
    <row r="727778" customHeight="1"/>
    <row r="727780" customHeight="1"/>
    <row r="727782" customHeight="1"/>
    <row r="727784" customHeight="1"/>
    <row r="727786" customHeight="1"/>
    <row r="727788" customHeight="1"/>
    <row r="727790" customHeight="1"/>
    <row r="727792" customHeight="1"/>
    <row r="727794" customHeight="1"/>
    <row r="727796" customHeight="1"/>
    <row r="727798" customHeight="1"/>
    <row r="727800" customHeight="1"/>
    <row r="727802" customHeight="1"/>
    <row r="727804" customHeight="1"/>
    <row r="727806" customHeight="1"/>
    <row r="727808" customHeight="1"/>
    <row r="727810" customHeight="1"/>
    <row r="727812" customHeight="1"/>
    <row r="727814" customHeight="1"/>
    <row r="727816" customHeight="1"/>
    <row r="727818" customHeight="1"/>
    <row r="727820" customHeight="1"/>
    <row r="727822" customHeight="1"/>
    <row r="727824" customHeight="1"/>
    <row r="727826" customHeight="1"/>
    <row r="727828" customHeight="1"/>
    <row r="727830" customHeight="1"/>
    <row r="727832" customHeight="1"/>
    <row r="727834" customHeight="1"/>
    <row r="727836" customHeight="1"/>
    <row r="727838" customHeight="1"/>
    <row r="727840" customHeight="1"/>
    <row r="727842" customHeight="1"/>
    <row r="727844" customHeight="1"/>
    <row r="727846" customHeight="1"/>
    <row r="727848" customHeight="1"/>
    <row r="727850" customHeight="1"/>
    <row r="727852" customHeight="1"/>
    <row r="727854" customHeight="1"/>
    <row r="727856" customHeight="1"/>
    <row r="727858" customHeight="1"/>
    <row r="727860" customHeight="1"/>
    <row r="727862" customHeight="1"/>
    <row r="727864" customHeight="1"/>
    <row r="727866" customHeight="1"/>
    <row r="727868" customHeight="1"/>
    <row r="727870" customHeight="1"/>
    <row r="727872" customHeight="1"/>
    <row r="727874" customHeight="1"/>
    <row r="727876" customHeight="1"/>
    <row r="727878" customHeight="1"/>
    <row r="727880" customHeight="1"/>
    <row r="727882" customHeight="1"/>
    <row r="727884" customHeight="1"/>
    <row r="727886" customHeight="1"/>
    <row r="727888" customHeight="1"/>
    <row r="727890" customHeight="1"/>
    <row r="727892" customHeight="1"/>
    <row r="727894" customHeight="1"/>
    <row r="727896" customHeight="1"/>
    <row r="727898" customHeight="1"/>
    <row r="727900" customHeight="1"/>
    <row r="727902" customHeight="1"/>
    <row r="727904" customHeight="1"/>
    <row r="727906" customHeight="1"/>
    <row r="727908" customHeight="1"/>
    <row r="727910" customHeight="1"/>
    <row r="727912" customHeight="1"/>
    <row r="727914" customHeight="1"/>
    <row r="727916" customHeight="1"/>
    <row r="727918" customHeight="1"/>
    <row r="727920" customHeight="1"/>
    <row r="727922" customHeight="1"/>
    <row r="727924" customHeight="1"/>
    <row r="727926" customHeight="1"/>
    <row r="727928" customHeight="1"/>
    <row r="727930" customHeight="1"/>
    <row r="727932" customHeight="1"/>
    <row r="727934" customHeight="1"/>
    <row r="727936" customHeight="1"/>
    <row r="727938" customHeight="1"/>
    <row r="727940" customHeight="1"/>
    <row r="727942" customHeight="1"/>
    <row r="727944" customHeight="1"/>
    <row r="727946" customHeight="1"/>
    <row r="727948" customHeight="1"/>
    <row r="727950" customHeight="1"/>
    <row r="727952" customHeight="1"/>
    <row r="727954" customHeight="1"/>
    <row r="727956" customHeight="1"/>
    <row r="727958" customHeight="1"/>
    <row r="727960" customHeight="1"/>
    <row r="727962" customHeight="1"/>
    <row r="727964" customHeight="1"/>
    <row r="727966" customHeight="1"/>
    <row r="727968" customHeight="1"/>
    <row r="727970" customHeight="1"/>
    <row r="727972" customHeight="1"/>
    <row r="727974" customHeight="1"/>
    <row r="727976" customHeight="1"/>
    <row r="727978" customHeight="1"/>
    <row r="727980" customHeight="1"/>
    <row r="727982" customHeight="1"/>
    <row r="727984" customHeight="1"/>
    <row r="727986" customHeight="1"/>
    <row r="727988" customHeight="1"/>
    <row r="727990" customHeight="1"/>
    <row r="727992" customHeight="1"/>
    <row r="727994" customHeight="1"/>
    <row r="727996" customHeight="1"/>
    <row r="727998" customHeight="1"/>
    <row r="728000" customHeight="1"/>
    <row r="728002" customHeight="1"/>
    <row r="728004" customHeight="1"/>
    <row r="728006" customHeight="1"/>
    <row r="728008" customHeight="1"/>
    <row r="728010" customHeight="1"/>
    <row r="728012" customHeight="1"/>
    <row r="728014" customHeight="1"/>
    <row r="728016" customHeight="1"/>
    <row r="728018" customHeight="1"/>
    <row r="728020" customHeight="1"/>
    <row r="728022" customHeight="1"/>
    <row r="728024" customHeight="1"/>
    <row r="728026" customHeight="1"/>
    <row r="728028" customHeight="1"/>
    <row r="728030" customHeight="1"/>
    <row r="728032" customHeight="1"/>
    <row r="728034" customHeight="1"/>
    <row r="728036" customHeight="1"/>
    <row r="728038" customHeight="1"/>
    <row r="728040" customHeight="1"/>
    <row r="728042" customHeight="1"/>
    <row r="728044" customHeight="1"/>
    <row r="728046" customHeight="1"/>
    <row r="728048" customHeight="1"/>
    <row r="728050" customHeight="1"/>
    <row r="728052" customHeight="1"/>
    <row r="728054" customHeight="1"/>
    <row r="728056" customHeight="1"/>
    <row r="728058" customHeight="1"/>
    <row r="728060" customHeight="1"/>
    <row r="728062" customHeight="1"/>
    <row r="728064" customHeight="1"/>
    <row r="728066" customHeight="1"/>
    <row r="728068" customHeight="1"/>
    <row r="728070" customHeight="1"/>
    <row r="728072" customHeight="1"/>
    <row r="728074" customHeight="1"/>
    <row r="728076" customHeight="1"/>
    <row r="728078" customHeight="1"/>
    <row r="728080" customHeight="1"/>
    <row r="728082" customHeight="1"/>
    <row r="728084" customHeight="1"/>
    <row r="728086" customHeight="1"/>
    <row r="728088" customHeight="1"/>
    <row r="728090" customHeight="1"/>
    <row r="728092" customHeight="1"/>
    <row r="728094" customHeight="1"/>
    <row r="728096" customHeight="1"/>
    <row r="728098" customHeight="1"/>
    <row r="728100" customHeight="1"/>
    <row r="728102" customHeight="1"/>
    <row r="728104" customHeight="1"/>
    <row r="728106" customHeight="1"/>
    <row r="728108" customHeight="1"/>
    <row r="728110" customHeight="1"/>
    <row r="728112" customHeight="1"/>
    <row r="728114" customHeight="1"/>
    <row r="728116" customHeight="1"/>
    <row r="728118" customHeight="1"/>
    <row r="728120" customHeight="1"/>
    <row r="728122" customHeight="1"/>
    <row r="728124" customHeight="1"/>
    <row r="728126" customHeight="1"/>
    <row r="728128" customHeight="1"/>
    <row r="728130" customHeight="1"/>
    <row r="728132" customHeight="1"/>
    <row r="728134" customHeight="1"/>
    <row r="728136" customHeight="1"/>
    <row r="728138" customHeight="1"/>
    <row r="728140" customHeight="1"/>
    <row r="728142" customHeight="1"/>
    <row r="728144" customHeight="1"/>
    <row r="728146" customHeight="1"/>
    <row r="728148" customHeight="1"/>
    <row r="728150" customHeight="1"/>
    <row r="728152" customHeight="1"/>
    <row r="728154" customHeight="1"/>
    <row r="728156" customHeight="1"/>
    <row r="728158" customHeight="1"/>
    <row r="728160" customHeight="1"/>
    <row r="728162" customHeight="1"/>
    <row r="728164" customHeight="1"/>
    <row r="728166" customHeight="1"/>
    <row r="728168" customHeight="1"/>
    <row r="728170" customHeight="1"/>
    <row r="728172" customHeight="1"/>
    <row r="728174" customHeight="1"/>
    <row r="728176" customHeight="1"/>
    <row r="728178" customHeight="1"/>
    <row r="728180" customHeight="1"/>
    <row r="728182" customHeight="1"/>
    <row r="728184" customHeight="1"/>
    <row r="728186" customHeight="1"/>
    <row r="728188" customHeight="1"/>
    <row r="728190" customHeight="1"/>
    <row r="728192" customHeight="1"/>
    <row r="728194" customHeight="1"/>
    <row r="728196" customHeight="1"/>
    <row r="728198" customHeight="1"/>
    <row r="728200" customHeight="1"/>
    <row r="728202" customHeight="1"/>
    <row r="728204" customHeight="1"/>
    <row r="728206" customHeight="1"/>
    <row r="728208" customHeight="1"/>
    <row r="728210" customHeight="1"/>
    <row r="728212" customHeight="1"/>
    <row r="728214" customHeight="1"/>
    <row r="728216" customHeight="1"/>
    <row r="728218" customHeight="1"/>
    <row r="728220" customHeight="1"/>
    <row r="728222" customHeight="1"/>
    <row r="728224" customHeight="1"/>
    <row r="728226" customHeight="1"/>
    <row r="728228" customHeight="1"/>
    <row r="728230" customHeight="1"/>
    <row r="728232" customHeight="1"/>
    <row r="728234" customHeight="1"/>
    <row r="728236" customHeight="1"/>
    <row r="728238" customHeight="1"/>
    <row r="728240" customHeight="1"/>
    <row r="728242" customHeight="1"/>
    <row r="728244" customHeight="1"/>
    <row r="728246" customHeight="1"/>
    <row r="728248" customHeight="1"/>
    <row r="728250" customHeight="1"/>
    <row r="728252" customHeight="1"/>
    <row r="728254" customHeight="1"/>
    <row r="728256" customHeight="1"/>
    <row r="728258" customHeight="1"/>
    <row r="728260" customHeight="1"/>
    <row r="728262" customHeight="1"/>
    <row r="728264" customHeight="1"/>
    <row r="728266" customHeight="1"/>
    <row r="728268" customHeight="1"/>
    <row r="728270" customHeight="1"/>
    <row r="728272" customHeight="1"/>
    <row r="728274" customHeight="1"/>
    <row r="728276" customHeight="1"/>
    <row r="728278" customHeight="1"/>
    <row r="728280" customHeight="1"/>
    <row r="728282" customHeight="1"/>
    <row r="728284" customHeight="1"/>
    <row r="728286" customHeight="1"/>
    <row r="728288" customHeight="1"/>
    <row r="728290" customHeight="1"/>
    <row r="728292" customHeight="1"/>
    <row r="728294" customHeight="1"/>
    <row r="728296" customHeight="1"/>
    <row r="728298" customHeight="1"/>
    <row r="728300" customHeight="1"/>
    <row r="728302" customHeight="1"/>
    <row r="728304" customHeight="1"/>
    <row r="728306" customHeight="1"/>
    <row r="728308" customHeight="1"/>
    <row r="728310" customHeight="1"/>
    <row r="728312" customHeight="1"/>
    <row r="728314" customHeight="1"/>
    <row r="728316" customHeight="1"/>
    <row r="728318" customHeight="1"/>
    <row r="728320" customHeight="1"/>
    <row r="728322" customHeight="1"/>
    <row r="728324" customHeight="1"/>
    <row r="728326" customHeight="1"/>
    <row r="728328" customHeight="1"/>
    <row r="728330" customHeight="1"/>
    <row r="728332" customHeight="1"/>
    <row r="728334" customHeight="1"/>
    <row r="728336" customHeight="1"/>
    <row r="728338" customHeight="1"/>
    <row r="728340" customHeight="1"/>
    <row r="728342" customHeight="1"/>
    <row r="728344" customHeight="1"/>
    <row r="728346" customHeight="1"/>
    <row r="728348" customHeight="1"/>
    <row r="728350" customHeight="1"/>
    <row r="728352" customHeight="1"/>
    <row r="728354" customHeight="1"/>
    <row r="728356" customHeight="1"/>
    <row r="728358" customHeight="1"/>
    <row r="728360" customHeight="1"/>
    <row r="728362" customHeight="1"/>
    <row r="728364" customHeight="1"/>
    <row r="728366" customHeight="1"/>
    <row r="728368" customHeight="1"/>
    <row r="728370" customHeight="1"/>
    <row r="728372" customHeight="1"/>
    <row r="728374" customHeight="1"/>
    <row r="728376" customHeight="1"/>
    <row r="728378" customHeight="1"/>
    <row r="728380" customHeight="1"/>
    <row r="728382" customHeight="1"/>
    <row r="728384" customHeight="1"/>
    <row r="728386" customHeight="1"/>
    <row r="728388" customHeight="1"/>
    <row r="728390" customHeight="1"/>
    <row r="728392" customHeight="1"/>
    <row r="728394" customHeight="1"/>
    <row r="728396" customHeight="1"/>
    <row r="728398" customHeight="1"/>
    <row r="728400" customHeight="1"/>
    <row r="728402" customHeight="1"/>
    <row r="728404" customHeight="1"/>
    <row r="728406" customHeight="1"/>
    <row r="728408" customHeight="1"/>
    <row r="728410" customHeight="1"/>
    <row r="728412" customHeight="1"/>
    <row r="728414" customHeight="1"/>
    <row r="728416" customHeight="1"/>
    <row r="728418" customHeight="1"/>
    <row r="728420" customHeight="1"/>
    <row r="728422" customHeight="1"/>
    <row r="728424" customHeight="1"/>
    <row r="728426" customHeight="1"/>
    <row r="728428" customHeight="1"/>
    <row r="728430" customHeight="1"/>
    <row r="728432" customHeight="1"/>
    <row r="728434" customHeight="1"/>
    <row r="728436" customHeight="1"/>
    <row r="728438" customHeight="1"/>
    <row r="728440" customHeight="1"/>
    <row r="728442" customHeight="1"/>
    <row r="728444" customHeight="1"/>
    <row r="728446" customHeight="1"/>
    <row r="728448" customHeight="1"/>
    <row r="728450" customHeight="1"/>
    <row r="728452" customHeight="1"/>
    <row r="728454" customHeight="1"/>
    <row r="728456" customHeight="1"/>
    <row r="728458" customHeight="1"/>
    <row r="728460" customHeight="1"/>
    <row r="728462" customHeight="1"/>
    <row r="728464" customHeight="1"/>
    <row r="728466" customHeight="1"/>
    <row r="728468" customHeight="1"/>
    <row r="728470" customHeight="1"/>
    <row r="728472" customHeight="1"/>
    <row r="728474" customHeight="1"/>
    <row r="728476" customHeight="1"/>
    <row r="728478" customHeight="1"/>
    <row r="728480" customHeight="1"/>
    <row r="728482" customHeight="1"/>
    <row r="728484" customHeight="1"/>
    <row r="728486" customHeight="1"/>
    <row r="728488" customHeight="1"/>
    <row r="728490" customHeight="1"/>
    <row r="728492" customHeight="1"/>
    <row r="728494" customHeight="1"/>
    <row r="728496" customHeight="1"/>
    <row r="728498" customHeight="1"/>
    <row r="728500" customHeight="1"/>
    <row r="728502" customHeight="1"/>
    <row r="728504" customHeight="1"/>
    <row r="728506" customHeight="1"/>
    <row r="728508" customHeight="1"/>
    <row r="728510" customHeight="1"/>
    <row r="728512" customHeight="1"/>
    <row r="728514" customHeight="1"/>
    <row r="728516" customHeight="1"/>
    <row r="728518" customHeight="1"/>
    <row r="728520" customHeight="1"/>
    <row r="728522" customHeight="1"/>
    <row r="728524" customHeight="1"/>
    <row r="728526" customHeight="1"/>
    <row r="728528" customHeight="1"/>
    <row r="728530" customHeight="1"/>
    <row r="728532" customHeight="1"/>
    <row r="728534" customHeight="1"/>
    <row r="728536" customHeight="1"/>
    <row r="728538" customHeight="1"/>
    <row r="728540" customHeight="1"/>
    <row r="728542" customHeight="1"/>
    <row r="728544" customHeight="1"/>
    <row r="728546" customHeight="1"/>
    <row r="728548" customHeight="1"/>
    <row r="728550" customHeight="1"/>
    <row r="728552" customHeight="1"/>
    <row r="728554" customHeight="1"/>
    <row r="728556" customHeight="1"/>
    <row r="728558" customHeight="1"/>
    <row r="728560" customHeight="1"/>
    <row r="728562" customHeight="1"/>
    <row r="728564" customHeight="1"/>
    <row r="728566" customHeight="1"/>
    <row r="728568" customHeight="1"/>
    <row r="728570" customHeight="1"/>
    <row r="728572" customHeight="1"/>
    <row r="728574" customHeight="1"/>
    <row r="728576" customHeight="1"/>
    <row r="728578" customHeight="1"/>
    <row r="728580" customHeight="1"/>
    <row r="728582" customHeight="1"/>
    <row r="728584" customHeight="1"/>
    <row r="728586" customHeight="1"/>
    <row r="728588" customHeight="1"/>
    <row r="728590" customHeight="1"/>
    <row r="728592" customHeight="1"/>
    <row r="728594" customHeight="1"/>
    <row r="728596" customHeight="1"/>
    <row r="728598" customHeight="1"/>
    <row r="728600" customHeight="1"/>
    <row r="728602" customHeight="1"/>
    <row r="728604" customHeight="1"/>
    <row r="728606" customHeight="1"/>
    <row r="728608" customHeight="1"/>
    <row r="728610" customHeight="1"/>
    <row r="728612" customHeight="1"/>
    <row r="728614" customHeight="1"/>
    <row r="728616" customHeight="1"/>
    <row r="728618" customHeight="1"/>
    <row r="728620" customHeight="1"/>
    <row r="728622" customHeight="1"/>
    <row r="728624" customHeight="1"/>
    <row r="728626" customHeight="1"/>
    <row r="728628" customHeight="1"/>
    <row r="728630" customHeight="1"/>
    <row r="728632" customHeight="1"/>
    <row r="728634" customHeight="1"/>
    <row r="728636" customHeight="1"/>
    <row r="728638" customHeight="1"/>
    <row r="728640" customHeight="1"/>
    <row r="728642" customHeight="1"/>
    <row r="728644" customHeight="1"/>
    <row r="728646" customHeight="1"/>
    <row r="728648" customHeight="1"/>
    <row r="728650" customHeight="1"/>
    <row r="728652" customHeight="1"/>
    <row r="728654" customHeight="1"/>
    <row r="728656" customHeight="1"/>
    <row r="728658" customHeight="1"/>
    <row r="728660" customHeight="1"/>
    <row r="728662" customHeight="1"/>
    <row r="728664" customHeight="1"/>
    <row r="728666" customHeight="1"/>
    <row r="728668" customHeight="1"/>
    <row r="728670" customHeight="1"/>
    <row r="728672" customHeight="1"/>
    <row r="728674" customHeight="1"/>
    <row r="728676" customHeight="1"/>
    <row r="728678" customHeight="1"/>
    <row r="728680" customHeight="1"/>
    <row r="728682" customHeight="1"/>
    <row r="728684" customHeight="1"/>
    <row r="728686" customHeight="1"/>
    <row r="728688" customHeight="1"/>
    <row r="728690" customHeight="1"/>
    <row r="728692" customHeight="1"/>
    <row r="728694" customHeight="1"/>
    <row r="728696" customHeight="1"/>
    <row r="728698" customHeight="1"/>
    <row r="728700" customHeight="1"/>
    <row r="728702" customHeight="1"/>
    <row r="728704" customHeight="1"/>
    <row r="728706" customHeight="1"/>
    <row r="728708" customHeight="1"/>
    <row r="728710" customHeight="1"/>
    <row r="728712" customHeight="1"/>
    <row r="728714" customHeight="1"/>
    <row r="728716" customHeight="1"/>
    <row r="728718" customHeight="1"/>
    <row r="728720" customHeight="1"/>
    <row r="728722" customHeight="1"/>
    <row r="728724" customHeight="1"/>
    <row r="728726" customHeight="1"/>
    <row r="728728" customHeight="1"/>
    <row r="728730" customHeight="1"/>
    <row r="728732" customHeight="1"/>
    <row r="728734" customHeight="1"/>
    <row r="728736" customHeight="1"/>
    <row r="728738" customHeight="1"/>
    <row r="728740" customHeight="1"/>
    <row r="728742" customHeight="1"/>
    <row r="728744" customHeight="1"/>
    <row r="728746" customHeight="1"/>
    <row r="728748" customHeight="1"/>
    <row r="728750" customHeight="1"/>
    <row r="728752" customHeight="1"/>
    <row r="728754" customHeight="1"/>
    <row r="728756" customHeight="1"/>
    <row r="728758" customHeight="1"/>
    <row r="728760" customHeight="1"/>
    <row r="728762" customHeight="1"/>
    <row r="728764" customHeight="1"/>
    <row r="728766" customHeight="1"/>
    <row r="728768" customHeight="1"/>
    <row r="728770" customHeight="1"/>
    <row r="728772" customHeight="1"/>
    <row r="728774" customHeight="1"/>
    <row r="728776" customHeight="1"/>
    <row r="728778" customHeight="1"/>
    <row r="728780" customHeight="1"/>
    <row r="728782" customHeight="1"/>
    <row r="728784" customHeight="1"/>
    <row r="728786" customHeight="1"/>
    <row r="728788" customHeight="1"/>
    <row r="728790" customHeight="1"/>
    <row r="728792" customHeight="1"/>
    <row r="728794" customHeight="1"/>
    <row r="728796" customHeight="1"/>
    <row r="728798" customHeight="1"/>
    <row r="728800" customHeight="1"/>
    <row r="728802" customHeight="1"/>
    <row r="728804" customHeight="1"/>
    <row r="728806" customHeight="1"/>
    <row r="728808" customHeight="1"/>
    <row r="728810" customHeight="1"/>
    <row r="728812" customHeight="1"/>
    <row r="728814" customHeight="1"/>
    <row r="728816" customHeight="1"/>
    <row r="728818" customHeight="1"/>
    <row r="728820" customHeight="1"/>
    <row r="728822" customHeight="1"/>
    <row r="728824" customHeight="1"/>
    <row r="728826" customHeight="1"/>
    <row r="728828" customHeight="1"/>
    <row r="728830" customHeight="1"/>
    <row r="728832" customHeight="1"/>
    <row r="728834" customHeight="1"/>
    <row r="728836" customHeight="1"/>
    <row r="728838" customHeight="1"/>
    <row r="728840" customHeight="1"/>
    <row r="728842" customHeight="1"/>
    <row r="728844" customHeight="1"/>
    <row r="728846" customHeight="1"/>
    <row r="728848" customHeight="1"/>
    <row r="728850" customHeight="1"/>
    <row r="728852" customHeight="1"/>
    <row r="728854" customHeight="1"/>
    <row r="728856" customHeight="1"/>
    <row r="728858" customHeight="1"/>
    <row r="728860" customHeight="1"/>
    <row r="728862" customHeight="1"/>
    <row r="728864" customHeight="1"/>
    <row r="728866" customHeight="1"/>
    <row r="728868" customHeight="1"/>
    <row r="728870" customHeight="1"/>
    <row r="728872" customHeight="1"/>
    <row r="728874" customHeight="1"/>
    <row r="728876" customHeight="1"/>
    <row r="728878" customHeight="1"/>
    <row r="728880" customHeight="1"/>
    <row r="728882" customHeight="1"/>
    <row r="728884" customHeight="1"/>
    <row r="728886" customHeight="1"/>
    <row r="728888" customHeight="1"/>
    <row r="728890" customHeight="1"/>
    <row r="728892" customHeight="1"/>
    <row r="728894" customHeight="1"/>
    <row r="728896" customHeight="1"/>
    <row r="728898" customHeight="1"/>
    <row r="728900" customHeight="1"/>
    <row r="728902" customHeight="1"/>
    <row r="728904" customHeight="1"/>
    <row r="728906" customHeight="1"/>
    <row r="728908" customHeight="1"/>
    <row r="728910" customHeight="1"/>
    <row r="728912" customHeight="1"/>
    <row r="728914" customHeight="1"/>
    <row r="728916" customHeight="1"/>
    <row r="728918" customHeight="1"/>
    <row r="728920" customHeight="1"/>
    <row r="728922" customHeight="1"/>
    <row r="728924" customHeight="1"/>
    <row r="728926" customHeight="1"/>
    <row r="728928" customHeight="1"/>
    <row r="728930" customHeight="1"/>
    <row r="728932" customHeight="1"/>
    <row r="728934" customHeight="1"/>
    <row r="728936" customHeight="1"/>
    <row r="728938" customHeight="1"/>
    <row r="728940" customHeight="1"/>
    <row r="728942" customHeight="1"/>
    <row r="728944" customHeight="1"/>
    <row r="728946" customHeight="1"/>
    <row r="728948" customHeight="1"/>
    <row r="728950" customHeight="1"/>
    <row r="728952" customHeight="1"/>
    <row r="728954" customHeight="1"/>
    <row r="728956" customHeight="1"/>
    <row r="728958" customHeight="1"/>
    <row r="728960" customHeight="1"/>
    <row r="728962" customHeight="1"/>
    <row r="728964" customHeight="1"/>
    <row r="728966" customHeight="1"/>
    <row r="728968" customHeight="1"/>
    <row r="728970" customHeight="1"/>
    <row r="728972" customHeight="1"/>
    <row r="728974" customHeight="1"/>
    <row r="728976" customHeight="1"/>
    <row r="728978" customHeight="1"/>
    <row r="728980" customHeight="1"/>
    <row r="728982" customHeight="1"/>
    <row r="728984" customHeight="1"/>
    <row r="728986" customHeight="1"/>
    <row r="728988" customHeight="1"/>
    <row r="728990" customHeight="1"/>
    <row r="728992" customHeight="1"/>
    <row r="728994" customHeight="1"/>
    <row r="728996" customHeight="1"/>
    <row r="728998" customHeight="1"/>
    <row r="729000" customHeight="1"/>
    <row r="729002" customHeight="1"/>
    <row r="729004" customHeight="1"/>
    <row r="729006" customHeight="1"/>
    <row r="729008" customHeight="1"/>
    <row r="729010" customHeight="1"/>
    <row r="729012" customHeight="1"/>
    <row r="729014" customHeight="1"/>
    <row r="729016" customHeight="1"/>
    <row r="729018" customHeight="1"/>
    <row r="729020" customHeight="1"/>
    <row r="729022" customHeight="1"/>
    <row r="729024" customHeight="1"/>
    <row r="729026" customHeight="1"/>
    <row r="729028" customHeight="1"/>
    <row r="729030" customHeight="1"/>
    <row r="729032" customHeight="1"/>
    <row r="729034" customHeight="1"/>
    <row r="729036" customHeight="1"/>
    <row r="729038" customHeight="1"/>
    <row r="729040" customHeight="1"/>
    <row r="729042" customHeight="1"/>
    <row r="729044" customHeight="1"/>
    <row r="729046" customHeight="1"/>
    <row r="729048" customHeight="1"/>
    <row r="729050" customHeight="1"/>
    <row r="729052" customHeight="1"/>
    <row r="729054" customHeight="1"/>
    <row r="729056" customHeight="1"/>
    <row r="729058" customHeight="1"/>
    <row r="729060" customHeight="1"/>
    <row r="729062" customHeight="1"/>
    <row r="729064" customHeight="1"/>
    <row r="729066" customHeight="1"/>
    <row r="729068" customHeight="1"/>
    <row r="729070" customHeight="1"/>
    <row r="729072" customHeight="1"/>
    <row r="729074" customHeight="1"/>
    <row r="729076" customHeight="1"/>
    <row r="729078" customHeight="1"/>
    <row r="729080" customHeight="1"/>
    <row r="729082" customHeight="1"/>
    <row r="729084" customHeight="1"/>
    <row r="729086" customHeight="1"/>
    <row r="729088" customHeight="1"/>
    <row r="729090" customHeight="1"/>
    <row r="729092" customHeight="1"/>
    <row r="729094" customHeight="1"/>
    <row r="729096" customHeight="1"/>
    <row r="729098" customHeight="1"/>
    <row r="729100" customHeight="1"/>
    <row r="729102" customHeight="1"/>
    <row r="729104" customHeight="1"/>
    <row r="729106" customHeight="1"/>
    <row r="729108" customHeight="1"/>
    <row r="729110" customHeight="1"/>
    <row r="729112" customHeight="1"/>
    <row r="729114" customHeight="1"/>
    <row r="729116" customHeight="1"/>
    <row r="729118" customHeight="1"/>
    <row r="729120" customHeight="1"/>
    <row r="729122" customHeight="1"/>
    <row r="729124" customHeight="1"/>
    <row r="729126" customHeight="1"/>
    <row r="729128" customHeight="1"/>
    <row r="729130" customHeight="1"/>
    <row r="729132" customHeight="1"/>
    <row r="729134" customHeight="1"/>
    <row r="729136" customHeight="1"/>
    <row r="729138" customHeight="1"/>
    <row r="729140" customHeight="1"/>
    <row r="729142" customHeight="1"/>
    <row r="729144" customHeight="1"/>
    <row r="729146" customHeight="1"/>
    <row r="729148" customHeight="1"/>
    <row r="729150" customHeight="1"/>
    <row r="729152" customHeight="1"/>
    <row r="729154" customHeight="1"/>
    <row r="729156" customHeight="1"/>
    <row r="729158" customHeight="1"/>
    <row r="729160" customHeight="1"/>
    <row r="729162" customHeight="1"/>
    <row r="729164" customHeight="1"/>
    <row r="729166" customHeight="1"/>
    <row r="729168" customHeight="1"/>
    <row r="729170" customHeight="1"/>
    <row r="729172" customHeight="1"/>
    <row r="729174" customHeight="1"/>
    <row r="729176" customHeight="1"/>
    <row r="729178" customHeight="1"/>
    <row r="729180" customHeight="1"/>
    <row r="729182" customHeight="1"/>
    <row r="729184" customHeight="1"/>
    <row r="729186" customHeight="1"/>
    <row r="729188" customHeight="1"/>
    <row r="729190" customHeight="1"/>
    <row r="729192" customHeight="1"/>
    <row r="729194" customHeight="1"/>
    <row r="729196" customHeight="1"/>
    <row r="729198" customHeight="1"/>
    <row r="729200" customHeight="1"/>
    <row r="729202" customHeight="1"/>
    <row r="729204" customHeight="1"/>
    <row r="729206" customHeight="1"/>
    <row r="729208" customHeight="1"/>
    <row r="729210" customHeight="1"/>
    <row r="729212" customHeight="1"/>
    <row r="729214" customHeight="1"/>
    <row r="729216" customHeight="1"/>
    <row r="729218" customHeight="1"/>
    <row r="729220" customHeight="1"/>
    <row r="729222" customHeight="1"/>
    <row r="729224" customHeight="1"/>
    <row r="729226" customHeight="1"/>
    <row r="729228" customHeight="1"/>
    <row r="729230" customHeight="1"/>
    <row r="729232" customHeight="1"/>
    <row r="729234" customHeight="1"/>
    <row r="729236" customHeight="1"/>
    <row r="729238" customHeight="1"/>
    <row r="729240" customHeight="1"/>
    <row r="729242" customHeight="1"/>
    <row r="729244" customHeight="1"/>
    <row r="729246" customHeight="1"/>
    <row r="729248" customHeight="1"/>
    <row r="729250" customHeight="1"/>
    <row r="729252" customHeight="1"/>
    <row r="729254" customHeight="1"/>
    <row r="729256" customHeight="1"/>
    <row r="729258" customHeight="1"/>
    <row r="729260" customHeight="1"/>
    <row r="729262" customHeight="1"/>
    <row r="729264" customHeight="1"/>
    <row r="729266" customHeight="1"/>
    <row r="729268" customHeight="1"/>
    <row r="729270" customHeight="1"/>
    <row r="729272" customHeight="1"/>
    <row r="729274" customHeight="1"/>
    <row r="729276" customHeight="1"/>
    <row r="729278" customHeight="1"/>
    <row r="729280" customHeight="1"/>
    <row r="729282" customHeight="1"/>
    <row r="729284" customHeight="1"/>
    <row r="729286" customHeight="1"/>
    <row r="729288" customHeight="1"/>
    <row r="729290" customHeight="1"/>
    <row r="729292" customHeight="1"/>
    <row r="729294" customHeight="1"/>
    <row r="729296" customHeight="1"/>
    <row r="729298" customHeight="1"/>
    <row r="729300" customHeight="1"/>
    <row r="729302" customHeight="1"/>
    <row r="729304" customHeight="1"/>
    <row r="729306" customHeight="1"/>
    <row r="729308" customHeight="1"/>
    <row r="729310" customHeight="1"/>
    <row r="729312" customHeight="1"/>
    <row r="729314" customHeight="1"/>
    <row r="729316" customHeight="1"/>
    <row r="729318" customHeight="1"/>
    <row r="729320" customHeight="1"/>
    <row r="729322" customHeight="1"/>
    <row r="729324" customHeight="1"/>
    <row r="729326" customHeight="1"/>
    <row r="729328" customHeight="1"/>
    <row r="729330" customHeight="1"/>
    <row r="729332" customHeight="1"/>
    <row r="729334" customHeight="1"/>
    <row r="729336" customHeight="1"/>
    <row r="729338" customHeight="1"/>
    <row r="729340" customHeight="1"/>
    <row r="729342" customHeight="1"/>
    <row r="729344" customHeight="1"/>
    <row r="729346" customHeight="1"/>
    <row r="729348" customHeight="1"/>
    <row r="729350" customHeight="1"/>
    <row r="729352" customHeight="1"/>
    <row r="729354" customHeight="1"/>
    <row r="729356" customHeight="1"/>
    <row r="729358" customHeight="1"/>
    <row r="729360" customHeight="1"/>
    <row r="729362" customHeight="1"/>
    <row r="729364" customHeight="1"/>
    <row r="729366" customHeight="1"/>
    <row r="729368" customHeight="1"/>
    <row r="729370" customHeight="1"/>
    <row r="729372" customHeight="1"/>
    <row r="729374" customHeight="1"/>
    <row r="729376" customHeight="1"/>
    <row r="729378" customHeight="1"/>
    <row r="729380" customHeight="1"/>
    <row r="729382" customHeight="1"/>
    <row r="729384" customHeight="1"/>
    <row r="729386" customHeight="1"/>
    <row r="729388" customHeight="1"/>
    <row r="729390" customHeight="1"/>
    <row r="729392" customHeight="1"/>
    <row r="729394" customHeight="1"/>
    <row r="729396" customHeight="1"/>
    <row r="729398" customHeight="1"/>
    <row r="729400" customHeight="1"/>
    <row r="729402" customHeight="1"/>
    <row r="729404" customHeight="1"/>
    <row r="729406" customHeight="1"/>
    <row r="729408" customHeight="1"/>
    <row r="729410" customHeight="1"/>
    <row r="729412" customHeight="1"/>
    <row r="729414" customHeight="1"/>
    <row r="729416" customHeight="1"/>
    <row r="729418" customHeight="1"/>
    <row r="729420" customHeight="1"/>
    <row r="729422" customHeight="1"/>
    <row r="729424" customHeight="1"/>
    <row r="729426" customHeight="1"/>
    <row r="729428" customHeight="1"/>
    <row r="729430" customHeight="1"/>
    <row r="729432" customHeight="1"/>
    <row r="729434" customHeight="1"/>
    <row r="729436" customHeight="1"/>
    <row r="729438" customHeight="1"/>
    <row r="729440" customHeight="1"/>
    <row r="729442" customHeight="1"/>
    <row r="729444" customHeight="1"/>
    <row r="729446" customHeight="1"/>
    <row r="729448" customHeight="1"/>
    <row r="729450" customHeight="1"/>
    <row r="729452" customHeight="1"/>
    <row r="729454" customHeight="1"/>
    <row r="729456" customHeight="1"/>
    <row r="729458" customHeight="1"/>
    <row r="729460" customHeight="1"/>
    <row r="729462" customHeight="1"/>
    <row r="729464" customHeight="1"/>
    <row r="729466" customHeight="1"/>
    <row r="729468" customHeight="1"/>
    <row r="729470" customHeight="1"/>
    <row r="729472" customHeight="1"/>
    <row r="729474" customHeight="1"/>
    <row r="729476" customHeight="1"/>
    <row r="729478" customHeight="1"/>
    <row r="729480" customHeight="1"/>
    <row r="729482" customHeight="1"/>
    <row r="729484" customHeight="1"/>
    <row r="729486" customHeight="1"/>
    <row r="729488" customHeight="1"/>
    <row r="729490" customHeight="1"/>
    <row r="729492" customHeight="1"/>
    <row r="729494" customHeight="1"/>
    <row r="729496" customHeight="1"/>
    <row r="729498" customHeight="1"/>
    <row r="729500" customHeight="1"/>
    <row r="729502" customHeight="1"/>
    <row r="729504" customHeight="1"/>
    <row r="729506" customHeight="1"/>
    <row r="729508" customHeight="1"/>
    <row r="729510" customHeight="1"/>
    <row r="729512" customHeight="1"/>
    <row r="729514" customHeight="1"/>
    <row r="729516" customHeight="1"/>
    <row r="729518" customHeight="1"/>
    <row r="729520" customHeight="1"/>
    <row r="729522" customHeight="1"/>
    <row r="729524" customHeight="1"/>
    <row r="729526" customHeight="1"/>
    <row r="729528" customHeight="1"/>
    <row r="729530" customHeight="1"/>
    <row r="729532" customHeight="1"/>
    <row r="729534" customHeight="1"/>
    <row r="729536" customHeight="1"/>
    <row r="729538" customHeight="1"/>
    <row r="729540" customHeight="1"/>
    <row r="729542" customHeight="1"/>
    <row r="729544" customHeight="1"/>
    <row r="729546" customHeight="1"/>
    <row r="729548" customHeight="1"/>
    <row r="729550" customHeight="1"/>
    <row r="729552" customHeight="1"/>
    <row r="729554" customHeight="1"/>
    <row r="729556" customHeight="1"/>
    <row r="729558" customHeight="1"/>
    <row r="729560" customHeight="1"/>
    <row r="729562" customHeight="1"/>
    <row r="729564" customHeight="1"/>
    <row r="729566" customHeight="1"/>
    <row r="729568" customHeight="1"/>
    <row r="729570" customHeight="1"/>
    <row r="729572" customHeight="1"/>
    <row r="729574" customHeight="1"/>
    <row r="729576" customHeight="1"/>
    <row r="729578" customHeight="1"/>
    <row r="729580" customHeight="1"/>
    <row r="729582" customHeight="1"/>
    <row r="729584" customHeight="1"/>
    <row r="729586" customHeight="1"/>
    <row r="729588" customHeight="1"/>
    <row r="729590" customHeight="1"/>
    <row r="729592" customHeight="1"/>
    <row r="729594" customHeight="1"/>
    <row r="729596" customHeight="1"/>
    <row r="729598" customHeight="1"/>
    <row r="729600" customHeight="1"/>
    <row r="729602" customHeight="1"/>
    <row r="729604" customHeight="1"/>
    <row r="729606" customHeight="1"/>
    <row r="729608" customHeight="1"/>
    <row r="729610" customHeight="1"/>
    <row r="729612" customHeight="1"/>
    <row r="729614" customHeight="1"/>
    <row r="729616" customHeight="1"/>
    <row r="729618" customHeight="1"/>
    <row r="729620" customHeight="1"/>
    <row r="729622" customHeight="1"/>
    <row r="729624" customHeight="1"/>
    <row r="729626" customHeight="1"/>
    <row r="729628" customHeight="1"/>
    <row r="729630" customHeight="1"/>
    <row r="729632" customHeight="1"/>
    <row r="729634" customHeight="1"/>
    <row r="729636" customHeight="1"/>
    <row r="729638" customHeight="1"/>
    <row r="729640" customHeight="1"/>
    <row r="729642" customHeight="1"/>
    <row r="729644" customHeight="1"/>
    <row r="729646" customHeight="1"/>
    <row r="729648" customHeight="1"/>
    <row r="729650" customHeight="1"/>
    <row r="729652" customHeight="1"/>
    <row r="729654" customHeight="1"/>
    <row r="729656" customHeight="1"/>
    <row r="729658" customHeight="1"/>
    <row r="729660" customHeight="1"/>
    <row r="729662" customHeight="1"/>
    <row r="729664" customHeight="1"/>
    <row r="729666" customHeight="1"/>
    <row r="729668" customHeight="1"/>
    <row r="729670" customHeight="1"/>
    <row r="729672" customHeight="1"/>
    <row r="729674" customHeight="1"/>
    <row r="729676" customHeight="1"/>
    <row r="729678" customHeight="1"/>
    <row r="729680" customHeight="1"/>
    <row r="729682" customHeight="1"/>
    <row r="729684" customHeight="1"/>
    <row r="729686" customHeight="1"/>
    <row r="729688" customHeight="1"/>
    <row r="729690" customHeight="1"/>
    <row r="729692" customHeight="1"/>
    <row r="729694" customHeight="1"/>
    <row r="729696" customHeight="1"/>
    <row r="729698" customHeight="1"/>
    <row r="729700" customHeight="1"/>
    <row r="729702" customHeight="1"/>
    <row r="729704" customHeight="1"/>
    <row r="729706" customHeight="1"/>
    <row r="729708" customHeight="1"/>
    <row r="729710" customHeight="1"/>
    <row r="729712" customHeight="1"/>
    <row r="729714" customHeight="1"/>
    <row r="729716" customHeight="1"/>
    <row r="729718" customHeight="1"/>
    <row r="729720" customHeight="1"/>
    <row r="729722" customHeight="1"/>
    <row r="729724" customHeight="1"/>
    <row r="729726" customHeight="1"/>
    <row r="729728" customHeight="1"/>
    <row r="729730" customHeight="1"/>
    <row r="729732" customHeight="1"/>
    <row r="729734" customHeight="1"/>
    <row r="729736" customHeight="1"/>
    <row r="729738" customHeight="1"/>
    <row r="729740" customHeight="1"/>
    <row r="729742" customHeight="1"/>
    <row r="729744" customHeight="1"/>
    <row r="729746" customHeight="1"/>
    <row r="729748" customHeight="1"/>
    <row r="729750" customHeight="1"/>
    <row r="729752" customHeight="1"/>
    <row r="729754" customHeight="1"/>
    <row r="729756" customHeight="1"/>
    <row r="729758" customHeight="1"/>
    <row r="729760" customHeight="1"/>
    <row r="729762" customHeight="1"/>
    <row r="729764" customHeight="1"/>
    <row r="729766" customHeight="1"/>
    <row r="729768" customHeight="1"/>
    <row r="729770" customHeight="1"/>
    <row r="729772" customHeight="1"/>
    <row r="729774" customHeight="1"/>
    <row r="729776" customHeight="1"/>
    <row r="729778" customHeight="1"/>
    <row r="729780" customHeight="1"/>
    <row r="729782" customHeight="1"/>
    <row r="729784" customHeight="1"/>
    <row r="729786" customHeight="1"/>
    <row r="729788" customHeight="1"/>
    <row r="729790" customHeight="1"/>
    <row r="729792" customHeight="1"/>
    <row r="729794" customHeight="1"/>
    <row r="729796" customHeight="1"/>
    <row r="729798" customHeight="1"/>
    <row r="729800" customHeight="1"/>
    <row r="729802" customHeight="1"/>
    <row r="729804" customHeight="1"/>
    <row r="729806" customHeight="1"/>
    <row r="729808" customHeight="1"/>
    <row r="729810" customHeight="1"/>
    <row r="729812" customHeight="1"/>
    <row r="729814" customHeight="1"/>
    <row r="729816" customHeight="1"/>
    <row r="729818" customHeight="1"/>
    <row r="729820" customHeight="1"/>
    <row r="729822" customHeight="1"/>
    <row r="729824" customHeight="1"/>
    <row r="729826" customHeight="1"/>
    <row r="729828" customHeight="1"/>
    <row r="729830" customHeight="1"/>
    <row r="729832" customHeight="1"/>
    <row r="729834" customHeight="1"/>
    <row r="729836" customHeight="1"/>
    <row r="729838" customHeight="1"/>
    <row r="729840" customHeight="1"/>
    <row r="729842" customHeight="1"/>
    <row r="729844" customHeight="1"/>
    <row r="729846" customHeight="1"/>
    <row r="729848" customHeight="1"/>
    <row r="729850" customHeight="1"/>
    <row r="729852" customHeight="1"/>
    <row r="729854" customHeight="1"/>
    <row r="729856" customHeight="1"/>
    <row r="729858" customHeight="1"/>
    <row r="729860" customHeight="1"/>
    <row r="729862" customHeight="1"/>
    <row r="729864" customHeight="1"/>
    <row r="729866" customHeight="1"/>
    <row r="729868" customHeight="1"/>
    <row r="729870" customHeight="1"/>
    <row r="729872" customHeight="1"/>
    <row r="729874" customHeight="1"/>
    <row r="729876" customHeight="1"/>
    <row r="729878" customHeight="1"/>
    <row r="729880" customHeight="1"/>
    <row r="729882" customHeight="1"/>
    <row r="729884" customHeight="1"/>
    <row r="729886" customHeight="1"/>
    <row r="729888" customHeight="1"/>
    <row r="729890" customHeight="1"/>
    <row r="729892" customHeight="1"/>
    <row r="729894" customHeight="1"/>
    <row r="729896" customHeight="1"/>
    <row r="729898" customHeight="1"/>
    <row r="729900" customHeight="1"/>
    <row r="729902" customHeight="1"/>
    <row r="729904" customHeight="1"/>
    <row r="729906" customHeight="1"/>
    <row r="729908" customHeight="1"/>
    <row r="729910" customHeight="1"/>
    <row r="729912" customHeight="1"/>
    <row r="729914" customHeight="1"/>
    <row r="729916" customHeight="1"/>
    <row r="729918" customHeight="1"/>
    <row r="729920" customHeight="1"/>
    <row r="729922" customHeight="1"/>
    <row r="729924" customHeight="1"/>
    <row r="729926" customHeight="1"/>
    <row r="729928" customHeight="1"/>
    <row r="729930" customHeight="1"/>
    <row r="729932" customHeight="1"/>
    <row r="729934" customHeight="1"/>
    <row r="729936" customHeight="1"/>
    <row r="729938" customHeight="1"/>
    <row r="729940" customHeight="1"/>
    <row r="729942" customHeight="1"/>
    <row r="729944" customHeight="1"/>
    <row r="729946" customHeight="1"/>
    <row r="729948" customHeight="1"/>
    <row r="729950" customHeight="1"/>
    <row r="729952" customHeight="1"/>
    <row r="729954" customHeight="1"/>
    <row r="729956" customHeight="1"/>
    <row r="729958" customHeight="1"/>
    <row r="729960" customHeight="1"/>
    <row r="729962" customHeight="1"/>
    <row r="729964" customHeight="1"/>
    <row r="729966" customHeight="1"/>
    <row r="729968" customHeight="1"/>
    <row r="729970" customHeight="1"/>
    <row r="729972" customHeight="1"/>
    <row r="729974" customHeight="1"/>
    <row r="729976" customHeight="1"/>
    <row r="729978" customHeight="1"/>
    <row r="729980" customHeight="1"/>
    <row r="729982" customHeight="1"/>
    <row r="729984" customHeight="1"/>
    <row r="729986" customHeight="1"/>
    <row r="729988" customHeight="1"/>
    <row r="729990" customHeight="1"/>
    <row r="729992" customHeight="1"/>
    <row r="729994" customHeight="1"/>
    <row r="729996" customHeight="1"/>
    <row r="729998" customHeight="1"/>
    <row r="730000" customHeight="1"/>
    <row r="730002" customHeight="1"/>
    <row r="730004" customHeight="1"/>
    <row r="730006" customHeight="1"/>
    <row r="730008" customHeight="1"/>
    <row r="730010" customHeight="1"/>
    <row r="730012" customHeight="1"/>
    <row r="730014" customHeight="1"/>
    <row r="730016" customHeight="1"/>
    <row r="730018" customHeight="1"/>
    <row r="730020" customHeight="1"/>
    <row r="730022" customHeight="1"/>
    <row r="730024" customHeight="1"/>
    <row r="730026" customHeight="1"/>
    <row r="730028" customHeight="1"/>
    <row r="730030" customHeight="1"/>
    <row r="730032" customHeight="1"/>
    <row r="730034" customHeight="1"/>
    <row r="730036" customHeight="1"/>
    <row r="730038" customHeight="1"/>
    <row r="730040" customHeight="1"/>
    <row r="730042" customHeight="1"/>
    <row r="730044" customHeight="1"/>
    <row r="730046" customHeight="1"/>
    <row r="730048" customHeight="1"/>
    <row r="730050" customHeight="1"/>
    <row r="730052" customHeight="1"/>
    <row r="730054" customHeight="1"/>
    <row r="730056" customHeight="1"/>
    <row r="730058" customHeight="1"/>
    <row r="730060" customHeight="1"/>
    <row r="730062" customHeight="1"/>
    <row r="730064" customHeight="1"/>
    <row r="730066" customHeight="1"/>
    <row r="730068" customHeight="1"/>
    <row r="730070" customHeight="1"/>
    <row r="730072" customHeight="1"/>
    <row r="730074" customHeight="1"/>
    <row r="730076" customHeight="1"/>
    <row r="730078" customHeight="1"/>
    <row r="730080" customHeight="1"/>
    <row r="730082" customHeight="1"/>
    <row r="730084" customHeight="1"/>
    <row r="730086" customHeight="1"/>
    <row r="730088" customHeight="1"/>
    <row r="730090" customHeight="1"/>
    <row r="730092" customHeight="1"/>
    <row r="730094" customHeight="1"/>
    <row r="730096" customHeight="1"/>
    <row r="730098" customHeight="1"/>
    <row r="730100" customHeight="1"/>
    <row r="730102" customHeight="1"/>
    <row r="730104" customHeight="1"/>
    <row r="730106" customHeight="1"/>
    <row r="730108" customHeight="1"/>
    <row r="730110" customHeight="1"/>
    <row r="730112" customHeight="1"/>
    <row r="730114" customHeight="1"/>
    <row r="730116" customHeight="1"/>
    <row r="730118" customHeight="1"/>
    <row r="730120" customHeight="1"/>
    <row r="730122" customHeight="1"/>
    <row r="730124" customHeight="1"/>
    <row r="730126" customHeight="1"/>
    <row r="730128" customHeight="1"/>
    <row r="730130" customHeight="1"/>
    <row r="730132" customHeight="1"/>
    <row r="730134" customHeight="1"/>
    <row r="730136" customHeight="1"/>
    <row r="730138" customHeight="1"/>
    <row r="730140" customHeight="1"/>
    <row r="730142" customHeight="1"/>
    <row r="730144" customHeight="1"/>
    <row r="730146" customHeight="1"/>
    <row r="730148" customHeight="1"/>
    <row r="730150" customHeight="1"/>
    <row r="730152" customHeight="1"/>
    <row r="730154" customHeight="1"/>
    <row r="730156" customHeight="1"/>
    <row r="730158" customHeight="1"/>
    <row r="730160" customHeight="1"/>
    <row r="730162" customHeight="1"/>
    <row r="730164" customHeight="1"/>
    <row r="730166" customHeight="1"/>
    <row r="730168" customHeight="1"/>
    <row r="730170" customHeight="1"/>
    <row r="730172" customHeight="1"/>
    <row r="730174" customHeight="1"/>
    <row r="730176" customHeight="1"/>
    <row r="730178" customHeight="1"/>
    <row r="730180" customHeight="1"/>
    <row r="730182" customHeight="1"/>
    <row r="730184" customHeight="1"/>
    <row r="730186" customHeight="1"/>
    <row r="730188" customHeight="1"/>
    <row r="730190" customHeight="1"/>
    <row r="730192" customHeight="1"/>
    <row r="730194" customHeight="1"/>
    <row r="730196" customHeight="1"/>
    <row r="730198" customHeight="1"/>
    <row r="730200" customHeight="1"/>
    <row r="730202" customHeight="1"/>
    <row r="730204" customHeight="1"/>
    <row r="730206" customHeight="1"/>
    <row r="730208" customHeight="1"/>
    <row r="730210" customHeight="1"/>
    <row r="730212" customHeight="1"/>
    <row r="730214" customHeight="1"/>
    <row r="730216" customHeight="1"/>
    <row r="730218" customHeight="1"/>
    <row r="730220" customHeight="1"/>
    <row r="730222" customHeight="1"/>
    <row r="730224" customHeight="1"/>
    <row r="730226" customHeight="1"/>
    <row r="730228" customHeight="1"/>
    <row r="730230" customHeight="1"/>
    <row r="730232" customHeight="1"/>
    <row r="730234" customHeight="1"/>
    <row r="730236" customHeight="1"/>
    <row r="730238" customHeight="1"/>
    <row r="730240" customHeight="1"/>
    <row r="730242" customHeight="1"/>
    <row r="730244" customHeight="1"/>
    <row r="730246" customHeight="1"/>
    <row r="730248" customHeight="1"/>
    <row r="730250" customHeight="1"/>
    <row r="730252" customHeight="1"/>
    <row r="730254" customHeight="1"/>
    <row r="730256" customHeight="1"/>
    <row r="730258" customHeight="1"/>
    <row r="730260" customHeight="1"/>
    <row r="730262" customHeight="1"/>
    <row r="730264" customHeight="1"/>
    <row r="730266" customHeight="1"/>
    <row r="730268" customHeight="1"/>
    <row r="730270" customHeight="1"/>
    <row r="730272" customHeight="1"/>
    <row r="730274" customHeight="1"/>
    <row r="730276" customHeight="1"/>
    <row r="730278" customHeight="1"/>
    <row r="730280" customHeight="1"/>
    <row r="730282" customHeight="1"/>
    <row r="730284" customHeight="1"/>
    <row r="730286" customHeight="1"/>
    <row r="730288" customHeight="1"/>
    <row r="730290" customHeight="1"/>
    <row r="730292" customHeight="1"/>
    <row r="730294" customHeight="1"/>
    <row r="730296" customHeight="1"/>
    <row r="730298" customHeight="1"/>
    <row r="730300" customHeight="1"/>
    <row r="730302" customHeight="1"/>
    <row r="730304" customHeight="1"/>
    <row r="730306" customHeight="1"/>
    <row r="730308" customHeight="1"/>
    <row r="730310" customHeight="1"/>
    <row r="730312" customHeight="1"/>
    <row r="730314" customHeight="1"/>
    <row r="730316" customHeight="1"/>
    <row r="730318" customHeight="1"/>
    <row r="730320" customHeight="1"/>
    <row r="730322" customHeight="1"/>
    <row r="730324" customHeight="1"/>
    <row r="730326" customHeight="1"/>
    <row r="730328" customHeight="1"/>
    <row r="730330" customHeight="1"/>
    <row r="730332" customHeight="1"/>
    <row r="730334" customHeight="1"/>
    <row r="730336" customHeight="1"/>
    <row r="730338" customHeight="1"/>
    <row r="730340" customHeight="1"/>
    <row r="730342" customHeight="1"/>
    <row r="730344" customHeight="1"/>
    <row r="730346" customHeight="1"/>
    <row r="730348" customHeight="1"/>
    <row r="730350" customHeight="1"/>
    <row r="730352" customHeight="1"/>
    <row r="730354" customHeight="1"/>
    <row r="730356" customHeight="1"/>
    <row r="730358" customHeight="1"/>
    <row r="730360" customHeight="1"/>
    <row r="730362" customHeight="1"/>
    <row r="730364" customHeight="1"/>
    <row r="730366" customHeight="1"/>
    <row r="730368" customHeight="1"/>
    <row r="730370" customHeight="1"/>
    <row r="730372" customHeight="1"/>
    <row r="730374" customHeight="1"/>
    <row r="730376" customHeight="1"/>
    <row r="730378" customHeight="1"/>
    <row r="730380" customHeight="1"/>
    <row r="730382" customHeight="1"/>
    <row r="730384" customHeight="1"/>
    <row r="730386" customHeight="1"/>
    <row r="730388" customHeight="1"/>
    <row r="730390" customHeight="1"/>
    <row r="730392" customHeight="1"/>
    <row r="730394" customHeight="1"/>
    <row r="730396" customHeight="1"/>
    <row r="730398" customHeight="1"/>
    <row r="730400" customHeight="1"/>
    <row r="730402" customHeight="1"/>
    <row r="730404" customHeight="1"/>
    <row r="730406" customHeight="1"/>
    <row r="730408" customHeight="1"/>
    <row r="730410" customHeight="1"/>
    <row r="730412" customHeight="1"/>
    <row r="730414" customHeight="1"/>
    <row r="730416" customHeight="1"/>
    <row r="730418" customHeight="1"/>
    <row r="730420" customHeight="1"/>
    <row r="730422" customHeight="1"/>
    <row r="730424" customHeight="1"/>
    <row r="730426" customHeight="1"/>
    <row r="730428" customHeight="1"/>
    <row r="730430" customHeight="1"/>
    <row r="730432" customHeight="1"/>
    <row r="730434" customHeight="1"/>
    <row r="730436" customHeight="1"/>
    <row r="730438" customHeight="1"/>
    <row r="730440" customHeight="1"/>
    <row r="730442" customHeight="1"/>
    <row r="730444" customHeight="1"/>
    <row r="730446" customHeight="1"/>
    <row r="730448" customHeight="1"/>
    <row r="730450" customHeight="1"/>
    <row r="730452" customHeight="1"/>
    <row r="730454" customHeight="1"/>
    <row r="730456" customHeight="1"/>
    <row r="730458" customHeight="1"/>
    <row r="730460" customHeight="1"/>
    <row r="730462" customHeight="1"/>
    <row r="730464" customHeight="1"/>
    <row r="730466" customHeight="1"/>
    <row r="730468" customHeight="1"/>
    <row r="730470" customHeight="1"/>
    <row r="730472" customHeight="1"/>
    <row r="730474" customHeight="1"/>
    <row r="730476" customHeight="1"/>
    <row r="730478" customHeight="1"/>
    <row r="730480" customHeight="1"/>
    <row r="730482" customHeight="1"/>
    <row r="730484" customHeight="1"/>
    <row r="730486" customHeight="1"/>
    <row r="730488" customHeight="1"/>
    <row r="730490" customHeight="1"/>
    <row r="730492" customHeight="1"/>
    <row r="730494" customHeight="1"/>
    <row r="730496" customHeight="1"/>
    <row r="730498" customHeight="1"/>
    <row r="730500" customHeight="1"/>
    <row r="730502" customHeight="1"/>
    <row r="730504" customHeight="1"/>
    <row r="730506" customHeight="1"/>
    <row r="730508" customHeight="1"/>
    <row r="730510" customHeight="1"/>
    <row r="730512" customHeight="1"/>
    <row r="730514" customHeight="1"/>
    <row r="730516" customHeight="1"/>
    <row r="730518" customHeight="1"/>
    <row r="730520" customHeight="1"/>
    <row r="730522" customHeight="1"/>
    <row r="730524" customHeight="1"/>
    <row r="730526" customHeight="1"/>
    <row r="730528" customHeight="1"/>
    <row r="730530" customHeight="1"/>
    <row r="730532" customHeight="1"/>
    <row r="730534" customHeight="1"/>
    <row r="730536" customHeight="1"/>
    <row r="730538" customHeight="1"/>
    <row r="730540" customHeight="1"/>
    <row r="730542" customHeight="1"/>
    <row r="730544" customHeight="1"/>
    <row r="730546" customHeight="1"/>
    <row r="730548" customHeight="1"/>
    <row r="730550" customHeight="1"/>
    <row r="730552" customHeight="1"/>
    <row r="730554" customHeight="1"/>
    <row r="730556" customHeight="1"/>
    <row r="730558" customHeight="1"/>
    <row r="730560" customHeight="1"/>
    <row r="730562" customHeight="1"/>
    <row r="730564" customHeight="1"/>
    <row r="730566" customHeight="1"/>
    <row r="730568" customHeight="1"/>
    <row r="730570" customHeight="1"/>
    <row r="730572" customHeight="1"/>
    <row r="730574" customHeight="1"/>
    <row r="730576" customHeight="1"/>
    <row r="730578" customHeight="1"/>
    <row r="730580" customHeight="1"/>
    <row r="730582" customHeight="1"/>
    <row r="730584" customHeight="1"/>
    <row r="730586" customHeight="1"/>
    <row r="730588" customHeight="1"/>
    <row r="730590" customHeight="1"/>
    <row r="730592" customHeight="1"/>
    <row r="730594" customHeight="1"/>
    <row r="730596" customHeight="1"/>
    <row r="730598" customHeight="1"/>
    <row r="730600" customHeight="1"/>
    <row r="730602" customHeight="1"/>
    <row r="730604" customHeight="1"/>
    <row r="730606" customHeight="1"/>
    <row r="730608" customHeight="1"/>
    <row r="730610" customHeight="1"/>
    <row r="730612" customHeight="1"/>
    <row r="730614" customHeight="1"/>
    <row r="730616" customHeight="1"/>
    <row r="730618" customHeight="1"/>
    <row r="730620" customHeight="1"/>
    <row r="730622" customHeight="1"/>
    <row r="730624" customHeight="1"/>
    <row r="730626" customHeight="1"/>
    <row r="730628" customHeight="1"/>
    <row r="730630" customHeight="1"/>
    <row r="730632" customHeight="1"/>
    <row r="730634" customHeight="1"/>
    <row r="730636" customHeight="1"/>
    <row r="730638" customHeight="1"/>
    <row r="730640" customHeight="1"/>
    <row r="730642" customHeight="1"/>
    <row r="730644" customHeight="1"/>
    <row r="730646" customHeight="1"/>
    <row r="730648" customHeight="1"/>
    <row r="730650" customHeight="1"/>
    <row r="730652" customHeight="1"/>
    <row r="730654" customHeight="1"/>
    <row r="730656" customHeight="1"/>
    <row r="730658" customHeight="1"/>
    <row r="730660" customHeight="1"/>
    <row r="730662" customHeight="1"/>
    <row r="730664" customHeight="1"/>
    <row r="730666" customHeight="1"/>
    <row r="730668" customHeight="1"/>
    <row r="730670" customHeight="1"/>
    <row r="730672" customHeight="1"/>
    <row r="730674" customHeight="1"/>
    <row r="730676" customHeight="1"/>
    <row r="730678" customHeight="1"/>
    <row r="730680" customHeight="1"/>
    <row r="730682" customHeight="1"/>
    <row r="730684" customHeight="1"/>
    <row r="730686" customHeight="1"/>
    <row r="730688" customHeight="1"/>
    <row r="730690" customHeight="1"/>
    <row r="730692" customHeight="1"/>
    <row r="730694" customHeight="1"/>
    <row r="730696" customHeight="1"/>
    <row r="730698" customHeight="1"/>
    <row r="730700" customHeight="1"/>
    <row r="730702" customHeight="1"/>
    <row r="730704" customHeight="1"/>
    <row r="730706" customHeight="1"/>
    <row r="730708" customHeight="1"/>
    <row r="730710" customHeight="1"/>
    <row r="730712" customHeight="1"/>
    <row r="730714" customHeight="1"/>
    <row r="730716" customHeight="1"/>
    <row r="730718" customHeight="1"/>
    <row r="730720" customHeight="1"/>
    <row r="730722" customHeight="1"/>
    <row r="730724" customHeight="1"/>
    <row r="730726" customHeight="1"/>
    <row r="730728" customHeight="1"/>
    <row r="730730" customHeight="1"/>
    <row r="730732" customHeight="1"/>
    <row r="730734" customHeight="1"/>
    <row r="730736" customHeight="1"/>
    <row r="730738" customHeight="1"/>
    <row r="730740" customHeight="1"/>
    <row r="730742" customHeight="1"/>
    <row r="730744" customHeight="1"/>
    <row r="730746" customHeight="1"/>
    <row r="730748" customHeight="1"/>
    <row r="730750" customHeight="1"/>
    <row r="730752" customHeight="1"/>
    <row r="730754" customHeight="1"/>
    <row r="730756" customHeight="1"/>
    <row r="730758" customHeight="1"/>
    <row r="730760" customHeight="1"/>
    <row r="730762" customHeight="1"/>
    <row r="730764" customHeight="1"/>
    <row r="730766" customHeight="1"/>
    <row r="730768" customHeight="1"/>
    <row r="730770" customHeight="1"/>
    <row r="730772" customHeight="1"/>
    <row r="730774" customHeight="1"/>
    <row r="730776" customHeight="1"/>
    <row r="730778" customHeight="1"/>
    <row r="730780" customHeight="1"/>
    <row r="730782" customHeight="1"/>
    <row r="730784" customHeight="1"/>
    <row r="730786" customHeight="1"/>
    <row r="730788" customHeight="1"/>
    <row r="730790" customHeight="1"/>
    <row r="730792" customHeight="1"/>
    <row r="730794" customHeight="1"/>
    <row r="730796" customHeight="1"/>
    <row r="730798" customHeight="1"/>
    <row r="730800" customHeight="1"/>
    <row r="730802" customHeight="1"/>
    <row r="730804" customHeight="1"/>
    <row r="730806" customHeight="1"/>
    <row r="730808" customHeight="1"/>
    <row r="730810" customHeight="1"/>
    <row r="730812" customHeight="1"/>
    <row r="730814" customHeight="1"/>
    <row r="730816" customHeight="1"/>
    <row r="730818" customHeight="1"/>
    <row r="730820" customHeight="1"/>
    <row r="730822" customHeight="1"/>
    <row r="730824" customHeight="1"/>
    <row r="730826" customHeight="1"/>
    <row r="730828" customHeight="1"/>
    <row r="730830" customHeight="1"/>
    <row r="730832" customHeight="1"/>
    <row r="730834" customHeight="1"/>
    <row r="730836" customHeight="1"/>
    <row r="730838" customHeight="1"/>
    <row r="730840" customHeight="1"/>
    <row r="730842" customHeight="1"/>
    <row r="730844" customHeight="1"/>
    <row r="730846" customHeight="1"/>
    <row r="730848" customHeight="1"/>
    <row r="730850" customHeight="1"/>
    <row r="730852" customHeight="1"/>
    <row r="730854" customHeight="1"/>
    <row r="730856" customHeight="1"/>
    <row r="730858" customHeight="1"/>
    <row r="730860" customHeight="1"/>
    <row r="730862" customHeight="1"/>
    <row r="730864" customHeight="1"/>
    <row r="730866" customHeight="1"/>
    <row r="730868" customHeight="1"/>
    <row r="730870" customHeight="1"/>
    <row r="730872" customHeight="1"/>
    <row r="730874" customHeight="1"/>
    <row r="730876" customHeight="1"/>
    <row r="730878" customHeight="1"/>
    <row r="730880" customHeight="1"/>
    <row r="730882" customHeight="1"/>
    <row r="730884" customHeight="1"/>
    <row r="730886" customHeight="1"/>
    <row r="730888" customHeight="1"/>
    <row r="730890" customHeight="1"/>
    <row r="730892" customHeight="1"/>
    <row r="730894" customHeight="1"/>
    <row r="730896" customHeight="1"/>
    <row r="730898" customHeight="1"/>
    <row r="730900" customHeight="1"/>
    <row r="730902" customHeight="1"/>
    <row r="730904" customHeight="1"/>
    <row r="730906" customHeight="1"/>
    <row r="730908" customHeight="1"/>
    <row r="730910" customHeight="1"/>
    <row r="730912" customHeight="1"/>
    <row r="730914" customHeight="1"/>
    <row r="730916" customHeight="1"/>
    <row r="730918" customHeight="1"/>
    <row r="730920" customHeight="1"/>
    <row r="730922" customHeight="1"/>
    <row r="730924" customHeight="1"/>
    <row r="730926" customHeight="1"/>
    <row r="730928" customHeight="1"/>
    <row r="730930" customHeight="1"/>
    <row r="730932" customHeight="1"/>
    <row r="730934" customHeight="1"/>
    <row r="730936" customHeight="1"/>
    <row r="730938" customHeight="1"/>
    <row r="730940" customHeight="1"/>
    <row r="730942" customHeight="1"/>
    <row r="730944" customHeight="1"/>
    <row r="730946" customHeight="1"/>
    <row r="730948" customHeight="1"/>
    <row r="730950" customHeight="1"/>
    <row r="730952" customHeight="1"/>
    <row r="730954" customHeight="1"/>
    <row r="730956" customHeight="1"/>
    <row r="730958" customHeight="1"/>
    <row r="730960" customHeight="1"/>
    <row r="730962" customHeight="1"/>
    <row r="730964" customHeight="1"/>
    <row r="730966" customHeight="1"/>
    <row r="730968" customHeight="1"/>
    <row r="730970" customHeight="1"/>
    <row r="730972" customHeight="1"/>
    <row r="730974" customHeight="1"/>
    <row r="730976" customHeight="1"/>
    <row r="730978" customHeight="1"/>
    <row r="730980" customHeight="1"/>
    <row r="730982" customHeight="1"/>
    <row r="730984" customHeight="1"/>
    <row r="730986" customHeight="1"/>
    <row r="730988" customHeight="1"/>
    <row r="730990" customHeight="1"/>
    <row r="730992" customHeight="1"/>
    <row r="730994" customHeight="1"/>
    <row r="730996" customHeight="1"/>
    <row r="730998" customHeight="1"/>
    <row r="731000" customHeight="1"/>
    <row r="731002" customHeight="1"/>
    <row r="731004" customHeight="1"/>
    <row r="731006" customHeight="1"/>
    <row r="731008" customHeight="1"/>
    <row r="731010" customHeight="1"/>
    <row r="731012" customHeight="1"/>
    <row r="731014" customHeight="1"/>
    <row r="731016" customHeight="1"/>
    <row r="731018" customHeight="1"/>
    <row r="731020" customHeight="1"/>
    <row r="731022" customHeight="1"/>
    <row r="731024" customHeight="1"/>
    <row r="731026" customHeight="1"/>
    <row r="731028" customHeight="1"/>
    <row r="731030" customHeight="1"/>
    <row r="731032" customHeight="1"/>
    <row r="731034" customHeight="1"/>
    <row r="731036" customHeight="1"/>
    <row r="731038" customHeight="1"/>
    <row r="731040" customHeight="1"/>
    <row r="731042" customHeight="1"/>
    <row r="731044" customHeight="1"/>
    <row r="731046" customHeight="1"/>
    <row r="731048" customHeight="1"/>
    <row r="731050" customHeight="1"/>
    <row r="731052" customHeight="1"/>
    <row r="731054" customHeight="1"/>
    <row r="731056" customHeight="1"/>
    <row r="731058" customHeight="1"/>
    <row r="731060" customHeight="1"/>
    <row r="731062" customHeight="1"/>
    <row r="731064" customHeight="1"/>
    <row r="731066" customHeight="1"/>
    <row r="731068" customHeight="1"/>
    <row r="731070" customHeight="1"/>
    <row r="731072" customHeight="1"/>
    <row r="731074" customHeight="1"/>
    <row r="731076" customHeight="1"/>
    <row r="731078" customHeight="1"/>
    <row r="731080" customHeight="1"/>
    <row r="731082" customHeight="1"/>
    <row r="731084" customHeight="1"/>
    <row r="731086" customHeight="1"/>
    <row r="731088" customHeight="1"/>
    <row r="731090" customHeight="1"/>
    <row r="731092" customHeight="1"/>
    <row r="731094" customHeight="1"/>
    <row r="731096" customHeight="1"/>
    <row r="731098" customHeight="1"/>
    <row r="731100" customHeight="1"/>
    <row r="731102" customHeight="1"/>
    <row r="731104" customHeight="1"/>
    <row r="731106" customHeight="1"/>
    <row r="731108" customHeight="1"/>
    <row r="731110" customHeight="1"/>
    <row r="731112" customHeight="1"/>
    <row r="731114" customHeight="1"/>
    <row r="731116" customHeight="1"/>
    <row r="731118" customHeight="1"/>
    <row r="731120" customHeight="1"/>
    <row r="731122" customHeight="1"/>
    <row r="731124" customHeight="1"/>
    <row r="731126" customHeight="1"/>
    <row r="731128" customHeight="1"/>
    <row r="731130" customHeight="1"/>
    <row r="731132" customHeight="1"/>
    <row r="731134" customHeight="1"/>
    <row r="731136" customHeight="1"/>
    <row r="731138" customHeight="1"/>
    <row r="731140" customHeight="1"/>
    <row r="731142" customHeight="1"/>
    <row r="731144" customHeight="1"/>
    <row r="731146" customHeight="1"/>
    <row r="731148" customHeight="1"/>
    <row r="731150" customHeight="1"/>
    <row r="731152" customHeight="1"/>
    <row r="731154" customHeight="1"/>
    <row r="731156" customHeight="1"/>
    <row r="731158" customHeight="1"/>
    <row r="731160" customHeight="1"/>
    <row r="731162" customHeight="1"/>
    <row r="731164" customHeight="1"/>
    <row r="731166" customHeight="1"/>
    <row r="731168" customHeight="1"/>
    <row r="731170" customHeight="1"/>
    <row r="731172" customHeight="1"/>
    <row r="731174" customHeight="1"/>
    <row r="731176" customHeight="1"/>
    <row r="731178" customHeight="1"/>
    <row r="731180" customHeight="1"/>
    <row r="731182" customHeight="1"/>
    <row r="731184" customHeight="1"/>
    <row r="731186" customHeight="1"/>
    <row r="731188" customHeight="1"/>
    <row r="731190" customHeight="1"/>
    <row r="731192" customHeight="1"/>
    <row r="731194" customHeight="1"/>
    <row r="731196" customHeight="1"/>
    <row r="731198" customHeight="1"/>
    <row r="731200" customHeight="1"/>
    <row r="731202" customHeight="1"/>
    <row r="731204" customHeight="1"/>
    <row r="731206" customHeight="1"/>
    <row r="731208" customHeight="1"/>
    <row r="731210" customHeight="1"/>
    <row r="731212" customHeight="1"/>
    <row r="731214" customHeight="1"/>
    <row r="731216" customHeight="1"/>
    <row r="731218" customHeight="1"/>
    <row r="731220" customHeight="1"/>
    <row r="731222" customHeight="1"/>
    <row r="731224" customHeight="1"/>
    <row r="731226" customHeight="1"/>
    <row r="731228" customHeight="1"/>
    <row r="731230" customHeight="1"/>
    <row r="731232" customHeight="1"/>
    <row r="731234" customHeight="1"/>
    <row r="731236" customHeight="1"/>
    <row r="731238" customHeight="1"/>
    <row r="731240" customHeight="1"/>
    <row r="731242" customHeight="1"/>
    <row r="731244" customHeight="1"/>
    <row r="731246" customHeight="1"/>
    <row r="731248" customHeight="1"/>
    <row r="731250" customHeight="1"/>
    <row r="731252" customHeight="1"/>
    <row r="731254" customHeight="1"/>
    <row r="731256" customHeight="1"/>
    <row r="731258" customHeight="1"/>
    <row r="731260" customHeight="1"/>
    <row r="731262" customHeight="1"/>
    <row r="731264" customHeight="1"/>
    <row r="731266" customHeight="1"/>
    <row r="731268" customHeight="1"/>
    <row r="731270" customHeight="1"/>
    <row r="731272" customHeight="1"/>
    <row r="731274" customHeight="1"/>
    <row r="731276" customHeight="1"/>
    <row r="731278" customHeight="1"/>
    <row r="731280" customHeight="1"/>
    <row r="731282" customHeight="1"/>
    <row r="731284" customHeight="1"/>
    <row r="731286" customHeight="1"/>
    <row r="731288" customHeight="1"/>
    <row r="731290" customHeight="1"/>
    <row r="731292" customHeight="1"/>
    <row r="731294" customHeight="1"/>
    <row r="731296" customHeight="1"/>
    <row r="731298" customHeight="1"/>
    <row r="731300" customHeight="1"/>
    <row r="731302" customHeight="1"/>
    <row r="731304" customHeight="1"/>
    <row r="731306" customHeight="1"/>
    <row r="731308" customHeight="1"/>
    <row r="731310" customHeight="1"/>
    <row r="731312" customHeight="1"/>
    <row r="731314" customHeight="1"/>
    <row r="731316" customHeight="1"/>
    <row r="731318" customHeight="1"/>
    <row r="731320" customHeight="1"/>
    <row r="731322" customHeight="1"/>
    <row r="731324" customHeight="1"/>
    <row r="731326" customHeight="1"/>
    <row r="731328" customHeight="1"/>
    <row r="731330" customHeight="1"/>
    <row r="731332" customHeight="1"/>
    <row r="731334" customHeight="1"/>
    <row r="731336" customHeight="1"/>
    <row r="731338" customHeight="1"/>
    <row r="731340" customHeight="1"/>
    <row r="731342" customHeight="1"/>
    <row r="731344" customHeight="1"/>
    <row r="731346" customHeight="1"/>
    <row r="731348" customHeight="1"/>
    <row r="731350" customHeight="1"/>
    <row r="731352" customHeight="1"/>
    <row r="731354" customHeight="1"/>
    <row r="731356" customHeight="1"/>
    <row r="731358" customHeight="1"/>
    <row r="731360" customHeight="1"/>
    <row r="731362" customHeight="1"/>
    <row r="731364" customHeight="1"/>
    <row r="731366" customHeight="1"/>
    <row r="731368" customHeight="1"/>
    <row r="731370" customHeight="1"/>
    <row r="731372" customHeight="1"/>
    <row r="731374" customHeight="1"/>
    <row r="731376" customHeight="1"/>
    <row r="731378" customHeight="1"/>
    <row r="731380" customHeight="1"/>
    <row r="731382" customHeight="1"/>
    <row r="731384" customHeight="1"/>
    <row r="731386" customHeight="1"/>
    <row r="731388" customHeight="1"/>
    <row r="731390" customHeight="1"/>
    <row r="731392" customHeight="1"/>
    <row r="731394" customHeight="1"/>
    <row r="731396" customHeight="1"/>
    <row r="731398" customHeight="1"/>
    <row r="731400" customHeight="1"/>
    <row r="731402" customHeight="1"/>
    <row r="731404" customHeight="1"/>
    <row r="731406" customHeight="1"/>
    <row r="731408" customHeight="1"/>
    <row r="731410" customHeight="1"/>
    <row r="731412" customHeight="1"/>
    <row r="731414" customHeight="1"/>
    <row r="731416" customHeight="1"/>
    <row r="731418" customHeight="1"/>
    <row r="731420" customHeight="1"/>
    <row r="731422" customHeight="1"/>
    <row r="731424" customHeight="1"/>
    <row r="731426" customHeight="1"/>
    <row r="731428" customHeight="1"/>
    <row r="731430" customHeight="1"/>
    <row r="731432" customHeight="1"/>
    <row r="731434" customHeight="1"/>
    <row r="731436" customHeight="1"/>
    <row r="731438" customHeight="1"/>
    <row r="731440" customHeight="1"/>
    <row r="731442" customHeight="1"/>
    <row r="731444" customHeight="1"/>
    <row r="731446" customHeight="1"/>
    <row r="731448" customHeight="1"/>
    <row r="731450" customHeight="1"/>
    <row r="731452" customHeight="1"/>
    <row r="731454" customHeight="1"/>
    <row r="731456" customHeight="1"/>
    <row r="731458" customHeight="1"/>
    <row r="731460" customHeight="1"/>
    <row r="731462" customHeight="1"/>
    <row r="731464" customHeight="1"/>
    <row r="731466" customHeight="1"/>
    <row r="731468" customHeight="1"/>
    <row r="731470" customHeight="1"/>
    <row r="731472" customHeight="1"/>
    <row r="731474" customHeight="1"/>
    <row r="731476" customHeight="1"/>
    <row r="731478" customHeight="1"/>
    <row r="731480" customHeight="1"/>
    <row r="731482" customHeight="1"/>
    <row r="731484" customHeight="1"/>
    <row r="731486" customHeight="1"/>
    <row r="731488" customHeight="1"/>
    <row r="731490" customHeight="1"/>
    <row r="731492" customHeight="1"/>
    <row r="731494" customHeight="1"/>
    <row r="731496" customHeight="1"/>
    <row r="731498" customHeight="1"/>
    <row r="731500" customHeight="1"/>
    <row r="731502" customHeight="1"/>
    <row r="731504" customHeight="1"/>
    <row r="731506" customHeight="1"/>
    <row r="731508" customHeight="1"/>
    <row r="731510" customHeight="1"/>
    <row r="731512" customHeight="1"/>
    <row r="731514" customHeight="1"/>
    <row r="731516" customHeight="1"/>
    <row r="731518" customHeight="1"/>
    <row r="731520" customHeight="1"/>
    <row r="731522" customHeight="1"/>
    <row r="731524" customHeight="1"/>
    <row r="731526" customHeight="1"/>
    <row r="731528" customHeight="1"/>
    <row r="731530" customHeight="1"/>
    <row r="731532" customHeight="1"/>
    <row r="731534" customHeight="1"/>
    <row r="731536" customHeight="1"/>
    <row r="731538" customHeight="1"/>
    <row r="731540" customHeight="1"/>
    <row r="731542" customHeight="1"/>
    <row r="731544" customHeight="1"/>
    <row r="731546" customHeight="1"/>
    <row r="731548" customHeight="1"/>
    <row r="731550" customHeight="1"/>
    <row r="731552" customHeight="1"/>
    <row r="731554" customHeight="1"/>
    <row r="731556" customHeight="1"/>
    <row r="731558" customHeight="1"/>
    <row r="731560" customHeight="1"/>
    <row r="731562" customHeight="1"/>
    <row r="731564" customHeight="1"/>
    <row r="731566" customHeight="1"/>
    <row r="731568" customHeight="1"/>
    <row r="731570" customHeight="1"/>
    <row r="731572" customHeight="1"/>
    <row r="731574" customHeight="1"/>
    <row r="731576" customHeight="1"/>
    <row r="731578" customHeight="1"/>
    <row r="731580" customHeight="1"/>
    <row r="731582" customHeight="1"/>
    <row r="731584" customHeight="1"/>
    <row r="731586" customHeight="1"/>
    <row r="731588" customHeight="1"/>
    <row r="731590" customHeight="1"/>
    <row r="731592" customHeight="1"/>
    <row r="731594" customHeight="1"/>
    <row r="731596" customHeight="1"/>
    <row r="731598" customHeight="1"/>
    <row r="731600" customHeight="1"/>
    <row r="731602" customHeight="1"/>
    <row r="731604" customHeight="1"/>
    <row r="731606" customHeight="1"/>
    <row r="731608" customHeight="1"/>
    <row r="731610" customHeight="1"/>
    <row r="731612" customHeight="1"/>
    <row r="731614" customHeight="1"/>
    <row r="731616" customHeight="1"/>
    <row r="731618" customHeight="1"/>
    <row r="731620" customHeight="1"/>
    <row r="731622" customHeight="1"/>
    <row r="731624" customHeight="1"/>
    <row r="731626" customHeight="1"/>
    <row r="731628" customHeight="1"/>
    <row r="731630" customHeight="1"/>
    <row r="731632" customHeight="1"/>
    <row r="731634" customHeight="1"/>
    <row r="731636" customHeight="1"/>
    <row r="731638" customHeight="1"/>
    <row r="731640" customHeight="1"/>
    <row r="731642" customHeight="1"/>
    <row r="731644" customHeight="1"/>
    <row r="731646" customHeight="1"/>
    <row r="731648" customHeight="1"/>
    <row r="731650" customHeight="1"/>
    <row r="731652" customHeight="1"/>
    <row r="731654" customHeight="1"/>
    <row r="731656" customHeight="1"/>
    <row r="731658" customHeight="1"/>
    <row r="731660" customHeight="1"/>
    <row r="731662" customHeight="1"/>
    <row r="731664" customHeight="1"/>
    <row r="731666" customHeight="1"/>
    <row r="731668" customHeight="1"/>
    <row r="731670" customHeight="1"/>
    <row r="731672" customHeight="1"/>
    <row r="731674" customHeight="1"/>
    <row r="731676" customHeight="1"/>
    <row r="731678" customHeight="1"/>
    <row r="731680" customHeight="1"/>
    <row r="731682" customHeight="1"/>
    <row r="731684" customHeight="1"/>
    <row r="731686" customHeight="1"/>
    <row r="731688" customHeight="1"/>
    <row r="731690" customHeight="1"/>
    <row r="731692" customHeight="1"/>
    <row r="731694" customHeight="1"/>
    <row r="731696" customHeight="1"/>
    <row r="731698" customHeight="1"/>
    <row r="731700" customHeight="1"/>
    <row r="731702" customHeight="1"/>
    <row r="731704" customHeight="1"/>
    <row r="731706" customHeight="1"/>
    <row r="731708" customHeight="1"/>
    <row r="731710" customHeight="1"/>
    <row r="731712" customHeight="1"/>
    <row r="731714" customHeight="1"/>
    <row r="731716" customHeight="1"/>
    <row r="731718" customHeight="1"/>
    <row r="731720" customHeight="1"/>
    <row r="731722" customHeight="1"/>
    <row r="731724" customHeight="1"/>
    <row r="731726" customHeight="1"/>
    <row r="731728" customHeight="1"/>
    <row r="731730" customHeight="1"/>
    <row r="731732" customHeight="1"/>
    <row r="731734" customHeight="1"/>
    <row r="731736" customHeight="1"/>
    <row r="731738" customHeight="1"/>
    <row r="731740" customHeight="1"/>
    <row r="731742" customHeight="1"/>
    <row r="731744" customHeight="1"/>
    <row r="731746" customHeight="1"/>
    <row r="731748" customHeight="1"/>
    <row r="731750" customHeight="1"/>
    <row r="731752" customHeight="1"/>
    <row r="731754" customHeight="1"/>
    <row r="731756" customHeight="1"/>
    <row r="731758" customHeight="1"/>
    <row r="731760" customHeight="1"/>
    <row r="731762" customHeight="1"/>
    <row r="731764" customHeight="1"/>
    <row r="731766" customHeight="1"/>
    <row r="731768" customHeight="1"/>
    <row r="731770" customHeight="1"/>
    <row r="731772" customHeight="1"/>
    <row r="731774" customHeight="1"/>
    <row r="731776" customHeight="1"/>
    <row r="731778" customHeight="1"/>
    <row r="731780" customHeight="1"/>
    <row r="731782" customHeight="1"/>
    <row r="731784" customHeight="1"/>
    <row r="731786" customHeight="1"/>
    <row r="731788" customHeight="1"/>
    <row r="731790" customHeight="1"/>
    <row r="731792" customHeight="1"/>
    <row r="731794" customHeight="1"/>
    <row r="731796" customHeight="1"/>
    <row r="731798" customHeight="1"/>
    <row r="731800" customHeight="1"/>
    <row r="731802" customHeight="1"/>
    <row r="731804" customHeight="1"/>
    <row r="731806" customHeight="1"/>
    <row r="731808" customHeight="1"/>
    <row r="731810" customHeight="1"/>
    <row r="731812" customHeight="1"/>
    <row r="731814" customHeight="1"/>
    <row r="731816" customHeight="1"/>
    <row r="731818" customHeight="1"/>
    <row r="731820" customHeight="1"/>
    <row r="731822" customHeight="1"/>
    <row r="731824" customHeight="1"/>
    <row r="731826" customHeight="1"/>
    <row r="731828" customHeight="1"/>
    <row r="731830" customHeight="1"/>
    <row r="731832" customHeight="1"/>
    <row r="731834" customHeight="1"/>
    <row r="731836" customHeight="1"/>
    <row r="731838" customHeight="1"/>
    <row r="731840" customHeight="1"/>
    <row r="731842" customHeight="1"/>
    <row r="731844" customHeight="1"/>
    <row r="731846" customHeight="1"/>
    <row r="731848" customHeight="1"/>
    <row r="731850" customHeight="1"/>
    <row r="731852" customHeight="1"/>
    <row r="731854" customHeight="1"/>
    <row r="731856" customHeight="1"/>
    <row r="731858" customHeight="1"/>
    <row r="731860" customHeight="1"/>
    <row r="731862" customHeight="1"/>
    <row r="731864" customHeight="1"/>
    <row r="731866" customHeight="1"/>
    <row r="731868" customHeight="1"/>
    <row r="731870" customHeight="1"/>
    <row r="731872" customHeight="1"/>
    <row r="731874" customHeight="1"/>
    <row r="731876" customHeight="1"/>
    <row r="731878" customHeight="1"/>
    <row r="731880" customHeight="1"/>
    <row r="731882" customHeight="1"/>
    <row r="731884" customHeight="1"/>
    <row r="731886" customHeight="1"/>
    <row r="731888" customHeight="1"/>
    <row r="731890" customHeight="1"/>
    <row r="731892" customHeight="1"/>
    <row r="731894" customHeight="1"/>
    <row r="731896" customHeight="1"/>
    <row r="731898" customHeight="1"/>
    <row r="731900" customHeight="1"/>
    <row r="731902" customHeight="1"/>
    <row r="731904" customHeight="1"/>
    <row r="731906" customHeight="1"/>
    <row r="731908" customHeight="1"/>
    <row r="731910" customHeight="1"/>
    <row r="731912" customHeight="1"/>
    <row r="731914" customHeight="1"/>
    <row r="731916" customHeight="1"/>
    <row r="731918" customHeight="1"/>
    <row r="731920" customHeight="1"/>
    <row r="731922" customHeight="1"/>
    <row r="731924" customHeight="1"/>
    <row r="731926" customHeight="1"/>
    <row r="731928" customHeight="1"/>
    <row r="731930" customHeight="1"/>
    <row r="731932" customHeight="1"/>
    <row r="731934" customHeight="1"/>
    <row r="731936" customHeight="1"/>
    <row r="731938" customHeight="1"/>
    <row r="731940" customHeight="1"/>
    <row r="731942" customHeight="1"/>
    <row r="731944" customHeight="1"/>
    <row r="731946" customHeight="1"/>
    <row r="731948" customHeight="1"/>
    <row r="731950" customHeight="1"/>
    <row r="731952" customHeight="1"/>
    <row r="731954" customHeight="1"/>
    <row r="731956" customHeight="1"/>
    <row r="731958" customHeight="1"/>
    <row r="731960" customHeight="1"/>
    <row r="731962" customHeight="1"/>
    <row r="731964" customHeight="1"/>
    <row r="731966" customHeight="1"/>
    <row r="731968" customHeight="1"/>
    <row r="731970" customHeight="1"/>
    <row r="731972" customHeight="1"/>
    <row r="731974" customHeight="1"/>
    <row r="731976" customHeight="1"/>
    <row r="731978" customHeight="1"/>
    <row r="731980" customHeight="1"/>
    <row r="731982" customHeight="1"/>
    <row r="731984" customHeight="1"/>
    <row r="731986" customHeight="1"/>
    <row r="731988" customHeight="1"/>
    <row r="731990" customHeight="1"/>
    <row r="731992" customHeight="1"/>
    <row r="731994" customHeight="1"/>
    <row r="731996" customHeight="1"/>
    <row r="731998" customHeight="1"/>
    <row r="732000" customHeight="1"/>
    <row r="732002" customHeight="1"/>
    <row r="732004" customHeight="1"/>
    <row r="732006" customHeight="1"/>
    <row r="732008" customHeight="1"/>
    <row r="732010" customHeight="1"/>
    <row r="732012" customHeight="1"/>
    <row r="732014" customHeight="1"/>
    <row r="732016" customHeight="1"/>
    <row r="732018" customHeight="1"/>
    <row r="732020" customHeight="1"/>
    <row r="732022" customHeight="1"/>
    <row r="732024" customHeight="1"/>
    <row r="732026" customHeight="1"/>
    <row r="732028" customHeight="1"/>
    <row r="732030" customHeight="1"/>
    <row r="732032" customHeight="1"/>
    <row r="732034" customHeight="1"/>
    <row r="732036" customHeight="1"/>
    <row r="732038" customHeight="1"/>
    <row r="732040" customHeight="1"/>
    <row r="732042" customHeight="1"/>
    <row r="732044" customHeight="1"/>
    <row r="732046" customHeight="1"/>
    <row r="732048" customHeight="1"/>
    <row r="732050" customHeight="1"/>
    <row r="732052" customHeight="1"/>
    <row r="732054" customHeight="1"/>
    <row r="732056" customHeight="1"/>
    <row r="732058" customHeight="1"/>
    <row r="732060" customHeight="1"/>
    <row r="732062" customHeight="1"/>
    <row r="732064" customHeight="1"/>
    <row r="732066" customHeight="1"/>
    <row r="732068" customHeight="1"/>
    <row r="732070" customHeight="1"/>
    <row r="732072" customHeight="1"/>
    <row r="732074" customHeight="1"/>
    <row r="732076" customHeight="1"/>
    <row r="732078" customHeight="1"/>
    <row r="732080" customHeight="1"/>
    <row r="732082" customHeight="1"/>
    <row r="732084" customHeight="1"/>
    <row r="732086" customHeight="1"/>
    <row r="732088" customHeight="1"/>
    <row r="732090" customHeight="1"/>
    <row r="732092" customHeight="1"/>
    <row r="732094" customHeight="1"/>
    <row r="732096" customHeight="1"/>
    <row r="732098" customHeight="1"/>
    <row r="732100" customHeight="1"/>
    <row r="732102" customHeight="1"/>
    <row r="732104" customHeight="1"/>
    <row r="732106" customHeight="1"/>
    <row r="732108" customHeight="1"/>
    <row r="732110" customHeight="1"/>
    <row r="732112" customHeight="1"/>
    <row r="732114" customHeight="1"/>
    <row r="732116" customHeight="1"/>
    <row r="732118" customHeight="1"/>
    <row r="732120" customHeight="1"/>
    <row r="732122" customHeight="1"/>
    <row r="732124" customHeight="1"/>
    <row r="732126" customHeight="1"/>
    <row r="732128" customHeight="1"/>
    <row r="732130" customHeight="1"/>
    <row r="732132" customHeight="1"/>
    <row r="732134" customHeight="1"/>
    <row r="732136" customHeight="1"/>
    <row r="732138" customHeight="1"/>
    <row r="732140" customHeight="1"/>
    <row r="732142" customHeight="1"/>
    <row r="732144" customHeight="1"/>
    <row r="732146" customHeight="1"/>
    <row r="732148" customHeight="1"/>
    <row r="732150" customHeight="1"/>
    <row r="732152" customHeight="1"/>
    <row r="732154" customHeight="1"/>
    <row r="732156" customHeight="1"/>
    <row r="732158" customHeight="1"/>
    <row r="732160" customHeight="1"/>
    <row r="732162" customHeight="1"/>
    <row r="732164" customHeight="1"/>
    <row r="732166" customHeight="1"/>
    <row r="732168" customHeight="1"/>
    <row r="732170" customHeight="1"/>
    <row r="732172" customHeight="1"/>
    <row r="732174" customHeight="1"/>
    <row r="732176" customHeight="1"/>
    <row r="732178" customHeight="1"/>
    <row r="732180" customHeight="1"/>
    <row r="732182" customHeight="1"/>
    <row r="732184" customHeight="1"/>
    <row r="732186" customHeight="1"/>
    <row r="732188" customHeight="1"/>
    <row r="732190" customHeight="1"/>
    <row r="732192" customHeight="1"/>
    <row r="732194" customHeight="1"/>
    <row r="732196" customHeight="1"/>
    <row r="732198" customHeight="1"/>
    <row r="732200" customHeight="1"/>
    <row r="732202" customHeight="1"/>
    <row r="732204" customHeight="1"/>
    <row r="732206" customHeight="1"/>
    <row r="732208" customHeight="1"/>
    <row r="732210" customHeight="1"/>
    <row r="732212" customHeight="1"/>
    <row r="732214" customHeight="1"/>
    <row r="732216" customHeight="1"/>
    <row r="732218" customHeight="1"/>
    <row r="732220" customHeight="1"/>
    <row r="732222" customHeight="1"/>
    <row r="732224" customHeight="1"/>
    <row r="732226" customHeight="1"/>
    <row r="732228" customHeight="1"/>
    <row r="732230" customHeight="1"/>
    <row r="732232" customHeight="1"/>
    <row r="732234" customHeight="1"/>
    <row r="732236" customHeight="1"/>
    <row r="732238" customHeight="1"/>
    <row r="732240" customHeight="1"/>
    <row r="732242" customHeight="1"/>
    <row r="732244" customHeight="1"/>
    <row r="732246" customHeight="1"/>
    <row r="732248" customHeight="1"/>
    <row r="732250" customHeight="1"/>
    <row r="732252" customHeight="1"/>
    <row r="732254" customHeight="1"/>
    <row r="732256" customHeight="1"/>
    <row r="732258" customHeight="1"/>
    <row r="732260" customHeight="1"/>
    <row r="732262" customHeight="1"/>
    <row r="732264" customHeight="1"/>
    <row r="732266" customHeight="1"/>
    <row r="732268" customHeight="1"/>
    <row r="732270" customHeight="1"/>
    <row r="732272" customHeight="1"/>
    <row r="732274" customHeight="1"/>
    <row r="732276" customHeight="1"/>
    <row r="732278" customHeight="1"/>
    <row r="732280" customHeight="1"/>
    <row r="732282" customHeight="1"/>
    <row r="732284" customHeight="1"/>
    <row r="732286" customHeight="1"/>
    <row r="732288" customHeight="1"/>
    <row r="732290" customHeight="1"/>
    <row r="732292" customHeight="1"/>
    <row r="732294" customHeight="1"/>
    <row r="732296" customHeight="1"/>
    <row r="732298" customHeight="1"/>
    <row r="732300" customHeight="1"/>
    <row r="732302" customHeight="1"/>
    <row r="732304" customHeight="1"/>
    <row r="732306" customHeight="1"/>
    <row r="732308" customHeight="1"/>
    <row r="732310" customHeight="1"/>
    <row r="732312" customHeight="1"/>
    <row r="732314" customHeight="1"/>
    <row r="732316" customHeight="1"/>
    <row r="732318" customHeight="1"/>
    <row r="732320" customHeight="1"/>
    <row r="732322" customHeight="1"/>
    <row r="732324" customHeight="1"/>
    <row r="732326" customHeight="1"/>
    <row r="732328" customHeight="1"/>
    <row r="732330" customHeight="1"/>
    <row r="732332" customHeight="1"/>
    <row r="732334" customHeight="1"/>
    <row r="732336" customHeight="1"/>
    <row r="732338" customHeight="1"/>
    <row r="732340" customHeight="1"/>
    <row r="732342" customHeight="1"/>
    <row r="732344" customHeight="1"/>
    <row r="732346" customHeight="1"/>
    <row r="732348" customHeight="1"/>
    <row r="732350" customHeight="1"/>
    <row r="732352" customHeight="1"/>
    <row r="732354" customHeight="1"/>
    <row r="732356" customHeight="1"/>
    <row r="732358" customHeight="1"/>
    <row r="732360" customHeight="1"/>
    <row r="732362" customHeight="1"/>
    <row r="732364" customHeight="1"/>
    <row r="732366" customHeight="1"/>
    <row r="732368" customHeight="1"/>
    <row r="732370" customHeight="1"/>
    <row r="732372" customHeight="1"/>
    <row r="732374" customHeight="1"/>
    <row r="732376" customHeight="1"/>
    <row r="732378" customHeight="1"/>
    <row r="732380" customHeight="1"/>
    <row r="732382" customHeight="1"/>
    <row r="732384" customHeight="1"/>
    <row r="732386" customHeight="1"/>
    <row r="732388" customHeight="1"/>
    <row r="732390" customHeight="1"/>
    <row r="732392" customHeight="1"/>
    <row r="732394" customHeight="1"/>
    <row r="732396" customHeight="1"/>
    <row r="732398" customHeight="1"/>
    <row r="732400" customHeight="1"/>
    <row r="732402" customHeight="1"/>
    <row r="732404" customHeight="1"/>
    <row r="732406" customHeight="1"/>
    <row r="732408" customHeight="1"/>
    <row r="732410" customHeight="1"/>
    <row r="732412" customHeight="1"/>
    <row r="732414" customHeight="1"/>
    <row r="732416" customHeight="1"/>
    <row r="732418" customHeight="1"/>
    <row r="732420" customHeight="1"/>
    <row r="732422" customHeight="1"/>
    <row r="732424" customHeight="1"/>
    <row r="732426" customHeight="1"/>
    <row r="732428" customHeight="1"/>
    <row r="732430" customHeight="1"/>
    <row r="732432" customHeight="1"/>
    <row r="732434" customHeight="1"/>
    <row r="732436" customHeight="1"/>
    <row r="732438" customHeight="1"/>
    <row r="732440" customHeight="1"/>
    <row r="732442" customHeight="1"/>
    <row r="732444" customHeight="1"/>
    <row r="732446" customHeight="1"/>
    <row r="732448" customHeight="1"/>
    <row r="732450" customHeight="1"/>
    <row r="732452" customHeight="1"/>
    <row r="732454" customHeight="1"/>
    <row r="732456" customHeight="1"/>
    <row r="732458" customHeight="1"/>
    <row r="732460" customHeight="1"/>
    <row r="732462" customHeight="1"/>
    <row r="732464" customHeight="1"/>
    <row r="732466" customHeight="1"/>
    <row r="732468" customHeight="1"/>
    <row r="732470" customHeight="1"/>
    <row r="732472" customHeight="1"/>
    <row r="732474" customHeight="1"/>
    <row r="732476" customHeight="1"/>
    <row r="732478" customHeight="1"/>
    <row r="732480" customHeight="1"/>
    <row r="732482" customHeight="1"/>
    <row r="732484" customHeight="1"/>
    <row r="732486" customHeight="1"/>
    <row r="732488" customHeight="1"/>
    <row r="732490" customHeight="1"/>
    <row r="732492" customHeight="1"/>
    <row r="732494" customHeight="1"/>
    <row r="732496" customHeight="1"/>
    <row r="732498" customHeight="1"/>
    <row r="732500" customHeight="1"/>
    <row r="732502" customHeight="1"/>
    <row r="732504" customHeight="1"/>
    <row r="732506" customHeight="1"/>
    <row r="732508" customHeight="1"/>
    <row r="732510" customHeight="1"/>
    <row r="732512" customHeight="1"/>
    <row r="732514" customHeight="1"/>
    <row r="732516" customHeight="1"/>
    <row r="732518" customHeight="1"/>
    <row r="732520" customHeight="1"/>
    <row r="732522" customHeight="1"/>
    <row r="732524" customHeight="1"/>
    <row r="732526" customHeight="1"/>
    <row r="732528" customHeight="1"/>
    <row r="732530" customHeight="1"/>
    <row r="732532" customHeight="1"/>
    <row r="732534" customHeight="1"/>
    <row r="732536" customHeight="1"/>
    <row r="732538" customHeight="1"/>
    <row r="732540" customHeight="1"/>
    <row r="732542" customHeight="1"/>
    <row r="732544" customHeight="1"/>
    <row r="732546" customHeight="1"/>
    <row r="732548" customHeight="1"/>
    <row r="732550" customHeight="1"/>
    <row r="732552" customHeight="1"/>
    <row r="732554" customHeight="1"/>
    <row r="732556" customHeight="1"/>
    <row r="732558" customHeight="1"/>
    <row r="732560" customHeight="1"/>
    <row r="732562" customHeight="1"/>
    <row r="732564" customHeight="1"/>
    <row r="732566" customHeight="1"/>
    <row r="732568" customHeight="1"/>
    <row r="732570" customHeight="1"/>
    <row r="732572" customHeight="1"/>
    <row r="732574" customHeight="1"/>
    <row r="732576" customHeight="1"/>
    <row r="732578" customHeight="1"/>
    <row r="732580" customHeight="1"/>
    <row r="732582" customHeight="1"/>
    <row r="732584" customHeight="1"/>
    <row r="732586" customHeight="1"/>
    <row r="732588" customHeight="1"/>
    <row r="732590" customHeight="1"/>
    <row r="732592" customHeight="1"/>
    <row r="732594" customHeight="1"/>
    <row r="732596" customHeight="1"/>
    <row r="732598" customHeight="1"/>
    <row r="732600" customHeight="1"/>
    <row r="732602" customHeight="1"/>
    <row r="732604" customHeight="1"/>
    <row r="732606" customHeight="1"/>
    <row r="732608" customHeight="1"/>
    <row r="732610" customHeight="1"/>
    <row r="732612" customHeight="1"/>
    <row r="732614" customHeight="1"/>
    <row r="732616" customHeight="1"/>
    <row r="732618" customHeight="1"/>
    <row r="732620" customHeight="1"/>
    <row r="732622" customHeight="1"/>
    <row r="732624" customHeight="1"/>
    <row r="732626" customHeight="1"/>
    <row r="732628" customHeight="1"/>
    <row r="732630" customHeight="1"/>
    <row r="732632" customHeight="1"/>
    <row r="732634" customHeight="1"/>
    <row r="732636" customHeight="1"/>
    <row r="732638" customHeight="1"/>
    <row r="732640" customHeight="1"/>
    <row r="732642" customHeight="1"/>
    <row r="732644" customHeight="1"/>
    <row r="732646" customHeight="1"/>
    <row r="732648" customHeight="1"/>
    <row r="732650" customHeight="1"/>
    <row r="732652" customHeight="1"/>
    <row r="732654" customHeight="1"/>
    <row r="732656" customHeight="1"/>
    <row r="732658" customHeight="1"/>
    <row r="732660" customHeight="1"/>
    <row r="732662" customHeight="1"/>
    <row r="732664" customHeight="1"/>
    <row r="732666" customHeight="1"/>
    <row r="732668" customHeight="1"/>
    <row r="732670" customHeight="1"/>
    <row r="732672" customHeight="1"/>
    <row r="732674" customHeight="1"/>
    <row r="732676" customHeight="1"/>
    <row r="732678" customHeight="1"/>
    <row r="732680" customHeight="1"/>
    <row r="732682" customHeight="1"/>
    <row r="732684" customHeight="1"/>
    <row r="732686" customHeight="1"/>
    <row r="732688" customHeight="1"/>
    <row r="732690" customHeight="1"/>
    <row r="732692" customHeight="1"/>
    <row r="732694" customHeight="1"/>
    <row r="732696" customHeight="1"/>
    <row r="732698" customHeight="1"/>
    <row r="732700" customHeight="1"/>
    <row r="732702" customHeight="1"/>
    <row r="732704" customHeight="1"/>
    <row r="732706" customHeight="1"/>
    <row r="732708" customHeight="1"/>
    <row r="732710" customHeight="1"/>
    <row r="732712" customHeight="1"/>
    <row r="732714" customHeight="1"/>
    <row r="732716" customHeight="1"/>
    <row r="732718" customHeight="1"/>
    <row r="732720" customHeight="1"/>
    <row r="732722" customHeight="1"/>
    <row r="732724" customHeight="1"/>
    <row r="732726" customHeight="1"/>
    <row r="732728" customHeight="1"/>
    <row r="732730" customHeight="1"/>
    <row r="732732" customHeight="1"/>
    <row r="732734" customHeight="1"/>
    <row r="732736" customHeight="1"/>
    <row r="732738" customHeight="1"/>
    <row r="732740" customHeight="1"/>
    <row r="732742" customHeight="1"/>
    <row r="732744" customHeight="1"/>
    <row r="732746" customHeight="1"/>
    <row r="732748" customHeight="1"/>
    <row r="732750" customHeight="1"/>
    <row r="732752" customHeight="1"/>
    <row r="732754" customHeight="1"/>
    <row r="732756" customHeight="1"/>
    <row r="732758" customHeight="1"/>
    <row r="732760" customHeight="1"/>
    <row r="732762" customHeight="1"/>
    <row r="732764" customHeight="1"/>
    <row r="732766" customHeight="1"/>
    <row r="732768" customHeight="1"/>
    <row r="732770" customHeight="1"/>
    <row r="732772" customHeight="1"/>
    <row r="732774" customHeight="1"/>
    <row r="732776" customHeight="1"/>
    <row r="732778" customHeight="1"/>
    <row r="732780" customHeight="1"/>
    <row r="732782" customHeight="1"/>
    <row r="732784" customHeight="1"/>
    <row r="732786" customHeight="1"/>
    <row r="732788" customHeight="1"/>
    <row r="732790" customHeight="1"/>
    <row r="732792" customHeight="1"/>
    <row r="732794" customHeight="1"/>
    <row r="732796" customHeight="1"/>
    <row r="732798" customHeight="1"/>
    <row r="732800" customHeight="1"/>
    <row r="732802" customHeight="1"/>
    <row r="732804" customHeight="1"/>
    <row r="732806" customHeight="1"/>
    <row r="732808" customHeight="1"/>
    <row r="732810" customHeight="1"/>
    <row r="732812" customHeight="1"/>
    <row r="732814" customHeight="1"/>
    <row r="732816" customHeight="1"/>
    <row r="732818" customHeight="1"/>
    <row r="732820" customHeight="1"/>
    <row r="732822" customHeight="1"/>
    <row r="732824" customHeight="1"/>
    <row r="732826" customHeight="1"/>
    <row r="732828" customHeight="1"/>
    <row r="732830" customHeight="1"/>
    <row r="732832" customHeight="1"/>
    <row r="732834" customHeight="1"/>
    <row r="732836" customHeight="1"/>
    <row r="732838" customHeight="1"/>
    <row r="732840" customHeight="1"/>
    <row r="732842" customHeight="1"/>
    <row r="732844" customHeight="1"/>
    <row r="732846" customHeight="1"/>
    <row r="732848" customHeight="1"/>
    <row r="732850" customHeight="1"/>
    <row r="732852" customHeight="1"/>
    <row r="732854" customHeight="1"/>
    <row r="732856" customHeight="1"/>
    <row r="732858" customHeight="1"/>
    <row r="732860" customHeight="1"/>
    <row r="732862" customHeight="1"/>
    <row r="732864" customHeight="1"/>
    <row r="732866" customHeight="1"/>
    <row r="732868" customHeight="1"/>
    <row r="732870" customHeight="1"/>
    <row r="732872" customHeight="1"/>
    <row r="732874" customHeight="1"/>
    <row r="732876" customHeight="1"/>
    <row r="732878" customHeight="1"/>
    <row r="732880" customHeight="1"/>
    <row r="732882" customHeight="1"/>
    <row r="732884" customHeight="1"/>
    <row r="732886" customHeight="1"/>
    <row r="732888" customHeight="1"/>
    <row r="732890" customHeight="1"/>
    <row r="732892" customHeight="1"/>
    <row r="732894" customHeight="1"/>
    <row r="732896" customHeight="1"/>
    <row r="732898" customHeight="1"/>
    <row r="732900" customHeight="1"/>
    <row r="732902" customHeight="1"/>
    <row r="732904" customHeight="1"/>
    <row r="732906" customHeight="1"/>
    <row r="732908" customHeight="1"/>
    <row r="732910" customHeight="1"/>
    <row r="732912" customHeight="1"/>
    <row r="732914" customHeight="1"/>
    <row r="732916" customHeight="1"/>
    <row r="732918" customHeight="1"/>
    <row r="732920" customHeight="1"/>
    <row r="732922" customHeight="1"/>
    <row r="732924" customHeight="1"/>
    <row r="732926" customHeight="1"/>
    <row r="732928" customHeight="1"/>
    <row r="732930" customHeight="1"/>
    <row r="732932" customHeight="1"/>
    <row r="732934" customHeight="1"/>
    <row r="732936" customHeight="1"/>
    <row r="732938" customHeight="1"/>
    <row r="732940" customHeight="1"/>
    <row r="732942" customHeight="1"/>
    <row r="732944" customHeight="1"/>
    <row r="732946" customHeight="1"/>
    <row r="732948" customHeight="1"/>
    <row r="732950" customHeight="1"/>
    <row r="732952" customHeight="1"/>
    <row r="732954" customHeight="1"/>
    <row r="732956" customHeight="1"/>
    <row r="732958" customHeight="1"/>
    <row r="732960" customHeight="1"/>
    <row r="732962" customHeight="1"/>
    <row r="732964" customHeight="1"/>
    <row r="732966" customHeight="1"/>
    <row r="732968" customHeight="1"/>
    <row r="732970" customHeight="1"/>
    <row r="732972" customHeight="1"/>
    <row r="732974" customHeight="1"/>
    <row r="732976" customHeight="1"/>
    <row r="732978" customHeight="1"/>
    <row r="732980" customHeight="1"/>
    <row r="732982" customHeight="1"/>
    <row r="732984" customHeight="1"/>
    <row r="732986" customHeight="1"/>
    <row r="732988" customHeight="1"/>
    <row r="732990" customHeight="1"/>
    <row r="732992" customHeight="1"/>
    <row r="732994" customHeight="1"/>
    <row r="732996" customHeight="1"/>
    <row r="732998" customHeight="1"/>
    <row r="733000" customHeight="1"/>
    <row r="733002" customHeight="1"/>
    <row r="733004" customHeight="1"/>
    <row r="733006" customHeight="1"/>
    <row r="733008" customHeight="1"/>
    <row r="733010" customHeight="1"/>
    <row r="733012" customHeight="1"/>
    <row r="733014" customHeight="1"/>
    <row r="733016" customHeight="1"/>
    <row r="733018" customHeight="1"/>
    <row r="733020" customHeight="1"/>
    <row r="733022" customHeight="1"/>
    <row r="733024" customHeight="1"/>
    <row r="733026" customHeight="1"/>
    <row r="733028" customHeight="1"/>
    <row r="733030" customHeight="1"/>
    <row r="733032" customHeight="1"/>
    <row r="733034" customHeight="1"/>
    <row r="733036" customHeight="1"/>
    <row r="733038" customHeight="1"/>
    <row r="733040" customHeight="1"/>
    <row r="733042" customHeight="1"/>
    <row r="733044" customHeight="1"/>
    <row r="733046" customHeight="1"/>
    <row r="733048" customHeight="1"/>
    <row r="733050" customHeight="1"/>
    <row r="733052" customHeight="1"/>
    <row r="733054" customHeight="1"/>
    <row r="733056" customHeight="1"/>
    <row r="733058" customHeight="1"/>
    <row r="733060" customHeight="1"/>
    <row r="733062" customHeight="1"/>
    <row r="733064" customHeight="1"/>
    <row r="733066" customHeight="1"/>
    <row r="733068" customHeight="1"/>
    <row r="733070" customHeight="1"/>
    <row r="733072" customHeight="1"/>
    <row r="733074" customHeight="1"/>
    <row r="733076" customHeight="1"/>
    <row r="733078" customHeight="1"/>
    <row r="733080" customHeight="1"/>
    <row r="733082" customHeight="1"/>
    <row r="733084" customHeight="1"/>
    <row r="733086" customHeight="1"/>
    <row r="733088" customHeight="1"/>
    <row r="733090" customHeight="1"/>
    <row r="733092" customHeight="1"/>
    <row r="733094" customHeight="1"/>
    <row r="733096" customHeight="1"/>
    <row r="733098" customHeight="1"/>
    <row r="733100" customHeight="1"/>
    <row r="733102" customHeight="1"/>
    <row r="733104" customHeight="1"/>
    <row r="733106" customHeight="1"/>
    <row r="733108" customHeight="1"/>
    <row r="733110" customHeight="1"/>
    <row r="733112" customHeight="1"/>
    <row r="733114" customHeight="1"/>
    <row r="733116" customHeight="1"/>
    <row r="733118" customHeight="1"/>
    <row r="733120" customHeight="1"/>
    <row r="733122" customHeight="1"/>
    <row r="733124" customHeight="1"/>
    <row r="733126" customHeight="1"/>
    <row r="733128" customHeight="1"/>
    <row r="733130" customHeight="1"/>
    <row r="733132" customHeight="1"/>
    <row r="733134" customHeight="1"/>
    <row r="733136" customHeight="1"/>
    <row r="733138" customHeight="1"/>
    <row r="733140" customHeight="1"/>
    <row r="733142" customHeight="1"/>
    <row r="733144" customHeight="1"/>
    <row r="733146" customHeight="1"/>
    <row r="733148" customHeight="1"/>
    <row r="733150" customHeight="1"/>
    <row r="733152" customHeight="1"/>
    <row r="733154" customHeight="1"/>
    <row r="733156" customHeight="1"/>
    <row r="733158" customHeight="1"/>
    <row r="733160" customHeight="1"/>
    <row r="733162" customHeight="1"/>
    <row r="733164" customHeight="1"/>
    <row r="733166" customHeight="1"/>
    <row r="733168" customHeight="1"/>
    <row r="733170" customHeight="1"/>
    <row r="733172" customHeight="1"/>
    <row r="733174" customHeight="1"/>
    <row r="733176" customHeight="1"/>
    <row r="733178" customHeight="1"/>
    <row r="733180" customHeight="1"/>
    <row r="733182" customHeight="1"/>
    <row r="733184" customHeight="1"/>
    <row r="733186" customHeight="1"/>
    <row r="733188" customHeight="1"/>
    <row r="733190" customHeight="1"/>
    <row r="733192" customHeight="1"/>
    <row r="733194" customHeight="1"/>
    <row r="733196" customHeight="1"/>
    <row r="733198" customHeight="1"/>
    <row r="733200" customHeight="1"/>
    <row r="733202" customHeight="1"/>
    <row r="733204" customHeight="1"/>
    <row r="733206" customHeight="1"/>
    <row r="733208" customHeight="1"/>
    <row r="733210" customHeight="1"/>
    <row r="733212" customHeight="1"/>
    <row r="733214" customHeight="1"/>
    <row r="733216" customHeight="1"/>
    <row r="733218" customHeight="1"/>
    <row r="733220" customHeight="1"/>
    <row r="733222" customHeight="1"/>
    <row r="733224" customHeight="1"/>
    <row r="733226" customHeight="1"/>
    <row r="733228" customHeight="1"/>
    <row r="733230" customHeight="1"/>
    <row r="733232" customHeight="1"/>
    <row r="733234" customHeight="1"/>
    <row r="733236" customHeight="1"/>
    <row r="733238" customHeight="1"/>
    <row r="733240" customHeight="1"/>
    <row r="733242" customHeight="1"/>
    <row r="733244" customHeight="1"/>
    <row r="733246" customHeight="1"/>
    <row r="733248" customHeight="1"/>
    <row r="733250" customHeight="1"/>
    <row r="733252" customHeight="1"/>
    <row r="733254" customHeight="1"/>
    <row r="733256" customHeight="1"/>
    <row r="733258" customHeight="1"/>
    <row r="733260" customHeight="1"/>
    <row r="733262" customHeight="1"/>
    <row r="733264" customHeight="1"/>
    <row r="733266" customHeight="1"/>
    <row r="733268" customHeight="1"/>
    <row r="733270" customHeight="1"/>
    <row r="733272" customHeight="1"/>
    <row r="733274" customHeight="1"/>
    <row r="733276" customHeight="1"/>
    <row r="733278" customHeight="1"/>
    <row r="733280" customHeight="1"/>
    <row r="733282" customHeight="1"/>
    <row r="733284" customHeight="1"/>
    <row r="733286" customHeight="1"/>
    <row r="733288" customHeight="1"/>
    <row r="733290" customHeight="1"/>
    <row r="733292" customHeight="1"/>
    <row r="733294" customHeight="1"/>
    <row r="733296" customHeight="1"/>
    <row r="733298" customHeight="1"/>
    <row r="733300" customHeight="1"/>
    <row r="733302" customHeight="1"/>
    <row r="733304" customHeight="1"/>
    <row r="733306" customHeight="1"/>
    <row r="733308" customHeight="1"/>
    <row r="733310" customHeight="1"/>
    <row r="733312" customHeight="1"/>
    <row r="733314" customHeight="1"/>
    <row r="733316" customHeight="1"/>
    <row r="733318" customHeight="1"/>
    <row r="733320" customHeight="1"/>
    <row r="733322" customHeight="1"/>
    <row r="733324" customHeight="1"/>
    <row r="733326" customHeight="1"/>
    <row r="733328" customHeight="1"/>
    <row r="733330" customHeight="1"/>
    <row r="733332" customHeight="1"/>
    <row r="733334" customHeight="1"/>
    <row r="733336" customHeight="1"/>
    <row r="733338" customHeight="1"/>
    <row r="733340" customHeight="1"/>
    <row r="733342" customHeight="1"/>
    <row r="733344" customHeight="1"/>
    <row r="733346" customHeight="1"/>
    <row r="733348" customHeight="1"/>
    <row r="733350" customHeight="1"/>
    <row r="733352" customHeight="1"/>
    <row r="733354" customHeight="1"/>
    <row r="733356" customHeight="1"/>
    <row r="733358" customHeight="1"/>
    <row r="733360" customHeight="1"/>
    <row r="733362" customHeight="1"/>
    <row r="733364" customHeight="1"/>
    <row r="733366" customHeight="1"/>
    <row r="733368" customHeight="1"/>
    <row r="733370" customHeight="1"/>
    <row r="733372" customHeight="1"/>
    <row r="733374" customHeight="1"/>
    <row r="733376" customHeight="1"/>
    <row r="733378" customHeight="1"/>
    <row r="733380" customHeight="1"/>
    <row r="733382" customHeight="1"/>
    <row r="733384" customHeight="1"/>
    <row r="733386" customHeight="1"/>
    <row r="733388" customHeight="1"/>
    <row r="733390" customHeight="1"/>
    <row r="733392" customHeight="1"/>
    <row r="733394" customHeight="1"/>
    <row r="733396" customHeight="1"/>
    <row r="733398" customHeight="1"/>
    <row r="733400" customHeight="1"/>
    <row r="733402" customHeight="1"/>
    <row r="733404" customHeight="1"/>
    <row r="733406" customHeight="1"/>
    <row r="733408" customHeight="1"/>
    <row r="733410" customHeight="1"/>
    <row r="733412" customHeight="1"/>
    <row r="733414" customHeight="1"/>
    <row r="733416" customHeight="1"/>
    <row r="733418" customHeight="1"/>
    <row r="733420" customHeight="1"/>
    <row r="733422" customHeight="1"/>
    <row r="733424" customHeight="1"/>
    <row r="733426" customHeight="1"/>
    <row r="733428" customHeight="1"/>
    <row r="733430" customHeight="1"/>
    <row r="733432" customHeight="1"/>
    <row r="733434" customHeight="1"/>
    <row r="733436" customHeight="1"/>
    <row r="733438" customHeight="1"/>
    <row r="733440" customHeight="1"/>
    <row r="733442" customHeight="1"/>
    <row r="733444" customHeight="1"/>
    <row r="733446" customHeight="1"/>
    <row r="733448" customHeight="1"/>
    <row r="733450" customHeight="1"/>
    <row r="733452" customHeight="1"/>
    <row r="733454" customHeight="1"/>
    <row r="733456" customHeight="1"/>
    <row r="733458" customHeight="1"/>
    <row r="733460" customHeight="1"/>
    <row r="733462" customHeight="1"/>
    <row r="733464" customHeight="1"/>
    <row r="733466" customHeight="1"/>
    <row r="733468" customHeight="1"/>
    <row r="733470" customHeight="1"/>
    <row r="733472" customHeight="1"/>
    <row r="733474" customHeight="1"/>
    <row r="733476" customHeight="1"/>
    <row r="733478" customHeight="1"/>
    <row r="733480" customHeight="1"/>
    <row r="733482" customHeight="1"/>
    <row r="733484" customHeight="1"/>
    <row r="733486" customHeight="1"/>
    <row r="733488" customHeight="1"/>
    <row r="733490" customHeight="1"/>
    <row r="733492" customHeight="1"/>
    <row r="733494" customHeight="1"/>
    <row r="733496" customHeight="1"/>
    <row r="733498" customHeight="1"/>
    <row r="733500" customHeight="1"/>
    <row r="733502" customHeight="1"/>
    <row r="733504" customHeight="1"/>
    <row r="733506" customHeight="1"/>
    <row r="733508" customHeight="1"/>
    <row r="733510" customHeight="1"/>
    <row r="733512" customHeight="1"/>
    <row r="733514" customHeight="1"/>
    <row r="733516" customHeight="1"/>
    <row r="733518" customHeight="1"/>
    <row r="733520" customHeight="1"/>
    <row r="733522" customHeight="1"/>
    <row r="733524" customHeight="1"/>
    <row r="733526" customHeight="1"/>
    <row r="733528" customHeight="1"/>
    <row r="733530" customHeight="1"/>
    <row r="733532" customHeight="1"/>
    <row r="733534" customHeight="1"/>
    <row r="733536" customHeight="1"/>
    <row r="733538" customHeight="1"/>
    <row r="733540" customHeight="1"/>
    <row r="733542" customHeight="1"/>
    <row r="733544" customHeight="1"/>
    <row r="733546" customHeight="1"/>
    <row r="733548" customHeight="1"/>
    <row r="733550" customHeight="1"/>
    <row r="733552" customHeight="1"/>
    <row r="733554" customHeight="1"/>
    <row r="733556" customHeight="1"/>
    <row r="733558" customHeight="1"/>
    <row r="733560" customHeight="1"/>
    <row r="733562" customHeight="1"/>
    <row r="733564" customHeight="1"/>
    <row r="733566" customHeight="1"/>
    <row r="733568" customHeight="1"/>
    <row r="733570" customHeight="1"/>
    <row r="733572" customHeight="1"/>
    <row r="733574" customHeight="1"/>
    <row r="733576" customHeight="1"/>
    <row r="733578" customHeight="1"/>
    <row r="733580" customHeight="1"/>
    <row r="733582" customHeight="1"/>
    <row r="733584" customHeight="1"/>
    <row r="733586" customHeight="1"/>
    <row r="733588" customHeight="1"/>
    <row r="733590" customHeight="1"/>
    <row r="733592" customHeight="1"/>
    <row r="733594" customHeight="1"/>
    <row r="733596" customHeight="1"/>
    <row r="733598" customHeight="1"/>
    <row r="733600" customHeight="1"/>
    <row r="733602" customHeight="1"/>
    <row r="733604" customHeight="1"/>
    <row r="733606" customHeight="1"/>
    <row r="733608" customHeight="1"/>
    <row r="733610" customHeight="1"/>
    <row r="733612" customHeight="1"/>
    <row r="733614" customHeight="1"/>
    <row r="733616" customHeight="1"/>
    <row r="733618" customHeight="1"/>
    <row r="733620" customHeight="1"/>
    <row r="733622" customHeight="1"/>
    <row r="733624" customHeight="1"/>
    <row r="733626" customHeight="1"/>
    <row r="733628" customHeight="1"/>
    <row r="733630" customHeight="1"/>
    <row r="733632" customHeight="1"/>
    <row r="733634" customHeight="1"/>
    <row r="733636" customHeight="1"/>
    <row r="733638" customHeight="1"/>
    <row r="733640" customHeight="1"/>
    <row r="733642" customHeight="1"/>
    <row r="733644" customHeight="1"/>
    <row r="733646" customHeight="1"/>
    <row r="733648" customHeight="1"/>
    <row r="733650" customHeight="1"/>
    <row r="733652" customHeight="1"/>
    <row r="733654" customHeight="1"/>
    <row r="733656" customHeight="1"/>
    <row r="733658" customHeight="1"/>
    <row r="733660" customHeight="1"/>
    <row r="733662" customHeight="1"/>
    <row r="733664" customHeight="1"/>
    <row r="733666" customHeight="1"/>
    <row r="733668" customHeight="1"/>
    <row r="733670" customHeight="1"/>
    <row r="733672" customHeight="1"/>
    <row r="733674" customHeight="1"/>
    <row r="733676" customHeight="1"/>
    <row r="733678" customHeight="1"/>
    <row r="733680" customHeight="1"/>
    <row r="733682" customHeight="1"/>
    <row r="733684" customHeight="1"/>
    <row r="733686" customHeight="1"/>
    <row r="733688" customHeight="1"/>
    <row r="733690" customHeight="1"/>
    <row r="733692" customHeight="1"/>
    <row r="733694" customHeight="1"/>
    <row r="733696" customHeight="1"/>
    <row r="733698" customHeight="1"/>
    <row r="733700" customHeight="1"/>
    <row r="733702" customHeight="1"/>
    <row r="733704" customHeight="1"/>
    <row r="733706" customHeight="1"/>
    <row r="733708" customHeight="1"/>
    <row r="733710" customHeight="1"/>
    <row r="733712" customHeight="1"/>
    <row r="733714" customHeight="1"/>
    <row r="733716" customHeight="1"/>
    <row r="733718" customHeight="1"/>
    <row r="733720" customHeight="1"/>
    <row r="733722" customHeight="1"/>
    <row r="733724" customHeight="1"/>
    <row r="733726" customHeight="1"/>
    <row r="733728" customHeight="1"/>
    <row r="733730" customHeight="1"/>
    <row r="733732" customHeight="1"/>
    <row r="733734" customHeight="1"/>
    <row r="733736" customHeight="1"/>
    <row r="733738" customHeight="1"/>
    <row r="733740" customHeight="1"/>
    <row r="733742" customHeight="1"/>
    <row r="733744" customHeight="1"/>
    <row r="733746" customHeight="1"/>
    <row r="733748" customHeight="1"/>
    <row r="733750" customHeight="1"/>
    <row r="733752" customHeight="1"/>
    <row r="733754" customHeight="1"/>
    <row r="733756" customHeight="1"/>
    <row r="733758" customHeight="1"/>
    <row r="733760" customHeight="1"/>
    <row r="733762" customHeight="1"/>
    <row r="733764" customHeight="1"/>
    <row r="733766" customHeight="1"/>
    <row r="733768" customHeight="1"/>
    <row r="733770" customHeight="1"/>
    <row r="733772" customHeight="1"/>
    <row r="733774" customHeight="1"/>
    <row r="733776" customHeight="1"/>
    <row r="733778" customHeight="1"/>
    <row r="733780" customHeight="1"/>
    <row r="733782" customHeight="1"/>
    <row r="733784" customHeight="1"/>
    <row r="733786" customHeight="1"/>
    <row r="733788" customHeight="1"/>
    <row r="733790" customHeight="1"/>
    <row r="733792" customHeight="1"/>
    <row r="733794" customHeight="1"/>
    <row r="733796" customHeight="1"/>
    <row r="733798" customHeight="1"/>
    <row r="733800" customHeight="1"/>
    <row r="733802" customHeight="1"/>
    <row r="733804" customHeight="1"/>
    <row r="733806" customHeight="1"/>
    <row r="733808" customHeight="1"/>
    <row r="733810" customHeight="1"/>
    <row r="733812" customHeight="1"/>
    <row r="733814" customHeight="1"/>
    <row r="733816" customHeight="1"/>
    <row r="733818" customHeight="1"/>
    <row r="733820" customHeight="1"/>
    <row r="733822" customHeight="1"/>
    <row r="733824" customHeight="1"/>
    <row r="733826" customHeight="1"/>
    <row r="733828" customHeight="1"/>
    <row r="733830" customHeight="1"/>
    <row r="733832" customHeight="1"/>
    <row r="733834" customHeight="1"/>
    <row r="733836" customHeight="1"/>
    <row r="733838" customHeight="1"/>
    <row r="733840" customHeight="1"/>
    <row r="733842" customHeight="1"/>
    <row r="733844" customHeight="1"/>
    <row r="733846" customHeight="1"/>
    <row r="733848" customHeight="1"/>
    <row r="733850" customHeight="1"/>
    <row r="733852" customHeight="1"/>
    <row r="733854" customHeight="1"/>
    <row r="733856" customHeight="1"/>
    <row r="733858" customHeight="1"/>
    <row r="733860" customHeight="1"/>
    <row r="733862" customHeight="1"/>
    <row r="733864" customHeight="1"/>
    <row r="733866" customHeight="1"/>
    <row r="733868" customHeight="1"/>
    <row r="733870" customHeight="1"/>
    <row r="733872" customHeight="1"/>
    <row r="733874" customHeight="1"/>
    <row r="733876" customHeight="1"/>
    <row r="733878" customHeight="1"/>
    <row r="733880" customHeight="1"/>
    <row r="733882" customHeight="1"/>
    <row r="733884" customHeight="1"/>
    <row r="733886" customHeight="1"/>
    <row r="733888" customHeight="1"/>
    <row r="733890" customHeight="1"/>
    <row r="733892" customHeight="1"/>
    <row r="733894" customHeight="1"/>
    <row r="733896" customHeight="1"/>
    <row r="733898" customHeight="1"/>
    <row r="733900" customHeight="1"/>
    <row r="733902" customHeight="1"/>
    <row r="733904" customHeight="1"/>
    <row r="733906" customHeight="1"/>
    <row r="733908" customHeight="1"/>
    <row r="733910" customHeight="1"/>
    <row r="733912" customHeight="1"/>
    <row r="733914" customHeight="1"/>
    <row r="733916" customHeight="1"/>
    <row r="733918" customHeight="1"/>
    <row r="733920" customHeight="1"/>
    <row r="733922" customHeight="1"/>
    <row r="733924" customHeight="1"/>
    <row r="733926" customHeight="1"/>
    <row r="733928" customHeight="1"/>
    <row r="733930" customHeight="1"/>
    <row r="733932" customHeight="1"/>
    <row r="733934" customHeight="1"/>
    <row r="733936" customHeight="1"/>
    <row r="733938" customHeight="1"/>
    <row r="733940" customHeight="1"/>
    <row r="733942" customHeight="1"/>
    <row r="733944" customHeight="1"/>
    <row r="733946" customHeight="1"/>
    <row r="733948" customHeight="1"/>
    <row r="733950" customHeight="1"/>
    <row r="733952" customHeight="1"/>
    <row r="733954" customHeight="1"/>
    <row r="733956" customHeight="1"/>
    <row r="733958" customHeight="1"/>
    <row r="733960" customHeight="1"/>
    <row r="733962" customHeight="1"/>
    <row r="733964" customHeight="1"/>
    <row r="733966" customHeight="1"/>
    <row r="733968" customHeight="1"/>
    <row r="733970" customHeight="1"/>
    <row r="733972" customHeight="1"/>
    <row r="733974" customHeight="1"/>
    <row r="733976" customHeight="1"/>
    <row r="733978" customHeight="1"/>
    <row r="733980" customHeight="1"/>
    <row r="733982" customHeight="1"/>
    <row r="733984" customHeight="1"/>
    <row r="733986" customHeight="1"/>
    <row r="733988" customHeight="1"/>
    <row r="733990" customHeight="1"/>
    <row r="733992" customHeight="1"/>
    <row r="733994" customHeight="1"/>
    <row r="733996" customHeight="1"/>
    <row r="733998" customHeight="1"/>
    <row r="734000" customHeight="1"/>
    <row r="734002" customHeight="1"/>
    <row r="734004" customHeight="1"/>
    <row r="734006" customHeight="1"/>
    <row r="734008" customHeight="1"/>
    <row r="734010" customHeight="1"/>
    <row r="734012" customHeight="1"/>
    <row r="734014" customHeight="1"/>
    <row r="734016" customHeight="1"/>
    <row r="734018" customHeight="1"/>
    <row r="734020" customHeight="1"/>
    <row r="734022" customHeight="1"/>
    <row r="734024" customHeight="1"/>
    <row r="734026" customHeight="1"/>
    <row r="734028" customHeight="1"/>
    <row r="734030" customHeight="1"/>
    <row r="734032" customHeight="1"/>
    <row r="734034" customHeight="1"/>
    <row r="734036" customHeight="1"/>
    <row r="734038" customHeight="1"/>
    <row r="734040" customHeight="1"/>
    <row r="734042" customHeight="1"/>
    <row r="734044" customHeight="1"/>
    <row r="734046" customHeight="1"/>
    <row r="734048" customHeight="1"/>
    <row r="734050" customHeight="1"/>
    <row r="734052" customHeight="1"/>
    <row r="734054" customHeight="1"/>
    <row r="734056" customHeight="1"/>
    <row r="734058" customHeight="1"/>
    <row r="734060" customHeight="1"/>
    <row r="734062" customHeight="1"/>
    <row r="734064" customHeight="1"/>
    <row r="734066" customHeight="1"/>
    <row r="734068" customHeight="1"/>
    <row r="734070" customHeight="1"/>
    <row r="734072" customHeight="1"/>
    <row r="734074" customHeight="1"/>
    <row r="734076" customHeight="1"/>
    <row r="734078" customHeight="1"/>
    <row r="734080" customHeight="1"/>
    <row r="734082" customHeight="1"/>
    <row r="734084" customHeight="1"/>
    <row r="734086" customHeight="1"/>
    <row r="734088" customHeight="1"/>
    <row r="734090" customHeight="1"/>
    <row r="734092" customHeight="1"/>
    <row r="734094" customHeight="1"/>
    <row r="734096" customHeight="1"/>
    <row r="734098" customHeight="1"/>
    <row r="734100" customHeight="1"/>
    <row r="734102" customHeight="1"/>
    <row r="734104" customHeight="1"/>
    <row r="734106" customHeight="1"/>
    <row r="734108" customHeight="1"/>
    <row r="734110" customHeight="1"/>
    <row r="734112" customHeight="1"/>
    <row r="734114" customHeight="1"/>
    <row r="734116" customHeight="1"/>
    <row r="734118" customHeight="1"/>
    <row r="734120" customHeight="1"/>
    <row r="734122" customHeight="1"/>
    <row r="734124" customHeight="1"/>
    <row r="734126" customHeight="1"/>
    <row r="734128" customHeight="1"/>
    <row r="734130" customHeight="1"/>
    <row r="734132" customHeight="1"/>
    <row r="734134" customHeight="1"/>
    <row r="734136" customHeight="1"/>
    <row r="734138" customHeight="1"/>
    <row r="734140" customHeight="1"/>
    <row r="734142" customHeight="1"/>
    <row r="734144" customHeight="1"/>
    <row r="734146" customHeight="1"/>
    <row r="734148" customHeight="1"/>
    <row r="734150" customHeight="1"/>
    <row r="734152" customHeight="1"/>
    <row r="734154" customHeight="1"/>
    <row r="734156" customHeight="1"/>
    <row r="734158" customHeight="1"/>
    <row r="734160" customHeight="1"/>
    <row r="734162" customHeight="1"/>
    <row r="734164" customHeight="1"/>
    <row r="734166" customHeight="1"/>
    <row r="734168" customHeight="1"/>
    <row r="734170" customHeight="1"/>
    <row r="734172" customHeight="1"/>
    <row r="734174" customHeight="1"/>
    <row r="734176" customHeight="1"/>
    <row r="734178" customHeight="1"/>
    <row r="734180" customHeight="1"/>
    <row r="734182" customHeight="1"/>
    <row r="734184" customHeight="1"/>
    <row r="734186" customHeight="1"/>
    <row r="734188" customHeight="1"/>
    <row r="734190" customHeight="1"/>
    <row r="734192" customHeight="1"/>
    <row r="734194" customHeight="1"/>
    <row r="734196" customHeight="1"/>
    <row r="734198" customHeight="1"/>
    <row r="734200" customHeight="1"/>
    <row r="734202" customHeight="1"/>
    <row r="734204" customHeight="1"/>
    <row r="734206" customHeight="1"/>
    <row r="734208" customHeight="1"/>
    <row r="734210" customHeight="1"/>
    <row r="734212" customHeight="1"/>
    <row r="734214" customHeight="1"/>
    <row r="734216" customHeight="1"/>
    <row r="734218" customHeight="1"/>
    <row r="734220" customHeight="1"/>
    <row r="734222" customHeight="1"/>
    <row r="734224" customHeight="1"/>
    <row r="734226" customHeight="1"/>
    <row r="734228" customHeight="1"/>
    <row r="734230" customHeight="1"/>
    <row r="734232" customHeight="1"/>
    <row r="734234" customHeight="1"/>
    <row r="734236" customHeight="1"/>
    <row r="734238" customHeight="1"/>
    <row r="734240" customHeight="1"/>
    <row r="734242" customHeight="1"/>
    <row r="734244" customHeight="1"/>
    <row r="734246" customHeight="1"/>
    <row r="734248" customHeight="1"/>
    <row r="734250" customHeight="1"/>
    <row r="734252" customHeight="1"/>
    <row r="734254" customHeight="1"/>
    <row r="734256" customHeight="1"/>
    <row r="734258" customHeight="1"/>
    <row r="734260" customHeight="1"/>
    <row r="734262" customHeight="1"/>
    <row r="734264" customHeight="1"/>
    <row r="734266" customHeight="1"/>
    <row r="734268" customHeight="1"/>
    <row r="734270" customHeight="1"/>
    <row r="734272" customHeight="1"/>
    <row r="734274" customHeight="1"/>
    <row r="734276" customHeight="1"/>
    <row r="734278" customHeight="1"/>
    <row r="734280" customHeight="1"/>
    <row r="734282" customHeight="1"/>
    <row r="734284" customHeight="1"/>
    <row r="734286" customHeight="1"/>
    <row r="734288" customHeight="1"/>
    <row r="734290" customHeight="1"/>
    <row r="734292" customHeight="1"/>
    <row r="734294" customHeight="1"/>
    <row r="734296" customHeight="1"/>
    <row r="734298" customHeight="1"/>
    <row r="734300" customHeight="1"/>
    <row r="734302" customHeight="1"/>
    <row r="734304" customHeight="1"/>
    <row r="734306" customHeight="1"/>
    <row r="734308" customHeight="1"/>
    <row r="734310" customHeight="1"/>
    <row r="734312" customHeight="1"/>
    <row r="734314" customHeight="1"/>
    <row r="734316" customHeight="1"/>
    <row r="734318" customHeight="1"/>
    <row r="734320" customHeight="1"/>
    <row r="734322" customHeight="1"/>
    <row r="734324" customHeight="1"/>
    <row r="734326" customHeight="1"/>
    <row r="734328" customHeight="1"/>
    <row r="734330" customHeight="1"/>
    <row r="734332" customHeight="1"/>
    <row r="734334" customHeight="1"/>
    <row r="734336" customHeight="1"/>
    <row r="734338" customHeight="1"/>
    <row r="734340" customHeight="1"/>
    <row r="734342" customHeight="1"/>
    <row r="734344" customHeight="1"/>
    <row r="734346" customHeight="1"/>
    <row r="734348" customHeight="1"/>
    <row r="734350" customHeight="1"/>
    <row r="734352" customHeight="1"/>
    <row r="734354" customHeight="1"/>
    <row r="734356" customHeight="1"/>
    <row r="734358" customHeight="1"/>
    <row r="734360" customHeight="1"/>
    <row r="734362" customHeight="1"/>
    <row r="734364" customHeight="1"/>
    <row r="734366" customHeight="1"/>
    <row r="734368" customHeight="1"/>
    <row r="734370" customHeight="1"/>
    <row r="734372" customHeight="1"/>
    <row r="734374" customHeight="1"/>
    <row r="734376" customHeight="1"/>
    <row r="734378" customHeight="1"/>
    <row r="734380" customHeight="1"/>
    <row r="734382" customHeight="1"/>
    <row r="734384" customHeight="1"/>
    <row r="734386" customHeight="1"/>
    <row r="734388" customHeight="1"/>
    <row r="734390" customHeight="1"/>
    <row r="734392" customHeight="1"/>
    <row r="734394" customHeight="1"/>
    <row r="734396" customHeight="1"/>
    <row r="734398" customHeight="1"/>
    <row r="734400" customHeight="1"/>
    <row r="734402" customHeight="1"/>
    <row r="734404" customHeight="1"/>
    <row r="734406" customHeight="1"/>
    <row r="734408" customHeight="1"/>
    <row r="734410" customHeight="1"/>
    <row r="734412" customHeight="1"/>
    <row r="734414" customHeight="1"/>
    <row r="734416" customHeight="1"/>
    <row r="734418" customHeight="1"/>
    <row r="734420" customHeight="1"/>
    <row r="734422" customHeight="1"/>
    <row r="734424" customHeight="1"/>
    <row r="734426" customHeight="1"/>
    <row r="734428" customHeight="1"/>
    <row r="734430" customHeight="1"/>
    <row r="734432" customHeight="1"/>
    <row r="734434" customHeight="1"/>
    <row r="734436" customHeight="1"/>
    <row r="734438" customHeight="1"/>
    <row r="734440" customHeight="1"/>
    <row r="734442" customHeight="1"/>
    <row r="734444" customHeight="1"/>
    <row r="734446" customHeight="1"/>
    <row r="734448" customHeight="1"/>
    <row r="734450" customHeight="1"/>
    <row r="734452" customHeight="1"/>
    <row r="734454" customHeight="1"/>
    <row r="734456" customHeight="1"/>
    <row r="734458" customHeight="1"/>
    <row r="734460" customHeight="1"/>
    <row r="734462" customHeight="1"/>
    <row r="734464" customHeight="1"/>
    <row r="734466" customHeight="1"/>
    <row r="734468" customHeight="1"/>
    <row r="734470" customHeight="1"/>
    <row r="734472" customHeight="1"/>
    <row r="734474" customHeight="1"/>
    <row r="734476" customHeight="1"/>
    <row r="734478" customHeight="1"/>
    <row r="734480" customHeight="1"/>
    <row r="734482" customHeight="1"/>
    <row r="734484" customHeight="1"/>
    <row r="734486" customHeight="1"/>
    <row r="734488" customHeight="1"/>
    <row r="734490" customHeight="1"/>
    <row r="734492" customHeight="1"/>
    <row r="734494" customHeight="1"/>
    <row r="734496" customHeight="1"/>
    <row r="734498" customHeight="1"/>
    <row r="734500" customHeight="1"/>
    <row r="734502" customHeight="1"/>
    <row r="734504" customHeight="1"/>
    <row r="734506" customHeight="1"/>
    <row r="734508" customHeight="1"/>
    <row r="734510" customHeight="1"/>
    <row r="734512" customHeight="1"/>
    <row r="734514" customHeight="1"/>
    <row r="734516" customHeight="1"/>
    <row r="734518" customHeight="1"/>
    <row r="734520" customHeight="1"/>
    <row r="734522" customHeight="1"/>
    <row r="734524" customHeight="1"/>
    <row r="734526" customHeight="1"/>
    <row r="734528" customHeight="1"/>
    <row r="734530" customHeight="1"/>
    <row r="734532" customHeight="1"/>
    <row r="734534" customHeight="1"/>
    <row r="734536" customHeight="1"/>
    <row r="734538" customHeight="1"/>
    <row r="734540" customHeight="1"/>
    <row r="734542" customHeight="1"/>
    <row r="734544" customHeight="1"/>
    <row r="734546" customHeight="1"/>
    <row r="734548" customHeight="1"/>
    <row r="734550" customHeight="1"/>
    <row r="734552" customHeight="1"/>
    <row r="734554" customHeight="1"/>
    <row r="734556" customHeight="1"/>
    <row r="734558" customHeight="1"/>
    <row r="734560" customHeight="1"/>
    <row r="734562" customHeight="1"/>
    <row r="734564" customHeight="1"/>
    <row r="734566" customHeight="1"/>
    <row r="734568" customHeight="1"/>
    <row r="734570" customHeight="1"/>
    <row r="734572" customHeight="1"/>
    <row r="734574" customHeight="1"/>
    <row r="734576" customHeight="1"/>
    <row r="734578" customHeight="1"/>
    <row r="734580" customHeight="1"/>
    <row r="734582" customHeight="1"/>
    <row r="734584" customHeight="1"/>
    <row r="734586" customHeight="1"/>
    <row r="734588" customHeight="1"/>
    <row r="734590" customHeight="1"/>
    <row r="734592" customHeight="1"/>
    <row r="734594" customHeight="1"/>
    <row r="734596" customHeight="1"/>
    <row r="734598" customHeight="1"/>
    <row r="734600" customHeight="1"/>
    <row r="734602" customHeight="1"/>
    <row r="734604" customHeight="1"/>
    <row r="734606" customHeight="1"/>
    <row r="734608" customHeight="1"/>
    <row r="734610" customHeight="1"/>
    <row r="734612" customHeight="1"/>
    <row r="734614" customHeight="1"/>
    <row r="734616" customHeight="1"/>
    <row r="734618" customHeight="1"/>
    <row r="734620" customHeight="1"/>
    <row r="734622" customHeight="1"/>
    <row r="734624" customHeight="1"/>
    <row r="734626" customHeight="1"/>
    <row r="734628" customHeight="1"/>
    <row r="734630" customHeight="1"/>
    <row r="734632" customHeight="1"/>
    <row r="734634" customHeight="1"/>
    <row r="734636" customHeight="1"/>
    <row r="734638" customHeight="1"/>
    <row r="734640" customHeight="1"/>
    <row r="734642" customHeight="1"/>
    <row r="734644" customHeight="1"/>
    <row r="734646" customHeight="1"/>
    <row r="734648" customHeight="1"/>
    <row r="734650" customHeight="1"/>
    <row r="734652" customHeight="1"/>
    <row r="734654" customHeight="1"/>
    <row r="734656" customHeight="1"/>
    <row r="734658" customHeight="1"/>
    <row r="734660" customHeight="1"/>
    <row r="734662" customHeight="1"/>
    <row r="734664" customHeight="1"/>
    <row r="734666" customHeight="1"/>
    <row r="734668" customHeight="1"/>
    <row r="734670" customHeight="1"/>
    <row r="734672" customHeight="1"/>
    <row r="734674" customHeight="1"/>
    <row r="734676" customHeight="1"/>
    <row r="734678" customHeight="1"/>
    <row r="734680" customHeight="1"/>
    <row r="734682" customHeight="1"/>
    <row r="734684" customHeight="1"/>
    <row r="734686" customHeight="1"/>
    <row r="734688" customHeight="1"/>
    <row r="734690" customHeight="1"/>
    <row r="734692" customHeight="1"/>
    <row r="734694" customHeight="1"/>
    <row r="734696" customHeight="1"/>
    <row r="734698" customHeight="1"/>
    <row r="734700" customHeight="1"/>
    <row r="734702" customHeight="1"/>
    <row r="734704" customHeight="1"/>
    <row r="734706" customHeight="1"/>
    <row r="734708" customHeight="1"/>
    <row r="734710" customHeight="1"/>
    <row r="734712" customHeight="1"/>
    <row r="734714" customHeight="1"/>
    <row r="734716" customHeight="1"/>
    <row r="734718" customHeight="1"/>
    <row r="734720" customHeight="1"/>
    <row r="734722" customHeight="1"/>
    <row r="734724" customHeight="1"/>
    <row r="734726" customHeight="1"/>
    <row r="734728" customHeight="1"/>
    <row r="734730" customHeight="1"/>
    <row r="734732" customHeight="1"/>
    <row r="734734" customHeight="1"/>
    <row r="734736" customHeight="1"/>
    <row r="734738" customHeight="1"/>
    <row r="734740" customHeight="1"/>
    <row r="734742" customHeight="1"/>
    <row r="734744" customHeight="1"/>
    <row r="734746" customHeight="1"/>
    <row r="734748" customHeight="1"/>
    <row r="734750" customHeight="1"/>
    <row r="734752" customHeight="1"/>
    <row r="734754" customHeight="1"/>
    <row r="734756" customHeight="1"/>
    <row r="734758" customHeight="1"/>
    <row r="734760" customHeight="1"/>
    <row r="734762" customHeight="1"/>
    <row r="734764" customHeight="1"/>
    <row r="734766" customHeight="1"/>
    <row r="734768" customHeight="1"/>
    <row r="734770" customHeight="1"/>
    <row r="734772" customHeight="1"/>
    <row r="734774" customHeight="1"/>
    <row r="734776" customHeight="1"/>
    <row r="734778" customHeight="1"/>
    <row r="734780" customHeight="1"/>
    <row r="734782" customHeight="1"/>
    <row r="734784" customHeight="1"/>
    <row r="734786" customHeight="1"/>
    <row r="734788" customHeight="1"/>
    <row r="734790" customHeight="1"/>
    <row r="734792" customHeight="1"/>
    <row r="734794" customHeight="1"/>
    <row r="734796" customHeight="1"/>
    <row r="734798" customHeight="1"/>
    <row r="734800" customHeight="1"/>
    <row r="734802" customHeight="1"/>
    <row r="734804" customHeight="1"/>
    <row r="734806" customHeight="1"/>
    <row r="734808" customHeight="1"/>
    <row r="734810" customHeight="1"/>
    <row r="734812" customHeight="1"/>
    <row r="734814" customHeight="1"/>
    <row r="734816" customHeight="1"/>
    <row r="734818" customHeight="1"/>
    <row r="734820" customHeight="1"/>
    <row r="734822" customHeight="1"/>
    <row r="734824" customHeight="1"/>
    <row r="734826" customHeight="1"/>
    <row r="734828" customHeight="1"/>
    <row r="734830" customHeight="1"/>
    <row r="734832" customHeight="1"/>
    <row r="734834" customHeight="1"/>
    <row r="734836" customHeight="1"/>
    <row r="734838" customHeight="1"/>
    <row r="734840" customHeight="1"/>
    <row r="734842" customHeight="1"/>
    <row r="734844" customHeight="1"/>
    <row r="734846" customHeight="1"/>
    <row r="734848" customHeight="1"/>
    <row r="734850" customHeight="1"/>
    <row r="734852" customHeight="1"/>
    <row r="734854" customHeight="1"/>
    <row r="734856" customHeight="1"/>
    <row r="734858" customHeight="1"/>
    <row r="734860" customHeight="1"/>
    <row r="734862" customHeight="1"/>
    <row r="734864" customHeight="1"/>
    <row r="734866" customHeight="1"/>
    <row r="734868" customHeight="1"/>
    <row r="734870" customHeight="1"/>
    <row r="734872" customHeight="1"/>
    <row r="734874" customHeight="1"/>
    <row r="734876" customHeight="1"/>
    <row r="734878" customHeight="1"/>
    <row r="734880" customHeight="1"/>
    <row r="734882" customHeight="1"/>
    <row r="734884" customHeight="1"/>
    <row r="734886" customHeight="1"/>
    <row r="734888" customHeight="1"/>
    <row r="734890" customHeight="1"/>
    <row r="734892" customHeight="1"/>
    <row r="734894" customHeight="1"/>
    <row r="734896" customHeight="1"/>
    <row r="734898" customHeight="1"/>
    <row r="734900" customHeight="1"/>
    <row r="734902" customHeight="1"/>
    <row r="734904" customHeight="1"/>
    <row r="734906" customHeight="1"/>
    <row r="734908" customHeight="1"/>
    <row r="734910" customHeight="1"/>
    <row r="734912" customHeight="1"/>
    <row r="734914" customHeight="1"/>
    <row r="734916" customHeight="1"/>
    <row r="734918" customHeight="1"/>
    <row r="734920" customHeight="1"/>
    <row r="734922" customHeight="1"/>
    <row r="734924" customHeight="1"/>
    <row r="734926" customHeight="1"/>
    <row r="734928" customHeight="1"/>
    <row r="734930" customHeight="1"/>
    <row r="734932" customHeight="1"/>
    <row r="734934" customHeight="1"/>
    <row r="734936" customHeight="1"/>
    <row r="734938" customHeight="1"/>
    <row r="734940" customHeight="1"/>
    <row r="734942" customHeight="1"/>
    <row r="734944" customHeight="1"/>
    <row r="734946" customHeight="1"/>
    <row r="734948" customHeight="1"/>
    <row r="734950" customHeight="1"/>
    <row r="734952" customHeight="1"/>
    <row r="734954" customHeight="1"/>
    <row r="734956" customHeight="1"/>
    <row r="734958" customHeight="1"/>
    <row r="734960" customHeight="1"/>
    <row r="734962" customHeight="1"/>
    <row r="734964" customHeight="1"/>
    <row r="734966" customHeight="1"/>
    <row r="734968" customHeight="1"/>
    <row r="734970" customHeight="1"/>
    <row r="734972" customHeight="1"/>
    <row r="734974" customHeight="1"/>
    <row r="734976" customHeight="1"/>
    <row r="734978" customHeight="1"/>
    <row r="734980" customHeight="1"/>
    <row r="734982" customHeight="1"/>
    <row r="734984" customHeight="1"/>
    <row r="734986" customHeight="1"/>
    <row r="734988" customHeight="1"/>
    <row r="734990" customHeight="1"/>
    <row r="734992" customHeight="1"/>
    <row r="734994" customHeight="1"/>
    <row r="734996" customHeight="1"/>
    <row r="734998" customHeight="1"/>
    <row r="735000" customHeight="1"/>
    <row r="735002" customHeight="1"/>
    <row r="735004" customHeight="1"/>
    <row r="735006" customHeight="1"/>
    <row r="735008" customHeight="1"/>
    <row r="735010" customHeight="1"/>
    <row r="735012" customHeight="1"/>
    <row r="735014" customHeight="1"/>
    <row r="735016" customHeight="1"/>
    <row r="735018" customHeight="1"/>
    <row r="735020" customHeight="1"/>
    <row r="735022" customHeight="1"/>
    <row r="735024" customHeight="1"/>
    <row r="735026" customHeight="1"/>
    <row r="735028" customHeight="1"/>
    <row r="735030" customHeight="1"/>
    <row r="735032" customHeight="1"/>
    <row r="735034" customHeight="1"/>
    <row r="735036" customHeight="1"/>
    <row r="735038" customHeight="1"/>
    <row r="735040" customHeight="1"/>
    <row r="735042" customHeight="1"/>
    <row r="735044" customHeight="1"/>
    <row r="735046" customHeight="1"/>
    <row r="735048" customHeight="1"/>
    <row r="735050" customHeight="1"/>
    <row r="735052" customHeight="1"/>
    <row r="735054" customHeight="1"/>
    <row r="735056" customHeight="1"/>
    <row r="735058" customHeight="1"/>
    <row r="735060" customHeight="1"/>
    <row r="735062" customHeight="1"/>
    <row r="735064" customHeight="1"/>
    <row r="735066" customHeight="1"/>
    <row r="735068" customHeight="1"/>
    <row r="735070" customHeight="1"/>
    <row r="735072" customHeight="1"/>
    <row r="735074" customHeight="1"/>
    <row r="735076" customHeight="1"/>
    <row r="735078" customHeight="1"/>
    <row r="735080" customHeight="1"/>
    <row r="735082" customHeight="1"/>
    <row r="735084" customHeight="1"/>
    <row r="735086" customHeight="1"/>
    <row r="735088" customHeight="1"/>
    <row r="735090" customHeight="1"/>
    <row r="735092" customHeight="1"/>
    <row r="735094" customHeight="1"/>
    <row r="735096" customHeight="1"/>
    <row r="735098" customHeight="1"/>
    <row r="735100" customHeight="1"/>
    <row r="735102" customHeight="1"/>
    <row r="735104" customHeight="1"/>
    <row r="735106" customHeight="1"/>
    <row r="735108" customHeight="1"/>
    <row r="735110" customHeight="1"/>
    <row r="735112" customHeight="1"/>
    <row r="735114" customHeight="1"/>
    <row r="735116" customHeight="1"/>
    <row r="735118" customHeight="1"/>
    <row r="735120" customHeight="1"/>
    <row r="735122" customHeight="1"/>
    <row r="735124" customHeight="1"/>
    <row r="735126" customHeight="1"/>
    <row r="735128" customHeight="1"/>
    <row r="735130" customHeight="1"/>
    <row r="735132" customHeight="1"/>
    <row r="735134" customHeight="1"/>
    <row r="735136" customHeight="1"/>
    <row r="735138" customHeight="1"/>
    <row r="735140" customHeight="1"/>
    <row r="735142" customHeight="1"/>
    <row r="735144" customHeight="1"/>
    <row r="735146" customHeight="1"/>
    <row r="735148" customHeight="1"/>
    <row r="735150" customHeight="1"/>
    <row r="735152" customHeight="1"/>
    <row r="735154" customHeight="1"/>
    <row r="735156" customHeight="1"/>
    <row r="735158" customHeight="1"/>
    <row r="735160" customHeight="1"/>
    <row r="735162" customHeight="1"/>
    <row r="735164" customHeight="1"/>
    <row r="735166" customHeight="1"/>
    <row r="735168" customHeight="1"/>
    <row r="735170" customHeight="1"/>
    <row r="735172" customHeight="1"/>
    <row r="735174" customHeight="1"/>
    <row r="735176" customHeight="1"/>
    <row r="735178" customHeight="1"/>
    <row r="735180" customHeight="1"/>
    <row r="735182" customHeight="1"/>
    <row r="735184" customHeight="1"/>
    <row r="735186" customHeight="1"/>
    <row r="735188" customHeight="1"/>
    <row r="735190" customHeight="1"/>
    <row r="735192" customHeight="1"/>
    <row r="735194" customHeight="1"/>
    <row r="735196" customHeight="1"/>
    <row r="735198" customHeight="1"/>
    <row r="735200" customHeight="1"/>
    <row r="735202" customHeight="1"/>
    <row r="735204" customHeight="1"/>
    <row r="735206" customHeight="1"/>
    <row r="735208" customHeight="1"/>
    <row r="735210" customHeight="1"/>
    <row r="735212" customHeight="1"/>
    <row r="735214" customHeight="1"/>
    <row r="735216" customHeight="1"/>
    <row r="735218" customHeight="1"/>
    <row r="735220" customHeight="1"/>
    <row r="735222" customHeight="1"/>
    <row r="735224" customHeight="1"/>
    <row r="735226" customHeight="1"/>
    <row r="735228" customHeight="1"/>
    <row r="735230" customHeight="1"/>
    <row r="735232" customHeight="1"/>
    <row r="735234" customHeight="1"/>
    <row r="735236" customHeight="1"/>
    <row r="735238" customHeight="1"/>
    <row r="735240" customHeight="1"/>
    <row r="735242" customHeight="1"/>
    <row r="735244" customHeight="1"/>
    <row r="735246" customHeight="1"/>
    <row r="735248" customHeight="1"/>
    <row r="735250" customHeight="1"/>
    <row r="735252" customHeight="1"/>
    <row r="735254" customHeight="1"/>
    <row r="735256" customHeight="1"/>
    <row r="735258" customHeight="1"/>
    <row r="735260" customHeight="1"/>
    <row r="735262" customHeight="1"/>
    <row r="735264" customHeight="1"/>
    <row r="735266" customHeight="1"/>
    <row r="735268" customHeight="1"/>
    <row r="735270" customHeight="1"/>
    <row r="735272" customHeight="1"/>
    <row r="735274" customHeight="1"/>
    <row r="735276" customHeight="1"/>
    <row r="735278" customHeight="1"/>
    <row r="735280" customHeight="1"/>
    <row r="735282" customHeight="1"/>
    <row r="735284" customHeight="1"/>
    <row r="735286" customHeight="1"/>
    <row r="735288" customHeight="1"/>
    <row r="735290" customHeight="1"/>
    <row r="735292" customHeight="1"/>
    <row r="735294" customHeight="1"/>
    <row r="735296" customHeight="1"/>
    <row r="735298" customHeight="1"/>
    <row r="735300" customHeight="1"/>
    <row r="735302" customHeight="1"/>
    <row r="735304" customHeight="1"/>
    <row r="735306" customHeight="1"/>
    <row r="735308" customHeight="1"/>
    <row r="735310" customHeight="1"/>
    <row r="735312" customHeight="1"/>
    <row r="735314" customHeight="1"/>
    <row r="735316" customHeight="1"/>
    <row r="735318" customHeight="1"/>
    <row r="735320" customHeight="1"/>
    <row r="735322" customHeight="1"/>
    <row r="735324" customHeight="1"/>
    <row r="735326" customHeight="1"/>
    <row r="735328" customHeight="1"/>
    <row r="735330" customHeight="1"/>
    <row r="735332" customHeight="1"/>
    <row r="735334" customHeight="1"/>
    <row r="735336" customHeight="1"/>
    <row r="735338" customHeight="1"/>
    <row r="735340" customHeight="1"/>
    <row r="735342" customHeight="1"/>
    <row r="735344" customHeight="1"/>
    <row r="735346" customHeight="1"/>
    <row r="735348" customHeight="1"/>
    <row r="735350" customHeight="1"/>
    <row r="735352" customHeight="1"/>
    <row r="735354" customHeight="1"/>
    <row r="735356" customHeight="1"/>
    <row r="735358" customHeight="1"/>
    <row r="735360" customHeight="1"/>
    <row r="735362" customHeight="1"/>
    <row r="735364" customHeight="1"/>
    <row r="735366" customHeight="1"/>
    <row r="735368" customHeight="1"/>
    <row r="735370" customHeight="1"/>
    <row r="735372" customHeight="1"/>
    <row r="735374" customHeight="1"/>
    <row r="735376" customHeight="1"/>
    <row r="735378" customHeight="1"/>
    <row r="735380" customHeight="1"/>
    <row r="735382" customHeight="1"/>
    <row r="735384" customHeight="1"/>
    <row r="735386" customHeight="1"/>
    <row r="735388" customHeight="1"/>
    <row r="735390" customHeight="1"/>
    <row r="735392" customHeight="1"/>
    <row r="735394" customHeight="1"/>
    <row r="735396" customHeight="1"/>
    <row r="735398" customHeight="1"/>
    <row r="735400" customHeight="1"/>
    <row r="735402" customHeight="1"/>
    <row r="735404" customHeight="1"/>
    <row r="735406" customHeight="1"/>
    <row r="735408" customHeight="1"/>
    <row r="735410" customHeight="1"/>
    <row r="735412" customHeight="1"/>
    <row r="735414" customHeight="1"/>
    <row r="735416" customHeight="1"/>
    <row r="735418" customHeight="1"/>
    <row r="735420" customHeight="1"/>
    <row r="735422" customHeight="1"/>
    <row r="735424" customHeight="1"/>
    <row r="735426" customHeight="1"/>
    <row r="735428" customHeight="1"/>
    <row r="735430" customHeight="1"/>
    <row r="735432" customHeight="1"/>
    <row r="735434" customHeight="1"/>
    <row r="735436" customHeight="1"/>
    <row r="735438" customHeight="1"/>
    <row r="735440" customHeight="1"/>
    <row r="735442" customHeight="1"/>
    <row r="735444" customHeight="1"/>
    <row r="735446" customHeight="1"/>
    <row r="735448" customHeight="1"/>
    <row r="735450" customHeight="1"/>
    <row r="735452" customHeight="1"/>
    <row r="735454" customHeight="1"/>
    <row r="735456" customHeight="1"/>
    <row r="735458" customHeight="1"/>
    <row r="735460" customHeight="1"/>
    <row r="735462" customHeight="1"/>
    <row r="735464" customHeight="1"/>
    <row r="735466" customHeight="1"/>
    <row r="735468" customHeight="1"/>
    <row r="735470" customHeight="1"/>
    <row r="735472" customHeight="1"/>
    <row r="735474" customHeight="1"/>
    <row r="735476" customHeight="1"/>
    <row r="735478" customHeight="1"/>
    <row r="735480" customHeight="1"/>
    <row r="735482" customHeight="1"/>
    <row r="735484" customHeight="1"/>
    <row r="735486" customHeight="1"/>
    <row r="735488" customHeight="1"/>
    <row r="735490" customHeight="1"/>
    <row r="735492" customHeight="1"/>
    <row r="735494" customHeight="1"/>
    <row r="735496" customHeight="1"/>
    <row r="735498" customHeight="1"/>
    <row r="735500" customHeight="1"/>
    <row r="735502" customHeight="1"/>
    <row r="735504" customHeight="1"/>
    <row r="735506" customHeight="1"/>
    <row r="735508" customHeight="1"/>
    <row r="735510" customHeight="1"/>
    <row r="735512" customHeight="1"/>
    <row r="735514" customHeight="1"/>
    <row r="735516" customHeight="1"/>
    <row r="735518" customHeight="1"/>
    <row r="735520" customHeight="1"/>
    <row r="735522" customHeight="1"/>
    <row r="735524" customHeight="1"/>
    <row r="735526" customHeight="1"/>
    <row r="735528" customHeight="1"/>
    <row r="735530" customHeight="1"/>
    <row r="735532" customHeight="1"/>
    <row r="735534" customHeight="1"/>
    <row r="735536" customHeight="1"/>
    <row r="735538" customHeight="1"/>
    <row r="735540" customHeight="1"/>
    <row r="735542" customHeight="1"/>
    <row r="735544" customHeight="1"/>
    <row r="735546" customHeight="1"/>
    <row r="735548" customHeight="1"/>
    <row r="735550" customHeight="1"/>
    <row r="735552" customHeight="1"/>
    <row r="735554" customHeight="1"/>
    <row r="735556" customHeight="1"/>
    <row r="735558" customHeight="1"/>
    <row r="735560" customHeight="1"/>
    <row r="735562" customHeight="1"/>
    <row r="735564" customHeight="1"/>
    <row r="735566" customHeight="1"/>
    <row r="735568" customHeight="1"/>
    <row r="735570" customHeight="1"/>
    <row r="735572" customHeight="1"/>
    <row r="735574" customHeight="1"/>
    <row r="735576" customHeight="1"/>
    <row r="735578" customHeight="1"/>
    <row r="735580" customHeight="1"/>
    <row r="735582" customHeight="1"/>
    <row r="735584" customHeight="1"/>
    <row r="735586" customHeight="1"/>
    <row r="735588" customHeight="1"/>
    <row r="735590" customHeight="1"/>
    <row r="735592" customHeight="1"/>
    <row r="735594" customHeight="1"/>
    <row r="735596" customHeight="1"/>
    <row r="735598" customHeight="1"/>
    <row r="735600" customHeight="1"/>
    <row r="735602" customHeight="1"/>
    <row r="735604" customHeight="1"/>
    <row r="735606" customHeight="1"/>
    <row r="735608" customHeight="1"/>
    <row r="735610" customHeight="1"/>
    <row r="735612" customHeight="1"/>
    <row r="735614" customHeight="1"/>
    <row r="735616" customHeight="1"/>
    <row r="735618" customHeight="1"/>
    <row r="735620" customHeight="1"/>
    <row r="735622" customHeight="1"/>
    <row r="735624" customHeight="1"/>
    <row r="735626" customHeight="1"/>
    <row r="735628" customHeight="1"/>
    <row r="735630" customHeight="1"/>
    <row r="735632" customHeight="1"/>
    <row r="735634" customHeight="1"/>
    <row r="735636" customHeight="1"/>
    <row r="735638" customHeight="1"/>
    <row r="735640" customHeight="1"/>
    <row r="735642" customHeight="1"/>
    <row r="735644" customHeight="1"/>
    <row r="735646" customHeight="1"/>
    <row r="735648" customHeight="1"/>
    <row r="735650" customHeight="1"/>
    <row r="735652" customHeight="1"/>
    <row r="735654" customHeight="1"/>
    <row r="735656" customHeight="1"/>
    <row r="735658" customHeight="1"/>
    <row r="735660" customHeight="1"/>
    <row r="735662" customHeight="1"/>
    <row r="735664" customHeight="1"/>
    <row r="735666" customHeight="1"/>
    <row r="735668" customHeight="1"/>
    <row r="735670" customHeight="1"/>
    <row r="735672" customHeight="1"/>
    <row r="735674" customHeight="1"/>
    <row r="735676" customHeight="1"/>
    <row r="735678" customHeight="1"/>
    <row r="735680" customHeight="1"/>
    <row r="735682" customHeight="1"/>
    <row r="735684" customHeight="1"/>
    <row r="735686" customHeight="1"/>
    <row r="735688" customHeight="1"/>
    <row r="735690" customHeight="1"/>
    <row r="735692" customHeight="1"/>
    <row r="735694" customHeight="1"/>
    <row r="735696" customHeight="1"/>
    <row r="735698" customHeight="1"/>
    <row r="735700" customHeight="1"/>
    <row r="735702" customHeight="1"/>
    <row r="735704" customHeight="1"/>
    <row r="735706" customHeight="1"/>
    <row r="735708" customHeight="1"/>
    <row r="735710" customHeight="1"/>
    <row r="735712" customHeight="1"/>
    <row r="735714" customHeight="1"/>
    <row r="735716" customHeight="1"/>
    <row r="735718" customHeight="1"/>
    <row r="735720" customHeight="1"/>
    <row r="735722" customHeight="1"/>
    <row r="735724" customHeight="1"/>
    <row r="735726" customHeight="1"/>
    <row r="735728" customHeight="1"/>
    <row r="735730" customHeight="1"/>
    <row r="735732" customHeight="1"/>
    <row r="735734" customHeight="1"/>
    <row r="735736" customHeight="1"/>
    <row r="735738" customHeight="1"/>
    <row r="735740" customHeight="1"/>
    <row r="735742" customHeight="1"/>
    <row r="735744" customHeight="1"/>
    <row r="735746" customHeight="1"/>
    <row r="735748" customHeight="1"/>
    <row r="735750" customHeight="1"/>
    <row r="735752" customHeight="1"/>
    <row r="735754" customHeight="1"/>
    <row r="735756" customHeight="1"/>
    <row r="735758" customHeight="1"/>
    <row r="735760" customHeight="1"/>
    <row r="735762" customHeight="1"/>
    <row r="735764" customHeight="1"/>
    <row r="735766" customHeight="1"/>
    <row r="735768" customHeight="1"/>
    <row r="735770" customHeight="1"/>
    <row r="735772" customHeight="1"/>
    <row r="735774" customHeight="1"/>
    <row r="735776" customHeight="1"/>
    <row r="735778" customHeight="1"/>
    <row r="735780" customHeight="1"/>
    <row r="735782" customHeight="1"/>
    <row r="735784" customHeight="1"/>
    <row r="735786" customHeight="1"/>
    <row r="735788" customHeight="1"/>
    <row r="735790" customHeight="1"/>
    <row r="735792" customHeight="1"/>
    <row r="735794" customHeight="1"/>
    <row r="735796" customHeight="1"/>
    <row r="735798" customHeight="1"/>
    <row r="735800" customHeight="1"/>
    <row r="735802" customHeight="1"/>
    <row r="735804" customHeight="1"/>
    <row r="735806" customHeight="1"/>
    <row r="735808" customHeight="1"/>
    <row r="735810" customHeight="1"/>
    <row r="735812" customHeight="1"/>
    <row r="735814" customHeight="1"/>
    <row r="735816" customHeight="1"/>
    <row r="735818" customHeight="1"/>
    <row r="735820" customHeight="1"/>
    <row r="735822" customHeight="1"/>
    <row r="735824" customHeight="1"/>
    <row r="735826" customHeight="1"/>
    <row r="735828" customHeight="1"/>
    <row r="735830" customHeight="1"/>
    <row r="735832" customHeight="1"/>
    <row r="735834" customHeight="1"/>
    <row r="735836" customHeight="1"/>
    <row r="735838" customHeight="1"/>
    <row r="735840" customHeight="1"/>
    <row r="735842" customHeight="1"/>
    <row r="735844" customHeight="1"/>
    <row r="735846" customHeight="1"/>
    <row r="735848" customHeight="1"/>
    <row r="735850" customHeight="1"/>
    <row r="735852" customHeight="1"/>
    <row r="735854" customHeight="1"/>
    <row r="735856" customHeight="1"/>
    <row r="735858" customHeight="1"/>
    <row r="735860" customHeight="1"/>
    <row r="735862" customHeight="1"/>
    <row r="735864" customHeight="1"/>
    <row r="735866" customHeight="1"/>
    <row r="735868" customHeight="1"/>
    <row r="735870" customHeight="1"/>
    <row r="735872" customHeight="1"/>
    <row r="735874" customHeight="1"/>
    <row r="735876" customHeight="1"/>
    <row r="735878" customHeight="1"/>
    <row r="735880" customHeight="1"/>
    <row r="735882" customHeight="1"/>
    <row r="735884" customHeight="1"/>
    <row r="735886" customHeight="1"/>
    <row r="735888" customHeight="1"/>
    <row r="735890" customHeight="1"/>
    <row r="735892" customHeight="1"/>
    <row r="735894" customHeight="1"/>
    <row r="735896" customHeight="1"/>
    <row r="735898" customHeight="1"/>
    <row r="735900" customHeight="1"/>
    <row r="735902" customHeight="1"/>
    <row r="735904" customHeight="1"/>
    <row r="735906" customHeight="1"/>
    <row r="735908" customHeight="1"/>
    <row r="735910" customHeight="1"/>
    <row r="735912" customHeight="1"/>
    <row r="735914" customHeight="1"/>
    <row r="735916" customHeight="1"/>
    <row r="735918" customHeight="1"/>
    <row r="735920" customHeight="1"/>
    <row r="735922" customHeight="1"/>
    <row r="735924" customHeight="1"/>
    <row r="735926" customHeight="1"/>
    <row r="735928" customHeight="1"/>
    <row r="735930" customHeight="1"/>
    <row r="735932" customHeight="1"/>
    <row r="735934" customHeight="1"/>
    <row r="735936" customHeight="1"/>
    <row r="735938" customHeight="1"/>
    <row r="735940" customHeight="1"/>
    <row r="735942" customHeight="1"/>
    <row r="735944" customHeight="1"/>
    <row r="735946" customHeight="1"/>
    <row r="735948" customHeight="1"/>
    <row r="735950" customHeight="1"/>
    <row r="735952" customHeight="1"/>
    <row r="735954" customHeight="1"/>
    <row r="735956" customHeight="1"/>
    <row r="735958" customHeight="1"/>
    <row r="735960" customHeight="1"/>
    <row r="735962" customHeight="1"/>
    <row r="735964" customHeight="1"/>
    <row r="735966" customHeight="1"/>
    <row r="735968" customHeight="1"/>
    <row r="735970" customHeight="1"/>
    <row r="735972" customHeight="1"/>
    <row r="735974" customHeight="1"/>
    <row r="735976" customHeight="1"/>
    <row r="735978" customHeight="1"/>
    <row r="735980" customHeight="1"/>
    <row r="735982" customHeight="1"/>
    <row r="735984" customHeight="1"/>
    <row r="735986" customHeight="1"/>
    <row r="735988" customHeight="1"/>
    <row r="735990" customHeight="1"/>
    <row r="735992" customHeight="1"/>
    <row r="735994" customHeight="1"/>
    <row r="735996" customHeight="1"/>
    <row r="735998" customHeight="1"/>
    <row r="736000" customHeight="1"/>
    <row r="736002" customHeight="1"/>
    <row r="736004" customHeight="1"/>
    <row r="736006" customHeight="1"/>
    <row r="736008" customHeight="1"/>
    <row r="736010" customHeight="1"/>
    <row r="736012" customHeight="1"/>
    <row r="736014" customHeight="1"/>
    <row r="736016" customHeight="1"/>
    <row r="736018" customHeight="1"/>
    <row r="736020" customHeight="1"/>
    <row r="736022" customHeight="1"/>
    <row r="736024" customHeight="1"/>
    <row r="736026" customHeight="1"/>
    <row r="736028" customHeight="1"/>
    <row r="736030" customHeight="1"/>
    <row r="736032" customHeight="1"/>
    <row r="736034" customHeight="1"/>
    <row r="736036" customHeight="1"/>
    <row r="736038" customHeight="1"/>
    <row r="736040" customHeight="1"/>
    <row r="736042" customHeight="1"/>
    <row r="736044" customHeight="1"/>
    <row r="736046" customHeight="1"/>
    <row r="736048" customHeight="1"/>
    <row r="736050" customHeight="1"/>
    <row r="736052" customHeight="1"/>
    <row r="736054" customHeight="1"/>
    <row r="736056" customHeight="1"/>
    <row r="736058" customHeight="1"/>
    <row r="736060" customHeight="1"/>
    <row r="736062" customHeight="1"/>
    <row r="736064" customHeight="1"/>
    <row r="736066" customHeight="1"/>
    <row r="736068" customHeight="1"/>
    <row r="736070" customHeight="1"/>
    <row r="736072" customHeight="1"/>
    <row r="736074" customHeight="1"/>
    <row r="736076" customHeight="1"/>
    <row r="736078" customHeight="1"/>
    <row r="736080" customHeight="1"/>
    <row r="736082" customHeight="1"/>
    <row r="736084" customHeight="1"/>
    <row r="736086" customHeight="1"/>
    <row r="736088" customHeight="1"/>
    <row r="736090" customHeight="1"/>
    <row r="736092" customHeight="1"/>
    <row r="736094" customHeight="1"/>
    <row r="736096" customHeight="1"/>
    <row r="736098" customHeight="1"/>
    <row r="736100" customHeight="1"/>
    <row r="736102" customHeight="1"/>
    <row r="736104" customHeight="1"/>
    <row r="736106" customHeight="1"/>
    <row r="736108" customHeight="1"/>
    <row r="736110" customHeight="1"/>
    <row r="736112" customHeight="1"/>
    <row r="736114" customHeight="1"/>
    <row r="736116" customHeight="1"/>
    <row r="736118" customHeight="1"/>
    <row r="736120" customHeight="1"/>
    <row r="736122" customHeight="1"/>
    <row r="736124" customHeight="1"/>
    <row r="736126" customHeight="1"/>
    <row r="736128" customHeight="1"/>
    <row r="736130" customHeight="1"/>
    <row r="736132" customHeight="1"/>
    <row r="736134" customHeight="1"/>
    <row r="736136" customHeight="1"/>
    <row r="736138" customHeight="1"/>
    <row r="736140" customHeight="1"/>
    <row r="736142" customHeight="1"/>
    <row r="736144" customHeight="1"/>
    <row r="736146" customHeight="1"/>
    <row r="736148" customHeight="1"/>
    <row r="736150" customHeight="1"/>
    <row r="736152" customHeight="1"/>
    <row r="736154" customHeight="1"/>
    <row r="736156" customHeight="1"/>
    <row r="736158" customHeight="1"/>
    <row r="736160" customHeight="1"/>
    <row r="736162" customHeight="1"/>
    <row r="736164" customHeight="1"/>
    <row r="736166" customHeight="1"/>
    <row r="736168" customHeight="1"/>
    <row r="736170" customHeight="1"/>
    <row r="736172" customHeight="1"/>
    <row r="736174" customHeight="1"/>
    <row r="736176" customHeight="1"/>
    <row r="736178" customHeight="1"/>
    <row r="736180" customHeight="1"/>
    <row r="736182" customHeight="1"/>
    <row r="736184" customHeight="1"/>
    <row r="736186" customHeight="1"/>
    <row r="736188" customHeight="1"/>
    <row r="736190" customHeight="1"/>
    <row r="736192" customHeight="1"/>
    <row r="736194" customHeight="1"/>
    <row r="736196" customHeight="1"/>
    <row r="736198" customHeight="1"/>
    <row r="736200" customHeight="1"/>
    <row r="736202" customHeight="1"/>
    <row r="736204" customHeight="1"/>
    <row r="736206" customHeight="1"/>
    <row r="736208" customHeight="1"/>
    <row r="736210" customHeight="1"/>
    <row r="736212" customHeight="1"/>
    <row r="736214" customHeight="1"/>
    <row r="736216" customHeight="1"/>
    <row r="736218" customHeight="1"/>
    <row r="736220" customHeight="1"/>
    <row r="736222" customHeight="1"/>
    <row r="736224" customHeight="1"/>
    <row r="736226" customHeight="1"/>
    <row r="736228" customHeight="1"/>
    <row r="736230" customHeight="1"/>
    <row r="736232" customHeight="1"/>
    <row r="736234" customHeight="1"/>
    <row r="736236" customHeight="1"/>
    <row r="736238" customHeight="1"/>
    <row r="736240" customHeight="1"/>
    <row r="736242" customHeight="1"/>
    <row r="736244" customHeight="1"/>
    <row r="736246" customHeight="1"/>
    <row r="736248" customHeight="1"/>
    <row r="736250" customHeight="1"/>
    <row r="736252" customHeight="1"/>
    <row r="736254" customHeight="1"/>
    <row r="736256" customHeight="1"/>
    <row r="736258" customHeight="1"/>
    <row r="736260" customHeight="1"/>
    <row r="736262" customHeight="1"/>
    <row r="736264" customHeight="1"/>
    <row r="736266" customHeight="1"/>
    <row r="736268" customHeight="1"/>
    <row r="736270" customHeight="1"/>
    <row r="736272" customHeight="1"/>
    <row r="736274" customHeight="1"/>
    <row r="736276" customHeight="1"/>
    <row r="736278" customHeight="1"/>
    <row r="736280" customHeight="1"/>
    <row r="736282" customHeight="1"/>
    <row r="736284" customHeight="1"/>
    <row r="736286" customHeight="1"/>
    <row r="736288" customHeight="1"/>
    <row r="736290" customHeight="1"/>
    <row r="736292" customHeight="1"/>
    <row r="736294" customHeight="1"/>
    <row r="736296" customHeight="1"/>
    <row r="736298" customHeight="1"/>
    <row r="736300" customHeight="1"/>
    <row r="736302" customHeight="1"/>
    <row r="736304" customHeight="1"/>
    <row r="736306" customHeight="1"/>
    <row r="736308" customHeight="1"/>
    <row r="736310" customHeight="1"/>
    <row r="736312" customHeight="1"/>
    <row r="736314" customHeight="1"/>
    <row r="736316" customHeight="1"/>
    <row r="736318" customHeight="1"/>
    <row r="736320" customHeight="1"/>
    <row r="736322" customHeight="1"/>
    <row r="736324" customHeight="1"/>
    <row r="736326" customHeight="1"/>
    <row r="736328" customHeight="1"/>
    <row r="736330" customHeight="1"/>
    <row r="736332" customHeight="1"/>
    <row r="736334" customHeight="1"/>
    <row r="736336" customHeight="1"/>
    <row r="736338" customHeight="1"/>
    <row r="736340" customHeight="1"/>
    <row r="736342" customHeight="1"/>
    <row r="736344" customHeight="1"/>
    <row r="736346" customHeight="1"/>
    <row r="736348" customHeight="1"/>
    <row r="736350" customHeight="1"/>
    <row r="736352" customHeight="1"/>
    <row r="736354" customHeight="1"/>
    <row r="736356" customHeight="1"/>
    <row r="736358" customHeight="1"/>
    <row r="736360" customHeight="1"/>
    <row r="736362" customHeight="1"/>
    <row r="736364" customHeight="1"/>
    <row r="736366" customHeight="1"/>
    <row r="736368" customHeight="1"/>
    <row r="736370" customHeight="1"/>
    <row r="736372" customHeight="1"/>
    <row r="736374" customHeight="1"/>
    <row r="736376" customHeight="1"/>
    <row r="736378" customHeight="1"/>
    <row r="736380" customHeight="1"/>
    <row r="736382" customHeight="1"/>
    <row r="736384" customHeight="1"/>
    <row r="736386" customHeight="1"/>
    <row r="736388" customHeight="1"/>
    <row r="736390" customHeight="1"/>
    <row r="736392" customHeight="1"/>
    <row r="736394" customHeight="1"/>
    <row r="736396" customHeight="1"/>
    <row r="736398" customHeight="1"/>
    <row r="736400" customHeight="1"/>
    <row r="736402" customHeight="1"/>
    <row r="736404" customHeight="1"/>
    <row r="736406" customHeight="1"/>
    <row r="736408" customHeight="1"/>
    <row r="736410" customHeight="1"/>
    <row r="736412" customHeight="1"/>
    <row r="736414" customHeight="1"/>
    <row r="736416" customHeight="1"/>
    <row r="736418" customHeight="1"/>
    <row r="736420" customHeight="1"/>
    <row r="736422" customHeight="1"/>
    <row r="736424" customHeight="1"/>
    <row r="736426" customHeight="1"/>
    <row r="736428" customHeight="1"/>
    <row r="736430" customHeight="1"/>
    <row r="736432" customHeight="1"/>
    <row r="736434" customHeight="1"/>
    <row r="736436" customHeight="1"/>
    <row r="736438" customHeight="1"/>
    <row r="736440" customHeight="1"/>
    <row r="736442" customHeight="1"/>
    <row r="736444" customHeight="1"/>
    <row r="736446" customHeight="1"/>
    <row r="736448" customHeight="1"/>
    <row r="736450" customHeight="1"/>
    <row r="736452" customHeight="1"/>
    <row r="736454" customHeight="1"/>
    <row r="736456" customHeight="1"/>
    <row r="736458" customHeight="1"/>
    <row r="736460" customHeight="1"/>
    <row r="736462" customHeight="1"/>
    <row r="736464" customHeight="1"/>
    <row r="736466" customHeight="1"/>
    <row r="736468" customHeight="1"/>
    <row r="736470" customHeight="1"/>
    <row r="736472" customHeight="1"/>
    <row r="736474" customHeight="1"/>
    <row r="736476" customHeight="1"/>
    <row r="736478" customHeight="1"/>
    <row r="736480" customHeight="1"/>
    <row r="736482" customHeight="1"/>
    <row r="736484" customHeight="1"/>
    <row r="736486" customHeight="1"/>
    <row r="736488" customHeight="1"/>
    <row r="736490" customHeight="1"/>
    <row r="736492" customHeight="1"/>
    <row r="736494" customHeight="1"/>
    <row r="736496" customHeight="1"/>
    <row r="736498" customHeight="1"/>
    <row r="736500" customHeight="1"/>
    <row r="736502" customHeight="1"/>
    <row r="736504" customHeight="1"/>
    <row r="736506" customHeight="1"/>
    <row r="736508" customHeight="1"/>
    <row r="736510" customHeight="1"/>
    <row r="736512" customHeight="1"/>
    <row r="736514" customHeight="1"/>
    <row r="736516" customHeight="1"/>
    <row r="736518" customHeight="1"/>
    <row r="736520" customHeight="1"/>
    <row r="736522" customHeight="1"/>
    <row r="736524" customHeight="1"/>
    <row r="736526" customHeight="1"/>
    <row r="736528" customHeight="1"/>
    <row r="736530" customHeight="1"/>
    <row r="736532" customHeight="1"/>
    <row r="736534" customHeight="1"/>
    <row r="736536" customHeight="1"/>
    <row r="736538" customHeight="1"/>
    <row r="736540" customHeight="1"/>
    <row r="736542" customHeight="1"/>
    <row r="736544" customHeight="1"/>
    <row r="736546" customHeight="1"/>
    <row r="736548" customHeight="1"/>
    <row r="736550" customHeight="1"/>
    <row r="736552" customHeight="1"/>
    <row r="736554" customHeight="1"/>
    <row r="736556" customHeight="1"/>
    <row r="736558" customHeight="1"/>
    <row r="736560" customHeight="1"/>
    <row r="736562" customHeight="1"/>
    <row r="736564" customHeight="1"/>
    <row r="736566" customHeight="1"/>
    <row r="736568" customHeight="1"/>
    <row r="736570" customHeight="1"/>
    <row r="736572" customHeight="1"/>
    <row r="736574" customHeight="1"/>
    <row r="736576" customHeight="1"/>
    <row r="736578" customHeight="1"/>
    <row r="736580" customHeight="1"/>
    <row r="736582" customHeight="1"/>
    <row r="736584" customHeight="1"/>
    <row r="736586" customHeight="1"/>
    <row r="736588" customHeight="1"/>
    <row r="736590" customHeight="1"/>
    <row r="736592" customHeight="1"/>
    <row r="736594" customHeight="1"/>
    <row r="736596" customHeight="1"/>
    <row r="736598" customHeight="1"/>
    <row r="736600" customHeight="1"/>
    <row r="736602" customHeight="1"/>
    <row r="736604" customHeight="1"/>
    <row r="736606" customHeight="1"/>
    <row r="736608" customHeight="1"/>
    <row r="736610" customHeight="1"/>
    <row r="736612" customHeight="1"/>
    <row r="736614" customHeight="1"/>
    <row r="736616" customHeight="1"/>
    <row r="736618" customHeight="1"/>
    <row r="736620" customHeight="1"/>
    <row r="736622" customHeight="1"/>
    <row r="736624" customHeight="1"/>
    <row r="736626" customHeight="1"/>
    <row r="736628" customHeight="1"/>
    <row r="736630" customHeight="1"/>
    <row r="736632" customHeight="1"/>
    <row r="736634" customHeight="1"/>
    <row r="736636" customHeight="1"/>
    <row r="736638" customHeight="1"/>
    <row r="736640" customHeight="1"/>
    <row r="736642" customHeight="1"/>
    <row r="736644" customHeight="1"/>
    <row r="736646" customHeight="1"/>
    <row r="736648" customHeight="1"/>
    <row r="736650" customHeight="1"/>
    <row r="736652" customHeight="1"/>
    <row r="736654" customHeight="1"/>
    <row r="736656" customHeight="1"/>
    <row r="736658" customHeight="1"/>
    <row r="736660" customHeight="1"/>
    <row r="736662" customHeight="1"/>
    <row r="736664" customHeight="1"/>
    <row r="736666" customHeight="1"/>
    <row r="736668" customHeight="1"/>
    <row r="736670" customHeight="1"/>
    <row r="736672" customHeight="1"/>
    <row r="736674" customHeight="1"/>
    <row r="736676" customHeight="1"/>
    <row r="736678" customHeight="1"/>
    <row r="736680" customHeight="1"/>
    <row r="736682" customHeight="1"/>
    <row r="736684" customHeight="1"/>
    <row r="736686" customHeight="1"/>
    <row r="736688" customHeight="1"/>
    <row r="736690" customHeight="1"/>
    <row r="736692" customHeight="1"/>
    <row r="736694" customHeight="1"/>
    <row r="736696" customHeight="1"/>
    <row r="736698" customHeight="1"/>
    <row r="736700" customHeight="1"/>
    <row r="736702" customHeight="1"/>
    <row r="736704" customHeight="1"/>
    <row r="736706" customHeight="1"/>
    <row r="736708" customHeight="1"/>
    <row r="736710" customHeight="1"/>
    <row r="736712" customHeight="1"/>
    <row r="736714" customHeight="1"/>
    <row r="736716" customHeight="1"/>
    <row r="736718" customHeight="1"/>
    <row r="736720" customHeight="1"/>
    <row r="736722" customHeight="1"/>
    <row r="736724" customHeight="1"/>
    <row r="736726" customHeight="1"/>
    <row r="736728" customHeight="1"/>
    <row r="736730" customHeight="1"/>
    <row r="736732" customHeight="1"/>
    <row r="736734" customHeight="1"/>
    <row r="736736" customHeight="1"/>
    <row r="736738" customHeight="1"/>
    <row r="736740" customHeight="1"/>
    <row r="736742" customHeight="1"/>
    <row r="736744" customHeight="1"/>
    <row r="736746" customHeight="1"/>
    <row r="736748" customHeight="1"/>
    <row r="736750" customHeight="1"/>
    <row r="736752" customHeight="1"/>
    <row r="736754" customHeight="1"/>
    <row r="736756" customHeight="1"/>
    <row r="736758" customHeight="1"/>
    <row r="736760" customHeight="1"/>
    <row r="736762" customHeight="1"/>
    <row r="736764" customHeight="1"/>
    <row r="736766" customHeight="1"/>
    <row r="736768" customHeight="1"/>
    <row r="736770" customHeight="1"/>
    <row r="736772" customHeight="1"/>
    <row r="736774" customHeight="1"/>
    <row r="736776" customHeight="1"/>
    <row r="736778" customHeight="1"/>
    <row r="736780" customHeight="1"/>
    <row r="736782" customHeight="1"/>
    <row r="736784" customHeight="1"/>
    <row r="736786" customHeight="1"/>
    <row r="736788" customHeight="1"/>
    <row r="736790" customHeight="1"/>
    <row r="736792" customHeight="1"/>
    <row r="736794" customHeight="1"/>
    <row r="736796" customHeight="1"/>
    <row r="736798" customHeight="1"/>
    <row r="736800" customHeight="1"/>
    <row r="736802" customHeight="1"/>
    <row r="736804" customHeight="1"/>
    <row r="736806" customHeight="1"/>
    <row r="736808" customHeight="1"/>
    <row r="736810" customHeight="1"/>
    <row r="736812" customHeight="1"/>
    <row r="736814" customHeight="1"/>
    <row r="736816" customHeight="1"/>
    <row r="736818" customHeight="1"/>
    <row r="736820" customHeight="1"/>
    <row r="736822" customHeight="1"/>
    <row r="736824" customHeight="1"/>
    <row r="736826" customHeight="1"/>
    <row r="736828" customHeight="1"/>
    <row r="736830" customHeight="1"/>
    <row r="736832" customHeight="1"/>
    <row r="736834" customHeight="1"/>
    <row r="736836" customHeight="1"/>
    <row r="736838" customHeight="1"/>
    <row r="736840" customHeight="1"/>
    <row r="736842" customHeight="1"/>
    <row r="736844" customHeight="1"/>
    <row r="736846" customHeight="1"/>
    <row r="736848" customHeight="1"/>
    <row r="736850" customHeight="1"/>
    <row r="736852" customHeight="1"/>
    <row r="736854" customHeight="1"/>
    <row r="736856" customHeight="1"/>
    <row r="736858" customHeight="1"/>
    <row r="736860" customHeight="1"/>
    <row r="736862" customHeight="1"/>
    <row r="736864" customHeight="1"/>
    <row r="736866" customHeight="1"/>
    <row r="736868" customHeight="1"/>
    <row r="736870" customHeight="1"/>
    <row r="736872" customHeight="1"/>
    <row r="736874" customHeight="1"/>
    <row r="736876" customHeight="1"/>
    <row r="736878" customHeight="1"/>
    <row r="736880" customHeight="1"/>
    <row r="736882" customHeight="1"/>
    <row r="736884" customHeight="1"/>
    <row r="736886" customHeight="1"/>
    <row r="736888" customHeight="1"/>
    <row r="736890" customHeight="1"/>
    <row r="736892" customHeight="1"/>
    <row r="736894" customHeight="1"/>
    <row r="736896" customHeight="1"/>
    <row r="736898" customHeight="1"/>
    <row r="736900" customHeight="1"/>
    <row r="736902" customHeight="1"/>
    <row r="736904" customHeight="1"/>
    <row r="736906" customHeight="1"/>
    <row r="736908" customHeight="1"/>
    <row r="736910" customHeight="1"/>
    <row r="736912" customHeight="1"/>
    <row r="736914" customHeight="1"/>
    <row r="736916" customHeight="1"/>
    <row r="736918" customHeight="1"/>
    <row r="736920" customHeight="1"/>
    <row r="736922" customHeight="1"/>
    <row r="736924" customHeight="1"/>
    <row r="736926" customHeight="1"/>
    <row r="736928" customHeight="1"/>
    <row r="736930" customHeight="1"/>
    <row r="736932" customHeight="1"/>
    <row r="736934" customHeight="1"/>
    <row r="736936" customHeight="1"/>
    <row r="736938" customHeight="1"/>
    <row r="736940" customHeight="1"/>
    <row r="736942" customHeight="1"/>
    <row r="736944" customHeight="1"/>
    <row r="736946" customHeight="1"/>
    <row r="736948" customHeight="1"/>
    <row r="736950" customHeight="1"/>
    <row r="736952" customHeight="1"/>
    <row r="736954" customHeight="1"/>
    <row r="736956" customHeight="1"/>
    <row r="736958" customHeight="1"/>
    <row r="736960" customHeight="1"/>
    <row r="736962" customHeight="1"/>
    <row r="736964" customHeight="1"/>
    <row r="736966" customHeight="1"/>
    <row r="736968" customHeight="1"/>
    <row r="736970" customHeight="1"/>
    <row r="736972" customHeight="1"/>
    <row r="736974" customHeight="1"/>
    <row r="736976" customHeight="1"/>
    <row r="736978" customHeight="1"/>
    <row r="736980" customHeight="1"/>
    <row r="736982" customHeight="1"/>
    <row r="736984" customHeight="1"/>
    <row r="736986" customHeight="1"/>
    <row r="736988" customHeight="1"/>
    <row r="736990" customHeight="1"/>
    <row r="736992" customHeight="1"/>
    <row r="736994" customHeight="1"/>
    <row r="736996" customHeight="1"/>
    <row r="736998" customHeight="1"/>
    <row r="737000" customHeight="1"/>
    <row r="737002" customHeight="1"/>
    <row r="737004" customHeight="1"/>
    <row r="737006" customHeight="1"/>
    <row r="737008" customHeight="1"/>
    <row r="737010" customHeight="1"/>
    <row r="737012" customHeight="1"/>
    <row r="737014" customHeight="1"/>
    <row r="737016" customHeight="1"/>
    <row r="737018" customHeight="1"/>
    <row r="737020" customHeight="1"/>
    <row r="737022" customHeight="1"/>
    <row r="737024" customHeight="1"/>
    <row r="737026" customHeight="1"/>
    <row r="737028" customHeight="1"/>
    <row r="737030" customHeight="1"/>
    <row r="737032" customHeight="1"/>
    <row r="737034" customHeight="1"/>
    <row r="737036" customHeight="1"/>
    <row r="737038" customHeight="1"/>
    <row r="737040" customHeight="1"/>
    <row r="737042" customHeight="1"/>
    <row r="737044" customHeight="1"/>
    <row r="737046" customHeight="1"/>
    <row r="737048" customHeight="1"/>
    <row r="737050" customHeight="1"/>
    <row r="737052" customHeight="1"/>
    <row r="737054" customHeight="1"/>
    <row r="737056" customHeight="1"/>
    <row r="737058" customHeight="1"/>
    <row r="737060" customHeight="1"/>
    <row r="737062" customHeight="1"/>
    <row r="737064" customHeight="1"/>
    <row r="737066" customHeight="1"/>
    <row r="737068" customHeight="1"/>
    <row r="737070" customHeight="1"/>
    <row r="737072" customHeight="1"/>
    <row r="737074" customHeight="1"/>
    <row r="737076" customHeight="1"/>
    <row r="737078" customHeight="1"/>
    <row r="737080" customHeight="1"/>
    <row r="737082" customHeight="1"/>
    <row r="737084" customHeight="1"/>
    <row r="737086" customHeight="1"/>
    <row r="737088" customHeight="1"/>
    <row r="737090" customHeight="1"/>
    <row r="737092" customHeight="1"/>
    <row r="737094" customHeight="1"/>
    <row r="737096" customHeight="1"/>
    <row r="737098" customHeight="1"/>
    <row r="737100" customHeight="1"/>
    <row r="737102" customHeight="1"/>
    <row r="737104" customHeight="1"/>
    <row r="737106" customHeight="1"/>
    <row r="737108" customHeight="1"/>
    <row r="737110" customHeight="1"/>
    <row r="737112" customHeight="1"/>
    <row r="737114" customHeight="1"/>
    <row r="737116" customHeight="1"/>
    <row r="737118" customHeight="1"/>
    <row r="737120" customHeight="1"/>
    <row r="737122" customHeight="1"/>
    <row r="737124" customHeight="1"/>
    <row r="737126" customHeight="1"/>
    <row r="737128" customHeight="1"/>
    <row r="737130" customHeight="1"/>
    <row r="737132" customHeight="1"/>
    <row r="737134" customHeight="1"/>
    <row r="737136" customHeight="1"/>
    <row r="737138" customHeight="1"/>
    <row r="737140" customHeight="1"/>
    <row r="737142" customHeight="1"/>
    <row r="737144" customHeight="1"/>
    <row r="737146" customHeight="1"/>
    <row r="737148" customHeight="1"/>
    <row r="737150" customHeight="1"/>
    <row r="737152" customHeight="1"/>
    <row r="737154" customHeight="1"/>
    <row r="737156" customHeight="1"/>
    <row r="737158" customHeight="1"/>
    <row r="737160" customHeight="1"/>
    <row r="737162" customHeight="1"/>
    <row r="737164" customHeight="1"/>
    <row r="737166" customHeight="1"/>
    <row r="737168" customHeight="1"/>
    <row r="737170" customHeight="1"/>
    <row r="737172" customHeight="1"/>
    <row r="737174" customHeight="1"/>
    <row r="737176" customHeight="1"/>
    <row r="737178" customHeight="1"/>
    <row r="737180" customHeight="1"/>
    <row r="737182" customHeight="1"/>
    <row r="737184" customHeight="1"/>
    <row r="737186" customHeight="1"/>
    <row r="737188" customHeight="1"/>
    <row r="737190" customHeight="1"/>
    <row r="737192" customHeight="1"/>
    <row r="737194" customHeight="1"/>
    <row r="737196" customHeight="1"/>
    <row r="737198" customHeight="1"/>
    <row r="737200" customHeight="1"/>
    <row r="737202" customHeight="1"/>
    <row r="737204" customHeight="1"/>
    <row r="737206" customHeight="1"/>
    <row r="737208" customHeight="1"/>
    <row r="737210" customHeight="1"/>
    <row r="737212" customHeight="1"/>
    <row r="737214" customHeight="1"/>
    <row r="737216" customHeight="1"/>
    <row r="737218" customHeight="1"/>
    <row r="737220" customHeight="1"/>
    <row r="737222" customHeight="1"/>
    <row r="737224" customHeight="1"/>
    <row r="737226" customHeight="1"/>
    <row r="737228" customHeight="1"/>
    <row r="737230" customHeight="1"/>
    <row r="737232" customHeight="1"/>
    <row r="737234" customHeight="1"/>
    <row r="737236" customHeight="1"/>
    <row r="737238" customHeight="1"/>
    <row r="737240" customHeight="1"/>
    <row r="737242" customHeight="1"/>
    <row r="737244" customHeight="1"/>
    <row r="737246" customHeight="1"/>
    <row r="737248" customHeight="1"/>
    <row r="737250" customHeight="1"/>
    <row r="737252" customHeight="1"/>
    <row r="737254" customHeight="1"/>
    <row r="737256" customHeight="1"/>
    <row r="737258" customHeight="1"/>
    <row r="737260" customHeight="1"/>
    <row r="737262" customHeight="1"/>
    <row r="737264" customHeight="1"/>
    <row r="737266" customHeight="1"/>
    <row r="737268" customHeight="1"/>
    <row r="737270" customHeight="1"/>
    <row r="737272" customHeight="1"/>
    <row r="737274" customHeight="1"/>
    <row r="737276" customHeight="1"/>
    <row r="737278" customHeight="1"/>
    <row r="737280" customHeight="1"/>
    <row r="737282" customHeight="1"/>
    <row r="737284" customHeight="1"/>
    <row r="737286" customHeight="1"/>
    <row r="737288" customHeight="1"/>
    <row r="737290" customHeight="1"/>
    <row r="737292" customHeight="1"/>
    <row r="737294" customHeight="1"/>
    <row r="737296" customHeight="1"/>
    <row r="737298" customHeight="1"/>
    <row r="737300" customHeight="1"/>
    <row r="737302" customHeight="1"/>
    <row r="737304" customHeight="1"/>
    <row r="737306" customHeight="1"/>
    <row r="737308" customHeight="1"/>
    <row r="737310" customHeight="1"/>
    <row r="737312" customHeight="1"/>
    <row r="737314" customHeight="1"/>
    <row r="737316" customHeight="1"/>
    <row r="737318" customHeight="1"/>
    <row r="737320" customHeight="1"/>
    <row r="737322" customHeight="1"/>
    <row r="737324" customHeight="1"/>
    <row r="737326" customHeight="1"/>
    <row r="737328" customHeight="1"/>
    <row r="737330" customHeight="1"/>
    <row r="737332" customHeight="1"/>
    <row r="737334" customHeight="1"/>
    <row r="737336" customHeight="1"/>
    <row r="737338" customHeight="1"/>
    <row r="737340" customHeight="1"/>
    <row r="737342" customHeight="1"/>
    <row r="737344" customHeight="1"/>
    <row r="737346" customHeight="1"/>
    <row r="737348" customHeight="1"/>
    <row r="737350" customHeight="1"/>
    <row r="737352" customHeight="1"/>
    <row r="737354" customHeight="1"/>
    <row r="737356" customHeight="1"/>
    <row r="737358" customHeight="1"/>
    <row r="737360" customHeight="1"/>
    <row r="737362" customHeight="1"/>
    <row r="737364" customHeight="1"/>
    <row r="737366" customHeight="1"/>
    <row r="737368" customHeight="1"/>
    <row r="737370" customHeight="1"/>
    <row r="737372" customHeight="1"/>
    <row r="737374" customHeight="1"/>
    <row r="737376" customHeight="1"/>
    <row r="737378" customHeight="1"/>
    <row r="737380" customHeight="1"/>
    <row r="737382" customHeight="1"/>
    <row r="737384" customHeight="1"/>
    <row r="737386" customHeight="1"/>
    <row r="737388" customHeight="1"/>
    <row r="737390" customHeight="1"/>
    <row r="737392" customHeight="1"/>
    <row r="737394" customHeight="1"/>
    <row r="737396" customHeight="1"/>
    <row r="737398" customHeight="1"/>
    <row r="737400" customHeight="1"/>
    <row r="737402" customHeight="1"/>
    <row r="737404" customHeight="1"/>
    <row r="737406" customHeight="1"/>
    <row r="737408" customHeight="1"/>
    <row r="737410" customHeight="1"/>
    <row r="737412" customHeight="1"/>
    <row r="737414" customHeight="1"/>
    <row r="737416" customHeight="1"/>
    <row r="737418" customHeight="1"/>
    <row r="737420" customHeight="1"/>
    <row r="737422" customHeight="1"/>
    <row r="737424" customHeight="1"/>
    <row r="737426" customHeight="1"/>
    <row r="737428" customHeight="1"/>
    <row r="737430" customHeight="1"/>
    <row r="737432" customHeight="1"/>
    <row r="737434" customHeight="1"/>
    <row r="737436" customHeight="1"/>
    <row r="737438" customHeight="1"/>
    <row r="737440" customHeight="1"/>
    <row r="737442" customHeight="1"/>
    <row r="737444" customHeight="1"/>
    <row r="737446" customHeight="1"/>
    <row r="737448" customHeight="1"/>
    <row r="737450" customHeight="1"/>
    <row r="737452" customHeight="1"/>
    <row r="737454" customHeight="1"/>
    <row r="737456" customHeight="1"/>
    <row r="737458" customHeight="1"/>
    <row r="737460" customHeight="1"/>
    <row r="737462" customHeight="1"/>
    <row r="737464" customHeight="1"/>
    <row r="737466" customHeight="1"/>
    <row r="737468" customHeight="1"/>
    <row r="737470" customHeight="1"/>
    <row r="737472" customHeight="1"/>
    <row r="737474" customHeight="1"/>
    <row r="737476" customHeight="1"/>
    <row r="737478" customHeight="1"/>
    <row r="737480" customHeight="1"/>
    <row r="737482" customHeight="1"/>
    <row r="737484" customHeight="1"/>
    <row r="737486" customHeight="1"/>
    <row r="737488" customHeight="1"/>
    <row r="737490" customHeight="1"/>
    <row r="737492" customHeight="1"/>
    <row r="737494" customHeight="1"/>
    <row r="737496" customHeight="1"/>
    <row r="737498" customHeight="1"/>
    <row r="737500" customHeight="1"/>
    <row r="737502" customHeight="1"/>
    <row r="737504" customHeight="1"/>
    <row r="737506" customHeight="1"/>
    <row r="737508" customHeight="1"/>
    <row r="737510" customHeight="1"/>
    <row r="737512" customHeight="1"/>
    <row r="737514" customHeight="1"/>
    <row r="737516" customHeight="1"/>
    <row r="737518" customHeight="1"/>
    <row r="737520" customHeight="1"/>
    <row r="737522" customHeight="1"/>
    <row r="737524" customHeight="1"/>
    <row r="737526" customHeight="1"/>
    <row r="737528" customHeight="1"/>
    <row r="737530" customHeight="1"/>
    <row r="737532" customHeight="1"/>
    <row r="737534" customHeight="1"/>
    <row r="737536" customHeight="1"/>
    <row r="737538" customHeight="1"/>
    <row r="737540" customHeight="1"/>
    <row r="737542" customHeight="1"/>
    <row r="737544" customHeight="1"/>
    <row r="737546" customHeight="1"/>
    <row r="737548" customHeight="1"/>
    <row r="737550" customHeight="1"/>
    <row r="737552" customHeight="1"/>
    <row r="737554" customHeight="1"/>
    <row r="737556" customHeight="1"/>
    <row r="737558" customHeight="1"/>
    <row r="737560" customHeight="1"/>
    <row r="737562" customHeight="1"/>
    <row r="737564" customHeight="1"/>
    <row r="737566" customHeight="1"/>
    <row r="737568" customHeight="1"/>
    <row r="737570" customHeight="1"/>
    <row r="737572" customHeight="1"/>
    <row r="737574" customHeight="1"/>
    <row r="737576" customHeight="1"/>
    <row r="737578" customHeight="1"/>
    <row r="737580" customHeight="1"/>
    <row r="737582" customHeight="1"/>
    <row r="737584" customHeight="1"/>
    <row r="737586" customHeight="1"/>
    <row r="737588" customHeight="1"/>
    <row r="737590" customHeight="1"/>
    <row r="737592" customHeight="1"/>
    <row r="737594" customHeight="1"/>
    <row r="737596" customHeight="1"/>
    <row r="737598" customHeight="1"/>
    <row r="737600" customHeight="1"/>
    <row r="737602" customHeight="1"/>
    <row r="737604" customHeight="1"/>
    <row r="737606" customHeight="1"/>
    <row r="737608" customHeight="1"/>
    <row r="737610" customHeight="1"/>
    <row r="737612" customHeight="1"/>
    <row r="737614" customHeight="1"/>
    <row r="737616" customHeight="1"/>
    <row r="737618" customHeight="1"/>
    <row r="737620" customHeight="1"/>
    <row r="737622" customHeight="1"/>
    <row r="737624" customHeight="1"/>
    <row r="737626" customHeight="1"/>
    <row r="737628" customHeight="1"/>
    <row r="737630" customHeight="1"/>
    <row r="737632" customHeight="1"/>
    <row r="737634" customHeight="1"/>
    <row r="737636" customHeight="1"/>
    <row r="737638" customHeight="1"/>
    <row r="737640" customHeight="1"/>
    <row r="737642" customHeight="1"/>
    <row r="737644" customHeight="1"/>
    <row r="737646" customHeight="1"/>
    <row r="737648" customHeight="1"/>
    <row r="737650" customHeight="1"/>
    <row r="737652" customHeight="1"/>
    <row r="737654" customHeight="1"/>
    <row r="737656" customHeight="1"/>
    <row r="737658" customHeight="1"/>
    <row r="737660" customHeight="1"/>
    <row r="737662" customHeight="1"/>
    <row r="737664" customHeight="1"/>
    <row r="737666" customHeight="1"/>
    <row r="737668" customHeight="1"/>
    <row r="737670" customHeight="1"/>
    <row r="737672" customHeight="1"/>
    <row r="737674" customHeight="1"/>
    <row r="737676" customHeight="1"/>
    <row r="737678" customHeight="1"/>
    <row r="737680" customHeight="1"/>
    <row r="737682" customHeight="1"/>
    <row r="737684" customHeight="1"/>
    <row r="737686" customHeight="1"/>
    <row r="737688" customHeight="1"/>
    <row r="737690" customHeight="1"/>
    <row r="737692" customHeight="1"/>
    <row r="737694" customHeight="1"/>
    <row r="737696" customHeight="1"/>
    <row r="737698" customHeight="1"/>
    <row r="737700" customHeight="1"/>
    <row r="737702" customHeight="1"/>
    <row r="737704" customHeight="1"/>
    <row r="737706" customHeight="1"/>
    <row r="737708" customHeight="1"/>
    <row r="737710" customHeight="1"/>
    <row r="737712" customHeight="1"/>
    <row r="737714" customHeight="1"/>
    <row r="737716" customHeight="1"/>
    <row r="737718" customHeight="1"/>
    <row r="737720" customHeight="1"/>
    <row r="737722" customHeight="1"/>
    <row r="737724" customHeight="1"/>
    <row r="737726" customHeight="1"/>
    <row r="737728" customHeight="1"/>
    <row r="737730" customHeight="1"/>
    <row r="737732" customHeight="1"/>
    <row r="737734" customHeight="1"/>
    <row r="737736" customHeight="1"/>
    <row r="737738" customHeight="1"/>
    <row r="737740" customHeight="1"/>
    <row r="737742" customHeight="1"/>
    <row r="737744" customHeight="1"/>
    <row r="737746" customHeight="1"/>
    <row r="737748" customHeight="1"/>
    <row r="737750" customHeight="1"/>
    <row r="737752" customHeight="1"/>
    <row r="737754" customHeight="1"/>
    <row r="737756" customHeight="1"/>
    <row r="737758" customHeight="1"/>
    <row r="737760" customHeight="1"/>
    <row r="737762" customHeight="1"/>
    <row r="737764" customHeight="1"/>
    <row r="737766" customHeight="1"/>
    <row r="737768" customHeight="1"/>
    <row r="737770" customHeight="1"/>
    <row r="737772" customHeight="1"/>
    <row r="737774" customHeight="1"/>
    <row r="737776" customHeight="1"/>
    <row r="737778" customHeight="1"/>
    <row r="737780" customHeight="1"/>
    <row r="737782" customHeight="1"/>
    <row r="737784" customHeight="1"/>
    <row r="737786" customHeight="1"/>
    <row r="737788" customHeight="1"/>
    <row r="737790" customHeight="1"/>
    <row r="737792" customHeight="1"/>
    <row r="737794" customHeight="1"/>
    <row r="737796" customHeight="1"/>
    <row r="737798" customHeight="1"/>
    <row r="737800" customHeight="1"/>
    <row r="737802" customHeight="1"/>
    <row r="737804" customHeight="1"/>
    <row r="737806" customHeight="1"/>
    <row r="737808" customHeight="1"/>
    <row r="737810" customHeight="1"/>
    <row r="737812" customHeight="1"/>
    <row r="737814" customHeight="1"/>
    <row r="737816" customHeight="1"/>
    <row r="737818" customHeight="1"/>
    <row r="737820" customHeight="1"/>
    <row r="737822" customHeight="1"/>
    <row r="737824" customHeight="1"/>
    <row r="737826" customHeight="1"/>
    <row r="737828" customHeight="1"/>
    <row r="737830" customHeight="1"/>
    <row r="737832" customHeight="1"/>
    <row r="737834" customHeight="1"/>
    <row r="737836" customHeight="1"/>
    <row r="737838" customHeight="1"/>
    <row r="737840" customHeight="1"/>
    <row r="737842" customHeight="1"/>
    <row r="737844" customHeight="1"/>
    <row r="737846" customHeight="1"/>
    <row r="737848" customHeight="1"/>
    <row r="737850" customHeight="1"/>
    <row r="737852" customHeight="1"/>
    <row r="737854" customHeight="1"/>
    <row r="737856" customHeight="1"/>
    <row r="737858" customHeight="1"/>
    <row r="737860" customHeight="1"/>
    <row r="737862" customHeight="1"/>
    <row r="737864" customHeight="1"/>
    <row r="737866" customHeight="1"/>
    <row r="737868" customHeight="1"/>
    <row r="737870" customHeight="1"/>
    <row r="737872" customHeight="1"/>
    <row r="737874" customHeight="1"/>
    <row r="737876" customHeight="1"/>
    <row r="737878" customHeight="1"/>
    <row r="737880" customHeight="1"/>
    <row r="737882" customHeight="1"/>
    <row r="737884" customHeight="1"/>
    <row r="737886" customHeight="1"/>
    <row r="737888" customHeight="1"/>
    <row r="737890" customHeight="1"/>
    <row r="737892" customHeight="1"/>
    <row r="737894" customHeight="1"/>
    <row r="737896" customHeight="1"/>
    <row r="737898" customHeight="1"/>
    <row r="737900" customHeight="1"/>
    <row r="737902" customHeight="1"/>
    <row r="737904" customHeight="1"/>
    <row r="737906" customHeight="1"/>
    <row r="737908" customHeight="1"/>
    <row r="737910" customHeight="1"/>
    <row r="737912" customHeight="1"/>
    <row r="737914" customHeight="1"/>
    <row r="737916" customHeight="1"/>
    <row r="737918" customHeight="1"/>
    <row r="737920" customHeight="1"/>
    <row r="737922" customHeight="1"/>
    <row r="737924" customHeight="1"/>
    <row r="737926" customHeight="1"/>
    <row r="737928" customHeight="1"/>
    <row r="737930" customHeight="1"/>
    <row r="737932" customHeight="1"/>
    <row r="737934" customHeight="1"/>
    <row r="737936" customHeight="1"/>
    <row r="737938" customHeight="1"/>
    <row r="737940" customHeight="1"/>
    <row r="737942" customHeight="1"/>
    <row r="737944" customHeight="1"/>
    <row r="737946" customHeight="1"/>
    <row r="737948" customHeight="1"/>
    <row r="737950" customHeight="1"/>
    <row r="737952" customHeight="1"/>
    <row r="737954" customHeight="1"/>
    <row r="737956" customHeight="1"/>
    <row r="737958" customHeight="1"/>
    <row r="737960" customHeight="1"/>
    <row r="737962" customHeight="1"/>
    <row r="737964" customHeight="1"/>
    <row r="737966" customHeight="1"/>
    <row r="737968" customHeight="1"/>
    <row r="737970" customHeight="1"/>
    <row r="737972" customHeight="1"/>
    <row r="737974" customHeight="1"/>
    <row r="737976" customHeight="1"/>
    <row r="737978" customHeight="1"/>
    <row r="737980" customHeight="1"/>
    <row r="737982" customHeight="1"/>
    <row r="737984" customHeight="1"/>
    <row r="737986" customHeight="1"/>
    <row r="737988" customHeight="1"/>
    <row r="737990" customHeight="1"/>
    <row r="737992" customHeight="1"/>
    <row r="737994" customHeight="1"/>
    <row r="737996" customHeight="1"/>
    <row r="737998" customHeight="1"/>
    <row r="738000" customHeight="1"/>
    <row r="738002" customHeight="1"/>
    <row r="738004" customHeight="1"/>
    <row r="738006" customHeight="1"/>
    <row r="738008" customHeight="1"/>
    <row r="738010" customHeight="1"/>
    <row r="738012" customHeight="1"/>
    <row r="738014" customHeight="1"/>
    <row r="738016" customHeight="1"/>
    <row r="738018" customHeight="1"/>
    <row r="738020" customHeight="1"/>
    <row r="738022" customHeight="1"/>
    <row r="738024" customHeight="1"/>
    <row r="738026" customHeight="1"/>
    <row r="738028" customHeight="1"/>
    <row r="738030" customHeight="1"/>
    <row r="738032" customHeight="1"/>
    <row r="738034" customHeight="1"/>
    <row r="738036" customHeight="1"/>
    <row r="738038" customHeight="1"/>
    <row r="738040" customHeight="1"/>
    <row r="738042" customHeight="1"/>
    <row r="738044" customHeight="1"/>
    <row r="738046" customHeight="1"/>
    <row r="738048" customHeight="1"/>
    <row r="738050" customHeight="1"/>
    <row r="738052" customHeight="1"/>
    <row r="738054" customHeight="1"/>
    <row r="738056" customHeight="1"/>
    <row r="738058" customHeight="1"/>
    <row r="738060" customHeight="1"/>
    <row r="738062" customHeight="1"/>
    <row r="738064" customHeight="1"/>
    <row r="738066" customHeight="1"/>
    <row r="738068" customHeight="1"/>
    <row r="738070" customHeight="1"/>
    <row r="738072" customHeight="1"/>
    <row r="738074" customHeight="1"/>
    <row r="738076" customHeight="1"/>
    <row r="738078" customHeight="1"/>
    <row r="738080" customHeight="1"/>
    <row r="738082" customHeight="1"/>
    <row r="738084" customHeight="1"/>
    <row r="738086" customHeight="1"/>
    <row r="738088" customHeight="1"/>
    <row r="738090" customHeight="1"/>
    <row r="738092" customHeight="1"/>
    <row r="738094" customHeight="1"/>
    <row r="738096" customHeight="1"/>
    <row r="738098" customHeight="1"/>
    <row r="738100" customHeight="1"/>
    <row r="738102" customHeight="1"/>
    <row r="738104" customHeight="1"/>
    <row r="738106" customHeight="1"/>
    <row r="738108" customHeight="1"/>
    <row r="738110" customHeight="1"/>
    <row r="738112" customHeight="1"/>
    <row r="738114" customHeight="1"/>
    <row r="738116" customHeight="1"/>
    <row r="738118" customHeight="1"/>
    <row r="738120" customHeight="1"/>
    <row r="738122" customHeight="1"/>
    <row r="738124" customHeight="1"/>
    <row r="738126" customHeight="1"/>
    <row r="738128" customHeight="1"/>
    <row r="738130" customHeight="1"/>
    <row r="738132" customHeight="1"/>
    <row r="738134" customHeight="1"/>
    <row r="738136" customHeight="1"/>
    <row r="738138" customHeight="1"/>
    <row r="738140" customHeight="1"/>
    <row r="738142" customHeight="1"/>
    <row r="738144" customHeight="1"/>
    <row r="738146" customHeight="1"/>
    <row r="738148" customHeight="1"/>
    <row r="738150" customHeight="1"/>
    <row r="738152" customHeight="1"/>
    <row r="738154" customHeight="1"/>
    <row r="738156" customHeight="1"/>
    <row r="738158" customHeight="1"/>
    <row r="738160" customHeight="1"/>
    <row r="738162" customHeight="1"/>
    <row r="738164" customHeight="1"/>
    <row r="738166" customHeight="1"/>
    <row r="738168" customHeight="1"/>
    <row r="738170" customHeight="1"/>
    <row r="738172" customHeight="1"/>
    <row r="738174" customHeight="1"/>
    <row r="738176" customHeight="1"/>
    <row r="738178" customHeight="1"/>
    <row r="738180" customHeight="1"/>
    <row r="738182" customHeight="1"/>
    <row r="738184" customHeight="1"/>
    <row r="738186" customHeight="1"/>
    <row r="738188" customHeight="1"/>
    <row r="738190" customHeight="1"/>
    <row r="738192" customHeight="1"/>
    <row r="738194" customHeight="1"/>
    <row r="738196" customHeight="1"/>
    <row r="738198" customHeight="1"/>
    <row r="738200" customHeight="1"/>
    <row r="738202" customHeight="1"/>
    <row r="738204" customHeight="1"/>
    <row r="738206" customHeight="1"/>
    <row r="738208" customHeight="1"/>
    <row r="738210" customHeight="1"/>
    <row r="738212" customHeight="1"/>
    <row r="738214" customHeight="1"/>
    <row r="738216" customHeight="1"/>
    <row r="738218" customHeight="1"/>
    <row r="738220" customHeight="1"/>
    <row r="738222" customHeight="1"/>
    <row r="738224" customHeight="1"/>
    <row r="738226" customHeight="1"/>
    <row r="738228" customHeight="1"/>
    <row r="738230" customHeight="1"/>
    <row r="738232" customHeight="1"/>
    <row r="738234" customHeight="1"/>
    <row r="738236" customHeight="1"/>
    <row r="738238" customHeight="1"/>
    <row r="738240" customHeight="1"/>
    <row r="738242" customHeight="1"/>
    <row r="738244" customHeight="1"/>
    <row r="738246" customHeight="1"/>
    <row r="738248" customHeight="1"/>
    <row r="738250" customHeight="1"/>
    <row r="738252" customHeight="1"/>
    <row r="738254" customHeight="1"/>
    <row r="738256" customHeight="1"/>
    <row r="738258" customHeight="1"/>
    <row r="738260" customHeight="1"/>
    <row r="738262" customHeight="1"/>
    <row r="738264" customHeight="1"/>
    <row r="738266" customHeight="1"/>
    <row r="738268" customHeight="1"/>
    <row r="738270" customHeight="1"/>
    <row r="738272" customHeight="1"/>
    <row r="738274" customHeight="1"/>
    <row r="738276" customHeight="1"/>
    <row r="738278" customHeight="1"/>
    <row r="738280" customHeight="1"/>
    <row r="738282" customHeight="1"/>
    <row r="738284" customHeight="1"/>
    <row r="738286" customHeight="1"/>
    <row r="738288" customHeight="1"/>
    <row r="738290" customHeight="1"/>
    <row r="738292" customHeight="1"/>
    <row r="738294" customHeight="1"/>
    <row r="738296" customHeight="1"/>
    <row r="738298" customHeight="1"/>
    <row r="738300" customHeight="1"/>
    <row r="738302" customHeight="1"/>
    <row r="738304" customHeight="1"/>
    <row r="738306" customHeight="1"/>
    <row r="738308" customHeight="1"/>
    <row r="738310" customHeight="1"/>
    <row r="738312" customHeight="1"/>
    <row r="738314" customHeight="1"/>
    <row r="738316" customHeight="1"/>
    <row r="738318" customHeight="1"/>
    <row r="738320" customHeight="1"/>
    <row r="738322" customHeight="1"/>
    <row r="738324" customHeight="1"/>
    <row r="738326" customHeight="1"/>
    <row r="738328" customHeight="1"/>
    <row r="738330" customHeight="1"/>
    <row r="738332" customHeight="1"/>
    <row r="738334" customHeight="1"/>
    <row r="738336" customHeight="1"/>
    <row r="738338" customHeight="1"/>
    <row r="738340" customHeight="1"/>
    <row r="738342" customHeight="1"/>
    <row r="738344" customHeight="1"/>
    <row r="738346" customHeight="1"/>
    <row r="738348" customHeight="1"/>
    <row r="738350" customHeight="1"/>
    <row r="738352" customHeight="1"/>
    <row r="738354" customHeight="1"/>
    <row r="738356" customHeight="1"/>
    <row r="738358" customHeight="1"/>
    <row r="738360" customHeight="1"/>
    <row r="738362" customHeight="1"/>
    <row r="738364" customHeight="1"/>
    <row r="738366" customHeight="1"/>
    <row r="738368" customHeight="1"/>
    <row r="738370" customHeight="1"/>
    <row r="738372" customHeight="1"/>
    <row r="738374" customHeight="1"/>
    <row r="738376" customHeight="1"/>
    <row r="738378" customHeight="1"/>
    <row r="738380" customHeight="1"/>
    <row r="738382" customHeight="1"/>
    <row r="738384" customHeight="1"/>
    <row r="738386" customHeight="1"/>
    <row r="738388" customHeight="1"/>
    <row r="738390" customHeight="1"/>
    <row r="738392" customHeight="1"/>
    <row r="738394" customHeight="1"/>
    <row r="738396" customHeight="1"/>
    <row r="738398" customHeight="1"/>
    <row r="738400" customHeight="1"/>
    <row r="738402" customHeight="1"/>
    <row r="738404" customHeight="1"/>
    <row r="738406" customHeight="1"/>
    <row r="738408" customHeight="1"/>
    <row r="738410" customHeight="1"/>
    <row r="738412" customHeight="1"/>
    <row r="738414" customHeight="1"/>
    <row r="738416" customHeight="1"/>
    <row r="738418" customHeight="1"/>
    <row r="738420" customHeight="1"/>
    <row r="738422" customHeight="1"/>
    <row r="738424" customHeight="1"/>
    <row r="738426" customHeight="1"/>
    <row r="738428" customHeight="1"/>
    <row r="738430" customHeight="1"/>
    <row r="738432" customHeight="1"/>
    <row r="738434" customHeight="1"/>
    <row r="738436" customHeight="1"/>
    <row r="738438" customHeight="1"/>
    <row r="738440" customHeight="1"/>
    <row r="738442" customHeight="1"/>
    <row r="738444" customHeight="1"/>
    <row r="738446" customHeight="1"/>
    <row r="738448" customHeight="1"/>
    <row r="738450" customHeight="1"/>
    <row r="738452" customHeight="1"/>
    <row r="738454" customHeight="1"/>
    <row r="738456" customHeight="1"/>
    <row r="738458" customHeight="1"/>
    <row r="738460" customHeight="1"/>
    <row r="738462" customHeight="1"/>
    <row r="738464" customHeight="1"/>
    <row r="738466" customHeight="1"/>
    <row r="738468" customHeight="1"/>
    <row r="738470" customHeight="1"/>
    <row r="738472" customHeight="1"/>
    <row r="738474" customHeight="1"/>
    <row r="738476" customHeight="1"/>
    <row r="738478" customHeight="1"/>
    <row r="738480" customHeight="1"/>
    <row r="738482" customHeight="1"/>
    <row r="738484" customHeight="1"/>
    <row r="738486" customHeight="1"/>
    <row r="738488" customHeight="1"/>
    <row r="738490" customHeight="1"/>
    <row r="738492" customHeight="1"/>
    <row r="738494" customHeight="1"/>
    <row r="738496" customHeight="1"/>
    <row r="738498" customHeight="1"/>
    <row r="738500" customHeight="1"/>
    <row r="738502" customHeight="1"/>
    <row r="738504" customHeight="1"/>
    <row r="738506" customHeight="1"/>
    <row r="738508" customHeight="1"/>
    <row r="738510" customHeight="1"/>
    <row r="738512" customHeight="1"/>
    <row r="738514" customHeight="1"/>
    <row r="738516" customHeight="1"/>
    <row r="738518" customHeight="1"/>
    <row r="738520" customHeight="1"/>
    <row r="738522" customHeight="1"/>
    <row r="738524" customHeight="1"/>
    <row r="738526" customHeight="1"/>
    <row r="738528" customHeight="1"/>
    <row r="738530" customHeight="1"/>
    <row r="738532" customHeight="1"/>
    <row r="738534" customHeight="1"/>
    <row r="738536" customHeight="1"/>
    <row r="738538" customHeight="1"/>
    <row r="738540" customHeight="1"/>
    <row r="738542" customHeight="1"/>
    <row r="738544" customHeight="1"/>
    <row r="738546" customHeight="1"/>
    <row r="738548" customHeight="1"/>
    <row r="738550" customHeight="1"/>
    <row r="738552" customHeight="1"/>
    <row r="738554" customHeight="1"/>
    <row r="738556" customHeight="1"/>
    <row r="738558" customHeight="1"/>
    <row r="738560" customHeight="1"/>
    <row r="738562" customHeight="1"/>
    <row r="738564" customHeight="1"/>
    <row r="738566" customHeight="1"/>
    <row r="738568" customHeight="1"/>
    <row r="738570" customHeight="1"/>
    <row r="738572" customHeight="1"/>
    <row r="738574" customHeight="1"/>
    <row r="738576" customHeight="1"/>
    <row r="738578" customHeight="1"/>
    <row r="738580" customHeight="1"/>
    <row r="738582" customHeight="1"/>
    <row r="738584" customHeight="1"/>
    <row r="738586" customHeight="1"/>
    <row r="738588" customHeight="1"/>
    <row r="738590" customHeight="1"/>
    <row r="738592" customHeight="1"/>
    <row r="738594" customHeight="1"/>
    <row r="738596" customHeight="1"/>
    <row r="738598" customHeight="1"/>
    <row r="738600" customHeight="1"/>
    <row r="738602" customHeight="1"/>
    <row r="738604" customHeight="1"/>
    <row r="738606" customHeight="1"/>
    <row r="738608" customHeight="1"/>
    <row r="738610" customHeight="1"/>
    <row r="738612" customHeight="1"/>
    <row r="738614" customHeight="1"/>
    <row r="738616" customHeight="1"/>
    <row r="738618" customHeight="1"/>
    <row r="738620" customHeight="1"/>
    <row r="738622" customHeight="1"/>
    <row r="738624" customHeight="1"/>
    <row r="738626" customHeight="1"/>
    <row r="738628" customHeight="1"/>
    <row r="738630" customHeight="1"/>
    <row r="738632" customHeight="1"/>
    <row r="738634" customHeight="1"/>
    <row r="738636" customHeight="1"/>
    <row r="738638" customHeight="1"/>
    <row r="738640" customHeight="1"/>
    <row r="738642" customHeight="1"/>
    <row r="738644" customHeight="1"/>
    <row r="738646" customHeight="1"/>
    <row r="738648" customHeight="1"/>
    <row r="738650" customHeight="1"/>
    <row r="738652" customHeight="1"/>
    <row r="738654" customHeight="1"/>
    <row r="738656" customHeight="1"/>
    <row r="738658" customHeight="1"/>
    <row r="738660" customHeight="1"/>
    <row r="738662" customHeight="1"/>
    <row r="738664" customHeight="1"/>
    <row r="738666" customHeight="1"/>
    <row r="738668" customHeight="1"/>
    <row r="738670" customHeight="1"/>
    <row r="738672" customHeight="1"/>
    <row r="738674" customHeight="1"/>
    <row r="738676" customHeight="1"/>
    <row r="738678" customHeight="1"/>
    <row r="738680" customHeight="1"/>
    <row r="738682" customHeight="1"/>
    <row r="738684" customHeight="1"/>
    <row r="738686" customHeight="1"/>
    <row r="738688" customHeight="1"/>
    <row r="738690" customHeight="1"/>
    <row r="738692" customHeight="1"/>
    <row r="738694" customHeight="1"/>
    <row r="738696" customHeight="1"/>
    <row r="738698" customHeight="1"/>
    <row r="738700" customHeight="1"/>
    <row r="738702" customHeight="1"/>
    <row r="738704" customHeight="1"/>
    <row r="738706" customHeight="1"/>
    <row r="738708" customHeight="1"/>
    <row r="738710" customHeight="1"/>
    <row r="738712" customHeight="1"/>
    <row r="738714" customHeight="1"/>
    <row r="738716" customHeight="1"/>
    <row r="738718" customHeight="1"/>
    <row r="738720" customHeight="1"/>
    <row r="738722" customHeight="1"/>
    <row r="738724" customHeight="1"/>
    <row r="738726" customHeight="1"/>
    <row r="738728" customHeight="1"/>
    <row r="738730" customHeight="1"/>
    <row r="738732" customHeight="1"/>
    <row r="738734" customHeight="1"/>
    <row r="738736" customHeight="1"/>
    <row r="738738" customHeight="1"/>
    <row r="738740" customHeight="1"/>
    <row r="738742" customHeight="1"/>
    <row r="738744" customHeight="1"/>
    <row r="738746" customHeight="1"/>
    <row r="738748" customHeight="1"/>
    <row r="738750" customHeight="1"/>
    <row r="738752" customHeight="1"/>
    <row r="738754" customHeight="1"/>
    <row r="738756" customHeight="1"/>
    <row r="738758" customHeight="1"/>
    <row r="738760" customHeight="1"/>
    <row r="738762" customHeight="1"/>
    <row r="738764" customHeight="1"/>
    <row r="738766" customHeight="1"/>
    <row r="738768" customHeight="1"/>
    <row r="738770" customHeight="1"/>
    <row r="738772" customHeight="1"/>
    <row r="738774" customHeight="1"/>
    <row r="738776" customHeight="1"/>
    <row r="738778" customHeight="1"/>
    <row r="738780" customHeight="1"/>
    <row r="738782" customHeight="1"/>
    <row r="738784" customHeight="1"/>
    <row r="738786" customHeight="1"/>
    <row r="738788" customHeight="1"/>
    <row r="738790" customHeight="1"/>
    <row r="738792" customHeight="1"/>
    <row r="738794" customHeight="1"/>
    <row r="738796" customHeight="1"/>
    <row r="738798" customHeight="1"/>
    <row r="738800" customHeight="1"/>
    <row r="738802" customHeight="1"/>
    <row r="738804" customHeight="1"/>
    <row r="738806" customHeight="1"/>
    <row r="738808" customHeight="1"/>
    <row r="738810" customHeight="1"/>
    <row r="738812" customHeight="1"/>
    <row r="738814" customHeight="1"/>
    <row r="738816" customHeight="1"/>
    <row r="738818" customHeight="1"/>
    <row r="738820" customHeight="1"/>
    <row r="738822" customHeight="1"/>
    <row r="738824" customHeight="1"/>
    <row r="738826" customHeight="1"/>
    <row r="738828" customHeight="1"/>
    <row r="738830" customHeight="1"/>
    <row r="738832" customHeight="1"/>
    <row r="738834" customHeight="1"/>
    <row r="738836" customHeight="1"/>
    <row r="738838" customHeight="1"/>
    <row r="738840" customHeight="1"/>
    <row r="738842" customHeight="1"/>
    <row r="738844" customHeight="1"/>
    <row r="738846" customHeight="1"/>
    <row r="738848" customHeight="1"/>
    <row r="738850" customHeight="1"/>
    <row r="738852" customHeight="1"/>
    <row r="738854" customHeight="1"/>
    <row r="738856" customHeight="1"/>
    <row r="738858" customHeight="1"/>
    <row r="738860" customHeight="1"/>
    <row r="738862" customHeight="1"/>
    <row r="738864" customHeight="1"/>
    <row r="738866" customHeight="1"/>
    <row r="738868" customHeight="1"/>
    <row r="738870" customHeight="1"/>
    <row r="738872" customHeight="1"/>
    <row r="738874" customHeight="1"/>
    <row r="738876" customHeight="1"/>
    <row r="738878" customHeight="1"/>
    <row r="738880" customHeight="1"/>
    <row r="738882" customHeight="1"/>
    <row r="738884" customHeight="1"/>
    <row r="738886" customHeight="1"/>
    <row r="738888" customHeight="1"/>
    <row r="738890" customHeight="1"/>
    <row r="738892" customHeight="1"/>
    <row r="738894" customHeight="1"/>
    <row r="738896" customHeight="1"/>
    <row r="738898" customHeight="1"/>
    <row r="738900" customHeight="1"/>
    <row r="738902" customHeight="1"/>
    <row r="738904" customHeight="1"/>
    <row r="738906" customHeight="1"/>
    <row r="738908" customHeight="1"/>
    <row r="738910" customHeight="1"/>
    <row r="738912" customHeight="1"/>
    <row r="738914" customHeight="1"/>
    <row r="738916" customHeight="1"/>
    <row r="738918" customHeight="1"/>
    <row r="738920" customHeight="1"/>
    <row r="738922" customHeight="1"/>
    <row r="738924" customHeight="1"/>
    <row r="738926" customHeight="1"/>
    <row r="738928" customHeight="1"/>
    <row r="738930" customHeight="1"/>
    <row r="738932" customHeight="1"/>
    <row r="738934" customHeight="1"/>
    <row r="738936" customHeight="1"/>
    <row r="738938" customHeight="1"/>
    <row r="738940" customHeight="1"/>
    <row r="738942" customHeight="1"/>
    <row r="738944" customHeight="1"/>
    <row r="738946" customHeight="1"/>
    <row r="738948" customHeight="1"/>
    <row r="738950" customHeight="1"/>
    <row r="738952" customHeight="1"/>
    <row r="738954" customHeight="1"/>
    <row r="738956" customHeight="1"/>
    <row r="738958" customHeight="1"/>
    <row r="738960" customHeight="1"/>
    <row r="738962" customHeight="1"/>
    <row r="738964" customHeight="1"/>
    <row r="738966" customHeight="1"/>
    <row r="738968" customHeight="1"/>
    <row r="738970" customHeight="1"/>
    <row r="738972" customHeight="1"/>
    <row r="738974" customHeight="1"/>
    <row r="738976" customHeight="1"/>
    <row r="738978" customHeight="1"/>
    <row r="738980" customHeight="1"/>
    <row r="738982" customHeight="1"/>
    <row r="738984" customHeight="1"/>
    <row r="738986" customHeight="1"/>
    <row r="738988" customHeight="1"/>
    <row r="738990" customHeight="1"/>
    <row r="738992" customHeight="1"/>
    <row r="738994" customHeight="1"/>
    <row r="738996" customHeight="1"/>
    <row r="738998" customHeight="1"/>
    <row r="739000" customHeight="1"/>
    <row r="739002" customHeight="1"/>
    <row r="739004" customHeight="1"/>
    <row r="739006" customHeight="1"/>
    <row r="739008" customHeight="1"/>
    <row r="739010" customHeight="1"/>
    <row r="739012" customHeight="1"/>
    <row r="739014" customHeight="1"/>
    <row r="739016" customHeight="1"/>
    <row r="739018" customHeight="1"/>
    <row r="739020" customHeight="1"/>
    <row r="739022" customHeight="1"/>
    <row r="739024" customHeight="1"/>
    <row r="739026" customHeight="1"/>
    <row r="739028" customHeight="1"/>
    <row r="739030" customHeight="1"/>
    <row r="739032" customHeight="1"/>
    <row r="739034" customHeight="1"/>
    <row r="739036" customHeight="1"/>
    <row r="739038" customHeight="1"/>
    <row r="739040" customHeight="1"/>
    <row r="739042" customHeight="1"/>
    <row r="739044" customHeight="1"/>
    <row r="739046" customHeight="1"/>
    <row r="739048" customHeight="1"/>
    <row r="739050" customHeight="1"/>
    <row r="739052" customHeight="1"/>
    <row r="739054" customHeight="1"/>
    <row r="739056" customHeight="1"/>
    <row r="739058" customHeight="1"/>
    <row r="739060" customHeight="1"/>
    <row r="739062" customHeight="1"/>
    <row r="739064" customHeight="1"/>
    <row r="739066" customHeight="1"/>
    <row r="739068" customHeight="1"/>
    <row r="739070" customHeight="1"/>
    <row r="739072" customHeight="1"/>
    <row r="739074" customHeight="1"/>
    <row r="739076" customHeight="1"/>
    <row r="739078" customHeight="1"/>
    <row r="739080" customHeight="1"/>
    <row r="739082" customHeight="1"/>
    <row r="739084" customHeight="1"/>
    <row r="739086" customHeight="1"/>
    <row r="739088" customHeight="1"/>
    <row r="739090" customHeight="1"/>
    <row r="739092" customHeight="1"/>
    <row r="739094" customHeight="1"/>
    <row r="739096" customHeight="1"/>
    <row r="739098" customHeight="1"/>
    <row r="739100" customHeight="1"/>
    <row r="739102" customHeight="1"/>
    <row r="739104" customHeight="1"/>
    <row r="739106" customHeight="1"/>
    <row r="739108" customHeight="1"/>
    <row r="739110" customHeight="1"/>
    <row r="739112" customHeight="1"/>
    <row r="739114" customHeight="1"/>
    <row r="739116" customHeight="1"/>
    <row r="739118" customHeight="1"/>
    <row r="739120" customHeight="1"/>
    <row r="739122" customHeight="1"/>
    <row r="739124" customHeight="1"/>
    <row r="739126" customHeight="1"/>
    <row r="739128" customHeight="1"/>
    <row r="739130" customHeight="1"/>
    <row r="739132" customHeight="1"/>
    <row r="739134" customHeight="1"/>
    <row r="739136" customHeight="1"/>
    <row r="739138" customHeight="1"/>
    <row r="739140" customHeight="1"/>
    <row r="739142" customHeight="1"/>
    <row r="739144" customHeight="1"/>
    <row r="739146" customHeight="1"/>
    <row r="739148" customHeight="1"/>
    <row r="739150" customHeight="1"/>
    <row r="739152" customHeight="1"/>
    <row r="739154" customHeight="1"/>
    <row r="739156" customHeight="1"/>
    <row r="739158" customHeight="1"/>
    <row r="739160" customHeight="1"/>
    <row r="739162" customHeight="1"/>
    <row r="739164" customHeight="1"/>
    <row r="739166" customHeight="1"/>
    <row r="739168" customHeight="1"/>
    <row r="739170" customHeight="1"/>
    <row r="739172" customHeight="1"/>
    <row r="739174" customHeight="1"/>
    <row r="739176" customHeight="1"/>
    <row r="739178" customHeight="1"/>
    <row r="739180" customHeight="1"/>
    <row r="739182" customHeight="1"/>
    <row r="739184" customHeight="1"/>
    <row r="739186" customHeight="1"/>
    <row r="739188" customHeight="1"/>
    <row r="739190" customHeight="1"/>
    <row r="739192" customHeight="1"/>
    <row r="739194" customHeight="1"/>
    <row r="739196" customHeight="1"/>
    <row r="739198" customHeight="1"/>
    <row r="739200" customHeight="1"/>
    <row r="739202" customHeight="1"/>
    <row r="739204" customHeight="1"/>
    <row r="739206" customHeight="1"/>
    <row r="739208" customHeight="1"/>
    <row r="739210" customHeight="1"/>
    <row r="739212" customHeight="1"/>
    <row r="739214" customHeight="1"/>
    <row r="739216" customHeight="1"/>
    <row r="739218" customHeight="1"/>
    <row r="739220" customHeight="1"/>
    <row r="739222" customHeight="1"/>
    <row r="739224" customHeight="1"/>
    <row r="739226" customHeight="1"/>
    <row r="739228" customHeight="1"/>
    <row r="739230" customHeight="1"/>
    <row r="739232" customHeight="1"/>
    <row r="739234" customHeight="1"/>
    <row r="739236" customHeight="1"/>
    <row r="739238" customHeight="1"/>
    <row r="739240" customHeight="1"/>
    <row r="739242" customHeight="1"/>
    <row r="739244" customHeight="1"/>
    <row r="739246" customHeight="1"/>
    <row r="739248" customHeight="1"/>
    <row r="739250" customHeight="1"/>
    <row r="739252" customHeight="1"/>
    <row r="739254" customHeight="1"/>
    <row r="739256" customHeight="1"/>
    <row r="739258" customHeight="1"/>
    <row r="739260" customHeight="1"/>
    <row r="739262" customHeight="1"/>
    <row r="739264" customHeight="1"/>
    <row r="739266" customHeight="1"/>
    <row r="739268" customHeight="1"/>
    <row r="739270" customHeight="1"/>
    <row r="739272" customHeight="1"/>
    <row r="739274" customHeight="1"/>
    <row r="739276" customHeight="1"/>
    <row r="739278" customHeight="1"/>
    <row r="739280" customHeight="1"/>
    <row r="739282" customHeight="1"/>
    <row r="739284" customHeight="1"/>
    <row r="739286" customHeight="1"/>
    <row r="739288" customHeight="1"/>
    <row r="739290" customHeight="1"/>
    <row r="739292" customHeight="1"/>
    <row r="739294" customHeight="1"/>
    <row r="739296" customHeight="1"/>
    <row r="739298" customHeight="1"/>
    <row r="739300" customHeight="1"/>
    <row r="739302" customHeight="1"/>
    <row r="739304" customHeight="1"/>
    <row r="739306" customHeight="1"/>
    <row r="739308" customHeight="1"/>
    <row r="739310" customHeight="1"/>
    <row r="739312" customHeight="1"/>
    <row r="739314" customHeight="1"/>
    <row r="739316" customHeight="1"/>
    <row r="739318" customHeight="1"/>
    <row r="739320" customHeight="1"/>
    <row r="739322" customHeight="1"/>
    <row r="739324" customHeight="1"/>
    <row r="739326" customHeight="1"/>
    <row r="739328" customHeight="1"/>
    <row r="739330" customHeight="1"/>
    <row r="739332" customHeight="1"/>
    <row r="739334" customHeight="1"/>
    <row r="739336" customHeight="1"/>
    <row r="739338" customHeight="1"/>
    <row r="739340" customHeight="1"/>
    <row r="739342" customHeight="1"/>
    <row r="739344" customHeight="1"/>
    <row r="739346" customHeight="1"/>
    <row r="739348" customHeight="1"/>
    <row r="739350" customHeight="1"/>
    <row r="739352" customHeight="1"/>
    <row r="739354" customHeight="1"/>
    <row r="739356" customHeight="1"/>
    <row r="739358" customHeight="1"/>
    <row r="739360" customHeight="1"/>
    <row r="739362" customHeight="1"/>
    <row r="739364" customHeight="1"/>
    <row r="739366" customHeight="1"/>
    <row r="739368" customHeight="1"/>
    <row r="739370" customHeight="1"/>
    <row r="739372" customHeight="1"/>
    <row r="739374" customHeight="1"/>
    <row r="739376" customHeight="1"/>
    <row r="739378" customHeight="1"/>
    <row r="739380" customHeight="1"/>
    <row r="739382" customHeight="1"/>
    <row r="739384" customHeight="1"/>
    <row r="739386" customHeight="1"/>
    <row r="739388" customHeight="1"/>
    <row r="739390" customHeight="1"/>
    <row r="739392" customHeight="1"/>
    <row r="739394" customHeight="1"/>
    <row r="739396" customHeight="1"/>
    <row r="739398" customHeight="1"/>
    <row r="739400" customHeight="1"/>
    <row r="739402" customHeight="1"/>
    <row r="739404" customHeight="1"/>
    <row r="739406" customHeight="1"/>
    <row r="739408" customHeight="1"/>
    <row r="739410" customHeight="1"/>
    <row r="739412" customHeight="1"/>
    <row r="739414" customHeight="1"/>
    <row r="739416" customHeight="1"/>
    <row r="739418" customHeight="1"/>
    <row r="739420" customHeight="1"/>
    <row r="739422" customHeight="1"/>
    <row r="739424" customHeight="1"/>
    <row r="739426" customHeight="1"/>
    <row r="739428" customHeight="1"/>
    <row r="739430" customHeight="1"/>
    <row r="739432" customHeight="1"/>
    <row r="739434" customHeight="1"/>
    <row r="739436" customHeight="1"/>
    <row r="739438" customHeight="1"/>
    <row r="739440" customHeight="1"/>
    <row r="739442" customHeight="1"/>
    <row r="739444" customHeight="1"/>
    <row r="739446" customHeight="1"/>
    <row r="739448" customHeight="1"/>
    <row r="739450" customHeight="1"/>
    <row r="739452" customHeight="1"/>
    <row r="739454" customHeight="1"/>
    <row r="739456" customHeight="1"/>
    <row r="739458" customHeight="1"/>
    <row r="739460" customHeight="1"/>
    <row r="739462" customHeight="1"/>
    <row r="739464" customHeight="1"/>
    <row r="739466" customHeight="1"/>
    <row r="739468" customHeight="1"/>
    <row r="739470" customHeight="1"/>
    <row r="739472" customHeight="1"/>
    <row r="739474" customHeight="1"/>
    <row r="739476" customHeight="1"/>
    <row r="739478" customHeight="1"/>
    <row r="739480" customHeight="1"/>
    <row r="739482" customHeight="1"/>
    <row r="739484" customHeight="1"/>
    <row r="739486" customHeight="1"/>
    <row r="739488" customHeight="1"/>
    <row r="739490" customHeight="1"/>
    <row r="739492" customHeight="1"/>
    <row r="739494" customHeight="1"/>
    <row r="739496" customHeight="1"/>
    <row r="739498" customHeight="1"/>
    <row r="739500" customHeight="1"/>
    <row r="739502" customHeight="1"/>
    <row r="739504" customHeight="1"/>
    <row r="739506" customHeight="1"/>
    <row r="739508" customHeight="1"/>
    <row r="739510" customHeight="1"/>
    <row r="739512" customHeight="1"/>
    <row r="739514" customHeight="1"/>
    <row r="739516" customHeight="1"/>
    <row r="739518" customHeight="1"/>
    <row r="739520" customHeight="1"/>
    <row r="739522" customHeight="1"/>
    <row r="739524" customHeight="1"/>
    <row r="739526" customHeight="1"/>
    <row r="739528" customHeight="1"/>
    <row r="739530" customHeight="1"/>
    <row r="739532" customHeight="1"/>
    <row r="739534" customHeight="1"/>
    <row r="739536" customHeight="1"/>
    <row r="739538" customHeight="1"/>
    <row r="739540" customHeight="1"/>
    <row r="739542" customHeight="1"/>
    <row r="739544" customHeight="1"/>
    <row r="739546" customHeight="1"/>
    <row r="739548" customHeight="1"/>
    <row r="739550" customHeight="1"/>
    <row r="739552" customHeight="1"/>
    <row r="739554" customHeight="1"/>
    <row r="739556" customHeight="1"/>
    <row r="739558" customHeight="1"/>
    <row r="739560" customHeight="1"/>
    <row r="739562" customHeight="1"/>
    <row r="739564" customHeight="1"/>
    <row r="739566" customHeight="1"/>
    <row r="739568" customHeight="1"/>
    <row r="739570" customHeight="1"/>
    <row r="739572" customHeight="1"/>
    <row r="739574" customHeight="1"/>
    <row r="739576" customHeight="1"/>
    <row r="739578" customHeight="1"/>
    <row r="739580" customHeight="1"/>
    <row r="739582" customHeight="1"/>
    <row r="739584" customHeight="1"/>
    <row r="739586" customHeight="1"/>
    <row r="739588" customHeight="1"/>
    <row r="739590" customHeight="1"/>
    <row r="739592" customHeight="1"/>
    <row r="739594" customHeight="1"/>
    <row r="739596" customHeight="1"/>
    <row r="739598" customHeight="1"/>
    <row r="739600" customHeight="1"/>
    <row r="739602" customHeight="1"/>
    <row r="739604" customHeight="1"/>
    <row r="739606" customHeight="1"/>
    <row r="739608" customHeight="1"/>
    <row r="739610" customHeight="1"/>
    <row r="739612" customHeight="1"/>
    <row r="739614" customHeight="1"/>
    <row r="739616" customHeight="1"/>
    <row r="739618" customHeight="1"/>
    <row r="739620" customHeight="1"/>
    <row r="739622" customHeight="1"/>
    <row r="739624" customHeight="1"/>
    <row r="739626" customHeight="1"/>
    <row r="739628" customHeight="1"/>
    <row r="739630" customHeight="1"/>
    <row r="739632" customHeight="1"/>
    <row r="739634" customHeight="1"/>
    <row r="739636" customHeight="1"/>
    <row r="739638" customHeight="1"/>
    <row r="739640" customHeight="1"/>
    <row r="739642" customHeight="1"/>
    <row r="739644" customHeight="1"/>
    <row r="739646" customHeight="1"/>
    <row r="739648" customHeight="1"/>
    <row r="739650" customHeight="1"/>
    <row r="739652" customHeight="1"/>
    <row r="739654" customHeight="1"/>
    <row r="739656" customHeight="1"/>
    <row r="739658" customHeight="1"/>
    <row r="739660" customHeight="1"/>
    <row r="739662" customHeight="1"/>
    <row r="739664" customHeight="1"/>
    <row r="739666" customHeight="1"/>
    <row r="739668" customHeight="1"/>
    <row r="739670" customHeight="1"/>
    <row r="739672" customHeight="1"/>
    <row r="739674" customHeight="1"/>
    <row r="739676" customHeight="1"/>
    <row r="739678" customHeight="1"/>
    <row r="739680" customHeight="1"/>
    <row r="739682" customHeight="1"/>
    <row r="739684" customHeight="1"/>
    <row r="739686" customHeight="1"/>
    <row r="739688" customHeight="1"/>
    <row r="739690" customHeight="1"/>
    <row r="739692" customHeight="1"/>
    <row r="739694" customHeight="1"/>
    <row r="739696" customHeight="1"/>
    <row r="739698" customHeight="1"/>
    <row r="739700" customHeight="1"/>
    <row r="739702" customHeight="1"/>
    <row r="739704" customHeight="1"/>
    <row r="739706" customHeight="1"/>
    <row r="739708" customHeight="1"/>
    <row r="739710" customHeight="1"/>
    <row r="739712" customHeight="1"/>
    <row r="739714" customHeight="1"/>
    <row r="739716" customHeight="1"/>
    <row r="739718" customHeight="1"/>
    <row r="739720" customHeight="1"/>
    <row r="739722" customHeight="1"/>
    <row r="739724" customHeight="1"/>
    <row r="739726" customHeight="1"/>
    <row r="739728" customHeight="1"/>
    <row r="739730" customHeight="1"/>
    <row r="739732" customHeight="1"/>
    <row r="739734" customHeight="1"/>
    <row r="739736" customHeight="1"/>
    <row r="739738" customHeight="1"/>
    <row r="739740" customHeight="1"/>
    <row r="739742" customHeight="1"/>
    <row r="739744" customHeight="1"/>
    <row r="739746" customHeight="1"/>
    <row r="739748" customHeight="1"/>
    <row r="739750" customHeight="1"/>
    <row r="739752" customHeight="1"/>
    <row r="739754" customHeight="1"/>
    <row r="739756" customHeight="1"/>
    <row r="739758" customHeight="1"/>
    <row r="739760" customHeight="1"/>
    <row r="739762" customHeight="1"/>
    <row r="739764" customHeight="1"/>
    <row r="739766" customHeight="1"/>
    <row r="739768" customHeight="1"/>
    <row r="739770" customHeight="1"/>
    <row r="739772" customHeight="1"/>
    <row r="739774" customHeight="1"/>
    <row r="739776" customHeight="1"/>
    <row r="739778" customHeight="1"/>
    <row r="739780" customHeight="1"/>
    <row r="739782" customHeight="1"/>
    <row r="739784" customHeight="1"/>
    <row r="739786" customHeight="1"/>
    <row r="739788" customHeight="1"/>
    <row r="739790" customHeight="1"/>
    <row r="739792" customHeight="1"/>
    <row r="739794" customHeight="1"/>
    <row r="739796" customHeight="1"/>
    <row r="739798" customHeight="1"/>
    <row r="739800" customHeight="1"/>
    <row r="739802" customHeight="1"/>
    <row r="739804" customHeight="1"/>
    <row r="739806" customHeight="1"/>
    <row r="739808" customHeight="1"/>
    <row r="739810" customHeight="1"/>
    <row r="739812" customHeight="1"/>
    <row r="739814" customHeight="1"/>
    <row r="739816" customHeight="1"/>
    <row r="739818" customHeight="1"/>
    <row r="739820" customHeight="1"/>
    <row r="739822" customHeight="1"/>
    <row r="739824" customHeight="1"/>
    <row r="739826" customHeight="1"/>
    <row r="739828" customHeight="1"/>
    <row r="739830" customHeight="1"/>
    <row r="739832" customHeight="1"/>
    <row r="739834" customHeight="1"/>
    <row r="739836" customHeight="1"/>
    <row r="739838" customHeight="1"/>
    <row r="739840" customHeight="1"/>
    <row r="739842" customHeight="1"/>
    <row r="739844" customHeight="1"/>
    <row r="739846" customHeight="1"/>
    <row r="739848" customHeight="1"/>
    <row r="739850" customHeight="1"/>
    <row r="739852" customHeight="1"/>
    <row r="739854" customHeight="1"/>
    <row r="739856" customHeight="1"/>
    <row r="739858" customHeight="1"/>
    <row r="739860" customHeight="1"/>
    <row r="739862" customHeight="1"/>
    <row r="739864" customHeight="1"/>
    <row r="739866" customHeight="1"/>
    <row r="739868" customHeight="1"/>
    <row r="739870" customHeight="1"/>
    <row r="739872" customHeight="1"/>
    <row r="739874" customHeight="1"/>
    <row r="739876" customHeight="1"/>
    <row r="739878" customHeight="1"/>
    <row r="739880" customHeight="1"/>
    <row r="739882" customHeight="1"/>
    <row r="739884" customHeight="1"/>
    <row r="739886" customHeight="1"/>
    <row r="739888" customHeight="1"/>
    <row r="739890" customHeight="1"/>
    <row r="739892" customHeight="1"/>
    <row r="739894" customHeight="1"/>
    <row r="739896" customHeight="1"/>
    <row r="739898" customHeight="1"/>
    <row r="739900" customHeight="1"/>
    <row r="739902" customHeight="1"/>
    <row r="739904" customHeight="1"/>
    <row r="739906" customHeight="1"/>
    <row r="739908" customHeight="1"/>
    <row r="739910" customHeight="1"/>
    <row r="739912" customHeight="1"/>
    <row r="739914" customHeight="1"/>
    <row r="739916" customHeight="1"/>
    <row r="739918" customHeight="1"/>
    <row r="739920" customHeight="1"/>
    <row r="739922" customHeight="1"/>
    <row r="739924" customHeight="1"/>
    <row r="739926" customHeight="1"/>
    <row r="739928" customHeight="1"/>
    <row r="739930" customHeight="1"/>
    <row r="739932" customHeight="1"/>
    <row r="739934" customHeight="1"/>
    <row r="739936" customHeight="1"/>
    <row r="739938" customHeight="1"/>
    <row r="739940" customHeight="1"/>
    <row r="739942" customHeight="1"/>
    <row r="739944" customHeight="1"/>
    <row r="739946" customHeight="1"/>
    <row r="739948" customHeight="1"/>
    <row r="739950" customHeight="1"/>
    <row r="739952" customHeight="1"/>
    <row r="739954" customHeight="1"/>
    <row r="739956" customHeight="1"/>
    <row r="739958" customHeight="1"/>
    <row r="739960" customHeight="1"/>
    <row r="739962" customHeight="1"/>
    <row r="739964" customHeight="1"/>
    <row r="739966" customHeight="1"/>
    <row r="739968" customHeight="1"/>
    <row r="739970" customHeight="1"/>
    <row r="739972" customHeight="1"/>
    <row r="739974" customHeight="1"/>
    <row r="739976" customHeight="1"/>
    <row r="739978" customHeight="1"/>
    <row r="739980" customHeight="1"/>
    <row r="739982" customHeight="1"/>
    <row r="739984" customHeight="1"/>
    <row r="739986" customHeight="1"/>
    <row r="739988" customHeight="1"/>
    <row r="739990" customHeight="1"/>
    <row r="739992" customHeight="1"/>
    <row r="739994" customHeight="1"/>
    <row r="739996" customHeight="1"/>
    <row r="739998" customHeight="1"/>
    <row r="740000" customHeight="1"/>
    <row r="740002" customHeight="1"/>
    <row r="740004" customHeight="1"/>
    <row r="740006" customHeight="1"/>
    <row r="740008" customHeight="1"/>
    <row r="740010" customHeight="1"/>
    <row r="740012" customHeight="1"/>
    <row r="740014" customHeight="1"/>
    <row r="740016" customHeight="1"/>
    <row r="740018" customHeight="1"/>
    <row r="740020" customHeight="1"/>
    <row r="740022" customHeight="1"/>
    <row r="740024" customHeight="1"/>
    <row r="740026" customHeight="1"/>
    <row r="740028" customHeight="1"/>
    <row r="740030" customHeight="1"/>
    <row r="740032" customHeight="1"/>
    <row r="740034" customHeight="1"/>
    <row r="740036" customHeight="1"/>
    <row r="740038" customHeight="1"/>
    <row r="740040" customHeight="1"/>
    <row r="740042" customHeight="1"/>
    <row r="740044" customHeight="1"/>
    <row r="740046" customHeight="1"/>
    <row r="740048" customHeight="1"/>
    <row r="740050" customHeight="1"/>
    <row r="740052" customHeight="1"/>
    <row r="740054" customHeight="1"/>
    <row r="740056" customHeight="1"/>
    <row r="740058" customHeight="1"/>
    <row r="740060" customHeight="1"/>
    <row r="740062" customHeight="1"/>
    <row r="740064" customHeight="1"/>
    <row r="740066" customHeight="1"/>
    <row r="740068" customHeight="1"/>
    <row r="740070" customHeight="1"/>
    <row r="740072" customHeight="1"/>
    <row r="740074" customHeight="1"/>
    <row r="740076" customHeight="1"/>
    <row r="740078" customHeight="1"/>
    <row r="740080" customHeight="1"/>
    <row r="740082" customHeight="1"/>
    <row r="740084" customHeight="1"/>
    <row r="740086" customHeight="1"/>
    <row r="740088" customHeight="1"/>
    <row r="740090" customHeight="1"/>
    <row r="740092" customHeight="1"/>
    <row r="740094" customHeight="1"/>
    <row r="740096" customHeight="1"/>
    <row r="740098" customHeight="1"/>
    <row r="740100" customHeight="1"/>
    <row r="740102" customHeight="1"/>
    <row r="740104" customHeight="1"/>
    <row r="740106" customHeight="1"/>
    <row r="740108" customHeight="1"/>
    <row r="740110" customHeight="1"/>
    <row r="740112" customHeight="1"/>
    <row r="740114" customHeight="1"/>
    <row r="740116" customHeight="1"/>
    <row r="740118" customHeight="1"/>
    <row r="740120" customHeight="1"/>
    <row r="740122" customHeight="1"/>
    <row r="740124" customHeight="1"/>
    <row r="740126" customHeight="1"/>
    <row r="740128" customHeight="1"/>
    <row r="740130" customHeight="1"/>
    <row r="740132" customHeight="1"/>
    <row r="740134" customHeight="1"/>
    <row r="740136" customHeight="1"/>
    <row r="740138" customHeight="1"/>
    <row r="740140" customHeight="1"/>
    <row r="740142" customHeight="1"/>
    <row r="740144" customHeight="1"/>
    <row r="740146" customHeight="1"/>
    <row r="740148" customHeight="1"/>
    <row r="740150" customHeight="1"/>
    <row r="740152" customHeight="1"/>
    <row r="740154" customHeight="1"/>
    <row r="740156" customHeight="1"/>
    <row r="740158" customHeight="1"/>
    <row r="740160" customHeight="1"/>
    <row r="740162" customHeight="1"/>
    <row r="740164" customHeight="1"/>
    <row r="740166" customHeight="1"/>
    <row r="740168" customHeight="1"/>
    <row r="740170" customHeight="1"/>
    <row r="740172" customHeight="1"/>
    <row r="740174" customHeight="1"/>
    <row r="740176" customHeight="1"/>
    <row r="740178" customHeight="1"/>
    <row r="740180" customHeight="1"/>
    <row r="740182" customHeight="1"/>
    <row r="740184" customHeight="1"/>
    <row r="740186" customHeight="1"/>
    <row r="740188" customHeight="1"/>
    <row r="740190" customHeight="1"/>
    <row r="740192" customHeight="1"/>
    <row r="740194" customHeight="1"/>
    <row r="740196" customHeight="1"/>
    <row r="740198" customHeight="1"/>
    <row r="740200" customHeight="1"/>
    <row r="740202" customHeight="1"/>
    <row r="740204" customHeight="1"/>
    <row r="740206" customHeight="1"/>
    <row r="740208" customHeight="1"/>
    <row r="740210" customHeight="1"/>
    <row r="740212" customHeight="1"/>
    <row r="740214" customHeight="1"/>
    <row r="740216" customHeight="1"/>
    <row r="740218" customHeight="1"/>
    <row r="740220" customHeight="1"/>
    <row r="740222" customHeight="1"/>
    <row r="740224" customHeight="1"/>
    <row r="740226" customHeight="1"/>
    <row r="740228" customHeight="1"/>
    <row r="740230" customHeight="1"/>
    <row r="740232" customHeight="1"/>
    <row r="740234" customHeight="1"/>
    <row r="740236" customHeight="1"/>
    <row r="740238" customHeight="1"/>
    <row r="740240" customHeight="1"/>
    <row r="740242" customHeight="1"/>
    <row r="740244" customHeight="1"/>
    <row r="740246" customHeight="1"/>
    <row r="740248" customHeight="1"/>
    <row r="740250" customHeight="1"/>
    <row r="740252" customHeight="1"/>
    <row r="740254" customHeight="1"/>
    <row r="740256" customHeight="1"/>
    <row r="740258" customHeight="1"/>
    <row r="740260" customHeight="1"/>
    <row r="740262" customHeight="1"/>
    <row r="740264" customHeight="1"/>
    <row r="740266" customHeight="1"/>
    <row r="740268" customHeight="1"/>
    <row r="740270" customHeight="1"/>
    <row r="740272" customHeight="1"/>
    <row r="740274" customHeight="1"/>
    <row r="740276" customHeight="1"/>
    <row r="740278" customHeight="1"/>
    <row r="740280" customHeight="1"/>
    <row r="740282" customHeight="1"/>
    <row r="740284" customHeight="1"/>
    <row r="740286" customHeight="1"/>
    <row r="740288" customHeight="1"/>
    <row r="740290" customHeight="1"/>
    <row r="740292" customHeight="1"/>
    <row r="740294" customHeight="1"/>
    <row r="740296" customHeight="1"/>
    <row r="740298" customHeight="1"/>
    <row r="740300" customHeight="1"/>
    <row r="740302" customHeight="1"/>
    <row r="740304" customHeight="1"/>
    <row r="740306" customHeight="1"/>
    <row r="740308" customHeight="1"/>
    <row r="740310" customHeight="1"/>
    <row r="740312" customHeight="1"/>
    <row r="740314" customHeight="1"/>
    <row r="740316" customHeight="1"/>
    <row r="740318" customHeight="1"/>
    <row r="740320" customHeight="1"/>
    <row r="740322" customHeight="1"/>
    <row r="740324" customHeight="1"/>
    <row r="740326" customHeight="1"/>
    <row r="740328" customHeight="1"/>
    <row r="740330" customHeight="1"/>
    <row r="740332" customHeight="1"/>
    <row r="740334" customHeight="1"/>
    <row r="740336" customHeight="1"/>
    <row r="740338" customHeight="1"/>
    <row r="740340" customHeight="1"/>
    <row r="740342" customHeight="1"/>
    <row r="740344" customHeight="1"/>
    <row r="740346" customHeight="1"/>
    <row r="740348" customHeight="1"/>
    <row r="740350" customHeight="1"/>
    <row r="740352" customHeight="1"/>
    <row r="740354" customHeight="1"/>
    <row r="740356" customHeight="1"/>
    <row r="740358" customHeight="1"/>
    <row r="740360" customHeight="1"/>
    <row r="740362" customHeight="1"/>
    <row r="740364" customHeight="1"/>
    <row r="740366" customHeight="1"/>
    <row r="740368" customHeight="1"/>
    <row r="740370" customHeight="1"/>
    <row r="740372" customHeight="1"/>
    <row r="740374" customHeight="1"/>
    <row r="740376" customHeight="1"/>
    <row r="740378" customHeight="1"/>
    <row r="740380" customHeight="1"/>
    <row r="740382" customHeight="1"/>
    <row r="740384" customHeight="1"/>
    <row r="740386" customHeight="1"/>
    <row r="740388" customHeight="1"/>
    <row r="740390" customHeight="1"/>
    <row r="740392" customHeight="1"/>
    <row r="740394" customHeight="1"/>
    <row r="740396" customHeight="1"/>
    <row r="740398" customHeight="1"/>
    <row r="740400" customHeight="1"/>
    <row r="740402" customHeight="1"/>
    <row r="740404" customHeight="1"/>
    <row r="740406" customHeight="1"/>
    <row r="740408" customHeight="1"/>
    <row r="740410" customHeight="1"/>
    <row r="740412" customHeight="1"/>
    <row r="740414" customHeight="1"/>
    <row r="740416" customHeight="1"/>
    <row r="740418" customHeight="1"/>
    <row r="740420" customHeight="1"/>
    <row r="740422" customHeight="1"/>
    <row r="740424" customHeight="1"/>
    <row r="740426" customHeight="1"/>
    <row r="740428" customHeight="1"/>
    <row r="740430" customHeight="1"/>
    <row r="740432" customHeight="1"/>
    <row r="740434" customHeight="1"/>
    <row r="740436" customHeight="1"/>
    <row r="740438" customHeight="1"/>
    <row r="740440" customHeight="1"/>
    <row r="740442" customHeight="1"/>
    <row r="740444" customHeight="1"/>
    <row r="740446" customHeight="1"/>
    <row r="740448" customHeight="1"/>
    <row r="740450" customHeight="1"/>
    <row r="740452" customHeight="1"/>
    <row r="740454" customHeight="1"/>
    <row r="740456" customHeight="1"/>
    <row r="740458" customHeight="1"/>
    <row r="740460" customHeight="1"/>
    <row r="740462" customHeight="1"/>
    <row r="740464" customHeight="1"/>
    <row r="740466" customHeight="1"/>
    <row r="740468" customHeight="1"/>
    <row r="740470" customHeight="1"/>
    <row r="740472" customHeight="1"/>
    <row r="740474" customHeight="1"/>
    <row r="740476" customHeight="1"/>
    <row r="740478" customHeight="1"/>
    <row r="740480" customHeight="1"/>
    <row r="740482" customHeight="1"/>
    <row r="740484" customHeight="1"/>
    <row r="740486" customHeight="1"/>
    <row r="740488" customHeight="1"/>
    <row r="740490" customHeight="1"/>
    <row r="740492" customHeight="1"/>
    <row r="740494" customHeight="1"/>
    <row r="740496" customHeight="1"/>
    <row r="740498" customHeight="1"/>
    <row r="740500" customHeight="1"/>
    <row r="740502" customHeight="1"/>
    <row r="740504" customHeight="1"/>
    <row r="740506" customHeight="1"/>
    <row r="740508" customHeight="1"/>
    <row r="740510" customHeight="1"/>
    <row r="740512" customHeight="1"/>
    <row r="740514" customHeight="1"/>
    <row r="740516" customHeight="1"/>
    <row r="740518" customHeight="1"/>
    <row r="740520" customHeight="1"/>
    <row r="740522" customHeight="1"/>
    <row r="740524" customHeight="1"/>
    <row r="740526" customHeight="1"/>
    <row r="740528" customHeight="1"/>
    <row r="740530" customHeight="1"/>
    <row r="740532" customHeight="1"/>
    <row r="740534" customHeight="1"/>
    <row r="740536" customHeight="1"/>
    <row r="740538" customHeight="1"/>
    <row r="740540" customHeight="1"/>
    <row r="740542" customHeight="1"/>
    <row r="740544" customHeight="1"/>
    <row r="740546" customHeight="1"/>
    <row r="740548" customHeight="1"/>
    <row r="740550" customHeight="1"/>
    <row r="740552" customHeight="1"/>
    <row r="740554" customHeight="1"/>
    <row r="740556" customHeight="1"/>
    <row r="740558" customHeight="1"/>
    <row r="740560" customHeight="1"/>
    <row r="740562" customHeight="1"/>
    <row r="740564" customHeight="1"/>
    <row r="740566" customHeight="1"/>
    <row r="740568" customHeight="1"/>
    <row r="740570" customHeight="1"/>
    <row r="740572" customHeight="1"/>
    <row r="740574" customHeight="1"/>
    <row r="740576" customHeight="1"/>
    <row r="740578" customHeight="1"/>
    <row r="740580" customHeight="1"/>
    <row r="740582" customHeight="1"/>
    <row r="740584" customHeight="1"/>
    <row r="740586" customHeight="1"/>
    <row r="740588" customHeight="1"/>
    <row r="740590" customHeight="1"/>
    <row r="740592" customHeight="1"/>
    <row r="740594" customHeight="1"/>
    <row r="740596" customHeight="1"/>
    <row r="740598" customHeight="1"/>
    <row r="740600" customHeight="1"/>
    <row r="740602" customHeight="1"/>
    <row r="740604" customHeight="1"/>
    <row r="740606" customHeight="1"/>
    <row r="740608" customHeight="1"/>
    <row r="740610" customHeight="1"/>
    <row r="740612" customHeight="1"/>
    <row r="740614" customHeight="1"/>
    <row r="740616" customHeight="1"/>
    <row r="740618" customHeight="1"/>
    <row r="740620" customHeight="1"/>
    <row r="740622" customHeight="1"/>
    <row r="740624" customHeight="1"/>
    <row r="740626" customHeight="1"/>
    <row r="740628" customHeight="1"/>
    <row r="740630" customHeight="1"/>
    <row r="740632" customHeight="1"/>
    <row r="740634" customHeight="1"/>
    <row r="740636" customHeight="1"/>
    <row r="740638" customHeight="1"/>
    <row r="740640" customHeight="1"/>
    <row r="740642" customHeight="1"/>
    <row r="740644" customHeight="1"/>
    <row r="740646" customHeight="1"/>
    <row r="740648" customHeight="1"/>
    <row r="740650" customHeight="1"/>
    <row r="740652" customHeight="1"/>
    <row r="740654" customHeight="1"/>
    <row r="740656" customHeight="1"/>
    <row r="740658" customHeight="1"/>
    <row r="740660" customHeight="1"/>
    <row r="740662" customHeight="1"/>
    <row r="740664" customHeight="1"/>
    <row r="740666" customHeight="1"/>
    <row r="740668" customHeight="1"/>
    <row r="740670" customHeight="1"/>
    <row r="740672" customHeight="1"/>
    <row r="740674" customHeight="1"/>
    <row r="740676" customHeight="1"/>
    <row r="740678" customHeight="1"/>
    <row r="740680" customHeight="1"/>
    <row r="740682" customHeight="1"/>
    <row r="740684" customHeight="1"/>
    <row r="740686" customHeight="1"/>
    <row r="740688" customHeight="1"/>
    <row r="740690" customHeight="1"/>
    <row r="740692" customHeight="1"/>
    <row r="740694" customHeight="1"/>
    <row r="740696" customHeight="1"/>
    <row r="740698" customHeight="1"/>
    <row r="740700" customHeight="1"/>
    <row r="740702" customHeight="1"/>
    <row r="740704" customHeight="1"/>
    <row r="740706" customHeight="1"/>
    <row r="740708" customHeight="1"/>
    <row r="740710" customHeight="1"/>
    <row r="740712" customHeight="1"/>
    <row r="740714" customHeight="1"/>
    <row r="740716" customHeight="1"/>
    <row r="740718" customHeight="1"/>
    <row r="740720" customHeight="1"/>
    <row r="740722" customHeight="1"/>
    <row r="740724" customHeight="1"/>
    <row r="740726" customHeight="1"/>
    <row r="740728" customHeight="1"/>
    <row r="740730" customHeight="1"/>
    <row r="740732" customHeight="1"/>
    <row r="740734" customHeight="1"/>
    <row r="740736" customHeight="1"/>
    <row r="740738" customHeight="1"/>
    <row r="740740" customHeight="1"/>
    <row r="740742" customHeight="1"/>
    <row r="740744" customHeight="1"/>
    <row r="740746" customHeight="1"/>
    <row r="740748" customHeight="1"/>
    <row r="740750" customHeight="1"/>
    <row r="740752" customHeight="1"/>
    <row r="740754" customHeight="1"/>
    <row r="740756" customHeight="1"/>
    <row r="740758" customHeight="1"/>
    <row r="740760" customHeight="1"/>
    <row r="740762" customHeight="1"/>
    <row r="740764" customHeight="1"/>
    <row r="740766" customHeight="1"/>
    <row r="740768" customHeight="1"/>
    <row r="740770" customHeight="1"/>
    <row r="740772" customHeight="1"/>
    <row r="740774" customHeight="1"/>
    <row r="740776" customHeight="1"/>
    <row r="740778" customHeight="1"/>
    <row r="740780" customHeight="1"/>
    <row r="740782" customHeight="1"/>
    <row r="740784" customHeight="1"/>
    <row r="740786" customHeight="1"/>
    <row r="740788" customHeight="1"/>
    <row r="740790" customHeight="1"/>
    <row r="740792" customHeight="1"/>
    <row r="740794" customHeight="1"/>
    <row r="740796" customHeight="1"/>
    <row r="740798" customHeight="1"/>
    <row r="740800" customHeight="1"/>
    <row r="740802" customHeight="1"/>
    <row r="740804" customHeight="1"/>
    <row r="740806" customHeight="1"/>
    <row r="740808" customHeight="1"/>
    <row r="740810" customHeight="1"/>
    <row r="740812" customHeight="1"/>
    <row r="740814" customHeight="1"/>
    <row r="740816" customHeight="1"/>
    <row r="740818" customHeight="1"/>
    <row r="740820" customHeight="1"/>
    <row r="740822" customHeight="1"/>
    <row r="740824" customHeight="1"/>
    <row r="740826" customHeight="1"/>
    <row r="740828" customHeight="1"/>
    <row r="740830" customHeight="1"/>
    <row r="740832" customHeight="1"/>
    <row r="740834" customHeight="1"/>
    <row r="740836" customHeight="1"/>
    <row r="740838" customHeight="1"/>
    <row r="740840" customHeight="1"/>
    <row r="740842" customHeight="1"/>
    <row r="740844" customHeight="1"/>
    <row r="740846" customHeight="1"/>
    <row r="740848" customHeight="1"/>
    <row r="740850" customHeight="1"/>
    <row r="740852" customHeight="1"/>
    <row r="740854" customHeight="1"/>
    <row r="740856" customHeight="1"/>
    <row r="740858" customHeight="1"/>
    <row r="740860" customHeight="1"/>
    <row r="740862" customHeight="1"/>
    <row r="740864" customHeight="1"/>
    <row r="740866" customHeight="1"/>
    <row r="740868" customHeight="1"/>
    <row r="740870" customHeight="1"/>
    <row r="740872" customHeight="1"/>
    <row r="740874" customHeight="1"/>
    <row r="740876" customHeight="1"/>
    <row r="740878" customHeight="1"/>
    <row r="740880" customHeight="1"/>
    <row r="740882" customHeight="1"/>
    <row r="740884" customHeight="1"/>
    <row r="740886" customHeight="1"/>
    <row r="740888" customHeight="1"/>
    <row r="740890" customHeight="1"/>
    <row r="740892" customHeight="1"/>
    <row r="740894" customHeight="1"/>
    <row r="740896" customHeight="1"/>
    <row r="740898" customHeight="1"/>
    <row r="740900" customHeight="1"/>
    <row r="740902" customHeight="1"/>
    <row r="740904" customHeight="1"/>
    <row r="740906" customHeight="1"/>
    <row r="740908" customHeight="1"/>
    <row r="740910" customHeight="1"/>
    <row r="740912" customHeight="1"/>
    <row r="740914" customHeight="1"/>
    <row r="740916" customHeight="1"/>
    <row r="740918" customHeight="1"/>
    <row r="740920" customHeight="1"/>
    <row r="740922" customHeight="1"/>
    <row r="740924" customHeight="1"/>
    <row r="740926" customHeight="1"/>
    <row r="740928" customHeight="1"/>
    <row r="740930" customHeight="1"/>
    <row r="740932" customHeight="1"/>
    <row r="740934" customHeight="1"/>
    <row r="740936" customHeight="1"/>
    <row r="740938" customHeight="1"/>
    <row r="740940" customHeight="1"/>
    <row r="740942" customHeight="1"/>
    <row r="740944" customHeight="1"/>
    <row r="740946" customHeight="1"/>
    <row r="740948" customHeight="1"/>
    <row r="740950" customHeight="1"/>
    <row r="740952" customHeight="1"/>
    <row r="740954" customHeight="1"/>
    <row r="740956" customHeight="1"/>
    <row r="740958" customHeight="1"/>
    <row r="740960" customHeight="1"/>
    <row r="740962" customHeight="1"/>
    <row r="740964" customHeight="1"/>
    <row r="740966" customHeight="1"/>
    <row r="740968" customHeight="1"/>
    <row r="740970" customHeight="1"/>
    <row r="740972" customHeight="1"/>
    <row r="740974" customHeight="1"/>
    <row r="740976" customHeight="1"/>
    <row r="740978" customHeight="1"/>
    <row r="740980" customHeight="1"/>
    <row r="740982" customHeight="1"/>
    <row r="740984" customHeight="1"/>
    <row r="740986" customHeight="1"/>
    <row r="740988" customHeight="1"/>
    <row r="740990" customHeight="1"/>
    <row r="740992" customHeight="1"/>
    <row r="740994" customHeight="1"/>
    <row r="740996" customHeight="1"/>
    <row r="740998" customHeight="1"/>
    <row r="741000" customHeight="1"/>
    <row r="741002" customHeight="1"/>
    <row r="741004" customHeight="1"/>
    <row r="741006" customHeight="1"/>
    <row r="741008" customHeight="1"/>
    <row r="741010" customHeight="1"/>
    <row r="741012" customHeight="1"/>
    <row r="741014" customHeight="1"/>
    <row r="741016" customHeight="1"/>
    <row r="741018" customHeight="1"/>
    <row r="741020" customHeight="1"/>
    <row r="741022" customHeight="1"/>
    <row r="741024" customHeight="1"/>
    <row r="741026" customHeight="1"/>
    <row r="741028" customHeight="1"/>
    <row r="741030" customHeight="1"/>
    <row r="741032" customHeight="1"/>
    <row r="741034" customHeight="1"/>
    <row r="741036" customHeight="1"/>
    <row r="741038" customHeight="1"/>
    <row r="741040" customHeight="1"/>
    <row r="741042" customHeight="1"/>
    <row r="741044" customHeight="1"/>
    <row r="741046" customHeight="1"/>
    <row r="741048" customHeight="1"/>
    <row r="741050" customHeight="1"/>
    <row r="741052" customHeight="1"/>
    <row r="741054" customHeight="1"/>
    <row r="741056" customHeight="1"/>
    <row r="741058" customHeight="1"/>
    <row r="741060" customHeight="1"/>
    <row r="741062" customHeight="1"/>
    <row r="741064" customHeight="1"/>
    <row r="741066" customHeight="1"/>
    <row r="741068" customHeight="1"/>
    <row r="741070" customHeight="1"/>
    <row r="741072" customHeight="1"/>
    <row r="741074" customHeight="1"/>
    <row r="741076" customHeight="1"/>
    <row r="741078" customHeight="1"/>
    <row r="741080" customHeight="1"/>
    <row r="741082" customHeight="1"/>
    <row r="741084" customHeight="1"/>
    <row r="741086" customHeight="1"/>
    <row r="741088" customHeight="1"/>
    <row r="741090" customHeight="1"/>
    <row r="741092" customHeight="1"/>
    <row r="741094" customHeight="1"/>
    <row r="741096" customHeight="1"/>
    <row r="741098" customHeight="1"/>
    <row r="741100" customHeight="1"/>
    <row r="741102" customHeight="1"/>
    <row r="741104" customHeight="1"/>
    <row r="741106" customHeight="1"/>
    <row r="741108" customHeight="1"/>
    <row r="741110" customHeight="1"/>
    <row r="741112" customHeight="1"/>
    <row r="741114" customHeight="1"/>
    <row r="741116" customHeight="1"/>
    <row r="741118" customHeight="1"/>
    <row r="741120" customHeight="1"/>
    <row r="741122" customHeight="1"/>
    <row r="741124" customHeight="1"/>
    <row r="741126" customHeight="1"/>
    <row r="741128" customHeight="1"/>
    <row r="741130" customHeight="1"/>
    <row r="741132" customHeight="1"/>
    <row r="741134" customHeight="1"/>
    <row r="741136" customHeight="1"/>
    <row r="741138" customHeight="1"/>
    <row r="741140" customHeight="1"/>
    <row r="741142" customHeight="1"/>
    <row r="741144" customHeight="1"/>
    <row r="741146" customHeight="1"/>
    <row r="741148" customHeight="1"/>
    <row r="741150" customHeight="1"/>
    <row r="741152" customHeight="1"/>
    <row r="741154" customHeight="1"/>
    <row r="741156" customHeight="1"/>
    <row r="741158" customHeight="1"/>
    <row r="741160" customHeight="1"/>
    <row r="741162" customHeight="1"/>
    <row r="741164" customHeight="1"/>
    <row r="741166" customHeight="1"/>
    <row r="741168" customHeight="1"/>
    <row r="741170" customHeight="1"/>
    <row r="741172" customHeight="1"/>
    <row r="741174" customHeight="1"/>
    <row r="741176" customHeight="1"/>
    <row r="741178" customHeight="1"/>
    <row r="741180" customHeight="1"/>
    <row r="741182" customHeight="1"/>
    <row r="741184" customHeight="1"/>
    <row r="741186" customHeight="1"/>
    <row r="741188" customHeight="1"/>
    <row r="741190" customHeight="1"/>
    <row r="741192" customHeight="1"/>
    <row r="741194" customHeight="1"/>
    <row r="741196" customHeight="1"/>
    <row r="741198" customHeight="1"/>
    <row r="741200" customHeight="1"/>
    <row r="741202" customHeight="1"/>
    <row r="741204" customHeight="1"/>
    <row r="741206" customHeight="1"/>
    <row r="741208" customHeight="1"/>
    <row r="741210" customHeight="1"/>
    <row r="741212" customHeight="1"/>
    <row r="741214" customHeight="1"/>
    <row r="741216" customHeight="1"/>
    <row r="741218" customHeight="1"/>
    <row r="741220" customHeight="1"/>
    <row r="741222" customHeight="1"/>
    <row r="741224" customHeight="1"/>
    <row r="741226" customHeight="1"/>
    <row r="741228" customHeight="1"/>
    <row r="741230" customHeight="1"/>
    <row r="741232" customHeight="1"/>
    <row r="741234" customHeight="1"/>
    <row r="741236" customHeight="1"/>
    <row r="741238" customHeight="1"/>
    <row r="741240" customHeight="1"/>
    <row r="741242" customHeight="1"/>
    <row r="741244" customHeight="1"/>
    <row r="741246" customHeight="1"/>
    <row r="741248" customHeight="1"/>
    <row r="741250" customHeight="1"/>
    <row r="741252" customHeight="1"/>
    <row r="741254" customHeight="1"/>
    <row r="741256" customHeight="1"/>
    <row r="741258" customHeight="1"/>
    <row r="741260" customHeight="1"/>
    <row r="741262" customHeight="1"/>
    <row r="741264" customHeight="1"/>
    <row r="741266" customHeight="1"/>
    <row r="741268" customHeight="1"/>
    <row r="741270" customHeight="1"/>
    <row r="741272" customHeight="1"/>
    <row r="741274" customHeight="1"/>
    <row r="741276" customHeight="1"/>
    <row r="741278" customHeight="1"/>
    <row r="741280" customHeight="1"/>
    <row r="741282" customHeight="1"/>
    <row r="741284" customHeight="1"/>
    <row r="741286" customHeight="1"/>
    <row r="741288" customHeight="1"/>
    <row r="741290" customHeight="1"/>
    <row r="741292" customHeight="1"/>
    <row r="741294" customHeight="1"/>
    <row r="741296" customHeight="1"/>
    <row r="741298" customHeight="1"/>
    <row r="741300" customHeight="1"/>
    <row r="741302" customHeight="1"/>
    <row r="741304" customHeight="1"/>
    <row r="741306" customHeight="1"/>
    <row r="741308" customHeight="1"/>
    <row r="741310" customHeight="1"/>
    <row r="741312" customHeight="1"/>
    <row r="741314" customHeight="1"/>
    <row r="741316" customHeight="1"/>
    <row r="741318" customHeight="1"/>
    <row r="741320" customHeight="1"/>
    <row r="741322" customHeight="1"/>
    <row r="741324" customHeight="1"/>
    <row r="741326" customHeight="1"/>
    <row r="741328" customHeight="1"/>
    <row r="741330" customHeight="1"/>
    <row r="741332" customHeight="1"/>
    <row r="741334" customHeight="1"/>
    <row r="741336" customHeight="1"/>
    <row r="741338" customHeight="1"/>
    <row r="741340" customHeight="1"/>
    <row r="741342" customHeight="1"/>
    <row r="741344" customHeight="1"/>
    <row r="741346" customHeight="1"/>
    <row r="741348" customHeight="1"/>
    <row r="741350" customHeight="1"/>
    <row r="741352" customHeight="1"/>
    <row r="741354" customHeight="1"/>
    <row r="741356" customHeight="1"/>
    <row r="741358" customHeight="1"/>
    <row r="741360" customHeight="1"/>
    <row r="741362" customHeight="1"/>
    <row r="741364" customHeight="1"/>
    <row r="741366" customHeight="1"/>
    <row r="741368" customHeight="1"/>
    <row r="741370" customHeight="1"/>
    <row r="741372" customHeight="1"/>
    <row r="741374" customHeight="1"/>
    <row r="741376" customHeight="1"/>
    <row r="741378" customHeight="1"/>
    <row r="741380" customHeight="1"/>
    <row r="741382" customHeight="1"/>
    <row r="741384" customHeight="1"/>
    <row r="741386" customHeight="1"/>
    <row r="741388" customHeight="1"/>
    <row r="741390" customHeight="1"/>
    <row r="741392" customHeight="1"/>
    <row r="741394" customHeight="1"/>
    <row r="741396" customHeight="1"/>
    <row r="741398" customHeight="1"/>
    <row r="741400" customHeight="1"/>
    <row r="741402" customHeight="1"/>
    <row r="741404" customHeight="1"/>
    <row r="741406" customHeight="1"/>
    <row r="741408" customHeight="1"/>
    <row r="741410" customHeight="1"/>
    <row r="741412" customHeight="1"/>
    <row r="741414" customHeight="1"/>
    <row r="741416" customHeight="1"/>
    <row r="741418" customHeight="1"/>
    <row r="741420" customHeight="1"/>
    <row r="741422" customHeight="1"/>
    <row r="741424" customHeight="1"/>
    <row r="741426" customHeight="1"/>
    <row r="741428" customHeight="1"/>
    <row r="741430" customHeight="1"/>
    <row r="741432" customHeight="1"/>
    <row r="741434" customHeight="1"/>
    <row r="741436" customHeight="1"/>
    <row r="741438" customHeight="1"/>
    <row r="741440" customHeight="1"/>
    <row r="741442" customHeight="1"/>
    <row r="741444" customHeight="1"/>
    <row r="741446" customHeight="1"/>
    <row r="741448" customHeight="1"/>
    <row r="741450" customHeight="1"/>
    <row r="741452" customHeight="1"/>
    <row r="741454" customHeight="1"/>
    <row r="741456" customHeight="1"/>
    <row r="741458" customHeight="1"/>
    <row r="741460" customHeight="1"/>
    <row r="741462" customHeight="1"/>
    <row r="741464" customHeight="1"/>
    <row r="741466" customHeight="1"/>
    <row r="741468" customHeight="1"/>
    <row r="741470" customHeight="1"/>
    <row r="741472" customHeight="1"/>
    <row r="741474" customHeight="1"/>
    <row r="741476" customHeight="1"/>
    <row r="741478" customHeight="1"/>
    <row r="741480" customHeight="1"/>
    <row r="741482" customHeight="1"/>
    <row r="741484" customHeight="1"/>
    <row r="741486" customHeight="1"/>
    <row r="741488" customHeight="1"/>
    <row r="741490" customHeight="1"/>
    <row r="741492" customHeight="1"/>
    <row r="741494" customHeight="1"/>
    <row r="741496" customHeight="1"/>
    <row r="741498" customHeight="1"/>
    <row r="741500" customHeight="1"/>
    <row r="741502" customHeight="1"/>
    <row r="741504" customHeight="1"/>
    <row r="741506" customHeight="1"/>
    <row r="741508" customHeight="1"/>
    <row r="741510" customHeight="1"/>
    <row r="741512" customHeight="1"/>
    <row r="741514" customHeight="1"/>
    <row r="741516" customHeight="1"/>
    <row r="741518" customHeight="1"/>
    <row r="741520" customHeight="1"/>
    <row r="741522" customHeight="1"/>
    <row r="741524" customHeight="1"/>
    <row r="741526" customHeight="1"/>
    <row r="741528" customHeight="1"/>
    <row r="741530" customHeight="1"/>
    <row r="741532" customHeight="1"/>
    <row r="741534" customHeight="1"/>
    <row r="741536" customHeight="1"/>
    <row r="741538" customHeight="1"/>
    <row r="741540" customHeight="1"/>
    <row r="741542" customHeight="1"/>
    <row r="741544" customHeight="1"/>
    <row r="741546" customHeight="1"/>
    <row r="741548" customHeight="1"/>
    <row r="741550" customHeight="1"/>
    <row r="741552" customHeight="1"/>
    <row r="741554" customHeight="1"/>
    <row r="741556" customHeight="1"/>
    <row r="741558" customHeight="1"/>
    <row r="741560" customHeight="1"/>
    <row r="741562" customHeight="1"/>
    <row r="741564" customHeight="1"/>
    <row r="741566" customHeight="1"/>
    <row r="741568" customHeight="1"/>
    <row r="741570" customHeight="1"/>
    <row r="741572" customHeight="1"/>
    <row r="741574" customHeight="1"/>
    <row r="741576" customHeight="1"/>
    <row r="741578" customHeight="1"/>
    <row r="741580" customHeight="1"/>
    <row r="741582" customHeight="1"/>
    <row r="741584" customHeight="1"/>
    <row r="741586" customHeight="1"/>
    <row r="741588" customHeight="1"/>
    <row r="741590" customHeight="1"/>
    <row r="741592" customHeight="1"/>
    <row r="741594" customHeight="1"/>
    <row r="741596" customHeight="1"/>
    <row r="741598" customHeight="1"/>
    <row r="741600" customHeight="1"/>
    <row r="741602" customHeight="1"/>
    <row r="741604" customHeight="1"/>
    <row r="741606" customHeight="1"/>
    <row r="741608" customHeight="1"/>
    <row r="741610" customHeight="1"/>
    <row r="741612" customHeight="1"/>
    <row r="741614" customHeight="1"/>
    <row r="741616" customHeight="1"/>
    <row r="741618" customHeight="1"/>
    <row r="741620" customHeight="1"/>
    <row r="741622" customHeight="1"/>
    <row r="741624" customHeight="1"/>
    <row r="741626" customHeight="1"/>
    <row r="741628" customHeight="1"/>
    <row r="741630" customHeight="1"/>
    <row r="741632" customHeight="1"/>
    <row r="741634" customHeight="1"/>
    <row r="741636" customHeight="1"/>
    <row r="741638" customHeight="1"/>
    <row r="741640" customHeight="1"/>
    <row r="741642" customHeight="1"/>
    <row r="741644" customHeight="1"/>
    <row r="741646" customHeight="1"/>
    <row r="741648" customHeight="1"/>
    <row r="741650" customHeight="1"/>
    <row r="741652" customHeight="1"/>
    <row r="741654" customHeight="1"/>
    <row r="741656" customHeight="1"/>
    <row r="741658" customHeight="1"/>
    <row r="741660" customHeight="1"/>
    <row r="741662" customHeight="1"/>
    <row r="741664" customHeight="1"/>
    <row r="741666" customHeight="1"/>
    <row r="741668" customHeight="1"/>
    <row r="741670" customHeight="1"/>
    <row r="741672" customHeight="1"/>
    <row r="741674" customHeight="1"/>
    <row r="741676" customHeight="1"/>
    <row r="741678" customHeight="1"/>
    <row r="741680" customHeight="1"/>
    <row r="741682" customHeight="1"/>
    <row r="741684" customHeight="1"/>
    <row r="741686" customHeight="1"/>
    <row r="741688" customHeight="1"/>
    <row r="741690" customHeight="1"/>
    <row r="741692" customHeight="1"/>
    <row r="741694" customHeight="1"/>
    <row r="741696" customHeight="1"/>
    <row r="741698" customHeight="1"/>
    <row r="741700" customHeight="1"/>
    <row r="741702" customHeight="1"/>
    <row r="741704" customHeight="1"/>
    <row r="741706" customHeight="1"/>
    <row r="741708" customHeight="1"/>
    <row r="741710" customHeight="1"/>
    <row r="741712" customHeight="1"/>
    <row r="741714" customHeight="1"/>
    <row r="741716" customHeight="1"/>
    <row r="741718" customHeight="1"/>
    <row r="741720" customHeight="1"/>
    <row r="741722" customHeight="1"/>
    <row r="741724" customHeight="1"/>
    <row r="741726" customHeight="1"/>
    <row r="741728" customHeight="1"/>
    <row r="741730" customHeight="1"/>
    <row r="741732" customHeight="1"/>
    <row r="741734" customHeight="1"/>
    <row r="741736" customHeight="1"/>
    <row r="741738" customHeight="1"/>
    <row r="741740" customHeight="1"/>
    <row r="741742" customHeight="1"/>
    <row r="741744" customHeight="1"/>
    <row r="741746" customHeight="1"/>
    <row r="741748" customHeight="1"/>
    <row r="741750" customHeight="1"/>
    <row r="741752" customHeight="1"/>
    <row r="741754" customHeight="1"/>
    <row r="741756" customHeight="1"/>
    <row r="741758" customHeight="1"/>
    <row r="741760" customHeight="1"/>
    <row r="741762" customHeight="1"/>
    <row r="741764" customHeight="1"/>
    <row r="741766" customHeight="1"/>
    <row r="741768" customHeight="1"/>
    <row r="741770" customHeight="1"/>
    <row r="741772" customHeight="1"/>
    <row r="741774" customHeight="1"/>
    <row r="741776" customHeight="1"/>
    <row r="741778" customHeight="1"/>
    <row r="741780" customHeight="1"/>
    <row r="741782" customHeight="1"/>
    <row r="741784" customHeight="1"/>
    <row r="741786" customHeight="1"/>
    <row r="741788" customHeight="1"/>
    <row r="741790" customHeight="1"/>
    <row r="741792" customHeight="1"/>
    <row r="741794" customHeight="1"/>
    <row r="741796" customHeight="1"/>
    <row r="741798" customHeight="1"/>
    <row r="741800" customHeight="1"/>
    <row r="741802" customHeight="1"/>
    <row r="741804" customHeight="1"/>
    <row r="741806" customHeight="1"/>
    <row r="741808" customHeight="1"/>
    <row r="741810" customHeight="1"/>
    <row r="741812" customHeight="1"/>
    <row r="741814" customHeight="1"/>
    <row r="741816" customHeight="1"/>
    <row r="741818" customHeight="1"/>
    <row r="741820" customHeight="1"/>
    <row r="741822" customHeight="1"/>
    <row r="741824" customHeight="1"/>
    <row r="741826" customHeight="1"/>
    <row r="741828" customHeight="1"/>
    <row r="741830" customHeight="1"/>
    <row r="741832" customHeight="1"/>
    <row r="741834" customHeight="1"/>
    <row r="741836" customHeight="1"/>
    <row r="741838" customHeight="1"/>
    <row r="741840" customHeight="1"/>
    <row r="741842" customHeight="1"/>
    <row r="741844" customHeight="1"/>
    <row r="741846" customHeight="1"/>
    <row r="741848" customHeight="1"/>
    <row r="741850" customHeight="1"/>
    <row r="741852" customHeight="1"/>
    <row r="741854" customHeight="1"/>
    <row r="741856" customHeight="1"/>
    <row r="741858" customHeight="1"/>
    <row r="741860" customHeight="1"/>
    <row r="741862" customHeight="1"/>
    <row r="741864" customHeight="1"/>
    <row r="741866" customHeight="1"/>
    <row r="741868" customHeight="1"/>
    <row r="741870" customHeight="1"/>
    <row r="741872" customHeight="1"/>
    <row r="741874" customHeight="1"/>
    <row r="741876" customHeight="1"/>
    <row r="741878" customHeight="1"/>
    <row r="741880" customHeight="1"/>
    <row r="741882" customHeight="1"/>
    <row r="741884" customHeight="1"/>
    <row r="741886" customHeight="1"/>
    <row r="741888" customHeight="1"/>
    <row r="741890" customHeight="1"/>
    <row r="741892" customHeight="1"/>
    <row r="741894" customHeight="1"/>
    <row r="741896" customHeight="1"/>
    <row r="741898" customHeight="1"/>
    <row r="741900" customHeight="1"/>
    <row r="741902" customHeight="1"/>
    <row r="741904" customHeight="1"/>
    <row r="741906" customHeight="1"/>
    <row r="741908" customHeight="1"/>
    <row r="741910" customHeight="1"/>
    <row r="741912" customHeight="1"/>
    <row r="741914" customHeight="1"/>
    <row r="741916" customHeight="1"/>
    <row r="741918" customHeight="1"/>
    <row r="741920" customHeight="1"/>
    <row r="741922" customHeight="1"/>
    <row r="741924" customHeight="1"/>
    <row r="741926" customHeight="1"/>
    <row r="741928" customHeight="1"/>
    <row r="741930" customHeight="1"/>
    <row r="741932" customHeight="1"/>
    <row r="741934" customHeight="1"/>
    <row r="741936" customHeight="1"/>
    <row r="741938" customHeight="1"/>
    <row r="741940" customHeight="1"/>
    <row r="741942" customHeight="1"/>
    <row r="741944" customHeight="1"/>
    <row r="741946" customHeight="1"/>
    <row r="741948" customHeight="1"/>
    <row r="741950" customHeight="1"/>
    <row r="741952" customHeight="1"/>
    <row r="741954" customHeight="1"/>
    <row r="741956" customHeight="1"/>
    <row r="741958" customHeight="1"/>
    <row r="741960" customHeight="1"/>
    <row r="741962" customHeight="1"/>
    <row r="741964" customHeight="1"/>
    <row r="741966" customHeight="1"/>
    <row r="741968" customHeight="1"/>
    <row r="741970" customHeight="1"/>
    <row r="741972" customHeight="1"/>
    <row r="741974" customHeight="1"/>
    <row r="741976" customHeight="1"/>
    <row r="741978" customHeight="1"/>
    <row r="741980" customHeight="1"/>
    <row r="741982" customHeight="1"/>
    <row r="741984" customHeight="1"/>
    <row r="741986" customHeight="1"/>
    <row r="741988" customHeight="1"/>
    <row r="741990" customHeight="1"/>
    <row r="741992" customHeight="1"/>
    <row r="741994" customHeight="1"/>
    <row r="741996" customHeight="1"/>
    <row r="741998" customHeight="1"/>
    <row r="742000" customHeight="1"/>
    <row r="742002" customHeight="1"/>
    <row r="742004" customHeight="1"/>
    <row r="742006" customHeight="1"/>
    <row r="742008" customHeight="1"/>
    <row r="742010" customHeight="1"/>
    <row r="742012" customHeight="1"/>
    <row r="742014" customHeight="1"/>
    <row r="742016" customHeight="1"/>
    <row r="742018" customHeight="1"/>
    <row r="742020" customHeight="1"/>
    <row r="742022" customHeight="1"/>
    <row r="742024" customHeight="1"/>
    <row r="742026" customHeight="1"/>
    <row r="742028" customHeight="1"/>
    <row r="742030" customHeight="1"/>
    <row r="742032" customHeight="1"/>
    <row r="742034" customHeight="1"/>
    <row r="742036" customHeight="1"/>
    <row r="742038" customHeight="1"/>
    <row r="742040" customHeight="1"/>
    <row r="742042" customHeight="1"/>
    <row r="742044" customHeight="1"/>
    <row r="742046" customHeight="1"/>
    <row r="742048" customHeight="1"/>
    <row r="742050" customHeight="1"/>
    <row r="742052" customHeight="1"/>
    <row r="742054" customHeight="1"/>
    <row r="742056" customHeight="1"/>
    <row r="742058" customHeight="1"/>
    <row r="742060" customHeight="1"/>
    <row r="742062" customHeight="1"/>
    <row r="742064" customHeight="1"/>
    <row r="742066" customHeight="1"/>
    <row r="742068" customHeight="1"/>
    <row r="742070" customHeight="1"/>
    <row r="742072" customHeight="1"/>
    <row r="742074" customHeight="1"/>
    <row r="742076" customHeight="1"/>
    <row r="742078" customHeight="1"/>
    <row r="742080" customHeight="1"/>
    <row r="742082" customHeight="1"/>
    <row r="742084" customHeight="1"/>
    <row r="742086" customHeight="1"/>
    <row r="742088" customHeight="1"/>
    <row r="742090" customHeight="1"/>
    <row r="742092" customHeight="1"/>
    <row r="742094" customHeight="1"/>
    <row r="742096" customHeight="1"/>
    <row r="742098" customHeight="1"/>
    <row r="742100" customHeight="1"/>
    <row r="742102" customHeight="1"/>
    <row r="742104" customHeight="1"/>
    <row r="742106" customHeight="1"/>
    <row r="742108" customHeight="1"/>
    <row r="742110" customHeight="1"/>
    <row r="742112" customHeight="1"/>
    <row r="742114" customHeight="1"/>
    <row r="742116" customHeight="1"/>
    <row r="742118" customHeight="1"/>
    <row r="742120" customHeight="1"/>
    <row r="742122" customHeight="1"/>
    <row r="742124" customHeight="1"/>
    <row r="742126" customHeight="1"/>
    <row r="742128" customHeight="1"/>
    <row r="742130" customHeight="1"/>
    <row r="742132" customHeight="1"/>
    <row r="742134" customHeight="1"/>
    <row r="742136" customHeight="1"/>
    <row r="742138" customHeight="1"/>
    <row r="742140" customHeight="1"/>
    <row r="742142" customHeight="1"/>
    <row r="742144" customHeight="1"/>
    <row r="742146" customHeight="1"/>
    <row r="742148" customHeight="1"/>
    <row r="742150" customHeight="1"/>
    <row r="742152" customHeight="1"/>
    <row r="742154" customHeight="1"/>
    <row r="742156" customHeight="1"/>
    <row r="742158" customHeight="1"/>
    <row r="742160" customHeight="1"/>
    <row r="742162" customHeight="1"/>
    <row r="742164" customHeight="1"/>
    <row r="742166" customHeight="1"/>
    <row r="742168" customHeight="1"/>
    <row r="742170" customHeight="1"/>
    <row r="742172" customHeight="1"/>
    <row r="742174" customHeight="1"/>
    <row r="742176" customHeight="1"/>
    <row r="742178" customHeight="1"/>
    <row r="742180" customHeight="1"/>
    <row r="742182" customHeight="1"/>
    <row r="742184" customHeight="1"/>
    <row r="742186" customHeight="1"/>
    <row r="742188" customHeight="1"/>
    <row r="742190" customHeight="1"/>
    <row r="742192" customHeight="1"/>
    <row r="742194" customHeight="1"/>
    <row r="742196" customHeight="1"/>
    <row r="742198" customHeight="1"/>
    <row r="742200" customHeight="1"/>
    <row r="742202" customHeight="1"/>
    <row r="742204" customHeight="1"/>
    <row r="742206" customHeight="1"/>
    <row r="742208" customHeight="1"/>
    <row r="742210" customHeight="1"/>
    <row r="742212" customHeight="1"/>
    <row r="742214" customHeight="1"/>
    <row r="742216" customHeight="1"/>
    <row r="742218" customHeight="1"/>
    <row r="742220" customHeight="1"/>
    <row r="742222" customHeight="1"/>
    <row r="742224" customHeight="1"/>
    <row r="742226" customHeight="1"/>
    <row r="742228" customHeight="1"/>
    <row r="742230" customHeight="1"/>
    <row r="742232" customHeight="1"/>
    <row r="742234" customHeight="1"/>
    <row r="742236" customHeight="1"/>
    <row r="742238" customHeight="1"/>
    <row r="742240" customHeight="1"/>
    <row r="742242" customHeight="1"/>
    <row r="742244" customHeight="1"/>
    <row r="742246" customHeight="1"/>
    <row r="742248" customHeight="1"/>
    <row r="742250" customHeight="1"/>
    <row r="742252" customHeight="1"/>
    <row r="742254" customHeight="1"/>
    <row r="742256" customHeight="1"/>
    <row r="742258" customHeight="1"/>
    <row r="742260" customHeight="1"/>
    <row r="742262" customHeight="1"/>
    <row r="742264" customHeight="1"/>
    <row r="742266" customHeight="1"/>
    <row r="742268" customHeight="1"/>
    <row r="742270" customHeight="1"/>
    <row r="742272" customHeight="1"/>
    <row r="742274" customHeight="1"/>
    <row r="742276" customHeight="1"/>
    <row r="742278" customHeight="1"/>
    <row r="742280" customHeight="1"/>
    <row r="742282" customHeight="1"/>
    <row r="742284" customHeight="1"/>
    <row r="742286" customHeight="1"/>
    <row r="742288" customHeight="1"/>
    <row r="742290" customHeight="1"/>
    <row r="742292" customHeight="1"/>
    <row r="742294" customHeight="1"/>
    <row r="742296" customHeight="1"/>
    <row r="742298" customHeight="1"/>
    <row r="742300" customHeight="1"/>
    <row r="742302" customHeight="1"/>
    <row r="742304" customHeight="1"/>
    <row r="742306" customHeight="1"/>
    <row r="742308" customHeight="1"/>
    <row r="742310" customHeight="1"/>
    <row r="742312" customHeight="1"/>
    <row r="742314" customHeight="1"/>
    <row r="742316" customHeight="1"/>
    <row r="742318" customHeight="1"/>
    <row r="742320" customHeight="1"/>
    <row r="742322" customHeight="1"/>
    <row r="742324" customHeight="1"/>
    <row r="742326" customHeight="1"/>
    <row r="742328" customHeight="1"/>
    <row r="742330" customHeight="1"/>
    <row r="742332" customHeight="1"/>
    <row r="742334" customHeight="1"/>
    <row r="742336" customHeight="1"/>
    <row r="742338" customHeight="1"/>
    <row r="742340" customHeight="1"/>
    <row r="742342" customHeight="1"/>
    <row r="742344" customHeight="1"/>
    <row r="742346" customHeight="1"/>
    <row r="742348" customHeight="1"/>
    <row r="742350" customHeight="1"/>
    <row r="742352" customHeight="1"/>
    <row r="742354" customHeight="1"/>
    <row r="742356" customHeight="1"/>
    <row r="742358" customHeight="1"/>
    <row r="742360" customHeight="1"/>
    <row r="742362" customHeight="1"/>
    <row r="742364" customHeight="1"/>
    <row r="742366" customHeight="1"/>
    <row r="742368" customHeight="1"/>
    <row r="742370" customHeight="1"/>
    <row r="742372" customHeight="1"/>
    <row r="742374" customHeight="1"/>
    <row r="742376" customHeight="1"/>
    <row r="742378" customHeight="1"/>
    <row r="742380" customHeight="1"/>
    <row r="742382" customHeight="1"/>
    <row r="742384" customHeight="1"/>
    <row r="742386" customHeight="1"/>
    <row r="742388" customHeight="1"/>
    <row r="742390" customHeight="1"/>
    <row r="742392" customHeight="1"/>
    <row r="742394" customHeight="1"/>
    <row r="742396" customHeight="1"/>
    <row r="742398" customHeight="1"/>
    <row r="742400" customHeight="1"/>
    <row r="742402" customHeight="1"/>
    <row r="742404" customHeight="1"/>
    <row r="742406" customHeight="1"/>
    <row r="742408" customHeight="1"/>
    <row r="742410" customHeight="1"/>
    <row r="742412" customHeight="1"/>
    <row r="742414" customHeight="1"/>
    <row r="742416" customHeight="1"/>
    <row r="742418" customHeight="1"/>
    <row r="742420" customHeight="1"/>
    <row r="742422" customHeight="1"/>
    <row r="742424" customHeight="1"/>
    <row r="742426" customHeight="1"/>
    <row r="742428" customHeight="1"/>
    <row r="742430" customHeight="1"/>
    <row r="742432" customHeight="1"/>
    <row r="742434" customHeight="1"/>
    <row r="742436" customHeight="1"/>
    <row r="742438" customHeight="1"/>
    <row r="742440" customHeight="1"/>
    <row r="742442" customHeight="1"/>
    <row r="742444" customHeight="1"/>
    <row r="742446" customHeight="1"/>
    <row r="742448" customHeight="1"/>
    <row r="742450" customHeight="1"/>
    <row r="742452" customHeight="1"/>
    <row r="742454" customHeight="1"/>
    <row r="742456" customHeight="1"/>
    <row r="742458" customHeight="1"/>
    <row r="742460" customHeight="1"/>
    <row r="742462" customHeight="1"/>
    <row r="742464" customHeight="1"/>
    <row r="742466" customHeight="1"/>
    <row r="742468" customHeight="1"/>
    <row r="742470" customHeight="1"/>
    <row r="742472" customHeight="1"/>
    <row r="742474" customHeight="1"/>
    <row r="742476" customHeight="1"/>
    <row r="742478" customHeight="1"/>
    <row r="742480" customHeight="1"/>
    <row r="742482" customHeight="1"/>
    <row r="742484" customHeight="1"/>
    <row r="742486" customHeight="1"/>
    <row r="742488" customHeight="1"/>
    <row r="742490" customHeight="1"/>
    <row r="742492" customHeight="1"/>
    <row r="742494" customHeight="1"/>
    <row r="742496" customHeight="1"/>
    <row r="742498" customHeight="1"/>
    <row r="742500" customHeight="1"/>
    <row r="742502" customHeight="1"/>
    <row r="742504" customHeight="1"/>
    <row r="742506" customHeight="1"/>
    <row r="742508" customHeight="1"/>
    <row r="742510" customHeight="1"/>
    <row r="742512" customHeight="1"/>
    <row r="742514" customHeight="1"/>
    <row r="742516" customHeight="1"/>
    <row r="742518" customHeight="1"/>
    <row r="742520" customHeight="1"/>
    <row r="742522" customHeight="1"/>
    <row r="742524" customHeight="1"/>
    <row r="742526" customHeight="1"/>
    <row r="742528" customHeight="1"/>
    <row r="742530" customHeight="1"/>
    <row r="742532" customHeight="1"/>
    <row r="742534" customHeight="1"/>
    <row r="742536" customHeight="1"/>
    <row r="742538" customHeight="1"/>
    <row r="742540" customHeight="1"/>
    <row r="742542" customHeight="1"/>
    <row r="742544" customHeight="1"/>
    <row r="742546" customHeight="1"/>
    <row r="742548" customHeight="1"/>
    <row r="742550" customHeight="1"/>
    <row r="742552" customHeight="1"/>
    <row r="742554" customHeight="1"/>
    <row r="742556" customHeight="1"/>
    <row r="742558" customHeight="1"/>
    <row r="742560" customHeight="1"/>
    <row r="742562" customHeight="1"/>
    <row r="742564" customHeight="1"/>
    <row r="742566" customHeight="1"/>
    <row r="742568" customHeight="1"/>
    <row r="742570" customHeight="1"/>
    <row r="742572" customHeight="1"/>
    <row r="742574" customHeight="1"/>
    <row r="742576" customHeight="1"/>
    <row r="742578" customHeight="1"/>
    <row r="742580" customHeight="1"/>
    <row r="742582" customHeight="1"/>
    <row r="742584" customHeight="1"/>
    <row r="742586" customHeight="1"/>
    <row r="742588" customHeight="1"/>
    <row r="742590" customHeight="1"/>
    <row r="742592" customHeight="1"/>
    <row r="742594" customHeight="1"/>
    <row r="742596" customHeight="1"/>
    <row r="742598" customHeight="1"/>
    <row r="742600" customHeight="1"/>
    <row r="742602" customHeight="1"/>
    <row r="742604" customHeight="1"/>
    <row r="742606" customHeight="1"/>
    <row r="742608" customHeight="1"/>
    <row r="742610" customHeight="1"/>
    <row r="742612" customHeight="1"/>
    <row r="742614" customHeight="1"/>
    <row r="742616" customHeight="1"/>
    <row r="742618" customHeight="1"/>
    <row r="742620" customHeight="1"/>
    <row r="742622" customHeight="1"/>
    <row r="742624" customHeight="1"/>
    <row r="742626" customHeight="1"/>
    <row r="742628" customHeight="1"/>
    <row r="742630" customHeight="1"/>
    <row r="742632" customHeight="1"/>
    <row r="742634" customHeight="1"/>
    <row r="742636" customHeight="1"/>
    <row r="742638" customHeight="1"/>
    <row r="742640" customHeight="1"/>
    <row r="742642" customHeight="1"/>
    <row r="742644" customHeight="1"/>
    <row r="742646" customHeight="1"/>
    <row r="742648" customHeight="1"/>
    <row r="742650" customHeight="1"/>
    <row r="742652" customHeight="1"/>
    <row r="742654" customHeight="1"/>
    <row r="742656" customHeight="1"/>
    <row r="742658" customHeight="1"/>
    <row r="742660" customHeight="1"/>
    <row r="742662" customHeight="1"/>
    <row r="742664" customHeight="1"/>
    <row r="742666" customHeight="1"/>
    <row r="742668" customHeight="1"/>
    <row r="742670" customHeight="1"/>
    <row r="742672" customHeight="1"/>
    <row r="742674" customHeight="1"/>
    <row r="742676" customHeight="1"/>
    <row r="742678" customHeight="1"/>
    <row r="742680" customHeight="1"/>
    <row r="742682" customHeight="1"/>
    <row r="742684" customHeight="1"/>
    <row r="742686" customHeight="1"/>
    <row r="742688" customHeight="1"/>
    <row r="742690" customHeight="1"/>
    <row r="742692" customHeight="1"/>
    <row r="742694" customHeight="1"/>
    <row r="742696" customHeight="1"/>
    <row r="742698" customHeight="1"/>
    <row r="742700" customHeight="1"/>
    <row r="742702" customHeight="1"/>
    <row r="742704" customHeight="1"/>
    <row r="742706" customHeight="1"/>
    <row r="742708" customHeight="1"/>
    <row r="742710" customHeight="1"/>
    <row r="742712" customHeight="1"/>
    <row r="742714" customHeight="1"/>
    <row r="742716" customHeight="1"/>
    <row r="742718" customHeight="1"/>
    <row r="742720" customHeight="1"/>
    <row r="742722" customHeight="1"/>
    <row r="742724" customHeight="1"/>
    <row r="742726" customHeight="1"/>
    <row r="742728" customHeight="1"/>
    <row r="742730" customHeight="1"/>
    <row r="742732" customHeight="1"/>
    <row r="742734" customHeight="1"/>
    <row r="742736" customHeight="1"/>
    <row r="742738" customHeight="1"/>
    <row r="742740" customHeight="1"/>
    <row r="742742" customHeight="1"/>
    <row r="742744" customHeight="1"/>
    <row r="742746" customHeight="1"/>
    <row r="742748" customHeight="1"/>
    <row r="742750" customHeight="1"/>
    <row r="742752" customHeight="1"/>
    <row r="742754" customHeight="1"/>
    <row r="742756" customHeight="1"/>
    <row r="742758" customHeight="1"/>
    <row r="742760" customHeight="1"/>
    <row r="742762" customHeight="1"/>
    <row r="742764" customHeight="1"/>
    <row r="742766" customHeight="1"/>
    <row r="742768" customHeight="1"/>
    <row r="742770" customHeight="1"/>
    <row r="742772" customHeight="1"/>
    <row r="742774" customHeight="1"/>
    <row r="742776" customHeight="1"/>
    <row r="742778" customHeight="1"/>
    <row r="742780" customHeight="1"/>
    <row r="742782" customHeight="1"/>
    <row r="742784" customHeight="1"/>
    <row r="742786" customHeight="1"/>
    <row r="742788" customHeight="1"/>
    <row r="742790" customHeight="1"/>
    <row r="742792" customHeight="1"/>
    <row r="742794" customHeight="1"/>
    <row r="742796" customHeight="1"/>
    <row r="742798" customHeight="1"/>
    <row r="742800" customHeight="1"/>
    <row r="742802" customHeight="1"/>
    <row r="742804" customHeight="1"/>
    <row r="742806" customHeight="1"/>
    <row r="742808" customHeight="1"/>
    <row r="742810" customHeight="1"/>
    <row r="742812" customHeight="1"/>
    <row r="742814" customHeight="1"/>
    <row r="742816" customHeight="1"/>
    <row r="742818" customHeight="1"/>
    <row r="742820" customHeight="1"/>
    <row r="742822" customHeight="1"/>
    <row r="742824" customHeight="1"/>
    <row r="742826" customHeight="1"/>
    <row r="742828" customHeight="1"/>
    <row r="742830" customHeight="1"/>
    <row r="742832" customHeight="1"/>
    <row r="742834" customHeight="1"/>
    <row r="742836" customHeight="1"/>
    <row r="742838" customHeight="1"/>
    <row r="742840" customHeight="1"/>
    <row r="742842" customHeight="1"/>
    <row r="742844" customHeight="1"/>
    <row r="742846" customHeight="1"/>
    <row r="742848" customHeight="1"/>
    <row r="742850" customHeight="1"/>
    <row r="742852" customHeight="1"/>
    <row r="742854" customHeight="1"/>
    <row r="742856" customHeight="1"/>
    <row r="742858" customHeight="1"/>
    <row r="742860" customHeight="1"/>
    <row r="742862" customHeight="1"/>
    <row r="742864" customHeight="1"/>
    <row r="742866" customHeight="1"/>
    <row r="742868" customHeight="1"/>
    <row r="742870" customHeight="1"/>
    <row r="742872" customHeight="1"/>
    <row r="742874" customHeight="1"/>
    <row r="742876" customHeight="1"/>
    <row r="742878" customHeight="1"/>
    <row r="742880" customHeight="1"/>
    <row r="742882" customHeight="1"/>
    <row r="742884" customHeight="1"/>
    <row r="742886" customHeight="1"/>
    <row r="742888" customHeight="1"/>
    <row r="742890" customHeight="1"/>
    <row r="742892" customHeight="1"/>
    <row r="742894" customHeight="1"/>
    <row r="742896" customHeight="1"/>
    <row r="742898" customHeight="1"/>
    <row r="742900" customHeight="1"/>
    <row r="742902" customHeight="1"/>
    <row r="742904" customHeight="1"/>
    <row r="742906" customHeight="1"/>
    <row r="742908" customHeight="1"/>
    <row r="742910" customHeight="1"/>
    <row r="742912" customHeight="1"/>
    <row r="742914" customHeight="1"/>
    <row r="742916" customHeight="1"/>
    <row r="742918" customHeight="1"/>
    <row r="742920" customHeight="1"/>
    <row r="742922" customHeight="1"/>
    <row r="742924" customHeight="1"/>
    <row r="742926" customHeight="1"/>
    <row r="742928" customHeight="1"/>
    <row r="742930" customHeight="1"/>
    <row r="742932" customHeight="1"/>
    <row r="742934" customHeight="1"/>
    <row r="742936" customHeight="1"/>
    <row r="742938" customHeight="1"/>
    <row r="742940" customHeight="1"/>
    <row r="742942" customHeight="1"/>
    <row r="742944" customHeight="1"/>
    <row r="742946" customHeight="1"/>
    <row r="742948" customHeight="1"/>
    <row r="742950" customHeight="1"/>
    <row r="742952" customHeight="1"/>
    <row r="742954" customHeight="1"/>
    <row r="742956" customHeight="1"/>
    <row r="742958" customHeight="1"/>
    <row r="742960" customHeight="1"/>
    <row r="742962" customHeight="1"/>
    <row r="742964" customHeight="1"/>
    <row r="742966" customHeight="1"/>
    <row r="742968" customHeight="1"/>
    <row r="742970" customHeight="1"/>
    <row r="742972" customHeight="1"/>
    <row r="742974" customHeight="1"/>
    <row r="742976" customHeight="1"/>
    <row r="742978" customHeight="1"/>
    <row r="742980" customHeight="1"/>
    <row r="742982" customHeight="1"/>
    <row r="742984" customHeight="1"/>
    <row r="742986" customHeight="1"/>
    <row r="742988" customHeight="1"/>
    <row r="742990" customHeight="1"/>
    <row r="742992" customHeight="1"/>
    <row r="742994" customHeight="1"/>
    <row r="742996" customHeight="1"/>
    <row r="742998" customHeight="1"/>
    <row r="743000" customHeight="1"/>
    <row r="743002" customHeight="1"/>
    <row r="743004" customHeight="1"/>
    <row r="743006" customHeight="1"/>
    <row r="743008" customHeight="1"/>
    <row r="743010" customHeight="1"/>
    <row r="743012" customHeight="1"/>
    <row r="743014" customHeight="1"/>
    <row r="743016" customHeight="1"/>
    <row r="743018" customHeight="1"/>
    <row r="743020" customHeight="1"/>
    <row r="743022" customHeight="1"/>
    <row r="743024" customHeight="1"/>
    <row r="743026" customHeight="1"/>
    <row r="743028" customHeight="1"/>
    <row r="743030" customHeight="1"/>
    <row r="743032" customHeight="1"/>
    <row r="743034" customHeight="1"/>
    <row r="743036" customHeight="1"/>
    <row r="743038" customHeight="1"/>
    <row r="743040" customHeight="1"/>
    <row r="743042" customHeight="1"/>
    <row r="743044" customHeight="1"/>
    <row r="743046" customHeight="1"/>
    <row r="743048" customHeight="1"/>
    <row r="743050" customHeight="1"/>
    <row r="743052" customHeight="1"/>
    <row r="743054" customHeight="1"/>
    <row r="743056" customHeight="1"/>
    <row r="743058" customHeight="1"/>
    <row r="743060" customHeight="1"/>
    <row r="743062" customHeight="1"/>
    <row r="743064" customHeight="1"/>
    <row r="743066" customHeight="1"/>
    <row r="743068" customHeight="1"/>
    <row r="743070" customHeight="1"/>
    <row r="743072" customHeight="1"/>
    <row r="743074" customHeight="1"/>
    <row r="743076" customHeight="1"/>
    <row r="743078" customHeight="1"/>
    <row r="743080" customHeight="1"/>
    <row r="743082" customHeight="1"/>
    <row r="743084" customHeight="1"/>
    <row r="743086" customHeight="1"/>
    <row r="743088" customHeight="1"/>
    <row r="743090" customHeight="1"/>
    <row r="743092" customHeight="1"/>
    <row r="743094" customHeight="1"/>
    <row r="743096" customHeight="1"/>
    <row r="743098" customHeight="1"/>
    <row r="743100" customHeight="1"/>
    <row r="743102" customHeight="1"/>
    <row r="743104" customHeight="1"/>
    <row r="743106" customHeight="1"/>
    <row r="743108" customHeight="1"/>
    <row r="743110" customHeight="1"/>
    <row r="743112" customHeight="1"/>
    <row r="743114" customHeight="1"/>
    <row r="743116" customHeight="1"/>
    <row r="743118" customHeight="1"/>
    <row r="743120" customHeight="1"/>
    <row r="743122" customHeight="1"/>
    <row r="743124" customHeight="1"/>
    <row r="743126" customHeight="1"/>
    <row r="743128" customHeight="1"/>
    <row r="743130" customHeight="1"/>
    <row r="743132" customHeight="1"/>
    <row r="743134" customHeight="1"/>
    <row r="743136" customHeight="1"/>
    <row r="743138" customHeight="1"/>
    <row r="743140" customHeight="1"/>
    <row r="743142" customHeight="1"/>
    <row r="743144" customHeight="1"/>
    <row r="743146" customHeight="1"/>
    <row r="743148" customHeight="1"/>
    <row r="743150" customHeight="1"/>
    <row r="743152" customHeight="1"/>
    <row r="743154" customHeight="1"/>
    <row r="743156" customHeight="1"/>
    <row r="743158" customHeight="1"/>
    <row r="743160" customHeight="1"/>
    <row r="743162" customHeight="1"/>
    <row r="743164" customHeight="1"/>
    <row r="743166" customHeight="1"/>
    <row r="743168" customHeight="1"/>
    <row r="743170" customHeight="1"/>
    <row r="743172" customHeight="1"/>
    <row r="743174" customHeight="1"/>
    <row r="743176" customHeight="1"/>
    <row r="743178" customHeight="1"/>
    <row r="743180" customHeight="1"/>
    <row r="743182" customHeight="1"/>
    <row r="743184" customHeight="1"/>
    <row r="743186" customHeight="1"/>
    <row r="743188" customHeight="1"/>
    <row r="743190" customHeight="1"/>
    <row r="743192" customHeight="1"/>
    <row r="743194" customHeight="1"/>
    <row r="743196" customHeight="1"/>
    <row r="743198" customHeight="1"/>
    <row r="743200" customHeight="1"/>
    <row r="743202" customHeight="1"/>
    <row r="743204" customHeight="1"/>
    <row r="743206" customHeight="1"/>
    <row r="743208" customHeight="1"/>
    <row r="743210" customHeight="1"/>
    <row r="743212" customHeight="1"/>
    <row r="743214" customHeight="1"/>
    <row r="743216" customHeight="1"/>
    <row r="743218" customHeight="1"/>
    <row r="743220" customHeight="1"/>
    <row r="743222" customHeight="1"/>
    <row r="743224" customHeight="1"/>
    <row r="743226" customHeight="1"/>
    <row r="743228" customHeight="1"/>
    <row r="743230" customHeight="1"/>
    <row r="743232" customHeight="1"/>
    <row r="743234" customHeight="1"/>
    <row r="743236" customHeight="1"/>
    <row r="743238" customHeight="1"/>
    <row r="743240" customHeight="1"/>
    <row r="743242" customHeight="1"/>
    <row r="743244" customHeight="1"/>
    <row r="743246" customHeight="1"/>
    <row r="743248" customHeight="1"/>
    <row r="743250" customHeight="1"/>
    <row r="743252" customHeight="1"/>
    <row r="743254" customHeight="1"/>
    <row r="743256" customHeight="1"/>
    <row r="743258" customHeight="1"/>
    <row r="743260" customHeight="1"/>
    <row r="743262" customHeight="1"/>
    <row r="743264" customHeight="1"/>
    <row r="743266" customHeight="1"/>
    <row r="743268" customHeight="1"/>
    <row r="743270" customHeight="1"/>
    <row r="743272" customHeight="1"/>
    <row r="743274" customHeight="1"/>
    <row r="743276" customHeight="1"/>
    <row r="743278" customHeight="1"/>
    <row r="743280" customHeight="1"/>
    <row r="743282" customHeight="1"/>
    <row r="743284" customHeight="1"/>
    <row r="743286" customHeight="1"/>
    <row r="743288" customHeight="1"/>
    <row r="743290" customHeight="1"/>
    <row r="743292" customHeight="1"/>
    <row r="743294" customHeight="1"/>
    <row r="743296" customHeight="1"/>
    <row r="743298" customHeight="1"/>
    <row r="743300" customHeight="1"/>
    <row r="743302" customHeight="1"/>
    <row r="743304" customHeight="1"/>
    <row r="743306" customHeight="1"/>
    <row r="743308" customHeight="1"/>
    <row r="743310" customHeight="1"/>
    <row r="743312" customHeight="1"/>
    <row r="743314" customHeight="1"/>
    <row r="743316" customHeight="1"/>
    <row r="743318" customHeight="1"/>
    <row r="743320" customHeight="1"/>
    <row r="743322" customHeight="1"/>
    <row r="743324" customHeight="1"/>
    <row r="743326" customHeight="1"/>
    <row r="743328" customHeight="1"/>
    <row r="743330" customHeight="1"/>
    <row r="743332" customHeight="1"/>
    <row r="743334" customHeight="1"/>
    <row r="743336" customHeight="1"/>
    <row r="743338" customHeight="1"/>
    <row r="743340" customHeight="1"/>
    <row r="743342" customHeight="1"/>
    <row r="743344" customHeight="1"/>
    <row r="743346" customHeight="1"/>
    <row r="743348" customHeight="1"/>
    <row r="743350" customHeight="1"/>
    <row r="743352" customHeight="1"/>
    <row r="743354" customHeight="1"/>
    <row r="743356" customHeight="1"/>
    <row r="743358" customHeight="1"/>
    <row r="743360" customHeight="1"/>
    <row r="743362" customHeight="1"/>
    <row r="743364" customHeight="1"/>
    <row r="743366" customHeight="1"/>
    <row r="743368" customHeight="1"/>
    <row r="743370" customHeight="1"/>
    <row r="743372" customHeight="1"/>
    <row r="743374" customHeight="1"/>
    <row r="743376" customHeight="1"/>
    <row r="743378" customHeight="1"/>
    <row r="743380" customHeight="1"/>
    <row r="743382" customHeight="1"/>
    <row r="743384" customHeight="1"/>
    <row r="743386" customHeight="1"/>
    <row r="743388" customHeight="1"/>
    <row r="743390" customHeight="1"/>
    <row r="743392" customHeight="1"/>
    <row r="743394" customHeight="1"/>
    <row r="743396" customHeight="1"/>
    <row r="743398" customHeight="1"/>
    <row r="743400" customHeight="1"/>
    <row r="743402" customHeight="1"/>
    <row r="743404" customHeight="1"/>
    <row r="743406" customHeight="1"/>
    <row r="743408" customHeight="1"/>
    <row r="743410" customHeight="1"/>
    <row r="743412" customHeight="1"/>
    <row r="743414" customHeight="1"/>
    <row r="743416" customHeight="1"/>
    <row r="743418" customHeight="1"/>
    <row r="743420" customHeight="1"/>
    <row r="743422" customHeight="1"/>
    <row r="743424" customHeight="1"/>
    <row r="743426" customHeight="1"/>
    <row r="743428" customHeight="1"/>
    <row r="743430" customHeight="1"/>
    <row r="743432" customHeight="1"/>
    <row r="743434" customHeight="1"/>
    <row r="743436" customHeight="1"/>
    <row r="743438" customHeight="1"/>
    <row r="743440" customHeight="1"/>
    <row r="743442" customHeight="1"/>
    <row r="743444" customHeight="1"/>
    <row r="743446" customHeight="1"/>
    <row r="743448" customHeight="1"/>
    <row r="743450" customHeight="1"/>
    <row r="743452" customHeight="1"/>
    <row r="743454" customHeight="1"/>
    <row r="743456" customHeight="1"/>
    <row r="743458" customHeight="1"/>
    <row r="743460" customHeight="1"/>
    <row r="743462" customHeight="1"/>
    <row r="743464" customHeight="1"/>
    <row r="743466" customHeight="1"/>
    <row r="743468" customHeight="1"/>
    <row r="743470" customHeight="1"/>
    <row r="743472" customHeight="1"/>
    <row r="743474" customHeight="1"/>
    <row r="743476" customHeight="1"/>
    <row r="743478" customHeight="1"/>
    <row r="743480" customHeight="1"/>
    <row r="743482" customHeight="1"/>
    <row r="743484" customHeight="1"/>
    <row r="743486" customHeight="1"/>
    <row r="743488" customHeight="1"/>
    <row r="743490" customHeight="1"/>
    <row r="743492" customHeight="1"/>
    <row r="743494" customHeight="1"/>
    <row r="743496" customHeight="1"/>
    <row r="743498" customHeight="1"/>
    <row r="743500" customHeight="1"/>
    <row r="743502" customHeight="1"/>
    <row r="743504" customHeight="1"/>
    <row r="743506" customHeight="1"/>
    <row r="743508" customHeight="1"/>
    <row r="743510" customHeight="1"/>
    <row r="743512" customHeight="1"/>
    <row r="743514" customHeight="1"/>
    <row r="743516" customHeight="1"/>
    <row r="743518" customHeight="1"/>
    <row r="743520" customHeight="1"/>
    <row r="743522" customHeight="1"/>
    <row r="743524" customHeight="1"/>
    <row r="743526" customHeight="1"/>
    <row r="743528" customHeight="1"/>
    <row r="743530" customHeight="1"/>
    <row r="743532" customHeight="1"/>
    <row r="743534" customHeight="1"/>
    <row r="743536" customHeight="1"/>
    <row r="743538" customHeight="1"/>
    <row r="743540" customHeight="1"/>
    <row r="743542" customHeight="1"/>
    <row r="743544" customHeight="1"/>
    <row r="743546" customHeight="1"/>
    <row r="743548" customHeight="1"/>
    <row r="743550" customHeight="1"/>
    <row r="743552" customHeight="1"/>
    <row r="743554" customHeight="1"/>
    <row r="743556" customHeight="1"/>
    <row r="743558" customHeight="1"/>
    <row r="743560" customHeight="1"/>
    <row r="743562" customHeight="1"/>
    <row r="743564" customHeight="1"/>
    <row r="743566" customHeight="1"/>
    <row r="743568" customHeight="1"/>
    <row r="743570" customHeight="1"/>
    <row r="743572" customHeight="1"/>
    <row r="743574" customHeight="1"/>
    <row r="743576" customHeight="1"/>
    <row r="743578" customHeight="1"/>
    <row r="743580" customHeight="1"/>
    <row r="743582" customHeight="1"/>
    <row r="743584" customHeight="1"/>
    <row r="743586" customHeight="1"/>
    <row r="743588" customHeight="1"/>
    <row r="743590" customHeight="1"/>
    <row r="743592" customHeight="1"/>
    <row r="743594" customHeight="1"/>
    <row r="743596" customHeight="1"/>
    <row r="743598" customHeight="1"/>
    <row r="743600" customHeight="1"/>
    <row r="743602" customHeight="1"/>
    <row r="743604" customHeight="1"/>
    <row r="743606" customHeight="1"/>
    <row r="743608" customHeight="1"/>
    <row r="743610" customHeight="1"/>
    <row r="743612" customHeight="1"/>
    <row r="743614" customHeight="1"/>
    <row r="743616" customHeight="1"/>
    <row r="743618" customHeight="1"/>
    <row r="743620" customHeight="1"/>
    <row r="743622" customHeight="1"/>
    <row r="743624" customHeight="1"/>
    <row r="743626" customHeight="1"/>
    <row r="743628" customHeight="1"/>
    <row r="743630" customHeight="1"/>
    <row r="743632" customHeight="1"/>
    <row r="743634" customHeight="1"/>
    <row r="743636" customHeight="1"/>
    <row r="743638" customHeight="1"/>
    <row r="743640" customHeight="1"/>
    <row r="743642" customHeight="1"/>
    <row r="743644" customHeight="1"/>
    <row r="743646" customHeight="1"/>
    <row r="743648" customHeight="1"/>
    <row r="743650" customHeight="1"/>
    <row r="743652" customHeight="1"/>
    <row r="743654" customHeight="1"/>
    <row r="743656" customHeight="1"/>
    <row r="743658" customHeight="1"/>
    <row r="743660" customHeight="1"/>
    <row r="743662" customHeight="1"/>
    <row r="743664" customHeight="1"/>
    <row r="743666" customHeight="1"/>
    <row r="743668" customHeight="1"/>
    <row r="743670" customHeight="1"/>
    <row r="743672" customHeight="1"/>
    <row r="743674" customHeight="1"/>
    <row r="743676" customHeight="1"/>
    <row r="743678" customHeight="1"/>
    <row r="743680" customHeight="1"/>
    <row r="743682" customHeight="1"/>
    <row r="743684" customHeight="1"/>
    <row r="743686" customHeight="1"/>
    <row r="743688" customHeight="1"/>
    <row r="743690" customHeight="1"/>
    <row r="743692" customHeight="1"/>
    <row r="743694" customHeight="1"/>
    <row r="743696" customHeight="1"/>
    <row r="743698" customHeight="1"/>
    <row r="743700" customHeight="1"/>
    <row r="743702" customHeight="1"/>
    <row r="743704" customHeight="1"/>
    <row r="743706" customHeight="1"/>
    <row r="743708" customHeight="1"/>
    <row r="743710" customHeight="1"/>
    <row r="743712" customHeight="1"/>
    <row r="743714" customHeight="1"/>
    <row r="743716" customHeight="1"/>
    <row r="743718" customHeight="1"/>
    <row r="743720" customHeight="1"/>
    <row r="743722" customHeight="1"/>
    <row r="743724" customHeight="1"/>
    <row r="743726" customHeight="1"/>
    <row r="743728" customHeight="1"/>
    <row r="743730" customHeight="1"/>
    <row r="743732" customHeight="1"/>
    <row r="743734" customHeight="1"/>
    <row r="743736" customHeight="1"/>
    <row r="743738" customHeight="1"/>
    <row r="743740" customHeight="1"/>
    <row r="743742" customHeight="1"/>
    <row r="743744" customHeight="1"/>
    <row r="743746" customHeight="1"/>
    <row r="743748" customHeight="1"/>
    <row r="743750" customHeight="1"/>
    <row r="743752" customHeight="1"/>
    <row r="743754" customHeight="1"/>
    <row r="743756" customHeight="1"/>
    <row r="743758" customHeight="1"/>
    <row r="743760" customHeight="1"/>
    <row r="743762" customHeight="1"/>
    <row r="743764" customHeight="1"/>
    <row r="743766" customHeight="1"/>
    <row r="743768" customHeight="1"/>
    <row r="743770" customHeight="1"/>
    <row r="743772" customHeight="1"/>
    <row r="743774" customHeight="1"/>
    <row r="743776" customHeight="1"/>
    <row r="743778" customHeight="1"/>
    <row r="743780" customHeight="1"/>
    <row r="743782" customHeight="1"/>
    <row r="743784" customHeight="1"/>
    <row r="743786" customHeight="1"/>
    <row r="743788" customHeight="1"/>
    <row r="743790" customHeight="1"/>
    <row r="743792" customHeight="1"/>
    <row r="743794" customHeight="1"/>
    <row r="743796" customHeight="1"/>
    <row r="743798" customHeight="1"/>
    <row r="743800" customHeight="1"/>
    <row r="743802" customHeight="1"/>
    <row r="743804" customHeight="1"/>
    <row r="743806" customHeight="1"/>
    <row r="743808" customHeight="1"/>
    <row r="743810" customHeight="1"/>
    <row r="743812" customHeight="1"/>
    <row r="743814" customHeight="1"/>
    <row r="743816" customHeight="1"/>
    <row r="743818" customHeight="1"/>
    <row r="743820" customHeight="1"/>
    <row r="743822" customHeight="1"/>
    <row r="743824" customHeight="1"/>
    <row r="743826" customHeight="1"/>
    <row r="743828" customHeight="1"/>
    <row r="743830" customHeight="1"/>
    <row r="743832" customHeight="1"/>
    <row r="743834" customHeight="1"/>
    <row r="743836" customHeight="1"/>
    <row r="743838" customHeight="1"/>
    <row r="743840" customHeight="1"/>
    <row r="743842" customHeight="1"/>
    <row r="743844" customHeight="1"/>
    <row r="743846" customHeight="1"/>
    <row r="743848" customHeight="1"/>
    <row r="743850" customHeight="1"/>
    <row r="743852" customHeight="1"/>
    <row r="743854" customHeight="1"/>
    <row r="743856" customHeight="1"/>
    <row r="743858" customHeight="1"/>
    <row r="743860" customHeight="1"/>
    <row r="743862" customHeight="1"/>
    <row r="743864" customHeight="1"/>
    <row r="743866" customHeight="1"/>
    <row r="743868" customHeight="1"/>
    <row r="743870" customHeight="1"/>
    <row r="743872" customHeight="1"/>
    <row r="743874" customHeight="1"/>
    <row r="743876" customHeight="1"/>
    <row r="743878" customHeight="1"/>
    <row r="743880" customHeight="1"/>
    <row r="743882" customHeight="1"/>
    <row r="743884" customHeight="1"/>
    <row r="743886" customHeight="1"/>
    <row r="743888" customHeight="1"/>
    <row r="743890" customHeight="1"/>
    <row r="743892" customHeight="1"/>
    <row r="743894" customHeight="1"/>
    <row r="743896" customHeight="1"/>
    <row r="743898" customHeight="1"/>
    <row r="743900" customHeight="1"/>
    <row r="743902" customHeight="1"/>
    <row r="743904" customHeight="1"/>
    <row r="743906" customHeight="1"/>
    <row r="743908" customHeight="1"/>
    <row r="743910" customHeight="1"/>
    <row r="743912" customHeight="1"/>
    <row r="743914" customHeight="1"/>
    <row r="743916" customHeight="1"/>
    <row r="743918" customHeight="1"/>
    <row r="743920" customHeight="1"/>
    <row r="743922" customHeight="1"/>
    <row r="743924" customHeight="1"/>
    <row r="743926" customHeight="1"/>
    <row r="743928" customHeight="1"/>
    <row r="743930" customHeight="1"/>
    <row r="743932" customHeight="1"/>
    <row r="743934" customHeight="1"/>
    <row r="743936" customHeight="1"/>
    <row r="743938" customHeight="1"/>
    <row r="743940" customHeight="1"/>
    <row r="743942" customHeight="1"/>
    <row r="743944" customHeight="1"/>
    <row r="743946" customHeight="1"/>
    <row r="743948" customHeight="1"/>
    <row r="743950" customHeight="1"/>
    <row r="743952" customHeight="1"/>
    <row r="743954" customHeight="1"/>
    <row r="743956" customHeight="1"/>
    <row r="743958" customHeight="1"/>
    <row r="743960" customHeight="1"/>
    <row r="743962" customHeight="1"/>
    <row r="743964" customHeight="1"/>
    <row r="743966" customHeight="1"/>
    <row r="743968" customHeight="1"/>
    <row r="743970" customHeight="1"/>
    <row r="743972" customHeight="1"/>
    <row r="743974" customHeight="1"/>
    <row r="743976" customHeight="1"/>
    <row r="743978" customHeight="1"/>
    <row r="743980" customHeight="1"/>
    <row r="743982" customHeight="1"/>
    <row r="743984" customHeight="1"/>
    <row r="743986" customHeight="1"/>
    <row r="743988" customHeight="1"/>
    <row r="743990" customHeight="1"/>
    <row r="743992" customHeight="1"/>
    <row r="743994" customHeight="1"/>
    <row r="743996" customHeight="1"/>
    <row r="743998" customHeight="1"/>
    <row r="744000" customHeight="1"/>
    <row r="744002" customHeight="1"/>
    <row r="744004" customHeight="1"/>
    <row r="744006" customHeight="1"/>
    <row r="744008" customHeight="1"/>
    <row r="744010" customHeight="1"/>
    <row r="744012" customHeight="1"/>
    <row r="744014" customHeight="1"/>
    <row r="744016" customHeight="1"/>
    <row r="744018" customHeight="1"/>
    <row r="744020" customHeight="1"/>
    <row r="744022" customHeight="1"/>
    <row r="744024" customHeight="1"/>
    <row r="744026" customHeight="1"/>
    <row r="744028" customHeight="1"/>
    <row r="744030" customHeight="1"/>
    <row r="744032" customHeight="1"/>
    <row r="744034" customHeight="1"/>
    <row r="744036" customHeight="1"/>
    <row r="744038" customHeight="1"/>
    <row r="744040" customHeight="1"/>
    <row r="744042" customHeight="1"/>
    <row r="744044" customHeight="1"/>
    <row r="744046" customHeight="1"/>
    <row r="744048" customHeight="1"/>
    <row r="744050" customHeight="1"/>
    <row r="744052" customHeight="1"/>
    <row r="744054" customHeight="1"/>
    <row r="744056" customHeight="1"/>
    <row r="744058" customHeight="1"/>
    <row r="744060" customHeight="1"/>
    <row r="744062" customHeight="1"/>
    <row r="744064" customHeight="1"/>
    <row r="744066" customHeight="1"/>
    <row r="744068" customHeight="1"/>
    <row r="744070" customHeight="1"/>
    <row r="744072" customHeight="1"/>
    <row r="744074" customHeight="1"/>
    <row r="744076" customHeight="1"/>
    <row r="744078" customHeight="1"/>
    <row r="744080" customHeight="1"/>
    <row r="744082" customHeight="1"/>
    <row r="744084" customHeight="1"/>
    <row r="744086" customHeight="1"/>
    <row r="744088" customHeight="1"/>
    <row r="744090" customHeight="1"/>
    <row r="744092" customHeight="1"/>
    <row r="744094" customHeight="1"/>
    <row r="744096" customHeight="1"/>
    <row r="744098" customHeight="1"/>
    <row r="744100" customHeight="1"/>
    <row r="744102" customHeight="1"/>
    <row r="744104" customHeight="1"/>
    <row r="744106" customHeight="1"/>
    <row r="744108" customHeight="1"/>
    <row r="744110" customHeight="1"/>
    <row r="744112" customHeight="1"/>
    <row r="744114" customHeight="1"/>
    <row r="744116" customHeight="1"/>
    <row r="744118" customHeight="1"/>
    <row r="744120" customHeight="1"/>
    <row r="744122" customHeight="1"/>
    <row r="744124" customHeight="1"/>
    <row r="744126" customHeight="1"/>
    <row r="744128" customHeight="1"/>
    <row r="744130" customHeight="1"/>
    <row r="744132" customHeight="1"/>
    <row r="744134" customHeight="1"/>
    <row r="744136" customHeight="1"/>
    <row r="744138" customHeight="1"/>
    <row r="744140" customHeight="1"/>
    <row r="744142" customHeight="1"/>
    <row r="744144" customHeight="1"/>
    <row r="744146" customHeight="1"/>
    <row r="744148" customHeight="1"/>
    <row r="744150" customHeight="1"/>
    <row r="744152" customHeight="1"/>
    <row r="744154" customHeight="1"/>
    <row r="744156" customHeight="1"/>
    <row r="744158" customHeight="1"/>
    <row r="744160" customHeight="1"/>
    <row r="744162" customHeight="1"/>
    <row r="744164" customHeight="1"/>
    <row r="744166" customHeight="1"/>
    <row r="744168" customHeight="1"/>
    <row r="744170" customHeight="1"/>
    <row r="744172" customHeight="1"/>
    <row r="744174" customHeight="1"/>
    <row r="744176" customHeight="1"/>
    <row r="744178" customHeight="1"/>
    <row r="744180" customHeight="1"/>
    <row r="744182" customHeight="1"/>
    <row r="744184" customHeight="1"/>
    <row r="744186" customHeight="1"/>
    <row r="744188" customHeight="1"/>
    <row r="744190" customHeight="1"/>
    <row r="744192" customHeight="1"/>
    <row r="744194" customHeight="1"/>
    <row r="744196" customHeight="1"/>
    <row r="744198" customHeight="1"/>
    <row r="744200" customHeight="1"/>
    <row r="744202" customHeight="1"/>
    <row r="744204" customHeight="1"/>
    <row r="744206" customHeight="1"/>
    <row r="744208" customHeight="1"/>
    <row r="744210" customHeight="1"/>
    <row r="744212" customHeight="1"/>
    <row r="744214" customHeight="1"/>
    <row r="744216" customHeight="1"/>
    <row r="744218" customHeight="1"/>
    <row r="744220" customHeight="1"/>
    <row r="744222" customHeight="1"/>
    <row r="744224" customHeight="1"/>
    <row r="744226" customHeight="1"/>
    <row r="744228" customHeight="1"/>
    <row r="744230" customHeight="1"/>
    <row r="744232" customHeight="1"/>
    <row r="744234" customHeight="1"/>
    <row r="744236" customHeight="1"/>
    <row r="744238" customHeight="1"/>
    <row r="744240" customHeight="1"/>
    <row r="744242" customHeight="1"/>
    <row r="744244" customHeight="1"/>
    <row r="744246" customHeight="1"/>
    <row r="744248" customHeight="1"/>
    <row r="744250" customHeight="1"/>
    <row r="744252" customHeight="1"/>
    <row r="744254" customHeight="1"/>
    <row r="744256" customHeight="1"/>
    <row r="744258" customHeight="1"/>
    <row r="744260" customHeight="1"/>
    <row r="744262" customHeight="1"/>
    <row r="744264" customHeight="1"/>
    <row r="744266" customHeight="1"/>
    <row r="744268" customHeight="1"/>
    <row r="744270" customHeight="1"/>
    <row r="744272" customHeight="1"/>
    <row r="744274" customHeight="1"/>
    <row r="744276" customHeight="1"/>
    <row r="744278" customHeight="1"/>
    <row r="744280" customHeight="1"/>
    <row r="744282" customHeight="1"/>
    <row r="744284" customHeight="1"/>
    <row r="744286" customHeight="1"/>
    <row r="744288" customHeight="1"/>
    <row r="744290" customHeight="1"/>
    <row r="744292" customHeight="1"/>
    <row r="744294" customHeight="1"/>
    <row r="744296" customHeight="1"/>
    <row r="744298" customHeight="1"/>
    <row r="744300" customHeight="1"/>
    <row r="744302" customHeight="1"/>
    <row r="744304" customHeight="1"/>
    <row r="744306" customHeight="1"/>
    <row r="744308" customHeight="1"/>
    <row r="744310" customHeight="1"/>
    <row r="744312" customHeight="1"/>
    <row r="744314" customHeight="1"/>
    <row r="744316" customHeight="1"/>
    <row r="744318" customHeight="1"/>
    <row r="744320" customHeight="1"/>
    <row r="744322" customHeight="1"/>
    <row r="744324" customHeight="1"/>
    <row r="744326" customHeight="1"/>
    <row r="744328" customHeight="1"/>
    <row r="744330" customHeight="1"/>
    <row r="744332" customHeight="1"/>
    <row r="744334" customHeight="1"/>
    <row r="744336" customHeight="1"/>
    <row r="744338" customHeight="1"/>
    <row r="744340" customHeight="1"/>
    <row r="744342" customHeight="1"/>
    <row r="744344" customHeight="1"/>
    <row r="744346" customHeight="1"/>
    <row r="744348" customHeight="1"/>
    <row r="744350" customHeight="1"/>
    <row r="744352" customHeight="1"/>
    <row r="744354" customHeight="1"/>
    <row r="744356" customHeight="1"/>
    <row r="744358" customHeight="1"/>
    <row r="744360" customHeight="1"/>
    <row r="744362" customHeight="1"/>
    <row r="744364" customHeight="1"/>
    <row r="744366" customHeight="1"/>
    <row r="744368" customHeight="1"/>
    <row r="744370" customHeight="1"/>
    <row r="744372" customHeight="1"/>
    <row r="744374" customHeight="1"/>
    <row r="744376" customHeight="1"/>
    <row r="744378" customHeight="1"/>
    <row r="744380" customHeight="1"/>
    <row r="744382" customHeight="1"/>
    <row r="744384" customHeight="1"/>
    <row r="744386" customHeight="1"/>
    <row r="744388" customHeight="1"/>
    <row r="744390" customHeight="1"/>
    <row r="744392" customHeight="1"/>
    <row r="744394" customHeight="1"/>
    <row r="744396" customHeight="1"/>
    <row r="744398" customHeight="1"/>
    <row r="744400" customHeight="1"/>
    <row r="744402" customHeight="1"/>
    <row r="744404" customHeight="1"/>
    <row r="744406" customHeight="1"/>
    <row r="744408" customHeight="1"/>
    <row r="744410" customHeight="1"/>
    <row r="744412" customHeight="1"/>
    <row r="744414" customHeight="1"/>
    <row r="744416" customHeight="1"/>
    <row r="744418" customHeight="1"/>
    <row r="744420" customHeight="1"/>
    <row r="744422" customHeight="1"/>
    <row r="744424" customHeight="1"/>
    <row r="744426" customHeight="1"/>
    <row r="744428" customHeight="1"/>
    <row r="744430" customHeight="1"/>
    <row r="744432" customHeight="1"/>
    <row r="744434" customHeight="1"/>
    <row r="744436" customHeight="1"/>
    <row r="744438" customHeight="1"/>
    <row r="744440" customHeight="1"/>
    <row r="744442" customHeight="1"/>
    <row r="744444" customHeight="1"/>
    <row r="744446" customHeight="1"/>
    <row r="744448" customHeight="1"/>
    <row r="744450" customHeight="1"/>
    <row r="744452" customHeight="1"/>
    <row r="744454" customHeight="1"/>
    <row r="744456" customHeight="1"/>
    <row r="744458" customHeight="1"/>
    <row r="744460" customHeight="1"/>
    <row r="744462" customHeight="1"/>
    <row r="744464" customHeight="1"/>
    <row r="744466" customHeight="1"/>
    <row r="744468" customHeight="1"/>
    <row r="744470" customHeight="1"/>
    <row r="744472" customHeight="1"/>
    <row r="744474" customHeight="1"/>
    <row r="744476" customHeight="1"/>
    <row r="744478" customHeight="1"/>
    <row r="744480" customHeight="1"/>
    <row r="744482" customHeight="1"/>
    <row r="744484" customHeight="1"/>
    <row r="744486" customHeight="1"/>
    <row r="744488" customHeight="1"/>
    <row r="744490" customHeight="1"/>
    <row r="744492" customHeight="1"/>
    <row r="744494" customHeight="1"/>
    <row r="744496" customHeight="1"/>
    <row r="744498" customHeight="1"/>
    <row r="744500" customHeight="1"/>
    <row r="744502" customHeight="1"/>
    <row r="744504" customHeight="1"/>
    <row r="744506" customHeight="1"/>
    <row r="744508" customHeight="1"/>
    <row r="744510" customHeight="1"/>
    <row r="744512" customHeight="1"/>
    <row r="744514" customHeight="1"/>
    <row r="744516" customHeight="1"/>
    <row r="744518" customHeight="1"/>
    <row r="744520" customHeight="1"/>
    <row r="744522" customHeight="1"/>
    <row r="744524" customHeight="1"/>
    <row r="744526" customHeight="1"/>
    <row r="744528" customHeight="1"/>
    <row r="744530" customHeight="1"/>
    <row r="744532" customHeight="1"/>
    <row r="744534" customHeight="1"/>
    <row r="744536" customHeight="1"/>
    <row r="744538" customHeight="1"/>
    <row r="744540" customHeight="1"/>
    <row r="744542" customHeight="1"/>
    <row r="744544" customHeight="1"/>
    <row r="744546" customHeight="1"/>
    <row r="744548" customHeight="1"/>
    <row r="744550" customHeight="1"/>
    <row r="744552" customHeight="1"/>
    <row r="744554" customHeight="1"/>
    <row r="744556" customHeight="1"/>
    <row r="744558" customHeight="1"/>
    <row r="744560" customHeight="1"/>
    <row r="744562" customHeight="1"/>
    <row r="744564" customHeight="1"/>
    <row r="744566" customHeight="1"/>
    <row r="744568" customHeight="1"/>
    <row r="744570" customHeight="1"/>
    <row r="744572" customHeight="1"/>
    <row r="744574" customHeight="1"/>
    <row r="744576" customHeight="1"/>
    <row r="744578" customHeight="1"/>
    <row r="744580" customHeight="1"/>
    <row r="744582" customHeight="1"/>
    <row r="744584" customHeight="1"/>
    <row r="744586" customHeight="1"/>
    <row r="744588" customHeight="1"/>
    <row r="744590" customHeight="1"/>
    <row r="744592" customHeight="1"/>
    <row r="744594" customHeight="1"/>
    <row r="744596" customHeight="1"/>
    <row r="744598" customHeight="1"/>
    <row r="744600" customHeight="1"/>
    <row r="744602" customHeight="1"/>
    <row r="744604" customHeight="1"/>
    <row r="744606" customHeight="1"/>
    <row r="744608" customHeight="1"/>
    <row r="744610" customHeight="1"/>
    <row r="744612" customHeight="1"/>
    <row r="744614" customHeight="1"/>
    <row r="744616" customHeight="1"/>
    <row r="744618" customHeight="1"/>
    <row r="744620" customHeight="1"/>
    <row r="744622" customHeight="1"/>
    <row r="744624" customHeight="1"/>
    <row r="744626" customHeight="1"/>
    <row r="744628" customHeight="1"/>
    <row r="744630" customHeight="1"/>
    <row r="744632" customHeight="1"/>
    <row r="744634" customHeight="1"/>
    <row r="744636" customHeight="1"/>
    <row r="744638" customHeight="1"/>
    <row r="744640" customHeight="1"/>
    <row r="744642" customHeight="1"/>
    <row r="744644" customHeight="1"/>
    <row r="744646" customHeight="1"/>
    <row r="744648" customHeight="1"/>
    <row r="744650" customHeight="1"/>
    <row r="744652" customHeight="1"/>
    <row r="744654" customHeight="1"/>
    <row r="744656" customHeight="1"/>
    <row r="744658" customHeight="1"/>
    <row r="744660" customHeight="1"/>
    <row r="744662" customHeight="1"/>
    <row r="744664" customHeight="1"/>
    <row r="744666" customHeight="1"/>
    <row r="744668" customHeight="1"/>
    <row r="744670" customHeight="1"/>
    <row r="744672" customHeight="1"/>
    <row r="744674" customHeight="1"/>
    <row r="744676" customHeight="1"/>
    <row r="744678" customHeight="1"/>
    <row r="744680" customHeight="1"/>
    <row r="744682" customHeight="1"/>
    <row r="744684" customHeight="1"/>
    <row r="744686" customHeight="1"/>
    <row r="744688" customHeight="1"/>
    <row r="744690" customHeight="1"/>
    <row r="744692" customHeight="1"/>
    <row r="744694" customHeight="1"/>
    <row r="744696" customHeight="1"/>
    <row r="744698" customHeight="1"/>
    <row r="744700" customHeight="1"/>
    <row r="744702" customHeight="1"/>
    <row r="744704" customHeight="1"/>
    <row r="744706" customHeight="1"/>
    <row r="744708" customHeight="1"/>
    <row r="744710" customHeight="1"/>
    <row r="744712" customHeight="1"/>
    <row r="744714" customHeight="1"/>
    <row r="744716" customHeight="1"/>
    <row r="744718" customHeight="1"/>
    <row r="744720" customHeight="1"/>
    <row r="744722" customHeight="1"/>
    <row r="744724" customHeight="1"/>
    <row r="744726" customHeight="1"/>
    <row r="744728" customHeight="1"/>
    <row r="744730" customHeight="1"/>
    <row r="744732" customHeight="1"/>
    <row r="744734" customHeight="1"/>
    <row r="744736" customHeight="1"/>
    <row r="744738" customHeight="1"/>
    <row r="744740" customHeight="1"/>
    <row r="744742" customHeight="1"/>
    <row r="744744" customHeight="1"/>
    <row r="744746" customHeight="1"/>
    <row r="744748" customHeight="1"/>
    <row r="744750" customHeight="1"/>
    <row r="744752" customHeight="1"/>
    <row r="744754" customHeight="1"/>
    <row r="744756" customHeight="1"/>
    <row r="744758" customHeight="1"/>
    <row r="744760" customHeight="1"/>
    <row r="744762" customHeight="1"/>
    <row r="744764" customHeight="1"/>
    <row r="744766" customHeight="1"/>
    <row r="744768" customHeight="1"/>
    <row r="744770" customHeight="1"/>
    <row r="744772" customHeight="1"/>
    <row r="744774" customHeight="1"/>
    <row r="744776" customHeight="1"/>
    <row r="744778" customHeight="1"/>
    <row r="744780" customHeight="1"/>
    <row r="744782" customHeight="1"/>
    <row r="744784" customHeight="1"/>
    <row r="744786" customHeight="1"/>
    <row r="744788" customHeight="1"/>
    <row r="744790" customHeight="1"/>
    <row r="744792" customHeight="1"/>
    <row r="744794" customHeight="1"/>
    <row r="744796" customHeight="1"/>
    <row r="744798" customHeight="1"/>
    <row r="744800" customHeight="1"/>
    <row r="744802" customHeight="1"/>
    <row r="744804" customHeight="1"/>
    <row r="744806" customHeight="1"/>
    <row r="744808" customHeight="1"/>
    <row r="744810" customHeight="1"/>
    <row r="744812" customHeight="1"/>
    <row r="744814" customHeight="1"/>
    <row r="744816" customHeight="1"/>
    <row r="744818" customHeight="1"/>
    <row r="744820" customHeight="1"/>
    <row r="744822" customHeight="1"/>
    <row r="744824" customHeight="1"/>
    <row r="744826" customHeight="1"/>
    <row r="744828" customHeight="1"/>
    <row r="744830" customHeight="1"/>
    <row r="744832" customHeight="1"/>
    <row r="744834" customHeight="1"/>
    <row r="744836" customHeight="1"/>
    <row r="744838" customHeight="1"/>
    <row r="744840" customHeight="1"/>
    <row r="744842" customHeight="1"/>
    <row r="744844" customHeight="1"/>
    <row r="744846" customHeight="1"/>
    <row r="744848" customHeight="1"/>
    <row r="744850" customHeight="1"/>
    <row r="744852" customHeight="1"/>
    <row r="744854" customHeight="1"/>
    <row r="744856" customHeight="1"/>
    <row r="744858" customHeight="1"/>
    <row r="744860" customHeight="1"/>
    <row r="744862" customHeight="1"/>
    <row r="744864" customHeight="1"/>
    <row r="744866" customHeight="1"/>
    <row r="744868" customHeight="1"/>
    <row r="744870" customHeight="1"/>
    <row r="744872" customHeight="1"/>
    <row r="744874" customHeight="1"/>
    <row r="744876" customHeight="1"/>
    <row r="744878" customHeight="1"/>
    <row r="744880" customHeight="1"/>
    <row r="744882" customHeight="1"/>
    <row r="744884" customHeight="1"/>
    <row r="744886" customHeight="1"/>
    <row r="744888" customHeight="1"/>
    <row r="744890" customHeight="1"/>
    <row r="744892" customHeight="1"/>
    <row r="744894" customHeight="1"/>
    <row r="744896" customHeight="1"/>
    <row r="744898" customHeight="1"/>
    <row r="744900" customHeight="1"/>
    <row r="744902" customHeight="1"/>
    <row r="744904" customHeight="1"/>
    <row r="744906" customHeight="1"/>
    <row r="744908" customHeight="1"/>
    <row r="744910" customHeight="1"/>
    <row r="744912" customHeight="1"/>
    <row r="744914" customHeight="1"/>
    <row r="744916" customHeight="1"/>
    <row r="744918" customHeight="1"/>
    <row r="744920" customHeight="1"/>
    <row r="744922" customHeight="1"/>
    <row r="744924" customHeight="1"/>
    <row r="744926" customHeight="1"/>
    <row r="744928" customHeight="1"/>
    <row r="744930" customHeight="1"/>
    <row r="744932" customHeight="1"/>
    <row r="744934" customHeight="1"/>
    <row r="744936" customHeight="1"/>
    <row r="744938" customHeight="1"/>
    <row r="744940" customHeight="1"/>
    <row r="744942" customHeight="1"/>
    <row r="744944" customHeight="1"/>
    <row r="744946" customHeight="1"/>
    <row r="744948" customHeight="1"/>
    <row r="744950" customHeight="1"/>
    <row r="744952" customHeight="1"/>
    <row r="744954" customHeight="1"/>
    <row r="744956" customHeight="1"/>
    <row r="744958" customHeight="1"/>
    <row r="744960" customHeight="1"/>
    <row r="744962" customHeight="1"/>
    <row r="744964" customHeight="1"/>
    <row r="744966" customHeight="1"/>
    <row r="744968" customHeight="1"/>
    <row r="744970" customHeight="1"/>
    <row r="744972" customHeight="1"/>
    <row r="744974" customHeight="1"/>
    <row r="744976" customHeight="1"/>
    <row r="744978" customHeight="1"/>
    <row r="744980" customHeight="1"/>
    <row r="744982" customHeight="1"/>
    <row r="744984" customHeight="1"/>
    <row r="744986" customHeight="1"/>
    <row r="744988" customHeight="1"/>
    <row r="744990" customHeight="1"/>
    <row r="744992" customHeight="1"/>
    <row r="744994" customHeight="1"/>
    <row r="744996" customHeight="1"/>
    <row r="744998" customHeight="1"/>
    <row r="745000" customHeight="1"/>
    <row r="745002" customHeight="1"/>
    <row r="745004" customHeight="1"/>
    <row r="745006" customHeight="1"/>
    <row r="745008" customHeight="1"/>
    <row r="745010" customHeight="1"/>
    <row r="745012" customHeight="1"/>
    <row r="745014" customHeight="1"/>
    <row r="745016" customHeight="1"/>
    <row r="745018" customHeight="1"/>
    <row r="745020" customHeight="1"/>
    <row r="745022" customHeight="1"/>
    <row r="745024" customHeight="1"/>
    <row r="745026" customHeight="1"/>
    <row r="745028" customHeight="1"/>
    <row r="745030" customHeight="1"/>
    <row r="745032" customHeight="1"/>
    <row r="745034" customHeight="1"/>
    <row r="745036" customHeight="1"/>
    <row r="745038" customHeight="1"/>
    <row r="745040" customHeight="1"/>
    <row r="745042" customHeight="1"/>
    <row r="745044" customHeight="1"/>
    <row r="745046" customHeight="1"/>
    <row r="745048" customHeight="1"/>
    <row r="745050" customHeight="1"/>
    <row r="745052" customHeight="1"/>
    <row r="745054" customHeight="1"/>
    <row r="745056" customHeight="1"/>
    <row r="745058" customHeight="1"/>
    <row r="745060" customHeight="1"/>
    <row r="745062" customHeight="1"/>
    <row r="745064" customHeight="1"/>
    <row r="745066" customHeight="1"/>
    <row r="745068" customHeight="1"/>
    <row r="745070" customHeight="1"/>
    <row r="745072" customHeight="1"/>
    <row r="745074" customHeight="1"/>
    <row r="745076" customHeight="1"/>
    <row r="745078" customHeight="1"/>
    <row r="745080" customHeight="1"/>
    <row r="745082" customHeight="1"/>
    <row r="745084" customHeight="1"/>
    <row r="745086" customHeight="1"/>
    <row r="745088" customHeight="1"/>
    <row r="745090" customHeight="1"/>
    <row r="745092" customHeight="1"/>
    <row r="745094" customHeight="1"/>
    <row r="745096" customHeight="1"/>
    <row r="745098" customHeight="1"/>
    <row r="745100" customHeight="1"/>
    <row r="745102" customHeight="1"/>
    <row r="745104" customHeight="1"/>
    <row r="745106" customHeight="1"/>
    <row r="745108" customHeight="1"/>
    <row r="745110" customHeight="1"/>
    <row r="745112" customHeight="1"/>
    <row r="745114" customHeight="1"/>
    <row r="745116" customHeight="1"/>
    <row r="745118" customHeight="1"/>
    <row r="745120" customHeight="1"/>
    <row r="745122" customHeight="1"/>
    <row r="745124" customHeight="1"/>
    <row r="745126" customHeight="1"/>
    <row r="745128" customHeight="1"/>
    <row r="745130" customHeight="1"/>
    <row r="745132" customHeight="1"/>
    <row r="745134" customHeight="1"/>
    <row r="745136" customHeight="1"/>
    <row r="745138" customHeight="1"/>
    <row r="745140" customHeight="1"/>
    <row r="745142" customHeight="1"/>
    <row r="745144" customHeight="1"/>
    <row r="745146" customHeight="1"/>
    <row r="745148" customHeight="1"/>
    <row r="745150" customHeight="1"/>
    <row r="745152" customHeight="1"/>
    <row r="745154" customHeight="1"/>
    <row r="745156" customHeight="1"/>
    <row r="745158" customHeight="1"/>
    <row r="745160" customHeight="1"/>
    <row r="745162" customHeight="1"/>
    <row r="745164" customHeight="1"/>
    <row r="745166" customHeight="1"/>
    <row r="745168" customHeight="1"/>
    <row r="745170" customHeight="1"/>
    <row r="745172" customHeight="1"/>
    <row r="745174" customHeight="1"/>
    <row r="745176" customHeight="1"/>
    <row r="745178" customHeight="1"/>
    <row r="745180" customHeight="1"/>
    <row r="745182" customHeight="1"/>
    <row r="745184" customHeight="1"/>
    <row r="745186" customHeight="1"/>
    <row r="745188" customHeight="1"/>
    <row r="745190" customHeight="1"/>
    <row r="745192" customHeight="1"/>
    <row r="745194" customHeight="1"/>
    <row r="745196" customHeight="1"/>
    <row r="745198" customHeight="1"/>
    <row r="745200" customHeight="1"/>
    <row r="745202" customHeight="1"/>
    <row r="745204" customHeight="1"/>
    <row r="745206" customHeight="1"/>
    <row r="745208" customHeight="1"/>
    <row r="745210" customHeight="1"/>
    <row r="745212" customHeight="1"/>
    <row r="745214" customHeight="1"/>
    <row r="745216" customHeight="1"/>
    <row r="745218" customHeight="1"/>
    <row r="745220" customHeight="1"/>
    <row r="745222" customHeight="1"/>
    <row r="745224" customHeight="1"/>
    <row r="745226" customHeight="1"/>
    <row r="745228" customHeight="1"/>
    <row r="745230" customHeight="1"/>
    <row r="745232" customHeight="1"/>
    <row r="745234" customHeight="1"/>
    <row r="745236" customHeight="1"/>
    <row r="745238" customHeight="1"/>
    <row r="745240" customHeight="1"/>
    <row r="745242" customHeight="1"/>
    <row r="745244" customHeight="1"/>
    <row r="745246" customHeight="1"/>
    <row r="745248" customHeight="1"/>
    <row r="745250" customHeight="1"/>
    <row r="745252" customHeight="1"/>
    <row r="745254" customHeight="1"/>
    <row r="745256" customHeight="1"/>
    <row r="745258" customHeight="1"/>
    <row r="745260" customHeight="1"/>
    <row r="745262" customHeight="1"/>
    <row r="745264" customHeight="1"/>
    <row r="745266" customHeight="1"/>
    <row r="745268" customHeight="1"/>
    <row r="745270" customHeight="1"/>
    <row r="745272" customHeight="1"/>
    <row r="745274" customHeight="1"/>
    <row r="745276" customHeight="1"/>
    <row r="745278" customHeight="1"/>
    <row r="745280" customHeight="1"/>
    <row r="745282" customHeight="1"/>
    <row r="745284" customHeight="1"/>
    <row r="745286" customHeight="1"/>
    <row r="745288" customHeight="1"/>
    <row r="745290" customHeight="1"/>
    <row r="745292" customHeight="1"/>
    <row r="745294" customHeight="1"/>
    <row r="745296" customHeight="1"/>
    <row r="745298" customHeight="1"/>
    <row r="745300" customHeight="1"/>
    <row r="745302" customHeight="1"/>
    <row r="745304" customHeight="1"/>
    <row r="745306" customHeight="1"/>
    <row r="745308" customHeight="1"/>
    <row r="745310" customHeight="1"/>
    <row r="745312" customHeight="1"/>
    <row r="745314" customHeight="1"/>
    <row r="745316" customHeight="1"/>
    <row r="745318" customHeight="1"/>
    <row r="745320" customHeight="1"/>
    <row r="745322" customHeight="1"/>
    <row r="745324" customHeight="1"/>
    <row r="745326" customHeight="1"/>
    <row r="745328" customHeight="1"/>
    <row r="745330" customHeight="1"/>
    <row r="745332" customHeight="1"/>
    <row r="745334" customHeight="1"/>
    <row r="745336" customHeight="1"/>
    <row r="745338" customHeight="1"/>
    <row r="745340" customHeight="1"/>
    <row r="745342" customHeight="1"/>
    <row r="745344" customHeight="1"/>
    <row r="745346" customHeight="1"/>
    <row r="745348" customHeight="1"/>
    <row r="745350" customHeight="1"/>
    <row r="745352" customHeight="1"/>
    <row r="745354" customHeight="1"/>
    <row r="745356" customHeight="1"/>
    <row r="745358" customHeight="1"/>
    <row r="745360" customHeight="1"/>
    <row r="745362" customHeight="1"/>
    <row r="745364" customHeight="1"/>
    <row r="745366" customHeight="1"/>
    <row r="745368" customHeight="1"/>
    <row r="745370" customHeight="1"/>
    <row r="745372" customHeight="1"/>
    <row r="745374" customHeight="1"/>
    <row r="745376" customHeight="1"/>
    <row r="745378" customHeight="1"/>
    <row r="745380" customHeight="1"/>
    <row r="745382" customHeight="1"/>
    <row r="745384" customHeight="1"/>
    <row r="745386" customHeight="1"/>
    <row r="745388" customHeight="1"/>
    <row r="745390" customHeight="1"/>
    <row r="745392" customHeight="1"/>
    <row r="745394" customHeight="1"/>
    <row r="745396" customHeight="1"/>
    <row r="745398" customHeight="1"/>
    <row r="745400" customHeight="1"/>
    <row r="745402" customHeight="1"/>
    <row r="745404" customHeight="1"/>
    <row r="745406" customHeight="1"/>
    <row r="745408" customHeight="1"/>
    <row r="745410" customHeight="1"/>
    <row r="745412" customHeight="1"/>
    <row r="745414" customHeight="1"/>
    <row r="745416" customHeight="1"/>
    <row r="745418" customHeight="1"/>
    <row r="745420" customHeight="1"/>
    <row r="745422" customHeight="1"/>
    <row r="745424" customHeight="1"/>
    <row r="745426" customHeight="1"/>
    <row r="745428" customHeight="1"/>
    <row r="745430" customHeight="1"/>
    <row r="745432" customHeight="1"/>
    <row r="745434" customHeight="1"/>
    <row r="745436" customHeight="1"/>
    <row r="745438" customHeight="1"/>
    <row r="745440" customHeight="1"/>
    <row r="745442" customHeight="1"/>
    <row r="745444" customHeight="1"/>
    <row r="745446" customHeight="1"/>
    <row r="745448" customHeight="1"/>
    <row r="745450" customHeight="1"/>
    <row r="745452" customHeight="1"/>
    <row r="745454" customHeight="1"/>
    <row r="745456" customHeight="1"/>
    <row r="745458" customHeight="1"/>
    <row r="745460" customHeight="1"/>
    <row r="745462" customHeight="1"/>
    <row r="745464" customHeight="1"/>
    <row r="745466" customHeight="1"/>
    <row r="745468" customHeight="1"/>
    <row r="745470" customHeight="1"/>
    <row r="745472" customHeight="1"/>
    <row r="745474" customHeight="1"/>
    <row r="745476" customHeight="1"/>
    <row r="745478" customHeight="1"/>
    <row r="745480" customHeight="1"/>
    <row r="745482" customHeight="1"/>
    <row r="745484" customHeight="1"/>
    <row r="745486" customHeight="1"/>
    <row r="745488" customHeight="1"/>
    <row r="745490" customHeight="1"/>
    <row r="745492" customHeight="1"/>
    <row r="745494" customHeight="1"/>
    <row r="745496" customHeight="1"/>
    <row r="745498" customHeight="1"/>
    <row r="745500" customHeight="1"/>
    <row r="745502" customHeight="1"/>
    <row r="745504" customHeight="1"/>
    <row r="745506" customHeight="1"/>
    <row r="745508" customHeight="1"/>
    <row r="745510" customHeight="1"/>
    <row r="745512" customHeight="1"/>
    <row r="745514" customHeight="1"/>
    <row r="745516" customHeight="1"/>
    <row r="745518" customHeight="1"/>
    <row r="745520" customHeight="1"/>
    <row r="745522" customHeight="1"/>
    <row r="745524" customHeight="1"/>
    <row r="745526" customHeight="1"/>
    <row r="745528" customHeight="1"/>
    <row r="745530" customHeight="1"/>
    <row r="745532" customHeight="1"/>
    <row r="745534" customHeight="1"/>
    <row r="745536" customHeight="1"/>
    <row r="745538" customHeight="1"/>
    <row r="745540" customHeight="1"/>
    <row r="745542" customHeight="1"/>
    <row r="745544" customHeight="1"/>
    <row r="745546" customHeight="1"/>
    <row r="745548" customHeight="1"/>
    <row r="745550" customHeight="1"/>
    <row r="745552" customHeight="1"/>
    <row r="745554" customHeight="1"/>
    <row r="745556" customHeight="1"/>
    <row r="745558" customHeight="1"/>
    <row r="745560" customHeight="1"/>
    <row r="745562" customHeight="1"/>
    <row r="745564" customHeight="1"/>
    <row r="745566" customHeight="1"/>
    <row r="745568" customHeight="1"/>
    <row r="745570" customHeight="1"/>
    <row r="745572" customHeight="1"/>
    <row r="745574" customHeight="1"/>
    <row r="745576" customHeight="1"/>
    <row r="745578" customHeight="1"/>
    <row r="745580" customHeight="1"/>
    <row r="745582" customHeight="1"/>
    <row r="745584" customHeight="1"/>
    <row r="745586" customHeight="1"/>
    <row r="745588" customHeight="1"/>
    <row r="745590" customHeight="1"/>
    <row r="745592" customHeight="1"/>
    <row r="745594" customHeight="1"/>
    <row r="745596" customHeight="1"/>
    <row r="745598" customHeight="1"/>
    <row r="745600" customHeight="1"/>
    <row r="745602" customHeight="1"/>
    <row r="745604" customHeight="1"/>
    <row r="745606" customHeight="1"/>
    <row r="745608" customHeight="1"/>
    <row r="745610" customHeight="1"/>
    <row r="745612" customHeight="1"/>
    <row r="745614" customHeight="1"/>
    <row r="745616" customHeight="1"/>
    <row r="745618" customHeight="1"/>
    <row r="745620" customHeight="1"/>
    <row r="745622" customHeight="1"/>
    <row r="745624" customHeight="1"/>
    <row r="745626" customHeight="1"/>
    <row r="745628" customHeight="1"/>
    <row r="745630" customHeight="1"/>
    <row r="745632" customHeight="1"/>
    <row r="745634" customHeight="1"/>
    <row r="745636" customHeight="1"/>
    <row r="745638" customHeight="1"/>
    <row r="745640" customHeight="1"/>
    <row r="745642" customHeight="1"/>
    <row r="745644" customHeight="1"/>
    <row r="745646" customHeight="1"/>
    <row r="745648" customHeight="1"/>
    <row r="745650" customHeight="1"/>
    <row r="745652" customHeight="1"/>
    <row r="745654" customHeight="1"/>
    <row r="745656" customHeight="1"/>
    <row r="745658" customHeight="1"/>
    <row r="745660" customHeight="1"/>
    <row r="745662" customHeight="1"/>
    <row r="745664" customHeight="1"/>
    <row r="745666" customHeight="1"/>
    <row r="745668" customHeight="1"/>
    <row r="745670" customHeight="1"/>
    <row r="745672" customHeight="1"/>
    <row r="745674" customHeight="1"/>
    <row r="745676" customHeight="1"/>
    <row r="745678" customHeight="1"/>
    <row r="745680" customHeight="1"/>
    <row r="745682" customHeight="1"/>
    <row r="745684" customHeight="1"/>
    <row r="745686" customHeight="1"/>
    <row r="745688" customHeight="1"/>
    <row r="745690" customHeight="1"/>
    <row r="745692" customHeight="1"/>
    <row r="745694" customHeight="1"/>
    <row r="745696" customHeight="1"/>
    <row r="745698" customHeight="1"/>
    <row r="745700" customHeight="1"/>
    <row r="745702" customHeight="1"/>
    <row r="745704" customHeight="1"/>
    <row r="745706" customHeight="1"/>
    <row r="745708" customHeight="1"/>
    <row r="745710" customHeight="1"/>
    <row r="745712" customHeight="1"/>
    <row r="745714" customHeight="1"/>
    <row r="745716" customHeight="1"/>
    <row r="745718" customHeight="1"/>
    <row r="745720" customHeight="1"/>
    <row r="745722" customHeight="1"/>
    <row r="745724" customHeight="1"/>
    <row r="745726" customHeight="1"/>
    <row r="745728" customHeight="1"/>
    <row r="745730" customHeight="1"/>
    <row r="745732" customHeight="1"/>
    <row r="745734" customHeight="1"/>
    <row r="745736" customHeight="1"/>
    <row r="745738" customHeight="1"/>
    <row r="745740" customHeight="1"/>
    <row r="745742" customHeight="1"/>
    <row r="745744" customHeight="1"/>
    <row r="745746" customHeight="1"/>
    <row r="745748" customHeight="1"/>
    <row r="745750" customHeight="1"/>
    <row r="745752" customHeight="1"/>
    <row r="745754" customHeight="1"/>
    <row r="745756" customHeight="1"/>
    <row r="745758" customHeight="1"/>
    <row r="745760" customHeight="1"/>
    <row r="745762" customHeight="1"/>
    <row r="745764" customHeight="1"/>
    <row r="745766" customHeight="1"/>
    <row r="745768" customHeight="1"/>
    <row r="745770" customHeight="1"/>
    <row r="745772" customHeight="1"/>
    <row r="745774" customHeight="1"/>
    <row r="745776" customHeight="1"/>
    <row r="745778" customHeight="1"/>
    <row r="745780" customHeight="1"/>
    <row r="745782" customHeight="1"/>
    <row r="745784" customHeight="1"/>
    <row r="745786" customHeight="1"/>
    <row r="745788" customHeight="1"/>
    <row r="745790" customHeight="1"/>
    <row r="745792" customHeight="1"/>
    <row r="745794" customHeight="1"/>
    <row r="745796" customHeight="1"/>
    <row r="745798" customHeight="1"/>
    <row r="745800" customHeight="1"/>
    <row r="745802" customHeight="1"/>
    <row r="745804" customHeight="1"/>
    <row r="745806" customHeight="1"/>
    <row r="745808" customHeight="1"/>
    <row r="745810" customHeight="1"/>
    <row r="745812" customHeight="1"/>
    <row r="745814" customHeight="1"/>
    <row r="745816" customHeight="1"/>
    <row r="745818" customHeight="1"/>
    <row r="745820" customHeight="1"/>
    <row r="745822" customHeight="1"/>
    <row r="745824" customHeight="1"/>
    <row r="745826" customHeight="1"/>
    <row r="745828" customHeight="1"/>
    <row r="745830" customHeight="1"/>
    <row r="745832" customHeight="1"/>
    <row r="745834" customHeight="1"/>
    <row r="745836" customHeight="1"/>
    <row r="745838" customHeight="1"/>
    <row r="745840" customHeight="1"/>
    <row r="745842" customHeight="1"/>
    <row r="745844" customHeight="1"/>
    <row r="745846" customHeight="1"/>
    <row r="745848" customHeight="1"/>
    <row r="745850" customHeight="1"/>
    <row r="745852" customHeight="1"/>
    <row r="745854" customHeight="1"/>
    <row r="745856" customHeight="1"/>
    <row r="745858" customHeight="1"/>
    <row r="745860" customHeight="1"/>
    <row r="745862" customHeight="1"/>
    <row r="745864" customHeight="1"/>
    <row r="745866" customHeight="1"/>
    <row r="745868" customHeight="1"/>
    <row r="745870" customHeight="1"/>
    <row r="745872" customHeight="1"/>
    <row r="745874" customHeight="1"/>
    <row r="745876" customHeight="1"/>
    <row r="745878" customHeight="1"/>
    <row r="745880" customHeight="1"/>
    <row r="745882" customHeight="1"/>
    <row r="745884" customHeight="1"/>
    <row r="745886" customHeight="1"/>
    <row r="745888" customHeight="1"/>
    <row r="745890" customHeight="1"/>
    <row r="745892" customHeight="1"/>
    <row r="745894" customHeight="1"/>
    <row r="745896" customHeight="1"/>
    <row r="745898" customHeight="1"/>
    <row r="745900" customHeight="1"/>
    <row r="745902" customHeight="1"/>
    <row r="745904" customHeight="1"/>
    <row r="745906" customHeight="1"/>
    <row r="745908" customHeight="1"/>
    <row r="745910" customHeight="1"/>
    <row r="745912" customHeight="1"/>
    <row r="745914" customHeight="1"/>
    <row r="745916" customHeight="1"/>
    <row r="745918" customHeight="1"/>
    <row r="745920" customHeight="1"/>
    <row r="745922" customHeight="1"/>
    <row r="745924" customHeight="1"/>
    <row r="745926" customHeight="1"/>
    <row r="745928" customHeight="1"/>
    <row r="745930" customHeight="1"/>
    <row r="745932" customHeight="1"/>
    <row r="745934" customHeight="1"/>
    <row r="745936" customHeight="1"/>
    <row r="745938" customHeight="1"/>
    <row r="745940" customHeight="1"/>
    <row r="745942" customHeight="1"/>
    <row r="745944" customHeight="1"/>
    <row r="745946" customHeight="1"/>
    <row r="745948" customHeight="1"/>
    <row r="745950" customHeight="1"/>
    <row r="745952" customHeight="1"/>
    <row r="745954" customHeight="1"/>
    <row r="745956" customHeight="1"/>
    <row r="745958" customHeight="1"/>
    <row r="745960" customHeight="1"/>
    <row r="745962" customHeight="1"/>
    <row r="745964" customHeight="1"/>
    <row r="745966" customHeight="1"/>
    <row r="745968" customHeight="1"/>
    <row r="745970" customHeight="1"/>
    <row r="745972" customHeight="1"/>
    <row r="745974" customHeight="1"/>
    <row r="745976" customHeight="1"/>
    <row r="745978" customHeight="1"/>
    <row r="745980" customHeight="1"/>
    <row r="745982" customHeight="1"/>
    <row r="745984" customHeight="1"/>
    <row r="745986" customHeight="1"/>
    <row r="745988" customHeight="1"/>
    <row r="745990" customHeight="1"/>
    <row r="745992" customHeight="1"/>
    <row r="745994" customHeight="1"/>
    <row r="745996" customHeight="1"/>
    <row r="745998" customHeight="1"/>
    <row r="746000" customHeight="1"/>
    <row r="746002" customHeight="1"/>
    <row r="746004" customHeight="1"/>
    <row r="746006" customHeight="1"/>
    <row r="746008" customHeight="1"/>
    <row r="746010" customHeight="1"/>
    <row r="746012" customHeight="1"/>
    <row r="746014" customHeight="1"/>
    <row r="746016" customHeight="1"/>
    <row r="746018" customHeight="1"/>
    <row r="746020" customHeight="1"/>
    <row r="746022" customHeight="1"/>
    <row r="746024" customHeight="1"/>
    <row r="746026" customHeight="1"/>
    <row r="746028" customHeight="1"/>
    <row r="746030" customHeight="1"/>
    <row r="746032" customHeight="1"/>
    <row r="746034" customHeight="1"/>
    <row r="746036" customHeight="1"/>
    <row r="746038" customHeight="1"/>
    <row r="746040" customHeight="1"/>
    <row r="746042" customHeight="1"/>
    <row r="746044" customHeight="1"/>
    <row r="746046" customHeight="1"/>
    <row r="746048" customHeight="1"/>
    <row r="746050" customHeight="1"/>
    <row r="746052" customHeight="1"/>
    <row r="746054" customHeight="1"/>
    <row r="746056" customHeight="1"/>
    <row r="746058" customHeight="1"/>
    <row r="746060" customHeight="1"/>
    <row r="746062" customHeight="1"/>
    <row r="746064" customHeight="1"/>
    <row r="746066" customHeight="1"/>
    <row r="746068" customHeight="1"/>
    <row r="746070" customHeight="1"/>
    <row r="746072" customHeight="1"/>
    <row r="746074" customHeight="1"/>
    <row r="746076" customHeight="1"/>
    <row r="746078" customHeight="1"/>
    <row r="746080" customHeight="1"/>
    <row r="746082" customHeight="1"/>
    <row r="746084" customHeight="1"/>
    <row r="746086" customHeight="1"/>
    <row r="746088" customHeight="1"/>
    <row r="746090" customHeight="1"/>
    <row r="746092" customHeight="1"/>
    <row r="746094" customHeight="1"/>
    <row r="746096" customHeight="1"/>
    <row r="746098" customHeight="1"/>
    <row r="746100" customHeight="1"/>
    <row r="746102" customHeight="1"/>
    <row r="746104" customHeight="1"/>
    <row r="746106" customHeight="1"/>
    <row r="746108" customHeight="1"/>
    <row r="746110" customHeight="1"/>
    <row r="746112" customHeight="1"/>
    <row r="746114" customHeight="1"/>
    <row r="746116" customHeight="1"/>
    <row r="746118" customHeight="1"/>
    <row r="746120" customHeight="1"/>
    <row r="746122" customHeight="1"/>
    <row r="746124" customHeight="1"/>
    <row r="746126" customHeight="1"/>
    <row r="746128" customHeight="1"/>
    <row r="746130" customHeight="1"/>
    <row r="746132" customHeight="1"/>
    <row r="746134" customHeight="1"/>
    <row r="746136" customHeight="1"/>
    <row r="746138" customHeight="1"/>
    <row r="746140" customHeight="1"/>
    <row r="746142" customHeight="1"/>
    <row r="746144" customHeight="1"/>
    <row r="746146" customHeight="1"/>
    <row r="746148" customHeight="1"/>
    <row r="746150" customHeight="1"/>
    <row r="746152" customHeight="1"/>
    <row r="746154" customHeight="1"/>
    <row r="746156" customHeight="1"/>
    <row r="746158" customHeight="1"/>
    <row r="746160" customHeight="1"/>
    <row r="746162" customHeight="1"/>
    <row r="746164" customHeight="1"/>
    <row r="746166" customHeight="1"/>
    <row r="746168" customHeight="1"/>
    <row r="746170" customHeight="1"/>
    <row r="746172" customHeight="1"/>
    <row r="746174" customHeight="1"/>
    <row r="746176" customHeight="1"/>
    <row r="746178" customHeight="1"/>
    <row r="746180" customHeight="1"/>
    <row r="746182" customHeight="1"/>
    <row r="746184" customHeight="1"/>
    <row r="746186" customHeight="1"/>
    <row r="746188" customHeight="1"/>
    <row r="746190" customHeight="1"/>
    <row r="746192" customHeight="1"/>
    <row r="746194" customHeight="1"/>
    <row r="746196" customHeight="1"/>
    <row r="746198" customHeight="1"/>
    <row r="746200" customHeight="1"/>
    <row r="746202" customHeight="1"/>
    <row r="746204" customHeight="1"/>
    <row r="746206" customHeight="1"/>
    <row r="746208" customHeight="1"/>
    <row r="746210" customHeight="1"/>
    <row r="746212" customHeight="1"/>
    <row r="746214" customHeight="1"/>
    <row r="746216" customHeight="1"/>
    <row r="746218" customHeight="1"/>
    <row r="746220" customHeight="1"/>
    <row r="746222" customHeight="1"/>
    <row r="746224" customHeight="1"/>
    <row r="746226" customHeight="1"/>
    <row r="746228" customHeight="1"/>
    <row r="746230" customHeight="1"/>
    <row r="746232" customHeight="1"/>
    <row r="746234" customHeight="1"/>
    <row r="746236" customHeight="1"/>
    <row r="746238" customHeight="1"/>
    <row r="746240" customHeight="1"/>
    <row r="746242" customHeight="1"/>
    <row r="746244" customHeight="1"/>
    <row r="746246" customHeight="1"/>
    <row r="746248" customHeight="1"/>
    <row r="746250" customHeight="1"/>
    <row r="746252" customHeight="1"/>
    <row r="746254" customHeight="1"/>
    <row r="746256" customHeight="1"/>
    <row r="746258" customHeight="1"/>
    <row r="746260" customHeight="1"/>
    <row r="746262" customHeight="1"/>
    <row r="746264" customHeight="1"/>
    <row r="746266" customHeight="1"/>
    <row r="746268" customHeight="1"/>
    <row r="746270" customHeight="1"/>
    <row r="746272" customHeight="1"/>
    <row r="746274" customHeight="1"/>
    <row r="746276" customHeight="1"/>
    <row r="746278" customHeight="1"/>
    <row r="746280" customHeight="1"/>
    <row r="746282" customHeight="1"/>
    <row r="746284" customHeight="1"/>
    <row r="746286" customHeight="1"/>
    <row r="746288" customHeight="1"/>
    <row r="746290" customHeight="1"/>
    <row r="746292" customHeight="1"/>
    <row r="746294" customHeight="1"/>
    <row r="746296" customHeight="1"/>
    <row r="746298" customHeight="1"/>
    <row r="746300" customHeight="1"/>
    <row r="746302" customHeight="1"/>
    <row r="746304" customHeight="1"/>
    <row r="746306" customHeight="1"/>
    <row r="746308" customHeight="1"/>
    <row r="746310" customHeight="1"/>
    <row r="746312" customHeight="1"/>
    <row r="746314" customHeight="1"/>
    <row r="746316" customHeight="1"/>
    <row r="746318" customHeight="1"/>
    <row r="746320" customHeight="1"/>
    <row r="746322" customHeight="1"/>
    <row r="746324" customHeight="1"/>
    <row r="746326" customHeight="1"/>
    <row r="746328" customHeight="1"/>
    <row r="746330" customHeight="1"/>
    <row r="746332" customHeight="1"/>
    <row r="746334" customHeight="1"/>
    <row r="746336" customHeight="1"/>
    <row r="746338" customHeight="1"/>
    <row r="746340" customHeight="1"/>
    <row r="746342" customHeight="1"/>
    <row r="746344" customHeight="1"/>
    <row r="746346" customHeight="1"/>
    <row r="746348" customHeight="1"/>
    <row r="746350" customHeight="1"/>
    <row r="746352" customHeight="1"/>
    <row r="746354" customHeight="1"/>
    <row r="746356" customHeight="1"/>
    <row r="746358" customHeight="1"/>
    <row r="746360" customHeight="1"/>
    <row r="746362" customHeight="1"/>
    <row r="746364" customHeight="1"/>
    <row r="746366" customHeight="1"/>
    <row r="746368" customHeight="1"/>
    <row r="746370" customHeight="1"/>
    <row r="746372" customHeight="1"/>
    <row r="746374" customHeight="1"/>
    <row r="746376" customHeight="1"/>
    <row r="746378" customHeight="1"/>
    <row r="746380" customHeight="1"/>
    <row r="746382" customHeight="1"/>
    <row r="746384" customHeight="1"/>
    <row r="746386" customHeight="1"/>
    <row r="746388" customHeight="1"/>
    <row r="746390" customHeight="1"/>
    <row r="746392" customHeight="1"/>
    <row r="746394" customHeight="1"/>
    <row r="746396" customHeight="1"/>
    <row r="746398" customHeight="1"/>
    <row r="746400" customHeight="1"/>
    <row r="746402" customHeight="1"/>
    <row r="746404" customHeight="1"/>
    <row r="746406" customHeight="1"/>
    <row r="746408" customHeight="1"/>
    <row r="746410" customHeight="1"/>
    <row r="746412" customHeight="1"/>
    <row r="746414" customHeight="1"/>
    <row r="746416" customHeight="1"/>
    <row r="746418" customHeight="1"/>
    <row r="746420" customHeight="1"/>
    <row r="746422" customHeight="1"/>
    <row r="746424" customHeight="1"/>
    <row r="746426" customHeight="1"/>
    <row r="746428" customHeight="1"/>
    <row r="746430" customHeight="1"/>
    <row r="746432" customHeight="1"/>
    <row r="746434" customHeight="1"/>
    <row r="746436" customHeight="1"/>
    <row r="746438" customHeight="1"/>
    <row r="746440" customHeight="1"/>
    <row r="746442" customHeight="1"/>
    <row r="746444" customHeight="1"/>
    <row r="746446" customHeight="1"/>
    <row r="746448" customHeight="1"/>
    <row r="746450" customHeight="1"/>
    <row r="746452" customHeight="1"/>
    <row r="746454" customHeight="1"/>
    <row r="746456" customHeight="1"/>
    <row r="746458" customHeight="1"/>
    <row r="746460" customHeight="1"/>
    <row r="746462" customHeight="1"/>
    <row r="746464" customHeight="1"/>
    <row r="746466" customHeight="1"/>
    <row r="746468" customHeight="1"/>
    <row r="746470" customHeight="1"/>
    <row r="746472" customHeight="1"/>
    <row r="746474" customHeight="1"/>
    <row r="746476" customHeight="1"/>
    <row r="746478" customHeight="1"/>
    <row r="746480" customHeight="1"/>
    <row r="746482" customHeight="1"/>
    <row r="746484" customHeight="1"/>
    <row r="746486" customHeight="1"/>
    <row r="746488" customHeight="1"/>
    <row r="746490" customHeight="1"/>
    <row r="746492" customHeight="1"/>
    <row r="746494" customHeight="1"/>
    <row r="746496" customHeight="1"/>
    <row r="746498" customHeight="1"/>
    <row r="746500" customHeight="1"/>
    <row r="746502" customHeight="1"/>
    <row r="746504" customHeight="1"/>
    <row r="746506" customHeight="1"/>
    <row r="746508" customHeight="1"/>
    <row r="746510" customHeight="1"/>
    <row r="746512" customHeight="1"/>
    <row r="746514" customHeight="1"/>
    <row r="746516" customHeight="1"/>
    <row r="746518" customHeight="1"/>
    <row r="746520" customHeight="1"/>
    <row r="746522" customHeight="1"/>
    <row r="746524" customHeight="1"/>
    <row r="746526" customHeight="1"/>
    <row r="746528" customHeight="1"/>
    <row r="746530" customHeight="1"/>
    <row r="746532" customHeight="1"/>
    <row r="746534" customHeight="1"/>
    <row r="746536" customHeight="1"/>
    <row r="746538" customHeight="1"/>
    <row r="746540" customHeight="1"/>
    <row r="746542" customHeight="1"/>
    <row r="746544" customHeight="1"/>
    <row r="746546" customHeight="1"/>
    <row r="746548" customHeight="1"/>
    <row r="746550" customHeight="1"/>
    <row r="746552" customHeight="1"/>
    <row r="746554" customHeight="1"/>
    <row r="746556" customHeight="1"/>
    <row r="746558" customHeight="1"/>
    <row r="746560" customHeight="1"/>
    <row r="746562" customHeight="1"/>
    <row r="746564" customHeight="1"/>
    <row r="746566" customHeight="1"/>
    <row r="746568" customHeight="1"/>
    <row r="746570" customHeight="1"/>
    <row r="746572" customHeight="1"/>
    <row r="746574" customHeight="1"/>
    <row r="746576" customHeight="1"/>
    <row r="746578" customHeight="1"/>
    <row r="746580" customHeight="1"/>
    <row r="746582" customHeight="1"/>
    <row r="746584" customHeight="1"/>
    <row r="746586" customHeight="1"/>
    <row r="746588" customHeight="1"/>
    <row r="746590" customHeight="1"/>
    <row r="746592" customHeight="1"/>
    <row r="746594" customHeight="1"/>
    <row r="746596" customHeight="1"/>
    <row r="746598" customHeight="1"/>
    <row r="746600" customHeight="1"/>
    <row r="746602" customHeight="1"/>
    <row r="746604" customHeight="1"/>
    <row r="746606" customHeight="1"/>
    <row r="746608" customHeight="1"/>
    <row r="746610" customHeight="1"/>
    <row r="746612" customHeight="1"/>
    <row r="746614" customHeight="1"/>
    <row r="746616" customHeight="1"/>
    <row r="746618" customHeight="1"/>
    <row r="746620" customHeight="1"/>
    <row r="746622" customHeight="1"/>
    <row r="746624" customHeight="1"/>
    <row r="746626" customHeight="1"/>
    <row r="746628" customHeight="1"/>
    <row r="746630" customHeight="1"/>
    <row r="746632" customHeight="1"/>
    <row r="746634" customHeight="1"/>
    <row r="746636" customHeight="1"/>
    <row r="746638" customHeight="1"/>
    <row r="746640" customHeight="1"/>
    <row r="746642" customHeight="1"/>
    <row r="746644" customHeight="1"/>
    <row r="746646" customHeight="1"/>
    <row r="746648" customHeight="1"/>
    <row r="746650" customHeight="1"/>
    <row r="746652" customHeight="1"/>
    <row r="746654" customHeight="1"/>
    <row r="746656" customHeight="1"/>
    <row r="746658" customHeight="1"/>
    <row r="746660" customHeight="1"/>
    <row r="746662" customHeight="1"/>
    <row r="746664" customHeight="1"/>
    <row r="746666" customHeight="1"/>
    <row r="746668" customHeight="1"/>
    <row r="746670" customHeight="1"/>
    <row r="746672" customHeight="1"/>
    <row r="746674" customHeight="1"/>
    <row r="746676" customHeight="1"/>
    <row r="746678" customHeight="1"/>
    <row r="746680" customHeight="1"/>
    <row r="746682" customHeight="1"/>
    <row r="746684" customHeight="1"/>
    <row r="746686" customHeight="1"/>
    <row r="746688" customHeight="1"/>
    <row r="746690" customHeight="1"/>
    <row r="746692" customHeight="1"/>
    <row r="746694" customHeight="1"/>
    <row r="746696" customHeight="1"/>
    <row r="746698" customHeight="1"/>
    <row r="746700" customHeight="1"/>
    <row r="746702" customHeight="1"/>
    <row r="746704" customHeight="1"/>
    <row r="746706" customHeight="1"/>
    <row r="746708" customHeight="1"/>
    <row r="746710" customHeight="1"/>
    <row r="746712" customHeight="1"/>
    <row r="746714" customHeight="1"/>
    <row r="746716" customHeight="1"/>
    <row r="746718" customHeight="1"/>
    <row r="746720" customHeight="1"/>
    <row r="746722" customHeight="1"/>
    <row r="746724" customHeight="1"/>
    <row r="746726" customHeight="1"/>
    <row r="746728" customHeight="1"/>
    <row r="746730" customHeight="1"/>
    <row r="746732" customHeight="1"/>
    <row r="746734" customHeight="1"/>
    <row r="746736" customHeight="1"/>
    <row r="746738" customHeight="1"/>
    <row r="746740" customHeight="1"/>
    <row r="746742" customHeight="1"/>
    <row r="746744" customHeight="1"/>
    <row r="746746" customHeight="1"/>
    <row r="746748" customHeight="1"/>
    <row r="746750" customHeight="1"/>
    <row r="746752" customHeight="1"/>
    <row r="746754" customHeight="1"/>
    <row r="746756" customHeight="1"/>
    <row r="746758" customHeight="1"/>
    <row r="746760" customHeight="1"/>
    <row r="746762" customHeight="1"/>
    <row r="746764" customHeight="1"/>
    <row r="746766" customHeight="1"/>
    <row r="746768" customHeight="1"/>
    <row r="746770" customHeight="1"/>
    <row r="746772" customHeight="1"/>
    <row r="746774" customHeight="1"/>
    <row r="746776" customHeight="1"/>
    <row r="746778" customHeight="1"/>
    <row r="746780" customHeight="1"/>
    <row r="746782" customHeight="1"/>
    <row r="746784" customHeight="1"/>
    <row r="746786" customHeight="1"/>
    <row r="746788" customHeight="1"/>
    <row r="746790" customHeight="1"/>
    <row r="746792" customHeight="1"/>
    <row r="746794" customHeight="1"/>
    <row r="746796" customHeight="1"/>
    <row r="746798" customHeight="1"/>
    <row r="746800" customHeight="1"/>
    <row r="746802" customHeight="1"/>
    <row r="746804" customHeight="1"/>
    <row r="746806" customHeight="1"/>
    <row r="746808" customHeight="1"/>
    <row r="746810" customHeight="1"/>
    <row r="746812" customHeight="1"/>
    <row r="746814" customHeight="1"/>
    <row r="746816" customHeight="1"/>
    <row r="746818" customHeight="1"/>
    <row r="746820" customHeight="1"/>
    <row r="746822" customHeight="1"/>
    <row r="746824" customHeight="1"/>
    <row r="746826" customHeight="1"/>
    <row r="746828" customHeight="1"/>
    <row r="746830" customHeight="1"/>
    <row r="746832" customHeight="1"/>
    <row r="746834" customHeight="1"/>
    <row r="746836" customHeight="1"/>
    <row r="746838" customHeight="1"/>
    <row r="746840" customHeight="1"/>
    <row r="746842" customHeight="1"/>
    <row r="746844" customHeight="1"/>
    <row r="746846" customHeight="1"/>
    <row r="746848" customHeight="1"/>
    <row r="746850" customHeight="1"/>
    <row r="746852" customHeight="1"/>
    <row r="746854" customHeight="1"/>
    <row r="746856" customHeight="1"/>
    <row r="746858" customHeight="1"/>
    <row r="746860" customHeight="1"/>
    <row r="746862" customHeight="1"/>
    <row r="746864" customHeight="1"/>
    <row r="746866" customHeight="1"/>
    <row r="746868" customHeight="1"/>
    <row r="746870" customHeight="1"/>
    <row r="746872" customHeight="1"/>
    <row r="746874" customHeight="1"/>
    <row r="746876" customHeight="1"/>
    <row r="746878" customHeight="1"/>
    <row r="746880" customHeight="1"/>
    <row r="746882" customHeight="1"/>
    <row r="746884" customHeight="1"/>
    <row r="746886" customHeight="1"/>
    <row r="746888" customHeight="1"/>
    <row r="746890" customHeight="1"/>
    <row r="746892" customHeight="1"/>
    <row r="746894" customHeight="1"/>
    <row r="746896" customHeight="1"/>
    <row r="746898" customHeight="1"/>
    <row r="746900" customHeight="1"/>
    <row r="746902" customHeight="1"/>
    <row r="746904" customHeight="1"/>
    <row r="746906" customHeight="1"/>
    <row r="746908" customHeight="1"/>
    <row r="746910" customHeight="1"/>
    <row r="746912" customHeight="1"/>
    <row r="746914" customHeight="1"/>
    <row r="746916" customHeight="1"/>
    <row r="746918" customHeight="1"/>
    <row r="746920" customHeight="1"/>
    <row r="746922" customHeight="1"/>
    <row r="746924" customHeight="1"/>
    <row r="746926" customHeight="1"/>
    <row r="746928" customHeight="1"/>
    <row r="746930" customHeight="1"/>
    <row r="746932" customHeight="1"/>
    <row r="746934" customHeight="1"/>
    <row r="746936" customHeight="1"/>
    <row r="746938" customHeight="1"/>
    <row r="746940" customHeight="1"/>
    <row r="746942" customHeight="1"/>
    <row r="746944" customHeight="1"/>
    <row r="746946" customHeight="1"/>
    <row r="746948" customHeight="1"/>
    <row r="746950" customHeight="1"/>
    <row r="746952" customHeight="1"/>
    <row r="746954" customHeight="1"/>
    <row r="746956" customHeight="1"/>
    <row r="746958" customHeight="1"/>
    <row r="746960" customHeight="1"/>
    <row r="746962" customHeight="1"/>
    <row r="746964" customHeight="1"/>
    <row r="746966" customHeight="1"/>
    <row r="746968" customHeight="1"/>
    <row r="746970" customHeight="1"/>
    <row r="746972" customHeight="1"/>
    <row r="746974" customHeight="1"/>
    <row r="746976" customHeight="1"/>
    <row r="746978" customHeight="1"/>
    <row r="746980" customHeight="1"/>
    <row r="746982" customHeight="1"/>
    <row r="746984" customHeight="1"/>
    <row r="746986" customHeight="1"/>
    <row r="746988" customHeight="1"/>
    <row r="746990" customHeight="1"/>
    <row r="746992" customHeight="1"/>
    <row r="746994" customHeight="1"/>
    <row r="746996" customHeight="1"/>
    <row r="746998" customHeight="1"/>
    <row r="747000" customHeight="1"/>
    <row r="747002" customHeight="1"/>
    <row r="747004" customHeight="1"/>
    <row r="747006" customHeight="1"/>
    <row r="747008" customHeight="1"/>
    <row r="747010" customHeight="1"/>
    <row r="747012" customHeight="1"/>
    <row r="747014" customHeight="1"/>
    <row r="747016" customHeight="1"/>
    <row r="747018" customHeight="1"/>
    <row r="747020" customHeight="1"/>
    <row r="747022" customHeight="1"/>
    <row r="747024" customHeight="1"/>
    <row r="747026" customHeight="1"/>
    <row r="747028" customHeight="1"/>
    <row r="747030" customHeight="1"/>
    <row r="747032" customHeight="1"/>
    <row r="747034" customHeight="1"/>
    <row r="747036" customHeight="1"/>
    <row r="747038" customHeight="1"/>
    <row r="747040" customHeight="1"/>
    <row r="747042" customHeight="1"/>
    <row r="747044" customHeight="1"/>
    <row r="747046" customHeight="1"/>
    <row r="747048" customHeight="1"/>
    <row r="747050" customHeight="1"/>
    <row r="747052" customHeight="1"/>
    <row r="747054" customHeight="1"/>
    <row r="747056" customHeight="1"/>
    <row r="747058" customHeight="1"/>
    <row r="747060" customHeight="1"/>
    <row r="747062" customHeight="1"/>
    <row r="747064" customHeight="1"/>
    <row r="747066" customHeight="1"/>
    <row r="747068" customHeight="1"/>
    <row r="747070" customHeight="1"/>
    <row r="747072" customHeight="1"/>
    <row r="747074" customHeight="1"/>
    <row r="747076" customHeight="1"/>
    <row r="747078" customHeight="1"/>
    <row r="747080" customHeight="1"/>
    <row r="747082" customHeight="1"/>
    <row r="747084" customHeight="1"/>
    <row r="747086" customHeight="1"/>
    <row r="747088" customHeight="1"/>
    <row r="747090" customHeight="1"/>
    <row r="747092" customHeight="1"/>
    <row r="747094" customHeight="1"/>
    <row r="747096" customHeight="1"/>
    <row r="747098" customHeight="1"/>
    <row r="747100" customHeight="1"/>
    <row r="747102" customHeight="1"/>
    <row r="747104" customHeight="1"/>
    <row r="747106" customHeight="1"/>
    <row r="747108" customHeight="1"/>
    <row r="747110" customHeight="1"/>
    <row r="747112" customHeight="1"/>
    <row r="747114" customHeight="1"/>
    <row r="747116" customHeight="1"/>
    <row r="747118" customHeight="1"/>
    <row r="747120" customHeight="1"/>
    <row r="747122" customHeight="1"/>
    <row r="747124" customHeight="1"/>
    <row r="747126" customHeight="1"/>
    <row r="747128" customHeight="1"/>
    <row r="747130" customHeight="1"/>
    <row r="747132" customHeight="1"/>
    <row r="747134" customHeight="1"/>
    <row r="747136" customHeight="1"/>
    <row r="747138" customHeight="1"/>
    <row r="747140" customHeight="1"/>
    <row r="747142" customHeight="1"/>
    <row r="747144" customHeight="1"/>
    <row r="747146" customHeight="1"/>
    <row r="747148" customHeight="1"/>
    <row r="747150" customHeight="1"/>
    <row r="747152" customHeight="1"/>
    <row r="747154" customHeight="1"/>
    <row r="747156" customHeight="1"/>
    <row r="747158" customHeight="1"/>
    <row r="747160" customHeight="1"/>
    <row r="747162" customHeight="1"/>
    <row r="747164" customHeight="1"/>
    <row r="747166" customHeight="1"/>
    <row r="747168" customHeight="1"/>
    <row r="747170" customHeight="1"/>
    <row r="747172" customHeight="1"/>
    <row r="747174" customHeight="1"/>
    <row r="747176" customHeight="1"/>
    <row r="747178" customHeight="1"/>
    <row r="747180" customHeight="1"/>
    <row r="747182" customHeight="1"/>
    <row r="747184" customHeight="1"/>
    <row r="747186" customHeight="1"/>
    <row r="747188" customHeight="1"/>
    <row r="747190" customHeight="1"/>
    <row r="747192" customHeight="1"/>
    <row r="747194" customHeight="1"/>
    <row r="747196" customHeight="1"/>
    <row r="747198" customHeight="1"/>
    <row r="747200" customHeight="1"/>
    <row r="747202" customHeight="1"/>
    <row r="747204" customHeight="1"/>
    <row r="747206" customHeight="1"/>
    <row r="747208" customHeight="1"/>
    <row r="747210" customHeight="1"/>
    <row r="747212" customHeight="1"/>
    <row r="747214" customHeight="1"/>
    <row r="747216" customHeight="1"/>
    <row r="747218" customHeight="1"/>
    <row r="747220" customHeight="1"/>
    <row r="747222" customHeight="1"/>
    <row r="747224" customHeight="1"/>
    <row r="747226" customHeight="1"/>
    <row r="747228" customHeight="1"/>
    <row r="747230" customHeight="1"/>
    <row r="747232" customHeight="1"/>
    <row r="747234" customHeight="1"/>
    <row r="747236" customHeight="1"/>
    <row r="747238" customHeight="1"/>
    <row r="747240" customHeight="1"/>
    <row r="747242" customHeight="1"/>
    <row r="747244" customHeight="1"/>
    <row r="747246" customHeight="1"/>
    <row r="747248" customHeight="1"/>
    <row r="747250" customHeight="1"/>
    <row r="747252" customHeight="1"/>
    <row r="747254" customHeight="1"/>
    <row r="747256" customHeight="1"/>
    <row r="747258" customHeight="1"/>
    <row r="747260" customHeight="1"/>
    <row r="747262" customHeight="1"/>
    <row r="747264" customHeight="1"/>
    <row r="747266" customHeight="1"/>
    <row r="747268" customHeight="1"/>
    <row r="747270" customHeight="1"/>
    <row r="747272" customHeight="1"/>
    <row r="747274" customHeight="1"/>
    <row r="747276" customHeight="1"/>
    <row r="747278" customHeight="1"/>
    <row r="747280" customHeight="1"/>
    <row r="747282" customHeight="1"/>
    <row r="747284" customHeight="1"/>
    <row r="747286" customHeight="1"/>
    <row r="747288" customHeight="1"/>
    <row r="747290" customHeight="1"/>
    <row r="747292" customHeight="1"/>
    <row r="747294" customHeight="1"/>
    <row r="747296" customHeight="1"/>
    <row r="747298" customHeight="1"/>
    <row r="747300" customHeight="1"/>
    <row r="747302" customHeight="1"/>
    <row r="747304" customHeight="1"/>
    <row r="747306" customHeight="1"/>
    <row r="747308" customHeight="1"/>
    <row r="747310" customHeight="1"/>
    <row r="747312" customHeight="1"/>
    <row r="747314" customHeight="1"/>
    <row r="747316" customHeight="1"/>
    <row r="747318" customHeight="1"/>
    <row r="747320" customHeight="1"/>
    <row r="747322" customHeight="1"/>
    <row r="747324" customHeight="1"/>
    <row r="747326" customHeight="1"/>
    <row r="747328" customHeight="1"/>
    <row r="747330" customHeight="1"/>
    <row r="747332" customHeight="1"/>
    <row r="747334" customHeight="1"/>
    <row r="747336" customHeight="1"/>
    <row r="747338" customHeight="1"/>
    <row r="747340" customHeight="1"/>
    <row r="747342" customHeight="1"/>
    <row r="747344" customHeight="1"/>
    <row r="747346" customHeight="1"/>
    <row r="747348" customHeight="1"/>
    <row r="747350" customHeight="1"/>
    <row r="747352" customHeight="1"/>
    <row r="747354" customHeight="1"/>
    <row r="747356" customHeight="1"/>
    <row r="747358" customHeight="1"/>
    <row r="747360" customHeight="1"/>
    <row r="747362" customHeight="1"/>
    <row r="747364" customHeight="1"/>
    <row r="747366" customHeight="1"/>
    <row r="747368" customHeight="1"/>
    <row r="747370" customHeight="1"/>
    <row r="747372" customHeight="1"/>
    <row r="747374" customHeight="1"/>
    <row r="747376" customHeight="1"/>
    <row r="747378" customHeight="1"/>
    <row r="747380" customHeight="1"/>
    <row r="747382" customHeight="1"/>
    <row r="747384" customHeight="1"/>
    <row r="747386" customHeight="1"/>
    <row r="747388" customHeight="1"/>
    <row r="747390" customHeight="1"/>
    <row r="747392" customHeight="1"/>
    <row r="747394" customHeight="1"/>
    <row r="747396" customHeight="1"/>
    <row r="747398" customHeight="1"/>
    <row r="747400" customHeight="1"/>
    <row r="747402" customHeight="1"/>
    <row r="747404" customHeight="1"/>
    <row r="747406" customHeight="1"/>
    <row r="747408" customHeight="1"/>
    <row r="747410" customHeight="1"/>
    <row r="747412" customHeight="1"/>
    <row r="747414" customHeight="1"/>
    <row r="747416" customHeight="1"/>
    <row r="747418" customHeight="1"/>
    <row r="747420" customHeight="1"/>
    <row r="747422" customHeight="1"/>
    <row r="747424" customHeight="1"/>
    <row r="747426" customHeight="1"/>
    <row r="747428" customHeight="1"/>
    <row r="747430" customHeight="1"/>
    <row r="747432" customHeight="1"/>
    <row r="747434" customHeight="1"/>
    <row r="747436" customHeight="1"/>
    <row r="747438" customHeight="1"/>
    <row r="747440" customHeight="1"/>
    <row r="747442" customHeight="1"/>
    <row r="747444" customHeight="1"/>
    <row r="747446" customHeight="1"/>
    <row r="747448" customHeight="1"/>
    <row r="747450" customHeight="1"/>
    <row r="747452" customHeight="1"/>
    <row r="747454" customHeight="1"/>
    <row r="747456" customHeight="1"/>
    <row r="747458" customHeight="1"/>
    <row r="747460" customHeight="1"/>
    <row r="747462" customHeight="1"/>
    <row r="747464" customHeight="1"/>
    <row r="747466" customHeight="1"/>
    <row r="747468" customHeight="1"/>
    <row r="747470" customHeight="1"/>
    <row r="747472" customHeight="1"/>
    <row r="747474" customHeight="1"/>
    <row r="747476" customHeight="1"/>
    <row r="747478" customHeight="1"/>
    <row r="747480" customHeight="1"/>
    <row r="747482" customHeight="1"/>
    <row r="747484" customHeight="1"/>
    <row r="747486" customHeight="1"/>
    <row r="747488" customHeight="1"/>
    <row r="747490" customHeight="1"/>
    <row r="747492" customHeight="1"/>
    <row r="747494" customHeight="1"/>
    <row r="747496" customHeight="1"/>
    <row r="747498" customHeight="1"/>
    <row r="747500" customHeight="1"/>
    <row r="747502" customHeight="1"/>
    <row r="747504" customHeight="1"/>
    <row r="747506" customHeight="1"/>
    <row r="747508" customHeight="1"/>
    <row r="747510" customHeight="1"/>
    <row r="747512" customHeight="1"/>
    <row r="747514" customHeight="1"/>
    <row r="747516" customHeight="1"/>
    <row r="747518" customHeight="1"/>
    <row r="747520" customHeight="1"/>
    <row r="747522" customHeight="1"/>
    <row r="747524" customHeight="1"/>
    <row r="747526" customHeight="1"/>
    <row r="747528" customHeight="1"/>
    <row r="747530" customHeight="1"/>
    <row r="747532" customHeight="1"/>
    <row r="747534" customHeight="1"/>
    <row r="747536" customHeight="1"/>
    <row r="747538" customHeight="1"/>
    <row r="747540" customHeight="1"/>
    <row r="747542" customHeight="1"/>
    <row r="747544" customHeight="1"/>
    <row r="747546" customHeight="1"/>
    <row r="747548" customHeight="1"/>
    <row r="747550" customHeight="1"/>
    <row r="747552" customHeight="1"/>
    <row r="747554" customHeight="1"/>
    <row r="747556" customHeight="1"/>
    <row r="747558" customHeight="1"/>
    <row r="747560" customHeight="1"/>
    <row r="747562" customHeight="1"/>
    <row r="747564" customHeight="1"/>
    <row r="747566" customHeight="1"/>
    <row r="747568" customHeight="1"/>
    <row r="747570" customHeight="1"/>
    <row r="747572" customHeight="1"/>
    <row r="747574" customHeight="1"/>
    <row r="747576" customHeight="1"/>
    <row r="747578" customHeight="1"/>
    <row r="747580" customHeight="1"/>
    <row r="747582" customHeight="1"/>
    <row r="747584" customHeight="1"/>
    <row r="747586" customHeight="1"/>
    <row r="747588" customHeight="1"/>
    <row r="747590" customHeight="1"/>
    <row r="747592" customHeight="1"/>
    <row r="747594" customHeight="1"/>
    <row r="747596" customHeight="1"/>
    <row r="747598" customHeight="1"/>
    <row r="747600" customHeight="1"/>
    <row r="747602" customHeight="1"/>
    <row r="747604" customHeight="1"/>
    <row r="747606" customHeight="1"/>
    <row r="747608" customHeight="1"/>
    <row r="747610" customHeight="1"/>
    <row r="747612" customHeight="1"/>
    <row r="747614" customHeight="1"/>
    <row r="747616" customHeight="1"/>
    <row r="747618" customHeight="1"/>
    <row r="747620" customHeight="1"/>
    <row r="747622" customHeight="1"/>
    <row r="747624" customHeight="1"/>
    <row r="747626" customHeight="1"/>
    <row r="747628" customHeight="1"/>
    <row r="747630" customHeight="1"/>
    <row r="747632" customHeight="1"/>
    <row r="747634" customHeight="1"/>
    <row r="747636" customHeight="1"/>
    <row r="747638" customHeight="1"/>
    <row r="747640" customHeight="1"/>
    <row r="747642" customHeight="1"/>
    <row r="747644" customHeight="1"/>
    <row r="747646" customHeight="1"/>
    <row r="747648" customHeight="1"/>
    <row r="747650" customHeight="1"/>
    <row r="747652" customHeight="1"/>
    <row r="747654" customHeight="1"/>
    <row r="747656" customHeight="1"/>
    <row r="747658" customHeight="1"/>
    <row r="747660" customHeight="1"/>
    <row r="747662" customHeight="1"/>
    <row r="747664" customHeight="1"/>
    <row r="747666" customHeight="1"/>
    <row r="747668" customHeight="1"/>
    <row r="747670" customHeight="1"/>
    <row r="747672" customHeight="1"/>
    <row r="747674" customHeight="1"/>
    <row r="747676" customHeight="1"/>
    <row r="747678" customHeight="1"/>
    <row r="747680" customHeight="1"/>
    <row r="747682" customHeight="1"/>
    <row r="747684" customHeight="1"/>
    <row r="747686" customHeight="1"/>
    <row r="747688" customHeight="1"/>
    <row r="747690" customHeight="1"/>
    <row r="747692" customHeight="1"/>
    <row r="747694" customHeight="1"/>
    <row r="747696" customHeight="1"/>
    <row r="747698" customHeight="1"/>
    <row r="747700" customHeight="1"/>
    <row r="747702" customHeight="1"/>
    <row r="747704" customHeight="1"/>
    <row r="747706" customHeight="1"/>
    <row r="747708" customHeight="1"/>
    <row r="747710" customHeight="1"/>
    <row r="747712" customHeight="1"/>
    <row r="747714" customHeight="1"/>
    <row r="747716" customHeight="1"/>
    <row r="747718" customHeight="1"/>
    <row r="747720" customHeight="1"/>
    <row r="747722" customHeight="1"/>
    <row r="747724" customHeight="1"/>
    <row r="747726" customHeight="1"/>
    <row r="747728" customHeight="1"/>
    <row r="747730" customHeight="1"/>
    <row r="747732" customHeight="1"/>
    <row r="747734" customHeight="1"/>
    <row r="747736" customHeight="1"/>
    <row r="747738" customHeight="1"/>
    <row r="747740" customHeight="1"/>
    <row r="747742" customHeight="1"/>
    <row r="747744" customHeight="1"/>
    <row r="747746" customHeight="1"/>
    <row r="747748" customHeight="1"/>
    <row r="747750" customHeight="1"/>
    <row r="747752" customHeight="1"/>
    <row r="747754" customHeight="1"/>
    <row r="747756" customHeight="1"/>
    <row r="747758" customHeight="1"/>
    <row r="747760" customHeight="1"/>
    <row r="747762" customHeight="1"/>
    <row r="747764" customHeight="1"/>
    <row r="747766" customHeight="1"/>
    <row r="747768" customHeight="1"/>
    <row r="747770" customHeight="1"/>
    <row r="747772" customHeight="1"/>
    <row r="747774" customHeight="1"/>
    <row r="747776" customHeight="1"/>
    <row r="747778" customHeight="1"/>
    <row r="747780" customHeight="1"/>
    <row r="747782" customHeight="1"/>
    <row r="747784" customHeight="1"/>
    <row r="747786" customHeight="1"/>
    <row r="747788" customHeight="1"/>
    <row r="747790" customHeight="1"/>
    <row r="747792" customHeight="1"/>
    <row r="747794" customHeight="1"/>
    <row r="747796" customHeight="1"/>
    <row r="747798" customHeight="1"/>
    <row r="747800" customHeight="1"/>
    <row r="747802" customHeight="1"/>
    <row r="747804" customHeight="1"/>
    <row r="747806" customHeight="1"/>
    <row r="747808" customHeight="1"/>
    <row r="747810" customHeight="1"/>
    <row r="747812" customHeight="1"/>
    <row r="747814" customHeight="1"/>
    <row r="747816" customHeight="1"/>
    <row r="747818" customHeight="1"/>
    <row r="747820" customHeight="1"/>
    <row r="747822" customHeight="1"/>
    <row r="747824" customHeight="1"/>
    <row r="747826" customHeight="1"/>
    <row r="747828" customHeight="1"/>
    <row r="747830" customHeight="1"/>
    <row r="747832" customHeight="1"/>
    <row r="747834" customHeight="1"/>
    <row r="747836" customHeight="1"/>
    <row r="747838" customHeight="1"/>
    <row r="747840" customHeight="1"/>
    <row r="747842" customHeight="1"/>
    <row r="747844" customHeight="1"/>
    <row r="747846" customHeight="1"/>
    <row r="747848" customHeight="1"/>
    <row r="747850" customHeight="1"/>
    <row r="747852" customHeight="1"/>
    <row r="747854" customHeight="1"/>
    <row r="747856" customHeight="1"/>
    <row r="747858" customHeight="1"/>
    <row r="747860" customHeight="1"/>
    <row r="747862" customHeight="1"/>
    <row r="747864" customHeight="1"/>
    <row r="747866" customHeight="1"/>
    <row r="747868" customHeight="1"/>
    <row r="747870" customHeight="1"/>
    <row r="747872" customHeight="1"/>
    <row r="747874" customHeight="1"/>
    <row r="747876" customHeight="1"/>
    <row r="747878" customHeight="1"/>
    <row r="747880" customHeight="1"/>
    <row r="747882" customHeight="1"/>
    <row r="747884" customHeight="1"/>
    <row r="747886" customHeight="1"/>
    <row r="747888" customHeight="1"/>
    <row r="747890" customHeight="1"/>
    <row r="747892" customHeight="1"/>
    <row r="747894" customHeight="1"/>
    <row r="747896" customHeight="1"/>
    <row r="747898" customHeight="1"/>
    <row r="747900" customHeight="1"/>
    <row r="747902" customHeight="1"/>
    <row r="747904" customHeight="1"/>
    <row r="747906" customHeight="1"/>
    <row r="747908" customHeight="1"/>
    <row r="747910" customHeight="1"/>
    <row r="747912" customHeight="1"/>
    <row r="747914" customHeight="1"/>
    <row r="747916" customHeight="1"/>
    <row r="747918" customHeight="1"/>
    <row r="747920" customHeight="1"/>
    <row r="747922" customHeight="1"/>
    <row r="747924" customHeight="1"/>
    <row r="747926" customHeight="1"/>
    <row r="747928" customHeight="1"/>
    <row r="747930" customHeight="1"/>
    <row r="747932" customHeight="1"/>
    <row r="747934" customHeight="1"/>
    <row r="747936" customHeight="1"/>
    <row r="747938" customHeight="1"/>
    <row r="747940" customHeight="1"/>
    <row r="747942" customHeight="1"/>
    <row r="747944" customHeight="1"/>
    <row r="747946" customHeight="1"/>
    <row r="747948" customHeight="1"/>
    <row r="747950" customHeight="1"/>
    <row r="747952" customHeight="1"/>
    <row r="747954" customHeight="1"/>
    <row r="747956" customHeight="1"/>
    <row r="747958" customHeight="1"/>
    <row r="747960" customHeight="1"/>
    <row r="747962" customHeight="1"/>
    <row r="747964" customHeight="1"/>
    <row r="747966" customHeight="1"/>
    <row r="747968" customHeight="1"/>
    <row r="747970" customHeight="1"/>
    <row r="747972" customHeight="1"/>
    <row r="747974" customHeight="1"/>
    <row r="747976" customHeight="1"/>
    <row r="747978" customHeight="1"/>
    <row r="747980" customHeight="1"/>
    <row r="747982" customHeight="1"/>
    <row r="747984" customHeight="1"/>
    <row r="747986" customHeight="1"/>
    <row r="747988" customHeight="1"/>
    <row r="747990" customHeight="1"/>
    <row r="747992" customHeight="1"/>
    <row r="747994" customHeight="1"/>
    <row r="747996" customHeight="1"/>
    <row r="747998" customHeight="1"/>
    <row r="748000" customHeight="1"/>
    <row r="748002" customHeight="1"/>
    <row r="748004" customHeight="1"/>
    <row r="748006" customHeight="1"/>
    <row r="748008" customHeight="1"/>
    <row r="748010" customHeight="1"/>
    <row r="748012" customHeight="1"/>
    <row r="748014" customHeight="1"/>
    <row r="748016" customHeight="1"/>
    <row r="748018" customHeight="1"/>
    <row r="748020" customHeight="1"/>
    <row r="748022" customHeight="1"/>
    <row r="748024" customHeight="1"/>
    <row r="748026" customHeight="1"/>
    <row r="748028" customHeight="1"/>
    <row r="748030" customHeight="1"/>
    <row r="748032" customHeight="1"/>
    <row r="748034" customHeight="1"/>
    <row r="748036" customHeight="1"/>
    <row r="748038" customHeight="1"/>
    <row r="748040" customHeight="1"/>
    <row r="748042" customHeight="1"/>
    <row r="748044" customHeight="1"/>
    <row r="748046" customHeight="1"/>
    <row r="748048" customHeight="1"/>
    <row r="748050" customHeight="1"/>
    <row r="748052" customHeight="1"/>
    <row r="748054" customHeight="1"/>
    <row r="748056" customHeight="1"/>
    <row r="748058" customHeight="1"/>
    <row r="748060" customHeight="1"/>
    <row r="748062" customHeight="1"/>
    <row r="748064" customHeight="1"/>
    <row r="748066" customHeight="1"/>
    <row r="748068" customHeight="1"/>
    <row r="748070" customHeight="1"/>
    <row r="748072" customHeight="1"/>
    <row r="748074" customHeight="1"/>
    <row r="748076" customHeight="1"/>
    <row r="748078" customHeight="1"/>
    <row r="748080" customHeight="1"/>
    <row r="748082" customHeight="1"/>
    <row r="748084" customHeight="1"/>
    <row r="748086" customHeight="1"/>
    <row r="748088" customHeight="1"/>
    <row r="748090" customHeight="1"/>
    <row r="748092" customHeight="1"/>
    <row r="748094" customHeight="1"/>
    <row r="748096" customHeight="1"/>
    <row r="748098" customHeight="1"/>
    <row r="748100" customHeight="1"/>
    <row r="748102" customHeight="1"/>
    <row r="748104" customHeight="1"/>
    <row r="748106" customHeight="1"/>
    <row r="748108" customHeight="1"/>
    <row r="748110" customHeight="1"/>
    <row r="748112" customHeight="1"/>
    <row r="748114" customHeight="1"/>
    <row r="748116" customHeight="1"/>
    <row r="748118" customHeight="1"/>
    <row r="748120" customHeight="1"/>
    <row r="748122" customHeight="1"/>
    <row r="748124" customHeight="1"/>
    <row r="748126" customHeight="1"/>
    <row r="748128" customHeight="1"/>
    <row r="748130" customHeight="1"/>
    <row r="748132" customHeight="1"/>
    <row r="748134" customHeight="1"/>
    <row r="748136" customHeight="1"/>
    <row r="748138" customHeight="1"/>
    <row r="748140" customHeight="1"/>
    <row r="748142" customHeight="1"/>
    <row r="748144" customHeight="1"/>
    <row r="748146" customHeight="1"/>
    <row r="748148" customHeight="1"/>
    <row r="748150" customHeight="1"/>
    <row r="748152" customHeight="1"/>
    <row r="748154" customHeight="1"/>
    <row r="748156" customHeight="1"/>
    <row r="748158" customHeight="1"/>
    <row r="748160" customHeight="1"/>
    <row r="748162" customHeight="1"/>
    <row r="748164" customHeight="1"/>
    <row r="748166" customHeight="1"/>
    <row r="748168" customHeight="1"/>
    <row r="748170" customHeight="1"/>
    <row r="748172" customHeight="1"/>
    <row r="748174" customHeight="1"/>
    <row r="748176" customHeight="1"/>
    <row r="748178" customHeight="1"/>
    <row r="748180" customHeight="1"/>
    <row r="748182" customHeight="1"/>
    <row r="748184" customHeight="1"/>
    <row r="748186" customHeight="1"/>
    <row r="748188" customHeight="1"/>
    <row r="748190" customHeight="1"/>
    <row r="748192" customHeight="1"/>
    <row r="748194" customHeight="1"/>
    <row r="748196" customHeight="1"/>
    <row r="748198" customHeight="1"/>
    <row r="748200" customHeight="1"/>
    <row r="748202" customHeight="1"/>
    <row r="748204" customHeight="1"/>
    <row r="748206" customHeight="1"/>
    <row r="748208" customHeight="1"/>
    <row r="748210" customHeight="1"/>
    <row r="748212" customHeight="1"/>
    <row r="748214" customHeight="1"/>
    <row r="748216" customHeight="1"/>
    <row r="748218" customHeight="1"/>
    <row r="748220" customHeight="1"/>
    <row r="748222" customHeight="1"/>
    <row r="748224" customHeight="1"/>
    <row r="748226" customHeight="1"/>
    <row r="748228" customHeight="1"/>
    <row r="748230" customHeight="1"/>
    <row r="748232" customHeight="1"/>
    <row r="748234" customHeight="1"/>
    <row r="748236" customHeight="1"/>
    <row r="748238" customHeight="1"/>
    <row r="748240" customHeight="1"/>
    <row r="748242" customHeight="1"/>
    <row r="748244" customHeight="1"/>
    <row r="748246" customHeight="1"/>
    <row r="748248" customHeight="1"/>
    <row r="748250" customHeight="1"/>
    <row r="748252" customHeight="1"/>
    <row r="748254" customHeight="1"/>
    <row r="748256" customHeight="1"/>
    <row r="748258" customHeight="1"/>
    <row r="748260" customHeight="1"/>
    <row r="748262" customHeight="1"/>
    <row r="748264" customHeight="1"/>
    <row r="748266" customHeight="1"/>
    <row r="748268" customHeight="1"/>
    <row r="748270" customHeight="1"/>
    <row r="748272" customHeight="1"/>
    <row r="748274" customHeight="1"/>
    <row r="748276" customHeight="1"/>
    <row r="748278" customHeight="1"/>
    <row r="748280" customHeight="1"/>
    <row r="748282" customHeight="1"/>
    <row r="748284" customHeight="1"/>
    <row r="748286" customHeight="1"/>
    <row r="748288" customHeight="1"/>
    <row r="748290" customHeight="1"/>
    <row r="748292" customHeight="1"/>
    <row r="748294" customHeight="1"/>
    <row r="748296" customHeight="1"/>
    <row r="748298" customHeight="1"/>
    <row r="748300" customHeight="1"/>
    <row r="748302" customHeight="1"/>
    <row r="748304" customHeight="1"/>
    <row r="748306" customHeight="1"/>
    <row r="748308" customHeight="1"/>
    <row r="748310" customHeight="1"/>
    <row r="748312" customHeight="1"/>
    <row r="748314" customHeight="1"/>
    <row r="748316" customHeight="1"/>
    <row r="748318" customHeight="1"/>
    <row r="748320" customHeight="1"/>
    <row r="748322" customHeight="1"/>
    <row r="748324" customHeight="1"/>
    <row r="748326" customHeight="1"/>
    <row r="748328" customHeight="1"/>
    <row r="748330" customHeight="1"/>
    <row r="748332" customHeight="1"/>
    <row r="748334" customHeight="1"/>
    <row r="748336" customHeight="1"/>
    <row r="748338" customHeight="1"/>
    <row r="748340" customHeight="1"/>
    <row r="748342" customHeight="1"/>
    <row r="748344" customHeight="1"/>
    <row r="748346" customHeight="1"/>
    <row r="748348" customHeight="1"/>
    <row r="748350" customHeight="1"/>
    <row r="748352" customHeight="1"/>
    <row r="748354" customHeight="1"/>
    <row r="748356" customHeight="1"/>
    <row r="748358" customHeight="1"/>
    <row r="748360" customHeight="1"/>
    <row r="748362" customHeight="1"/>
    <row r="748364" customHeight="1"/>
    <row r="748366" customHeight="1"/>
    <row r="748368" customHeight="1"/>
    <row r="748370" customHeight="1"/>
    <row r="748372" customHeight="1"/>
    <row r="748374" customHeight="1"/>
    <row r="748376" customHeight="1"/>
    <row r="748378" customHeight="1"/>
    <row r="748380" customHeight="1"/>
    <row r="748382" customHeight="1"/>
    <row r="748384" customHeight="1"/>
    <row r="748386" customHeight="1"/>
    <row r="748388" customHeight="1"/>
    <row r="748390" customHeight="1"/>
    <row r="748392" customHeight="1"/>
    <row r="748394" customHeight="1"/>
    <row r="748396" customHeight="1"/>
    <row r="748398" customHeight="1"/>
    <row r="748400" customHeight="1"/>
    <row r="748402" customHeight="1"/>
    <row r="748404" customHeight="1"/>
    <row r="748406" customHeight="1"/>
    <row r="748408" customHeight="1"/>
    <row r="748410" customHeight="1"/>
    <row r="748412" customHeight="1"/>
    <row r="748414" customHeight="1"/>
    <row r="748416" customHeight="1"/>
    <row r="748418" customHeight="1"/>
    <row r="748420" customHeight="1"/>
    <row r="748422" customHeight="1"/>
    <row r="748424" customHeight="1"/>
    <row r="748426" customHeight="1"/>
    <row r="748428" customHeight="1"/>
    <row r="748430" customHeight="1"/>
    <row r="748432" customHeight="1"/>
    <row r="748434" customHeight="1"/>
    <row r="748436" customHeight="1"/>
    <row r="748438" customHeight="1"/>
    <row r="748440" customHeight="1"/>
    <row r="748442" customHeight="1"/>
    <row r="748444" customHeight="1"/>
    <row r="748446" customHeight="1"/>
    <row r="748448" customHeight="1"/>
    <row r="748450" customHeight="1"/>
    <row r="748452" customHeight="1"/>
    <row r="748454" customHeight="1"/>
    <row r="748456" customHeight="1"/>
    <row r="748458" customHeight="1"/>
    <row r="748460" customHeight="1"/>
    <row r="748462" customHeight="1"/>
    <row r="748464" customHeight="1"/>
    <row r="748466" customHeight="1"/>
    <row r="748468" customHeight="1"/>
    <row r="748470" customHeight="1"/>
    <row r="748472" customHeight="1"/>
    <row r="748474" customHeight="1"/>
    <row r="748476" customHeight="1"/>
    <row r="748478" customHeight="1"/>
    <row r="748480" customHeight="1"/>
    <row r="748482" customHeight="1"/>
    <row r="748484" customHeight="1"/>
    <row r="748486" customHeight="1"/>
    <row r="748488" customHeight="1"/>
    <row r="748490" customHeight="1"/>
    <row r="748492" customHeight="1"/>
    <row r="748494" customHeight="1"/>
    <row r="748496" customHeight="1"/>
    <row r="748498" customHeight="1"/>
    <row r="748500" customHeight="1"/>
    <row r="748502" customHeight="1"/>
    <row r="748504" customHeight="1"/>
    <row r="748506" customHeight="1"/>
    <row r="748508" customHeight="1"/>
    <row r="748510" customHeight="1"/>
    <row r="748512" customHeight="1"/>
    <row r="748514" customHeight="1"/>
    <row r="748516" customHeight="1"/>
    <row r="748518" customHeight="1"/>
    <row r="748520" customHeight="1"/>
    <row r="748522" customHeight="1"/>
    <row r="748524" customHeight="1"/>
    <row r="748526" customHeight="1"/>
    <row r="748528" customHeight="1"/>
    <row r="748530" customHeight="1"/>
    <row r="748532" customHeight="1"/>
    <row r="748534" customHeight="1"/>
    <row r="748536" customHeight="1"/>
    <row r="748538" customHeight="1"/>
    <row r="748540" customHeight="1"/>
    <row r="748542" customHeight="1"/>
    <row r="748544" customHeight="1"/>
    <row r="748546" customHeight="1"/>
    <row r="748548" customHeight="1"/>
    <row r="748550" customHeight="1"/>
    <row r="748552" customHeight="1"/>
    <row r="748554" customHeight="1"/>
    <row r="748556" customHeight="1"/>
    <row r="748558" customHeight="1"/>
    <row r="748560" customHeight="1"/>
    <row r="748562" customHeight="1"/>
    <row r="748564" customHeight="1"/>
    <row r="748566" customHeight="1"/>
    <row r="748568" customHeight="1"/>
    <row r="748570" customHeight="1"/>
    <row r="748572" customHeight="1"/>
    <row r="748574" customHeight="1"/>
    <row r="748576" customHeight="1"/>
    <row r="748578" customHeight="1"/>
    <row r="748580" customHeight="1"/>
    <row r="748582" customHeight="1"/>
    <row r="748584" customHeight="1"/>
    <row r="748586" customHeight="1"/>
    <row r="748588" customHeight="1"/>
    <row r="748590" customHeight="1"/>
    <row r="748592" customHeight="1"/>
    <row r="748594" customHeight="1"/>
    <row r="748596" customHeight="1"/>
    <row r="748598" customHeight="1"/>
    <row r="748600" customHeight="1"/>
    <row r="748602" customHeight="1"/>
    <row r="748604" customHeight="1"/>
    <row r="748606" customHeight="1"/>
    <row r="748608" customHeight="1"/>
    <row r="748610" customHeight="1"/>
    <row r="748612" customHeight="1"/>
    <row r="748614" customHeight="1"/>
    <row r="748616" customHeight="1"/>
    <row r="748618" customHeight="1"/>
    <row r="748620" customHeight="1"/>
    <row r="748622" customHeight="1"/>
    <row r="748624" customHeight="1"/>
    <row r="748626" customHeight="1"/>
    <row r="748628" customHeight="1"/>
    <row r="748630" customHeight="1"/>
    <row r="748632" customHeight="1"/>
    <row r="748634" customHeight="1"/>
    <row r="748636" customHeight="1"/>
    <row r="748638" customHeight="1"/>
    <row r="748640" customHeight="1"/>
    <row r="748642" customHeight="1"/>
    <row r="748644" customHeight="1"/>
    <row r="748646" customHeight="1"/>
    <row r="748648" customHeight="1"/>
    <row r="748650" customHeight="1"/>
    <row r="748652" customHeight="1"/>
    <row r="748654" customHeight="1"/>
    <row r="748656" customHeight="1"/>
    <row r="748658" customHeight="1"/>
    <row r="748660" customHeight="1"/>
    <row r="748662" customHeight="1"/>
    <row r="748664" customHeight="1"/>
    <row r="748666" customHeight="1"/>
    <row r="748668" customHeight="1"/>
    <row r="748670" customHeight="1"/>
    <row r="748672" customHeight="1"/>
    <row r="748674" customHeight="1"/>
    <row r="748676" customHeight="1"/>
    <row r="748678" customHeight="1"/>
    <row r="748680" customHeight="1"/>
    <row r="748682" customHeight="1"/>
    <row r="748684" customHeight="1"/>
    <row r="748686" customHeight="1"/>
    <row r="748688" customHeight="1"/>
    <row r="748690" customHeight="1"/>
    <row r="748692" customHeight="1"/>
    <row r="748694" customHeight="1"/>
    <row r="748696" customHeight="1"/>
    <row r="748698" customHeight="1"/>
    <row r="748700" customHeight="1"/>
    <row r="748702" customHeight="1"/>
    <row r="748704" customHeight="1"/>
    <row r="748706" customHeight="1"/>
    <row r="748708" customHeight="1"/>
    <row r="748710" customHeight="1"/>
    <row r="748712" customHeight="1"/>
    <row r="748714" customHeight="1"/>
    <row r="748716" customHeight="1"/>
    <row r="748718" customHeight="1"/>
    <row r="748720" customHeight="1"/>
    <row r="748722" customHeight="1"/>
    <row r="748724" customHeight="1"/>
    <row r="748726" customHeight="1"/>
    <row r="748728" customHeight="1"/>
    <row r="748730" customHeight="1"/>
    <row r="748732" customHeight="1"/>
    <row r="748734" customHeight="1"/>
    <row r="748736" customHeight="1"/>
    <row r="748738" customHeight="1"/>
    <row r="748740" customHeight="1"/>
    <row r="748742" customHeight="1"/>
    <row r="748744" customHeight="1"/>
    <row r="748746" customHeight="1"/>
    <row r="748748" customHeight="1"/>
    <row r="748750" customHeight="1"/>
    <row r="748752" customHeight="1"/>
    <row r="748754" customHeight="1"/>
    <row r="748756" customHeight="1"/>
    <row r="748758" customHeight="1"/>
    <row r="748760" customHeight="1"/>
    <row r="748762" customHeight="1"/>
    <row r="748764" customHeight="1"/>
    <row r="748766" customHeight="1"/>
    <row r="748768" customHeight="1"/>
    <row r="748770" customHeight="1"/>
    <row r="748772" customHeight="1"/>
    <row r="748774" customHeight="1"/>
    <row r="748776" customHeight="1"/>
    <row r="748778" customHeight="1"/>
    <row r="748780" customHeight="1"/>
    <row r="748782" customHeight="1"/>
    <row r="748784" customHeight="1"/>
    <row r="748786" customHeight="1"/>
    <row r="748788" customHeight="1"/>
    <row r="748790" customHeight="1"/>
    <row r="748792" customHeight="1"/>
    <row r="748794" customHeight="1"/>
    <row r="748796" customHeight="1"/>
    <row r="748798" customHeight="1"/>
    <row r="748800" customHeight="1"/>
    <row r="748802" customHeight="1"/>
    <row r="748804" customHeight="1"/>
    <row r="748806" customHeight="1"/>
    <row r="748808" customHeight="1"/>
    <row r="748810" customHeight="1"/>
    <row r="748812" customHeight="1"/>
    <row r="748814" customHeight="1"/>
    <row r="748816" customHeight="1"/>
    <row r="748818" customHeight="1"/>
    <row r="748820" customHeight="1"/>
    <row r="748822" customHeight="1"/>
    <row r="748824" customHeight="1"/>
    <row r="748826" customHeight="1"/>
    <row r="748828" customHeight="1"/>
    <row r="748830" customHeight="1"/>
    <row r="748832" customHeight="1"/>
    <row r="748834" customHeight="1"/>
    <row r="748836" customHeight="1"/>
    <row r="748838" customHeight="1"/>
    <row r="748840" customHeight="1"/>
    <row r="748842" customHeight="1"/>
    <row r="748844" customHeight="1"/>
    <row r="748846" customHeight="1"/>
    <row r="748848" customHeight="1"/>
    <row r="748850" customHeight="1"/>
    <row r="748852" customHeight="1"/>
    <row r="748854" customHeight="1"/>
    <row r="748856" customHeight="1"/>
    <row r="748858" customHeight="1"/>
    <row r="748860" customHeight="1"/>
    <row r="748862" customHeight="1"/>
    <row r="748864" customHeight="1"/>
    <row r="748866" customHeight="1"/>
    <row r="748868" customHeight="1"/>
    <row r="748870" customHeight="1"/>
    <row r="748872" customHeight="1"/>
    <row r="748874" customHeight="1"/>
    <row r="748876" customHeight="1"/>
    <row r="748878" customHeight="1"/>
    <row r="748880" customHeight="1"/>
    <row r="748882" customHeight="1"/>
    <row r="748884" customHeight="1"/>
    <row r="748886" customHeight="1"/>
    <row r="748888" customHeight="1"/>
    <row r="748890" customHeight="1"/>
    <row r="748892" customHeight="1"/>
    <row r="748894" customHeight="1"/>
    <row r="748896" customHeight="1"/>
    <row r="748898" customHeight="1"/>
    <row r="748900" customHeight="1"/>
    <row r="748902" customHeight="1"/>
    <row r="748904" customHeight="1"/>
    <row r="748906" customHeight="1"/>
    <row r="748908" customHeight="1"/>
    <row r="748910" customHeight="1"/>
    <row r="748912" customHeight="1"/>
    <row r="748914" customHeight="1"/>
    <row r="748916" customHeight="1"/>
    <row r="748918" customHeight="1"/>
    <row r="748920" customHeight="1"/>
    <row r="748922" customHeight="1"/>
    <row r="748924" customHeight="1"/>
    <row r="748926" customHeight="1"/>
    <row r="748928" customHeight="1"/>
    <row r="748930" customHeight="1"/>
    <row r="748932" customHeight="1"/>
    <row r="748934" customHeight="1"/>
    <row r="748936" customHeight="1"/>
    <row r="748938" customHeight="1"/>
    <row r="748940" customHeight="1"/>
    <row r="748942" customHeight="1"/>
    <row r="748944" customHeight="1"/>
    <row r="748946" customHeight="1"/>
    <row r="748948" customHeight="1"/>
    <row r="748950" customHeight="1"/>
    <row r="748952" customHeight="1"/>
    <row r="748954" customHeight="1"/>
    <row r="748956" customHeight="1"/>
    <row r="748958" customHeight="1"/>
    <row r="748960" customHeight="1"/>
    <row r="748962" customHeight="1"/>
    <row r="748964" customHeight="1"/>
    <row r="748966" customHeight="1"/>
    <row r="748968" customHeight="1"/>
    <row r="748970" customHeight="1"/>
    <row r="748972" customHeight="1"/>
    <row r="748974" customHeight="1"/>
    <row r="748976" customHeight="1"/>
    <row r="748978" customHeight="1"/>
    <row r="748980" customHeight="1"/>
    <row r="748982" customHeight="1"/>
    <row r="748984" customHeight="1"/>
    <row r="748986" customHeight="1"/>
    <row r="748988" customHeight="1"/>
    <row r="748990" customHeight="1"/>
    <row r="748992" customHeight="1"/>
    <row r="748994" customHeight="1"/>
    <row r="748996" customHeight="1"/>
    <row r="748998" customHeight="1"/>
    <row r="749000" customHeight="1"/>
    <row r="749002" customHeight="1"/>
    <row r="749004" customHeight="1"/>
    <row r="749006" customHeight="1"/>
    <row r="749008" customHeight="1"/>
    <row r="749010" customHeight="1"/>
    <row r="749012" customHeight="1"/>
    <row r="749014" customHeight="1"/>
    <row r="749016" customHeight="1"/>
    <row r="749018" customHeight="1"/>
    <row r="749020" customHeight="1"/>
    <row r="749022" customHeight="1"/>
    <row r="749024" customHeight="1"/>
    <row r="749026" customHeight="1"/>
    <row r="749028" customHeight="1"/>
    <row r="749030" customHeight="1"/>
    <row r="749032" customHeight="1"/>
    <row r="749034" customHeight="1"/>
    <row r="749036" customHeight="1"/>
    <row r="749038" customHeight="1"/>
    <row r="749040" customHeight="1"/>
    <row r="749042" customHeight="1"/>
    <row r="749044" customHeight="1"/>
    <row r="749046" customHeight="1"/>
    <row r="749048" customHeight="1"/>
    <row r="749050" customHeight="1"/>
    <row r="749052" customHeight="1"/>
    <row r="749054" customHeight="1"/>
    <row r="749056" customHeight="1"/>
    <row r="749058" customHeight="1"/>
    <row r="749060" customHeight="1"/>
    <row r="749062" customHeight="1"/>
    <row r="749064" customHeight="1"/>
    <row r="749066" customHeight="1"/>
    <row r="749068" customHeight="1"/>
    <row r="749070" customHeight="1"/>
    <row r="749072" customHeight="1"/>
    <row r="749074" customHeight="1"/>
    <row r="749076" customHeight="1"/>
    <row r="749078" customHeight="1"/>
    <row r="749080" customHeight="1"/>
    <row r="749082" customHeight="1"/>
    <row r="749084" customHeight="1"/>
    <row r="749086" customHeight="1"/>
    <row r="749088" customHeight="1"/>
    <row r="749090" customHeight="1"/>
    <row r="749092" customHeight="1"/>
    <row r="749094" customHeight="1"/>
    <row r="749096" customHeight="1"/>
    <row r="749098" customHeight="1"/>
    <row r="749100" customHeight="1"/>
    <row r="749102" customHeight="1"/>
    <row r="749104" customHeight="1"/>
    <row r="749106" customHeight="1"/>
    <row r="749108" customHeight="1"/>
    <row r="749110" customHeight="1"/>
    <row r="749112" customHeight="1"/>
    <row r="749114" customHeight="1"/>
    <row r="749116" customHeight="1"/>
    <row r="749118" customHeight="1"/>
    <row r="749120" customHeight="1"/>
    <row r="749122" customHeight="1"/>
    <row r="749124" customHeight="1"/>
    <row r="749126" customHeight="1"/>
    <row r="749128" customHeight="1"/>
    <row r="749130" customHeight="1"/>
    <row r="749132" customHeight="1"/>
    <row r="749134" customHeight="1"/>
    <row r="749136" customHeight="1"/>
    <row r="749138" customHeight="1"/>
    <row r="749140" customHeight="1"/>
    <row r="749142" customHeight="1"/>
    <row r="749144" customHeight="1"/>
    <row r="749146" customHeight="1"/>
    <row r="749148" customHeight="1"/>
    <row r="749150" customHeight="1"/>
    <row r="749152" customHeight="1"/>
    <row r="749154" customHeight="1"/>
    <row r="749156" customHeight="1"/>
    <row r="749158" customHeight="1"/>
    <row r="749160" customHeight="1"/>
    <row r="749162" customHeight="1"/>
    <row r="749164" customHeight="1"/>
    <row r="749166" customHeight="1"/>
    <row r="749168" customHeight="1"/>
    <row r="749170" customHeight="1"/>
    <row r="749172" customHeight="1"/>
    <row r="749174" customHeight="1"/>
    <row r="749176" customHeight="1"/>
    <row r="749178" customHeight="1"/>
    <row r="749180" customHeight="1"/>
    <row r="749182" customHeight="1"/>
    <row r="749184" customHeight="1"/>
    <row r="749186" customHeight="1"/>
    <row r="749188" customHeight="1"/>
    <row r="749190" customHeight="1"/>
    <row r="749192" customHeight="1"/>
    <row r="749194" customHeight="1"/>
    <row r="749196" customHeight="1"/>
    <row r="749198" customHeight="1"/>
    <row r="749200" customHeight="1"/>
    <row r="749202" customHeight="1"/>
    <row r="749204" customHeight="1"/>
    <row r="749206" customHeight="1"/>
    <row r="749208" customHeight="1"/>
    <row r="749210" customHeight="1"/>
    <row r="749212" customHeight="1"/>
    <row r="749214" customHeight="1"/>
    <row r="749216" customHeight="1"/>
    <row r="749218" customHeight="1"/>
    <row r="749220" customHeight="1"/>
    <row r="749222" customHeight="1"/>
    <row r="749224" customHeight="1"/>
    <row r="749226" customHeight="1"/>
    <row r="749228" customHeight="1"/>
    <row r="749230" customHeight="1"/>
    <row r="749232" customHeight="1"/>
    <row r="749234" customHeight="1"/>
    <row r="749236" customHeight="1"/>
    <row r="749238" customHeight="1"/>
    <row r="749240" customHeight="1"/>
    <row r="749242" customHeight="1"/>
    <row r="749244" customHeight="1"/>
    <row r="749246" customHeight="1"/>
    <row r="749248" customHeight="1"/>
    <row r="749250" customHeight="1"/>
    <row r="749252" customHeight="1"/>
    <row r="749254" customHeight="1"/>
    <row r="749256" customHeight="1"/>
    <row r="749258" customHeight="1"/>
    <row r="749260" customHeight="1"/>
    <row r="749262" customHeight="1"/>
    <row r="749264" customHeight="1"/>
    <row r="749266" customHeight="1"/>
    <row r="749268" customHeight="1"/>
    <row r="749270" customHeight="1"/>
    <row r="749272" customHeight="1"/>
    <row r="749274" customHeight="1"/>
    <row r="749276" customHeight="1"/>
    <row r="749278" customHeight="1"/>
    <row r="749280" customHeight="1"/>
    <row r="749282" customHeight="1"/>
    <row r="749284" customHeight="1"/>
    <row r="749286" customHeight="1"/>
    <row r="749288" customHeight="1"/>
    <row r="749290" customHeight="1"/>
    <row r="749292" customHeight="1"/>
    <row r="749294" customHeight="1"/>
    <row r="749296" customHeight="1"/>
    <row r="749298" customHeight="1"/>
    <row r="749300" customHeight="1"/>
    <row r="749302" customHeight="1"/>
    <row r="749304" customHeight="1"/>
    <row r="749306" customHeight="1"/>
    <row r="749308" customHeight="1"/>
    <row r="749310" customHeight="1"/>
    <row r="749312" customHeight="1"/>
    <row r="749314" customHeight="1"/>
    <row r="749316" customHeight="1"/>
    <row r="749318" customHeight="1"/>
    <row r="749320" customHeight="1"/>
    <row r="749322" customHeight="1"/>
    <row r="749324" customHeight="1"/>
    <row r="749326" customHeight="1"/>
    <row r="749328" customHeight="1"/>
    <row r="749330" customHeight="1"/>
    <row r="749332" customHeight="1"/>
    <row r="749334" customHeight="1"/>
    <row r="749336" customHeight="1"/>
    <row r="749338" customHeight="1"/>
    <row r="749340" customHeight="1"/>
    <row r="749342" customHeight="1"/>
    <row r="749344" customHeight="1"/>
    <row r="749346" customHeight="1"/>
    <row r="749348" customHeight="1"/>
    <row r="749350" customHeight="1"/>
    <row r="749352" customHeight="1"/>
    <row r="749354" customHeight="1"/>
    <row r="749356" customHeight="1"/>
    <row r="749358" customHeight="1"/>
    <row r="749360" customHeight="1"/>
    <row r="749362" customHeight="1"/>
    <row r="749364" customHeight="1"/>
    <row r="749366" customHeight="1"/>
    <row r="749368" customHeight="1"/>
    <row r="749370" customHeight="1"/>
    <row r="749372" customHeight="1"/>
    <row r="749374" customHeight="1"/>
    <row r="749376" customHeight="1"/>
    <row r="749378" customHeight="1"/>
    <row r="749380" customHeight="1"/>
    <row r="749382" customHeight="1"/>
    <row r="749384" customHeight="1"/>
    <row r="749386" customHeight="1"/>
    <row r="749388" customHeight="1"/>
    <row r="749390" customHeight="1"/>
    <row r="749392" customHeight="1"/>
    <row r="749394" customHeight="1"/>
    <row r="749396" customHeight="1"/>
    <row r="749398" customHeight="1"/>
    <row r="749400" customHeight="1"/>
    <row r="749402" customHeight="1"/>
    <row r="749404" customHeight="1"/>
    <row r="749406" customHeight="1"/>
    <row r="749408" customHeight="1"/>
    <row r="749410" customHeight="1"/>
    <row r="749412" customHeight="1"/>
    <row r="749414" customHeight="1"/>
    <row r="749416" customHeight="1"/>
    <row r="749418" customHeight="1"/>
    <row r="749420" customHeight="1"/>
    <row r="749422" customHeight="1"/>
    <row r="749424" customHeight="1"/>
    <row r="749426" customHeight="1"/>
    <row r="749428" customHeight="1"/>
    <row r="749430" customHeight="1"/>
    <row r="749432" customHeight="1"/>
    <row r="749434" customHeight="1"/>
    <row r="749436" customHeight="1"/>
    <row r="749438" customHeight="1"/>
    <row r="749440" customHeight="1"/>
    <row r="749442" customHeight="1"/>
    <row r="749444" customHeight="1"/>
    <row r="749446" customHeight="1"/>
    <row r="749448" customHeight="1"/>
    <row r="749450" customHeight="1"/>
    <row r="749452" customHeight="1"/>
    <row r="749454" customHeight="1"/>
    <row r="749456" customHeight="1"/>
    <row r="749458" customHeight="1"/>
    <row r="749460" customHeight="1"/>
    <row r="749462" customHeight="1"/>
    <row r="749464" customHeight="1"/>
    <row r="749466" customHeight="1"/>
    <row r="749468" customHeight="1"/>
    <row r="749470" customHeight="1"/>
    <row r="749472" customHeight="1"/>
    <row r="749474" customHeight="1"/>
    <row r="749476" customHeight="1"/>
    <row r="749478" customHeight="1"/>
    <row r="749480" customHeight="1"/>
    <row r="749482" customHeight="1"/>
    <row r="749484" customHeight="1"/>
    <row r="749486" customHeight="1"/>
    <row r="749488" customHeight="1"/>
    <row r="749490" customHeight="1"/>
    <row r="749492" customHeight="1"/>
    <row r="749494" customHeight="1"/>
    <row r="749496" customHeight="1"/>
    <row r="749498" customHeight="1"/>
    <row r="749500" customHeight="1"/>
    <row r="749502" customHeight="1"/>
    <row r="749504" customHeight="1"/>
    <row r="749506" customHeight="1"/>
    <row r="749508" customHeight="1"/>
    <row r="749510" customHeight="1"/>
    <row r="749512" customHeight="1"/>
    <row r="749514" customHeight="1"/>
    <row r="749516" customHeight="1"/>
    <row r="749518" customHeight="1"/>
    <row r="749520" customHeight="1"/>
    <row r="749522" customHeight="1"/>
    <row r="749524" customHeight="1"/>
    <row r="749526" customHeight="1"/>
    <row r="749528" customHeight="1"/>
    <row r="749530" customHeight="1"/>
    <row r="749532" customHeight="1"/>
    <row r="749534" customHeight="1"/>
    <row r="749536" customHeight="1"/>
    <row r="749538" customHeight="1"/>
    <row r="749540" customHeight="1"/>
    <row r="749542" customHeight="1"/>
    <row r="749544" customHeight="1"/>
    <row r="749546" customHeight="1"/>
    <row r="749548" customHeight="1"/>
    <row r="749550" customHeight="1"/>
    <row r="749552" customHeight="1"/>
    <row r="749554" customHeight="1"/>
    <row r="749556" customHeight="1"/>
    <row r="749558" customHeight="1"/>
    <row r="749560" customHeight="1"/>
    <row r="749562" customHeight="1"/>
    <row r="749564" customHeight="1"/>
    <row r="749566" customHeight="1"/>
    <row r="749568" customHeight="1"/>
    <row r="749570" customHeight="1"/>
    <row r="749572" customHeight="1"/>
    <row r="749574" customHeight="1"/>
    <row r="749576" customHeight="1"/>
    <row r="749578" customHeight="1"/>
    <row r="749580" customHeight="1"/>
    <row r="749582" customHeight="1"/>
    <row r="749584" customHeight="1"/>
    <row r="749586" customHeight="1"/>
    <row r="749588" customHeight="1"/>
    <row r="749590" customHeight="1"/>
    <row r="749592" customHeight="1"/>
    <row r="749594" customHeight="1"/>
    <row r="749596" customHeight="1"/>
    <row r="749598" customHeight="1"/>
    <row r="749600" customHeight="1"/>
    <row r="749602" customHeight="1"/>
    <row r="749604" customHeight="1"/>
    <row r="749606" customHeight="1"/>
    <row r="749608" customHeight="1"/>
    <row r="749610" customHeight="1"/>
    <row r="749612" customHeight="1"/>
    <row r="749614" customHeight="1"/>
    <row r="749616" customHeight="1"/>
    <row r="749618" customHeight="1"/>
    <row r="749620" customHeight="1"/>
    <row r="749622" customHeight="1"/>
    <row r="749624" customHeight="1"/>
    <row r="749626" customHeight="1"/>
    <row r="749628" customHeight="1"/>
    <row r="749630" customHeight="1"/>
    <row r="749632" customHeight="1"/>
    <row r="749634" customHeight="1"/>
    <row r="749636" customHeight="1"/>
    <row r="749638" customHeight="1"/>
    <row r="749640" customHeight="1"/>
    <row r="749642" customHeight="1"/>
    <row r="749644" customHeight="1"/>
    <row r="749646" customHeight="1"/>
    <row r="749648" customHeight="1"/>
    <row r="749650" customHeight="1"/>
    <row r="749652" customHeight="1"/>
    <row r="749654" customHeight="1"/>
    <row r="749656" customHeight="1"/>
    <row r="749658" customHeight="1"/>
    <row r="749660" customHeight="1"/>
    <row r="749662" customHeight="1"/>
    <row r="749664" customHeight="1"/>
    <row r="749666" customHeight="1"/>
    <row r="749668" customHeight="1"/>
    <row r="749670" customHeight="1"/>
    <row r="749672" customHeight="1"/>
    <row r="749674" customHeight="1"/>
    <row r="749676" customHeight="1"/>
    <row r="749678" customHeight="1"/>
    <row r="749680" customHeight="1"/>
    <row r="749682" customHeight="1"/>
    <row r="749684" customHeight="1"/>
    <row r="749686" customHeight="1"/>
    <row r="749688" customHeight="1"/>
    <row r="749690" customHeight="1"/>
    <row r="749692" customHeight="1"/>
    <row r="749694" customHeight="1"/>
    <row r="749696" customHeight="1"/>
    <row r="749698" customHeight="1"/>
    <row r="749700" customHeight="1"/>
    <row r="749702" customHeight="1"/>
    <row r="749704" customHeight="1"/>
    <row r="749706" customHeight="1"/>
    <row r="749708" customHeight="1"/>
    <row r="749710" customHeight="1"/>
    <row r="749712" customHeight="1"/>
    <row r="749714" customHeight="1"/>
    <row r="749716" customHeight="1"/>
    <row r="749718" customHeight="1"/>
    <row r="749720" customHeight="1"/>
    <row r="749722" customHeight="1"/>
    <row r="749724" customHeight="1"/>
    <row r="749726" customHeight="1"/>
    <row r="749728" customHeight="1"/>
    <row r="749730" customHeight="1"/>
    <row r="749732" customHeight="1"/>
    <row r="749734" customHeight="1"/>
    <row r="749736" customHeight="1"/>
    <row r="749738" customHeight="1"/>
    <row r="749740" customHeight="1"/>
    <row r="749742" customHeight="1"/>
    <row r="749744" customHeight="1"/>
    <row r="749746" customHeight="1"/>
    <row r="749748" customHeight="1"/>
    <row r="749750" customHeight="1"/>
    <row r="749752" customHeight="1"/>
    <row r="749754" customHeight="1"/>
    <row r="749756" customHeight="1"/>
    <row r="749758" customHeight="1"/>
    <row r="749760" customHeight="1"/>
    <row r="749762" customHeight="1"/>
    <row r="749764" customHeight="1"/>
    <row r="749766" customHeight="1"/>
    <row r="749768" customHeight="1"/>
    <row r="749770" customHeight="1"/>
    <row r="749772" customHeight="1"/>
    <row r="749774" customHeight="1"/>
    <row r="749776" customHeight="1"/>
    <row r="749778" customHeight="1"/>
    <row r="749780" customHeight="1"/>
    <row r="749782" customHeight="1"/>
    <row r="749784" customHeight="1"/>
    <row r="749786" customHeight="1"/>
    <row r="749788" customHeight="1"/>
    <row r="749790" customHeight="1"/>
    <row r="749792" customHeight="1"/>
    <row r="749794" customHeight="1"/>
    <row r="749796" customHeight="1"/>
    <row r="749798" customHeight="1"/>
    <row r="749800" customHeight="1"/>
    <row r="749802" customHeight="1"/>
    <row r="749804" customHeight="1"/>
    <row r="749806" customHeight="1"/>
    <row r="749808" customHeight="1"/>
    <row r="749810" customHeight="1"/>
    <row r="749812" customHeight="1"/>
    <row r="749814" customHeight="1"/>
    <row r="749816" customHeight="1"/>
    <row r="749818" customHeight="1"/>
    <row r="749820" customHeight="1"/>
    <row r="749822" customHeight="1"/>
    <row r="749824" customHeight="1"/>
    <row r="749826" customHeight="1"/>
    <row r="749828" customHeight="1"/>
    <row r="749830" customHeight="1"/>
    <row r="749832" customHeight="1"/>
    <row r="749834" customHeight="1"/>
    <row r="749836" customHeight="1"/>
    <row r="749838" customHeight="1"/>
    <row r="749840" customHeight="1"/>
    <row r="749842" customHeight="1"/>
    <row r="749844" customHeight="1"/>
    <row r="749846" customHeight="1"/>
    <row r="749848" customHeight="1"/>
    <row r="749850" customHeight="1"/>
    <row r="749852" customHeight="1"/>
    <row r="749854" customHeight="1"/>
    <row r="749856" customHeight="1"/>
    <row r="749858" customHeight="1"/>
    <row r="749860" customHeight="1"/>
    <row r="749862" customHeight="1"/>
    <row r="749864" customHeight="1"/>
    <row r="749866" customHeight="1"/>
    <row r="749868" customHeight="1"/>
    <row r="749870" customHeight="1"/>
    <row r="749872" customHeight="1"/>
    <row r="749874" customHeight="1"/>
    <row r="749876" customHeight="1"/>
    <row r="749878" customHeight="1"/>
    <row r="749880" customHeight="1"/>
    <row r="749882" customHeight="1"/>
    <row r="749884" customHeight="1"/>
    <row r="749886" customHeight="1"/>
    <row r="749888" customHeight="1"/>
    <row r="749890" customHeight="1"/>
    <row r="749892" customHeight="1"/>
    <row r="749894" customHeight="1"/>
    <row r="749896" customHeight="1"/>
    <row r="749898" customHeight="1"/>
    <row r="749900" customHeight="1"/>
    <row r="749902" customHeight="1"/>
    <row r="749904" customHeight="1"/>
    <row r="749906" customHeight="1"/>
    <row r="749908" customHeight="1"/>
    <row r="749910" customHeight="1"/>
    <row r="749912" customHeight="1"/>
    <row r="749914" customHeight="1"/>
    <row r="749916" customHeight="1"/>
    <row r="749918" customHeight="1"/>
    <row r="749920" customHeight="1"/>
    <row r="749922" customHeight="1"/>
    <row r="749924" customHeight="1"/>
    <row r="749926" customHeight="1"/>
    <row r="749928" customHeight="1"/>
    <row r="749930" customHeight="1"/>
    <row r="749932" customHeight="1"/>
    <row r="749934" customHeight="1"/>
    <row r="749936" customHeight="1"/>
    <row r="749938" customHeight="1"/>
    <row r="749940" customHeight="1"/>
    <row r="749942" customHeight="1"/>
    <row r="749944" customHeight="1"/>
    <row r="749946" customHeight="1"/>
    <row r="749948" customHeight="1"/>
    <row r="749950" customHeight="1"/>
    <row r="749952" customHeight="1"/>
    <row r="749954" customHeight="1"/>
    <row r="749956" customHeight="1"/>
    <row r="749958" customHeight="1"/>
    <row r="749960" customHeight="1"/>
    <row r="749962" customHeight="1"/>
    <row r="749964" customHeight="1"/>
    <row r="749966" customHeight="1"/>
    <row r="749968" customHeight="1"/>
    <row r="749970" customHeight="1"/>
    <row r="749972" customHeight="1"/>
    <row r="749974" customHeight="1"/>
    <row r="749976" customHeight="1"/>
    <row r="749978" customHeight="1"/>
    <row r="749980" customHeight="1"/>
    <row r="749982" customHeight="1"/>
    <row r="749984" customHeight="1"/>
    <row r="749986" customHeight="1"/>
    <row r="749988" customHeight="1"/>
    <row r="749990" customHeight="1"/>
    <row r="749992" customHeight="1"/>
    <row r="749994" customHeight="1"/>
    <row r="749996" customHeight="1"/>
    <row r="749998" customHeight="1"/>
    <row r="750000" customHeight="1"/>
    <row r="750002" customHeight="1"/>
    <row r="750004" customHeight="1"/>
    <row r="750006" customHeight="1"/>
    <row r="750008" customHeight="1"/>
    <row r="750010" customHeight="1"/>
    <row r="750012" customHeight="1"/>
    <row r="750014" customHeight="1"/>
    <row r="750016" customHeight="1"/>
    <row r="750018" customHeight="1"/>
    <row r="750020" customHeight="1"/>
    <row r="750022" customHeight="1"/>
    <row r="750024" customHeight="1"/>
    <row r="750026" customHeight="1"/>
    <row r="750028" customHeight="1"/>
    <row r="750030" customHeight="1"/>
    <row r="750032" customHeight="1"/>
    <row r="750034" customHeight="1"/>
    <row r="750036" customHeight="1"/>
    <row r="750038" customHeight="1"/>
    <row r="750040" customHeight="1"/>
    <row r="750042" customHeight="1"/>
    <row r="750044" customHeight="1"/>
    <row r="750046" customHeight="1"/>
    <row r="750048" customHeight="1"/>
    <row r="750050" customHeight="1"/>
    <row r="750052" customHeight="1"/>
    <row r="750054" customHeight="1"/>
    <row r="750056" customHeight="1"/>
    <row r="750058" customHeight="1"/>
    <row r="750060" customHeight="1"/>
    <row r="750062" customHeight="1"/>
    <row r="750064" customHeight="1"/>
    <row r="750066" customHeight="1"/>
    <row r="750068" customHeight="1"/>
    <row r="750070" customHeight="1"/>
    <row r="750072" customHeight="1"/>
    <row r="750074" customHeight="1"/>
    <row r="750076" customHeight="1"/>
    <row r="750078" customHeight="1"/>
    <row r="750080" customHeight="1"/>
    <row r="750082" customHeight="1"/>
    <row r="750084" customHeight="1"/>
    <row r="750086" customHeight="1"/>
    <row r="750088" customHeight="1"/>
    <row r="750090" customHeight="1"/>
    <row r="750092" customHeight="1"/>
    <row r="750094" customHeight="1"/>
    <row r="750096" customHeight="1"/>
    <row r="750098" customHeight="1"/>
    <row r="750100" customHeight="1"/>
    <row r="750102" customHeight="1"/>
    <row r="750104" customHeight="1"/>
    <row r="750106" customHeight="1"/>
    <row r="750108" customHeight="1"/>
    <row r="750110" customHeight="1"/>
    <row r="750112" customHeight="1"/>
    <row r="750114" customHeight="1"/>
    <row r="750116" customHeight="1"/>
    <row r="750118" customHeight="1"/>
    <row r="750120" customHeight="1"/>
    <row r="750122" customHeight="1"/>
    <row r="750124" customHeight="1"/>
    <row r="750126" customHeight="1"/>
    <row r="750128" customHeight="1"/>
    <row r="750130" customHeight="1"/>
    <row r="750132" customHeight="1"/>
    <row r="750134" customHeight="1"/>
    <row r="750136" customHeight="1"/>
    <row r="750138" customHeight="1"/>
    <row r="750140" customHeight="1"/>
    <row r="750142" customHeight="1"/>
    <row r="750144" customHeight="1"/>
    <row r="750146" customHeight="1"/>
    <row r="750148" customHeight="1"/>
    <row r="750150" customHeight="1"/>
    <row r="750152" customHeight="1"/>
    <row r="750154" customHeight="1"/>
    <row r="750156" customHeight="1"/>
    <row r="750158" customHeight="1"/>
    <row r="750160" customHeight="1"/>
    <row r="750162" customHeight="1"/>
    <row r="750164" customHeight="1"/>
    <row r="750166" customHeight="1"/>
    <row r="750168" customHeight="1"/>
    <row r="750170" customHeight="1"/>
    <row r="750172" customHeight="1"/>
    <row r="750174" customHeight="1"/>
    <row r="750176" customHeight="1"/>
    <row r="750178" customHeight="1"/>
    <row r="750180" customHeight="1"/>
    <row r="750182" customHeight="1"/>
    <row r="750184" customHeight="1"/>
    <row r="750186" customHeight="1"/>
    <row r="750188" customHeight="1"/>
    <row r="750190" customHeight="1"/>
    <row r="750192" customHeight="1"/>
    <row r="750194" customHeight="1"/>
    <row r="750196" customHeight="1"/>
    <row r="750198" customHeight="1"/>
    <row r="750200" customHeight="1"/>
    <row r="750202" customHeight="1"/>
    <row r="750204" customHeight="1"/>
    <row r="750206" customHeight="1"/>
    <row r="750208" customHeight="1"/>
    <row r="750210" customHeight="1"/>
    <row r="750212" customHeight="1"/>
    <row r="750214" customHeight="1"/>
    <row r="750216" customHeight="1"/>
    <row r="750218" customHeight="1"/>
    <row r="750220" customHeight="1"/>
    <row r="750222" customHeight="1"/>
    <row r="750224" customHeight="1"/>
    <row r="750226" customHeight="1"/>
    <row r="750228" customHeight="1"/>
    <row r="750230" customHeight="1"/>
    <row r="750232" customHeight="1"/>
    <row r="750234" customHeight="1"/>
    <row r="750236" customHeight="1"/>
    <row r="750238" customHeight="1"/>
    <row r="750240" customHeight="1"/>
    <row r="750242" customHeight="1"/>
    <row r="750244" customHeight="1"/>
    <row r="750246" customHeight="1"/>
    <row r="750248" customHeight="1"/>
    <row r="750250" customHeight="1"/>
    <row r="750252" customHeight="1"/>
    <row r="750254" customHeight="1"/>
    <row r="750256" customHeight="1"/>
    <row r="750258" customHeight="1"/>
    <row r="750260" customHeight="1"/>
    <row r="750262" customHeight="1"/>
    <row r="750264" customHeight="1"/>
    <row r="750266" customHeight="1"/>
    <row r="750268" customHeight="1"/>
    <row r="750270" customHeight="1"/>
    <row r="750272" customHeight="1"/>
    <row r="750274" customHeight="1"/>
    <row r="750276" customHeight="1"/>
    <row r="750278" customHeight="1"/>
    <row r="750280" customHeight="1"/>
    <row r="750282" customHeight="1"/>
    <row r="750284" customHeight="1"/>
    <row r="750286" customHeight="1"/>
    <row r="750288" customHeight="1"/>
    <row r="750290" customHeight="1"/>
    <row r="750292" customHeight="1"/>
    <row r="750294" customHeight="1"/>
    <row r="750296" customHeight="1"/>
    <row r="750298" customHeight="1"/>
    <row r="750300" customHeight="1"/>
    <row r="750302" customHeight="1"/>
    <row r="750304" customHeight="1"/>
    <row r="750306" customHeight="1"/>
    <row r="750308" customHeight="1"/>
    <row r="750310" customHeight="1"/>
    <row r="750312" customHeight="1"/>
    <row r="750314" customHeight="1"/>
    <row r="750316" customHeight="1"/>
    <row r="750318" customHeight="1"/>
    <row r="750320" customHeight="1"/>
    <row r="750322" customHeight="1"/>
    <row r="750324" customHeight="1"/>
    <row r="750326" customHeight="1"/>
    <row r="750328" customHeight="1"/>
    <row r="750330" customHeight="1"/>
    <row r="750332" customHeight="1"/>
    <row r="750334" customHeight="1"/>
    <row r="750336" customHeight="1"/>
    <row r="750338" customHeight="1"/>
    <row r="750340" customHeight="1"/>
    <row r="750342" customHeight="1"/>
    <row r="750344" customHeight="1"/>
    <row r="750346" customHeight="1"/>
    <row r="750348" customHeight="1"/>
    <row r="750350" customHeight="1"/>
    <row r="750352" customHeight="1"/>
    <row r="750354" customHeight="1"/>
    <row r="750356" customHeight="1"/>
    <row r="750358" customHeight="1"/>
    <row r="750360" customHeight="1"/>
    <row r="750362" customHeight="1"/>
    <row r="750364" customHeight="1"/>
    <row r="750366" customHeight="1"/>
    <row r="750368" customHeight="1"/>
    <row r="750370" customHeight="1"/>
    <row r="750372" customHeight="1"/>
    <row r="750374" customHeight="1"/>
    <row r="750376" customHeight="1"/>
    <row r="750378" customHeight="1"/>
    <row r="750380" customHeight="1"/>
    <row r="750382" customHeight="1"/>
    <row r="750384" customHeight="1"/>
    <row r="750386" customHeight="1"/>
    <row r="750388" customHeight="1"/>
    <row r="750390" customHeight="1"/>
    <row r="750392" customHeight="1"/>
    <row r="750394" customHeight="1"/>
    <row r="750396" customHeight="1"/>
    <row r="750398" customHeight="1"/>
    <row r="750400" customHeight="1"/>
    <row r="750402" customHeight="1"/>
    <row r="750404" customHeight="1"/>
    <row r="750406" customHeight="1"/>
    <row r="750408" customHeight="1"/>
    <row r="750410" customHeight="1"/>
    <row r="750412" customHeight="1"/>
    <row r="750414" customHeight="1"/>
    <row r="750416" customHeight="1"/>
    <row r="750418" customHeight="1"/>
    <row r="750420" customHeight="1"/>
    <row r="750422" customHeight="1"/>
    <row r="750424" customHeight="1"/>
    <row r="750426" customHeight="1"/>
    <row r="750428" customHeight="1"/>
    <row r="750430" customHeight="1"/>
    <row r="750432" customHeight="1"/>
    <row r="750434" customHeight="1"/>
    <row r="750436" customHeight="1"/>
    <row r="750438" customHeight="1"/>
    <row r="750440" customHeight="1"/>
    <row r="750442" customHeight="1"/>
    <row r="750444" customHeight="1"/>
    <row r="750446" customHeight="1"/>
    <row r="750448" customHeight="1"/>
    <row r="750450" customHeight="1"/>
    <row r="750452" customHeight="1"/>
    <row r="750454" customHeight="1"/>
    <row r="750456" customHeight="1"/>
    <row r="750458" customHeight="1"/>
    <row r="750460" customHeight="1"/>
    <row r="750462" customHeight="1"/>
    <row r="750464" customHeight="1"/>
    <row r="750466" customHeight="1"/>
    <row r="750468" customHeight="1"/>
    <row r="750470" customHeight="1"/>
    <row r="750472" customHeight="1"/>
    <row r="750474" customHeight="1"/>
    <row r="750476" customHeight="1"/>
    <row r="750478" customHeight="1"/>
    <row r="750480" customHeight="1"/>
    <row r="750482" customHeight="1"/>
    <row r="750484" customHeight="1"/>
    <row r="750486" customHeight="1"/>
    <row r="750488" customHeight="1"/>
    <row r="750490" customHeight="1"/>
    <row r="750492" customHeight="1"/>
    <row r="750494" customHeight="1"/>
    <row r="750496" customHeight="1"/>
    <row r="750498" customHeight="1"/>
    <row r="750500" customHeight="1"/>
    <row r="750502" customHeight="1"/>
    <row r="750504" customHeight="1"/>
    <row r="750506" customHeight="1"/>
    <row r="750508" customHeight="1"/>
    <row r="750510" customHeight="1"/>
    <row r="750512" customHeight="1"/>
    <row r="750514" customHeight="1"/>
    <row r="750516" customHeight="1"/>
    <row r="750518" customHeight="1"/>
    <row r="750520" customHeight="1"/>
    <row r="750522" customHeight="1"/>
    <row r="750524" customHeight="1"/>
    <row r="750526" customHeight="1"/>
    <row r="750528" customHeight="1"/>
    <row r="750530" customHeight="1"/>
    <row r="750532" customHeight="1"/>
    <row r="750534" customHeight="1"/>
    <row r="750536" customHeight="1"/>
    <row r="750538" customHeight="1"/>
    <row r="750540" customHeight="1"/>
    <row r="750542" customHeight="1"/>
    <row r="750544" customHeight="1"/>
    <row r="750546" customHeight="1"/>
    <row r="750548" customHeight="1"/>
    <row r="750550" customHeight="1"/>
    <row r="750552" customHeight="1"/>
    <row r="750554" customHeight="1"/>
    <row r="750556" customHeight="1"/>
    <row r="750558" customHeight="1"/>
    <row r="750560" customHeight="1"/>
    <row r="750562" customHeight="1"/>
    <row r="750564" customHeight="1"/>
    <row r="750566" customHeight="1"/>
    <row r="750568" customHeight="1"/>
    <row r="750570" customHeight="1"/>
    <row r="750572" customHeight="1"/>
    <row r="750574" customHeight="1"/>
    <row r="750576" customHeight="1"/>
    <row r="750578" customHeight="1"/>
    <row r="750580" customHeight="1"/>
    <row r="750582" customHeight="1"/>
    <row r="750584" customHeight="1"/>
    <row r="750586" customHeight="1"/>
    <row r="750588" customHeight="1"/>
    <row r="750590" customHeight="1"/>
    <row r="750592" customHeight="1"/>
    <row r="750594" customHeight="1"/>
    <row r="750596" customHeight="1"/>
    <row r="750598" customHeight="1"/>
    <row r="750600" customHeight="1"/>
    <row r="750602" customHeight="1"/>
    <row r="750604" customHeight="1"/>
    <row r="750606" customHeight="1"/>
    <row r="750608" customHeight="1"/>
    <row r="750610" customHeight="1"/>
    <row r="750612" customHeight="1"/>
    <row r="750614" customHeight="1"/>
    <row r="750616" customHeight="1"/>
    <row r="750618" customHeight="1"/>
    <row r="750620" customHeight="1"/>
    <row r="750622" customHeight="1"/>
    <row r="750624" customHeight="1"/>
    <row r="750626" customHeight="1"/>
    <row r="750628" customHeight="1"/>
    <row r="750630" customHeight="1"/>
    <row r="750632" customHeight="1"/>
    <row r="750634" customHeight="1"/>
    <row r="750636" customHeight="1"/>
    <row r="750638" customHeight="1"/>
    <row r="750640" customHeight="1"/>
    <row r="750642" customHeight="1"/>
    <row r="750644" customHeight="1"/>
    <row r="750646" customHeight="1"/>
    <row r="750648" customHeight="1"/>
    <row r="750650" customHeight="1"/>
    <row r="750652" customHeight="1"/>
    <row r="750654" customHeight="1"/>
    <row r="750656" customHeight="1"/>
    <row r="750658" customHeight="1"/>
    <row r="750660" customHeight="1"/>
    <row r="750662" customHeight="1"/>
    <row r="750664" customHeight="1"/>
    <row r="750666" customHeight="1"/>
    <row r="750668" customHeight="1"/>
    <row r="750670" customHeight="1"/>
    <row r="750672" customHeight="1"/>
    <row r="750674" customHeight="1"/>
    <row r="750676" customHeight="1"/>
    <row r="750678" customHeight="1"/>
    <row r="750680" customHeight="1"/>
    <row r="750682" customHeight="1"/>
    <row r="750684" customHeight="1"/>
    <row r="750686" customHeight="1"/>
    <row r="750688" customHeight="1"/>
    <row r="750690" customHeight="1"/>
    <row r="750692" customHeight="1"/>
    <row r="750694" customHeight="1"/>
    <row r="750696" customHeight="1"/>
    <row r="750698" customHeight="1"/>
    <row r="750700" customHeight="1"/>
    <row r="750702" customHeight="1"/>
    <row r="750704" customHeight="1"/>
    <row r="750706" customHeight="1"/>
    <row r="750708" customHeight="1"/>
    <row r="750710" customHeight="1"/>
    <row r="750712" customHeight="1"/>
    <row r="750714" customHeight="1"/>
    <row r="750716" customHeight="1"/>
    <row r="750718" customHeight="1"/>
    <row r="750720" customHeight="1"/>
    <row r="750722" customHeight="1"/>
    <row r="750724" customHeight="1"/>
    <row r="750726" customHeight="1"/>
    <row r="750728" customHeight="1"/>
    <row r="750730" customHeight="1"/>
    <row r="750732" customHeight="1"/>
    <row r="750734" customHeight="1"/>
    <row r="750736" customHeight="1"/>
    <row r="750738" customHeight="1"/>
    <row r="750740" customHeight="1"/>
    <row r="750742" customHeight="1"/>
    <row r="750744" customHeight="1"/>
    <row r="750746" customHeight="1"/>
    <row r="750748" customHeight="1"/>
    <row r="750750" customHeight="1"/>
    <row r="750752" customHeight="1"/>
    <row r="750754" customHeight="1"/>
    <row r="750756" customHeight="1"/>
    <row r="750758" customHeight="1"/>
    <row r="750760" customHeight="1"/>
    <row r="750762" customHeight="1"/>
    <row r="750764" customHeight="1"/>
    <row r="750766" customHeight="1"/>
    <row r="750768" customHeight="1"/>
    <row r="750770" customHeight="1"/>
    <row r="750772" customHeight="1"/>
    <row r="750774" customHeight="1"/>
    <row r="750776" customHeight="1"/>
    <row r="750778" customHeight="1"/>
    <row r="750780" customHeight="1"/>
    <row r="750782" customHeight="1"/>
    <row r="750784" customHeight="1"/>
    <row r="750786" customHeight="1"/>
    <row r="750788" customHeight="1"/>
    <row r="750790" customHeight="1"/>
    <row r="750792" customHeight="1"/>
    <row r="750794" customHeight="1"/>
    <row r="750796" customHeight="1"/>
    <row r="750798" customHeight="1"/>
    <row r="750800" customHeight="1"/>
    <row r="750802" customHeight="1"/>
    <row r="750804" customHeight="1"/>
    <row r="750806" customHeight="1"/>
    <row r="750808" customHeight="1"/>
    <row r="750810" customHeight="1"/>
    <row r="750812" customHeight="1"/>
    <row r="750814" customHeight="1"/>
    <row r="750816" customHeight="1"/>
    <row r="750818" customHeight="1"/>
    <row r="750820" customHeight="1"/>
    <row r="750822" customHeight="1"/>
    <row r="750824" customHeight="1"/>
    <row r="750826" customHeight="1"/>
    <row r="750828" customHeight="1"/>
    <row r="750830" customHeight="1"/>
    <row r="750832" customHeight="1"/>
    <row r="750834" customHeight="1"/>
    <row r="750836" customHeight="1"/>
    <row r="750838" customHeight="1"/>
    <row r="750840" customHeight="1"/>
    <row r="750842" customHeight="1"/>
    <row r="750844" customHeight="1"/>
    <row r="750846" customHeight="1"/>
    <row r="750848" customHeight="1"/>
    <row r="750850" customHeight="1"/>
    <row r="750852" customHeight="1"/>
    <row r="750854" customHeight="1"/>
    <row r="750856" customHeight="1"/>
    <row r="750858" customHeight="1"/>
    <row r="750860" customHeight="1"/>
    <row r="750862" customHeight="1"/>
    <row r="750864" customHeight="1"/>
    <row r="750866" customHeight="1"/>
    <row r="750868" customHeight="1"/>
    <row r="750870" customHeight="1"/>
    <row r="750872" customHeight="1"/>
    <row r="750874" customHeight="1"/>
    <row r="750876" customHeight="1"/>
    <row r="750878" customHeight="1"/>
    <row r="750880" customHeight="1"/>
    <row r="750882" customHeight="1"/>
    <row r="750884" customHeight="1"/>
    <row r="750886" customHeight="1"/>
    <row r="750888" customHeight="1"/>
    <row r="750890" customHeight="1"/>
    <row r="750892" customHeight="1"/>
    <row r="750894" customHeight="1"/>
    <row r="750896" customHeight="1"/>
    <row r="750898" customHeight="1"/>
    <row r="750900" customHeight="1"/>
    <row r="750902" customHeight="1"/>
    <row r="750904" customHeight="1"/>
    <row r="750906" customHeight="1"/>
    <row r="750908" customHeight="1"/>
    <row r="750910" customHeight="1"/>
    <row r="750912" customHeight="1"/>
    <row r="750914" customHeight="1"/>
    <row r="750916" customHeight="1"/>
    <row r="750918" customHeight="1"/>
    <row r="750920" customHeight="1"/>
    <row r="750922" customHeight="1"/>
    <row r="750924" customHeight="1"/>
    <row r="750926" customHeight="1"/>
    <row r="750928" customHeight="1"/>
    <row r="750930" customHeight="1"/>
    <row r="750932" customHeight="1"/>
    <row r="750934" customHeight="1"/>
    <row r="750936" customHeight="1"/>
    <row r="750938" customHeight="1"/>
    <row r="750940" customHeight="1"/>
    <row r="750942" customHeight="1"/>
    <row r="750944" customHeight="1"/>
    <row r="750946" customHeight="1"/>
    <row r="750948" customHeight="1"/>
    <row r="750950" customHeight="1"/>
    <row r="750952" customHeight="1"/>
    <row r="750954" customHeight="1"/>
    <row r="750956" customHeight="1"/>
    <row r="750958" customHeight="1"/>
    <row r="750960" customHeight="1"/>
    <row r="750962" customHeight="1"/>
    <row r="750964" customHeight="1"/>
    <row r="750966" customHeight="1"/>
    <row r="750968" customHeight="1"/>
    <row r="750970" customHeight="1"/>
    <row r="750972" customHeight="1"/>
    <row r="750974" customHeight="1"/>
    <row r="750976" customHeight="1"/>
    <row r="750978" customHeight="1"/>
    <row r="750980" customHeight="1"/>
    <row r="750982" customHeight="1"/>
    <row r="750984" customHeight="1"/>
    <row r="750986" customHeight="1"/>
    <row r="750988" customHeight="1"/>
    <row r="750990" customHeight="1"/>
    <row r="750992" customHeight="1"/>
    <row r="750994" customHeight="1"/>
    <row r="750996" customHeight="1"/>
    <row r="750998" customHeight="1"/>
    <row r="751000" customHeight="1"/>
    <row r="751002" customHeight="1"/>
    <row r="751004" customHeight="1"/>
    <row r="751006" customHeight="1"/>
    <row r="751008" customHeight="1"/>
    <row r="751010" customHeight="1"/>
    <row r="751012" customHeight="1"/>
    <row r="751014" customHeight="1"/>
    <row r="751016" customHeight="1"/>
    <row r="751018" customHeight="1"/>
    <row r="751020" customHeight="1"/>
    <row r="751022" customHeight="1"/>
    <row r="751024" customHeight="1"/>
    <row r="751026" customHeight="1"/>
    <row r="751028" customHeight="1"/>
    <row r="751030" customHeight="1"/>
    <row r="751032" customHeight="1"/>
    <row r="751034" customHeight="1"/>
    <row r="751036" customHeight="1"/>
    <row r="751038" customHeight="1"/>
    <row r="751040" customHeight="1"/>
    <row r="751042" customHeight="1"/>
    <row r="751044" customHeight="1"/>
    <row r="751046" customHeight="1"/>
    <row r="751048" customHeight="1"/>
    <row r="751050" customHeight="1"/>
    <row r="751052" customHeight="1"/>
    <row r="751054" customHeight="1"/>
    <row r="751056" customHeight="1"/>
    <row r="751058" customHeight="1"/>
    <row r="751060" customHeight="1"/>
    <row r="751062" customHeight="1"/>
    <row r="751064" customHeight="1"/>
    <row r="751066" customHeight="1"/>
    <row r="751068" customHeight="1"/>
    <row r="751070" customHeight="1"/>
    <row r="751072" customHeight="1"/>
    <row r="751074" customHeight="1"/>
    <row r="751076" customHeight="1"/>
    <row r="751078" customHeight="1"/>
    <row r="751080" customHeight="1"/>
    <row r="751082" customHeight="1"/>
    <row r="751084" customHeight="1"/>
    <row r="751086" customHeight="1"/>
    <row r="751088" customHeight="1"/>
    <row r="751090" customHeight="1"/>
    <row r="751092" customHeight="1"/>
    <row r="751094" customHeight="1"/>
    <row r="751096" customHeight="1"/>
    <row r="751098" customHeight="1"/>
    <row r="751100" customHeight="1"/>
    <row r="751102" customHeight="1"/>
    <row r="751104" customHeight="1"/>
    <row r="751106" customHeight="1"/>
    <row r="751108" customHeight="1"/>
    <row r="751110" customHeight="1"/>
    <row r="751112" customHeight="1"/>
    <row r="751114" customHeight="1"/>
    <row r="751116" customHeight="1"/>
    <row r="751118" customHeight="1"/>
    <row r="751120" customHeight="1"/>
    <row r="751122" customHeight="1"/>
    <row r="751124" customHeight="1"/>
    <row r="751126" customHeight="1"/>
    <row r="751128" customHeight="1"/>
    <row r="751130" customHeight="1"/>
    <row r="751132" customHeight="1"/>
    <row r="751134" customHeight="1"/>
    <row r="751136" customHeight="1"/>
    <row r="751138" customHeight="1"/>
    <row r="751140" customHeight="1"/>
    <row r="751142" customHeight="1"/>
    <row r="751144" customHeight="1"/>
    <row r="751146" customHeight="1"/>
    <row r="751148" customHeight="1"/>
    <row r="751150" customHeight="1"/>
    <row r="751152" customHeight="1"/>
    <row r="751154" customHeight="1"/>
    <row r="751156" customHeight="1"/>
    <row r="751158" customHeight="1"/>
    <row r="751160" customHeight="1"/>
    <row r="751162" customHeight="1"/>
    <row r="751164" customHeight="1"/>
    <row r="751166" customHeight="1"/>
    <row r="751168" customHeight="1"/>
    <row r="751170" customHeight="1"/>
    <row r="751172" customHeight="1"/>
    <row r="751174" customHeight="1"/>
    <row r="751176" customHeight="1"/>
    <row r="751178" customHeight="1"/>
    <row r="751180" customHeight="1"/>
    <row r="751182" customHeight="1"/>
    <row r="751184" customHeight="1"/>
    <row r="751186" customHeight="1"/>
    <row r="751188" customHeight="1"/>
    <row r="751190" customHeight="1"/>
    <row r="751192" customHeight="1"/>
    <row r="751194" customHeight="1"/>
    <row r="751196" customHeight="1"/>
    <row r="751198" customHeight="1"/>
    <row r="751200" customHeight="1"/>
    <row r="751202" customHeight="1"/>
    <row r="751204" customHeight="1"/>
    <row r="751206" customHeight="1"/>
    <row r="751208" customHeight="1"/>
    <row r="751210" customHeight="1"/>
    <row r="751212" customHeight="1"/>
    <row r="751214" customHeight="1"/>
    <row r="751216" customHeight="1"/>
    <row r="751218" customHeight="1"/>
    <row r="751220" customHeight="1"/>
    <row r="751222" customHeight="1"/>
    <row r="751224" customHeight="1"/>
    <row r="751226" customHeight="1"/>
    <row r="751228" customHeight="1"/>
    <row r="751230" customHeight="1"/>
    <row r="751232" customHeight="1"/>
    <row r="751234" customHeight="1"/>
    <row r="751236" customHeight="1"/>
    <row r="751238" customHeight="1"/>
    <row r="751240" customHeight="1"/>
    <row r="751242" customHeight="1"/>
    <row r="751244" customHeight="1"/>
    <row r="751246" customHeight="1"/>
    <row r="751248" customHeight="1"/>
    <row r="751250" customHeight="1"/>
    <row r="751252" customHeight="1"/>
    <row r="751254" customHeight="1"/>
    <row r="751256" customHeight="1"/>
    <row r="751258" customHeight="1"/>
    <row r="751260" customHeight="1"/>
    <row r="751262" customHeight="1"/>
    <row r="751264" customHeight="1"/>
    <row r="751266" customHeight="1"/>
    <row r="751268" customHeight="1"/>
    <row r="751270" customHeight="1"/>
    <row r="751272" customHeight="1"/>
    <row r="751274" customHeight="1"/>
    <row r="751276" customHeight="1"/>
    <row r="751278" customHeight="1"/>
    <row r="751280" customHeight="1"/>
    <row r="751282" customHeight="1"/>
    <row r="751284" customHeight="1"/>
    <row r="751286" customHeight="1"/>
    <row r="751288" customHeight="1"/>
    <row r="751290" customHeight="1"/>
    <row r="751292" customHeight="1"/>
    <row r="751294" customHeight="1"/>
    <row r="751296" customHeight="1"/>
    <row r="751298" customHeight="1"/>
    <row r="751300" customHeight="1"/>
    <row r="751302" customHeight="1"/>
    <row r="751304" customHeight="1"/>
    <row r="751306" customHeight="1"/>
    <row r="751308" customHeight="1"/>
    <row r="751310" customHeight="1"/>
    <row r="751312" customHeight="1"/>
    <row r="751314" customHeight="1"/>
    <row r="751316" customHeight="1"/>
    <row r="751318" customHeight="1"/>
    <row r="751320" customHeight="1"/>
    <row r="751322" customHeight="1"/>
    <row r="751324" customHeight="1"/>
    <row r="751326" customHeight="1"/>
    <row r="751328" customHeight="1"/>
    <row r="751330" customHeight="1"/>
    <row r="751332" customHeight="1"/>
    <row r="751334" customHeight="1"/>
    <row r="751336" customHeight="1"/>
    <row r="751338" customHeight="1"/>
    <row r="751340" customHeight="1"/>
    <row r="751342" customHeight="1"/>
    <row r="751344" customHeight="1"/>
    <row r="751346" customHeight="1"/>
    <row r="751348" customHeight="1"/>
    <row r="751350" customHeight="1"/>
    <row r="751352" customHeight="1"/>
    <row r="751354" customHeight="1"/>
    <row r="751356" customHeight="1"/>
    <row r="751358" customHeight="1"/>
    <row r="751360" customHeight="1"/>
    <row r="751362" customHeight="1"/>
    <row r="751364" customHeight="1"/>
    <row r="751366" customHeight="1"/>
    <row r="751368" customHeight="1"/>
    <row r="751370" customHeight="1"/>
    <row r="751372" customHeight="1"/>
    <row r="751374" customHeight="1"/>
    <row r="751376" customHeight="1"/>
    <row r="751378" customHeight="1"/>
    <row r="751380" customHeight="1"/>
    <row r="751382" customHeight="1"/>
    <row r="751384" customHeight="1"/>
    <row r="751386" customHeight="1"/>
    <row r="751388" customHeight="1"/>
    <row r="751390" customHeight="1"/>
    <row r="751392" customHeight="1"/>
    <row r="751394" customHeight="1"/>
    <row r="751396" customHeight="1"/>
    <row r="751398" customHeight="1"/>
    <row r="751400" customHeight="1"/>
    <row r="751402" customHeight="1"/>
    <row r="751404" customHeight="1"/>
    <row r="751406" customHeight="1"/>
    <row r="751408" customHeight="1"/>
    <row r="751410" customHeight="1"/>
    <row r="751412" customHeight="1"/>
    <row r="751414" customHeight="1"/>
    <row r="751416" customHeight="1"/>
    <row r="751418" customHeight="1"/>
    <row r="751420" customHeight="1"/>
    <row r="751422" customHeight="1"/>
    <row r="751424" customHeight="1"/>
    <row r="751426" customHeight="1"/>
    <row r="751428" customHeight="1"/>
    <row r="751430" customHeight="1"/>
    <row r="751432" customHeight="1"/>
    <row r="751434" customHeight="1"/>
    <row r="751436" customHeight="1"/>
    <row r="751438" customHeight="1"/>
    <row r="751440" customHeight="1"/>
    <row r="751442" customHeight="1"/>
    <row r="751444" customHeight="1"/>
    <row r="751446" customHeight="1"/>
    <row r="751448" customHeight="1"/>
    <row r="751450" customHeight="1"/>
    <row r="751452" customHeight="1"/>
    <row r="751454" customHeight="1"/>
    <row r="751456" customHeight="1"/>
    <row r="751458" customHeight="1"/>
    <row r="751460" customHeight="1"/>
    <row r="751462" customHeight="1"/>
    <row r="751464" customHeight="1"/>
    <row r="751466" customHeight="1"/>
    <row r="751468" customHeight="1"/>
    <row r="751470" customHeight="1"/>
    <row r="751472" customHeight="1"/>
    <row r="751474" customHeight="1"/>
    <row r="751476" customHeight="1"/>
    <row r="751478" customHeight="1"/>
    <row r="751480" customHeight="1"/>
    <row r="751482" customHeight="1"/>
    <row r="751484" customHeight="1"/>
    <row r="751486" customHeight="1"/>
    <row r="751488" customHeight="1"/>
    <row r="751490" customHeight="1"/>
    <row r="751492" customHeight="1"/>
    <row r="751494" customHeight="1"/>
    <row r="751496" customHeight="1"/>
    <row r="751498" customHeight="1"/>
    <row r="751500" customHeight="1"/>
    <row r="751502" customHeight="1"/>
    <row r="751504" customHeight="1"/>
    <row r="751506" customHeight="1"/>
    <row r="751508" customHeight="1"/>
    <row r="751510" customHeight="1"/>
    <row r="751512" customHeight="1"/>
    <row r="751514" customHeight="1"/>
    <row r="751516" customHeight="1"/>
    <row r="751518" customHeight="1"/>
    <row r="751520" customHeight="1"/>
    <row r="751522" customHeight="1"/>
    <row r="751524" customHeight="1"/>
    <row r="751526" customHeight="1"/>
    <row r="751528" customHeight="1"/>
    <row r="751530" customHeight="1"/>
    <row r="751532" customHeight="1"/>
    <row r="751534" customHeight="1"/>
    <row r="751536" customHeight="1"/>
    <row r="751538" customHeight="1"/>
    <row r="751540" customHeight="1"/>
    <row r="751542" customHeight="1"/>
    <row r="751544" customHeight="1"/>
    <row r="751546" customHeight="1"/>
    <row r="751548" customHeight="1"/>
    <row r="751550" customHeight="1"/>
    <row r="751552" customHeight="1"/>
    <row r="751554" customHeight="1"/>
    <row r="751556" customHeight="1"/>
    <row r="751558" customHeight="1"/>
    <row r="751560" customHeight="1"/>
    <row r="751562" customHeight="1"/>
    <row r="751564" customHeight="1"/>
    <row r="751566" customHeight="1"/>
    <row r="751568" customHeight="1"/>
    <row r="751570" customHeight="1"/>
    <row r="751572" customHeight="1"/>
    <row r="751574" customHeight="1"/>
    <row r="751576" customHeight="1"/>
    <row r="751578" customHeight="1"/>
    <row r="751580" customHeight="1"/>
    <row r="751582" customHeight="1"/>
    <row r="751584" customHeight="1"/>
    <row r="751586" customHeight="1"/>
    <row r="751588" customHeight="1"/>
    <row r="751590" customHeight="1"/>
    <row r="751592" customHeight="1"/>
    <row r="751594" customHeight="1"/>
    <row r="751596" customHeight="1"/>
    <row r="751598" customHeight="1"/>
    <row r="751600" customHeight="1"/>
    <row r="751602" customHeight="1"/>
    <row r="751604" customHeight="1"/>
    <row r="751606" customHeight="1"/>
    <row r="751608" customHeight="1"/>
    <row r="751610" customHeight="1"/>
    <row r="751612" customHeight="1"/>
    <row r="751614" customHeight="1"/>
    <row r="751616" customHeight="1"/>
    <row r="751618" customHeight="1"/>
    <row r="751620" customHeight="1"/>
    <row r="751622" customHeight="1"/>
    <row r="751624" customHeight="1"/>
    <row r="751626" customHeight="1"/>
    <row r="751628" customHeight="1"/>
    <row r="751630" customHeight="1"/>
    <row r="751632" customHeight="1"/>
    <row r="751634" customHeight="1"/>
    <row r="751636" customHeight="1"/>
    <row r="751638" customHeight="1"/>
    <row r="751640" customHeight="1"/>
    <row r="751642" customHeight="1"/>
    <row r="751644" customHeight="1"/>
    <row r="751646" customHeight="1"/>
    <row r="751648" customHeight="1"/>
    <row r="751650" customHeight="1"/>
    <row r="751652" customHeight="1"/>
    <row r="751654" customHeight="1"/>
    <row r="751656" customHeight="1"/>
    <row r="751658" customHeight="1"/>
    <row r="751660" customHeight="1"/>
    <row r="751662" customHeight="1"/>
    <row r="751664" customHeight="1"/>
    <row r="751666" customHeight="1"/>
    <row r="751668" customHeight="1"/>
    <row r="751670" customHeight="1"/>
    <row r="751672" customHeight="1"/>
    <row r="751674" customHeight="1"/>
    <row r="751676" customHeight="1"/>
    <row r="751678" customHeight="1"/>
    <row r="751680" customHeight="1"/>
    <row r="751682" customHeight="1"/>
    <row r="751684" customHeight="1"/>
    <row r="751686" customHeight="1"/>
    <row r="751688" customHeight="1"/>
    <row r="751690" customHeight="1"/>
    <row r="751692" customHeight="1"/>
    <row r="751694" customHeight="1"/>
    <row r="751696" customHeight="1"/>
    <row r="751698" customHeight="1"/>
    <row r="751700" customHeight="1"/>
    <row r="751702" customHeight="1"/>
    <row r="751704" customHeight="1"/>
    <row r="751706" customHeight="1"/>
    <row r="751708" customHeight="1"/>
    <row r="751710" customHeight="1"/>
    <row r="751712" customHeight="1"/>
    <row r="751714" customHeight="1"/>
    <row r="751716" customHeight="1"/>
    <row r="751718" customHeight="1"/>
    <row r="751720" customHeight="1"/>
    <row r="751722" customHeight="1"/>
    <row r="751724" customHeight="1"/>
    <row r="751726" customHeight="1"/>
    <row r="751728" customHeight="1"/>
    <row r="751730" customHeight="1"/>
    <row r="751732" customHeight="1"/>
    <row r="751734" customHeight="1"/>
    <row r="751736" customHeight="1"/>
    <row r="751738" customHeight="1"/>
    <row r="751740" customHeight="1"/>
    <row r="751742" customHeight="1"/>
    <row r="751744" customHeight="1"/>
    <row r="751746" customHeight="1"/>
    <row r="751748" customHeight="1"/>
    <row r="751750" customHeight="1"/>
    <row r="751752" customHeight="1"/>
    <row r="751754" customHeight="1"/>
    <row r="751756" customHeight="1"/>
    <row r="751758" customHeight="1"/>
    <row r="751760" customHeight="1"/>
    <row r="751762" customHeight="1"/>
    <row r="751764" customHeight="1"/>
    <row r="751766" customHeight="1"/>
    <row r="751768" customHeight="1"/>
    <row r="751770" customHeight="1"/>
    <row r="751772" customHeight="1"/>
    <row r="751774" customHeight="1"/>
    <row r="751776" customHeight="1"/>
    <row r="751778" customHeight="1"/>
    <row r="751780" customHeight="1"/>
    <row r="751782" customHeight="1"/>
    <row r="751784" customHeight="1"/>
    <row r="751786" customHeight="1"/>
    <row r="751788" customHeight="1"/>
    <row r="751790" customHeight="1"/>
    <row r="751792" customHeight="1"/>
    <row r="751794" customHeight="1"/>
    <row r="751796" customHeight="1"/>
    <row r="751798" customHeight="1"/>
    <row r="751800" customHeight="1"/>
    <row r="751802" customHeight="1"/>
    <row r="751804" customHeight="1"/>
    <row r="751806" customHeight="1"/>
    <row r="751808" customHeight="1"/>
    <row r="751810" customHeight="1"/>
    <row r="751812" customHeight="1"/>
    <row r="751814" customHeight="1"/>
    <row r="751816" customHeight="1"/>
    <row r="751818" customHeight="1"/>
    <row r="751820" customHeight="1"/>
    <row r="751822" customHeight="1"/>
    <row r="751824" customHeight="1"/>
    <row r="751826" customHeight="1"/>
    <row r="751828" customHeight="1"/>
    <row r="751830" customHeight="1"/>
    <row r="751832" customHeight="1"/>
    <row r="751834" customHeight="1"/>
    <row r="751836" customHeight="1"/>
    <row r="751838" customHeight="1"/>
    <row r="751840" customHeight="1"/>
    <row r="751842" customHeight="1"/>
    <row r="751844" customHeight="1"/>
    <row r="751846" customHeight="1"/>
    <row r="751848" customHeight="1"/>
    <row r="751850" customHeight="1"/>
    <row r="751852" customHeight="1"/>
    <row r="751854" customHeight="1"/>
    <row r="751856" customHeight="1"/>
    <row r="751858" customHeight="1"/>
    <row r="751860" customHeight="1"/>
    <row r="751862" customHeight="1"/>
    <row r="751864" customHeight="1"/>
    <row r="751866" customHeight="1"/>
    <row r="751868" customHeight="1"/>
    <row r="751870" customHeight="1"/>
    <row r="751872" customHeight="1"/>
    <row r="751874" customHeight="1"/>
    <row r="751876" customHeight="1"/>
    <row r="751878" customHeight="1"/>
    <row r="751880" customHeight="1"/>
    <row r="751882" customHeight="1"/>
    <row r="751884" customHeight="1"/>
    <row r="751886" customHeight="1"/>
    <row r="751888" customHeight="1"/>
    <row r="751890" customHeight="1"/>
    <row r="751892" customHeight="1"/>
    <row r="751894" customHeight="1"/>
    <row r="751896" customHeight="1"/>
    <row r="751898" customHeight="1"/>
    <row r="751900" customHeight="1"/>
    <row r="751902" customHeight="1"/>
    <row r="751904" customHeight="1"/>
    <row r="751906" customHeight="1"/>
    <row r="751908" customHeight="1"/>
    <row r="751910" customHeight="1"/>
    <row r="751912" customHeight="1"/>
    <row r="751914" customHeight="1"/>
    <row r="751916" customHeight="1"/>
    <row r="751918" customHeight="1"/>
    <row r="751920" customHeight="1"/>
    <row r="751922" customHeight="1"/>
    <row r="751924" customHeight="1"/>
    <row r="751926" customHeight="1"/>
    <row r="751928" customHeight="1"/>
    <row r="751930" customHeight="1"/>
    <row r="751932" customHeight="1"/>
    <row r="751934" customHeight="1"/>
    <row r="751936" customHeight="1"/>
    <row r="751938" customHeight="1"/>
    <row r="751940" customHeight="1"/>
    <row r="751942" customHeight="1"/>
    <row r="751944" customHeight="1"/>
    <row r="751946" customHeight="1"/>
    <row r="751948" customHeight="1"/>
    <row r="751950" customHeight="1"/>
    <row r="751952" customHeight="1"/>
    <row r="751954" customHeight="1"/>
    <row r="751956" customHeight="1"/>
    <row r="751958" customHeight="1"/>
    <row r="751960" customHeight="1"/>
    <row r="751962" customHeight="1"/>
    <row r="751964" customHeight="1"/>
    <row r="751966" customHeight="1"/>
    <row r="751968" customHeight="1"/>
    <row r="751970" customHeight="1"/>
    <row r="751972" customHeight="1"/>
    <row r="751974" customHeight="1"/>
    <row r="751976" customHeight="1"/>
    <row r="751978" customHeight="1"/>
    <row r="751980" customHeight="1"/>
    <row r="751982" customHeight="1"/>
    <row r="751984" customHeight="1"/>
    <row r="751986" customHeight="1"/>
    <row r="751988" customHeight="1"/>
    <row r="751990" customHeight="1"/>
    <row r="751992" customHeight="1"/>
    <row r="751994" customHeight="1"/>
    <row r="751996" customHeight="1"/>
    <row r="751998" customHeight="1"/>
    <row r="752000" customHeight="1"/>
    <row r="752002" customHeight="1"/>
    <row r="752004" customHeight="1"/>
    <row r="752006" customHeight="1"/>
    <row r="752008" customHeight="1"/>
    <row r="752010" customHeight="1"/>
    <row r="752012" customHeight="1"/>
    <row r="752014" customHeight="1"/>
    <row r="752016" customHeight="1"/>
    <row r="752018" customHeight="1"/>
    <row r="752020" customHeight="1"/>
    <row r="752022" customHeight="1"/>
    <row r="752024" customHeight="1"/>
    <row r="752026" customHeight="1"/>
    <row r="752028" customHeight="1"/>
    <row r="752030" customHeight="1"/>
    <row r="752032" customHeight="1"/>
    <row r="752034" customHeight="1"/>
    <row r="752036" customHeight="1"/>
    <row r="752038" customHeight="1"/>
    <row r="752040" customHeight="1"/>
    <row r="752042" customHeight="1"/>
    <row r="752044" customHeight="1"/>
    <row r="752046" customHeight="1"/>
    <row r="752048" customHeight="1"/>
    <row r="752050" customHeight="1"/>
    <row r="752052" customHeight="1"/>
    <row r="752054" customHeight="1"/>
    <row r="752056" customHeight="1"/>
    <row r="752058" customHeight="1"/>
    <row r="752060" customHeight="1"/>
    <row r="752062" customHeight="1"/>
    <row r="752064" customHeight="1"/>
    <row r="752066" customHeight="1"/>
    <row r="752068" customHeight="1"/>
    <row r="752070" customHeight="1"/>
    <row r="752072" customHeight="1"/>
    <row r="752074" customHeight="1"/>
    <row r="752076" customHeight="1"/>
    <row r="752078" customHeight="1"/>
    <row r="752080" customHeight="1"/>
    <row r="752082" customHeight="1"/>
    <row r="752084" customHeight="1"/>
    <row r="752086" customHeight="1"/>
    <row r="752088" customHeight="1"/>
    <row r="752090" customHeight="1"/>
    <row r="752092" customHeight="1"/>
    <row r="752094" customHeight="1"/>
    <row r="752096" customHeight="1"/>
    <row r="752098" customHeight="1"/>
    <row r="752100" customHeight="1"/>
    <row r="752102" customHeight="1"/>
    <row r="752104" customHeight="1"/>
    <row r="752106" customHeight="1"/>
    <row r="752108" customHeight="1"/>
    <row r="752110" customHeight="1"/>
    <row r="752112" customHeight="1"/>
    <row r="752114" customHeight="1"/>
    <row r="752116" customHeight="1"/>
    <row r="752118" customHeight="1"/>
    <row r="752120" customHeight="1"/>
    <row r="752122" customHeight="1"/>
    <row r="752124" customHeight="1"/>
    <row r="752126" customHeight="1"/>
    <row r="752128" customHeight="1"/>
    <row r="752130" customHeight="1"/>
    <row r="752132" customHeight="1"/>
    <row r="752134" customHeight="1"/>
    <row r="752136" customHeight="1"/>
    <row r="752138" customHeight="1"/>
    <row r="752140" customHeight="1"/>
    <row r="752142" customHeight="1"/>
    <row r="752144" customHeight="1"/>
    <row r="752146" customHeight="1"/>
    <row r="752148" customHeight="1"/>
    <row r="752150" customHeight="1"/>
    <row r="752152" customHeight="1"/>
    <row r="752154" customHeight="1"/>
    <row r="752156" customHeight="1"/>
    <row r="752158" customHeight="1"/>
    <row r="752160" customHeight="1"/>
    <row r="752162" customHeight="1"/>
    <row r="752164" customHeight="1"/>
    <row r="752166" customHeight="1"/>
    <row r="752168" customHeight="1"/>
    <row r="752170" customHeight="1"/>
    <row r="752172" customHeight="1"/>
    <row r="752174" customHeight="1"/>
    <row r="752176" customHeight="1"/>
    <row r="752178" customHeight="1"/>
    <row r="752180" customHeight="1"/>
    <row r="752182" customHeight="1"/>
    <row r="752184" customHeight="1"/>
    <row r="752186" customHeight="1"/>
    <row r="752188" customHeight="1"/>
    <row r="752190" customHeight="1"/>
    <row r="752192" customHeight="1"/>
    <row r="752194" customHeight="1"/>
    <row r="752196" customHeight="1"/>
    <row r="752198" customHeight="1"/>
    <row r="752200" customHeight="1"/>
    <row r="752202" customHeight="1"/>
    <row r="752204" customHeight="1"/>
    <row r="752206" customHeight="1"/>
    <row r="752208" customHeight="1"/>
    <row r="752210" customHeight="1"/>
    <row r="752212" customHeight="1"/>
    <row r="752214" customHeight="1"/>
    <row r="752216" customHeight="1"/>
    <row r="752218" customHeight="1"/>
    <row r="752220" customHeight="1"/>
    <row r="752222" customHeight="1"/>
    <row r="752224" customHeight="1"/>
    <row r="752226" customHeight="1"/>
    <row r="752228" customHeight="1"/>
    <row r="752230" customHeight="1"/>
    <row r="752232" customHeight="1"/>
    <row r="752234" customHeight="1"/>
    <row r="752236" customHeight="1"/>
    <row r="752238" customHeight="1"/>
    <row r="752240" customHeight="1"/>
    <row r="752242" customHeight="1"/>
    <row r="752244" customHeight="1"/>
    <row r="752246" customHeight="1"/>
    <row r="752248" customHeight="1"/>
    <row r="752250" customHeight="1"/>
    <row r="752252" customHeight="1"/>
    <row r="752254" customHeight="1"/>
    <row r="752256" customHeight="1"/>
    <row r="752258" customHeight="1"/>
    <row r="752260" customHeight="1"/>
    <row r="752262" customHeight="1"/>
    <row r="752264" customHeight="1"/>
    <row r="752266" customHeight="1"/>
    <row r="752268" customHeight="1"/>
    <row r="752270" customHeight="1"/>
    <row r="752272" customHeight="1"/>
    <row r="752274" customHeight="1"/>
    <row r="752276" customHeight="1"/>
    <row r="752278" customHeight="1"/>
    <row r="752280" customHeight="1"/>
    <row r="752282" customHeight="1"/>
    <row r="752284" customHeight="1"/>
    <row r="752286" customHeight="1"/>
    <row r="752288" customHeight="1"/>
    <row r="752290" customHeight="1"/>
    <row r="752292" customHeight="1"/>
    <row r="752294" customHeight="1"/>
    <row r="752296" customHeight="1"/>
    <row r="752298" customHeight="1"/>
    <row r="752300" customHeight="1"/>
    <row r="752302" customHeight="1"/>
    <row r="752304" customHeight="1"/>
    <row r="752306" customHeight="1"/>
    <row r="752308" customHeight="1"/>
    <row r="752310" customHeight="1"/>
    <row r="752312" customHeight="1"/>
    <row r="752314" customHeight="1"/>
    <row r="752316" customHeight="1"/>
    <row r="752318" customHeight="1"/>
    <row r="752320" customHeight="1"/>
    <row r="752322" customHeight="1"/>
    <row r="752324" customHeight="1"/>
    <row r="752326" customHeight="1"/>
    <row r="752328" customHeight="1"/>
    <row r="752330" customHeight="1"/>
    <row r="752332" customHeight="1"/>
    <row r="752334" customHeight="1"/>
    <row r="752336" customHeight="1"/>
    <row r="752338" customHeight="1"/>
    <row r="752340" customHeight="1"/>
    <row r="752342" customHeight="1"/>
    <row r="752344" customHeight="1"/>
    <row r="752346" customHeight="1"/>
    <row r="752348" customHeight="1"/>
    <row r="752350" customHeight="1"/>
    <row r="752352" customHeight="1"/>
    <row r="752354" customHeight="1"/>
    <row r="752356" customHeight="1"/>
    <row r="752358" customHeight="1"/>
    <row r="752360" customHeight="1"/>
    <row r="752362" customHeight="1"/>
    <row r="752364" customHeight="1"/>
    <row r="752366" customHeight="1"/>
    <row r="752368" customHeight="1"/>
    <row r="752370" customHeight="1"/>
    <row r="752372" customHeight="1"/>
    <row r="752374" customHeight="1"/>
    <row r="752376" customHeight="1"/>
    <row r="752378" customHeight="1"/>
    <row r="752380" customHeight="1"/>
    <row r="752382" customHeight="1"/>
    <row r="752384" customHeight="1"/>
    <row r="752386" customHeight="1"/>
    <row r="752388" customHeight="1"/>
    <row r="752390" customHeight="1"/>
    <row r="752392" customHeight="1"/>
    <row r="752394" customHeight="1"/>
    <row r="752396" customHeight="1"/>
    <row r="752398" customHeight="1"/>
    <row r="752400" customHeight="1"/>
    <row r="752402" customHeight="1"/>
    <row r="752404" customHeight="1"/>
    <row r="752406" customHeight="1"/>
    <row r="752408" customHeight="1"/>
    <row r="752410" customHeight="1"/>
    <row r="752412" customHeight="1"/>
    <row r="752414" customHeight="1"/>
    <row r="752416" customHeight="1"/>
    <row r="752418" customHeight="1"/>
    <row r="752420" customHeight="1"/>
    <row r="752422" customHeight="1"/>
    <row r="752424" customHeight="1"/>
    <row r="752426" customHeight="1"/>
    <row r="752428" customHeight="1"/>
    <row r="752430" customHeight="1"/>
    <row r="752432" customHeight="1"/>
    <row r="752434" customHeight="1"/>
    <row r="752436" customHeight="1"/>
    <row r="752438" customHeight="1"/>
    <row r="752440" customHeight="1"/>
    <row r="752442" customHeight="1"/>
    <row r="752444" customHeight="1"/>
    <row r="752446" customHeight="1"/>
    <row r="752448" customHeight="1"/>
    <row r="752450" customHeight="1"/>
    <row r="752452" customHeight="1"/>
    <row r="752454" customHeight="1"/>
    <row r="752456" customHeight="1"/>
    <row r="752458" customHeight="1"/>
    <row r="752460" customHeight="1"/>
    <row r="752462" customHeight="1"/>
    <row r="752464" customHeight="1"/>
    <row r="752466" customHeight="1"/>
    <row r="752468" customHeight="1"/>
    <row r="752470" customHeight="1"/>
    <row r="752472" customHeight="1"/>
    <row r="752474" customHeight="1"/>
    <row r="752476" customHeight="1"/>
    <row r="752478" customHeight="1"/>
    <row r="752480" customHeight="1"/>
    <row r="752482" customHeight="1"/>
    <row r="752484" customHeight="1"/>
    <row r="752486" customHeight="1"/>
    <row r="752488" customHeight="1"/>
    <row r="752490" customHeight="1"/>
    <row r="752492" customHeight="1"/>
    <row r="752494" customHeight="1"/>
    <row r="752496" customHeight="1"/>
    <row r="752498" customHeight="1"/>
    <row r="752500" customHeight="1"/>
    <row r="752502" customHeight="1"/>
    <row r="752504" customHeight="1"/>
    <row r="752506" customHeight="1"/>
    <row r="752508" customHeight="1"/>
    <row r="752510" customHeight="1"/>
    <row r="752512" customHeight="1"/>
    <row r="752514" customHeight="1"/>
    <row r="752516" customHeight="1"/>
    <row r="752518" customHeight="1"/>
    <row r="752520" customHeight="1"/>
    <row r="752522" customHeight="1"/>
    <row r="752524" customHeight="1"/>
    <row r="752526" customHeight="1"/>
    <row r="752528" customHeight="1"/>
    <row r="752530" customHeight="1"/>
    <row r="752532" customHeight="1"/>
    <row r="752534" customHeight="1"/>
    <row r="752536" customHeight="1"/>
    <row r="752538" customHeight="1"/>
    <row r="752540" customHeight="1"/>
    <row r="752542" customHeight="1"/>
    <row r="752544" customHeight="1"/>
    <row r="752546" customHeight="1"/>
    <row r="752548" customHeight="1"/>
    <row r="752550" customHeight="1"/>
    <row r="752552" customHeight="1"/>
    <row r="752554" customHeight="1"/>
    <row r="752556" customHeight="1"/>
    <row r="752558" customHeight="1"/>
    <row r="752560" customHeight="1"/>
    <row r="752562" customHeight="1"/>
    <row r="752564" customHeight="1"/>
    <row r="752566" customHeight="1"/>
    <row r="752568" customHeight="1"/>
    <row r="752570" customHeight="1"/>
    <row r="752572" customHeight="1"/>
    <row r="752574" customHeight="1"/>
    <row r="752576" customHeight="1"/>
    <row r="752578" customHeight="1"/>
    <row r="752580" customHeight="1"/>
    <row r="752582" customHeight="1"/>
    <row r="752584" customHeight="1"/>
    <row r="752586" customHeight="1"/>
    <row r="752588" customHeight="1"/>
    <row r="752590" customHeight="1"/>
    <row r="752592" customHeight="1"/>
    <row r="752594" customHeight="1"/>
    <row r="752596" customHeight="1"/>
    <row r="752598" customHeight="1"/>
    <row r="752600" customHeight="1"/>
    <row r="752602" customHeight="1"/>
    <row r="752604" customHeight="1"/>
    <row r="752606" customHeight="1"/>
    <row r="752608" customHeight="1"/>
    <row r="752610" customHeight="1"/>
    <row r="752612" customHeight="1"/>
    <row r="752614" customHeight="1"/>
    <row r="752616" customHeight="1"/>
    <row r="752618" customHeight="1"/>
    <row r="752620" customHeight="1"/>
    <row r="752622" customHeight="1"/>
    <row r="752624" customHeight="1"/>
    <row r="752626" customHeight="1"/>
    <row r="752628" customHeight="1"/>
    <row r="752630" customHeight="1"/>
    <row r="752632" customHeight="1"/>
    <row r="752634" customHeight="1"/>
    <row r="752636" customHeight="1"/>
    <row r="752638" customHeight="1"/>
    <row r="752640" customHeight="1"/>
    <row r="752642" customHeight="1"/>
    <row r="752644" customHeight="1"/>
    <row r="752646" customHeight="1"/>
    <row r="752648" customHeight="1"/>
    <row r="752650" customHeight="1"/>
    <row r="752652" customHeight="1"/>
    <row r="752654" customHeight="1"/>
    <row r="752656" customHeight="1"/>
    <row r="752658" customHeight="1"/>
    <row r="752660" customHeight="1"/>
    <row r="752662" customHeight="1"/>
    <row r="752664" customHeight="1"/>
    <row r="752666" customHeight="1"/>
    <row r="752668" customHeight="1"/>
    <row r="752670" customHeight="1"/>
    <row r="752672" customHeight="1"/>
    <row r="752674" customHeight="1"/>
    <row r="752676" customHeight="1"/>
    <row r="752678" customHeight="1"/>
    <row r="752680" customHeight="1"/>
    <row r="752682" customHeight="1"/>
    <row r="752684" customHeight="1"/>
    <row r="752686" customHeight="1"/>
    <row r="752688" customHeight="1"/>
    <row r="752690" customHeight="1"/>
    <row r="752692" customHeight="1"/>
    <row r="752694" customHeight="1"/>
    <row r="752696" customHeight="1"/>
    <row r="752698" customHeight="1"/>
    <row r="752700" customHeight="1"/>
    <row r="752702" customHeight="1"/>
    <row r="752704" customHeight="1"/>
    <row r="752706" customHeight="1"/>
    <row r="752708" customHeight="1"/>
    <row r="752710" customHeight="1"/>
    <row r="752712" customHeight="1"/>
    <row r="752714" customHeight="1"/>
    <row r="752716" customHeight="1"/>
    <row r="752718" customHeight="1"/>
    <row r="752720" customHeight="1"/>
    <row r="752722" customHeight="1"/>
    <row r="752724" customHeight="1"/>
    <row r="752726" customHeight="1"/>
    <row r="752728" customHeight="1"/>
    <row r="752730" customHeight="1"/>
    <row r="752732" customHeight="1"/>
    <row r="752734" customHeight="1"/>
    <row r="752736" customHeight="1"/>
    <row r="752738" customHeight="1"/>
    <row r="752740" customHeight="1"/>
    <row r="752742" customHeight="1"/>
    <row r="752744" customHeight="1"/>
    <row r="752746" customHeight="1"/>
    <row r="752748" customHeight="1"/>
    <row r="752750" customHeight="1"/>
    <row r="752752" customHeight="1"/>
    <row r="752754" customHeight="1"/>
    <row r="752756" customHeight="1"/>
    <row r="752758" customHeight="1"/>
    <row r="752760" customHeight="1"/>
    <row r="752762" customHeight="1"/>
    <row r="752764" customHeight="1"/>
    <row r="752766" customHeight="1"/>
    <row r="752768" customHeight="1"/>
    <row r="752770" customHeight="1"/>
    <row r="752772" customHeight="1"/>
    <row r="752774" customHeight="1"/>
    <row r="752776" customHeight="1"/>
    <row r="752778" customHeight="1"/>
    <row r="752780" customHeight="1"/>
    <row r="752782" customHeight="1"/>
    <row r="752784" customHeight="1"/>
    <row r="752786" customHeight="1"/>
    <row r="752788" customHeight="1"/>
    <row r="752790" customHeight="1"/>
    <row r="752792" customHeight="1"/>
    <row r="752794" customHeight="1"/>
    <row r="752796" customHeight="1"/>
    <row r="752798" customHeight="1"/>
    <row r="752800" customHeight="1"/>
    <row r="752802" customHeight="1"/>
    <row r="752804" customHeight="1"/>
    <row r="752806" customHeight="1"/>
    <row r="752808" customHeight="1"/>
    <row r="752810" customHeight="1"/>
    <row r="752812" customHeight="1"/>
    <row r="752814" customHeight="1"/>
    <row r="752816" customHeight="1"/>
    <row r="752818" customHeight="1"/>
    <row r="752820" customHeight="1"/>
    <row r="752822" customHeight="1"/>
    <row r="752824" customHeight="1"/>
    <row r="752826" customHeight="1"/>
    <row r="752828" customHeight="1"/>
    <row r="752830" customHeight="1"/>
    <row r="752832" customHeight="1"/>
    <row r="752834" customHeight="1"/>
    <row r="752836" customHeight="1"/>
    <row r="752838" customHeight="1"/>
    <row r="752840" customHeight="1"/>
    <row r="752842" customHeight="1"/>
    <row r="752844" customHeight="1"/>
    <row r="752846" customHeight="1"/>
    <row r="752848" customHeight="1"/>
    <row r="752850" customHeight="1"/>
    <row r="752852" customHeight="1"/>
    <row r="752854" customHeight="1"/>
    <row r="752856" customHeight="1"/>
    <row r="752858" customHeight="1"/>
    <row r="752860" customHeight="1"/>
    <row r="752862" customHeight="1"/>
    <row r="752864" customHeight="1"/>
    <row r="752866" customHeight="1"/>
    <row r="752868" customHeight="1"/>
    <row r="752870" customHeight="1"/>
    <row r="752872" customHeight="1"/>
    <row r="752874" customHeight="1"/>
    <row r="752876" customHeight="1"/>
    <row r="752878" customHeight="1"/>
    <row r="752880" customHeight="1"/>
    <row r="752882" customHeight="1"/>
    <row r="752884" customHeight="1"/>
    <row r="752886" customHeight="1"/>
    <row r="752888" customHeight="1"/>
    <row r="752890" customHeight="1"/>
    <row r="752892" customHeight="1"/>
    <row r="752894" customHeight="1"/>
    <row r="752896" customHeight="1"/>
    <row r="752898" customHeight="1"/>
    <row r="752900" customHeight="1"/>
    <row r="752902" customHeight="1"/>
    <row r="752904" customHeight="1"/>
    <row r="752906" customHeight="1"/>
    <row r="752908" customHeight="1"/>
    <row r="752910" customHeight="1"/>
    <row r="752912" customHeight="1"/>
    <row r="752914" customHeight="1"/>
    <row r="752916" customHeight="1"/>
    <row r="752918" customHeight="1"/>
    <row r="752920" customHeight="1"/>
    <row r="752922" customHeight="1"/>
    <row r="752924" customHeight="1"/>
    <row r="752926" customHeight="1"/>
    <row r="752928" customHeight="1"/>
    <row r="752930" customHeight="1"/>
    <row r="752932" customHeight="1"/>
    <row r="752934" customHeight="1"/>
    <row r="752936" customHeight="1"/>
    <row r="752938" customHeight="1"/>
    <row r="752940" customHeight="1"/>
    <row r="752942" customHeight="1"/>
    <row r="752944" customHeight="1"/>
    <row r="752946" customHeight="1"/>
    <row r="752948" customHeight="1"/>
    <row r="752950" customHeight="1"/>
    <row r="752952" customHeight="1"/>
    <row r="752954" customHeight="1"/>
    <row r="752956" customHeight="1"/>
    <row r="752958" customHeight="1"/>
    <row r="752960" customHeight="1"/>
    <row r="752962" customHeight="1"/>
    <row r="752964" customHeight="1"/>
    <row r="752966" customHeight="1"/>
    <row r="752968" customHeight="1"/>
    <row r="752970" customHeight="1"/>
    <row r="752972" customHeight="1"/>
    <row r="752974" customHeight="1"/>
    <row r="752976" customHeight="1"/>
    <row r="752978" customHeight="1"/>
    <row r="752980" customHeight="1"/>
    <row r="752982" customHeight="1"/>
    <row r="752984" customHeight="1"/>
    <row r="752986" customHeight="1"/>
    <row r="752988" customHeight="1"/>
    <row r="752990" customHeight="1"/>
    <row r="752992" customHeight="1"/>
    <row r="752994" customHeight="1"/>
    <row r="752996" customHeight="1"/>
    <row r="752998" customHeight="1"/>
    <row r="753000" customHeight="1"/>
    <row r="753002" customHeight="1"/>
    <row r="753004" customHeight="1"/>
    <row r="753006" customHeight="1"/>
    <row r="753008" customHeight="1"/>
    <row r="753010" customHeight="1"/>
    <row r="753012" customHeight="1"/>
    <row r="753014" customHeight="1"/>
    <row r="753016" customHeight="1"/>
    <row r="753018" customHeight="1"/>
    <row r="753020" customHeight="1"/>
    <row r="753022" customHeight="1"/>
    <row r="753024" customHeight="1"/>
    <row r="753026" customHeight="1"/>
    <row r="753028" customHeight="1"/>
    <row r="753030" customHeight="1"/>
    <row r="753032" customHeight="1"/>
    <row r="753034" customHeight="1"/>
    <row r="753036" customHeight="1"/>
    <row r="753038" customHeight="1"/>
    <row r="753040" customHeight="1"/>
    <row r="753042" customHeight="1"/>
    <row r="753044" customHeight="1"/>
    <row r="753046" customHeight="1"/>
    <row r="753048" customHeight="1"/>
    <row r="753050" customHeight="1"/>
    <row r="753052" customHeight="1"/>
    <row r="753054" customHeight="1"/>
    <row r="753056" customHeight="1"/>
    <row r="753058" customHeight="1"/>
    <row r="753060" customHeight="1"/>
    <row r="753062" customHeight="1"/>
    <row r="753064" customHeight="1"/>
    <row r="753066" customHeight="1"/>
    <row r="753068" customHeight="1"/>
    <row r="753070" customHeight="1"/>
    <row r="753072" customHeight="1"/>
    <row r="753074" customHeight="1"/>
    <row r="753076" customHeight="1"/>
    <row r="753078" customHeight="1"/>
    <row r="753080" customHeight="1"/>
    <row r="753082" customHeight="1"/>
    <row r="753084" customHeight="1"/>
    <row r="753086" customHeight="1"/>
    <row r="753088" customHeight="1"/>
    <row r="753090" customHeight="1"/>
    <row r="753092" customHeight="1"/>
    <row r="753094" customHeight="1"/>
    <row r="753096" customHeight="1"/>
    <row r="753098" customHeight="1"/>
    <row r="753100" customHeight="1"/>
    <row r="753102" customHeight="1"/>
    <row r="753104" customHeight="1"/>
    <row r="753106" customHeight="1"/>
    <row r="753108" customHeight="1"/>
    <row r="753110" customHeight="1"/>
    <row r="753112" customHeight="1"/>
    <row r="753114" customHeight="1"/>
    <row r="753116" customHeight="1"/>
    <row r="753118" customHeight="1"/>
    <row r="753120" customHeight="1"/>
    <row r="753122" customHeight="1"/>
    <row r="753124" customHeight="1"/>
    <row r="753126" customHeight="1"/>
    <row r="753128" customHeight="1"/>
    <row r="753130" customHeight="1"/>
    <row r="753132" customHeight="1"/>
    <row r="753134" customHeight="1"/>
    <row r="753136" customHeight="1"/>
    <row r="753138" customHeight="1"/>
    <row r="753140" customHeight="1"/>
    <row r="753142" customHeight="1"/>
    <row r="753144" customHeight="1"/>
    <row r="753146" customHeight="1"/>
    <row r="753148" customHeight="1"/>
    <row r="753150" customHeight="1"/>
    <row r="753152" customHeight="1"/>
    <row r="753154" customHeight="1"/>
    <row r="753156" customHeight="1"/>
    <row r="753158" customHeight="1"/>
    <row r="753160" customHeight="1"/>
    <row r="753162" customHeight="1"/>
    <row r="753164" customHeight="1"/>
    <row r="753166" customHeight="1"/>
    <row r="753168" customHeight="1"/>
    <row r="753170" customHeight="1"/>
    <row r="753172" customHeight="1"/>
    <row r="753174" customHeight="1"/>
    <row r="753176" customHeight="1"/>
    <row r="753178" customHeight="1"/>
    <row r="753180" customHeight="1"/>
    <row r="753182" customHeight="1"/>
    <row r="753184" customHeight="1"/>
    <row r="753186" customHeight="1"/>
    <row r="753188" customHeight="1"/>
    <row r="753190" customHeight="1"/>
    <row r="753192" customHeight="1"/>
    <row r="753194" customHeight="1"/>
    <row r="753196" customHeight="1"/>
    <row r="753198" customHeight="1"/>
    <row r="753200" customHeight="1"/>
    <row r="753202" customHeight="1"/>
    <row r="753204" customHeight="1"/>
    <row r="753206" customHeight="1"/>
    <row r="753208" customHeight="1"/>
    <row r="753210" customHeight="1"/>
    <row r="753212" customHeight="1"/>
    <row r="753214" customHeight="1"/>
    <row r="753216" customHeight="1"/>
    <row r="753218" customHeight="1"/>
    <row r="753220" customHeight="1"/>
    <row r="753222" customHeight="1"/>
    <row r="753224" customHeight="1"/>
    <row r="753226" customHeight="1"/>
    <row r="753228" customHeight="1"/>
    <row r="753230" customHeight="1"/>
    <row r="753232" customHeight="1"/>
    <row r="753234" customHeight="1"/>
    <row r="753236" customHeight="1"/>
    <row r="753238" customHeight="1"/>
    <row r="753240" customHeight="1"/>
    <row r="753242" customHeight="1"/>
    <row r="753244" customHeight="1"/>
    <row r="753246" customHeight="1"/>
    <row r="753248" customHeight="1"/>
    <row r="753250" customHeight="1"/>
    <row r="753252" customHeight="1"/>
    <row r="753254" customHeight="1"/>
    <row r="753256" customHeight="1"/>
    <row r="753258" customHeight="1"/>
    <row r="753260" customHeight="1"/>
    <row r="753262" customHeight="1"/>
    <row r="753264" customHeight="1"/>
    <row r="753266" customHeight="1"/>
    <row r="753268" customHeight="1"/>
    <row r="753270" customHeight="1"/>
    <row r="753272" customHeight="1"/>
    <row r="753274" customHeight="1"/>
    <row r="753276" customHeight="1"/>
    <row r="753278" customHeight="1"/>
    <row r="753280" customHeight="1"/>
    <row r="753282" customHeight="1"/>
    <row r="753284" customHeight="1"/>
    <row r="753286" customHeight="1"/>
    <row r="753288" customHeight="1"/>
    <row r="753290" customHeight="1"/>
    <row r="753292" customHeight="1"/>
    <row r="753294" customHeight="1"/>
    <row r="753296" customHeight="1"/>
    <row r="753298" customHeight="1"/>
    <row r="753300" customHeight="1"/>
    <row r="753302" customHeight="1"/>
    <row r="753304" customHeight="1"/>
    <row r="753306" customHeight="1"/>
    <row r="753308" customHeight="1"/>
    <row r="753310" customHeight="1"/>
    <row r="753312" customHeight="1"/>
    <row r="753314" customHeight="1"/>
    <row r="753316" customHeight="1"/>
    <row r="753318" customHeight="1"/>
    <row r="753320" customHeight="1"/>
    <row r="753322" customHeight="1"/>
    <row r="753324" customHeight="1"/>
    <row r="753326" customHeight="1"/>
    <row r="753328" customHeight="1"/>
    <row r="753330" customHeight="1"/>
    <row r="753332" customHeight="1"/>
    <row r="753334" customHeight="1"/>
    <row r="753336" customHeight="1"/>
    <row r="753338" customHeight="1"/>
    <row r="753340" customHeight="1"/>
    <row r="753342" customHeight="1"/>
    <row r="753344" customHeight="1"/>
    <row r="753346" customHeight="1"/>
    <row r="753348" customHeight="1"/>
    <row r="753350" customHeight="1"/>
    <row r="753352" customHeight="1"/>
    <row r="753354" customHeight="1"/>
    <row r="753356" customHeight="1"/>
    <row r="753358" customHeight="1"/>
    <row r="753360" customHeight="1"/>
    <row r="753362" customHeight="1"/>
    <row r="753364" customHeight="1"/>
    <row r="753366" customHeight="1"/>
    <row r="753368" customHeight="1"/>
    <row r="753370" customHeight="1"/>
    <row r="753372" customHeight="1"/>
    <row r="753374" customHeight="1"/>
    <row r="753376" customHeight="1"/>
    <row r="753378" customHeight="1"/>
    <row r="753380" customHeight="1"/>
    <row r="753382" customHeight="1"/>
    <row r="753384" customHeight="1"/>
    <row r="753386" customHeight="1"/>
    <row r="753388" customHeight="1"/>
    <row r="753390" customHeight="1"/>
    <row r="753392" customHeight="1"/>
    <row r="753394" customHeight="1"/>
    <row r="753396" customHeight="1"/>
    <row r="753398" customHeight="1"/>
    <row r="753400" customHeight="1"/>
    <row r="753402" customHeight="1"/>
    <row r="753404" customHeight="1"/>
    <row r="753406" customHeight="1"/>
    <row r="753408" customHeight="1"/>
    <row r="753410" customHeight="1"/>
    <row r="753412" customHeight="1"/>
    <row r="753414" customHeight="1"/>
    <row r="753416" customHeight="1"/>
    <row r="753418" customHeight="1"/>
    <row r="753420" customHeight="1"/>
    <row r="753422" customHeight="1"/>
    <row r="753424" customHeight="1"/>
    <row r="753426" customHeight="1"/>
    <row r="753428" customHeight="1"/>
    <row r="753430" customHeight="1"/>
    <row r="753432" customHeight="1"/>
    <row r="753434" customHeight="1"/>
    <row r="753436" customHeight="1"/>
    <row r="753438" customHeight="1"/>
    <row r="753440" customHeight="1"/>
    <row r="753442" customHeight="1"/>
    <row r="753444" customHeight="1"/>
    <row r="753446" customHeight="1"/>
    <row r="753448" customHeight="1"/>
    <row r="753450" customHeight="1"/>
    <row r="753452" customHeight="1"/>
    <row r="753454" customHeight="1"/>
    <row r="753456" customHeight="1"/>
    <row r="753458" customHeight="1"/>
    <row r="753460" customHeight="1"/>
    <row r="753462" customHeight="1"/>
    <row r="753464" customHeight="1"/>
    <row r="753466" customHeight="1"/>
    <row r="753468" customHeight="1"/>
    <row r="753470" customHeight="1"/>
    <row r="753472" customHeight="1"/>
    <row r="753474" customHeight="1"/>
    <row r="753476" customHeight="1"/>
    <row r="753478" customHeight="1"/>
    <row r="753480" customHeight="1"/>
    <row r="753482" customHeight="1"/>
    <row r="753484" customHeight="1"/>
    <row r="753486" customHeight="1"/>
    <row r="753488" customHeight="1"/>
    <row r="753490" customHeight="1"/>
    <row r="753492" customHeight="1"/>
    <row r="753494" customHeight="1"/>
    <row r="753496" customHeight="1"/>
    <row r="753498" customHeight="1"/>
    <row r="753500" customHeight="1"/>
    <row r="753502" customHeight="1"/>
    <row r="753504" customHeight="1"/>
    <row r="753506" customHeight="1"/>
    <row r="753508" customHeight="1"/>
    <row r="753510" customHeight="1"/>
    <row r="753512" customHeight="1"/>
    <row r="753514" customHeight="1"/>
    <row r="753516" customHeight="1"/>
    <row r="753518" customHeight="1"/>
    <row r="753520" customHeight="1"/>
    <row r="753522" customHeight="1"/>
    <row r="753524" customHeight="1"/>
    <row r="753526" customHeight="1"/>
    <row r="753528" customHeight="1"/>
    <row r="753530" customHeight="1"/>
    <row r="753532" customHeight="1"/>
    <row r="753534" customHeight="1"/>
    <row r="753536" customHeight="1"/>
    <row r="753538" customHeight="1"/>
    <row r="753540" customHeight="1"/>
    <row r="753542" customHeight="1"/>
    <row r="753544" customHeight="1"/>
    <row r="753546" customHeight="1"/>
    <row r="753548" customHeight="1"/>
    <row r="753550" customHeight="1"/>
    <row r="753552" customHeight="1"/>
    <row r="753554" customHeight="1"/>
    <row r="753556" customHeight="1"/>
    <row r="753558" customHeight="1"/>
    <row r="753560" customHeight="1"/>
    <row r="753562" customHeight="1"/>
    <row r="753564" customHeight="1"/>
    <row r="753566" customHeight="1"/>
    <row r="753568" customHeight="1"/>
    <row r="753570" customHeight="1"/>
    <row r="753572" customHeight="1"/>
    <row r="753574" customHeight="1"/>
    <row r="753576" customHeight="1"/>
    <row r="753578" customHeight="1"/>
    <row r="753580" customHeight="1"/>
    <row r="753582" customHeight="1"/>
    <row r="753584" customHeight="1"/>
    <row r="753586" customHeight="1"/>
    <row r="753588" customHeight="1"/>
    <row r="753590" customHeight="1"/>
    <row r="753592" customHeight="1"/>
    <row r="753594" customHeight="1"/>
    <row r="753596" customHeight="1"/>
    <row r="753598" customHeight="1"/>
    <row r="753600" customHeight="1"/>
    <row r="753602" customHeight="1"/>
    <row r="753604" customHeight="1"/>
    <row r="753606" customHeight="1"/>
    <row r="753608" customHeight="1"/>
    <row r="753610" customHeight="1"/>
    <row r="753612" customHeight="1"/>
    <row r="753614" customHeight="1"/>
    <row r="753616" customHeight="1"/>
    <row r="753618" customHeight="1"/>
    <row r="753620" customHeight="1"/>
    <row r="753622" customHeight="1"/>
    <row r="753624" customHeight="1"/>
    <row r="753626" customHeight="1"/>
    <row r="753628" customHeight="1"/>
    <row r="753630" customHeight="1"/>
    <row r="753632" customHeight="1"/>
    <row r="753634" customHeight="1"/>
    <row r="753636" customHeight="1"/>
    <row r="753638" customHeight="1"/>
    <row r="753640" customHeight="1"/>
    <row r="753642" customHeight="1"/>
    <row r="753644" customHeight="1"/>
    <row r="753646" customHeight="1"/>
    <row r="753648" customHeight="1"/>
    <row r="753650" customHeight="1"/>
    <row r="753652" customHeight="1"/>
    <row r="753654" customHeight="1"/>
    <row r="753656" customHeight="1"/>
    <row r="753658" customHeight="1"/>
    <row r="753660" customHeight="1"/>
    <row r="753662" customHeight="1"/>
    <row r="753664" customHeight="1"/>
    <row r="753666" customHeight="1"/>
    <row r="753668" customHeight="1"/>
    <row r="753670" customHeight="1"/>
    <row r="753672" customHeight="1"/>
    <row r="753674" customHeight="1"/>
    <row r="753676" customHeight="1"/>
    <row r="753678" customHeight="1"/>
    <row r="753680" customHeight="1"/>
    <row r="753682" customHeight="1"/>
    <row r="753684" customHeight="1"/>
    <row r="753686" customHeight="1"/>
    <row r="753688" customHeight="1"/>
    <row r="753690" customHeight="1"/>
    <row r="753692" customHeight="1"/>
    <row r="753694" customHeight="1"/>
    <row r="753696" customHeight="1"/>
    <row r="753698" customHeight="1"/>
    <row r="753700" customHeight="1"/>
    <row r="753702" customHeight="1"/>
    <row r="753704" customHeight="1"/>
    <row r="753706" customHeight="1"/>
    <row r="753708" customHeight="1"/>
    <row r="753710" customHeight="1"/>
    <row r="753712" customHeight="1"/>
    <row r="753714" customHeight="1"/>
    <row r="753716" customHeight="1"/>
    <row r="753718" customHeight="1"/>
    <row r="753720" customHeight="1"/>
    <row r="753722" customHeight="1"/>
    <row r="753724" customHeight="1"/>
    <row r="753726" customHeight="1"/>
    <row r="753728" customHeight="1"/>
    <row r="753730" customHeight="1"/>
    <row r="753732" customHeight="1"/>
    <row r="753734" customHeight="1"/>
    <row r="753736" customHeight="1"/>
    <row r="753738" customHeight="1"/>
    <row r="753740" customHeight="1"/>
    <row r="753742" customHeight="1"/>
    <row r="753744" customHeight="1"/>
    <row r="753746" customHeight="1"/>
    <row r="753748" customHeight="1"/>
    <row r="753750" customHeight="1"/>
    <row r="753752" customHeight="1"/>
    <row r="753754" customHeight="1"/>
    <row r="753756" customHeight="1"/>
    <row r="753758" customHeight="1"/>
    <row r="753760" customHeight="1"/>
    <row r="753762" customHeight="1"/>
    <row r="753764" customHeight="1"/>
    <row r="753766" customHeight="1"/>
    <row r="753768" customHeight="1"/>
    <row r="753770" customHeight="1"/>
    <row r="753772" customHeight="1"/>
    <row r="753774" customHeight="1"/>
    <row r="753776" customHeight="1"/>
    <row r="753778" customHeight="1"/>
    <row r="753780" customHeight="1"/>
    <row r="753782" customHeight="1"/>
    <row r="753784" customHeight="1"/>
    <row r="753786" customHeight="1"/>
    <row r="753788" customHeight="1"/>
    <row r="753790" customHeight="1"/>
    <row r="753792" customHeight="1"/>
    <row r="753794" customHeight="1"/>
    <row r="753796" customHeight="1"/>
    <row r="753798" customHeight="1"/>
    <row r="753800" customHeight="1"/>
    <row r="753802" customHeight="1"/>
    <row r="753804" customHeight="1"/>
    <row r="753806" customHeight="1"/>
    <row r="753808" customHeight="1"/>
    <row r="753810" customHeight="1"/>
    <row r="753812" customHeight="1"/>
    <row r="753814" customHeight="1"/>
    <row r="753816" customHeight="1"/>
    <row r="753818" customHeight="1"/>
    <row r="753820" customHeight="1"/>
    <row r="753822" customHeight="1"/>
    <row r="753824" customHeight="1"/>
    <row r="753826" customHeight="1"/>
    <row r="753828" customHeight="1"/>
    <row r="753830" customHeight="1"/>
    <row r="753832" customHeight="1"/>
    <row r="753834" customHeight="1"/>
    <row r="753836" customHeight="1"/>
    <row r="753838" customHeight="1"/>
    <row r="753840" customHeight="1"/>
    <row r="753842" customHeight="1"/>
    <row r="753844" customHeight="1"/>
    <row r="753846" customHeight="1"/>
    <row r="753848" customHeight="1"/>
    <row r="753850" customHeight="1"/>
    <row r="753852" customHeight="1"/>
    <row r="753854" customHeight="1"/>
    <row r="753856" customHeight="1"/>
    <row r="753858" customHeight="1"/>
    <row r="753860" customHeight="1"/>
    <row r="753862" customHeight="1"/>
    <row r="753864" customHeight="1"/>
    <row r="753866" customHeight="1"/>
    <row r="753868" customHeight="1"/>
    <row r="753870" customHeight="1"/>
    <row r="753872" customHeight="1"/>
    <row r="753874" customHeight="1"/>
    <row r="753876" customHeight="1"/>
    <row r="753878" customHeight="1"/>
    <row r="753880" customHeight="1"/>
    <row r="753882" customHeight="1"/>
    <row r="753884" customHeight="1"/>
    <row r="753886" customHeight="1"/>
    <row r="753888" customHeight="1"/>
    <row r="753890" customHeight="1"/>
    <row r="753892" customHeight="1"/>
    <row r="753894" customHeight="1"/>
    <row r="753896" customHeight="1"/>
    <row r="753898" customHeight="1"/>
    <row r="753900" customHeight="1"/>
    <row r="753902" customHeight="1"/>
    <row r="753904" customHeight="1"/>
    <row r="753906" customHeight="1"/>
    <row r="753908" customHeight="1"/>
    <row r="753910" customHeight="1"/>
    <row r="753912" customHeight="1"/>
    <row r="753914" customHeight="1"/>
    <row r="753916" customHeight="1"/>
    <row r="753918" customHeight="1"/>
    <row r="753920" customHeight="1"/>
    <row r="753922" customHeight="1"/>
    <row r="753924" customHeight="1"/>
    <row r="753926" customHeight="1"/>
    <row r="753928" customHeight="1"/>
    <row r="753930" customHeight="1"/>
    <row r="753932" customHeight="1"/>
    <row r="753934" customHeight="1"/>
    <row r="753936" customHeight="1"/>
    <row r="753938" customHeight="1"/>
    <row r="753940" customHeight="1"/>
    <row r="753942" customHeight="1"/>
    <row r="753944" customHeight="1"/>
    <row r="753946" customHeight="1"/>
    <row r="753948" customHeight="1"/>
    <row r="753950" customHeight="1"/>
    <row r="753952" customHeight="1"/>
    <row r="753954" customHeight="1"/>
    <row r="753956" customHeight="1"/>
    <row r="753958" customHeight="1"/>
    <row r="753960" customHeight="1"/>
    <row r="753962" customHeight="1"/>
    <row r="753964" customHeight="1"/>
    <row r="753966" customHeight="1"/>
    <row r="753968" customHeight="1"/>
    <row r="753970" customHeight="1"/>
    <row r="753972" customHeight="1"/>
    <row r="753974" customHeight="1"/>
    <row r="753976" customHeight="1"/>
    <row r="753978" customHeight="1"/>
    <row r="753980" customHeight="1"/>
    <row r="753982" customHeight="1"/>
    <row r="753984" customHeight="1"/>
    <row r="753986" customHeight="1"/>
    <row r="753988" customHeight="1"/>
    <row r="753990" customHeight="1"/>
    <row r="753992" customHeight="1"/>
    <row r="753994" customHeight="1"/>
    <row r="753996" customHeight="1"/>
    <row r="753998" customHeight="1"/>
    <row r="754000" customHeight="1"/>
    <row r="754002" customHeight="1"/>
    <row r="754004" customHeight="1"/>
    <row r="754006" customHeight="1"/>
    <row r="754008" customHeight="1"/>
    <row r="754010" customHeight="1"/>
    <row r="754012" customHeight="1"/>
    <row r="754014" customHeight="1"/>
    <row r="754016" customHeight="1"/>
    <row r="754018" customHeight="1"/>
    <row r="754020" customHeight="1"/>
    <row r="754022" customHeight="1"/>
    <row r="754024" customHeight="1"/>
    <row r="754026" customHeight="1"/>
    <row r="754028" customHeight="1"/>
    <row r="754030" customHeight="1"/>
    <row r="754032" customHeight="1"/>
    <row r="754034" customHeight="1"/>
    <row r="754036" customHeight="1"/>
    <row r="754038" customHeight="1"/>
    <row r="754040" customHeight="1"/>
    <row r="754042" customHeight="1"/>
    <row r="754044" customHeight="1"/>
    <row r="754046" customHeight="1"/>
    <row r="754048" customHeight="1"/>
    <row r="754050" customHeight="1"/>
    <row r="754052" customHeight="1"/>
    <row r="754054" customHeight="1"/>
    <row r="754056" customHeight="1"/>
    <row r="754058" customHeight="1"/>
    <row r="754060" customHeight="1"/>
    <row r="754062" customHeight="1"/>
    <row r="754064" customHeight="1"/>
    <row r="754066" customHeight="1"/>
    <row r="754068" customHeight="1"/>
    <row r="754070" customHeight="1"/>
    <row r="754072" customHeight="1"/>
    <row r="754074" customHeight="1"/>
    <row r="754076" customHeight="1"/>
    <row r="754078" customHeight="1"/>
    <row r="754080" customHeight="1"/>
    <row r="754082" customHeight="1"/>
    <row r="754084" customHeight="1"/>
    <row r="754086" customHeight="1"/>
    <row r="754088" customHeight="1"/>
    <row r="754090" customHeight="1"/>
    <row r="754092" customHeight="1"/>
    <row r="754094" customHeight="1"/>
    <row r="754096" customHeight="1"/>
    <row r="754098" customHeight="1"/>
    <row r="754100" customHeight="1"/>
    <row r="754102" customHeight="1"/>
    <row r="754104" customHeight="1"/>
    <row r="754106" customHeight="1"/>
    <row r="754108" customHeight="1"/>
    <row r="754110" customHeight="1"/>
    <row r="754112" customHeight="1"/>
    <row r="754114" customHeight="1"/>
    <row r="754116" customHeight="1"/>
    <row r="754118" customHeight="1"/>
    <row r="754120" customHeight="1"/>
    <row r="754122" customHeight="1"/>
    <row r="754124" customHeight="1"/>
    <row r="754126" customHeight="1"/>
    <row r="754128" customHeight="1"/>
    <row r="754130" customHeight="1"/>
    <row r="754132" customHeight="1"/>
    <row r="754134" customHeight="1"/>
    <row r="754136" customHeight="1"/>
    <row r="754138" customHeight="1"/>
    <row r="754140" customHeight="1"/>
    <row r="754142" customHeight="1"/>
    <row r="754144" customHeight="1"/>
    <row r="754146" customHeight="1"/>
    <row r="754148" customHeight="1"/>
    <row r="754150" customHeight="1"/>
    <row r="754152" customHeight="1"/>
    <row r="754154" customHeight="1"/>
    <row r="754156" customHeight="1"/>
    <row r="754158" customHeight="1"/>
    <row r="754160" customHeight="1"/>
    <row r="754162" customHeight="1"/>
    <row r="754164" customHeight="1"/>
    <row r="754166" customHeight="1"/>
    <row r="754168" customHeight="1"/>
    <row r="754170" customHeight="1"/>
    <row r="754172" customHeight="1"/>
    <row r="754174" customHeight="1"/>
    <row r="754176" customHeight="1"/>
    <row r="754178" customHeight="1"/>
    <row r="754180" customHeight="1"/>
    <row r="754182" customHeight="1"/>
    <row r="754184" customHeight="1"/>
    <row r="754186" customHeight="1"/>
    <row r="754188" customHeight="1"/>
    <row r="754190" customHeight="1"/>
    <row r="754192" customHeight="1"/>
    <row r="754194" customHeight="1"/>
    <row r="754196" customHeight="1"/>
    <row r="754198" customHeight="1"/>
    <row r="754200" customHeight="1"/>
    <row r="754202" customHeight="1"/>
    <row r="754204" customHeight="1"/>
    <row r="754206" customHeight="1"/>
    <row r="754208" customHeight="1"/>
    <row r="754210" customHeight="1"/>
    <row r="754212" customHeight="1"/>
    <row r="754214" customHeight="1"/>
    <row r="754216" customHeight="1"/>
    <row r="754218" customHeight="1"/>
    <row r="754220" customHeight="1"/>
    <row r="754222" customHeight="1"/>
    <row r="754224" customHeight="1"/>
    <row r="754226" customHeight="1"/>
    <row r="754228" customHeight="1"/>
    <row r="754230" customHeight="1"/>
    <row r="754232" customHeight="1"/>
    <row r="754234" customHeight="1"/>
    <row r="754236" customHeight="1"/>
    <row r="754238" customHeight="1"/>
    <row r="754240" customHeight="1"/>
    <row r="754242" customHeight="1"/>
    <row r="754244" customHeight="1"/>
    <row r="754246" customHeight="1"/>
    <row r="754248" customHeight="1"/>
    <row r="754250" customHeight="1"/>
    <row r="754252" customHeight="1"/>
    <row r="754254" customHeight="1"/>
    <row r="754256" customHeight="1"/>
    <row r="754258" customHeight="1"/>
    <row r="754260" customHeight="1"/>
    <row r="754262" customHeight="1"/>
    <row r="754264" customHeight="1"/>
    <row r="754266" customHeight="1"/>
    <row r="754268" customHeight="1"/>
    <row r="754270" customHeight="1"/>
    <row r="754272" customHeight="1"/>
    <row r="754274" customHeight="1"/>
    <row r="754276" customHeight="1"/>
    <row r="754278" customHeight="1"/>
    <row r="754280" customHeight="1"/>
    <row r="754282" customHeight="1"/>
    <row r="754284" customHeight="1"/>
    <row r="754286" customHeight="1"/>
    <row r="754288" customHeight="1"/>
    <row r="754290" customHeight="1"/>
    <row r="754292" customHeight="1"/>
    <row r="754294" customHeight="1"/>
    <row r="754296" customHeight="1"/>
    <row r="754298" customHeight="1"/>
    <row r="754300" customHeight="1"/>
    <row r="754302" customHeight="1"/>
    <row r="754304" customHeight="1"/>
    <row r="754306" customHeight="1"/>
    <row r="754308" customHeight="1"/>
    <row r="754310" customHeight="1"/>
    <row r="754312" customHeight="1"/>
    <row r="754314" customHeight="1"/>
    <row r="754316" customHeight="1"/>
    <row r="754318" customHeight="1"/>
    <row r="754320" customHeight="1"/>
    <row r="754322" customHeight="1"/>
    <row r="754324" customHeight="1"/>
    <row r="754326" customHeight="1"/>
    <row r="754328" customHeight="1"/>
    <row r="754330" customHeight="1"/>
    <row r="754332" customHeight="1"/>
    <row r="754334" customHeight="1"/>
    <row r="754336" customHeight="1"/>
    <row r="754338" customHeight="1"/>
    <row r="754340" customHeight="1"/>
    <row r="754342" customHeight="1"/>
    <row r="754344" customHeight="1"/>
    <row r="754346" customHeight="1"/>
    <row r="754348" customHeight="1"/>
    <row r="754350" customHeight="1"/>
    <row r="754352" customHeight="1"/>
    <row r="754354" customHeight="1"/>
    <row r="754356" customHeight="1"/>
    <row r="754358" customHeight="1"/>
    <row r="754360" customHeight="1"/>
    <row r="754362" customHeight="1"/>
    <row r="754364" customHeight="1"/>
    <row r="754366" customHeight="1"/>
    <row r="754368" customHeight="1"/>
    <row r="754370" customHeight="1"/>
    <row r="754372" customHeight="1"/>
    <row r="754374" customHeight="1"/>
    <row r="754376" customHeight="1"/>
    <row r="754378" customHeight="1"/>
    <row r="754380" customHeight="1"/>
    <row r="754382" customHeight="1"/>
    <row r="754384" customHeight="1"/>
    <row r="754386" customHeight="1"/>
    <row r="754388" customHeight="1"/>
    <row r="754390" customHeight="1"/>
    <row r="754392" customHeight="1"/>
    <row r="754394" customHeight="1"/>
    <row r="754396" customHeight="1"/>
    <row r="754398" customHeight="1"/>
    <row r="754400" customHeight="1"/>
    <row r="754402" customHeight="1"/>
    <row r="754404" customHeight="1"/>
    <row r="754406" customHeight="1"/>
    <row r="754408" customHeight="1"/>
    <row r="754410" customHeight="1"/>
    <row r="754412" customHeight="1"/>
    <row r="754414" customHeight="1"/>
    <row r="754416" customHeight="1"/>
    <row r="754418" customHeight="1"/>
    <row r="754420" customHeight="1"/>
    <row r="754422" customHeight="1"/>
    <row r="754424" customHeight="1"/>
    <row r="754426" customHeight="1"/>
    <row r="754428" customHeight="1"/>
    <row r="754430" customHeight="1"/>
    <row r="754432" customHeight="1"/>
    <row r="754434" customHeight="1"/>
    <row r="754436" customHeight="1"/>
    <row r="754438" customHeight="1"/>
    <row r="754440" customHeight="1"/>
    <row r="754442" customHeight="1"/>
    <row r="754444" customHeight="1"/>
    <row r="754446" customHeight="1"/>
    <row r="754448" customHeight="1"/>
    <row r="754450" customHeight="1"/>
    <row r="754452" customHeight="1"/>
    <row r="754454" customHeight="1"/>
    <row r="754456" customHeight="1"/>
    <row r="754458" customHeight="1"/>
    <row r="754460" customHeight="1"/>
    <row r="754462" customHeight="1"/>
    <row r="754464" customHeight="1"/>
    <row r="754466" customHeight="1"/>
    <row r="754468" customHeight="1"/>
    <row r="754470" customHeight="1"/>
    <row r="754472" customHeight="1"/>
    <row r="754474" customHeight="1"/>
    <row r="754476" customHeight="1"/>
    <row r="754478" customHeight="1"/>
    <row r="754480" customHeight="1"/>
    <row r="754482" customHeight="1"/>
    <row r="754484" customHeight="1"/>
    <row r="754486" customHeight="1"/>
    <row r="754488" customHeight="1"/>
    <row r="754490" customHeight="1"/>
    <row r="754492" customHeight="1"/>
    <row r="754494" customHeight="1"/>
    <row r="754496" customHeight="1"/>
    <row r="754498" customHeight="1"/>
    <row r="754500" customHeight="1"/>
    <row r="754502" customHeight="1"/>
    <row r="754504" customHeight="1"/>
    <row r="754506" customHeight="1"/>
    <row r="754508" customHeight="1"/>
    <row r="754510" customHeight="1"/>
    <row r="754512" customHeight="1"/>
    <row r="754514" customHeight="1"/>
    <row r="754516" customHeight="1"/>
    <row r="754518" customHeight="1"/>
    <row r="754520" customHeight="1"/>
    <row r="754522" customHeight="1"/>
    <row r="754524" customHeight="1"/>
    <row r="754526" customHeight="1"/>
    <row r="754528" customHeight="1"/>
    <row r="754530" customHeight="1"/>
    <row r="754532" customHeight="1"/>
    <row r="754534" customHeight="1"/>
    <row r="754536" customHeight="1"/>
    <row r="754538" customHeight="1"/>
    <row r="754540" customHeight="1"/>
    <row r="754542" customHeight="1"/>
    <row r="754544" customHeight="1"/>
    <row r="754546" customHeight="1"/>
    <row r="754548" customHeight="1"/>
    <row r="754550" customHeight="1"/>
    <row r="754552" customHeight="1"/>
    <row r="754554" customHeight="1"/>
    <row r="754556" customHeight="1"/>
    <row r="754558" customHeight="1"/>
    <row r="754560" customHeight="1"/>
    <row r="754562" customHeight="1"/>
    <row r="754564" customHeight="1"/>
    <row r="754566" customHeight="1"/>
    <row r="754568" customHeight="1"/>
    <row r="754570" customHeight="1"/>
    <row r="754572" customHeight="1"/>
    <row r="754574" customHeight="1"/>
    <row r="754576" customHeight="1"/>
    <row r="754578" customHeight="1"/>
    <row r="754580" customHeight="1"/>
    <row r="754582" customHeight="1"/>
    <row r="754584" customHeight="1"/>
    <row r="754586" customHeight="1"/>
    <row r="754588" customHeight="1"/>
    <row r="754590" customHeight="1"/>
    <row r="754592" customHeight="1"/>
    <row r="754594" customHeight="1"/>
    <row r="754596" customHeight="1"/>
    <row r="754598" customHeight="1"/>
    <row r="754600" customHeight="1"/>
    <row r="754602" customHeight="1"/>
    <row r="754604" customHeight="1"/>
    <row r="754606" customHeight="1"/>
    <row r="754608" customHeight="1"/>
    <row r="754610" customHeight="1"/>
    <row r="754612" customHeight="1"/>
    <row r="754614" customHeight="1"/>
    <row r="754616" customHeight="1"/>
    <row r="754618" customHeight="1"/>
    <row r="754620" customHeight="1"/>
    <row r="754622" customHeight="1"/>
    <row r="754624" customHeight="1"/>
    <row r="754626" customHeight="1"/>
    <row r="754628" customHeight="1"/>
    <row r="754630" customHeight="1"/>
    <row r="754632" customHeight="1"/>
    <row r="754634" customHeight="1"/>
    <row r="754636" customHeight="1"/>
    <row r="754638" customHeight="1"/>
    <row r="754640" customHeight="1"/>
    <row r="754642" customHeight="1"/>
    <row r="754644" customHeight="1"/>
    <row r="754646" customHeight="1"/>
    <row r="754648" customHeight="1"/>
    <row r="754650" customHeight="1"/>
    <row r="754652" customHeight="1"/>
    <row r="754654" customHeight="1"/>
    <row r="754656" customHeight="1"/>
    <row r="754658" customHeight="1"/>
    <row r="754660" customHeight="1"/>
    <row r="754662" customHeight="1"/>
    <row r="754664" customHeight="1"/>
    <row r="754666" customHeight="1"/>
    <row r="754668" customHeight="1"/>
    <row r="754670" customHeight="1"/>
    <row r="754672" customHeight="1"/>
    <row r="754674" customHeight="1"/>
    <row r="754676" customHeight="1"/>
    <row r="754678" customHeight="1"/>
    <row r="754680" customHeight="1"/>
    <row r="754682" customHeight="1"/>
    <row r="754684" customHeight="1"/>
    <row r="754686" customHeight="1"/>
    <row r="754688" customHeight="1"/>
    <row r="754690" customHeight="1"/>
    <row r="754692" customHeight="1"/>
    <row r="754694" customHeight="1"/>
    <row r="754696" customHeight="1"/>
    <row r="754698" customHeight="1"/>
    <row r="754700" customHeight="1"/>
    <row r="754702" customHeight="1"/>
    <row r="754704" customHeight="1"/>
    <row r="754706" customHeight="1"/>
    <row r="754708" customHeight="1"/>
    <row r="754710" customHeight="1"/>
    <row r="754712" customHeight="1"/>
    <row r="754714" customHeight="1"/>
    <row r="754716" customHeight="1"/>
    <row r="754718" customHeight="1"/>
    <row r="754720" customHeight="1"/>
    <row r="754722" customHeight="1"/>
    <row r="754724" customHeight="1"/>
    <row r="754726" customHeight="1"/>
    <row r="754728" customHeight="1"/>
    <row r="754730" customHeight="1"/>
    <row r="754732" customHeight="1"/>
    <row r="754734" customHeight="1"/>
    <row r="754736" customHeight="1"/>
    <row r="754738" customHeight="1"/>
    <row r="754740" customHeight="1"/>
    <row r="754742" customHeight="1"/>
    <row r="754744" customHeight="1"/>
    <row r="754746" customHeight="1"/>
    <row r="754748" customHeight="1"/>
    <row r="754750" customHeight="1"/>
    <row r="754752" customHeight="1"/>
    <row r="754754" customHeight="1"/>
    <row r="754756" customHeight="1"/>
    <row r="754758" customHeight="1"/>
    <row r="754760" customHeight="1"/>
    <row r="754762" customHeight="1"/>
    <row r="754764" customHeight="1"/>
    <row r="754766" customHeight="1"/>
    <row r="754768" customHeight="1"/>
    <row r="754770" customHeight="1"/>
    <row r="754772" customHeight="1"/>
    <row r="754774" customHeight="1"/>
    <row r="754776" customHeight="1"/>
    <row r="754778" customHeight="1"/>
    <row r="754780" customHeight="1"/>
    <row r="754782" customHeight="1"/>
    <row r="754784" customHeight="1"/>
    <row r="754786" customHeight="1"/>
    <row r="754788" customHeight="1"/>
    <row r="754790" customHeight="1"/>
    <row r="754792" customHeight="1"/>
    <row r="754794" customHeight="1"/>
    <row r="754796" customHeight="1"/>
    <row r="754798" customHeight="1"/>
    <row r="754800" customHeight="1"/>
    <row r="754802" customHeight="1"/>
    <row r="754804" customHeight="1"/>
    <row r="754806" customHeight="1"/>
    <row r="754808" customHeight="1"/>
    <row r="754810" customHeight="1"/>
    <row r="754812" customHeight="1"/>
    <row r="754814" customHeight="1"/>
    <row r="754816" customHeight="1"/>
    <row r="754818" customHeight="1"/>
    <row r="754820" customHeight="1"/>
    <row r="754822" customHeight="1"/>
    <row r="754824" customHeight="1"/>
    <row r="754826" customHeight="1"/>
    <row r="754828" customHeight="1"/>
    <row r="754830" customHeight="1"/>
    <row r="754832" customHeight="1"/>
    <row r="754834" customHeight="1"/>
    <row r="754836" customHeight="1"/>
    <row r="754838" customHeight="1"/>
    <row r="754840" customHeight="1"/>
    <row r="754842" customHeight="1"/>
    <row r="754844" customHeight="1"/>
    <row r="754846" customHeight="1"/>
    <row r="754848" customHeight="1"/>
    <row r="754850" customHeight="1"/>
    <row r="754852" customHeight="1"/>
    <row r="754854" customHeight="1"/>
    <row r="754856" customHeight="1"/>
    <row r="754858" customHeight="1"/>
    <row r="754860" customHeight="1"/>
    <row r="754862" customHeight="1"/>
    <row r="754864" customHeight="1"/>
    <row r="754866" customHeight="1"/>
    <row r="754868" customHeight="1"/>
    <row r="754870" customHeight="1"/>
    <row r="754872" customHeight="1"/>
    <row r="754874" customHeight="1"/>
    <row r="754876" customHeight="1"/>
    <row r="754878" customHeight="1"/>
    <row r="754880" customHeight="1"/>
    <row r="754882" customHeight="1"/>
    <row r="754884" customHeight="1"/>
    <row r="754886" customHeight="1"/>
    <row r="754888" customHeight="1"/>
    <row r="754890" customHeight="1"/>
    <row r="754892" customHeight="1"/>
    <row r="754894" customHeight="1"/>
    <row r="754896" customHeight="1"/>
    <row r="754898" customHeight="1"/>
    <row r="754900" customHeight="1"/>
    <row r="754902" customHeight="1"/>
    <row r="754904" customHeight="1"/>
    <row r="754906" customHeight="1"/>
    <row r="754908" customHeight="1"/>
    <row r="754910" customHeight="1"/>
    <row r="754912" customHeight="1"/>
    <row r="754914" customHeight="1"/>
    <row r="754916" customHeight="1"/>
    <row r="754918" customHeight="1"/>
    <row r="754920" customHeight="1"/>
    <row r="754922" customHeight="1"/>
    <row r="754924" customHeight="1"/>
    <row r="754926" customHeight="1"/>
    <row r="754928" customHeight="1"/>
    <row r="754930" customHeight="1"/>
    <row r="754932" customHeight="1"/>
    <row r="754934" customHeight="1"/>
    <row r="754936" customHeight="1"/>
    <row r="754938" customHeight="1"/>
    <row r="754940" customHeight="1"/>
    <row r="754942" customHeight="1"/>
    <row r="754944" customHeight="1"/>
    <row r="754946" customHeight="1"/>
    <row r="754948" customHeight="1"/>
    <row r="754950" customHeight="1"/>
    <row r="754952" customHeight="1"/>
    <row r="754954" customHeight="1"/>
    <row r="754956" customHeight="1"/>
    <row r="754958" customHeight="1"/>
    <row r="754960" customHeight="1"/>
    <row r="754962" customHeight="1"/>
    <row r="754964" customHeight="1"/>
    <row r="754966" customHeight="1"/>
    <row r="754968" customHeight="1"/>
    <row r="754970" customHeight="1"/>
    <row r="754972" customHeight="1"/>
    <row r="754974" customHeight="1"/>
    <row r="754976" customHeight="1"/>
    <row r="754978" customHeight="1"/>
    <row r="754980" customHeight="1"/>
    <row r="754982" customHeight="1"/>
    <row r="754984" customHeight="1"/>
    <row r="754986" customHeight="1"/>
    <row r="754988" customHeight="1"/>
    <row r="754990" customHeight="1"/>
    <row r="754992" customHeight="1"/>
    <row r="754994" customHeight="1"/>
    <row r="754996" customHeight="1"/>
    <row r="754998" customHeight="1"/>
    <row r="755000" customHeight="1"/>
    <row r="755002" customHeight="1"/>
    <row r="755004" customHeight="1"/>
    <row r="755006" customHeight="1"/>
    <row r="755008" customHeight="1"/>
    <row r="755010" customHeight="1"/>
    <row r="755012" customHeight="1"/>
    <row r="755014" customHeight="1"/>
    <row r="755016" customHeight="1"/>
    <row r="755018" customHeight="1"/>
    <row r="755020" customHeight="1"/>
    <row r="755022" customHeight="1"/>
    <row r="755024" customHeight="1"/>
    <row r="755026" customHeight="1"/>
    <row r="755028" customHeight="1"/>
    <row r="755030" customHeight="1"/>
    <row r="755032" customHeight="1"/>
    <row r="755034" customHeight="1"/>
    <row r="755036" customHeight="1"/>
    <row r="755038" customHeight="1"/>
    <row r="755040" customHeight="1"/>
    <row r="755042" customHeight="1"/>
    <row r="755044" customHeight="1"/>
    <row r="755046" customHeight="1"/>
    <row r="755048" customHeight="1"/>
    <row r="755050" customHeight="1"/>
    <row r="755052" customHeight="1"/>
    <row r="755054" customHeight="1"/>
    <row r="755056" customHeight="1"/>
    <row r="755058" customHeight="1"/>
    <row r="755060" customHeight="1"/>
    <row r="755062" customHeight="1"/>
    <row r="755064" customHeight="1"/>
    <row r="755066" customHeight="1"/>
    <row r="755068" customHeight="1"/>
    <row r="755070" customHeight="1"/>
    <row r="755072" customHeight="1"/>
    <row r="755074" customHeight="1"/>
    <row r="755076" customHeight="1"/>
    <row r="755078" customHeight="1"/>
    <row r="755080" customHeight="1"/>
    <row r="755082" customHeight="1"/>
    <row r="755084" customHeight="1"/>
    <row r="755086" customHeight="1"/>
    <row r="755088" customHeight="1"/>
    <row r="755090" customHeight="1"/>
    <row r="755092" customHeight="1"/>
    <row r="755094" customHeight="1"/>
    <row r="755096" customHeight="1"/>
    <row r="755098" customHeight="1"/>
    <row r="755100" customHeight="1"/>
    <row r="755102" customHeight="1"/>
    <row r="755104" customHeight="1"/>
    <row r="755106" customHeight="1"/>
    <row r="755108" customHeight="1"/>
    <row r="755110" customHeight="1"/>
    <row r="755112" customHeight="1"/>
    <row r="755114" customHeight="1"/>
    <row r="755116" customHeight="1"/>
    <row r="755118" customHeight="1"/>
    <row r="755120" customHeight="1"/>
    <row r="755122" customHeight="1"/>
    <row r="755124" customHeight="1"/>
    <row r="755126" customHeight="1"/>
    <row r="755128" customHeight="1"/>
    <row r="755130" customHeight="1"/>
    <row r="755132" customHeight="1"/>
    <row r="755134" customHeight="1"/>
    <row r="755136" customHeight="1"/>
    <row r="755138" customHeight="1"/>
    <row r="755140" customHeight="1"/>
    <row r="755142" customHeight="1"/>
    <row r="755144" customHeight="1"/>
    <row r="755146" customHeight="1"/>
    <row r="755148" customHeight="1"/>
    <row r="755150" customHeight="1"/>
    <row r="755152" customHeight="1"/>
    <row r="755154" customHeight="1"/>
    <row r="755156" customHeight="1"/>
    <row r="755158" customHeight="1"/>
    <row r="755160" customHeight="1"/>
    <row r="755162" customHeight="1"/>
    <row r="755164" customHeight="1"/>
    <row r="755166" customHeight="1"/>
    <row r="755168" customHeight="1"/>
    <row r="755170" customHeight="1"/>
    <row r="755172" customHeight="1"/>
    <row r="755174" customHeight="1"/>
    <row r="755176" customHeight="1"/>
    <row r="755178" customHeight="1"/>
    <row r="755180" customHeight="1"/>
    <row r="755182" customHeight="1"/>
    <row r="755184" customHeight="1"/>
    <row r="755186" customHeight="1"/>
    <row r="755188" customHeight="1"/>
    <row r="755190" customHeight="1"/>
    <row r="755192" customHeight="1"/>
    <row r="755194" customHeight="1"/>
    <row r="755196" customHeight="1"/>
    <row r="755198" customHeight="1"/>
    <row r="755200" customHeight="1"/>
    <row r="755202" customHeight="1"/>
    <row r="755204" customHeight="1"/>
    <row r="755206" customHeight="1"/>
    <row r="755208" customHeight="1"/>
    <row r="755210" customHeight="1"/>
    <row r="755212" customHeight="1"/>
    <row r="755214" customHeight="1"/>
    <row r="755216" customHeight="1"/>
    <row r="755218" customHeight="1"/>
    <row r="755220" customHeight="1"/>
    <row r="755222" customHeight="1"/>
    <row r="755224" customHeight="1"/>
    <row r="755226" customHeight="1"/>
    <row r="755228" customHeight="1"/>
    <row r="755230" customHeight="1"/>
    <row r="755232" customHeight="1"/>
    <row r="755234" customHeight="1"/>
    <row r="755236" customHeight="1"/>
    <row r="755238" customHeight="1"/>
    <row r="755240" customHeight="1"/>
    <row r="755242" customHeight="1"/>
    <row r="755244" customHeight="1"/>
    <row r="755246" customHeight="1"/>
    <row r="755248" customHeight="1"/>
    <row r="755250" customHeight="1"/>
    <row r="755252" customHeight="1"/>
    <row r="755254" customHeight="1"/>
    <row r="755256" customHeight="1"/>
    <row r="755258" customHeight="1"/>
    <row r="755260" customHeight="1"/>
    <row r="755262" customHeight="1"/>
    <row r="755264" customHeight="1"/>
    <row r="755266" customHeight="1"/>
    <row r="755268" customHeight="1"/>
    <row r="755270" customHeight="1"/>
    <row r="755272" customHeight="1"/>
    <row r="755274" customHeight="1"/>
    <row r="755276" customHeight="1"/>
    <row r="755278" customHeight="1"/>
    <row r="755280" customHeight="1"/>
    <row r="755282" customHeight="1"/>
    <row r="755284" customHeight="1"/>
    <row r="755286" customHeight="1"/>
    <row r="755288" customHeight="1"/>
    <row r="755290" customHeight="1"/>
    <row r="755292" customHeight="1"/>
    <row r="755294" customHeight="1"/>
    <row r="755296" customHeight="1"/>
    <row r="755298" customHeight="1"/>
    <row r="755300" customHeight="1"/>
    <row r="755302" customHeight="1"/>
    <row r="755304" customHeight="1"/>
    <row r="755306" customHeight="1"/>
    <row r="755308" customHeight="1"/>
    <row r="755310" customHeight="1"/>
    <row r="755312" customHeight="1"/>
    <row r="755314" customHeight="1"/>
    <row r="755316" customHeight="1"/>
    <row r="755318" customHeight="1"/>
    <row r="755320" customHeight="1"/>
    <row r="755322" customHeight="1"/>
    <row r="755324" customHeight="1"/>
    <row r="755326" customHeight="1"/>
    <row r="755328" customHeight="1"/>
    <row r="755330" customHeight="1"/>
    <row r="755332" customHeight="1"/>
    <row r="755334" customHeight="1"/>
    <row r="755336" customHeight="1"/>
    <row r="755338" customHeight="1"/>
    <row r="755340" customHeight="1"/>
    <row r="755342" customHeight="1"/>
    <row r="755344" customHeight="1"/>
    <row r="755346" customHeight="1"/>
    <row r="755348" customHeight="1"/>
    <row r="755350" customHeight="1"/>
    <row r="755352" customHeight="1"/>
    <row r="755354" customHeight="1"/>
    <row r="755356" customHeight="1"/>
    <row r="755358" customHeight="1"/>
    <row r="755360" customHeight="1"/>
    <row r="755362" customHeight="1"/>
    <row r="755364" customHeight="1"/>
    <row r="755366" customHeight="1"/>
    <row r="755368" customHeight="1"/>
    <row r="755370" customHeight="1"/>
    <row r="755372" customHeight="1"/>
    <row r="755374" customHeight="1"/>
    <row r="755376" customHeight="1"/>
    <row r="755378" customHeight="1"/>
    <row r="755380" customHeight="1"/>
    <row r="755382" customHeight="1"/>
    <row r="755384" customHeight="1"/>
    <row r="755386" customHeight="1"/>
    <row r="755388" customHeight="1"/>
    <row r="755390" customHeight="1"/>
    <row r="755392" customHeight="1"/>
    <row r="755394" customHeight="1"/>
    <row r="755396" customHeight="1"/>
    <row r="755398" customHeight="1"/>
    <row r="755400" customHeight="1"/>
    <row r="755402" customHeight="1"/>
    <row r="755404" customHeight="1"/>
    <row r="755406" customHeight="1"/>
    <row r="755408" customHeight="1"/>
    <row r="755410" customHeight="1"/>
    <row r="755412" customHeight="1"/>
    <row r="755414" customHeight="1"/>
    <row r="755416" customHeight="1"/>
    <row r="755418" customHeight="1"/>
    <row r="755420" customHeight="1"/>
    <row r="755422" customHeight="1"/>
    <row r="755424" customHeight="1"/>
    <row r="755426" customHeight="1"/>
    <row r="755428" customHeight="1"/>
    <row r="755430" customHeight="1"/>
    <row r="755432" customHeight="1"/>
    <row r="755434" customHeight="1"/>
    <row r="755436" customHeight="1"/>
    <row r="755438" customHeight="1"/>
    <row r="755440" customHeight="1"/>
    <row r="755442" customHeight="1"/>
    <row r="755444" customHeight="1"/>
    <row r="755446" customHeight="1"/>
    <row r="755448" customHeight="1"/>
    <row r="755450" customHeight="1"/>
    <row r="755452" customHeight="1"/>
    <row r="755454" customHeight="1"/>
    <row r="755456" customHeight="1"/>
    <row r="755458" customHeight="1"/>
    <row r="755460" customHeight="1"/>
    <row r="755462" customHeight="1"/>
    <row r="755464" customHeight="1"/>
    <row r="755466" customHeight="1"/>
    <row r="755468" customHeight="1"/>
    <row r="755470" customHeight="1"/>
    <row r="755472" customHeight="1"/>
    <row r="755474" customHeight="1"/>
    <row r="755476" customHeight="1"/>
    <row r="755478" customHeight="1"/>
    <row r="755480" customHeight="1"/>
    <row r="755482" customHeight="1"/>
    <row r="755484" customHeight="1"/>
    <row r="755486" customHeight="1"/>
    <row r="755488" customHeight="1"/>
    <row r="755490" customHeight="1"/>
    <row r="755492" customHeight="1"/>
    <row r="755494" customHeight="1"/>
    <row r="755496" customHeight="1"/>
    <row r="755498" customHeight="1"/>
    <row r="755500" customHeight="1"/>
    <row r="755502" customHeight="1"/>
    <row r="755504" customHeight="1"/>
    <row r="755506" customHeight="1"/>
    <row r="755508" customHeight="1"/>
    <row r="755510" customHeight="1"/>
    <row r="755512" customHeight="1"/>
    <row r="755514" customHeight="1"/>
    <row r="755516" customHeight="1"/>
    <row r="755518" customHeight="1"/>
    <row r="755520" customHeight="1"/>
    <row r="755522" customHeight="1"/>
    <row r="755524" customHeight="1"/>
    <row r="755526" customHeight="1"/>
    <row r="755528" customHeight="1"/>
    <row r="755530" customHeight="1"/>
    <row r="755532" customHeight="1"/>
    <row r="755534" customHeight="1"/>
    <row r="755536" customHeight="1"/>
    <row r="755538" customHeight="1"/>
    <row r="755540" customHeight="1"/>
    <row r="755542" customHeight="1"/>
    <row r="755544" customHeight="1"/>
    <row r="755546" customHeight="1"/>
    <row r="755548" customHeight="1"/>
    <row r="755550" customHeight="1"/>
    <row r="755552" customHeight="1"/>
    <row r="755554" customHeight="1"/>
    <row r="755556" customHeight="1"/>
    <row r="755558" customHeight="1"/>
    <row r="755560" customHeight="1"/>
    <row r="755562" customHeight="1"/>
    <row r="755564" customHeight="1"/>
    <row r="755566" customHeight="1"/>
    <row r="755568" customHeight="1"/>
    <row r="755570" customHeight="1"/>
    <row r="755572" customHeight="1"/>
    <row r="755574" customHeight="1"/>
    <row r="755576" customHeight="1"/>
    <row r="755578" customHeight="1"/>
    <row r="755580" customHeight="1"/>
    <row r="755582" customHeight="1"/>
    <row r="755584" customHeight="1"/>
    <row r="755586" customHeight="1"/>
    <row r="755588" customHeight="1"/>
    <row r="755590" customHeight="1"/>
    <row r="755592" customHeight="1"/>
    <row r="755594" customHeight="1"/>
    <row r="755596" customHeight="1"/>
    <row r="755598" customHeight="1"/>
    <row r="755600" customHeight="1"/>
    <row r="755602" customHeight="1"/>
    <row r="755604" customHeight="1"/>
    <row r="755606" customHeight="1"/>
    <row r="755608" customHeight="1"/>
    <row r="755610" customHeight="1"/>
    <row r="755612" customHeight="1"/>
    <row r="755614" customHeight="1"/>
    <row r="755616" customHeight="1"/>
    <row r="755618" customHeight="1"/>
    <row r="755620" customHeight="1"/>
    <row r="755622" customHeight="1"/>
    <row r="755624" customHeight="1"/>
    <row r="755626" customHeight="1"/>
    <row r="755628" customHeight="1"/>
    <row r="755630" customHeight="1"/>
    <row r="755632" customHeight="1"/>
    <row r="755634" customHeight="1"/>
    <row r="755636" customHeight="1"/>
    <row r="755638" customHeight="1"/>
    <row r="755640" customHeight="1"/>
    <row r="755642" customHeight="1"/>
    <row r="755644" customHeight="1"/>
    <row r="755646" customHeight="1"/>
    <row r="755648" customHeight="1"/>
    <row r="755650" customHeight="1"/>
    <row r="755652" customHeight="1"/>
    <row r="755654" customHeight="1"/>
    <row r="755656" customHeight="1"/>
    <row r="755658" customHeight="1"/>
    <row r="755660" customHeight="1"/>
    <row r="755662" customHeight="1"/>
    <row r="755664" customHeight="1"/>
    <row r="755666" customHeight="1"/>
    <row r="755668" customHeight="1"/>
    <row r="755670" customHeight="1"/>
    <row r="755672" customHeight="1"/>
    <row r="755674" customHeight="1"/>
    <row r="755676" customHeight="1"/>
    <row r="755678" customHeight="1"/>
    <row r="755680" customHeight="1"/>
    <row r="755682" customHeight="1"/>
    <row r="755684" customHeight="1"/>
    <row r="755686" customHeight="1"/>
    <row r="755688" customHeight="1"/>
    <row r="755690" customHeight="1"/>
    <row r="755692" customHeight="1"/>
    <row r="755694" customHeight="1"/>
    <row r="755696" customHeight="1"/>
    <row r="755698" customHeight="1"/>
    <row r="755700" customHeight="1"/>
    <row r="755702" customHeight="1"/>
    <row r="755704" customHeight="1"/>
    <row r="755706" customHeight="1"/>
    <row r="755708" customHeight="1"/>
    <row r="755710" customHeight="1"/>
    <row r="755712" customHeight="1"/>
    <row r="755714" customHeight="1"/>
    <row r="755716" customHeight="1"/>
    <row r="755718" customHeight="1"/>
    <row r="755720" customHeight="1"/>
    <row r="755722" customHeight="1"/>
    <row r="755724" customHeight="1"/>
    <row r="755726" customHeight="1"/>
    <row r="755728" customHeight="1"/>
    <row r="755730" customHeight="1"/>
    <row r="755732" customHeight="1"/>
    <row r="755734" customHeight="1"/>
    <row r="755736" customHeight="1"/>
    <row r="755738" customHeight="1"/>
    <row r="755740" customHeight="1"/>
    <row r="755742" customHeight="1"/>
    <row r="755744" customHeight="1"/>
    <row r="755746" customHeight="1"/>
    <row r="755748" customHeight="1"/>
    <row r="755750" customHeight="1"/>
    <row r="755752" customHeight="1"/>
    <row r="755754" customHeight="1"/>
    <row r="755756" customHeight="1"/>
    <row r="755758" customHeight="1"/>
    <row r="755760" customHeight="1"/>
    <row r="755762" customHeight="1"/>
    <row r="755764" customHeight="1"/>
    <row r="755766" customHeight="1"/>
    <row r="755768" customHeight="1"/>
    <row r="755770" customHeight="1"/>
    <row r="755772" customHeight="1"/>
    <row r="755774" customHeight="1"/>
    <row r="755776" customHeight="1"/>
    <row r="755778" customHeight="1"/>
    <row r="755780" customHeight="1"/>
    <row r="755782" customHeight="1"/>
    <row r="755784" customHeight="1"/>
    <row r="755786" customHeight="1"/>
    <row r="755788" customHeight="1"/>
    <row r="755790" customHeight="1"/>
    <row r="755792" customHeight="1"/>
    <row r="755794" customHeight="1"/>
    <row r="755796" customHeight="1"/>
    <row r="755798" customHeight="1"/>
    <row r="755800" customHeight="1"/>
    <row r="755802" customHeight="1"/>
    <row r="755804" customHeight="1"/>
    <row r="755806" customHeight="1"/>
    <row r="755808" customHeight="1"/>
    <row r="755810" customHeight="1"/>
    <row r="755812" customHeight="1"/>
    <row r="755814" customHeight="1"/>
    <row r="755816" customHeight="1"/>
    <row r="755818" customHeight="1"/>
    <row r="755820" customHeight="1"/>
    <row r="755822" customHeight="1"/>
    <row r="755824" customHeight="1"/>
    <row r="755826" customHeight="1"/>
    <row r="755828" customHeight="1"/>
    <row r="755830" customHeight="1"/>
    <row r="755832" customHeight="1"/>
    <row r="755834" customHeight="1"/>
    <row r="755836" customHeight="1"/>
    <row r="755838" customHeight="1"/>
    <row r="755840" customHeight="1"/>
    <row r="755842" customHeight="1"/>
    <row r="755844" customHeight="1"/>
    <row r="755846" customHeight="1"/>
    <row r="755848" customHeight="1"/>
    <row r="755850" customHeight="1"/>
    <row r="755852" customHeight="1"/>
    <row r="755854" customHeight="1"/>
    <row r="755856" customHeight="1"/>
    <row r="755858" customHeight="1"/>
    <row r="755860" customHeight="1"/>
    <row r="755862" customHeight="1"/>
    <row r="755864" customHeight="1"/>
    <row r="755866" customHeight="1"/>
    <row r="755868" customHeight="1"/>
    <row r="755870" customHeight="1"/>
    <row r="755872" customHeight="1"/>
    <row r="755874" customHeight="1"/>
    <row r="755876" customHeight="1"/>
    <row r="755878" customHeight="1"/>
    <row r="755880" customHeight="1"/>
    <row r="755882" customHeight="1"/>
    <row r="755884" customHeight="1"/>
    <row r="755886" customHeight="1"/>
    <row r="755888" customHeight="1"/>
    <row r="755890" customHeight="1"/>
    <row r="755892" customHeight="1"/>
    <row r="755894" customHeight="1"/>
    <row r="755896" customHeight="1"/>
    <row r="755898" customHeight="1"/>
    <row r="755900" customHeight="1"/>
    <row r="755902" customHeight="1"/>
    <row r="755904" customHeight="1"/>
    <row r="755906" customHeight="1"/>
    <row r="755908" customHeight="1"/>
    <row r="755910" customHeight="1"/>
    <row r="755912" customHeight="1"/>
    <row r="755914" customHeight="1"/>
    <row r="755916" customHeight="1"/>
    <row r="755918" customHeight="1"/>
    <row r="755920" customHeight="1"/>
    <row r="755922" customHeight="1"/>
    <row r="755924" customHeight="1"/>
    <row r="755926" customHeight="1"/>
    <row r="755928" customHeight="1"/>
    <row r="755930" customHeight="1"/>
    <row r="755932" customHeight="1"/>
    <row r="755934" customHeight="1"/>
    <row r="755936" customHeight="1"/>
    <row r="755938" customHeight="1"/>
    <row r="755940" customHeight="1"/>
    <row r="755942" customHeight="1"/>
    <row r="755944" customHeight="1"/>
    <row r="755946" customHeight="1"/>
    <row r="755948" customHeight="1"/>
    <row r="755950" customHeight="1"/>
    <row r="755952" customHeight="1"/>
    <row r="755954" customHeight="1"/>
    <row r="755956" customHeight="1"/>
    <row r="755958" customHeight="1"/>
    <row r="755960" customHeight="1"/>
    <row r="755962" customHeight="1"/>
    <row r="755964" customHeight="1"/>
    <row r="755966" customHeight="1"/>
    <row r="755968" customHeight="1"/>
    <row r="755970" customHeight="1"/>
    <row r="755972" customHeight="1"/>
    <row r="755974" customHeight="1"/>
    <row r="755976" customHeight="1"/>
    <row r="755978" customHeight="1"/>
    <row r="755980" customHeight="1"/>
    <row r="755982" customHeight="1"/>
    <row r="755984" customHeight="1"/>
    <row r="755986" customHeight="1"/>
    <row r="755988" customHeight="1"/>
    <row r="755990" customHeight="1"/>
    <row r="755992" customHeight="1"/>
    <row r="755994" customHeight="1"/>
    <row r="755996" customHeight="1"/>
    <row r="755998" customHeight="1"/>
    <row r="756000" customHeight="1"/>
    <row r="756002" customHeight="1"/>
    <row r="756004" customHeight="1"/>
    <row r="756006" customHeight="1"/>
    <row r="756008" customHeight="1"/>
    <row r="756010" customHeight="1"/>
    <row r="756012" customHeight="1"/>
    <row r="756014" customHeight="1"/>
    <row r="756016" customHeight="1"/>
    <row r="756018" customHeight="1"/>
    <row r="756020" customHeight="1"/>
    <row r="756022" customHeight="1"/>
    <row r="756024" customHeight="1"/>
    <row r="756026" customHeight="1"/>
    <row r="756028" customHeight="1"/>
    <row r="756030" customHeight="1"/>
    <row r="756032" customHeight="1"/>
    <row r="756034" customHeight="1"/>
    <row r="756036" customHeight="1"/>
    <row r="756038" customHeight="1"/>
    <row r="756040" customHeight="1"/>
    <row r="756042" customHeight="1"/>
    <row r="756044" customHeight="1"/>
    <row r="756046" customHeight="1"/>
    <row r="756048" customHeight="1"/>
    <row r="756050" customHeight="1"/>
    <row r="756052" customHeight="1"/>
    <row r="756054" customHeight="1"/>
    <row r="756056" customHeight="1"/>
    <row r="756058" customHeight="1"/>
    <row r="756060" customHeight="1"/>
    <row r="756062" customHeight="1"/>
    <row r="756064" customHeight="1"/>
    <row r="756066" customHeight="1"/>
    <row r="756068" customHeight="1"/>
    <row r="756070" customHeight="1"/>
    <row r="756072" customHeight="1"/>
    <row r="756074" customHeight="1"/>
    <row r="756076" customHeight="1"/>
    <row r="756078" customHeight="1"/>
    <row r="756080" customHeight="1"/>
    <row r="756082" customHeight="1"/>
    <row r="756084" customHeight="1"/>
    <row r="756086" customHeight="1"/>
    <row r="756088" customHeight="1"/>
    <row r="756090" customHeight="1"/>
    <row r="756092" customHeight="1"/>
    <row r="756094" customHeight="1"/>
    <row r="756096" customHeight="1"/>
    <row r="756098" customHeight="1"/>
    <row r="756100" customHeight="1"/>
    <row r="756102" customHeight="1"/>
    <row r="756104" customHeight="1"/>
    <row r="756106" customHeight="1"/>
    <row r="756108" customHeight="1"/>
    <row r="756110" customHeight="1"/>
    <row r="756112" customHeight="1"/>
    <row r="756114" customHeight="1"/>
    <row r="756116" customHeight="1"/>
    <row r="756118" customHeight="1"/>
    <row r="756120" customHeight="1"/>
    <row r="756122" customHeight="1"/>
    <row r="756124" customHeight="1"/>
    <row r="756126" customHeight="1"/>
    <row r="756128" customHeight="1"/>
    <row r="756130" customHeight="1"/>
    <row r="756132" customHeight="1"/>
    <row r="756134" customHeight="1"/>
    <row r="756136" customHeight="1"/>
    <row r="756138" customHeight="1"/>
    <row r="756140" customHeight="1"/>
    <row r="756142" customHeight="1"/>
    <row r="756144" customHeight="1"/>
    <row r="756146" customHeight="1"/>
    <row r="756148" customHeight="1"/>
    <row r="756150" customHeight="1"/>
    <row r="756152" customHeight="1"/>
    <row r="756154" customHeight="1"/>
    <row r="756156" customHeight="1"/>
    <row r="756158" customHeight="1"/>
    <row r="756160" customHeight="1"/>
    <row r="756162" customHeight="1"/>
    <row r="756164" customHeight="1"/>
    <row r="756166" customHeight="1"/>
    <row r="756168" customHeight="1"/>
    <row r="756170" customHeight="1"/>
    <row r="756172" customHeight="1"/>
    <row r="756174" customHeight="1"/>
    <row r="756176" customHeight="1"/>
    <row r="756178" customHeight="1"/>
    <row r="756180" customHeight="1"/>
    <row r="756182" customHeight="1"/>
    <row r="756184" customHeight="1"/>
    <row r="756186" customHeight="1"/>
    <row r="756188" customHeight="1"/>
    <row r="756190" customHeight="1"/>
    <row r="756192" customHeight="1"/>
    <row r="756194" customHeight="1"/>
    <row r="756196" customHeight="1"/>
    <row r="756198" customHeight="1"/>
    <row r="756200" customHeight="1"/>
    <row r="756202" customHeight="1"/>
    <row r="756204" customHeight="1"/>
    <row r="756206" customHeight="1"/>
    <row r="756208" customHeight="1"/>
    <row r="756210" customHeight="1"/>
    <row r="756212" customHeight="1"/>
    <row r="756214" customHeight="1"/>
    <row r="756216" customHeight="1"/>
    <row r="756218" customHeight="1"/>
    <row r="756220" customHeight="1"/>
    <row r="756222" customHeight="1"/>
    <row r="756224" customHeight="1"/>
    <row r="756226" customHeight="1"/>
    <row r="756228" customHeight="1"/>
    <row r="756230" customHeight="1"/>
    <row r="756232" customHeight="1"/>
    <row r="756234" customHeight="1"/>
    <row r="756236" customHeight="1"/>
    <row r="756238" customHeight="1"/>
    <row r="756240" customHeight="1"/>
    <row r="756242" customHeight="1"/>
    <row r="756244" customHeight="1"/>
    <row r="756246" customHeight="1"/>
    <row r="756248" customHeight="1"/>
    <row r="756250" customHeight="1"/>
    <row r="756252" customHeight="1"/>
    <row r="756254" customHeight="1"/>
    <row r="756256" customHeight="1"/>
    <row r="756258" customHeight="1"/>
    <row r="756260" customHeight="1"/>
    <row r="756262" customHeight="1"/>
    <row r="756264" customHeight="1"/>
    <row r="756266" customHeight="1"/>
    <row r="756268" customHeight="1"/>
    <row r="756270" customHeight="1"/>
    <row r="756272" customHeight="1"/>
    <row r="756274" customHeight="1"/>
    <row r="756276" customHeight="1"/>
    <row r="756278" customHeight="1"/>
    <row r="756280" customHeight="1"/>
    <row r="756282" customHeight="1"/>
    <row r="756284" customHeight="1"/>
    <row r="756286" customHeight="1"/>
    <row r="756288" customHeight="1"/>
    <row r="756290" customHeight="1"/>
    <row r="756292" customHeight="1"/>
    <row r="756294" customHeight="1"/>
    <row r="756296" customHeight="1"/>
    <row r="756298" customHeight="1"/>
    <row r="756300" customHeight="1"/>
    <row r="756302" customHeight="1"/>
    <row r="756304" customHeight="1"/>
    <row r="756306" customHeight="1"/>
    <row r="756308" customHeight="1"/>
    <row r="756310" customHeight="1"/>
    <row r="756312" customHeight="1"/>
    <row r="756314" customHeight="1"/>
    <row r="756316" customHeight="1"/>
    <row r="756318" customHeight="1"/>
    <row r="756320" customHeight="1"/>
    <row r="756322" customHeight="1"/>
    <row r="756324" customHeight="1"/>
    <row r="756326" customHeight="1"/>
    <row r="756328" customHeight="1"/>
    <row r="756330" customHeight="1"/>
    <row r="756332" customHeight="1"/>
    <row r="756334" customHeight="1"/>
    <row r="756336" customHeight="1"/>
    <row r="756338" customHeight="1"/>
    <row r="756340" customHeight="1"/>
    <row r="756342" customHeight="1"/>
    <row r="756344" customHeight="1"/>
    <row r="756346" customHeight="1"/>
    <row r="756348" customHeight="1"/>
    <row r="756350" customHeight="1"/>
    <row r="756352" customHeight="1"/>
    <row r="756354" customHeight="1"/>
    <row r="756356" customHeight="1"/>
    <row r="756358" customHeight="1"/>
    <row r="756360" customHeight="1"/>
    <row r="756362" customHeight="1"/>
    <row r="756364" customHeight="1"/>
    <row r="756366" customHeight="1"/>
    <row r="756368" customHeight="1"/>
    <row r="756370" customHeight="1"/>
    <row r="756372" customHeight="1"/>
    <row r="756374" customHeight="1"/>
    <row r="756376" customHeight="1"/>
    <row r="756378" customHeight="1"/>
    <row r="756380" customHeight="1"/>
    <row r="756382" customHeight="1"/>
    <row r="756384" customHeight="1"/>
    <row r="756386" customHeight="1"/>
    <row r="756388" customHeight="1"/>
    <row r="756390" customHeight="1"/>
    <row r="756392" customHeight="1"/>
    <row r="756394" customHeight="1"/>
    <row r="756396" customHeight="1"/>
    <row r="756398" customHeight="1"/>
    <row r="756400" customHeight="1"/>
    <row r="756402" customHeight="1"/>
    <row r="756404" customHeight="1"/>
    <row r="756406" customHeight="1"/>
    <row r="756408" customHeight="1"/>
    <row r="756410" customHeight="1"/>
    <row r="756412" customHeight="1"/>
    <row r="756414" customHeight="1"/>
    <row r="756416" customHeight="1"/>
    <row r="756418" customHeight="1"/>
    <row r="756420" customHeight="1"/>
    <row r="756422" customHeight="1"/>
    <row r="756424" customHeight="1"/>
    <row r="756426" customHeight="1"/>
    <row r="756428" customHeight="1"/>
    <row r="756430" customHeight="1"/>
    <row r="756432" customHeight="1"/>
    <row r="756434" customHeight="1"/>
    <row r="756436" customHeight="1"/>
    <row r="756438" customHeight="1"/>
    <row r="756440" customHeight="1"/>
    <row r="756442" customHeight="1"/>
    <row r="756444" customHeight="1"/>
    <row r="756446" customHeight="1"/>
    <row r="756448" customHeight="1"/>
    <row r="756450" customHeight="1"/>
    <row r="756452" customHeight="1"/>
    <row r="756454" customHeight="1"/>
    <row r="756456" customHeight="1"/>
    <row r="756458" customHeight="1"/>
    <row r="756460" customHeight="1"/>
    <row r="756462" customHeight="1"/>
    <row r="756464" customHeight="1"/>
    <row r="756466" customHeight="1"/>
    <row r="756468" customHeight="1"/>
    <row r="756470" customHeight="1"/>
    <row r="756472" customHeight="1"/>
    <row r="756474" customHeight="1"/>
    <row r="756476" customHeight="1"/>
    <row r="756478" customHeight="1"/>
    <row r="756480" customHeight="1"/>
    <row r="756482" customHeight="1"/>
    <row r="756484" customHeight="1"/>
    <row r="756486" customHeight="1"/>
    <row r="756488" customHeight="1"/>
    <row r="756490" customHeight="1"/>
    <row r="756492" customHeight="1"/>
    <row r="756494" customHeight="1"/>
    <row r="756496" customHeight="1"/>
    <row r="756498" customHeight="1"/>
    <row r="756500" customHeight="1"/>
    <row r="756502" customHeight="1"/>
    <row r="756504" customHeight="1"/>
    <row r="756506" customHeight="1"/>
    <row r="756508" customHeight="1"/>
    <row r="756510" customHeight="1"/>
    <row r="756512" customHeight="1"/>
    <row r="756514" customHeight="1"/>
    <row r="756516" customHeight="1"/>
    <row r="756518" customHeight="1"/>
    <row r="756520" customHeight="1"/>
    <row r="756522" customHeight="1"/>
    <row r="756524" customHeight="1"/>
    <row r="756526" customHeight="1"/>
    <row r="756528" customHeight="1"/>
    <row r="756530" customHeight="1"/>
    <row r="756532" customHeight="1"/>
    <row r="756534" customHeight="1"/>
    <row r="756536" customHeight="1"/>
    <row r="756538" customHeight="1"/>
    <row r="756540" customHeight="1"/>
    <row r="756542" customHeight="1"/>
    <row r="756544" customHeight="1"/>
    <row r="756546" customHeight="1"/>
    <row r="756548" customHeight="1"/>
    <row r="756550" customHeight="1"/>
    <row r="756552" customHeight="1"/>
    <row r="756554" customHeight="1"/>
    <row r="756556" customHeight="1"/>
    <row r="756558" customHeight="1"/>
    <row r="756560" customHeight="1"/>
    <row r="756562" customHeight="1"/>
    <row r="756564" customHeight="1"/>
    <row r="756566" customHeight="1"/>
    <row r="756568" customHeight="1"/>
    <row r="756570" customHeight="1"/>
    <row r="756572" customHeight="1"/>
    <row r="756574" customHeight="1"/>
    <row r="756576" customHeight="1"/>
    <row r="756578" customHeight="1"/>
    <row r="756580" customHeight="1"/>
    <row r="756582" customHeight="1"/>
    <row r="756584" customHeight="1"/>
    <row r="756586" customHeight="1"/>
    <row r="756588" customHeight="1"/>
    <row r="756590" customHeight="1"/>
    <row r="756592" customHeight="1"/>
    <row r="756594" customHeight="1"/>
    <row r="756596" customHeight="1"/>
    <row r="756598" customHeight="1"/>
    <row r="756600" customHeight="1"/>
    <row r="756602" customHeight="1"/>
    <row r="756604" customHeight="1"/>
    <row r="756606" customHeight="1"/>
    <row r="756608" customHeight="1"/>
    <row r="756610" customHeight="1"/>
    <row r="756612" customHeight="1"/>
    <row r="756614" customHeight="1"/>
    <row r="756616" customHeight="1"/>
    <row r="756618" customHeight="1"/>
    <row r="756620" customHeight="1"/>
    <row r="756622" customHeight="1"/>
    <row r="756624" customHeight="1"/>
    <row r="756626" customHeight="1"/>
    <row r="756628" customHeight="1"/>
    <row r="756630" customHeight="1"/>
    <row r="756632" customHeight="1"/>
    <row r="756634" customHeight="1"/>
    <row r="756636" customHeight="1"/>
    <row r="756638" customHeight="1"/>
    <row r="756640" customHeight="1"/>
    <row r="756642" customHeight="1"/>
    <row r="756644" customHeight="1"/>
    <row r="756646" customHeight="1"/>
    <row r="756648" customHeight="1"/>
    <row r="756650" customHeight="1"/>
    <row r="756652" customHeight="1"/>
    <row r="756654" customHeight="1"/>
    <row r="756656" customHeight="1"/>
    <row r="756658" customHeight="1"/>
    <row r="756660" customHeight="1"/>
    <row r="756662" customHeight="1"/>
    <row r="756664" customHeight="1"/>
    <row r="756666" customHeight="1"/>
    <row r="756668" customHeight="1"/>
    <row r="756670" customHeight="1"/>
    <row r="756672" customHeight="1"/>
    <row r="756674" customHeight="1"/>
    <row r="756676" customHeight="1"/>
    <row r="756678" customHeight="1"/>
    <row r="756680" customHeight="1"/>
    <row r="756682" customHeight="1"/>
    <row r="756684" customHeight="1"/>
    <row r="756686" customHeight="1"/>
    <row r="756688" customHeight="1"/>
    <row r="756690" customHeight="1"/>
    <row r="756692" customHeight="1"/>
    <row r="756694" customHeight="1"/>
    <row r="756696" customHeight="1"/>
    <row r="756698" customHeight="1"/>
    <row r="756700" customHeight="1"/>
    <row r="756702" customHeight="1"/>
    <row r="756704" customHeight="1"/>
    <row r="756706" customHeight="1"/>
    <row r="756708" customHeight="1"/>
    <row r="756710" customHeight="1"/>
    <row r="756712" customHeight="1"/>
    <row r="756714" customHeight="1"/>
    <row r="756716" customHeight="1"/>
    <row r="756718" customHeight="1"/>
    <row r="756720" customHeight="1"/>
    <row r="756722" customHeight="1"/>
    <row r="756724" customHeight="1"/>
    <row r="756726" customHeight="1"/>
    <row r="756728" customHeight="1"/>
    <row r="756730" customHeight="1"/>
    <row r="756732" customHeight="1"/>
    <row r="756734" customHeight="1"/>
    <row r="756736" customHeight="1"/>
    <row r="756738" customHeight="1"/>
    <row r="756740" customHeight="1"/>
    <row r="756742" customHeight="1"/>
    <row r="756744" customHeight="1"/>
    <row r="756746" customHeight="1"/>
    <row r="756748" customHeight="1"/>
    <row r="756750" customHeight="1"/>
    <row r="756752" customHeight="1"/>
    <row r="756754" customHeight="1"/>
    <row r="756756" customHeight="1"/>
    <row r="756758" customHeight="1"/>
    <row r="756760" customHeight="1"/>
    <row r="756762" customHeight="1"/>
    <row r="756764" customHeight="1"/>
    <row r="756766" customHeight="1"/>
    <row r="756768" customHeight="1"/>
    <row r="756770" customHeight="1"/>
    <row r="756772" customHeight="1"/>
    <row r="756774" customHeight="1"/>
    <row r="756776" customHeight="1"/>
    <row r="756778" customHeight="1"/>
    <row r="756780" customHeight="1"/>
    <row r="756782" customHeight="1"/>
    <row r="756784" customHeight="1"/>
    <row r="756786" customHeight="1"/>
    <row r="756788" customHeight="1"/>
    <row r="756790" customHeight="1"/>
    <row r="756792" customHeight="1"/>
    <row r="756794" customHeight="1"/>
    <row r="756796" customHeight="1"/>
    <row r="756798" customHeight="1"/>
    <row r="756800" customHeight="1"/>
    <row r="756802" customHeight="1"/>
    <row r="756804" customHeight="1"/>
    <row r="756806" customHeight="1"/>
    <row r="756808" customHeight="1"/>
    <row r="756810" customHeight="1"/>
    <row r="756812" customHeight="1"/>
    <row r="756814" customHeight="1"/>
    <row r="756816" customHeight="1"/>
    <row r="756818" customHeight="1"/>
    <row r="756820" customHeight="1"/>
    <row r="756822" customHeight="1"/>
    <row r="756824" customHeight="1"/>
    <row r="756826" customHeight="1"/>
    <row r="756828" customHeight="1"/>
    <row r="756830" customHeight="1"/>
    <row r="756832" customHeight="1"/>
    <row r="756834" customHeight="1"/>
    <row r="756836" customHeight="1"/>
    <row r="756838" customHeight="1"/>
    <row r="756840" customHeight="1"/>
    <row r="756842" customHeight="1"/>
    <row r="756844" customHeight="1"/>
    <row r="756846" customHeight="1"/>
    <row r="756848" customHeight="1"/>
    <row r="756850" customHeight="1"/>
    <row r="756852" customHeight="1"/>
    <row r="756854" customHeight="1"/>
    <row r="756856" customHeight="1"/>
    <row r="756858" customHeight="1"/>
    <row r="756860" customHeight="1"/>
    <row r="756862" customHeight="1"/>
    <row r="756864" customHeight="1"/>
    <row r="756866" customHeight="1"/>
    <row r="756868" customHeight="1"/>
    <row r="756870" customHeight="1"/>
    <row r="756872" customHeight="1"/>
    <row r="756874" customHeight="1"/>
    <row r="756876" customHeight="1"/>
    <row r="756878" customHeight="1"/>
    <row r="756880" customHeight="1"/>
    <row r="756882" customHeight="1"/>
    <row r="756884" customHeight="1"/>
    <row r="756886" customHeight="1"/>
    <row r="756888" customHeight="1"/>
    <row r="756890" customHeight="1"/>
    <row r="756892" customHeight="1"/>
    <row r="756894" customHeight="1"/>
    <row r="756896" customHeight="1"/>
    <row r="756898" customHeight="1"/>
    <row r="756900" customHeight="1"/>
    <row r="756902" customHeight="1"/>
    <row r="756904" customHeight="1"/>
    <row r="756906" customHeight="1"/>
    <row r="756908" customHeight="1"/>
    <row r="756910" customHeight="1"/>
    <row r="756912" customHeight="1"/>
    <row r="756914" customHeight="1"/>
    <row r="756916" customHeight="1"/>
    <row r="756918" customHeight="1"/>
    <row r="756920" customHeight="1"/>
    <row r="756922" customHeight="1"/>
    <row r="756924" customHeight="1"/>
    <row r="756926" customHeight="1"/>
    <row r="756928" customHeight="1"/>
    <row r="756930" customHeight="1"/>
    <row r="756932" customHeight="1"/>
    <row r="756934" customHeight="1"/>
    <row r="756936" customHeight="1"/>
    <row r="756938" customHeight="1"/>
    <row r="756940" customHeight="1"/>
    <row r="756942" customHeight="1"/>
    <row r="756944" customHeight="1"/>
    <row r="756946" customHeight="1"/>
    <row r="756948" customHeight="1"/>
    <row r="756950" customHeight="1"/>
    <row r="756952" customHeight="1"/>
    <row r="756954" customHeight="1"/>
    <row r="756956" customHeight="1"/>
    <row r="756958" customHeight="1"/>
    <row r="756960" customHeight="1"/>
    <row r="756962" customHeight="1"/>
    <row r="756964" customHeight="1"/>
    <row r="756966" customHeight="1"/>
    <row r="756968" customHeight="1"/>
    <row r="756970" customHeight="1"/>
    <row r="756972" customHeight="1"/>
    <row r="756974" customHeight="1"/>
    <row r="756976" customHeight="1"/>
    <row r="756978" customHeight="1"/>
    <row r="756980" customHeight="1"/>
    <row r="756982" customHeight="1"/>
    <row r="756984" customHeight="1"/>
    <row r="756986" customHeight="1"/>
    <row r="756988" customHeight="1"/>
    <row r="756990" customHeight="1"/>
    <row r="756992" customHeight="1"/>
    <row r="756994" customHeight="1"/>
    <row r="756996" customHeight="1"/>
    <row r="756998" customHeight="1"/>
    <row r="757000" customHeight="1"/>
    <row r="757002" customHeight="1"/>
    <row r="757004" customHeight="1"/>
    <row r="757006" customHeight="1"/>
    <row r="757008" customHeight="1"/>
    <row r="757010" customHeight="1"/>
    <row r="757012" customHeight="1"/>
    <row r="757014" customHeight="1"/>
    <row r="757016" customHeight="1"/>
    <row r="757018" customHeight="1"/>
    <row r="757020" customHeight="1"/>
    <row r="757022" customHeight="1"/>
    <row r="757024" customHeight="1"/>
    <row r="757026" customHeight="1"/>
    <row r="757028" customHeight="1"/>
    <row r="757030" customHeight="1"/>
    <row r="757032" customHeight="1"/>
    <row r="757034" customHeight="1"/>
    <row r="757036" customHeight="1"/>
    <row r="757038" customHeight="1"/>
    <row r="757040" customHeight="1"/>
    <row r="757042" customHeight="1"/>
    <row r="757044" customHeight="1"/>
    <row r="757046" customHeight="1"/>
    <row r="757048" customHeight="1"/>
    <row r="757050" customHeight="1"/>
    <row r="757052" customHeight="1"/>
    <row r="757054" customHeight="1"/>
    <row r="757056" customHeight="1"/>
    <row r="757058" customHeight="1"/>
    <row r="757060" customHeight="1"/>
    <row r="757062" customHeight="1"/>
    <row r="757064" customHeight="1"/>
    <row r="757066" customHeight="1"/>
    <row r="757068" customHeight="1"/>
    <row r="757070" customHeight="1"/>
    <row r="757072" customHeight="1"/>
    <row r="757074" customHeight="1"/>
    <row r="757076" customHeight="1"/>
    <row r="757078" customHeight="1"/>
    <row r="757080" customHeight="1"/>
    <row r="757082" customHeight="1"/>
    <row r="757084" customHeight="1"/>
    <row r="757086" customHeight="1"/>
    <row r="757088" customHeight="1"/>
    <row r="757090" customHeight="1"/>
    <row r="757092" customHeight="1"/>
    <row r="757094" customHeight="1"/>
    <row r="757096" customHeight="1"/>
    <row r="757098" customHeight="1"/>
    <row r="757100" customHeight="1"/>
    <row r="757102" customHeight="1"/>
    <row r="757104" customHeight="1"/>
    <row r="757106" customHeight="1"/>
    <row r="757108" customHeight="1"/>
    <row r="757110" customHeight="1"/>
    <row r="757112" customHeight="1"/>
    <row r="757114" customHeight="1"/>
    <row r="757116" customHeight="1"/>
    <row r="757118" customHeight="1"/>
    <row r="757120" customHeight="1"/>
    <row r="757122" customHeight="1"/>
    <row r="757124" customHeight="1"/>
    <row r="757126" customHeight="1"/>
    <row r="757128" customHeight="1"/>
    <row r="757130" customHeight="1"/>
    <row r="757132" customHeight="1"/>
    <row r="757134" customHeight="1"/>
    <row r="757136" customHeight="1"/>
    <row r="757138" customHeight="1"/>
    <row r="757140" customHeight="1"/>
    <row r="757142" customHeight="1"/>
    <row r="757144" customHeight="1"/>
    <row r="757146" customHeight="1"/>
    <row r="757148" customHeight="1"/>
    <row r="757150" customHeight="1"/>
    <row r="757152" customHeight="1"/>
    <row r="757154" customHeight="1"/>
    <row r="757156" customHeight="1"/>
    <row r="757158" customHeight="1"/>
    <row r="757160" customHeight="1"/>
    <row r="757162" customHeight="1"/>
    <row r="757164" customHeight="1"/>
    <row r="757166" customHeight="1"/>
    <row r="757168" customHeight="1"/>
    <row r="757170" customHeight="1"/>
    <row r="757172" customHeight="1"/>
    <row r="757174" customHeight="1"/>
    <row r="757176" customHeight="1"/>
    <row r="757178" customHeight="1"/>
    <row r="757180" customHeight="1"/>
    <row r="757182" customHeight="1"/>
    <row r="757184" customHeight="1"/>
    <row r="757186" customHeight="1"/>
    <row r="757188" customHeight="1"/>
    <row r="757190" customHeight="1"/>
    <row r="757192" customHeight="1"/>
    <row r="757194" customHeight="1"/>
    <row r="757196" customHeight="1"/>
    <row r="757198" customHeight="1"/>
    <row r="757200" customHeight="1"/>
    <row r="757202" customHeight="1"/>
    <row r="757204" customHeight="1"/>
    <row r="757206" customHeight="1"/>
    <row r="757208" customHeight="1"/>
    <row r="757210" customHeight="1"/>
    <row r="757212" customHeight="1"/>
    <row r="757214" customHeight="1"/>
    <row r="757216" customHeight="1"/>
    <row r="757218" customHeight="1"/>
    <row r="757220" customHeight="1"/>
    <row r="757222" customHeight="1"/>
    <row r="757224" customHeight="1"/>
    <row r="757226" customHeight="1"/>
    <row r="757228" customHeight="1"/>
    <row r="757230" customHeight="1"/>
    <row r="757232" customHeight="1"/>
    <row r="757234" customHeight="1"/>
    <row r="757236" customHeight="1"/>
    <row r="757238" customHeight="1"/>
    <row r="757240" customHeight="1"/>
    <row r="757242" customHeight="1"/>
    <row r="757244" customHeight="1"/>
    <row r="757246" customHeight="1"/>
    <row r="757248" customHeight="1"/>
    <row r="757250" customHeight="1"/>
    <row r="757252" customHeight="1"/>
    <row r="757254" customHeight="1"/>
    <row r="757256" customHeight="1"/>
    <row r="757258" customHeight="1"/>
    <row r="757260" customHeight="1"/>
    <row r="757262" customHeight="1"/>
    <row r="757264" customHeight="1"/>
    <row r="757266" customHeight="1"/>
    <row r="757268" customHeight="1"/>
    <row r="757270" customHeight="1"/>
    <row r="757272" customHeight="1"/>
    <row r="757274" customHeight="1"/>
    <row r="757276" customHeight="1"/>
    <row r="757278" customHeight="1"/>
    <row r="757280" customHeight="1"/>
    <row r="757282" customHeight="1"/>
    <row r="757284" customHeight="1"/>
    <row r="757286" customHeight="1"/>
    <row r="757288" customHeight="1"/>
    <row r="757290" customHeight="1"/>
    <row r="757292" customHeight="1"/>
    <row r="757294" customHeight="1"/>
    <row r="757296" customHeight="1"/>
    <row r="757298" customHeight="1"/>
    <row r="757300" customHeight="1"/>
    <row r="757302" customHeight="1"/>
    <row r="757304" customHeight="1"/>
    <row r="757306" customHeight="1"/>
    <row r="757308" customHeight="1"/>
    <row r="757310" customHeight="1"/>
    <row r="757312" customHeight="1"/>
    <row r="757314" customHeight="1"/>
    <row r="757316" customHeight="1"/>
    <row r="757318" customHeight="1"/>
    <row r="757320" customHeight="1"/>
    <row r="757322" customHeight="1"/>
    <row r="757324" customHeight="1"/>
    <row r="757326" customHeight="1"/>
    <row r="757328" customHeight="1"/>
    <row r="757330" customHeight="1"/>
    <row r="757332" customHeight="1"/>
    <row r="757334" customHeight="1"/>
    <row r="757336" customHeight="1"/>
    <row r="757338" customHeight="1"/>
    <row r="757340" customHeight="1"/>
    <row r="757342" customHeight="1"/>
    <row r="757344" customHeight="1"/>
    <row r="757346" customHeight="1"/>
    <row r="757348" customHeight="1"/>
    <row r="757350" customHeight="1"/>
    <row r="757352" customHeight="1"/>
    <row r="757354" customHeight="1"/>
    <row r="757356" customHeight="1"/>
    <row r="757358" customHeight="1"/>
    <row r="757360" customHeight="1"/>
    <row r="757362" customHeight="1"/>
    <row r="757364" customHeight="1"/>
    <row r="757366" customHeight="1"/>
    <row r="757368" customHeight="1"/>
    <row r="757370" customHeight="1"/>
    <row r="757372" customHeight="1"/>
    <row r="757374" customHeight="1"/>
    <row r="757376" customHeight="1"/>
    <row r="757378" customHeight="1"/>
    <row r="757380" customHeight="1"/>
    <row r="757382" customHeight="1"/>
    <row r="757384" customHeight="1"/>
    <row r="757386" customHeight="1"/>
    <row r="757388" customHeight="1"/>
    <row r="757390" customHeight="1"/>
    <row r="757392" customHeight="1"/>
    <row r="757394" customHeight="1"/>
    <row r="757396" customHeight="1"/>
    <row r="757398" customHeight="1"/>
    <row r="757400" customHeight="1"/>
    <row r="757402" customHeight="1"/>
    <row r="757404" customHeight="1"/>
    <row r="757406" customHeight="1"/>
    <row r="757408" customHeight="1"/>
    <row r="757410" customHeight="1"/>
    <row r="757412" customHeight="1"/>
    <row r="757414" customHeight="1"/>
    <row r="757416" customHeight="1"/>
    <row r="757418" customHeight="1"/>
    <row r="757420" customHeight="1"/>
    <row r="757422" customHeight="1"/>
    <row r="757424" customHeight="1"/>
    <row r="757426" customHeight="1"/>
    <row r="757428" customHeight="1"/>
    <row r="757430" customHeight="1"/>
    <row r="757432" customHeight="1"/>
    <row r="757434" customHeight="1"/>
    <row r="757436" customHeight="1"/>
    <row r="757438" customHeight="1"/>
    <row r="757440" customHeight="1"/>
    <row r="757442" customHeight="1"/>
    <row r="757444" customHeight="1"/>
    <row r="757446" customHeight="1"/>
    <row r="757448" customHeight="1"/>
    <row r="757450" customHeight="1"/>
    <row r="757452" customHeight="1"/>
    <row r="757454" customHeight="1"/>
    <row r="757456" customHeight="1"/>
    <row r="757458" customHeight="1"/>
    <row r="757460" customHeight="1"/>
    <row r="757462" customHeight="1"/>
    <row r="757464" customHeight="1"/>
    <row r="757466" customHeight="1"/>
    <row r="757468" customHeight="1"/>
    <row r="757470" customHeight="1"/>
    <row r="757472" customHeight="1"/>
    <row r="757474" customHeight="1"/>
    <row r="757476" customHeight="1"/>
    <row r="757478" customHeight="1"/>
    <row r="757480" customHeight="1"/>
    <row r="757482" customHeight="1"/>
    <row r="757484" customHeight="1"/>
    <row r="757486" customHeight="1"/>
    <row r="757488" customHeight="1"/>
    <row r="757490" customHeight="1"/>
    <row r="757492" customHeight="1"/>
    <row r="757494" customHeight="1"/>
    <row r="757496" customHeight="1"/>
    <row r="757498" customHeight="1"/>
    <row r="757500" customHeight="1"/>
    <row r="757502" customHeight="1"/>
    <row r="757504" customHeight="1"/>
    <row r="757506" customHeight="1"/>
    <row r="757508" customHeight="1"/>
    <row r="757510" customHeight="1"/>
    <row r="757512" customHeight="1"/>
    <row r="757514" customHeight="1"/>
    <row r="757516" customHeight="1"/>
    <row r="757518" customHeight="1"/>
    <row r="757520" customHeight="1"/>
    <row r="757522" customHeight="1"/>
    <row r="757524" customHeight="1"/>
    <row r="757526" customHeight="1"/>
    <row r="757528" customHeight="1"/>
    <row r="757530" customHeight="1"/>
    <row r="757532" customHeight="1"/>
    <row r="757534" customHeight="1"/>
    <row r="757536" customHeight="1"/>
    <row r="757538" customHeight="1"/>
    <row r="757540" customHeight="1"/>
    <row r="757542" customHeight="1"/>
    <row r="757544" customHeight="1"/>
    <row r="757546" customHeight="1"/>
    <row r="757548" customHeight="1"/>
    <row r="757550" customHeight="1"/>
    <row r="757552" customHeight="1"/>
    <row r="757554" customHeight="1"/>
    <row r="757556" customHeight="1"/>
    <row r="757558" customHeight="1"/>
    <row r="757560" customHeight="1"/>
    <row r="757562" customHeight="1"/>
    <row r="757564" customHeight="1"/>
    <row r="757566" customHeight="1"/>
    <row r="757568" customHeight="1"/>
    <row r="757570" customHeight="1"/>
    <row r="757572" customHeight="1"/>
    <row r="757574" customHeight="1"/>
    <row r="757576" customHeight="1"/>
    <row r="757578" customHeight="1"/>
    <row r="757580" customHeight="1"/>
    <row r="757582" customHeight="1"/>
    <row r="757584" customHeight="1"/>
    <row r="757586" customHeight="1"/>
    <row r="757588" customHeight="1"/>
    <row r="757590" customHeight="1"/>
    <row r="757592" customHeight="1"/>
    <row r="757594" customHeight="1"/>
    <row r="757596" customHeight="1"/>
    <row r="757598" customHeight="1"/>
    <row r="757600" customHeight="1"/>
    <row r="757602" customHeight="1"/>
    <row r="757604" customHeight="1"/>
    <row r="757606" customHeight="1"/>
    <row r="757608" customHeight="1"/>
    <row r="757610" customHeight="1"/>
    <row r="757612" customHeight="1"/>
    <row r="757614" customHeight="1"/>
    <row r="757616" customHeight="1"/>
    <row r="757618" customHeight="1"/>
    <row r="757620" customHeight="1"/>
    <row r="757622" customHeight="1"/>
    <row r="757624" customHeight="1"/>
    <row r="757626" customHeight="1"/>
    <row r="757628" customHeight="1"/>
    <row r="757630" customHeight="1"/>
    <row r="757632" customHeight="1"/>
    <row r="757634" customHeight="1"/>
    <row r="757636" customHeight="1"/>
    <row r="757638" customHeight="1"/>
    <row r="757640" customHeight="1"/>
    <row r="757642" customHeight="1"/>
    <row r="757644" customHeight="1"/>
    <row r="757646" customHeight="1"/>
    <row r="757648" customHeight="1"/>
    <row r="757650" customHeight="1"/>
    <row r="757652" customHeight="1"/>
    <row r="757654" customHeight="1"/>
    <row r="757656" customHeight="1"/>
    <row r="757658" customHeight="1"/>
    <row r="757660" customHeight="1"/>
    <row r="757662" customHeight="1"/>
    <row r="757664" customHeight="1"/>
    <row r="757666" customHeight="1"/>
    <row r="757668" customHeight="1"/>
    <row r="757670" customHeight="1"/>
    <row r="757672" customHeight="1"/>
    <row r="757674" customHeight="1"/>
    <row r="757676" customHeight="1"/>
    <row r="757678" customHeight="1"/>
    <row r="757680" customHeight="1"/>
    <row r="757682" customHeight="1"/>
    <row r="757684" customHeight="1"/>
    <row r="757686" customHeight="1"/>
    <row r="757688" customHeight="1"/>
    <row r="757690" customHeight="1"/>
    <row r="757692" customHeight="1"/>
    <row r="757694" customHeight="1"/>
    <row r="757696" customHeight="1"/>
    <row r="757698" customHeight="1"/>
    <row r="757700" customHeight="1"/>
    <row r="757702" customHeight="1"/>
    <row r="757704" customHeight="1"/>
    <row r="757706" customHeight="1"/>
    <row r="757708" customHeight="1"/>
    <row r="757710" customHeight="1"/>
    <row r="757712" customHeight="1"/>
    <row r="757714" customHeight="1"/>
    <row r="757716" customHeight="1"/>
    <row r="757718" customHeight="1"/>
    <row r="757720" customHeight="1"/>
    <row r="757722" customHeight="1"/>
    <row r="757724" customHeight="1"/>
    <row r="757726" customHeight="1"/>
    <row r="757728" customHeight="1"/>
    <row r="757730" customHeight="1"/>
    <row r="757732" customHeight="1"/>
    <row r="757734" customHeight="1"/>
    <row r="757736" customHeight="1"/>
    <row r="757738" customHeight="1"/>
    <row r="757740" customHeight="1"/>
    <row r="757742" customHeight="1"/>
    <row r="757744" customHeight="1"/>
    <row r="757746" customHeight="1"/>
    <row r="757748" customHeight="1"/>
    <row r="757750" customHeight="1"/>
    <row r="757752" customHeight="1"/>
    <row r="757754" customHeight="1"/>
    <row r="757756" customHeight="1"/>
    <row r="757758" customHeight="1"/>
    <row r="757760" customHeight="1"/>
    <row r="757762" customHeight="1"/>
    <row r="757764" customHeight="1"/>
    <row r="757766" customHeight="1"/>
    <row r="757768" customHeight="1"/>
    <row r="757770" customHeight="1"/>
    <row r="757772" customHeight="1"/>
    <row r="757774" customHeight="1"/>
    <row r="757776" customHeight="1"/>
    <row r="757778" customHeight="1"/>
    <row r="757780" customHeight="1"/>
    <row r="757782" customHeight="1"/>
    <row r="757784" customHeight="1"/>
    <row r="757786" customHeight="1"/>
    <row r="757788" customHeight="1"/>
    <row r="757790" customHeight="1"/>
    <row r="757792" customHeight="1"/>
    <row r="757794" customHeight="1"/>
    <row r="757796" customHeight="1"/>
    <row r="757798" customHeight="1"/>
    <row r="757800" customHeight="1"/>
    <row r="757802" customHeight="1"/>
    <row r="757804" customHeight="1"/>
    <row r="757806" customHeight="1"/>
    <row r="757808" customHeight="1"/>
    <row r="757810" customHeight="1"/>
    <row r="757812" customHeight="1"/>
    <row r="757814" customHeight="1"/>
    <row r="757816" customHeight="1"/>
    <row r="757818" customHeight="1"/>
    <row r="757820" customHeight="1"/>
    <row r="757822" customHeight="1"/>
    <row r="757824" customHeight="1"/>
    <row r="757826" customHeight="1"/>
    <row r="757828" customHeight="1"/>
    <row r="757830" customHeight="1"/>
    <row r="757832" customHeight="1"/>
    <row r="757834" customHeight="1"/>
    <row r="757836" customHeight="1"/>
    <row r="757838" customHeight="1"/>
    <row r="757840" customHeight="1"/>
    <row r="757842" customHeight="1"/>
    <row r="757844" customHeight="1"/>
    <row r="757846" customHeight="1"/>
    <row r="757848" customHeight="1"/>
    <row r="757850" customHeight="1"/>
    <row r="757852" customHeight="1"/>
    <row r="757854" customHeight="1"/>
    <row r="757856" customHeight="1"/>
    <row r="757858" customHeight="1"/>
    <row r="757860" customHeight="1"/>
    <row r="757862" customHeight="1"/>
    <row r="757864" customHeight="1"/>
    <row r="757866" customHeight="1"/>
    <row r="757868" customHeight="1"/>
    <row r="757870" customHeight="1"/>
    <row r="757872" customHeight="1"/>
    <row r="757874" customHeight="1"/>
    <row r="757876" customHeight="1"/>
    <row r="757878" customHeight="1"/>
    <row r="757880" customHeight="1"/>
    <row r="757882" customHeight="1"/>
    <row r="757884" customHeight="1"/>
    <row r="757886" customHeight="1"/>
    <row r="757888" customHeight="1"/>
    <row r="757890" customHeight="1"/>
    <row r="757892" customHeight="1"/>
    <row r="757894" customHeight="1"/>
    <row r="757896" customHeight="1"/>
    <row r="757898" customHeight="1"/>
    <row r="757900" customHeight="1"/>
    <row r="757902" customHeight="1"/>
    <row r="757904" customHeight="1"/>
    <row r="757906" customHeight="1"/>
    <row r="757908" customHeight="1"/>
    <row r="757910" customHeight="1"/>
    <row r="757912" customHeight="1"/>
    <row r="757914" customHeight="1"/>
    <row r="757916" customHeight="1"/>
    <row r="757918" customHeight="1"/>
    <row r="757920" customHeight="1"/>
    <row r="757922" customHeight="1"/>
    <row r="757924" customHeight="1"/>
    <row r="757926" customHeight="1"/>
    <row r="757928" customHeight="1"/>
    <row r="757930" customHeight="1"/>
    <row r="757932" customHeight="1"/>
    <row r="757934" customHeight="1"/>
    <row r="757936" customHeight="1"/>
    <row r="757938" customHeight="1"/>
    <row r="757940" customHeight="1"/>
    <row r="757942" customHeight="1"/>
    <row r="757944" customHeight="1"/>
    <row r="757946" customHeight="1"/>
    <row r="757948" customHeight="1"/>
    <row r="757950" customHeight="1"/>
    <row r="757952" customHeight="1"/>
    <row r="757954" customHeight="1"/>
    <row r="757956" customHeight="1"/>
    <row r="757958" customHeight="1"/>
    <row r="757960" customHeight="1"/>
    <row r="757962" customHeight="1"/>
    <row r="757964" customHeight="1"/>
    <row r="757966" customHeight="1"/>
    <row r="757968" customHeight="1"/>
    <row r="757970" customHeight="1"/>
    <row r="757972" customHeight="1"/>
    <row r="757974" customHeight="1"/>
    <row r="757976" customHeight="1"/>
    <row r="757978" customHeight="1"/>
    <row r="757980" customHeight="1"/>
    <row r="757982" customHeight="1"/>
    <row r="757984" customHeight="1"/>
    <row r="757986" customHeight="1"/>
    <row r="757988" customHeight="1"/>
    <row r="757990" customHeight="1"/>
    <row r="757992" customHeight="1"/>
    <row r="757994" customHeight="1"/>
    <row r="757996" customHeight="1"/>
    <row r="757998" customHeight="1"/>
    <row r="758000" customHeight="1"/>
    <row r="758002" customHeight="1"/>
    <row r="758004" customHeight="1"/>
    <row r="758006" customHeight="1"/>
    <row r="758008" customHeight="1"/>
    <row r="758010" customHeight="1"/>
    <row r="758012" customHeight="1"/>
    <row r="758014" customHeight="1"/>
    <row r="758016" customHeight="1"/>
    <row r="758018" customHeight="1"/>
    <row r="758020" customHeight="1"/>
    <row r="758022" customHeight="1"/>
    <row r="758024" customHeight="1"/>
    <row r="758026" customHeight="1"/>
    <row r="758028" customHeight="1"/>
    <row r="758030" customHeight="1"/>
    <row r="758032" customHeight="1"/>
    <row r="758034" customHeight="1"/>
    <row r="758036" customHeight="1"/>
    <row r="758038" customHeight="1"/>
    <row r="758040" customHeight="1"/>
    <row r="758042" customHeight="1"/>
    <row r="758044" customHeight="1"/>
    <row r="758046" customHeight="1"/>
    <row r="758048" customHeight="1"/>
    <row r="758050" customHeight="1"/>
    <row r="758052" customHeight="1"/>
    <row r="758054" customHeight="1"/>
    <row r="758056" customHeight="1"/>
    <row r="758058" customHeight="1"/>
    <row r="758060" customHeight="1"/>
    <row r="758062" customHeight="1"/>
    <row r="758064" customHeight="1"/>
    <row r="758066" customHeight="1"/>
    <row r="758068" customHeight="1"/>
    <row r="758070" customHeight="1"/>
    <row r="758072" customHeight="1"/>
    <row r="758074" customHeight="1"/>
    <row r="758076" customHeight="1"/>
    <row r="758078" customHeight="1"/>
    <row r="758080" customHeight="1"/>
    <row r="758082" customHeight="1"/>
    <row r="758084" customHeight="1"/>
    <row r="758086" customHeight="1"/>
    <row r="758088" customHeight="1"/>
    <row r="758090" customHeight="1"/>
    <row r="758092" customHeight="1"/>
    <row r="758094" customHeight="1"/>
    <row r="758096" customHeight="1"/>
    <row r="758098" customHeight="1"/>
    <row r="758100" customHeight="1"/>
    <row r="758102" customHeight="1"/>
    <row r="758104" customHeight="1"/>
    <row r="758106" customHeight="1"/>
    <row r="758108" customHeight="1"/>
    <row r="758110" customHeight="1"/>
    <row r="758112" customHeight="1"/>
    <row r="758114" customHeight="1"/>
    <row r="758116" customHeight="1"/>
    <row r="758118" customHeight="1"/>
    <row r="758120" customHeight="1"/>
    <row r="758122" customHeight="1"/>
    <row r="758124" customHeight="1"/>
    <row r="758126" customHeight="1"/>
    <row r="758128" customHeight="1"/>
    <row r="758130" customHeight="1"/>
    <row r="758132" customHeight="1"/>
    <row r="758134" customHeight="1"/>
    <row r="758136" customHeight="1"/>
    <row r="758138" customHeight="1"/>
    <row r="758140" customHeight="1"/>
    <row r="758142" customHeight="1"/>
    <row r="758144" customHeight="1"/>
    <row r="758146" customHeight="1"/>
    <row r="758148" customHeight="1"/>
    <row r="758150" customHeight="1"/>
    <row r="758152" customHeight="1"/>
    <row r="758154" customHeight="1"/>
    <row r="758156" customHeight="1"/>
    <row r="758158" customHeight="1"/>
    <row r="758160" customHeight="1"/>
    <row r="758162" customHeight="1"/>
    <row r="758164" customHeight="1"/>
    <row r="758166" customHeight="1"/>
    <row r="758168" customHeight="1"/>
    <row r="758170" customHeight="1"/>
    <row r="758172" customHeight="1"/>
    <row r="758174" customHeight="1"/>
    <row r="758176" customHeight="1"/>
    <row r="758178" customHeight="1"/>
    <row r="758180" customHeight="1"/>
    <row r="758182" customHeight="1"/>
    <row r="758184" customHeight="1"/>
    <row r="758186" customHeight="1"/>
    <row r="758188" customHeight="1"/>
    <row r="758190" customHeight="1"/>
    <row r="758192" customHeight="1"/>
    <row r="758194" customHeight="1"/>
    <row r="758196" customHeight="1"/>
    <row r="758198" customHeight="1"/>
    <row r="758200" customHeight="1"/>
    <row r="758202" customHeight="1"/>
    <row r="758204" customHeight="1"/>
    <row r="758206" customHeight="1"/>
    <row r="758208" customHeight="1"/>
    <row r="758210" customHeight="1"/>
    <row r="758212" customHeight="1"/>
    <row r="758214" customHeight="1"/>
    <row r="758216" customHeight="1"/>
    <row r="758218" customHeight="1"/>
    <row r="758220" customHeight="1"/>
    <row r="758222" customHeight="1"/>
    <row r="758224" customHeight="1"/>
    <row r="758226" customHeight="1"/>
    <row r="758228" customHeight="1"/>
    <row r="758230" customHeight="1"/>
    <row r="758232" customHeight="1"/>
    <row r="758234" customHeight="1"/>
    <row r="758236" customHeight="1"/>
    <row r="758238" customHeight="1"/>
    <row r="758240" customHeight="1"/>
    <row r="758242" customHeight="1"/>
    <row r="758244" customHeight="1"/>
    <row r="758246" customHeight="1"/>
    <row r="758248" customHeight="1"/>
    <row r="758250" customHeight="1"/>
    <row r="758252" customHeight="1"/>
    <row r="758254" customHeight="1"/>
    <row r="758256" customHeight="1"/>
    <row r="758258" customHeight="1"/>
    <row r="758260" customHeight="1"/>
    <row r="758262" customHeight="1"/>
    <row r="758264" customHeight="1"/>
    <row r="758266" customHeight="1"/>
    <row r="758268" customHeight="1"/>
    <row r="758270" customHeight="1"/>
    <row r="758272" customHeight="1"/>
    <row r="758274" customHeight="1"/>
    <row r="758276" customHeight="1"/>
    <row r="758278" customHeight="1"/>
    <row r="758280" customHeight="1"/>
    <row r="758282" customHeight="1"/>
    <row r="758284" customHeight="1"/>
    <row r="758286" customHeight="1"/>
    <row r="758288" customHeight="1"/>
    <row r="758290" customHeight="1"/>
    <row r="758292" customHeight="1"/>
    <row r="758294" customHeight="1"/>
    <row r="758296" customHeight="1"/>
    <row r="758298" customHeight="1"/>
    <row r="758300" customHeight="1"/>
    <row r="758302" customHeight="1"/>
    <row r="758304" customHeight="1"/>
    <row r="758306" customHeight="1"/>
    <row r="758308" customHeight="1"/>
    <row r="758310" customHeight="1"/>
    <row r="758312" customHeight="1"/>
    <row r="758314" customHeight="1"/>
    <row r="758316" customHeight="1"/>
    <row r="758318" customHeight="1"/>
    <row r="758320" customHeight="1"/>
    <row r="758322" customHeight="1"/>
    <row r="758324" customHeight="1"/>
    <row r="758326" customHeight="1"/>
    <row r="758328" customHeight="1"/>
    <row r="758330" customHeight="1"/>
    <row r="758332" customHeight="1"/>
    <row r="758334" customHeight="1"/>
    <row r="758336" customHeight="1"/>
    <row r="758338" customHeight="1"/>
    <row r="758340" customHeight="1"/>
    <row r="758342" customHeight="1"/>
    <row r="758344" customHeight="1"/>
    <row r="758346" customHeight="1"/>
    <row r="758348" customHeight="1"/>
    <row r="758350" customHeight="1"/>
    <row r="758352" customHeight="1"/>
    <row r="758354" customHeight="1"/>
    <row r="758356" customHeight="1"/>
    <row r="758358" customHeight="1"/>
    <row r="758360" customHeight="1"/>
    <row r="758362" customHeight="1"/>
    <row r="758364" customHeight="1"/>
    <row r="758366" customHeight="1"/>
    <row r="758368" customHeight="1"/>
    <row r="758370" customHeight="1"/>
    <row r="758372" customHeight="1"/>
    <row r="758374" customHeight="1"/>
    <row r="758376" customHeight="1"/>
    <row r="758378" customHeight="1"/>
    <row r="758380" customHeight="1"/>
    <row r="758382" customHeight="1"/>
    <row r="758384" customHeight="1"/>
    <row r="758386" customHeight="1"/>
    <row r="758388" customHeight="1"/>
    <row r="758390" customHeight="1"/>
    <row r="758392" customHeight="1"/>
    <row r="758394" customHeight="1"/>
    <row r="758396" customHeight="1"/>
    <row r="758398" customHeight="1"/>
    <row r="758400" customHeight="1"/>
    <row r="758402" customHeight="1"/>
    <row r="758404" customHeight="1"/>
    <row r="758406" customHeight="1"/>
    <row r="758408" customHeight="1"/>
    <row r="758410" customHeight="1"/>
    <row r="758412" customHeight="1"/>
    <row r="758414" customHeight="1"/>
    <row r="758416" customHeight="1"/>
    <row r="758418" customHeight="1"/>
    <row r="758420" customHeight="1"/>
    <row r="758422" customHeight="1"/>
    <row r="758424" customHeight="1"/>
    <row r="758426" customHeight="1"/>
    <row r="758428" customHeight="1"/>
    <row r="758430" customHeight="1"/>
    <row r="758432" customHeight="1"/>
    <row r="758434" customHeight="1"/>
    <row r="758436" customHeight="1"/>
    <row r="758438" customHeight="1"/>
    <row r="758440" customHeight="1"/>
    <row r="758442" customHeight="1"/>
    <row r="758444" customHeight="1"/>
    <row r="758446" customHeight="1"/>
    <row r="758448" customHeight="1"/>
    <row r="758450" customHeight="1"/>
    <row r="758452" customHeight="1"/>
    <row r="758454" customHeight="1"/>
    <row r="758456" customHeight="1"/>
    <row r="758458" customHeight="1"/>
    <row r="758460" customHeight="1"/>
    <row r="758462" customHeight="1"/>
    <row r="758464" customHeight="1"/>
    <row r="758466" customHeight="1"/>
    <row r="758468" customHeight="1"/>
    <row r="758470" customHeight="1"/>
    <row r="758472" customHeight="1"/>
    <row r="758474" customHeight="1"/>
    <row r="758476" customHeight="1"/>
    <row r="758478" customHeight="1"/>
    <row r="758480" customHeight="1"/>
    <row r="758482" customHeight="1"/>
    <row r="758484" customHeight="1"/>
    <row r="758486" customHeight="1"/>
    <row r="758488" customHeight="1"/>
    <row r="758490" customHeight="1"/>
    <row r="758492" customHeight="1"/>
    <row r="758494" customHeight="1"/>
    <row r="758496" customHeight="1"/>
    <row r="758498" customHeight="1"/>
    <row r="758500" customHeight="1"/>
    <row r="758502" customHeight="1"/>
    <row r="758504" customHeight="1"/>
    <row r="758506" customHeight="1"/>
    <row r="758508" customHeight="1"/>
    <row r="758510" customHeight="1"/>
    <row r="758512" customHeight="1"/>
    <row r="758514" customHeight="1"/>
    <row r="758516" customHeight="1"/>
    <row r="758518" customHeight="1"/>
    <row r="758520" customHeight="1"/>
    <row r="758522" customHeight="1"/>
    <row r="758524" customHeight="1"/>
    <row r="758526" customHeight="1"/>
    <row r="758528" customHeight="1"/>
    <row r="758530" customHeight="1"/>
    <row r="758532" customHeight="1"/>
    <row r="758534" customHeight="1"/>
    <row r="758536" customHeight="1"/>
    <row r="758538" customHeight="1"/>
    <row r="758540" customHeight="1"/>
    <row r="758542" customHeight="1"/>
    <row r="758544" customHeight="1"/>
    <row r="758546" customHeight="1"/>
    <row r="758548" customHeight="1"/>
    <row r="758550" customHeight="1"/>
    <row r="758552" customHeight="1"/>
    <row r="758554" customHeight="1"/>
    <row r="758556" customHeight="1"/>
    <row r="758558" customHeight="1"/>
    <row r="758560" customHeight="1"/>
    <row r="758562" customHeight="1"/>
    <row r="758564" customHeight="1"/>
    <row r="758566" customHeight="1"/>
    <row r="758568" customHeight="1"/>
    <row r="758570" customHeight="1"/>
    <row r="758572" customHeight="1"/>
    <row r="758574" customHeight="1"/>
    <row r="758576" customHeight="1"/>
    <row r="758578" customHeight="1"/>
    <row r="758580" customHeight="1"/>
    <row r="758582" customHeight="1"/>
    <row r="758584" customHeight="1"/>
    <row r="758586" customHeight="1"/>
    <row r="758588" customHeight="1"/>
    <row r="758590" customHeight="1"/>
    <row r="758592" customHeight="1"/>
    <row r="758594" customHeight="1"/>
    <row r="758596" customHeight="1"/>
    <row r="758598" customHeight="1"/>
    <row r="758600" customHeight="1"/>
    <row r="758602" customHeight="1"/>
    <row r="758604" customHeight="1"/>
    <row r="758606" customHeight="1"/>
    <row r="758608" customHeight="1"/>
    <row r="758610" customHeight="1"/>
    <row r="758612" customHeight="1"/>
    <row r="758614" customHeight="1"/>
    <row r="758616" customHeight="1"/>
    <row r="758618" customHeight="1"/>
    <row r="758620" customHeight="1"/>
    <row r="758622" customHeight="1"/>
    <row r="758624" customHeight="1"/>
    <row r="758626" customHeight="1"/>
    <row r="758628" customHeight="1"/>
    <row r="758630" customHeight="1"/>
    <row r="758632" customHeight="1"/>
    <row r="758634" customHeight="1"/>
    <row r="758636" customHeight="1"/>
    <row r="758638" customHeight="1"/>
    <row r="758640" customHeight="1"/>
    <row r="758642" customHeight="1"/>
    <row r="758644" customHeight="1"/>
    <row r="758646" customHeight="1"/>
    <row r="758648" customHeight="1"/>
    <row r="758650" customHeight="1"/>
    <row r="758652" customHeight="1"/>
    <row r="758654" customHeight="1"/>
    <row r="758656" customHeight="1"/>
    <row r="758658" customHeight="1"/>
    <row r="758660" customHeight="1"/>
    <row r="758662" customHeight="1"/>
    <row r="758664" customHeight="1"/>
    <row r="758666" customHeight="1"/>
    <row r="758668" customHeight="1"/>
    <row r="758670" customHeight="1"/>
    <row r="758672" customHeight="1"/>
    <row r="758674" customHeight="1"/>
    <row r="758676" customHeight="1"/>
    <row r="758678" customHeight="1"/>
    <row r="758680" customHeight="1"/>
    <row r="758682" customHeight="1"/>
    <row r="758684" customHeight="1"/>
    <row r="758686" customHeight="1"/>
    <row r="758688" customHeight="1"/>
    <row r="758690" customHeight="1"/>
    <row r="758692" customHeight="1"/>
    <row r="758694" customHeight="1"/>
    <row r="758696" customHeight="1"/>
    <row r="758698" customHeight="1"/>
    <row r="758700" customHeight="1"/>
    <row r="758702" customHeight="1"/>
    <row r="758704" customHeight="1"/>
    <row r="758706" customHeight="1"/>
    <row r="758708" customHeight="1"/>
    <row r="758710" customHeight="1"/>
    <row r="758712" customHeight="1"/>
    <row r="758714" customHeight="1"/>
    <row r="758716" customHeight="1"/>
    <row r="758718" customHeight="1"/>
    <row r="758720" customHeight="1"/>
    <row r="758722" customHeight="1"/>
    <row r="758724" customHeight="1"/>
    <row r="758726" customHeight="1"/>
    <row r="758728" customHeight="1"/>
    <row r="758730" customHeight="1"/>
    <row r="758732" customHeight="1"/>
    <row r="758734" customHeight="1"/>
    <row r="758736" customHeight="1"/>
    <row r="758738" customHeight="1"/>
    <row r="758740" customHeight="1"/>
    <row r="758742" customHeight="1"/>
    <row r="758744" customHeight="1"/>
    <row r="758746" customHeight="1"/>
    <row r="758748" customHeight="1"/>
    <row r="758750" customHeight="1"/>
    <row r="758752" customHeight="1"/>
    <row r="758754" customHeight="1"/>
    <row r="758756" customHeight="1"/>
    <row r="758758" customHeight="1"/>
    <row r="758760" customHeight="1"/>
    <row r="758762" customHeight="1"/>
    <row r="758764" customHeight="1"/>
    <row r="758766" customHeight="1"/>
    <row r="758768" customHeight="1"/>
    <row r="758770" customHeight="1"/>
    <row r="758772" customHeight="1"/>
    <row r="758774" customHeight="1"/>
    <row r="758776" customHeight="1"/>
    <row r="758778" customHeight="1"/>
    <row r="758780" customHeight="1"/>
    <row r="758782" customHeight="1"/>
    <row r="758784" customHeight="1"/>
    <row r="758786" customHeight="1"/>
    <row r="758788" customHeight="1"/>
    <row r="758790" customHeight="1"/>
    <row r="758792" customHeight="1"/>
    <row r="758794" customHeight="1"/>
    <row r="758796" customHeight="1"/>
    <row r="758798" customHeight="1"/>
    <row r="758800" customHeight="1"/>
    <row r="758802" customHeight="1"/>
    <row r="758804" customHeight="1"/>
    <row r="758806" customHeight="1"/>
    <row r="758808" customHeight="1"/>
    <row r="758810" customHeight="1"/>
    <row r="758812" customHeight="1"/>
    <row r="758814" customHeight="1"/>
    <row r="758816" customHeight="1"/>
    <row r="758818" customHeight="1"/>
    <row r="758820" customHeight="1"/>
    <row r="758822" customHeight="1"/>
    <row r="758824" customHeight="1"/>
    <row r="758826" customHeight="1"/>
    <row r="758828" customHeight="1"/>
    <row r="758830" customHeight="1"/>
    <row r="758832" customHeight="1"/>
    <row r="758834" customHeight="1"/>
    <row r="758836" customHeight="1"/>
    <row r="758838" customHeight="1"/>
    <row r="758840" customHeight="1"/>
    <row r="758842" customHeight="1"/>
    <row r="758844" customHeight="1"/>
    <row r="758846" customHeight="1"/>
    <row r="758848" customHeight="1"/>
    <row r="758850" customHeight="1"/>
    <row r="758852" customHeight="1"/>
    <row r="758854" customHeight="1"/>
    <row r="758856" customHeight="1"/>
    <row r="758858" customHeight="1"/>
    <row r="758860" customHeight="1"/>
    <row r="758862" customHeight="1"/>
    <row r="758864" customHeight="1"/>
    <row r="758866" customHeight="1"/>
    <row r="758868" customHeight="1"/>
    <row r="758870" customHeight="1"/>
    <row r="758872" customHeight="1"/>
    <row r="758874" customHeight="1"/>
    <row r="758876" customHeight="1"/>
    <row r="758878" customHeight="1"/>
    <row r="758880" customHeight="1"/>
    <row r="758882" customHeight="1"/>
    <row r="758884" customHeight="1"/>
    <row r="758886" customHeight="1"/>
    <row r="758888" customHeight="1"/>
    <row r="758890" customHeight="1"/>
    <row r="758892" customHeight="1"/>
    <row r="758894" customHeight="1"/>
    <row r="758896" customHeight="1"/>
    <row r="758898" customHeight="1"/>
    <row r="758900" customHeight="1"/>
    <row r="758902" customHeight="1"/>
    <row r="758904" customHeight="1"/>
    <row r="758906" customHeight="1"/>
    <row r="758908" customHeight="1"/>
    <row r="758910" customHeight="1"/>
    <row r="758912" customHeight="1"/>
    <row r="758914" customHeight="1"/>
    <row r="758916" customHeight="1"/>
    <row r="758918" customHeight="1"/>
    <row r="758920" customHeight="1"/>
    <row r="758922" customHeight="1"/>
    <row r="758924" customHeight="1"/>
    <row r="758926" customHeight="1"/>
    <row r="758928" customHeight="1"/>
    <row r="758930" customHeight="1"/>
    <row r="758932" customHeight="1"/>
    <row r="758934" customHeight="1"/>
    <row r="758936" customHeight="1"/>
    <row r="758938" customHeight="1"/>
    <row r="758940" customHeight="1"/>
    <row r="758942" customHeight="1"/>
    <row r="758944" customHeight="1"/>
    <row r="758946" customHeight="1"/>
    <row r="758948" customHeight="1"/>
    <row r="758950" customHeight="1"/>
    <row r="758952" customHeight="1"/>
    <row r="758954" customHeight="1"/>
    <row r="758956" customHeight="1"/>
    <row r="758958" customHeight="1"/>
    <row r="758960" customHeight="1"/>
    <row r="758962" customHeight="1"/>
    <row r="758964" customHeight="1"/>
    <row r="758966" customHeight="1"/>
    <row r="758968" customHeight="1"/>
    <row r="758970" customHeight="1"/>
    <row r="758972" customHeight="1"/>
    <row r="758974" customHeight="1"/>
    <row r="758976" customHeight="1"/>
    <row r="758978" customHeight="1"/>
    <row r="758980" customHeight="1"/>
    <row r="758982" customHeight="1"/>
    <row r="758984" customHeight="1"/>
    <row r="758986" customHeight="1"/>
    <row r="758988" customHeight="1"/>
    <row r="758990" customHeight="1"/>
    <row r="758992" customHeight="1"/>
    <row r="758994" customHeight="1"/>
    <row r="758996" customHeight="1"/>
    <row r="758998" customHeight="1"/>
    <row r="759000" customHeight="1"/>
    <row r="759002" customHeight="1"/>
    <row r="759004" customHeight="1"/>
    <row r="759006" customHeight="1"/>
    <row r="759008" customHeight="1"/>
    <row r="759010" customHeight="1"/>
    <row r="759012" customHeight="1"/>
    <row r="759014" customHeight="1"/>
    <row r="759016" customHeight="1"/>
    <row r="759018" customHeight="1"/>
    <row r="759020" customHeight="1"/>
    <row r="759022" customHeight="1"/>
    <row r="759024" customHeight="1"/>
    <row r="759026" customHeight="1"/>
    <row r="759028" customHeight="1"/>
    <row r="759030" customHeight="1"/>
    <row r="759032" customHeight="1"/>
    <row r="759034" customHeight="1"/>
    <row r="759036" customHeight="1"/>
    <row r="759038" customHeight="1"/>
    <row r="759040" customHeight="1"/>
    <row r="759042" customHeight="1"/>
    <row r="759044" customHeight="1"/>
    <row r="759046" customHeight="1"/>
    <row r="759048" customHeight="1"/>
    <row r="759050" customHeight="1"/>
    <row r="759052" customHeight="1"/>
    <row r="759054" customHeight="1"/>
    <row r="759056" customHeight="1"/>
    <row r="759058" customHeight="1"/>
    <row r="759060" customHeight="1"/>
    <row r="759062" customHeight="1"/>
    <row r="759064" customHeight="1"/>
    <row r="759066" customHeight="1"/>
    <row r="759068" customHeight="1"/>
    <row r="759070" customHeight="1"/>
    <row r="759072" customHeight="1"/>
    <row r="759074" customHeight="1"/>
    <row r="759076" customHeight="1"/>
    <row r="759078" customHeight="1"/>
    <row r="759080" customHeight="1"/>
    <row r="759082" customHeight="1"/>
    <row r="759084" customHeight="1"/>
    <row r="759086" customHeight="1"/>
    <row r="759088" customHeight="1"/>
    <row r="759090" customHeight="1"/>
    <row r="759092" customHeight="1"/>
    <row r="759094" customHeight="1"/>
    <row r="759096" customHeight="1"/>
    <row r="759098" customHeight="1"/>
    <row r="759100" customHeight="1"/>
    <row r="759102" customHeight="1"/>
    <row r="759104" customHeight="1"/>
    <row r="759106" customHeight="1"/>
    <row r="759108" customHeight="1"/>
    <row r="759110" customHeight="1"/>
    <row r="759112" customHeight="1"/>
    <row r="759114" customHeight="1"/>
    <row r="759116" customHeight="1"/>
    <row r="759118" customHeight="1"/>
    <row r="759120" customHeight="1"/>
    <row r="759122" customHeight="1"/>
    <row r="759124" customHeight="1"/>
    <row r="759126" customHeight="1"/>
    <row r="759128" customHeight="1"/>
    <row r="759130" customHeight="1"/>
    <row r="759132" customHeight="1"/>
    <row r="759134" customHeight="1"/>
    <row r="759136" customHeight="1"/>
    <row r="759138" customHeight="1"/>
    <row r="759140" customHeight="1"/>
    <row r="759142" customHeight="1"/>
    <row r="759144" customHeight="1"/>
    <row r="759146" customHeight="1"/>
    <row r="759148" customHeight="1"/>
    <row r="759150" customHeight="1"/>
    <row r="759152" customHeight="1"/>
    <row r="759154" customHeight="1"/>
    <row r="759156" customHeight="1"/>
    <row r="759158" customHeight="1"/>
    <row r="759160" customHeight="1"/>
    <row r="759162" customHeight="1"/>
    <row r="759164" customHeight="1"/>
    <row r="759166" customHeight="1"/>
    <row r="759168" customHeight="1"/>
    <row r="759170" customHeight="1"/>
    <row r="759172" customHeight="1"/>
    <row r="759174" customHeight="1"/>
    <row r="759176" customHeight="1"/>
    <row r="759178" customHeight="1"/>
    <row r="759180" customHeight="1"/>
    <row r="759182" customHeight="1"/>
    <row r="759184" customHeight="1"/>
    <row r="759186" customHeight="1"/>
    <row r="759188" customHeight="1"/>
    <row r="759190" customHeight="1"/>
    <row r="759192" customHeight="1"/>
    <row r="759194" customHeight="1"/>
    <row r="759196" customHeight="1"/>
    <row r="759198" customHeight="1"/>
    <row r="759200" customHeight="1"/>
    <row r="759202" customHeight="1"/>
    <row r="759204" customHeight="1"/>
    <row r="759206" customHeight="1"/>
    <row r="759208" customHeight="1"/>
    <row r="759210" customHeight="1"/>
    <row r="759212" customHeight="1"/>
    <row r="759214" customHeight="1"/>
    <row r="759216" customHeight="1"/>
    <row r="759218" customHeight="1"/>
    <row r="759220" customHeight="1"/>
    <row r="759222" customHeight="1"/>
    <row r="759224" customHeight="1"/>
    <row r="759226" customHeight="1"/>
    <row r="759228" customHeight="1"/>
    <row r="759230" customHeight="1"/>
    <row r="759232" customHeight="1"/>
    <row r="759234" customHeight="1"/>
    <row r="759236" customHeight="1"/>
    <row r="759238" customHeight="1"/>
    <row r="759240" customHeight="1"/>
    <row r="759242" customHeight="1"/>
    <row r="759244" customHeight="1"/>
    <row r="759246" customHeight="1"/>
    <row r="759248" customHeight="1"/>
    <row r="759250" customHeight="1"/>
    <row r="759252" customHeight="1"/>
    <row r="759254" customHeight="1"/>
    <row r="759256" customHeight="1"/>
    <row r="759258" customHeight="1"/>
    <row r="759260" customHeight="1"/>
    <row r="759262" customHeight="1"/>
    <row r="759264" customHeight="1"/>
    <row r="759266" customHeight="1"/>
    <row r="759268" customHeight="1"/>
    <row r="759270" customHeight="1"/>
    <row r="759272" customHeight="1"/>
    <row r="759274" customHeight="1"/>
    <row r="759276" customHeight="1"/>
    <row r="759278" customHeight="1"/>
    <row r="759280" customHeight="1"/>
    <row r="759282" customHeight="1"/>
    <row r="759284" customHeight="1"/>
    <row r="759286" customHeight="1"/>
    <row r="759288" customHeight="1"/>
    <row r="759290" customHeight="1"/>
    <row r="759292" customHeight="1"/>
    <row r="759294" customHeight="1"/>
    <row r="759296" customHeight="1"/>
    <row r="759298" customHeight="1"/>
    <row r="759300" customHeight="1"/>
    <row r="759302" customHeight="1"/>
    <row r="759304" customHeight="1"/>
    <row r="759306" customHeight="1"/>
    <row r="759308" customHeight="1"/>
    <row r="759310" customHeight="1"/>
    <row r="759312" customHeight="1"/>
    <row r="759314" customHeight="1"/>
    <row r="759316" customHeight="1"/>
    <row r="759318" customHeight="1"/>
    <row r="759320" customHeight="1"/>
    <row r="759322" customHeight="1"/>
    <row r="759324" customHeight="1"/>
    <row r="759326" customHeight="1"/>
    <row r="759328" customHeight="1"/>
    <row r="759330" customHeight="1"/>
    <row r="759332" customHeight="1"/>
    <row r="759334" customHeight="1"/>
    <row r="759336" customHeight="1"/>
    <row r="759338" customHeight="1"/>
    <row r="759340" customHeight="1"/>
    <row r="759342" customHeight="1"/>
    <row r="759344" customHeight="1"/>
    <row r="759346" customHeight="1"/>
    <row r="759348" customHeight="1"/>
    <row r="759350" customHeight="1"/>
    <row r="759352" customHeight="1"/>
    <row r="759354" customHeight="1"/>
    <row r="759356" customHeight="1"/>
    <row r="759358" customHeight="1"/>
    <row r="759360" customHeight="1"/>
    <row r="759362" customHeight="1"/>
    <row r="759364" customHeight="1"/>
    <row r="759366" customHeight="1"/>
    <row r="759368" customHeight="1"/>
    <row r="759370" customHeight="1"/>
    <row r="759372" customHeight="1"/>
    <row r="759374" customHeight="1"/>
    <row r="759376" customHeight="1"/>
    <row r="759378" customHeight="1"/>
    <row r="759380" customHeight="1"/>
    <row r="759382" customHeight="1"/>
    <row r="759384" customHeight="1"/>
    <row r="759386" customHeight="1"/>
    <row r="759388" customHeight="1"/>
    <row r="759390" customHeight="1"/>
    <row r="759392" customHeight="1"/>
    <row r="759394" customHeight="1"/>
    <row r="759396" customHeight="1"/>
    <row r="759398" customHeight="1"/>
    <row r="759400" customHeight="1"/>
    <row r="759402" customHeight="1"/>
    <row r="759404" customHeight="1"/>
    <row r="759406" customHeight="1"/>
    <row r="759408" customHeight="1"/>
    <row r="759410" customHeight="1"/>
    <row r="759412" customHeight="1"/>
    <row r="759414" customHeight="1"/>
    <row r="759416" customHeight="1"/>
    <row r="759418" customHeight="1"/>
    <row r="759420" customHeight="1"/>
    <row r="759422" customHeight="1"/>
    <row r="759424" customHeight="1"/>
    <row r="759426" customHeight="1"/>
    <row r="759428" customHeight="1"/>
    <row r="759430" customHeight="1"/>
    <row r="759432" customHeight="1"/>
    <row r="759434" customHeight="1"/>
    <row r="759436" customHeight="1"/>
    <row r="759438" customHeight="1"/>
    <row r="759440" customHeight="1"/>
    <row r="759442" customHeight="1"/>
    <row r="759444" customHeight="1"/>
    <row r="759446" customHeight="1"/>
    <row r="759448" customHeight="1"/>
    <row r="759450" customHeight="1"/>
    <row r="759452" customHeight="1"/>
    <row r="759454" customHeight="1"/>
    <row r="759456" customHeight="1"/>
    <row r="759458" customHeight="1"/>
    <row r="759460" customHeight="1"/>
    <row r="759462" customHeight="1"/>
    <row r="759464" customHeight="1"/>
    <row r="759466" customHeight="1"/>
    <row r="759468" customHeight="1"/>
    <row r="759470" customHeight="1"/>
    <row r="759472" customHeight="1"/>
    <row r="759474" customHeight="1"/>
    <row r="759476" customHeight="1"/>
    <row r="759478" customHeight="1"/>
    <row r="759480" customHeight="1"/>
    <row r="759482" customHeight="1"/>
    <row r="759484" customHeight="1"/>
    <row r="759486" customHeight="1"/>
    <row r="759488" customHeight="1"/>
    <row r="759490" customHeight="1"/>
    <row r="759492" customHeight="1"/>
    <row r="759494" customHeight="1"/>
    <row r="759496" customHeight="1"/>
    <row r="759498" customHeight="1"/>
    <row r="759500" customHeight="1"/>
    <row r="759502" customHeight="1"/>
    <row r="759504" customHeight="1"/>
    <row r="759506" customHeight="1"/>
    <row r="759508" customHeight="1"/>
    <row r="759510" customHeight="1"/>
    <row r="759512" customHeight="1"/>
    <row r="759514" customHeight="1"/>
    <row r="759516" customHeight="1"/>
    <row r="759518" customHeight="1"/>
    <row r="759520" customHeight="1"/>
    <row r="759522" customHeight="1"/>
    <row r="759524" customHeight="1"/>
    <row r="759526" customHeight="1"/>
    <row r="759528" customHeight="1"/>
    <row r="759530" customHeight="1"/>
    <row r="759532" customHeight="1"/>
    <row r="759534" customHeight="1"/>
    <row r="759536" customHeight="1"/>
    <row r="759538" customHeight="1"/>
    <row r="759540" customHeight="1"/>
    <row r="759542" customHeight="1"/>
    <row r="759544" customHeight="1"/>
    <row r="759546" customHeight="1"/>
    <row r="759548" customHeight="1"/>
    <row r="759550" customHeight="1"/>
    <row r="759552" customHeight="1"/>
    <row r="759554" customHeight="1"/>
    <row r="759556" customHeight="1"/>
    <row r="759558" customHeight="1"/>
    <row r="759560" customHeight="1"/>
    <row r="759562" customHeight="1"/>
    <row r="759564" customHeight="1"/>
    <row r="759566" customHeight="1"/>
    <row r="759568" customHeight="1"/>
    <row r="759570" customHeight="1"/>
    <row r="759572" customHeight="1"/>
    <row r="759574" customHeight="1"/>
    <row r="759576" customHeight="1"/>
    <row r="759578" customHeight="1"/>
    <row r="759580" customHeight="1"/>
    <row r="759582" customHeight="1"/>
    <row r="759584" customHeight="1"/>
    <row r="759586" customHeight="1"/>
    <row r="759588" customHeight="1"/>
    <row r="759590" customHeight="1"/>
    <row r="759592" customHeight="1"/>
    <row r="759594" customHeight="1"/>
    <row r="759596" customHeight="1"/>
    <row r="759598" customHeight="1"/>
    <row r="759600" customHeight="1"/>
    <row r="759602" customHeight="1"/>
    <row r="759604" customHeight="1"/>
    <row r="759606" customHeight="1"/>
    <row r="759608" customHeight="1"/>
    <row r="759610" customHeight="1"/>
    <row r="759612" customHeight="1"/>
    <row r="759614" customHeight="1"/>
    <row r="759616" customHeight="1"/>
    <row r="759618" customHeight="1"/>
    <row r="759620" customHeight="1"/>
    <row r="759622" customHeight="1"/>
    <row r="759624" customHeight="1"/>
    <row r="759626" customHeight="1"/>
    <row r="759628" customHeight="1"/>
    <row r="759630" customHeight="1"/>
    <row r="759632" customHeight="1"/>
    <row r="759634" customHeight="1"/>
    <row r="759636" customHeight="1"/>
    <row r="759638" customHeight="1"/>
    <row r="759640" customHeight="1"/>
    <row r="759642" customHeight="1"/>
    <row r="759644" customHeight="1"/>
    <row r="759646" customHeight="1"/>
    <row r="759648" customHeight="1"/>
    <row r="759650" customHeight="1"/>
    <row r="759652" customHeight="1"/>
    <row r="759654" customHeight="1"/>
    <row r="759656" customHeight="1"/>
    <row r="759658" customHeight="1"/>
    <row r="759660" customHeight="1"/>
    <row r="759662" customHeight="1"/>
    <row r="759664" customHeight="1"/>
    <row r="759666" customHeight="1"/>
    <row r="759668" customHeight="1"/>
    <row r="759670" customHeight="1"/>
    <row r="759672" customHeight="1"/>
    <row r="759674" customHeight="1"/>
    <row r="759676" customHeight="1"/>
    <row r="759678" customHeight="1"/>
    <row r="759680" customHeight="1"/>
    <row r="759682" customHeight="1"/>
    <row r="759684" customHeight="1"/>
    <row r="759686" customHeight="1"/>
    <row r="759688" customHeight="1"/>
    <row r="759690" customHeight="1"/>
    <row r="759692" customHeight="1"/>
    <row r="759694" customHeight="1"/>
    <row r="759696" customHeight="1"/>
    <row r="759698" customHeight="1"/>
    <row r="759700" customHeight="1"/>
    <row r="759702" customHeight="1"/>
    <row r="759704" customHeight="1"/>
    <row r="759706" customHeight="1"/>
    <row r="759708" customHeight="1"/>
    <row r="759710" customHeight="1"/>
    <row r="759712" customHeight="1"/>
    <row r="759714" customHeight="1"/>
    <row r="759716" customHeight="1"/>
    <row r="759718" customHeight="1"/>
    <row r="759720" customHeight="1"/>
    <row r="759722" customHeight="1"/>
    <row r="759724" customHeight="1"/>
    <row r="759726" customHeight="1"/>
    <row r="759728" customHeight="1"/>
    <row r="759730" customHeight="1"/>
    <row r="759732" customHeight="1"/>
    <row r="759734" customHeight="1"/>
    <row r="759736" customHeight="1"/>
    <row r="759738" customHeight="1"/>
    <row r="759740" customHeight="1"/>
    <row r="759742" customHeight="1"/>
    <row r="759744" customHeight="1"/>
    <row r="759746" customHeight="1"/>
    <row r="759748" customHeight="1"/>
    <row r="759750" customHeight="1"/>
    <row r="759752" customHeight="1"/>
    <row r="759754" customHeight="1"/>
    <row r="759756" customHeight="1"/>
    <row r="759758" customHeight="1"/>
    <row r="759760" customHeight="1"/>
    <row r="759762" customHeight="1"/>
    <row r="759764" customHeight="1"/>
    <row r="759766" customHeight="1"/>
    <row r="759768" customHeight="1"/>
    <row r="759770" customHeight="1"/>
    <row r="759772" customHeight="1"/>
    <row r="759774" customHeight="1"/>
    <row r="759776" customHeight="1"/>
    <row r="759778" customHeight="1"/>
    <row r="759780" customHeight="1"/>
    <row r="759782" customHeight="1"/>
    <row r="759784" customHeight="1"/>
    <row r="759786" customHeight="1"/>
    <row r="759788" customHeight="1"/>
    <row r="759790" customHeight="1"/>
    <row r="759792" customHeight="1"/>
    <row r="759794" customHeight="1"/>
    <row r="759796" customHeight="1"/>
    <row r="759798" customHeight="1"/>
    <row r="759800" customHeight="1"/>
    <row r="759802" customHeight="1"/>
    <row r="759804" customHeight="1"/>
    <row r="759806" customHeight="1"/>
    <row r="759808" customHeight="1"/>
    <row r="759810" customHeight="1"/>
    <row r="759812" customHeight="1"/>
    <row r="759814" customHeight="1"/>
    <row r="759816" customHeight="1"/>
    <row r="759818" customHeight="1"/>
    <row r="759820" customHeight="1"/>
    <row r="759822" customHeight="1"/>
    <row r="759824" customHeight="1"/>
    <row r="759826" customHeight="1"/>
    <row r="759828" customHeight="1"/>
    <row r="759830" customHeight="1"/>
    <row r="759832" customHeight="1"/>
    <row r="759834" customHeight="1"/>
    <row r="759836" customHeight="1"/>
    <row r="759838" customHeight="1"/>
    <row r="759840" customHeight="1"/>
    <row r="759842" customHeight="1"/>
    <row r="759844" customHeight="1"/>
    <row r="759846" customHeight="1"/>
    <row r="759848" customHeight="1"/>
    <row r="759850" customHeight="1"/>
    <row r="759852" customHeight="1"/>
    <row r="759854" customHeight="1"/>
    <row r="759856" customHeight="1"/>
    <row r="759858" customHeight="1"/>
    <row r="759860" customHeight="1"/>
    <row r="759862" customHeight="1"/>
    <row r="759864" customHeight="1"/>
    <row r="759866" customHeight="1"/>
    <row r="759868" customHeight="1"/>
    <row r="759870" customHeight="1"/>
    <row r="759872" customHeight="1"/>
    <row r="759874" customHeight="1"/>
    <row r="759876" customHeight="1"/>
    <row r="759878" customHeight="1"/>
    <row r="759880" customHeight="1"/>
    <row r="759882" customHeight="1"/>
    <row r="759884" customHeight="1"/>
    <row r="759886" customHeight="1"/>
    <row r="759888" customHeight="1"/>
    <row r="759890" customHeight="1"/>
    <row r="759892" customHeight="1"/>
    <row r="759894" customHeight="1"/>
    <row r="759896" customHeight="1"/>
    <row r="759898" customHeight="1"/>
    <row r="759900" customHeight="1"/>
    <row r="759902" customHeight="1"/>
    <row r="759904" customHeight="1"/>
    <row r="759906" customHeight="1"/>
    <row r="759908" customHeight="1"/>
    <row r="759910" customHeight="1"/>
    <row r="759912" customHeight="1"/>
    <row r="759914" customHeight="1"/>
    <row r="759916" customHeight="1"/>
    <row r="759918" customHeight="1"/>
    <row r="759920" customHeight="1"/>
    <row r="759922" customHeight="1"/>
    <row r="759924" customHeight="1"/>
    <row r="759926" customHeight="1"/>
    <row r="759928" customHeight="1"/>
    <row r="759930" customHeight="1"/>
    <row r="759932" customHeight="1"/>
    <row r="759934" customHeight="1"/>
    <row r="759936" customHeight="1"/>
    <row r="759938" customHeight="1"/>
    <row r="759940" customHeight="1"/>
    <row r="759942" customHeight="1"/>
    <row r="759944" customHeight="1"/>
    <row r="759946" customHeight="1"/>
    <row r="759948" customHeight="1"/>
    <row r="759950" customHeight="1"/>
    <row r="759952" customHeight="1"/>
    <row r="759954" customHeight="1"/>
    <row r="759956" customHeight="1"/>
    <row r="759958" customHeight="1"/>
    <row r="759960" customHeight="1"/>
    <row r="759962" customHeight="1"/>
    <row r="759964" customHeight="1"/>
    <row r="759966" customHeight="1"/>
    <row r="759968" customHeight="1"/>
    <row r="759970" customHeight="1"/>
    <row r="759972" customHeight="1"/>
    <row r="759974" customHeight="1"/>
    <row r="759976" customHeight="1"/>
    <row r="759978" customHeight="1"/>
    <row r="759980" customHeight="1"/>
    <row r="759982" customHeight="1"/>
    <row r="759984" customHeight="1"/>
    <row r="759986" customHeight="1"/>
    <row r="759988" customHeight="1"/>
    <row r="759990" customHeight="1"/>
    <row r="759992" customHeight="1"/>
    <row r="759994" customHeight="1"/>
    <row r="759996" customHeight="1"/>
    <row r="759998" customHeight="1"/>
    <row r="760000" customHeight="1"/>
    <row r="760002" customHeight="1"/>
    <row r="760004" customHeight="1"/>
    <row r="760006" customHeight="1"/>
    <row r="760008" customHeight="1"/>
    <row r="760010" customHeight="1"/>
    <row r="760012" customHeight="1"/>
    <row r="760014" customHeight="1"/>
    <row r="760016" customHeight="1"/>
    <row r="760018" customHeight="1"/>
    <row r="760020" customHeight="1"/>
    <row r="760022" customHeight="1"/>
    <row r="760024" customHeight="1"/>
    <row r="760026" customHeight="1"/>
    <row r="760028" customHeight="1"/>
    <row r="760030" customHeight="1"/>
    <row r="760032" customHeight="1"/>
    <row r="760034" customHeight="1"/>
    <row r="760036" customHeight="1"/>
    <row r="760038" customHeight="1"/>
    <row r="760040" customHeight="1"/>
    <row r="760042" customHeight="1"/>
    <row r="760044" customHeight="1"/>
    <row r="760046" customHeight="1"/>
    <row r="760048" customHeight="1"/>
    <row r="760050" customHeight="1"/>
    <row r="760052" customHeight="1"/>
    <row r="760054" customHeight="1"/>
    <row r="760056" customHeight="1"/>
    <row r="760058" customHeight="1"/>
    <row r="760060" customHeight="1"/>
    <row r="760062" customHeight="1"/>
    <row r="760064" customHeight="1"/>
    <row r="760066" customHeight="1"/>
    <row r="760068" customHeight="1"/>
    <row r="760070" customHeight="1"/>
    <row r="760072" customHeight="1"/>
    <row r="760074" customHeight="1"/>
    <row r="760076" customHeight="1"/>
    <row r="760078" customHeight="1"/>
    <row r="760080" customHeight="1"/>
    <row r="760082" customHeight="1"/>
    <row r="760084" customHeight="1"/>
    <row r="760086" customHeight="1"/>
    <row r="760088" customHeight="1"/>
    <row r="760090" customHeight="1"/>
    <row r="760092" customHeight="1"/>
    <row r="760094" customHeight="1"/>
    <row r="760096" customHeight="1"/>
    <row r="760098" customHeight="1"/>
    <row r="760100" customHeight="1"/>
    <row r="760102" customHeight="1"/>
    <row r="760104" customHeight="1"/>
    <row r="760106" customHeight="1"/>
    <row r="760108" customHeight="1"/>
    <row r="760110" customHeight="1"/>
    <row r="760112" customHeight="1"/>
    <row r="760114" customHeight="1"/>
    <row r="760116" customHeight="1"/>
    <row r="760118" customHeight="1"/>
    <row r="760120" customHeight="1"/>
    <row r="760122" customHeight="1"/>
    <row r="760124" customHeight="1"/>
    <row r="760126" customHeight="1"/>
    <row r="760128" customHeight="1"/>
    <row r="760130" customHeight="1"/>
    <row r="760132" customHeight="1"/>
    <row r="760134" customHeight="1"/>
    <row r="760136" customHeight="1"/>
    <row r="760138" customHeight="1"/>
    <row r="760140" customHeight="1"/>
    <row r="760142" customHeight="1"/>
    <row r="760144" customHeight="1"/>
    <row r="760146" customHeight="1"/>
    <row r="760148" customHeight="1"/>
    <row r="760150" customHeight="1"/>
    <row r="760152" customHeight="1"/>
    <row r="760154" customHeight="1"/>
    <row r="760156" customHeight="1"/>
    <row r="760158" customHeight="1"/>
    <row r="760160" customHeight="1"/>
    <row r="760162" customHeight="1"/>
    <row r="760164" customHeight="1"/>
    <row r="760166" customHeight="1"/>
    <row r="760168" customHeight="1"/>
    <row r="760170" customHeight="1"/>
    <row r="760172" customHeight="1"/>
    <row r="760174" customHeight="1"/>
    <row r="760176" customHeight="1"/>
    <row r="760178" customHeight="1"/>
    <row r="760180" customHeight="1"/>
    <row r="760182" customHeight="1"/>
    <row r="760184" customHeight="1"/>
    <row r="760186" customHeight="1"/>
    <row r="760188" customHeight="1"/>
    <row r="760190" customHeight="1"/>
    <row r="760192" customHeight="1"/>
    <row r="760194" customHeight="1"/>
    <row r="760196" customHeight="1"/>
    <row r="760198" customHeight="1"/>
    <row r="760200" customHeight="1"/>
    <row r="760202" customHeight="1"/>
    <row r="760204" customHeight="1"/>
    <row r="760206" customHeight="1"/>
    <row r="760208" customHeight="1"/>
    <row r="760210" customHeight="1"/>
    <row r="760212" customHeight="1"/>
    <row r="760214" customHeight="1"/>
    <row r="760216" customHeight="1"/>
    <row r="760218" customHeight="1"/>
    <row r="760220" customHeight="1"/>
    <row r="760222" customHeight="1"/>
    <row r="760224" customHeight="1"/>
    <row r="760226" customHeight="1"/>
    <row r="760228" customHeight="1"/>
    <row r="760230" customHeight="1"/>
    <row r="760232" customHeight="1"/>
    <row r="760234" customHeight="1"/>
    <row r="760236" customHeight="1"/>
    <row r="760238" customHeight="1"/>
    <row r="760240" customHeight="1"/>
    <row r="760242" customHeight="1"/>
    <row r="760244" customHeight="1"/>
    <row r="760246" customHeight="1"/>
    <row r="760248" customHeight="1"/>
    <row r="760250" customHeight="1"/>
    <row r="760252" customHeight="1"/>
    <row r="760254" customHeight="1"/>
    <row r="760256" customHeight="1"/>
    <row r="760258" customHeight="1"/>
    <row r="760260" customHeight="1"/>
    <row r="760262" customHeight="1"/>
    <row r="760264" customHeight="1"/>
    <row r="760266" customHeight="1"/>
    <row r="760268" customHeight="1"/>
    <row r="760270" customHeight="1"/>
    <row r="760272" customHeight="1"/>
    <row r="760274" customHeight="1"/>
    <row r="760276" customHeight="1"/>
    <row r="760278" customHeight="1"/>
    <row r="760280" customHeight="1"/>
    <row r="760282" customHeight="1"/>
    <row r="760284" customHeight="1"/>
    <row r="760286" customHeight="1"/>
    <row r="760288" customHeight="1"/>
    <row r="760290" customHeight="1"/>
    <row r="760292" customHeight="1"/>
    <row r="760294" customHeight="1"/>
    <row r="760296" customHeight="1"/>
    <row r="760298" customHeight="1"/>
    <row r="760300" customHeight="1"/>
    <row r="760302" customHeight="1"/>
    <row r="760304" customHeight="1"/>
    <row r="760306" customHeight="1"/>
    <row r="760308" customHeight="1"/>
    <row r="760310" customHeight="1"/>
    <row r="760312" customHeight="1"/>
    <row r="760314" customHeight="1"/>
    <row r="760316" customHeight="1"/>
    <row r="760318" customHeight="1"/>
    <row r="760320" customHeight="1"/>
    <row r="760322" customHeight="1"/>
    <row r="760324" customHeight="1"/>
    <row r="760326" customHeight="1"/>
    <row r="760328" customHeight="1"/>
    <row r="760330" customHeight="1"/>
    <row r="760332" customHeight="1"/>
    <row r="760334" customHeight="1"/>
    <row r="760336" customHeight="1"/>
    <row r="760338" customHeight="1"/>
    <row r="760340" customHeight="1"/>
    <row r="760342" customHeight="1"/>
    <row r="760344" customHeight="1"/>
    <row r="760346" customHeight="1"/>
    <row r="760348" customHeight="1"/>
    <row r="760350" customHeight="1"/>
    <row r="760352" customHeight="1"/>
    <row r="760354" customHeight="1"/>
    <row r="760356" customHeight="1"/>
    <row r="760358" customHeight="1"/>
    <row r="760360" customHeight="1"/>
    <row r="760362" customHeight="1"/>
    <row r="760364" customHeight="1"/>
    <row r="760366" customHeight="1"/>
    <row r="760368" customHeight="1"/>
    <row r="760370" customHeight="1"/>
    <row r="760372" customHeight="1"/>
    <row r="760374" customHeight="1"/>
    <row r="760376" customHeight="1"/>
    <row r="760378" customHeight="1"/>
    <row r="760380" customHeight="1"/>
    <row r="760382" customHeight="1"/>
    <row r="760384" customHeight="1"/>
    <row r="760386" customHeight="1"/>
    <row r="760388" customHeight="1"/>
    <row r="760390" customHeight="1"/>
    <row r="760392" customHeight="1"/>
    <row r="760394" customHeight="1"/>
    <row r="760396" customHeight="1"/>
    <row r="760398" customHeight="1"/>
    <row r="760400" customHeight="1"/>
    <row r="760402" customHeight="1"/>
    <row r="760404" customHeight="1"/>
    <row r="760406" customHeight="1"/>
    <row r="760408" customHeight="1"/>
    <row r="760410" customHeight="1"/>
    <row r="760412" customHeight="1"/>
    <row r="760414" customHeight="1"/>
    <row r="760416" customHeight="1"/>
    <row r="760418" customHeight="1"/>
    <row r="760420" customHeight="1"/>
    <row r="760422" customHeight="1"/>
    <row r="760424" customHeight="1"/>
    <row r="760426" customHeight="1"/>
    <row r="760428" customHeight="1"/>
    <row r="760430" customHeight="1"/>
    <row r="760432" customHeight="1"/>
    <row r="760434" customHeight="1"/>
    <row r="760436" customHeight="1"/>
    <row r="760438" customHeight="1"/>
    <row r="760440" customHeight="1"/>
    <row r="760442" customHeight="1"/>
    <row r="760444" customHeight="1"/>
    <row r="760446" customHeight="1"/>
    <row r="760448" customHeight="1"/>
    <row r="760450" customHeight="1"/>
    <row r="760452" customHeight="1"/>
    <row r="760454" customHeight="1"/>
    <row r="760456" customHeight="1"/>
    <row r="760458" customHeight="1"/>
    <row r="760460" customHeight="1"/>
    <row r="760462" customHeight="1"/>
    <row r="760464" customHeight="1"/>
    <row r="760466" customHeight="1"/>
    <row r="760468" customHeight="1"/>
    <row r="760470" customHeight="1"/>
    <row r="760472" customHeight="1"/>
    <row r="760474" customHeight="1"/>
    <row r="760476" customHeight="1"/>
    <row r="760478" customHeight="1"/>
    <row r="760480" customHeight="1"/>
    <row r="760482" customHeight="1"/>
    <row r="760484" customHeight="1"/>
    <row r="760486" customHeight="1"/>
    <row r="760488" customHeight="1"/>
    <row r="760490" customHeight="1"/>
    <row r="760492" customHeight="1"/>
    <row r="760494" customHeight="1"/>
    <row r="760496" customHeight="1"/>
    <row r="760498" customHeight="1"/>
    <row r="760500" customHeight="1"/>
    <row r="760502" customHeight="1"/>
    <row r="760504" customHeight="1"/>
    <row r="760506" customHeight="1"/>
    <row r="760508" customHeight="1"/>
    <row r="760510" customHeight="1"/>
    <row r="760512" customHeight="1"/>
    <row r="760514" customHeight="1"/>
    <row r="760516" customHeight="1"/>
    <row r="760518" customHeight="1"/>
    <row r="760520" customHeight="1"/>
    <row r="760522" customHeight="1"/>
    <row r="760524" customHeight="1"/>
    <row r="760526" customHeight="1"/>
    <row r="760528" customHeight="1"/>
    <row r="760530" customHeight="1"/>
    <row r="760532" customHeight="1"/>
    <row r="760534" customHeight="1"/>
    <row r="760536" customHeight="1"/>
    <row r="760538" customHeight="1"/>
    <row r="760540" customHeight="1"/>
    <row r="760542" customHeight="1"/>
    <row r="760544" customHeight="1"/>
    <row r="760546" customHeight="1"/>
    <row r="760548" customHeight="1"/>
    <row r="760550" customHeight="1"/>
    <row r="760552" customHeight="1"/>
    <row r="760554" customHeight="1"/>
    <row r="760556" customHeight="1"/>
    <row r="760558" customHeight="1"/>
    <row r="760560" customHeight="1"/>
    <row r="760562" customHeight="1"/>
    <row r="760564" customHeight="1"/>
    <row r="760566" customHeight="1"/>
    <row r="760568" customHeight="1"/>
    <row r="760570" customHeight="1"/>
    <row r="760572" customHeight="1"/>
    <row r="760574" customHeight="1"/>
    <row r="760576" customHeight="1"/>
    <row r="760578" customHeight="1"/>
    <row r="760580" customHeight="1"/>
    <row r="760582" customHeight="1"/>
    <row r="760584" customHeight="1"/>
    <row r="760586" customHeight="1"/>
    <row r="760588" customHeight="1"/>
    <row r="760590" customHeight="1"/>
    <row r="760592" customHeight="1"/>
    <row r="760594" customHeight="1"/>
    <row r="760596" customHeight="1"/>
    <row r="760598" customHeight="1"/>
    <row r="760600" customHeight="1"/>
    <row r="760602" customHeight="1"/>
    <row r="760604" customHeight="1"/>
    <row r="760606" customHeight="1"/>
    <row r="760608" customHeight="1"/>
    <row r="760610" customHeight="1"/>
    <row r="760612" customHeight="1"/>
    <row r="760614" customHeight="1"/>
    <row r="760616" customHeight="1"/>
    <row r="760618" customHeight="1"/>
    <row r="760620" customHeight="1"/>
    <row r="760622" customHeight="1"/>
    <row r="760624" customHeight="1"/>
    <row r="760626" customHeight="1"/>
    <row r="760628" customHeight="1"/>
    <row r="760630" customHeight="1"/>
    <row r="760632" customHeight="1"/>
    <row r="760634" customHeight="1"/>
    <row r="760636" customHeight="1"/>
    <row r="760638" customHeight="1"/>
    <row r="760640" customHeight="1"/>
    <row r="760642" customHeight="1"/>
    <row r="760644" customHeight="1"/>
    <row r="760646" customHeight="1"/>
    <row r="760648" customHeight="1"/>
    <row r="760650" customHeight="1"/>
    <row r="760652" customHeight="1"/>
    <row r="760654" customHeight="1"/>
    <row r="760656" customHeight="1"/>
    <row r="760658" customHeight="1"/>
    <row r="760660" customHeight="1"/>
    <row r="760662" customHeight="1"/>
    <row r="760664" customHeight="1"/>
    <row r="760666" customHeight="1"/>
    <row r="760668" customHeight="1"/>
    <row r="760670" customHeight="1"/>
    <row r="760672" customHeight="1"/>
    <row r="760674" customHeight="1"/>
    <row r="760676" customHeight="1"/>
    <row r="760678" customHeight="1"/>
    <row r="760680" customHeight="1"/>
    <row r="760682" customHeight="1"/>
    <row r="760684" customHeight="1"/>
    <row r="760686" customHeight="1"/>
    <row r="760688" customHeight="1"/>
    <row r="760690" customHeight="1"/>
    <row r="760692" customHeight="1"/>
    <row r="760694" customHeight="1"/>
    <row r="760696" customHeight="1"/>
    <row r="760698" customHeight="1"/>
    <row r="760700" customHeight="1"/>
    <row r="760702" customHeight="1"/>
    <row r="760704" customHeight="1"/>
    <row r="760706" customHeight="1"/>
    <row r="760708" customHeight="1"/>
    <row r="760710" customHeight="1"/>
    <row r="760712" customHeight="1"/>
    <row r="760714" customHeight="1"/>
    <row r="760716" customHeight="1"/>
    <row r="760718" customHeight="1"/>
    <row r="760720" customHeight="1"/>
    <row r="760722" customHeight="1"/>
    <row r="760724" customHeight="1"/>
    <row r="760726" customHeight="1"/>
    <row r="760728" customHeight="1"/>
    <row r="760730" customHeight="1"/>
    <row r="760732" customHeight="1"/>
    <row r="760734" customHeight="1"/>
    <row r="760736" customHeight="1"/>
    <row r="760738" customHeight="1"/>
    <row r="760740" customHeight="1"/>
    <row r="760742" customHeight="1"/>
    <row r="760744" customHeight="1"/>
    <row r="760746" customHeight="1"/>
    <row r="760748" customHeight="1"/>
    <row r="760750" customHeight="1"/>
    <row r="760752" customHeight="1"/>
    <row r="760754" customHeight="1"/>
    <row r="760756" customHeight="1"/>
    <row r="760758" customHeight="1"/>
    <row r="760760" customHeight="1"/>
    <row r="760762" customHeight="1"/>
    <row r="760764" customHeight="1"/>
    <row r="760766" customHeight="1"/>
    <row r="760768" customHeight="1"/>
    <row r="760770" customHeight="1"/>
    <row r="760772" customHeight="1"/>
    <row r="760774" customHeight="1"/>
    <row r="760776" customHeight="1"/>
    <row r="760778" customHeight="1"/>
    <row r="760780" customHeight="1"/>
    <row r="760782" customHeight="1"/>
    <row r="760784" customHeight="1"/>
    <row r="760786" customHeight="1"/>
    <row r="760788" customHeight="1"/>
    <row r="760790" customHeight="1"/>
    <row r="760792" customHeight="1"/>
    <row r="760794" customHeight="1"/>
    <row r="760796" customHeight="1"/>
    <row r="760798" customHeight="1"/>
    <row r="760800" customHeight="1"/>
    <row r="760802" customHeight="1"/>
    <row r="760804" customHeight="1"/>
    <row r="760806" customHeight="1"/>
    <row r="760808" customHeight="1"/>
    <row r="760810" customHeight="1"/>
    <row r="760812" customHeight="1"/>
    <row r="760814" customHeight="1"/>
    <row r="760816" customHeight="1"/>
    <row r="760818" customHeight="1"/>
    <row r="760820" customHeight="1"/>
    <row r="760822" customHeight="1"/>
    <row r="760824" customHeight="1"/>
    <row r="760826" customHeight="1"/>
    <row r="760828" customHeight="1"/>
    <row r="760830" customHeight="1"/>
    <row r="760832" customHeight="1"/>
    <row r="760834" customHeight="1"/>
    <row r="760836" customHeight="1"/>
    <row r="760838" customHeight="1"/>
    <row r="760840" customHeight="1"/>
    <row r="760842" customHeight="1"/>
    <row r="760844" customHeight="1"/>
    <row r="760846" customHeight="1"/>
    <row r="760848" customHeight="1"/>
    <row r="760850" customHeight="1"/>
    <row r="760852" customHeight="1"/>
    <row r="760854" customHeight="1"/>
    <row r="760856" customHeight="1"/>
    <row r="760858" customHeight="1"/>
    <row r="760860" customHeight="1"/>
    <row r="760862" customHeight="1"/>
    <row r="760864" customHeight="1"/>
    <row r="760866" customHeight="1"/>
    <row r="760868" customHeight="1"/>
    <row r="760870" customHeight="1"/>
    <row r="760872" customHeight="1"/>
    <row r="760874" customHeight="1"/>
    <row r="760876" customHeight="1"/>
    <row r="760878" customHeight="1"/>
    <row r="760880" customHeight="1"/>
    <row r="760882" customHeight="1"/>
    <row r="760884" customHeight="1"/>
    <row r="760886" customHeight="1"/>
    <row r="760888" customHeight="1"/>
    <row r="760890" customHeight="1"/>
    <row r="760892" customHeight="1"/>
    <row r="760894" customHeight="1"/>
    <row r="760896" customHeight="1"/>
    <row r="760898" customHeight="1"/>
    <row r="760900" customHeight="1"/>
    <row r="760902" customHeight="1"/>
    <row r="760904" customHeight="1"/>
    <row r="760906" customHeight="1"/>
    <row r="760908" customHeight="1"/>
    <row r="760910" customHeight="1"/>
    <row r="760912" customHeight="1"/>
    <row r="760914" customHeight="1"/>
    <row r="760916" customHeight="1"/>
    <row r="760918" customHeight="1"/>
    <row r="760920" customHeight="1"/>
    <row r="760922" customHeight="1"/>
    <row r="760924" customHeight="1"/>
    <row r="760926" customHeight="1"/>
    <row r="760928" customHeight="1"/>
    <row r="760930" customHeight="1"/>
    <row r="760932" customHeight="1"/>
    <row r="760934" customHeight="1"/>
    <row r="760936" customHeight="1"/>
    <row r="760938" customHeight="1"/>
    <row r="760940" customHeight="1"/>
    <row r="760942" customHeight="1"/>
    <row r="760944" customHeight="1"/>
    <row r="760946" customHeight="1"/>
    <row r="760948" customHeight="1"/>
    <row r="760950" customHeight="1"/>
    <row r="760952" customHeight="1"/>
    <row r="760954" customHeight="1"/>
    <row r="760956" customHeight="1"/>
    <row r="760958" customHeight="1"/>
    <row r="760960" customHeight="1"/>
    <row r="760962" customHeight="1"/>
    <row r="760964" customHeight="1"/>
    <row r="760966" customHeight="1"/>
    <row r="760968" customHeight="1"/>
    <row r="760970" customHeight="1"/>
    <row r="760972" customHeight="1"/>
    <row r="760974" customHeight="1"/>
    <row r="760976" customHeight="1"/>
    <row r="760978" customHeight="1"/>
    <row r="760980" customHeight="1"/>
    <row r="760982" customHeight="1"/>
    <row r="760984" customHeight="1"/>
    <row r="760986" customHeight="1"/>
    <row r="760988" customHeight="1"/>
    <row r="760990" customHeight="1"/>
    <row r="760992" customHeight="1"/>
    <row r="760994" customHeight="1"/>
    <row r="760996" customHeight="1"/>
    <row r="760998" customHeight="1"/>
    <row r="761000" customHeight="1"/>
    <row r="761002" customHeight="1"/>
    <row r="761004" customHeight="1"/>
    <row r="761006" customHeight="1"/>
    <row r="761008" customHeight="1"/>
    <row r="761010" customHeight="1"/>
    <row r="761012" customHeight="1"/>
    <row r="761014" customHeight="1"/>
    <row r="761016" customHeight="1"/>
    <row r="761018" customHeight="1"/>
    <row r="761020" customHeight="1"/>
    <row r="761022" customHeight="1"/>
    <row r="761024" customHeight="1"/>
    <row r="761026" customHeight="1"/>
    <row r="761028" customHeight="1"/>
    <row r="761030" customHeight="1"/>
    <row r="761032" customHeight="1"/>
    <row r="761034" customHeight="1"/>
    <row r="761036" customHeight="1"/>
    <row r="761038" customHeight="1"/>
    <row r="761040" customHeight="1"/>
    <row r="761042" customHeight="1"/>
    <row r="761044" customHeight="1"/>
    <row r="761046" customHeight="1"/>
    <row r="761048" customHeight="1"/>
    <row r="761050" customHeight="1"/>
    <row r="761052" customHeight="1"/>
    <row r="761054" customHeight="1"/>
    <row r="761056" customHeight="1"/>
    <row r="761058" customHeight="1"/>
    <row r="761060" customHeight="1"/>
    <row r="761062" customHeight="1"/>
    <row r="761064" customHeight="1"/>
    <row r="761066" customHeight="1"/>
    <row r="761068" customHeight="1"/>
    <row r="761070" customHeight="1"/>
    <row r="761072" customHeight="1"/>
    <row r="761074" customHeight="1"/>
    <row r="761076" customHeight="1"/>
    <row r="761078" customHeight="1"/>
    <row r="761080" customHeight="1"/>
    <row r="761082" customHeight="1"/>
    <row r="761084" customHeight="1"/>
    <row r="761086" customHeight="1"/>
    <row r="761088" customHeight="1"/>
    <row r="761090" customHeight="1"/>
    <row r="761092" customHeight="1"/>
    <row r="761094" customHeight="1"/>
    <row r="761096" customHeight="1"/>
    <row r="761098" customHeight="1"/>
    <row r="761100" customHeight="1"/>
    <row r="761102" customHeight="1"/>
    <row r="761104" customHeight="1"/>
    <row r="761106" customHeight="1"/>
    <row r="761108" customHeight="1"/>
    <row r="761110" customHeight="1"/>
    <row r="761112" customHeight="1"/>
    <row r="761114" customHeight="1"/>
    <row r="761116" customHeight="1"/>
    <row r="761118" customHeight="1"/>
    <row r="761120" customHeight="1"/>
    <row r="761122" customHeight="1"/>
    <row r="761124" customHeight="1"/>
    <row r="761126" customHeight="1"/>
    <row r="761128" customHeight="1"/>
    <row r="761130" customHeight="1"/>
    <row r="761132" customHeight="1"/>
    <row r="761134" customHeight="1"/>
    <row r="761136" customHeight="1"/>
    <row r="761138" customHeight="1"/>
    <row r="761140" customHeight="1"/>
    <row r="761142" customHeight="1"/>
    <row r="761144" customHeight="1"/>
    <row r="761146" customHeight="1"/>
    <row r="761148" customHeight="1"/>
    <row r="761150" customHeight="1"/>
    <row r="761152" customHeight="1"/>
    <row r="761154" customHeight="1"/>
    <row r="761156" customHeight="1"/>
    <row r="761158" customHeight="1"/>
    <row r="761160" customHeight="1"/>
    <row r="761162" customHeight="1"/>
    <row r="761164" customHeight="1"/>
    <row r="761166" customHeight="1"/>
    <row r="761168" customHeight="1"/>
    <row r="761170" customHeight="1"/>
    <row r="761172" customHeight="1"/>
    <row r="761174" customHeight="1"/>
    <row r="761176" customHeight="1"/>
    <row r="761178" customHeight="1"/>
    <row r="761180" customHeight="1"/>
    <row r="761182" customHeight="1"/>
    <row r="761184" customHeight="1"/>
    <row r="761186" customHeight="1"/>
    <row r="761188" customHeight="1"/>
    <row r="761190" customHeight="1"/>
    <row r="761192" customHeight="1"/>
    <row r="761194" customHeight="1"/>
    <row r="761196" customHeight="1"/>
    <row r="761198" customHeight="1"/>
    <row r="761200" customHeight="1"/>
    <row r="761202" customHeight="1"/>
    <row r="761204" customHeight="1"/>
    <row r="761206" customHeight="1"/>
    <row r="761208" customHeight="1"/>
    <row r="761210" customHeight="1"/>
    <row r="761212" customHeight="1"/>
    <row r="761214" customHeight="1"/>
    <row r="761216" customHeight="1"/>
    <row r="761218" customHeight="1"/>
    <row r="761220" customHeight="1"/>
    <row r="761222" customHeight="1"/>
    <row r="761224" customHeight="1"/>
    <row r="761226" customHeight="1"/>
    <row r="761228" customHeight="1"/>
    <row r="761230" customHeight="1"/>
    <row r="761232" customHeight="1"/>
    <row r="761234" customHeight="1"/>
    <row r="761236" customHeight="1"/>
    <row r="761238" customHeight="1"/>
    <row r="761240" customHeight="1"/>
    <row r="761242" customHeight="1"/>
    <row r="761244" customHeight="1"/>
    <row r="761246" customHeight="1"/>
    <row r="761248" customHeight="1"/>
    <row r="761250" customHeight="1"/>
    <row r="761252" customHeight="1"/>
    <row r="761254" customHeight="1"/>
    <row r="761256" customHeight="1"/>
    <row r="761258" customHeight="1"/>
    <row r="761260" customHeight="1"/>
    <row r="761262" customHeight="1"/>
    <row r="761264" customHeight="1"/>
    <row r="761266" customHeight="1"/>
    <row r="761268" customHeight="1"/>
    <row r="761270" customHeight="1"/>
    <row r="761272" customHeight="1"/>
    <row r="761274" customHeight="1"/>
    <row r="761276" customHeight="1"/>
    <row r="761278" customHeight="1"/>
    <row r="761280" customHeight="1"/>
    <row r="761282" customHeight="1"/>
    <row r="761284" customHeight="1"/>
    <row r="761286" customHeight="1"/>
    <row r="761288" customHeight="1"/>
    <row r="761290" customHeight="1"/>
    <row r="761292" customHeight="1"/>
    <row r="761294" customHeight="1"/>
    <row r="761296" customHeight="1"/>
    <row r="761298" customHeight="1"/>
    <row r="761300" customHeight="1"/>
    <row r="761302" customHeight="1"/>
    <row r="761304" customHeight="1"/>
    <row r="761306" customHeight="1"/>
    <row r="761308" customHeight="1"/>
    <row r="761310" customHeight="1"/>
    <row r="761312" customHeight="1"/>
    <row r="761314" customHeight="1"/>
    <row r="761316" customHeight="1"/>
    <row r="761318" customHeight="1"/>
    <row r="761320" customHeight="1"/>
    <row r="761322" customHeight="1"/>
    <row r="761324" customHeight="1"/>
    <row r="761326" customHeight="1"/>
    <row r="761328" customHeight="1"/>
    <row r="761330" customHeight="1"/>
    <row r="761332" customHeight="1"/>
    <row r="761334" customHeight="1"/>
    <row r="761336" customHeight="1"/>
    <row r="761338" customHeight="1"/>
    <row r="761340" customHeight="1"/>
    <row r="761342" customHeight="1"/>
    <row r="761344" customHeight="1"/>
    <row r="761346" customHeight="1"/>
    <row r="761348" customHeight="1"/>
    <row r="761350" customHeight="1"/>
    <row r="761352" customHeight="1"/>
    <row r="761354" customHeight="1"/>
    <row r="761356" customHeight="1"/>
    <row r="761358" customHeight="1"/>
    <row r="761360" customHeight="1"/>
    <row r="761362" customHeight="1"/>
    <row r="761364" customHeight="1"/>
    <row r="761366" customHeight="1"/>
    <row r="761368" customHeight="1"/>
    <row r="761370" customHeight="1"/>
    <row r="761372" customHeight="1"/>
    <row r="761374" customHeight="1"/>
    <row r="761376" customHeight="1"/>
    <row r="761378" customHeight="1"/>
    <row r="761380" customHeight="1"/>
    <row r="761382" customHeight="1"/>
    <row r="761384" customHeight="1"/>
    <row r="761386" customHeight="1"/>
    <row r="761388" customHeight="1"/>
    <row r="761390" customHeight="1"/>
    <row r="761392" customHeight="1"/>
    <row r="761394" customHeight="1"/>
    <row r="761396" customHeight="1"/>
    <row r="761398" customHeight="1"/>
    <row r="761400" customHeight="1"/>
    <row r="761402" customHeight="1"/>
    <row r="761404" customHeight="1"/>
    <row r="761406" customHeight="1"/>
    <row r="761408" customHeight="1"/>
    <row r="761410" customHeight="1"/>
    <row r="761412" customHeight="1"/>
    <row r="761414" customHeight="1"/>
    <row r="761416" customHeight="1"/>
    <row r="761418" customHeight="1"/>
    <row r="761420" customHeight="1"/>
    <row r="761422" customHeight="1"/>
    <row r="761424" customHeight="1"/>
    <row r="761426" customHeight="1"/>
    <row r="761428" customHeight="1"/>
    <row r="761430" customHeight="1"/>
    <row r="761432" customHeight="1"/>
    <row r="761434" customHeight="1"/>
    <row r="761436" customHeight="1"/>
    <row r="761438" customHeight="1"/>
    <row r="761440" customHeight="1"/>
    <row r="761442" customHeight="1"/>
    <row r="761444" customHeight="1"/>
    <row r="761446" customHeight="1"/>
    <row r="761448" customHeight="1"/>
    <row r="761450" customHeight="1"/>
    <row r="761452" customHeight="1"/>
    <row r="761454" customHeight="1"/>
    <row r="761456" customHeight="1"/>
    <row r="761458" customHeight="1"/>
    <row r="761460" customHeight="1"/>
    <row r="761462" customHeight="1"/>
    <row r="761464" customHeight="1"/>
    <row r="761466" customHeight="1"/>
    <row r="761468" customHeight="1"/>
    <row r="761470" customHeight="1"/>
    <row r="761472" customHeight="1"/>
    <row r="761474" customHeight="1"/>
    <row r="761476" customHeight="1"/>
    <row r="761478" customHeight="1"/>
    <row r="761480" customHeight="1"/>
    <row r="761482" customHeight="1"/>
    <row r="761484" customHeight="1"/>
    <row r="761486" customHeight="1"/>
    <row r="761488" customHeight="1"/>
    <row r="761490" customHeight="1"/>
    <row r="761492" customHeight="1"/>
    <row r="761494" customHeight="1"/>
    <row r="761496" customHeight="1"/>
    <row r="761498" customHeight="1"/>
    <row r="761500" customHeight="1"/>
    <row r="761502" customHeight="1"/>
    <row r="761504" customHeight="1"/>
    <row r="761506" customHeight="1"/>
    <row r="761508" customHeight="1"/>
    <row r="761510" customHeight="1"/>
    <row r="761512" customHeight="1"/>
    <row r="761514" customHeight="1"/>
    <row r="761516" customHeight="1"/>
    <row r="761518" customHeight="1"/>
    <row r="761520" customHeight="1"/>
    <row r="761522" customHeight="1"/>
    <row r="761524" customHeight="1"/>
    <row r="761526" customHeight="1"/>
    <row r="761528" customHeight="1"/>
    <row r="761530" customHeight="1"/>
    <row r="761532" customHeight="1"/>
    <row r="761534" customHeight="1"/>
    <row r="761536" customHeight="1"/>
    <row r="761538" customHeight="1"/>
    <row r="761540" customHeight="1"/>
    <row r="761542" customHeight="1"/>
    <row r="761544" customHeight="1"/>
    <row r="761546" customHeight="1"/>
    <row r="761548" customHeight="1"/>
    <row r="761550" customHeight="1"/>
    <row r="761552" customHeight="1"/>
    <row r="761554" customHeight="1"/>
    <row r="761556" customHeight="1"/>
    <row r="761558" customHeight="1"/>
    <row r="761560" customHeight="1"/>
    <row r="761562" customHeight="1"/>
    <row r="761564" customHeight="1"/>
    <row r="761566" customHeight="1"/>
    <row r="761568" customHeight="1"/>
    <row r="761570" customHeight="1"/>
    <row r="761572" customHeight="1"/>
    <row r="761574" customHeight="1"/>
    <row r="761576" customHeight="1"/>
    <row r="761578" customHeight="1"/>
    <row r="761580" customHeight="1"/>
    <row r="761582" customHeight="1"/>
    <row r="761584" customHeight="1"/>
    <row r="761586" customHeight="1"/>
    <row r="761588" customHeight="1"/>
    <row r="761590" customHeight="1"/>
    <row r="761592" customHeight="1"/>
    <row r="761594" customHeight="1"/>
    <row r="761596" customHeight="1"/>
    <row r="761598" customHeight="1"/>
    <row r="761600" customHeight="1"/>
    <row r="761602" customHeight="1"/>
    <row r="761604" customHeight="1"/>
    <row r="761606" customHeight="1"/>
    <row r="761608" customHeight="1"/>
    <row r="761610" customHeight="1"/>
    <row r="761612" customHeight="1"/>
    <row r="761614" customHeight="1"/>
    <row r="761616" customHeight="1"/>
    <row r="761618" customHeight="1"/>
    <row r="761620" customHeight="1"/>
    <row r="761622" customHeight="1"/>
    <row r="761624" customHeight="1"/>
    <row r="761626" customHeight="1"/>
    <row r="761628" customHeight="1"/>
    <row r="761630" customHeight="1"/>
    <row r="761632" customHeight="1"/>
    <row r="761634" customHeight="1"/>
    <row r="761636" customHeight="1"/>
    <row r="761638" customHeight="1"/>
    <row r="761640" customHeight="1"/>
    <row r="761642" customHeight="1"/>
    <row r="761644" customHeight="1"/>
    <row r="761646" customHeight="1"/>
    <row r="761648" customHeight="1"/>
    <row r="761650" customHeight="1"/>
    <row r="761652" customHeight="1"/>
    <row r="761654" customHeight="1"/>
    <row r="761656" customHeight="1"/>
    <row r="761658" customHeight="1"/>
    <row r="761660" customHeight="1"/>
    <row r="761662" customHeight="1"/>
    <row r="761664" customHeight="1"/>
    <row r="761666" customHeight="1"/>
    <row r="761668" customHeight="1"/>
    <row r="761670" customHeight="1"/>
    <row r="761672" customHeight="1"/>
    <row r="761674" customHeight="1"/>
    <row r="761676" customHeight="1"/>
    <row r="761678" customHeight="1"/>
    <row r="761680" customHeight="1"/>
    <row r="761682" customHeight="1"/>
    <row r="761684" customHeight="1"/>
    <row r="761686" customHeight="1"/>
    <row r="761688" customHeight="1"/>
    <row r="761690" customHeight="1"/>
    <row r="761692" customHeight="1"/>
    <row r="761694" customHeight="1"/>
    <row r="761696" customHeight="1"/>
    <row r="761698" customHeight="1"/>
    <row r="761700" customHeight="1"/>
    <row r="761702" customHeight="1"/>
    <row r="761704" customHeight="1"/>
    <row r="761706" customHeight="1"/>
    <row r="761708" customHeight="1"/>
    <row r="761710" customHeight="1"/>
    <row r="761712" customHeight="1"/>
    <row r="761714" customHeight="1"/>
    <row r="761716" customHeight="1"/>
    <row r="761718" customHeight="1"/>
    <row r="761720" customHeight="1"/>
    <row r="761722" customHeight="1"/>
    <row r="761724" customHeight="1"/>
    <row r="761726" customHeight="1"/>
    <row r="761728" customHeight="1"/>
    <row r="761730" customHeight="1"/>
    <row r="761732" customHeight="1"/>
    <row r="761734" customHeight="1"/>
    <row r="761736" customHeight="1"/>
    <row r="761738" customHeight="1"/>
    <row r="761740" customHeight="1"/>
    <row r="761742" customHeight="1"/>
    <row r="761744" customHeight="1"/>
    <row r="761746" customHeight="1"/>
    <row r="761748" customHeight="1"/>
    <row r="761750" customHeight="1"/>
    <row r="761752" customHeight="1"/>
    <row r="761754" customHeight="1"/>
    <row r="761756" customHeight="1"/>
    <row r="761758" customHeight="1"/>
    <row r="761760" customHeight="1"/>
    <row r="761762" customHeight="1"/>
    <row r="761764" customHeight="1"/>
    <row r="761766" customHeight="1"/>
    <row r="761768" customHeight="1"/>
    <row r="761770" customHeight="1"/>
    <row r="761772" customHeight="1"/>
    <row r="761774" customHeight="1"/>
    <row r="761776" customHeight="1"/>
    <row r="761778" customHeight="1"/>
    <row r="761780" customHeight="1"/>
    <row r="761782" customHeight="1"/>
    <row r="761784" customHeight="1"/>
    <row r="761786" customHeight="1"/>
    <row r="761788" customHeight="1"/>
    <row r="761790" customHeight="1"/>
    <row r="761792" customHeight="1"/>
    <row r="761794" customHeight="1"/>
    <row r="761796" customHeight="1"/>
    <row r="761798" customHeight="1"/>
    <row r="761800" customHeight="1"/>
    <row r="761802" customHeight="1"/>
    <row r="761804" customHeight="1"/>
    <row r="761806" customHeight="1"/>
    <row r="761808" customHeight="1"/>
    <row r="761810" customHeight="1"/>
    <row r="761812" customHeight="1"/>
    <row r="761814" customHeight="1"/>
    <row r="761816" customHeight="1"/>
    <row r="761818" customHeight="1"/>
    <row r="761820" customHeight="1"/>
    <row r="761822" customHeight="1"/>
    <row r="761824" customHeight="1"/>
    <row r="761826" customHeight="1"/>
    <row r="761828" customHeight="1"/>
    <row r="761830" customHeight="1"/>
    <row r="761832" customHeight="1"/>
    <row r="761834" customHeight="1"/>
    <row r="761836" customHeight="1"/>
    <row r="761838" customHeight="1"/>
    <row r="761840" customHeight="1"/>
    <row r="761842" customHeight="1"/>
    <row r="761844" customHeight="1"/>
    <row r="761846" customHeight="1"/>
    <row r="761848" customHeight="1"/>
    <row r="761850" customHeight="1"/>
    <row r="761852" customHeight="1"/>
    <row r="761854" customHeight="1"/>
    <row r="761856" customHeight="1"/>
    <row r="761858" customHeight="1"/>
    <row r="761860" customHeight="1"/>
    <row r="761862" customHeight="1"/>
    <row r="761864" customHeight="1"/>
    <row r="761866" customHeight="1"/>
    <row r="761868" customHeight="1"/>
    <row r="761870" customHeight="1"/>
    <row r="761872" customHeight="1"/>
    <row r="761874" customHeight="1"/>
    <row r="761876" customHeight="1"/>
    <row r="761878" customHeight="1"/>
    <row r="761880" customHeight="1"/>
    <row r="761882" customHeight="1"/>
    <row r="761884" customHeight="1"/>
    <row r="761886" customHeight="1"/>
    <row r="761888" customHeight="1"/>
    <row r="761890" customHeight="1"/>
    <row r="761892" customHeight="1"/>
    <row r="761894" customHeight="1"/>
    <row r="761896" customHeight="1"/>
    <row r="761898" customHeight="1"/>
    <row r="761900" customHeight="1"/>
    <row r="761902" customHeight="1"/>
    <row r="761904" customHeight="1"/>
    <row r="761906" customHeight="1"/>
    <row r="761908" customHeight="1"/>
    <row r="761910" customHeight="1"/>
    <row r="761912" customHeight="1"/>
    <row r="761914" customHeight="1"/>
    <row r="761916" customHeight="1"/>
    <row r="761918" customHeight="1"/>
    <row r="761920" customHeight="1"/>
    <row r="761922" customHeight="1"/>
    <row r="761924" customHeight="1"/>
    <row r="761926" customHeight="1"/>
    <row r="761928" customHeight="1"/>
    <row r="761930" customHeight="1"/>
    <row r="761932" customHeight="1"/>
    <row r="761934" customHeight="1"/>
    <row r="761936" customHeight="1"/>
    <row r="761938" customHeight="1"/>
    <row r="761940" customHeight="1"/>
    <row r="761942" customHeight="1"/>
    <row r="761944" customHeight="1"/>
    <row r="761946" customHeight="1"/>
    <row r="761948" customHeight="1"/>
    <row r="761950" customHeight="1"/>
    <row r="761952" customHeight="1"/>
    <row r="761954" customHeight="1"/>
    <row r="761956" customHeight="1"/>
    <row r="761958" customHeight="1"/>
    <row r="761960" customHeight="1"/>
    <row r="761962" customHeight="1"/>
    <row r="761964" customHeight="1"/>
    <row r="761966" customHeight="1"/>
    <row r="761968" customHeight="1"/>
    <row r="761970" customHeight="1"/>
    <row r="761972" customHeight="1"/>
    <row r="761974" customHeight="1"/>
    <row r="761976" customHeight="1"/>
    <row r="761978" customHeight="1"/>
    <row r="761980" customHeight="1"/>
    <row r="761982" customHeight="1"/>
    <row r="761984" customHeight="1"/>
    <row r="761986" customHeight="1"/>
    <row r="761988" customHeight="1"/>
    <row r="761990" customHeight="1"/>
    <row r="761992" customHeight="1"/>
    <row r="761994" customHeight="1"/>
    <row r="761996" customHeight="1"/>
    <row r="761998" customHeight="1"/>
    <row r="762000" customHeight="1"/>
    <row r="762002" customHeight="1"/>
    <row r="762004" customHeight="1"/>
    <row r="762006" customHeight="1"/>
    <row r="762008" customHeight="1"/>
    <row r="762010" customHeight="1"/>
    <row r="762012" customHeight="1"/>
    <row r="762014" customHeight="1"/>
    <row r="762016" customHeight="1"/>
    <row r="762018" customHeight="1"/>
    <row r="762020" customHeight="1"/>
    <row r="762022" customHeight="1"/>
    <row r="762024" customHeight="1"/>
    <row r="762026" customHeight="1"/>
    <row r="762028" customHeight="1"/>
    <row r="762030" customHeight="1"/>
    <row r="762032" customHeight="1"/>
    <row r="762034" customHeight="1"/>
    <row r="762036" customHeight="1"/>
    <row r="762038" customHeight="1"/>
    <row r="762040" customHeight="1"/>
    <row r="762042" customHeight="1"/>
    <row r="762044" customHeight="1"/>
    <row r="762046" customHeight="1"/>
    <row r="762048" customHeight="1"/>
    <row r="762050" customHeight="1"/>
    <row r="762052" customHeight="1"/>
    <row r="762054" customHeight="1"/>
    <row r="762056" customHeight="1"/>
    <row r="762058" customHeight="1"/>
    <row r="762060" customHeight="1"/>
    <row r="762062" customHeight="1"/>
    <row r="762064" customHeight="1"/>
    <row r="762066" customHeight="1"/>
    <row r="762068" customHeight="1"/>
    <row r="762070" customHeight="1"/>
    <row r="762072" customHeight="1"/>
    <row r="762074" customHeight="1"/>
    <row r="762076" customHeight="1"/>
    <row r="762078" customHeight="1"/>
    <row r="762080" customHeight="1"/>
    <row r="762082" customHeight="1"/>
    <row r="762084" customHeight="1"/>
    <row r="762086" customHeight="1"/>
    <row r="762088" customHeight="1"/>
    <row r="762090" customHeight="1"/>
    <row r="762092" customHeight="1"/>
    <row r="762094" customHeight="1"/>
    <row r="762096" customHeight="1"/>
    <row r="762098" customHeight="1"/>
    <row r="762100" customHeight="1"/>
    <row r="762102" customHeight="1"/>
    <row r="762104" customHeight="1"/>
    <row r="762106" customHeight="1"/>
    <row r="762108" customHeight="1"/>
    <row r="762110" customHeight="1"/>
    <row r="762112" customHeight="1"/>
    <row r="762114" customHeight="1"/>
    <row r="762116" customHeight="1"/>
    <row r="762118" customHeight="1"/>
    <row r="762120" customHeight="1"/>
    <row r="762122" customHeight="1"/>
    <row r="762124" customHeight="1"/>
    <row r="762126" customHeight="1"/>
    <row r="762128" customHeight="1"/>
    <row r="762130" customHeight="1"/>
    <row r="762132" customHeight="1"/>
    <row r="762134" customHeight="1"/>
    <row r="762136" customHeight="1"/>
    <row r="762138" customHeight="1"/>
    <row r="762140" customHeight="1"/>
    <row r="762142" customHeight="1"/>
    <row r="762144" customHeight="1"/>
    <row r="762146" customHeight="1"/>
    <row r="762148" customHeight="1"/>
    <row r="762150" customHeight="1"/>
    <row r="762152" customHeight="1"/>
    <row r="762154" customHeight="1"/>
    <row r="762156" customHeight="1"/>
    <row r="762158" customHeight="1"/>
    <row r="762160" customHeight="1"/>
    <row r="762162" customHeight="1"/>
    <row r="762164" customHeight="1"/>
    <row r="762166" customHeight="1"/>
    <row r="762168" customHeight="1"/>
    <row r="762170" customHeight="1"/>
    <row r="762172" customHeight="1"/>
    <row r="762174" customHeight="1"/>
    <row r="762176" customHeight="1"/>
    <row r="762178" customHeight="1"/>
    <row r="762180" customHeight="1"/>
    <row r="762182" customHeight="1"/>
    <row r="762184" customHeight="1"/>
    <row r="762186" customHeight="1"/>
    <row r="762188" customHeight="1"/>
    <row r="762190" customHeight="1"/>
    <row r="762192" customHeight="1"/>
    <row r="762194" customHeight="1"/>
    <row r="762196" customHeight="1"/>
    <row r="762198" customHeight="1"/>
    <row r="762200" customHeight="1"/>
    <row r="762202" customHeight="1"/>
    <row r="762204" customHeight="1"/>
    <row r="762206" customHeight="1"/>
    <row r="762208" customHeight="1"/>
    <row r="762210" customHeight="1"/>
    <row r="762212" customHeight="1"/>
    <row r="762214" customHeight="1"/>
    <row r="762216" customHeight="1"/>
    <row r="762218" customHeight="1"/>
    <row r="762220" customHeight="1"/>
    <row r="762222" customHeight="1"/>
    <row r="762224" customHeight="1"/>
    <row r="762226" customHeight="1"/>
    <row r="762228" customHeight="1"/>
    <row r="762230" customHeight="1"/>
    <row r="762232" customHeight="1"/>
    <row r="762234" customHeight="1"/>
    <row r="762236" customHeight="1"/>
    <row r="762238" customHeight="1"/>
    <row r="762240" customHeight="1"/>
    <row r="762242" customHeight="1"/>
    <row r="762244" customHeight="1"/>
    <row r="762246" customHeight="1"/>
    <row r="762248" customHeight="1"/>
    <row r="762250" customHeight="1"/>
    <row r="762252" customHeight="1"/>
    <row r="762254" customHeight="1"/>
    <row r="762256" customHeight="1"/>
    <row r="762258" customHeight="1"/>
    <row r="762260" customHeight="1"/>
    <row r="762262" customHeight="1"/>
    <row r="762264" customHeight="1"/>
    <row r="762266" customHeight="1"/>
    <row r="762268" customHeight="1"/>
    <row r="762270" customHeight="1"/>
    <row r="762272" customHeight="1"/>
    <row r="762274" customHeight="1"/>
    <row r="762276" customHeight="1"/>
    <row r="762278" customHeight="1"/>
    <row r="762280" customHeight="1"/>
    <row r="762282" customHeight="1"/>
    <row r="762284" customHeight="1"/>
    <row r="762286" customHeight="1"/>
    <row r="762288" customHeight="1"/>
    <row r="762290" customHeight="1"/>
    <row r="762292" customHeight="1"/>
    <row r="762294" customHeight="1"/>
    <row r="762296" customHeight="1"/>
    <row r="762298" customHeight="1"/>
    <row r="762300" customHeight="1"/>
    <row r="762302" customHeight="1"/>
    <row r="762304" customHeight="1"/>
    <row r="762306" customHeight="1"/>
    <row r="762308" customHeight="1"/>
    <row r="762310" customHeight="1"/>
    <row r="762312" customHeight="1"/>
    <row r="762314" customHeight="1"/>
    <row r="762316" customHeight="1"/>
    <row r="762318" customHeight="1"/>
    <row r="762320" customHeight="1"/>
    <row r="762322" customHeight="1"/>
    <row r="762324" customHeight="1"/>
    <row r="762326" customHeight="1"/>
    <row r="762328" customHeight="1"/>
    <row r="762330" customHeight="1"/>
    <row r="762332" customHeight="1"/>
    <row r="762334" customHeight="1"/>
    <row r="762336" customHeight="1"/>
    <row r="762338" customHeight="1"/>
    <row r="762340" customHeight="1"/>
    <row r="762342" customHeight="1"/>
    <row r="762344" customHeight="1"/>
    <row r="762346" customHeight="1"/>
    <row r="762348" customHeight="1"/>
    <row r="762350" customHeight="1"/>
    <row r="762352" customHeight="1"/>
    <row r="762354" customHeight="1"/>
    <row r="762356" customHeight="1"/>
    <row r="762358" customHeight="1"/>
    <row r="762360" customHeight="1"/>
    <row r="762362" customHeight="1"/>
    <row r="762364" customHeight="1"/>
    <row r="762366" customHeight="1"/>
    <row r="762368" customHeight="1"/>
    <row r="762370" customHeight="1"/>
    <row r="762372" customHeight="1"/>
    <row r="762374" customHeight="1"/>
    <row r="762376" customHeight="1"/>
    <row r="762378" customHeight="1"/>
    <row r="762380" customHeight="1"/>
    <row r="762382" customHeight="1"/>
    <row r="762384" customHeight="1"/>
    <row r="762386" customHeight="1"/>
    <row r="762388" customHeight="1"/>
    <row r="762390" customHeight="1"/>
    <row r="762392" customHeight="1"/>
    <row r="762394" customHeight="1"/>
    <row r="762396" customHeight="1"/>
    <row r="762398" customHeight="1"/>
    <row r="762400" customHeight="1"/>
    <row r="762402" customHeight="1"/>
    <row r="762404" customHeight="1"/>
    <row r="762406" customHeight="1"/>
    <row r="762408" customHeight="1"/>
    <row r="762410" customHeight="1"/>
    <row r="762412" customHeight="1"/>
    <row r="762414" customHeight="1"/>
    <row r="762416" customHeight="1"/>
    <row r="762418" customHeight="1"/>
    <row r="762420" customHeight="1"/>
    <row r="762422" customHeight="1"/>
    <row r="762424" customHeight="1"/>
    <row r="762426" customHeight="1"/>
    <row r="762428" customHeight="1"/>
    <row r="762430" customHeight="1"/>
    <row r="762432" customHeight="1"/>
    <row r="762434" customHeight="1"/>
    <row r="762436" customHeight="1"/>
    <row r="762438" customHeight="1"/>
    <row r="762440" customHeight="1"/>
    <row r="762442" customHeight="1"/>
    <row r="762444" customHeight="1"/>
    <row r="762446" customHeight="1"/>
    <row r="762448" customHeight="1"/>
    <row r="762450" customHeight="1"/>
    <row r="762452" customHeight="1"/>
    <row r="762454" customHeight="1"/>
    <row r="762456" customHeight="1"/>
    <row r="762458" customHeight="1"/>
    <row r="762460" customHeight="1"/>
    <row r="762462" customHeight="1"/>
    <row r="762464" customHeight="1"/>
    <row r="762466" customHeight="1"/>
    <row r="762468" customHeight="1"/>
    <row r="762470" customHeight="1"/>
    <row r="762472" customHeight="1"/>
    <row r="762474" customHeight="1"/>
    <row r="762476" customHeight="1"/>
    <row r="762478" customHeight="1"/>
    <row r="762480" customHeight="1"/>
    <row r="762482" customHeight="1"/>
    <row r="762484" customHeight="1"/>
    <row r="762486" customHeight="1"/>
    <row r="762488" customHeight="1"/>
    <row r="762490" customHeight="1"/>
    <row r="762492" customHeight="1"/>
    <row r="762494" customHeight="1"/>
    <row r="762496" customHeight="1"/>
    <row r="762498" customHeight="1"/>
    <row r="762500" customHeight="1"/>
    <row r="762502" customHeight="1"/>
    <row r="762504" customHeight="1"/>
    <row r="762506" customHeight="1"/>
    <row r="762508" customHeight="1"/>
    <row r="762510" customHeight="1"/>
    <row r="762512" customHeight="1"/>
    <row r="762514" customHeight="1"/>
    <row r="762516" customHeight="1"/>
    <row r="762518" customHeight="1"/>
    <row r="762520" customHeight="1"/>
    <row r="762522" customHeight="1"/>
    <row r="762524" customHeight="1"/>
    <row r="762526" customHeight="1"/>
    <row r="762528" customHeight="1"/>
    <row r="762530" customHeight="1"/>
    <row r="762532" customHeight="1"/>
    <row r="762534" customHeight="1"/>
    <row r="762536" customHeight="1"/>
    <row r="762538" customHeight="1"/>
    <row r="762540" customHeight="1"/>
    <row r="762542" customHeight="1"/>
    <row r="762544" customHeight="1"/>
    <row r="762546" customHeight="1"/>
    <row r="762548" customHeight="1"/>
    <row r="762550" customHeight="1"/>
    <row r="762552" customHeight="1"/>
    <row r="762554" customHeight="1"/>
    <row r="762556" customHeight="1"/>
    <row r="762558" customHeight="1"/>
    <row r="762560" customHeight="1"/>
    <row r="762562" customHeight="1"/>
    <row r="762564" customHeight="1"/>
    <row r="762566" customHeight="1"/>
    <row r="762568" customHeight="1"/>
    <row r="762570" customHeight="1"/>
    <row r="762572" customHeight="1"/>
    <row r="762574" customHeight="1"/>
    <row r="762576" customHeight="1"/>
    <row r="762578" customHeight="1"/>
    <row r="762580" customHeight="1"/>
    <row r="762582" customHeight="1"/>
    <row r="762584" customHeight="1"/>
    <row r="762586" customHeight="1"/>
    <row r="762588" customHeight="1"/>
    <row r="762590" customHeight="1"/>
    <row r="762592" customHeight="1"/>
    <row r="762594" customHeight="1"/>
    <row r="762596" customHeight="1"/>
    <row r="762598" customHeight="1"/>
    <row r="762600" customHeight="1"/>
    <row r="762602" customHeight="1"/>
    <row r="762604" customHeight="1"/>
    <row r="762606" customHeight="1"/>
    <row r="762608" customHeight="1"/>
    <row r="762610" customHeight="1"/>
    <row r="762612" customHeight="1"/>
    <row r="762614" customHeight="1"/>
    <row r="762616" customHeight="1"/>
    <row r="762618" customHeight="1"/>
    <row r="762620" customHeight="1"/>
    <row r="762622" customHeight="1"/>
    <row r="762624" customHeight="1"/>
    <row r="762626" customHeight="1"/>
    <row r="762628" customHeight="1"/>
    <row r="762630" customHeight="1"/>
    <row r="762632" customHeight="1"/>
    <row r="762634" customHeight="1"/>
    <row r="762636" customHeight="1"/>
    <row r="762638" customHeight="1"/>
    <row r="762640" customHeight="1"/>
    <row r="762642" customHeight="1"/>
    <row r="762644" customHeight="1"/>
    <row r="762646" customHeight="1"/>
    <row r="762648" customHeight="1"/>
    <row r="762650" customHeight="1"/>
    <row r="762652" customHeight="1"/>
    <row r="762654" customHeight="1"/>
    <row r="762656" customHeight="1"/>
    <row r="762658" customHeight="1"/>
    <row r="762660" customHeight="1"/>
    <row r="762662" customHeight="1"/>
    <row r="762664" customHeight="1"/>
    <row r="762666" customHeight="1"/>
    <row r="762668" customHeight="1"/>
    <row r="762670" customHeight="1"/>
    <row r="762672" customHeight="1"/>
    <row r="762674" customHeight="1"/>
    <row r="762676" customHeight="1"/>
    <row r="762678" customHeight="1"/>
    <row r="762680" customHeight="1"/>
    <row r="762682" customHeight="1"/>
    <row r="762684" customHeight="1"/>
    <row r="762686" customHeight="1"/>
    <row r="762688" customHeight="1"/>
    <row r="762690" customHeight="1"/>
    <row r="762692" customHeight="1"/>
    <row r="762694" customHeight="1"/>
    <row r="762696" customHeight="1"/>
    <row r="762698" customHeight="1"/>
    <row r="762700" customHeight="1"/>
    <row r="762702" customHeight="1"/>
    <row r="762704" customHeight="1"/>
    <row r="762706" customHeight="1"/>
    <row r="762708" customHeight="1"/>
    <row r="762710" customHeight="1"/>
    <row r="762712" customHeight="1"/>
    <row r="762714" customHeight="1"/>
    <row r="762716" customHeight="1"/>
    <row r="762718" customHeight="1"/>
    <row r="762720" customHeight="1"/>
    <row r="762722" customHeight="1"/>
    <row r="762724" customHeight="1"/>
    <row r="762726" customHeight="1"/>
    <row r="762728" customHeight="1"/>
    <row r="762730" customHeight="1"/>
    <row r="762732" customHeight="1"/>
    <row r="762734" customHeight="1"/>
    <row r="762736" customHeight="1"/>
    <row r="762738" customHeight="1"/>
    <row r="762740" customHeight="1"/>
    <row r="762742" customHeight="1"/>
    <row r="762744" customHeight="1"/>
    <row r="762746" customHeight="1"/>
    <row r="762748" customHeight="1"/>
    <row r="762750" customHeight="1"/>
    <row r="762752" customHeight="1"/>
    <row r="762754" customHeight="1"/>
    <row r="762756" customHeight="1"/>
    <row r="762758" customHeight="1"/>
    <row r="762760" customHeight="1"/>
    <row r="762762" customHeight="1"/>
    <row r="762764" customHeight="1"/>
    <row r="762766" customHeight="1"/>
    <row r="762768" customHeight="1"/>
    <row r="762770" customHeight="1"/>
    <row r="762772" customHeight="1"/>
    <row r="762774" customHeight="1"/>
    <row r="762776" customHeight="1"/>
    <row r="762778" customHeight="1"/>
    <row r="762780" customHeight="1"/>
    <row r="762782" customHeight="1"/>
    <row r="762784" customHeight="1"/>
    <row r="762786" customHeight="1"/>
    <row r="762788" customHeight="1"/>
    <row r="762790" customHeight="1"/>
    <row r="762792" customHeight="1"/>
    <row r="762794" customHeight="1"/>
    <row r="762796" customHeight="1"/>
    <row r="762798" customHeight="1"/>
    <row r="762800" customHeight="1"/>
    <row r="762802" customHeight="1"/>
    <row r="762804" customHeight="1"/>
    <row r="762806" customHeight="1"/>
    <row r="762808" customHeight="1"/>
    <row r="762810" customHeight="1"/>
    <row r="762812" customHeight="1"/>
    <row r="762814" customHeight="1"/>
    <row r="762816" customHeight="1"/>
    <row r="762818" customHeight="1"/>
    <row r="762820" customHeight="1"/>
    <row r="762822" customHeight="1"/>
    <row r="762824" customHeight="1"/>
    <row r="762826" customHeight="1"/>
    <row r="762828" customHeight="1"/>
    <row r="762830" customHeight="1"/>
    <row r="762832" customHeight="1"/>
    <row r="762834" customHeight="1"/>
    <row r="762836" customHeight="1"/>
    <row r="762838" customHeight="1"/>
    <row r="762840" customHeight="1"/>
    <row r="762842" customHeight="1"/>
    <row r="762844" customHeight="1"/>
    <row r="762846" customHeight="1"/>
    <row r="762848" customHeight="1"/>
    <row r="762850" customHeight="1"/>
    <row r="762852" customHeight="1"/>
    <row r="762854" customHeight="1"/>
    <row r="762856" customHeight="1"/>
    <row r="762858" customHeight="1"/>
    <row r="762860" customHeight="1"/>
    <row r="762862" customHeight="1"/>
    <row r="762864" customHeight="1"/>
    <row r="762866" customHeight="1"/>
    <row r="762868" customHeight="1"/>
    <row r="762870" customHeight="1"/>
    <row r="762872" customHeight="1"/>
    <row r="762874" customHeight="1"/>
    <row r="762876" customHeight="1"/>
    <row r="762878" customHeight="1"/>
    <row r="762880" customHeight="1"/>
    <row r="762882" customHeight="1"/>
    <row r="762884" customHeight="1"/>
    <row r="762886" customHeight="1"/>
    <row r="762888" customHeight="1"/>
    <row r="762890" customHeight="1"/>
    <row r="762892" customHeight="1"/>
    <row r="762894" customHeight="1"/>
    <row r="762896" customHeight="1"/>
    <row r="762898" customHeight="1"/>
    <row r="762900" customHeight="1"/>
    <row r="762902" customHeight="1"/>
    <row r="762904" customHeight="1"/>
    <row r="762906" customHeight="1"/>
    <row r="762908" customHeight="1"/>
    <row r="762910" customHeight="1"/>
    <row r="762912" customHeight="1"/>
    <row r="762914" customHeight="1"/>
    <row r="762916" customHeight="1"/>
    <row r="762918" customHeight="1"/>
    <row r="762920" customHeight="1"/>
    <row r="762922" customHeight="1"/>
    <row r="762924" customHeight="1"/>
    <row r="762926" customHeight="1"/>
    <row r="762928" customHeight="1"/>
    <row r="762930" customHeight="1"/>
    <row r="762932" customHeight="1"/>
    <row r="762934" customHeight="1"/>
    <row r="762936" customHeight="1"/>
    <row r="762938" customHeight="1"/>
    <row r="762940" customHeight="1"/>
    <row r="762942" customHeight="1"/>
    <row r="762944" customHeight="1"/>
    <row r="762946" customHeight="1"/>
    <row r="762948" customHeight="1"/>
    <row r="762950" customHeight="1"/>
    <row r="762952" customHeight="1"/>
    <row r="762954" customHeight="1"/>
    <row r="762956" customHeight="1"/>
    <row r="762958" customHeight="1"/>
    <row r="762960" customHeight="1"/>
    <row r="762962" customHeight="1"/>
    <row r="762964" customHeight="1"/>
    <row r="762966" customHeight="1"/>
    <row r="762968" customHeight="1"/>
    <row r="762970" customHeight="1"/>
    <row r="762972" customHeight="1"/>
    <row r="762974" customHeight="1"/>
    <row r="762976" customHeight="1"/>
    <row r="762978" customHeight="1"/>
    <row r="762980" customHeight="1"/>
    <row r="762982" customHeight="1"/>
    <row r="762984" customHeight="1"/>
    <row r="762986" customHeight="1"/>
    <row r="762988" customHeight="1"/>
    <row r="762990" customHeight="1"/>
    <row r="762992" customHeight="1"/>
    <row r="762994" customHeight="1"/>
    <row r="762996" customHeight="1"/>
    <row r="762998" customHeight="1"/>
    <row r="763000" customHeight="1"/>
    <row r="763002" customHeight="1"/>
    <row r="763004" customHeight="1"/>
    <row r="763006" customHeight="1"/>
    <row r="763008" customHeight="1"/>
    <row r="763010" customHeight="1"/>
    <row r="763012" customHeight="1"/>
    <row r="763014" customHeight="1"/>
    <row r="763016" customHeight="1"/>
    <row r="763018" customHeight="1"/>
    <row r="763020" customHeight="1"/>
    <row r="763022" customHeight="1"/>
    <row r="763024" customHeight="1"/>
    <row r="763026" customHeight="1"/>
    <row r="763028" customHeight="1"/>
    <row r="763030" customHeight="1"/>
    <row r="763032" customHeight="1"/>
    <row r="763034" customHeight="1"/>
    <row r="763036" customHeight="1"/>
    <row r="763038" customHeight="1"/>
    <row r="763040" customHeight="1"/>
    <row r="763042" customHeight="1"/>
    <row r="763044" customHeight="1"/>
    <row r="763046" customHeight="1"/>
    <row r="763048" customHeight="1"/>
    <row r="763050" customHeight="1"/>
    <row r="763052" customHeight="1"/>
    <row r="763054" customHeight="1"/>
    <row r="763056" customHeight="1"/>
    <row r="763058" customHeight="1"/>
    <row r="763060" customHeight="1"/>
    <row r="763062" customHeight="1"/>
    <row r="763064" customHeight="1"/>
    <row r="763066" customHeight="1"/>
    <row r="763068" customHeight="1"/>
    <row r="763070" customHeight="1"/>
    <row r="763072" customHeight="1"/>
    <row r="763074" customHeight="1"/>
    <row r="763076" customHeight="1"/>
    <row r="763078" customHeight="1"/>
    <row r="763080" customHeight="1"/>
    <row r="763082" customHeight="1"/>
    <row r="763084" customHeight="1"/>
    <row r="763086" customHeight="1"/>
    <row r="763088" customHeight="1"/>
    <row r="763090" customHeight="1"/>
    <row r="763092" customHeight="1"/>
    <row r="763094" customHeight="1"/>
    <row r="763096" customHeight="1"/>
    <row r="763098" customHeight="1"/>
    <row r="763100" customHeight="1"/>
    <row r="763102" customHeight="1"/>
    <row r="763104" customHeight="1"/>
    <row r="763106" customHeight="1"/>
    <row r="763108" customHeight="1"/>
    <row r="763110" customHeight="1"/>
    <row r="763112" customHeight="1"/>
    <row r="763114" customHeight="1"/>
    <row r="763116" customHeight="1"/>
    <row r="763118" customHeight="1"/>
    <row r="763120" customHeight="1"/>
    <row r="763122" customHeight="1"/>
    <row r="763124" customHeight="1"/>
    <row r="763126" customHeight="1"/>
    <row r="763128" customHeight="1"/>
    <row r="763130" customHeight="1"/>
    <row r="763132" customHeight="1"/>
    <row r="763134" customHeight="1"/>
    <row r="763136" customHeight="1"/>
    <row r="763138" customHeight="1"/>
    <row r="763140" customHeight="1"/>
    <row r="763142" customHeight="1"/>
    <row r="763144" customHeight="1"/>
    <row r="763146" customHeight="1"/>
    <row r="763148" customHeight="1"/>
    <row r="763150" customHeight="1"/>
    <row r="763152" customHeight="1"/>
    <row r="763154" customHeight="1"/>
    <row r="763156" customHeight="1"/>
    <row r="763158" customHeight="1"/>
    <row r="763160" customHeight="1"/>
    <row r="763162" customHeight="1"/>
    <row r="763164" customHeight="1"/>
    <row r="763166" customHeight="1"/>
    <row r="763168" customHeight="1"/>
    <row r="763170" customHeight="1"/>
    <row r="763172" customHeight="1"/>
    <row r="763174" customHeight="1"/>
    <row r="763176" customHeight="1"/>
    <row r="763178" customHeight="1"/>
    <row r="763180" customHeight="1"/>
    <row r="763182" customHeight="1"/>
    <row r="763184" customHeight="1"/>
    <row r="763186" customHeight="1"/>
    <row r="763188" customHeight="1"/>
    <row r="763190" customHeight="1"/>
    <row r="763192" customHeight="1"/>
    <row r="763194" customHeight="1"/>
    <row r="763196" customHeight="1"/>
    <row r="763198" customHeight="1"/>
    <row r="763200" customHeight="1"/>
    <row r="763202" customHeight="1"/>
    <row r="763204" customHeight="1"/>
    <row r="763206" customHeight="1"/>
    <row r="763208" customHeight="1"/>
    <row r="763210" customHeight="1"/>
    <row r="763212" customHeight="1"/>
    <row r="763214" customHeight="1"/>
    <row r="763216" customHeight="1"/>
    <row r="763218" customHeight="1"/>
    <row r="763220" customHeight="1"/>
    <row r="763222" customHeight="1"/>
    <row r="763224" customHeight="1"/>
    <row r="763226" customHeight="1"/>
    <row r="763228" customHeight="1"/>
    <row r="763230" customHeight="1"/>
    <row r="763232" customHeight="1"/>
    <row r="763234" customHeight="1"/>
    <row r="763236" customHeight="1"/>
    <row r="763238" customHeight="1"/>
    <row r="763240" customHeight="1"/>
    <row r="763242" customHeight="1"/>
    <row r="763244" customHeight="1"/>
    <row r="763246" customHeight="1"/>
    <row r="763248" customHeight="1"/>
    <row r="763250" customHeight="1"/>
    <row r="763252" customHeight="1"/>
    <row r="763254" customHeight="1"/>
    <row r="763256" customHeight="1"/>
    <row r="763258" customHeight="1"/>
    <row r="763260" customHeight="1"/>
    <row r="763262" customHeight="1"/>
    <row r="763264" customHeight="1"/>
    <row r="763266" customHeight="1"/>
    <row r="763268" customHeight="1"/>
    <row r="763270" customHeight="1"/>
    <row r="763272" customHeight="1"/>
    <row r="763274" customHeight="1"/>
    <row r="763276" customHeight="1"/>
    <row r="763278" customHeight="1"/>
    <row r="763280" customHeight="1"/>
    <row r="763282" customHeight="1"/>
    <row r="763284" customHeight="1"/>
    <row r="763286" customHeight="1"/>
    <row r="763288" customHeight="1"/>
    <row r="763290" customHeight="1"/>
    <row r="763292" customHeight="1"/>
    <row r="763294" customHeight="1"/>
    <row r="763296" customHeight="1"/>
    <row r="763298" customHeight="1"/>
    <row r="763300" customHeight="1"/>
    <row r="763302" customHeight="1"/>
    <row r="763304" customHeight="1"/>
    <row r="763306" customHeight="1"/>
    <row r="763308" customHeight="1"/>
    <row r="763310" customHeight="1"/>
    <row r="763312" customHeight="1"/>
    <row r="763314" customHeight="1"/>
    <row r="763316" customHeight="1"/>
    <row r="763318" customHeight="1"/>
    <row r="763320" customHeight="1"/>
    <row r="763322" customHeight="1"/>
    <row r="763324" customHeight="1"/>
    <row r="763326" customHeight="1"/>
    <row r="763328" customHeight="1"/>
    <row r="763330" customHeight="1"/>
    <row r="763332" customHeight="1"/>
    <row r="763334" customHeight="1"/>
    <row r="763336" customHeight="1"/>
    <row r="763338" customHeight="1"/>
    <row r="763340" customHeight="1"/>
    <row r="763342" customHeight="1"/>
    <row r="763344" customHeight="1"/>
    <row r="763346" customHeight="1"/>
    <row r="763348" customHeight="1"/>
    <row r="763350" customHeight="1"/>
    <row r="763352" customHeight="1"/>
    <row r="763354" customHeight="1"/>
    <row r="763356" customHeight="1"/>
    <row r="763358" customHeight="1"/>
    <row r="763360" customHeight="1"/>
    <row r="763362" customHeight="1"/>
    <row r="763364" customHeight="1"/>
    <row r="763366" customHeight="1"/>
    <row r="763368" customHeight="1"/>
    <row r="763370" customHeight="1"/>
    <row r="763372" customHeight="1"/>
    <row r="763374" customHeight="1"/>
    <row r="763376" customHeight="1"/>
    <row r="763378" customHeight="1"/>
    <row r="763380" customHeight="1"/>
    <row r="763382" customHeight="1"/>
    <row r="763384" customHeight="1"/>
    <row r="763386" customHeight="1"/>
    <row r="763388" customHeight="1"/>
    <row r="763390" customHeight="1"/>
    <row r="763392" customHeight="1"/>
    <row r="763394" customHeight="1"/>
    <row r="763396" customHeight="1"/>
    <row r="763398" customHeight="1"/>
    <row r="763400" customHeight="1"/>
    <row r="763402" customHeight="1"/>
    <row r="763404" customHeight="1"/>
    <row r="763406" customHeight="1"/>
    <row r="763408" customHeight="1"/>
    <row r="763410" customHeight="1"/>
    <row r="763412" customHeight="1"/>
    <row r="763414" customHeight="1"/>
    <row r="763416" customHeight="1"/>
    <row r="763418" customHeight="1"/>
    <row r="763420" customHeight="1"/>
    <row r="763422" customHeight="1"/>
    <row r="763424" customHeight="1"/>
    <row r="763426" customHeight="1"/>
    <row r="763428" customHeight="1"/>
    <row r="763430" customHeight="1"/>
    <row r="763432" customHeight="1"/>
    <row r="763434" customHeight="1"/>
    <row r="763436" customHeight="1"/>
    <row r="763438" customHeight="1"/>
    <row r="763440" customHeight="1"/>
    <row r="763442" customHeight="1"/>
    <row r="763444" customHeight="1"/>
    <row r="763446" customHeight="1"/>
    <row r="763448" customHeight="1"/>
    <row r="763450" customHeight="1"/>
    <row r="763452" customHeight="1"/>
    <row r="763454" customHeight="1"/>
    <row r="763456" customHeight="1"/>
    <row r="763458" customHeight="1"/>
    <row r="763460" customHeight="1"/>
    <row r="763462" customHeight="1"/>
    <row r="763464" customHeight="1"/>
    <row r="763466" customHeight="1"/>
    <row r="763468" customHeight="1"/>
    <row r="763470" customHeight="1"/>
    <row r="763472" customHeight="1"/>
    <row r="763474" customHeight="1"/>
    <row r="763476" customHeight="1"/>
    <row r="763478" customHeight="1"/>
    <row r="763480" customHeight="1"/>
    <row r="763482" customHeight="1"/>
    <row r="763484" customHeight="1"/>
    <row r="763486" customHeight="1"/>
    <row r="763488" customHeight="1"/>
    <row r="763490" customHeight="1"/>
    <row r="763492" customHeight="1"/>
    <row r="763494" customHeight="1"/>
    <row r="763496" customHeight="1"/>
    <row r="763498" customHeight="1"/>
    <row r="763500" customHeight="1"/>
    <row r="763502" customHeight="1"/>
    <row r="763504" customHeight="1"/>
    <row r="763506" customHeight="1"/>
    <row r="763508" customHeight="1"/>
    <row r="763510" customHeight="1"/>
    <row r="763512" customHeight="1"/>
    <row r="763514" customHeight="1"/>
    <row r="763516" customHeight="1"/>
    <row r="763518" customHeight="1"/>
    <row r="763520" customHeight="1"/>
    <row r="763522" customHeight="1"/>
    <row r="763524" customHeight="1"/>
    <row r="763526" customHeight="1"/>
    <row r="763528" customHeight="1"/>
    <row r="763530" customHeight="1"/>
    <row r="763532" customHeight="1"/>
    <row r="763534" customHeight="1"/>
    <row r="763536" customHeight="1"/>
    <row r="763538" customHeight="1"/>
    <row r="763540" customHeight="1"/>
    <row r="763542" customHeight="1"/>
    <row r="763544" customHeight="1"/>
    <row r="763546" customHeight="1"/>
    <row r="763548" customHeight="1"/>
    <row r="763550" customHeight="1"/>
    <row r="763552" customHeight="1"/>
    <row r="763554" customHeight="1"/>
    <row r="763556" customHeight="1"/>
    <row r="763558" customHeight="1"/>
    <row r="763560" customHeight="1"/>
    <row r="763562" customHeight="1"/>
    <row r="763564" customHeight="1"/>
    <row r="763566" customHeight="1"/>
    <row r="763568" customHeight="1"/>
    <row r="763570" customHeight="1"/>
    <row r="763572" customHeight="1"/>
    <row r="763574" customHeight="1"/>
    <row r="763576" customHeight="1"/>
    <row r="763578" customHeight="1"/>
    <row r="763580" customHeight="1"/>
    <row r="763582" customHeight="1"/>
    <row r="763584" customHeight="1"/>
    <row r="763586" customHeight="1"/>
    <row r="763588" customHeight="1"/>
    <row r="763590" customHeight="1"/>
    <row r="763592" customHeight="1"/>
    <row r="763594" customHeight="1"/>
    <row r="763596" customHeight="1"/>
    <row r="763598" customHeight="1"/>
    <row r="763600" customHeight="1"/>
    <row r="763602" customHeight="1"/>
    <row r="763604" customHeight="1"/>
    <row r="763606" customHeight="1"/>
    <row r="763608" customHeight="1"/>
    <row r="763610" customHeight="1"/>
    <row r="763612" customHeight="1"/>
    <row r="763614" customHeight="1"/>
    <row r="763616" customHeight="1"/>
    <row r="763618" customHeight="1"/>
    <row r="763620" customHeight="1"/>
    <row r="763622" customHeight="1"/>
    <row r="763624" customHeight="1"/>
    <row r="763626" customHeight="1"/>
    <row r="763628" customHeight="1"/>
    <row r="763630" customHeight="1"/>
    <row r="763632" customHeight="1"/>
    <row r="763634" customHeight="1"/>
    <row r="763636" customHeight="1"/>
    <row r="763638" customHeight="1"/>
    <row r="763640" customHeight="1"/>
    <row r="763642" customHeight="1"/>
    <row r="763644" customHeight="1"/>
    <row r="763646" customHeight="1"/>
    <row r="763648" customHeight="1"/>
    <row r="763650" customHeight="1"/>
    <row r="763652" customHeight="1"/>
    <row r="763654" customHeight="1"/>
    <row r="763656" customHeight="1"/>
    <row r="763658" customHeight="1"/>
    <row r="763660" customHeight="1"/>
    <row r="763662" customHeight="1"/>
    <row r="763664" customHeight="1"/>
    <row r="763666" customHeight="1"/>
    <row r="763668" customHeight="1"/>
    <row r="763670" customHeight="1"/>
    <row r="763672" customHeight="1"/>
    <row r="763674" customHeight="1"/>
    <row r="763676" customHeight="1"/>
    <row r="763678" customHeight="1"/>
    <row r="763680" customHeight="1"/>
    <row r="763682" customHeight="1"/>
    <row r="763684" customHeight="1"/>
    <row r="763686" customHeight="1"/>
    <row r="763688" customHeight="1"/>
    <row r="763690" customHeight="1"/>
    <row r="763692" customHeight="1"/>
    <row r="763694" customHeight="1"/>
    <row r="763696" customHeight="1"/>
    <row r="763698" customHeight="1"/>
    <row r="763700" customHeight="1"/>
    <row r="763702" customHeight="1"/>
    <row r="763704" customHeight="1"/>
    <row r="763706" customHeight="1"/>
    <row r="763708" customHeight="1"/>
    <row r="763710" customHeight="1"/>
    <row r="763712" customHeight="1"/>
    <row r="763714" customHeight="1"/>
    <row r="763716" customHeight="1"/>
    <row r="763718" customHeight="1"/>
    <row r="763720" customHeight="1"/>
    <row r="763722" customHeight="1"/>
    <row r="763724" customHeight="1"/>
    <row r="763726" customHeight="1"/>
    <row r="763728" customHeight="1"/>
    <row r="763730" customHeight="1"/>
    <row r="763732" customHeight="1"/>
    <row r="763734" customHeight="1"/>
    <row r="763736" customHeight="1"/>
    <row r="763738" customHeight="1"/>
    <row r="763740" customHeight="1"/>
    <row r="763742" customHeight="1"/>
    <row r="763744" customHeight="1"/>
    <row r="763746" customHeight="1"/>
    <row r="763748" customHeight="1"/>
    <row r="763750" customHeight="1"/>
    <row r="763752" customHeight="1"/>
    <row r="763754" customHeight="1"/>
    <row r="763756" customHeight="1"/>
    <row r="763758" customHeight="1"/>
    <row r="763760" customHeight="1"/>
    <row r="763762" customHeight="1"/>
    <row r="763764" customHeight="1"/>
    <row r="763766" customHeight="1"/>
    <row r="763768" customHeight="1"/>
    <row r="763770" customHeight="1"/>
    <row r="763772" customHeight="1"/>
    <row r="763774" customHeight="1"/>
    <row r="763776" customHeight="1"/>
    <row r="763778" customHeight="1"/>
    <row r="763780" customHeight="1"/>
    <row r="763782" customHeight="1"/>
    <row r="763784" customHeight="1"/>
    <row r="763786" customHeight="1"/>
    <row r="763788" customHeight="1"/>
    <row r="763790" customHeight="1"/>
    <row r="763792" customHeight="1"/>
    <row r="763794" customHeight="1"/>
    <row r="763796" customHeight="1"/>
    <row r="763798" customHeight="1"/>
    <row r="763800" customHeight="1"/>
    <row r="763802" customHeight="1"/>
    <row r="763804" customHeight="1"/>
    <row r="763806" customHeight="1"/>
    <row r="763808" customHeight="1"/>
    <row r="763810" customHeight="1"/>
    <row r="763812" customHeight="1"/>
    <row r="763814" customHeight="1"/>
    <row r="763816" customHeight="1"/>
    <row r="763818" customHeight="1"/>
    <row r="763820" customHeight="1"/>
    <row r="763822" customHeight="1"/>
    <row r="763824" customHeight="1"/>
    <row r="763826" customHeight="1"/>
    <row r="763828" customHeight="1"/>
    <row r="763830" customHeight="1"/>
    <row r="763832" customHeight="1"/>
    <row r="763834" customHeight="1"/>
    <row r="763836" customHeight="1"/>
    <row r="763838" customHeight="1"/>
    <row r="763840" customHeight="1"/>
    <row r="763842" customHeight="1"/>
    <row r="763844" customHeight="1"/>
    <row r="763846" customHeight="1"/>
    <row r="763848" customHeight="1"/>
    <row r="763850" customHeight="1"/>
    <row r="763852" customHeight="1"/>
    <row r="763854" customHeight="1"/>
    <row r="763856" customHeight="1"/>
    <row r="763858" customHeight="1"/>
    <row r="763860" customHeight="1"/>
    <row r="763862" customHeight="1"/>
    <row r="763864" customHeight="1"/>
    <row r="763866" customHeight="1"/>
    <row r="763868" customHeight="1"/>
    <row r="763870" customHeight="1"/>
    <row r="763872" customHeight="1"/>
    <row r="763874" customHeight="1"/>
    <row r="763876" customHeight="1"/>
    <row r="763878" customHeight="1"/>
    <row r="763880" customHeight="1"/>
    <row r="763882" customHeight="1"/>
    <row r="763884" customHeight="1"/>
    <row r="763886" customHeight="1"/>
    <row r="763888" customHeight="1"/>
    <row r="763890" customHeight="1"/>
    <row r="763892" customHeight="1"/>
    <row r="763894" customHeight="1"/>
    <row r="763896" customHeight="1"/>
    <row r="763898" customHeight="1"/>
    <row r="763900" customHeight="1"/>
    <row r="763902" customHeight="1"/>
    <row r="763904" customHeight="1"/>
    <row r="763906" customHeight="1"/>
    <row r="763908" customHeight="1"/>
    <row r="763910" customHeight="1"/>
    <row r="763912" customHeight="1"/>
    <row r="763914" customHeight="1"/>
    <row r="763916" customHeight="1"/>
    <row r="763918" customHeight="1"/>
    <row r="763920" customHeight="1"/>
    <row r="763922" customHeight="1"/>
    <row r="763924" customHeight="1"/>
    <row r="763926" customHeight="1"/>
    <row r="763928" customHeight="1"/>
    <row r="763930" customHeight="1"/>
    <row r="763932" customHeight="1"/>
    <row r="763934" customHeight="1"/>
    <row r="763936" customHeight="1"/>
    <row r="763938" customHeight="1"/>
    <row r="763940" customHeight="1"/>
    <row r="763942" customHeight="1"/>
    <row r="763944" customHeight="1"/>
    <row r="763946" customHeight="1"/>
    <row r="763948" customHeight="1"/>
    <row r="763950" customHeight="1"/>
    <row r="763952" customHeight="1"/>
    <row r="763954" customHeight="1"/>
    <row r="763956" customHeight="1"/>
    <row r="763958" customHeight="1"/>
    <row r="763960" customHeight="1"/>
    <row r="763962" customHeight="1"/>
    <row r="763964" customHeight="1"/>
    <row r="763966" customHeight="1"/>
    <row r="763968" customHeight="1"/>
    <row r="763970" customHeight="1"/>
    <row r="763972" customHeight="1"/>
    <row r="763974" customHeight="1"/>
    <row r="763976" customHeight="1"/>
    <row r="763978" customHeight="1"/>
    <row r="763980" customHeight="1"/>
    <row r="763982" customHeight="1"/>
    <row r="763984" customHeight="1"/>
    <row r="763986" customHeight="1"/>
    <row r="763988" customHeight="1"/>
    <row r="763990" customHeight="1"/>
    <row r="763992" customHeight="1"/>
    <row r="763994" customHeight="1"/>
    <row r="763996" customHeight="1"/>
    <row r="763998" customHeight="1"/>
    <row r="764000" customHeight="1"/>
    <row r="764002" customHeight="1"/>
    <row r="764004" customHeight="1"/>
    <row r="764006" customHeight="1"/>
    <row r="764008" customHeight="1"/>
    <row r="764010" customHeight="1"/>
    <row r="764012" customHeight="1"/>
    <row r="764014" customHeight="1"/>
    <row r="764016" customHeight="1"/>
    <row r="764018" customHeight="1"/>
    <row r="764020" customHeight="1"/>
    <row r="764022" customHeight="1"/>
    <row r="764024" customHeight="1"/>
    <row r="764026" customHeight="1"/>
    <row r="764028" customHeight="1"/>
    <row r="764030" customHeight="1"/>
    <row r="764032" customHeight="1"/>
    <row r="764034" customHeight="1"/>
    <row r="764036" customHeight="1"/>
    <row r="764038" customHeight="1"/>
    <row r="764040" customHeight="1"/>
    <row r="764042" customHeight="1"/>
    <row r="764044" customHeight="1"/>
    <row r="764046" customHeight="1"/>
    <row r="764048" customHeight="1"/>
    <row r="764050" customHeight="1"/>
    <row r="764052" customHeight="1"/>
    <row r="764054" customHeight="1"/>
    <row r="764056" customHeight="1"/>
    <row r="764058" customHeight="1"/>
    <row r="764060" customHeight="1"/>
    <row r="764062" customHeight="1"/>
    <row r="764064" customHeight="1"/>
    <row r="764066" customHeight="1"/>
    <row r="764068" customHeight="1"/>
    <row r="764070" customHeight="1"/>
    <row r="764072" customHeight="1"/>
    <row r="764074" customHeight="1"/>
    <row r="764076" customHeight="1"/>
    <row r="764078" customHeight="1"/>
    <row r="764080" customHeight="1"/>
    <row r="764082" customHeight="1"/>
    <row r="764084" customHeight="1"/>
    <row r="764086" customHeight="1"/>
    <row r="764088" customHeight="1"/>
    <row r="764090" customHeight="1"/>
    <row r="764092" customHeight="1"/>
    <row r="764094" customHeight="1"/>
    <row r="764096" customHeight="1"/>
    <row r="764098" customHeight="1"/>
    <row r="764100" customHeight="1"/>
    <row r="764102" customHeight="1"/>
    <row r="764104" customHeight="1"/>
    <row r="764106" customHeight="1"/>
    <row r="764108" customHeight="1"/>
    <row r="764110" customHeight="1"/>
    <row r="764112" customHeight="1"/>
    <row r="764114" customHeight="1"/>
    <row r="764116" customHeight="1"/>
    <row r="764118" customHeight="1"/>
    <row r="764120" customHeight="1"/>
    <row r="764122" customHeight="1"/>
    <row r="764124" customHeight="1"/>
    <row r="764126" customHeight="1"/>
    <row r="764128" customHeight="1"/>
    <row r="764130" customHeight="1"/>
    <row r="764132" customHeight="1"/>
    <row r="764134" customHeight="1"/>
    <row r="764136" customHeight="1"/>
    <row r="764138" customHeight="1"/>
    <row r="764140" customHeight="1"/>
    <row r="764142" customHeight="1"/>
    <row r="764144" customHeight="1"/>
    <row r="764146" customHeight="1"/>
    <row r="764148" customHeight="1"/>
    <row r="764150" customHeight="1"/>
    <row r="764152" customHeight="1"/>
    <row r="764154" customHeight="1"/>
    <row r="764156" customHeight="1"/>
    <row r="764158" customHeight="1"/>
    <row r="764160" customHeight="1"/>
    <row r="764162" customHeight="1"/>
    <row r="764164" customHeight="1"/>
    <row r="764166" customHeight="1"/>
    <row r="764168" customHeight="1"/>
    <row r="764170" customHeight="1"/>
    <row r="764172" customHeight="1"/>
    <row r="764174" customHeight="1"/>
    <row r="764176" customHeight="1"/>
    <row r="764178" customHeight="1"/>
    <row r="764180" customHeight="1"/>
    <row r="764182" customHeight="1"/>
    <row r="764184" customHeight="1"/>
    <row r="764186" customHeight="1"/>
    <row r="764188" customHeight="1"/>
    <row r="764190" customHeight="1"/>
    <row r="764192" customHeight="1"/>
    <row r="764194" customHeight="1"/>
    <row r="764196" customHeight="1"/>
    <row r="764198" customHeight="1"/>
    <row r="764200" customHeight="1"/>
    <row r="764202" customHeight="1"/>
    <row r="764204" customHeight="1"/>
    <row r="764206" customHeight="1"/>
    <row r="764208" customHeight="1"/>
    <row r="764210" customHeight="1"/>
    <row r="764212" customHeight="1"/>
    <row r="764214" customHeight="1"/>
    <row r="764216" customHeight="1"/>
    <row r="764218" customHeight="1"/>
    <row r="764220" customHeight="1"/>
    <row r="764222" customHeight="1"/>
    <row r="764224" customHeight="1"/>
    <row r="764226" customHeight="1"/>
    <row r="764228" customHeight="1"/>
    <row r="764230" customHeight="1"/>
    <row r="764232" customHeight="1"/>
    <row r="764234" customHeight="1"/>
    <row r="764236" customHeight="1"/>
    <row r="764238" customHeight="1"/>
    <row r="764240" customHeight="1"/>
    <row r="764242" customHeight="1"/>
    <row r="764244" customHeight="1"/>
    <row r="764246" customHeight="1"/>
    <row r="764248" customHeight="1"/>
    <row r="764250" customHeight="1"/>
    <row r="764252" customHeight="1"/>
    <row r="764254" customHeight="1"/>
    <row r="764256" customHeight="1"/>
    <row r="764258" customHeight="1"/>
    <row r="764260" customHeight="1"/>
    <row r="764262" customHeight="1"/>
    <row r="764264" customHeight="1"/>
    <row r="764266" customHeight="1"/>
    <row r="764268" customHeight="1"/>
    <row r="764270" customHeight="1"/>
    <row r="764272" customHeight="1"/>
    <row r="764274" customHeight="1"/>
    <row r="764276" customHeight="1"/>
    <row r="764278" customHeight="1"/>
    <row r="764280" customHeight="1"/>
    <row r="764282" customHeight="1"/>
    <row r="764284" customHeight="1"/>
    <row r="764286" customHeight="1"/>
    <row r="764288" customHeight="1"/>
    <row r="764290" customHeight="1"/>
    <row r="764292" customHeight="1"/>
    <row r="764294" customHeight="1"/>
    <row r="764296" customHeight="1"/>
    <row r="764298" customHeight="1"/>
    <row r="764300" customHeight="1"/>
    <row r="764302" customHeight="1"/>
    <row r="764304" customHeight="1"/>
    <row r="764306" customHeight="1"/>
    <row r="764308" customHeight="1"/>
    <row r="764310" customHeight="1"/>
    <row r="764312" customHeight="1"/>
    <row r="764314" customHeight="1"/>
    <row r="764316" customHeight="1"/>
    <row r="764318" customHeight="1"/>
    <row r="764320" customHeight="1"/>
    <row r="764322" customHeight="1"/>
    <row r="764324" customHeight="1"/>
    <row r="764326" customHeight="1"/>
    <row r="764328" customHeight="1"/>
    <row r="764330" customHeight="1"/>
    <row r="764332" customHeight="1"/>
    <row r="764334" customHeight="1"/>
    <row r="764336" customHeight="1"/>
    <row r="764338" customHeight="1"/>
    <row r="764340" customHeight="1"/>
    <row r="764342" customHeight="1"/>
    <row r="764344" customHeight="1"/>
    <row r="764346" customHeight="1"/>
    <row r="764348" customHeight="1"/>
    <row r="764350" customHeight="1"/>
    <row r="764352" customHeight="1"/>
    <row r="764354" customHeight="1"/>
    <row r="764356" customHeight="1"/>
    <row r="764358" customHeight="1"/>
    <row r="764360" customHeight="1"/>
    <row r="764362" customHeight="1"/>
    <row r="764364" customHeight="1"/>
    <row r="764366" customHeight="1"/>
    <row r="764368" customHeight="1"/>
    <row r="764370" customHeight="1"/>
    <row r="764372" customHeight="1"/>
    <row r="764374" customHeight="1"/>
    <row r="764376" customHeight="1"/>
    <row r="764378" customHeight="1"/>
    <row r="764380" customHeight="1"/>
    <row r="764382" customHeight="1"/>
    <row r="764384" customHeight="1"/>
    <row r="764386" customHeight="1"/>
    <row r="764388" customHeight="1"/>
    <row r="764390" customHeight="1"/>
    <row r="764392" customHeight="1"/>
    <row r="764394" customHeight="1"/>
    <row r="764396" customHeight="1"/>
    <row r="764398" customHeight="1"/>
    <row r="764400" customHeight="1"/>
    <row r="764402" customHeight="1"/>
    <row r="764404" customHeight="1"/>
    <row r="764406" customHeight="1"/>
    <row r="764408" customHeight="1"/>
    <row r="764410" customHeight="1"/>
    <row r="764412" customHeight="1"/>
    <row r="764414" customHeight="1"/>
    <row r="764416" customHeight="1"/>
    <row r="764418" customHeight="1"/>
    <row r="764420" customHeight="1"/>
    <row r="764422" customHeight="1"/>
    <row r="764424" customHeight="1"/>
    <row r="764426" customHeight="1"/>
    <row r="764428" customHeight="1"/>
    <row r="764430" customHeight="1"/>
    <row r="764432" customHeight="1"/>
    <row r="764434" customHeight="1"/>
    <row r="764436" customHeight="1"/>
    <row r="764438" customHeight="1"/>
    <row r="764440" customHeight="1"/>
    <row r="764442" customHeight="1"/>
    <row r="764444" customHeight="1"/>
    <row r="764446" customHeight="1"/>
    <row r="764448" customHeight="1"/>
    <row r="764450" customHeight="1"/>
    <row r="764452" customHeight="1"/>
    <row r="764454" customHeight="1"/>
    <row r="764456" customHeight="1"/>
    <row r="764458" customHeight="1"/>
    <row r="764460" customHeight="1"/>
    <row r="764462" customHeight="1"/>
    <row r="764464" customHeight="1"/>
    <row r="764466" customHeight="1"/>
    <row r="764468" customHeight="1"/>
    <row r="764470" customHeight="1"/>
    <row r="764472" customHeight="1"/>
    <row r="764474" customHeight="1"/>
    <row r="764476" customHeight="1"/>
    <row r="764478" customHeight="1"/>
    <row r="764480" customHeight="1"/>
    <row r="764482" customHeight="1"/>
    <row r="764484" customHeight="1"/>
    <row r="764486" customHeight="1"/>
    <row r="764488" customHeight="1"/>
    <row r="764490" customHeight="1"/>
    <row r="764492" customHeight="1"/>
    <row r="764494" customHeight="1"/>
    <row r="764496" customHeight="1"/>
    <row r="764498" customHeight="1"/>
    <row r="764500" customHeight="1"/>
    <row r="764502" customHeight="1"/>
    <row r="764504" customHeight="1"/>
    <row r="764506" customHeight="1"/>
    <row r="764508" customHeight="1"/>
    <row r="764510" customHeight="1"/>
    <row r="764512" customHeight="1"/>
    <row r="764514" customHeight="1"/>
    <row r="764516" customHeight="1"/>
    <row r="764518" customHeight="1"/>
    <row r="764520" customHeight="1"/>
    <row r="764522" customHeight="1"/>
    <row r="764524" customHeight="1"/>
    <row r="764526" customHeight="1"/>
    <row r="764528" customHeight="1"/>
    <row r="764530" customHeight="1"/>
    <row r="764532" customHeight="1"/>
    <row r="764534" customHeight="1"/>
    <row r="764536" customHeight="1"/>
    <row r="764538" customHeight="1"/>
    <row r="764540" customHeight="1"/>
    <row r="764542" customHeight="1"/>
    <row r="764544" customHeight="1"/>
    <row r="764546" customHeight="1"/>
    <row r="764548" customHeight="1"/>
    <row r="764550" customHeight="1"/>
    <row r="764552" customHeight="1"/>
    <row r="764554" customHeight="1"/>
    <row r="764556" customHeight="1"/>
    <row r="764558" customHeight="1"/>
    <row r="764560" customHeight="1"/>
    <row r="764562" customHeight="1"/>
    <row r="764564" customHeight="1"/>
    <row r="764566" customHeight="1"/>
    <row r="764568" customHeight="1"/>
    <row r="764570" customHeight="1"/>
    <row r="764572" customHeight="1"/>
    <row r="764574" customHeight="1"/>
    <row r="764576" customHeight="1"/>
    <row r="764578" customHeight="1"/>
    <row r="764580" customHeight="1"/>
    <row r="764582" customHeight="1"/>
    <row r="764584" customHeight="1"/>
    <row r="764586" customHeight="1"/>
    <row r="764588" customHeight="1"/>
    <row r="764590" customHeight="1"/>
    <row r="764592" customHeight="1"/>
    <row r="764594" customHeight="1"/>
    <row r="764596" customHeight="1"/>
    <row r="764598" customHeight="1"/>
    <row r="764600" customHeight="1"/>
    <row r="764602" customHeight="1"/>
    <row r="764604" customHeight="1"/>
    <row r="764606" customHeight="1"/>
    <row r="764608" customHeight="1"/>
    <row r="764610" customHeight="1"/>
    <row r="764612" customHeight="1"/>
    <row r="764614" customHeight="1"/>
    <row r="764616" customHeight="1"/>
    <row r="764618" customHeight="1"/>
    <row r="764620" customHeight="1"/>
    <row r="764622" customHeight="1"/>
    <row r="764624" customHeight="1"/>
    <row r="764626" customHeight="1"/>
    <row r="764628" customHeight="1"/>
    <row r="764630" customHeight="1"/>
    <row r="764632" customHeight="1"/>
    <row r="764634" customHeight="1"/>
    <row r="764636" customHeight="1"/>
    <row r="764638" customHeight="1"/>
    <row r="764640" customHeight="1"/>
    <row r="764642" customHeight="1"/>
    <row r="764644" customHeight="1"/>
    <row r="764646" customHeight="1"/>
    <row r="764648" customHeight="1"/>
    <row r="764650" customHeight="1"/>
    <row r="764652" customHeight="1"/>
    <row r="764654" customHeight="1"/>
    <row r="764656" customHeight="1"/>
    <row r="764658" customHeight="1"/>
    <row r="764660" customHeight="1"/>
    <row r="764662" customHeight="1"/>
    <row r="764664" customHeight="1"/>
    <row r="764666" customHeight="1"/>
    <row r="764668" customHeight="1"/>
    <row r="764670" customHeight="1"/>
    <row r="764672" customHeight="1"/>
    <row r="764674" customHeight="1"/>
    <row r="764676" customHeight="1"/>
    <row r="764678" customHeight="1"/>
    <row r="764680" customHeight="1"/>
    <row r="764682" customHeight="1"/>
    <row r="764684" customHeight="1"/>
    <row r="764686" customHeight="1"/>
    <row r="764688" customHeight="1"/>
    <row r="764690" customHeight="1"/>
    <row r="764692" customHeight="1"/>
    <row r="764694" customHeight="1"/>
    <row r="764696" customHeight="1"/>
    <row r="764698" customHeight="1"/>
    <row r="764700" customHeight="1"/>
    <row r="764702" customHeight="1"/>
    <row r="764704" customHeight="1"/>
    <row r="764706" customHeight="1"/>
    <row r="764708" customHeight="1"/>
    <row r="764710" customHeight="1"/>
    <row r="764712" customHeight="1"/>
    <row r="764714" customHeight="1"/>
    <row r="764716" customHeight="1"/>
    <row r="764718" customHeight="1"/>
    <row r="764720" customHeight="1"/>
    <row r="764722" customHeight="1"/>
    <row r="764724" customHeight="1"/>
    <row r="764726" customHeight="1"/>
    <row r="764728" customHeight="1"/>
    <row r="764730" customHeight="1"/>
    <row r="764732" customHeight="1"/>
    <row r="764734" customHeight="1"/>
    <row r="764736" customHeight="1"/>
    <row r="764738" customHeight="1"/>
    <row r="764740" customHeight="1"/>
    <row r="764742" customHeight="1"/>
    <row r="764744" customHeight="1"/>
    <row r="764746" customHeight="1"/>
    <row r="764748" customHeight="1"/>
    <row r="764750" customHeight="1"/>
    <row r="764752" customHeight="1"/>
    <row r="764754" customHeight="1"/>
    <row r="764756" customHeight="1"/>
    <row r="764758" customHeight="1"/>
    <row r="764760" customHeight="1"/>
    <row r="764762" customHeight="1"/>
    <row r="764764" customHeight="1"/>
    <row r="764766" customHeight="1"/>
    <row r="764768" customHeight="1"/>
    <row r="764770" customHeight="1"/>
    <row r="764772" customHeight="1"/>
    <row r="764774" customHeight="1"/>
    <row r="764776" customHeight="1"/>
    <row r="764778" customHeight="1"/>
    <row r="764780" customHeight="1"/>
    <row r="764782" customHeight="1"/>
    <row r="764784" customHeight="1"/>
    <row r="764786" customHeight="1"/>
    <row r="764788" customHeight="1"/>
    <row r="764790" customHeight="1"/>
    <row r="764792" customHeight="1"/>
    <row r="764794" customHeight="1"/>
    <row r="764796" customHeight="1"/>
    <row r="764798" customHeight="1"/>
    <row r="764800" customHeight="1"/>
    <row r="764802" customHeight="1"/>
    <row r="764804" customHeight="1"/>
    <row r="764806" customHeight="1"/>
    <row r="764808" customHeight="1"/>
    <row r="764810" customHeight="1"/>
    <row r="764812" customHeight="1"/>
    <row r="764814" customHeight="1"/>
    <row r="764816" customHeight="1"/>
    <row r="764818" customHeight="1"/>
    <row r="764820" customHeight="1"/>
    <row r="764822" customHeight="1"/>
    <row r="764824" customHeight="1"/>
    <row r="764826" customHeight="1"/>
    <row r="764828" customHeight="1"/>
    <row r="764830" customHeight="1"/>
    <row r="764832" customHeight="1"/>
    <row r="764834" customHeight="1"/>
    <row r="764836" customHeight="1"/>
    <row r="764838" customHeight="1"/>
    <row r="764840" customHeight="1"/>
    <row r="764842" customHeight="1"/>
    <row r="764844" customHeight="1"/>
    <row r="764846" customHeight="1"/>
    <row r="764848" customHeight="1"/>
    <row r="764850" customHeight="1"/>
    <row r="764852" customHeight="1"/>
    <row r="764854" customHeight="1"/>
    <row r="764856" customHeight="1"/>
    <row r="764858" customHeight="1"/>
    <row r="764860" customHeight="1"/>
    <row r="764862" customHeight="1"/>
    <row r="764864" customHeight="1"/>
    <row r="764866" customHeight="1"/>
    <row r="764868" customHeight="1"/>
    <row r="764870" customHeight="1"/>
    <row r="764872" customHeight="1"/>
    <row r="764874" customHeight="1"/>
    <row r="764876" customHeight="1"/>
    <row r="764878" customHeight="1"/>
    <row r="764880" customHeight="1"/>
    <row r="764882" customHeight="1"/>
    <row r="764884" customHeight="1"/>
    <row r="764886" customHeight="1"/>
    <row r="764888" customHeight="1"/>
    <row r="764890" customHeight="1"/>
    <row r="764892" customHeight="1"/>
    <row r="764894" customHeight="1"/>
    <row r="764896" customHeight="1"/>
    <row r="764898" customHeight="1"/>
    <row r="764900" customHeight="1"/>
    <row r="764902" customHeight="1"/>
    <row r="764904" customHeight="1"/>
    <row r="764906" customHeight="1"/>
    <row r="764908" customHeight="1"/>
    <row r="764910" customHeight="1"/>
    <row r="764912" customHeight="1"/>
    <row r="764914" customHeight="1"/>
    <row r="764916" customHeight="1"/>
    <row r="764918" customHeight="1"/>
    <row r="764920" customHeight="1"/>
    <row r="764922" customHeight="1"/>
    <row r="764924" customHeight="1"/>
    <row r="764926" customHeight="1"/>
    <row r="764928" customHeight="1"/>
    <row r="764930" customHeight="1"/>
    <row r="764932" customHeight="1"/>
    <row r="764934" customHeight="1"/>
    <row r="764936" customHeight="1"/>
    <row r="764938" customHeight="1"/>
    <row r="764940" customHeight="1"/>
    <row r="764942" customHeight="1"/>
    <row r="764944" customHeight="1"/>
    <row r="764946" customHeight="1"/>
    <row r="764948" customHeight="1"/>
    <row r="764950" customHeight="1"/>
    <row r="764952" customHeight="1"/>
    <row r="764954" customHeight="1"/>
    <row r="764956" customHeight="1"/>
    <row r="764958" customHeight="1"/>
    <row r="764960" customHeight="1"/>
    <row r="764962" customHeight="1"/>
    <row r="764964" customHeight="1"/>
    <row r="764966" customHeight="1"/>
    <row r="764968" customHeight="1"/>
    <row r="764970" customHeight="1"/>
    <row r="764972" customHeight="1"/>
    <row r="764974" customHeight="1"/>
    <row r="764976" customHeight="1"/>
    <row r="764978" customHeight="1"/>
    <row r="764980" customHeight="1"/>
    <row r="764982" customHeight="1"/>
    <row r="764984" customHeight="1"/>
    <row r="764986" customHeight="1"/>
    <row r="764988" customHeight="1"/>
    <row r="764990" customHeight="1"/>
    <row r="764992" customHeight="1"/>
    <row r="764994" customHeight="1"/>
    <row r="764996" customHeight="1"/>
    <row r="764998" customHeight="1"/>
    <row r="765000" customHeight="1"/>
    <row r="765002" customHeight="1"/>
    <row r="765004" customHeight="1"/>
    <row r="765006" customHeight="1"/>
    <row r="765008" customHeight="1"/>
    <row r="765010" customHeight="1"/>
    <row r="765012" customHeight="1"/>
    <row r="765014" customHeight="1"/>
    <row r="765016" customHeight="1"/>
    <row r="765018" customHeight="1"/>
    <row r="765020" customHeight="1"/>
    <row r="765022" customHeight="1"/>
    <row r="765024" customHeight="1"/>
    <row r="765026" customHeight="1"/>
    <row r="765028" customHeight="1"/>
    <row r="765030" customHeight="1"/>
    <row r="765032" customHeight="1"/>
    <row r="765034" customHeight="1"/>
    <row r="765036" customHeight="1"/>
    <row r="765038" customHeight="1"/>
    <row r="765040" customHeight="1"/>
    <row r="765042" customHeight="1"/>
    <row r="765044" customHeight="1"/>
    <row r="765046" customHeight="1"/>
    <row r="765048" customHeight="1"/>
    <row r="765050" customHeight="1"/>
    <row r="765052" customHeight="1"/>
    <row r="765054" customHeight="1"/>
    <row r="765056" customHeight="1"/>
    <row r="765058" customHeight="1"/>
    <row r="765060" customHeight="1"/>
    <row r="765062" customHeight="1"/>
    <row r="765064" customHeight="1"/>
    <row r="765066" customHeight="1"/>
    <row r="765068" customHeight="1"/>
    <row r="765070" customHeight="1"/>
    <row r="765072" customHeight="1"/>
    <row r="765074" customHeight="1"/>
    <row r="765076" customHeight="1"/>
    <row r="765078" customHeight="1"/>
    <row r="765080" customHeight="1"/>
    <row r="765082" customHeight="1"/>
    <row r="765084" customHeight="1"/>
    <row r="765086" customHeight="1"/>
    <row r="765088" customHeight="1"/>
    <row r="765090" customHeight="1"/>
    <row r="765092" customHeight="1"/>
    <row r="765094" customHeight="1"/>
    <row r="765096" customHeight="1"/>
    <row r="765098" customHeight="1"/>
    <row r="765100" customHeight="1"/>
    <row r="765102" customHeight="1"/>
    <row r="765104" customHeight="1"/>
    <row r="765106" customHeight="1"/>
    <row r="765108" customHeight="1"/>
    <row r="765110" customHeight="1"/>
    <row r="765112" customHeight="1"/>
    <row r="765114" customHeight="1"/>
    <row r="765116" customHeight="1"/>
    <row r="765118" customHeight="1"/>
    <row r="765120" customHeight="1"/>
    <row r="765122" customHeight="1"/>
    <row r="765124" customHeight="1"/>
    <row r="765126" customHeight="1"/>
    <row r="765128" customHeight="1"/>
    <row r="765130" customHeight="1"/>
    <row r="765132" customHeight="1"/>
    <row r="765134" customHeight="1"/>
    <row r="765136" customHeight="1"/>
    <row r="765138" customHeight="1"/>
    <row r="765140" customHeight="1"/>
    <row r="765142" customHeight="1"/>
    <row r="765144" customHeight="1"/>
    <row r="765146" customHeight="1"/>
    <row r="765148" customHeight="1"/>
    <row r="765150" customHeight="1"/>
    <row r="765152" customHeight="1"/>
    <row r="765154" customHeight="1"/>
    <row r="765156" customHeight="1"/>
    <row r="765158" customHeight="1"/>
    <row r="765160" customHeight="1"/>
    <row r="765162" customHeight="1"/>
    <row r="765164" customHeight="1"/>
    <row r="765166" customHeight="1"/>
    <row r="765168" customHeight="1"/>
    <row r="765170" customHeight="1"/>
    <row r="765172" customHeight="1"/>
    <row r="765174" customHeight="1"/>
    <row r="765176" customHeight="1"/>
    <row r="765178" customHeight="1"/>
    <row r="765180" customHeight="1"/>
    <row r="765182" customHeight="1"/>
    <row r="765184" customHeight="1"/>
    <row r="765186" customHeight="1"/>
    <row r="765188" customHeight="1"/>
    <row r="765190" customHeight="1"/>
    <row r="765192" customHeight="1"/>
    <row r="765194" customHeight="1"/>
    <row r="765196" customHeight="1"/>
    <row r="765198" customHeight="1"/>
    <row r="765200" customHeight="1"/>
    <row r="765202" customHeight="1"/>
    <row r="765204" customHeight="1"/>
    <row r="765206" customHeight="1"/>
    <row r="765208" customHeight="1"/>
    <row r="765210" customHeight="1"/>
    <row r="765212" customHeight="1"/>
    <row r="765214" customHeight="1"/>
    <row r="765216" customHeight="1"/>
    <row r="765218" customHeight="1"/>
    <row r="765220" customHeight="1"/>
    <row r="765222" customHeight="1"/>
    <row r="765224" customHeight="1"/>
    <row r="765226" customHeight="1"/>
    <row r="765228" customHeight="1"/>
    <row r="765230" customHeight="1"/>
    <row r="765232" customHeight="1"/>
    <row r="765234" customHeight="1"/>
    <row r="765236" customHeight="1"/>
    <row r="765238" customHeight="1"/>
    <row r="765240" customHeight="1"/>
    <row r="765242" customHeight="1"/>
    <row r="765244" customHeight="1"/>
    <row r="765246" customHeight="1"/>
    <row r="765248" customHeight="1"/>
    <row r="765250" customHeight="1"/>
    <row r="765252" customHeight="1"/>
    <row r="765254" customHeight="1"/>
    <row r="765256" customHeight="1"/>
    <row r="765258" customHeight="1"/>
    <row r="765260" customHeight="1"/>
    <row r="765262" customHeight="1"/>
    <row r="765264" customHeight="1"/>
    <row r="765266" customHeight="1"/>
    <row r="765268" customHeight="1"/>
    <row r="765270" customHeight="1"/>
    <row r="765272" customHeight="1"/>
    <row r="765274" customHeight="1"/>
    <row r="765276" customHeight="1"/>
    <row r="765278" customHeight="1"/>
    <row r="765280" customHeight="1"/>
    <row r="765282" customHeight="1"/>
    <row r="765284" customHeight="1"/>
    <row r="765286" customHeight="1"/>
    <row r="765288" customHeight="1"/>
    <row r="765290" customHeight="1"/>
    <row r="765292" customHeight="1"/>
    <row r="765294" customHeight="1"/>
    <row r="765296" customHeight="1"/>
    <row r="765298" customHeight="1"/>
    <row r="765300" customHeight="1"/>
    <row r="765302" customHeight="1"/>
    <row r="765304" customHeight="1"/>
    <row r="765306" customHeight="1"/>
    <row r="765308" customHeight="1"/>
    <row r="765310" customHeight="1"/>
    <row r="765312" customHeight="1"/>
    <row r="765314" customHeight="1"/>
    <row r="765316" customHeight="1"/>
    <row r="765318" customHeight="1"/>
    <row r="765320" customHeight="1"/>
    <row r="765322" customHeight="1"/>
    <row r="765324" customHeight="1"/>
    <row r="765326" customHeight="1"/>
    <row r="765328" customHeight="1"/>
    <row r="765330" customHeight="1"/>
    <row r="765332" customHeight="1"/>
    <row r="765334" customHeight="1"/>
    <row r="765336" customHeight="1"/>
    <row r="765338" customHeight="1"/>
    <row r="765340" customHeight="1"/>
    <row r="765342" customHeight="1"/>
    <row r="765344" customHeight="1"/>
    <row r="765346" customHeight="1"/>
    <row r="765348" customHeight="1"/>
    <row r="765350" customHeight="1"/>
    <row r="765352" customHeight="1"/>
    <row r="765354" customHeight="1"/>
    <row r="765356" customHeight="1"/>
    <row r="765358" customHeight="1"/>
    <row r="765360" customHeight="1"/>
    <row r="765362" customHeight="1"/>
    <row r="765364" customHeight="1"/>
    <row r="765366" customHeight="1"/>
    <row r="765368" customHeight="1"/>
    <row r="765370" customHeight="1"/>
    <row r="765372" customHeight="1"/>
    <row r="765374" customHeight="1"/>
    <row r="765376" customHeight="1"/>
    <row r="765378" customHeight="1"/>
    <row r="765380" customHeight="1"/>
    <row r="765382" customHeight="1"/>
    <row r="765384" customHeight="1"/>
    <row r="765386" customHeight="1"/>
    <row r="765388" customHeight="1"/>
    <row r="765390" customHeight="1"/>
    <row r="765392" customHeight="1"/>
    <row r="765394" customHeight="1"/>
    <row r="765396" customHeight="1"/>
    <row r="765398" customHeight="1"/>
    <row r="765400" customHeight="1"/>
    <row r="765402" customHeight="1"/>
    <row r="765404" customHeight="1"/>
    <row r="765406" customHeight="1"/>
    <row r="765408" customHeight="1"/>
    <row r="765410" customHeight="1"/>
    <row r="765412" customHeight="1"/>
    <row r="765414" customHeight="1"/>
    <row r="765416" customHeight="1"/>
    <row r="765418" customHeight="1"/>
    <row r="765420" customHeight="1"/>
    <row r="765422" customHeight="1"/>
    <row r="765424" customHeight="1"/>
    <row r="765426" customHeight="1"/>
    <row r="765428" customHeight="1"/>
    <row r="765430" customHeight="1"/>
    <row r="765432" customHeight="1"/>
    <row r="765434" customHeight="1"/>
    <row r="765436" customHeight="1"/>
    <row r="765438" customHeight="1"/>
    <row r="765440" customHeight="1"/>
    <row r="765442" customHeight="1"/>
    <row r="765444" customHeight="1"/>
    <row r="765446" customHeight="1"/>
    <row r="765448" customHeight="1"/>
    <row r="765450" customHeight="1"/>
    <row r="765452" customHeight="1"/>
    <row r="765454" customHeight="1"/>
    <row r="765456" customHeight="1"/>
    <row r="765458" customHeight="1"/>
    <row r="765460" customHeight="1"/>
    <row r="765462" customHeight="1"/>
    <row r="765464" customHeight="1"/>
    <row r="765466" customHeight="1"/>
    <row r="765468" customHeight="1"/>
    <row r="765470" customHeight="1"/>
    <row r="765472" customHeight="1"/>
    <row r="765474" customHeight="1"/>
    <row r="765476" customHeight="1"/>
    <row r="765478" customHeight="1"/>
    <row r="765480" customHeight="1"/>
    <row r="765482" customHeight="1"/>
    <row r="765484" customHeight="1"/>
    <row r="765486" customHeight="1"/>
    <row r="765488" customHeight="1"/>
    <row r="765490" customHeight="1"/>
    <row r="765492" customHeight="1"/>
    <row r="765494" customHeight="1"/>
    <row r="765496" customHeight="1"/>
    <row r="765498" customHeight="1"/>
    <row r="765500" customHeight="1"/>
    <row r="765502" customHeight="1"/>
    <row r="765504" customHeight="1"/>
    <row r="765506" customHeight="1"/>
    <row r="765508" customHeight="1"/>
    <row r="765510" customHeight="1"/>
    <row r="765512" customHeight="1"/>
    <row r="765514" customHeight="1"/>
    <row r="765516" customHeight="1"/>
    <row r="765518" customHeight="1"/>
    <row r="765520" customHeight="1"/>
    <row r="765522" customHeight="1"/>
    <row r="765524" customHeight="1"/>
    <row r="765526" customHeight="1"/>
    <row r="765528" customHeight="1"/>
    <row r="765530" customHeight="1"/>
    <row r="765532" customHeight="1"/>
    <row r="765534" customHeight="1"/>
    <row r="765536" customHeight="1"/>
    <row r="765538" customHeight="1"/>
    <row r="765540" customHeight="1"/>
    <row r="765542" customHeight="1"/>
    <row r="765544" customHeight="1"/>
    <row r="765546" customHeight="1"/>
    <row r="765548" customHeight="1"/>
    <row r="765550" customHeight="1"/>
    <row r="765552" customHeight="1"/>
    <row r="765554" customHeight="1"/>
    <row r="765556" customHeight="1"/>
    <row r="765558" customHeight="1"/>
    <row r="765560" customHeight="1"/>
    <row r="765562" customHeight="1"/>
    <row r="765564" customHeight="1"/>
    <row r="765566" customHeight="1"/>
    <row r="765568" customHeight="1"/>
    <row r="765570" customHeight="1"/>
    <row r="765572" customHeight="1"/>
    <row r="765574" customHeight="1"/>
    <row r="765576" customHeight="1"/>
    <row r="765578" customHeight="1"/>
    <row r="765580" customHeight="1"/>
    <row r="765582" customHeight="1"/>
    <row r="765584" customHeight="1"/>
    <row r="765586" customHeight="1"/>
    <row r="765588" customHeight="1"/>
    <row r="765590" customHeight="1"/>
    <row r="765592" customHeight="1"/>
    <row r="765594" customHeight="1"/>
    <row r="765596" customHeight="1"/>
    <row r="765598" customHeight="1"/>
    <row r="765600" customHeight="1"/>
    <row r="765602" customHeight="1"/>
    <row r="765604" customHeight="1"/>
    <row r="765606" customHeight="1"/>
    <row r="765608" customHeight="1"/>
    <row r="765610" customHeight="1"/>
    <row r="765612" customHeight="1"/>
    <row r="765614" customHeight="1"/>
    <row r="765616" customHeight="1"/>
    <row r="765618" customHeight="1"/>
    <row r="765620" customHeight="1"/>
    <row r="765622" customHeight="1"/>
    <row r="765624" customHeight="1"/>
    <row r="765626" customHeight="1"/>
    <row r="765628" customHeight="1"/>
    <row r="765630" customHeight="1"/>
    <row r="765632" customHeight="1"/>
    <row r="765634" customHeight="1"/>
    <row r="765636" customHeight="1"/>
    <row r="765638" customHeight="1"/>
    <row r="765640" customHeight="1"/>
    <row r="765642" customHeight="1"/>
    <row r="765644" customHeight="1"/>
    <row r="765646" customHeight="1"/>
    <row r="765648" customHeight="1"/>
    <row r="765650" customHeight="1"/>
    <row r="765652" customHeight="1"/>
    <row r="765654" customHeight="1"/>
    <row r="765656" customHeight="1"/>
    <row r="765658" customHeight="1"/>
    <row r="765660" customHeight="1"/>
    <row r="765662" customHeight="1"/>
    <row r="765664" customHeight="1"/>
    <row r="765666" customHeight="1"/>
    <row r="765668" customHeight="1"/>
    <row r="765670" customHeight="1"/>
    <row r="765672" customHeight="1"/>
    <row r="765674" customHeight="1"/>
    <row r="765676" customHeight="1"/>
    <row r="765678" customHeight="1"/>
    <row r="765680" customHeight="1"/>
    <row r="765682" customHeight="1"/>
    <row r="765684" customHeight="1"/>
    <row r="765686" customHeight="1"/>
    <row r="765688" customHeight="1"/>
    <row r="765690" customHeight="1"/>
    <row r="765692" customHeight="1"/>
    <row r="765694" customHeight="1"/>
    <row r="765696" customHeight="1"/>
    <row r="765698" customHeight="1"/>
    <row r="765700" customHeight="1"/>
    <row r="765702" customHeight="1"/>
    <row r="765704" customHeight="1"/>
    <row r="765706" customHeight="1"/>
    <row r="765708" customHeight="1"/>
    <row r="765710" customHeight="1"/>
    <row r="765712" customHeight="1"/>
    <row r="765714" customHeight="1"/>
    <row r="765716" customHeight="1"/>
    <row r="765718" customHeight="1"/>
    <row r="765720" customHeight="1"/>
    <row r="765722" customHeight="1"/>
    <row r="765724" customHeight="1"/>
    <row r="765726" customHeight="1"/>
    <row r="765728" customHeight="1"/>
    <row r="765730" customHeight="1"/>
    <row r="765732" customHeight="1"/>
    <row r="765734" customHeight="1"/>
    <row r="765736" customHeight="1"/>
    <row r="765738" customHeight="1"/>
    <row r="765740" customHeight="1"/>
    <row r="765742" customHeight="1"/>
    <row r="765744" customHeight="1"/>
    <row r="765746" customHeight="1"/>
    <row r="765748" customHeight="1"/>
    <row r="765750" customHeight="1"/>
    <row r="765752" customHeight="1"/>
    <row r="765754" customHeight="1"/>
    <row r="765756" customHeight="1"/>
    <row r="765758" customHeight="1"/>
    <row r="765760" customHeight="1"/>
    <row r="765762" customHeight="1"/>
    <row r="765764" customHeight="1"/>
    <row r="765766" customHeight="1"/>
    <row r="765768" customHeight="1"/>
    <row r="765770" customHeight="1"/>
    <row r="765772" customHeight="1"/>
    <row r="765774" customHeight="1"/>
    <row r="765776" customHeight="1"/>
    <row r="765778" customHeight="1"/>
    <row r="765780" customHeight="1"/>
    <row r="765782" customHeight="1"/>
    <row r="765784" customHeight="1"/>
    <row r="765786" customHeight="1"/>
    <row r="765788" customHeight="1"/>
    <row r="765790" customHeight="1"/>
    <row r="765792" customHeight="1"/>
    <row r="765794" customHeight="1"/>
    <row r="765796" customHeight="1"/>
    <row r="765798" customHeight="1"/>
    <row r="765800" customHeight="1"/>
    <row r="765802" customHeight="1"/>
    <row r="765804" customHeight="1"/>
    <row r="765806" customHeight="1"/>
    <row r="765808" customHeight="1"/>
    <row r="765810" customHeight="1"/>
    <row r="765812" customHeight="1"/>
    <row r="765814" customHeight="1"/>
    <row r="765816" customHeight="1"/>
    <row r="765818" customHeight="1"/>
    <row r="765820" customHeight="1"/>
    <row r="765822" customHeight="1"/>
    <row r="765824" customHeight="1"/>
    <row r="765826" customHeight="1"/>
    <row r="765828" customHeight="1"/>
    <row r="765830" customHeight="1"/>
    <row r="765832" customHeight="1"/>
    <row r="765834" customHeight="1"/>
    <row r="765836" customHeight="1"/>
    <row r="765838" customHeight="1"/>
    <row r="765840" customHeight="1"/>
    <row r="765842" customHeight="1"/>
    <row r="765844" customHeight="1"/>
    <row r="765846" customHeight="1"/>
    <row r="765848" customHeight="1"/>
    <row r="765850" customHeight="1"/>
    <row r="765852" customHeight="1"/>
    <row r="765854" customHeight="1"/>
    <row r="765856" customHeight="1"/>
    <row r="765858" customHeight="1"/>
    <row r="765860" customHeight="1"/>
    <row r="765862" customHeight="1"/>
    <row r="765864" customHeight="1"/>
    <row r="765866" customHeight="1"/>
    <row r="765868" customHeight="1"/>
    <row r="765870" customHeight="1"/>
    <row r="765872" customHeight="1"/>
    <row r="765874" customHeight="1"/>
    <row r="765876" customHeight="1"/>
    <row r="765878" customHeight="1"/>
    <row r="765880" customHeight="1"/>
    <row r="765882" customHeight="1"/>
    <row r="765884" customHeight="1"/>
    <row r="765886" customHeight="1"/>
    <row r="765888" customHeight="1"/>
    <row r="765890" customHeight="1"/>
    <row r="765892" customHeight="1"/>
    <row r="765894" customHeight="1"/>
    <row r="765896" customHeight="1"/>
    <row r="765898" customHeight="1"/>
    <row r="765900" customHeight="1"/>
    <row r="765902" customHeight="1"/>
    <row r="765904" customHeight="1"/>
    <row r="765906" customHeight="1"/>
    <row r="765908" customHeight="1"/>
    <row r="765910" customHeight="1"/>
    <row r="765912" customHeight="1"/>
    <row r="765914" customHeight="1"/>
    <row r="765916" customHeight="1"/>
    <row r="765918" customHeight="1"/>
    <row r="765920" customHeight="1"/>
    <row r="765922" customHeight="1"/>
    <row r="765924" customHeight="1"/>
    <row r="765926" customHeight="1"/>
    <row r="765928" customHeight="1"/>
    <row r="765930" customHeight="1"/>
    <row r="765932" customHeight="1"/>
    <row r="765934" customHeight="1"/>
    <row r="765936" customHeight="1"/>
    <row r="765938" customHeight="1"/>
    <row r="765940" customHeight="1"/>
    <row r="765942" customHeight="1"/>
    <row r="765944" customHeight="1"/>
    <row r="765946" customHeight="1"/>
    <row r="765948" customHeight="1"/>
    <row r="765950" customHeight="1"/>
    <row r="765952" customHeight="1"/>
    <row r="765954" customHeight="1"/>
    <row r="765956" customHeight="1"/>
    <row r="765958" customHeight="1"/>
    <row r="765960" customHeight="1"/>
    <row r="765962" customHeight="1"/>
    <row r="765964" customHeight="1"/>
    <row r="765966" customHeight="1"/>
    <row r="765968" customHeight="1"/>
    <row r="765970" customHeight="1"/>
    <row r="765972" customHeight="1"/>
    <row r="765974" customHeight="1"/>
    <row r="765976" customHeight="1"/>
    <row r="765978" customHeight="1"/>
    <row r="765980" customHeight="1"/>
    <row r="765982" customHeight="1"/>
    <row r="765984" customHeight="1"/>
    <row r="765986" customHeight="1"/>
    <row r="765988" customHeight="1"/>
    <row r="765990" customHeight="1"/>
    <row r="765992" customHeight="1"/>
    <row r="765994" customHeight="1"/>
    <row r="765996" customHeight="1"/>
    <row r="765998" customHeight="1"/>
    <row r="766000" customHeight="1"/>
    <row r="766002" customHeight="1"/>
    <row r="766004" customHeight="1"/>
    <row r="766006" customHeight="1"/>
    <row r="766008" customHeight="1"/>
    <row r="766010" customHeight="1"/>
    <row r="766012" customHeight="1"/>
    <row r="766014" customHeight="1"/>
    <row r="766016" customHeight="1"/>
    <row r="766018" customHeight="1"/>
    <row r="766020" customHeight="1"/>
    <row r="766022" customHeight="1"/>
    <row r="766024" customHeight="1"/>
    <row r="766026" customHeight="1"/>
    <row r="766028" customHeight="1"/>
    <row r="766030" customHeight="1"/>
    <row r="766032" customHeight="1"/>
    <row r="766034" customHeight="1"/>
    <row r="766036" customHeight="1"/>
    <row r="766038" customHeight="1"/>
    <row r="766040" customHeight="1"/>
    <row r="766042" customHeight="1"/>
    <row r="766044" customHeight="1"/>
    <row r="766046" customHeight="1"/>
    <row r="766048" customHeight="1"/>
    <row r="766050" customHeight="1"/>
    <row r="766052" customHeight="1"/>
    <row r="766054" customHeight="1"/>
    <row r="766056" customHeight="1"/>
    <row r="766058" customHeight="1"/>
    <row r="766060" customHeight="1"/>
    <row r="766062" customHeight="1"/>
    <row r="766064" customHeight="1"/>
    <row r="766066" customHeight="1"/>
    <row r="766068" customHeight="1"/>
    <row r="766070" customHeight="1"/>
    <row r="766072" customHeight="1"/>
    <row r="766074" customHeight="1"/>
    <row r="766076" customHeight="1"/>
    <row r="766078" customHeight="1"/>
    <row r="766080" customHeight="1"/>
    <row r="766082" customHeight="1"/>
    <row r="766084" customHeight="1"/>
    <row r="766086" customHeight="1"/>
    <row r="766088" customHeight="1"/>
    <row r="766090" customHeight="1"/>
    <row r="766092" customHeight="1"/>
    <row r="766094" customHeight="1"/>
    <row r="766096" customHeight="1"/>
    <row r="766098" customHeight="1"/>
    <row r="766100" customHeight="1"/>
    <row r="766102" customHeight="1"/>
    <row r="766104" customHeight="1"/>
    <row r="766106" customHeight="1"/>
    <row r="766108" customHeight="1"/>
    <row r="766110" customHeight="1"/>
    <row r="766112" customHeight="1"/>
    <row r="766114" customHeight="1"/>
    <row r="766116" customHeight="1"/>
    <row r="766118" customHeight="1"/>
    <row r="766120" customHeight="1"/>
    <row r="766122" customHeight="1"/>
    <row r="766124" customHeight="1"/>
    <row r="766126" customHeight="1"/>
    <row r="766128" customHeight="1"/>
    <row r="766130" customHeight="1"/>
    <row r="766132" customHeight="1"/>
    <row r="766134" customHeight="1"/>
    <row r="766136" customHeight="1"/>
    <row r="766138" customHeight="1"/>
    <row r="766140" customHeight="1"/>
    <row r="766142" customHeight="1"/>
    <row r="766144" customHeight="1"/>
    <row r="766146" customHeight="1"/>
    <row r="766148" customHeight="1"/>
    <row r="766150" customHeight="1"/>
    <row r="766152" customHeight="1"/>
    <row r="766154" customHeight="1"/>
    <row r="766156" customHeight="1"/>
    <row r="766158" customHeight="1"/>
    <row r="766160" customHeight="1"/>
    <row r="766162" customHeight="1"/>
    <row r="766164" customHeight="1"/>
    <row r="766166" customHeight="1"/>
    <row r="766168" customHeight="1"/>
    <row r="766170" customHeight="1"/>
    <row r="766172" customHeight="1"/>
    <row r="766174" customHeight="1"/>
    <row r="766176" customHeight="1"/>
    <row r="766178" customHeight="1"/>
    <row r="766180" customHeight="1"/>
    <row r="766182" customHeight="1"/>
    <row r="766184" customHeight="1"/>
    <row r="766186" customHeight="1"/>
    <row r="766188" customHeight="1"/>
    <row r="766190" customHeight="1"/>
    <row r="766192" customHeight="1"/>
    <row r="766194" customHeight="1"/>
    <row r="766196" customHeight="1"/>
    <row r="766198" customHeight="1"/>
    <row r="766200" customHeight="1"/>
    <row r="766202" customHeight="1"/>
    <row r="766204" customHeight="1"/>
    <row r="766206" customHeight="1"/>
    <row r="766208" customHeight="1"/>
    <row r="766210" customHeight="1"/>
    <row r="766212" customHeight="1"/>
    <row r="766214" customHeight="1"/>
    <row r="766216" customHeight="1"/>
    <row r="766218" customHeight="1"/>
    <row r="766220" customHeight="1"/>
    <row r="766222" customHeight="1"/>
    <row r="766224" customHeight="1"/>
    <row r="766226" customHeight="1"/>
    <row r="766228" customHeight="1"/>
    <row r="766230" customHeight="1"/>
    <row r="766232" customHeight="1"/>
    <row r="766234" customHeight="1"/>
    <row r="766236" customHeight="1"/>
    <row r="766238" customHeight="1"/>
    <row r="766240" customHeight="1"/>
    <row r="766242" customHeight="1"/>
    <row r="766244" customHeight="1"/>
    <row r="766246" customHeight="1"/>
    <row r="766248" customHeight="1"/>
    <row r="766250" customHeight="1"/>
    <row r="766252" customHeight="1"/>
    <row r="766254" customHeight="1"/>
    <row r="766256" customHeight="1"/>
    <row r="766258" customHeight="1"/>
    <row r="766260" customHeight="1"/>
    <row r="766262" customHeight="1"/>
    <row r="766264" customHeight="1"/>
    <row r="766266" customHeight="1"/>
    <row r="766268" customHeight="1"/>
    <row r="766270" customHeight="1"/>
    <row r="766272" customHeight="1"/>
    <row r="766274" customHeight="1"/>
    <row r="766276" customHeight="1"/>
    <row r="766278" customHeight="1"/>
    <row r="766280" customHeight="1"/>
    <row r="766282" customHeight="1"/>
    <row r="766284" customHeight="1"/>
    <row r="766286" customHeight="1"/>
    <row r="766288" customHeight="1"/>
    <row r="766290" customHeight="1"/>
    <row r="766292" customHeight="1"/>
    <row r="766294" customHeight="1"/>
    <row r="766296" customHeight="1"/>
    <row r="766298" customHeight="1"/>
    <row r="766300" customHeight="1"/>
    <row r="766302" customHeight="1"/>
    <row r="766304" customHeight="1"/>
    <row r="766306" customHeight="1"/>
    <row r="766308" customHeight="1"/>
    <row r="766310" customHeight="1"/>
    <row r="766312" customHeight="1"/>
    <row r="766314" customHeight="1"/>
    <row r="766316" customHeight="1"/>
    <row r="766318" customHeight="1"/>
    <row r="766320" customHeight="1"/>
    <row r="766322" customHeight="1"/>
    <row r="766324" customHeight="1"/>
    <row r="766326" customHeight="1"/>
    <row r="766328" customHeight="1"/>
    <row r="766330" customHeight="1"/>
    <row r="766332" customHeight="1"/>
    <row r="766334" customHeight="1"/>
    <row r="766336" customHeight="1"/>
    <row r="766338" customHeight="1"/>
    <row r="766340" customHeight="1"/>
    <row r="766342" customHeight="1"/>
    <row r="766344" customHeight="1"/>
    <row r="766346" customHeight="1"/>
    <row r="766348" customHeight="1"/>
    <row r="766350" customHeight="1"/>
    <row r="766352" customHeight="1"/>
    <row r="766354" customHeight="1"/>
    <row r="766356" customHeight="1"/>
    <row r="766358" customHeight="1"/>
    <row r="766360" customHeight="1"/>
    <row r="766362" customHeight="1"/>
    <row r="766364" customHeight="1"/>
    <row r="766366" customHeight="1"/>
    <row r="766368" customHeight="1"/>
    <row r="766370" customHeight="1"/>
    <row r="766372" customHeight="1"/>
    <row r="766374" customHeight="1"/>
    <row r="766376" customHeight="1"/>
    <row r="766378" customHeight="1"/>
    <row r="766380" customHeight="1"/>
    <row r="766382" customHeight="1"/>
    <row r="766384" customHeight="1"/>
    <row r="766386" customHeight="1"/>
    <row r="766388" customHeight="1"/>
    <row r="766390" customHeight="1"/>
    <row r="766392" customHeight="1"/>
    <row r="766394" customHeight="1"/>
    <row r="766396" customHeight="1"/>
    <row r="766398" customHeight="1"/>
    <row r="766400" customHeight="1"/>
    <row r="766402" customHeight="1"/>
    <row r="766404" customHeight="1"/>
    <row r="766406" customHeight="1"/>
    <row r="766408" customHeight="1"/>
    <row r="766410" customHeight="1"/>
    <row r="766412" customHeight="1"/>
    <row r="766414" customHeight="1"/>
    <row r="766416" customHeight="1"/>
    <row r="766418" customHeight="1"/>
    <row r="766420" customHeight="1"/>
    <row r="766422" customHeight="1"/>
    <row r="766424" customHeight="1"/>
    <row r="766426" customHeight="1"/>
    <row r="766428" customHeight="1"/>
    <row r="766430" customHeight="1"/>
    <row r="766432" customHeight="1"/>
    <row r="766434" customHeight="1"/>
    <row r="766436" customHeight="1"/>
    <row r="766438" customHeight="1"/>
    <row r="766440" customHeight="1"/>
    <row r="766442" customHeight="1"/>
    <row r="766444" customHeight="1"/>
    <row r="766446" customHeight="1"/>
    <row r="766448" customHeight="1"/>
    <row r="766450" customHeight="1"/>
    <row r="766452" customHeight="1"/>
    <row r="766454" customHeight="1"/>
    <row r="766456" customHeight="1"/>
    <row r="766458" customHeight="1"/>
    <row r="766460" customHeight="1"/>
    <row r="766462" customHeight="1"/>
    <row r="766464" customHeight="1"/>
    <row r="766466" customHeight="1"/>
    <row r="766468" customHeight="1"/>
    <row r="766470" customHeight="1"/>
    <row r="766472" customHeight="1"/>
    <row r="766474" customHeight="1"/>
    <row r="766476" customHeight="1"/>
    <row r="766478" customHeight="1"/>
    <row r="766480" customHeight="1"/>
    <row r="766482" customHeight="1"/>
    <row r="766484" customHeight="1"/>
    <row r="766486" customHeight="1"/>
    <row r="766488" customHeight="1"/>
    <row r="766490" customHeight="1"/>
    <row r="766492" customHeight="1"/>
    <row r="766494" customHeight="1"/>
    <row r="766496" customHeight="1"/>
    <row r="766498" customHeight="1"/>
    <row r="766500" customHeight="1"/>
    <row r="766502" customHeight="1"/>
    <row r="766504" customHeight="1"/>
    <row r="766506" customHeight="1"/>
    <row r="766508" customHeight="1"/>
    <row r="766510" customHeight="1"/>
    <row r="766512" customHeight="1"/>
    <row r="766514" customHeight="1"/>
    <row r="766516" customHeight="1"/>
    <row r="766518" customHeight="1"/>
    <row r="766520" customHeight="1"/>
    <row r="766522" customHeight="1"/>
    <row r="766524" customHeight="1"/>
    <row r="766526" customHeight="1"/>
    <row r="766528" customHeight="1"/>
    <row r="766530" customHeight="1"/>
    <row r="766532" customHeight="1"/>
    <row r="766534" customHeight="1"/>
    <row r="766536" customHeight="1"/>
    <row r="766538" customHeight="1"/>
    <row r="766540" customHeight="1"/>
    <row r="766542" customHeight="1"/>
    <row r="766544" customHeight="1"/>
    <row r="766546" customHeight="1"/>
    <row r="766548" customHeight="1"/>
    <row r="766550" customHeight="1"/>
    <row r="766552" customHeight="1"/>
    <row r="766554" customHeight="1"/>
    <row r="766556" customHeight="1"/>
    <row r="766558" customHeight="1"/>
    <row r="766560" customHeight="1"/>
    <row r="766562" customHeight="1"/>
    <row r="766564" customHeight="1"/>
    <row r="766566" customHeight="1"/>
    <row r="766568" customHeight="1"/>
    <row r="766570" customHeight="1"/>
    <row r="766572" customHeight="1"/>
    <row r="766574" customHeight="1"/>
    <row r="766576" customHeight="1"/>
    <row r="766578" customHeight="1"/>
    <row r="766580" customHeight="1"/>
    <row r="766582" customHeight="1"/>
    <row r="766584" customHeight="1"/>
    <row r="766586" customHeight="1"/>
    <row r="766588" customHeight="1"/>
    <row r="766590" customHeight="1"/>
    <row r="766592" customHeight="1"/>
    <row r="766594" customHeight="1"/>
    <row r="766596" customHeight="1"/>
    <row r="766598" customHeight="1"/>
    <row r="766600" customHeight="1"/>
    <row r="766602" customHeight="1"/>
    <row r="766604" customHeight="1"/>
    <row r="766606" customHeight="1"/>
    <row r="766608" customHeight="1"/>
    <row r="766610" customHeight="1"/>
    <row r="766612" customHeight="1"/>
    <row r="766614" customHeight="1"/>
    <row r="766616" customHeight="1"/>
    <row r="766618" customHeight="1"/>
    <row r="766620" customHeight="1"/>
    <row r="766622" customHeight="1"/>
    <row r="766624" customHeight="1"/>
    <row r="766626" customHeight="1"/>
    <row r="766628" customHeight="1"/>
    <row r="766630" customHeight="1"/>
    <row r="766632" customHeight="1"/>
    <row r="766634" customHeight="1"/>
    <row r="766636" customHeight="1"/>
    <row r="766638" customHeight="1"/>
    <row r="766640" customHeight="1"/>
    <row r="766642" customHeight="1"/>
    <row r="766644" customHeight="1"/>
    <row r="766646" customHeight="1"/>
    <row r="766648" customHeight="1"/>
    <row r="766650" customHeight="1"/>
    <row r="766652" customHeight="1"/>
    <row r="766654" customHeight="1"/>
    <row r="766656" customHeight="1"/>
    <row r="766658" customHeight="1"/>
    <row r="766660" customHeight="1"/>
    <row r="766662" customHeight="1"/>
    <row r="766664" customHeight="1"/>
    <row r="766666" customHeight="1"/>
    <row r="766668" customHeight="1"/>
    <row r="766670" customHeight="1"/>
    <row r="766672" customHeight="1"/>
    <row r="766674" customHeight="1"/>
    <row r="766676" customHeight="1"/>
    <row r="766678" customHeight="1"/>
    <row r="766680" customHeight="1"/>
    <row r="766682" customHeight="1"/>
    <row r="766684" customHeight="1"/>
    <row r="766686" customHeight="1"/>
    <row r="766688" customHeight="1"/>
    <row r="766690" customHeight="1"/>
    <row r="766692" customHeight="1"/>
    <row r="766694" customHeight="1"/>
    <row r="766696" customHeight="1"/>
    <row r="766698" customHeight="1"/>
    <row r="766700" customHeight="1"/>
    <row r="766702" customHeight="1"/>
    <row r="766704" customHeight="1"/>
    <row r="766706" customHeight="1"/>
    <row r="766708" customHeight="1"/>
    <row r="766710" customHeight="1"/>
    <row r="766712" customHeight="1"/>
    <row r="766714" customHeight="1"/>
    <row r="766716" customHeight="1"/>
    <row r="766718" customHeight="1"/>
    <row r="766720" customHeight="1"/>
    <row r="766722" customHeight="1"/>
    <row r="766724" customHeight="1"/>
    <row r="766726" customHeight="1"/>
    <row r="766728" customHeight="1"/>
    <row r="766730" customHeight="1"/>
    <row r="766732" customHeight="1"/>
    <row r="766734" customHeight="1"/>
    <row r="766736" customHeight="1"/>
    <row r="766738" customHeight="1"/>
    <row r="766740" customHeight="1"/>
    <row r="766742" customHeight="1"/>
    <row r="766744" customHeight="1"/>
    <row r="766746" customHeight="1"/>
    <row r="766748" customHeight="1"/>
    <row r="766750" customHeight="1"/>
    <row r="766752" customHeight="1"/>
    <row r="766754" customHeight="1"/>
    <row r="766756" customHeight="1"/>
    <row r="766758" customHeight="1"/>
    <row r="766760" customHeight="1"/>
    <row r="766762" customHeight="1"/>
    <row r="766764" customHeight="1"/>
    <row r="766766" customHeight="1"/>
    <row r="766768" customHeight="1"/>
    <row r="766770" customHeight="1"/>
    <row r="766772" customHeight="1"/>
    <row r="766774" customHeight="1"/>
    <row r="766776" customHeight="1"/>
    <row r="766778" customHeight="1"/>
    <row r="766780" customHeight="1"/>
    <row r="766782" customHeight="1"/>
    <row r="766784" customHeight="1"/>
    <row r="766786" customHeight="1"/>
    <row r="766788" customHeight="1"/>
    <row r="766790" customHeight="1"/>
    <row r="766792" customHeight="1"/>
    <row r="766794" customHeight="1"/>
    <row r="766796" customHeight="1"/>
    <row r="766798" customHeight="1"/>
    <row r="766800" customHeight="1"/>
    <row r="766802" customHeight="1"/>
    <row r="766804" customHeight="1"/>
    <row r="766806" customHeight="1"/>
    <row r="766808" customHeight="1"/>
    <row r="766810" customHeight="1"/>
    <row r="766812" customHeight="1"/>
    <row r="766814" customHeight="1"/>
    <row r="766816" customHeight="1"/>
    <row r="766818" customHeight="1"/>
    <row r="766820" customHeight="1"/>
    <row r="766822" customHeight="1"/>
    <row r="766824" customHeight="1"/>
    <row r="766826" customHeight="1"/>
    <row r="766828" customHeight="1"/>
    <row r="766830" customHeight="1"/>
    <row r="766832" customHeight="1"/>
    <row r="766834" customHeight="1"/>
    <row r="766836" customHeight="1"/>
    <row r="766838" customHeight="1"/>
    <row r="766840" customHeight="1"/>
    <row r="766842" customHeight="1"/>
    <row r="766844" customHeight="1"/>
    <row r="766846" customHeight="1"/>
    <row r="766848" customHeight="1"/>
    <row r="766850" customHeight="1"/>
    <row r="766852" customHeight="1"/>
    <row r="766854" customHeight="1"/>
    <row r="766856" customHeight="1"/>
    <row r="766858" customHeight="1"/>
    <row r="766860" customHeight="1"/>
    <row r="766862" customHeight="1"/>
    <row r="766864" customHeight="1"/>
    <row r="766866" customHeight="1"/>
    <row r="766868" customHeight="1"/>
    <row r="766870" customHeight="1"/>
    <row r="766872" customHeight="1"/>
    <row r="766874" customHeight="1"/>
    <row r="766876" customHeight="1"/>
    <row r="766878" customHeight="1"/>
    <row r="766880" customHeight="1"/>
    <row r="766882" customHeight="1"/>
    <row r="766884" customHeight="1"/>
    <row r="766886" customHeight="1"/>
    <row r="766888" customHeight="1"/>
    <row r="766890" customHeight="1"/>
    <row r="766892" customHeight="1"/>
    <row r="766894" customHeight="1"/>
    <row r="766896" customHeight="1"/>
    <row r="766898" customHeight="1"/>
    <row r="766900" customHeight="1"/>
    <row r="766902" customHeight="1"/>
    <row r="766904" customHeight="1"/>
    <row r="766906" customHeight="1"/>
    <row r="766908" customHeight="1"/>
    <row r="766910" customHeight="1"/>
    <row r="766912" customHeight="1"/>
    <row r="766914" customHeight="1"/>
    <row r="766916" customHeight="1"/>
    <row r="766918" customHeight="1"/>
    <row r="766920" customHeight="1"/>
    <row r="766922" customHeight="1"/>
    <row r="766924" customHeight="1"/>
    <row r="766926" customHeight="1"/>
    <row r="766928" customHeight="1"/>
    <row r="766930" customHeight="1"/>
    <row r="766932" customHeight="1"/>
    <row r="766934" customHeight="1"/>
    <row r="766936" customHeight="1"/>
    <row r="766938" customHeight="1"/>
    <row r="766940" customHeight="1"/>
    <row r="766942" customHeight="1"/>
    <row r="766944" customHeight="1"/>
    <row r="766946" customHeight="1"/>
    <row r="766948" customHeight="1"/>
    <row r="766950" customHeight="1"/>
    <row r="766952" customHeight="1"/>
    <row r="766954" customHeight="1"/>
    <row r="766956" customHeight="1"/>
    <row r="766958" customHeight="1"/>
    <row r="766960" customHeight="1"/>
    <row r="766962" customHeight="1"/>
    <row r="766964" customHeight="1"/>
    <row r="766966" customHeight="1"/>
    <row r="766968" customHeight="1"/>
    <row r="766970" customHeight="1"/>
    <row r="766972" customHeight="1"/>
    <row r="766974" customHeight="1"/>
    <row r="766976" customHeight="1"/>
    <row r="766978" customHeight="1"/>
    <row r="766980" customHeight="1"/>
    <row r="766982" customHeight="1"/>
    <row r="766984" customHeight="1"/>
    <row r="766986" customHeight="1"/>
    <row r="766988" customHeight="1"/>
    <row r="766990" customHeight="1"/>
    <row r="766992" customHeight="1"/>
    <row r="766994" customHeight="1"/>
    <row r="766996" customHeight="1"/>
    <row r="766998" customHeight="1"/>
    <row r="767000" customHeight="1"/>
    <row r="767002" customHeight="1"/>
    <row r="767004" customHeight="1"/>
    <row r="767006" customHeight="1"/>
    <row r="767008" customHeight="1"/>
    <row r="767010" customHeight="1"/>
    <row r="767012" customHeight="1"/>
    <row r="767014" customHeight="1"/>
    <row r="767016" customHeight="1"/>
    <row r="767018" customHeight="1"/>
    <row r="767020" customHeight="1"/>
    <row r="767022" customHeight="1"/>
    <row r="767024" customHeight="1"/>
    <row r="767026" customHeight="1"/>
    <row r="767028" customHeight="1"/>
    <row r="767030" customHeight="1"/>
    <row r="767032" customHeight="1"/>
    <row r="767034" customHeight="1"/>
    <row r="767036" customHeight="1"/>
    <row r="767038" customHeight="1"/>
    <row r="767040" customHeight="1"/>
    <row r="767042" customHeight="1"/>
    <row r="767044" customHeight="1"/>
    <row r="767046" customHeight="1"/>
    <row r="767048" customHeight="1"/>
    <row r="767050" customHeight="1"/>
    <row r="767052" customHeight="1"/>
    <row r="767054" customHeight="1"/>
    <row r="767056" customHeight="1"/>
    <row r="767058" customHeight="1"/>
    <row r="767060" customHeight="1"/>
    <row r="767062" customHeight="1"/>
    <row r="767064" customHeight="1"/>
    <row r="767066" customHeight="1"/>
    <row r="767068" customHeight="1"/>
    <row r="767070" customHeight="1"/>
    <row r="767072" customHeight="1"/>
    <row r="767074" customHeight="1"/>
    <row r="767076" customHeight="1"/>
    <row r="767078" customHeight="1"/>
    <row r="767080" customHeight="1"/>
    <row r="767082" customHeight="1"/>
    <row r="767084" customHeight="1"/>
    <row r="767086" customHeight="1"/>
    <row r="767088" customHeight="1"/>
    <row r="767090" customHeight="1"/>
    <row r="767092" customHeight="1"/>
    <row r="767094" customHeight="1"/>
    <row r="767096" customHeight="1"/>
    <row r="767098" customHeight="1"/>
    <row r="767100" customHeight="1"/>
    <row r="767102" customHeight="1"/>
    <row r="767104" customHeight="1"/>
    <row r="767106" customHeight="1"/>
    <row r="767108" customHeight="1"/>
    <row r="767110" customHeight="1"/>
    <row r="767112" customHeight="1"/>
    <row r="767114" customHeight="1"/>
    <row r="767116" customHeight="1"/>
    <row r="767118" customHeight="1"/>
    <row r="767120" customHeight="1"/>
    <row r="767122" customHeight="1"/>
    <row r="767124" customHeight="1"/>
    <row r="767126" customHeight="1"/>
    <row r="767128" customHeight="1"/>
    <row r="767130" customHeight="1"/>
    <row r="767132" customHeight="1"/>
    <row r="767134" customHeight="1"/>
    <row r="767136" customHeight="1"/>
    <row r="767138" customHeight="1"/>
    <row r="767140" customHeight="1"/>
    <row r="767142" customHeight="1"/>
    <row r="767144" customHeight="1"/>
    <row r="767146" customHeight="1"/>
    <row r="767148" customHeight="1"/>
    <row r="767150" customHeight="1"/>
    <row r="767152" customHeight="1"/>
    <row r="767154" customHeight="1"/>
    <row r="767156" customHeight="1"/>
    <row r="767158" customHeight="1"/>
    <row r="767160" customHeight="1"/>
    <row r="767162" customHeight="1"/>
    <row r="767164" customHeight="1"/>
    <row r="767166" customHeight="1"/>
    <row r="767168" customHeight="1"/>
    <row r="767170" customHeight="1"/>
    <row r="767172" customHeight="1"/>
    <row r="767174" customHeight="1"/>
    <row r="767176" customHeight="1"/>
    <row r="767178" customHeight="1"/>
    <row r="767180" customHeight="1"/>
    <row r="767182" customHeight="1"/>
    <row r="767184" customHeight="1"/>
    <row r="767186" customHeight="1"/>
    <row r="767188" customHeight="1"/>
    <row r="767190" customHeight="1"/>
    <row r="767192" customHeight="1"/>
    <row r="767194" customHeight="1"/>
    <row r="767196" customHeight="1"/>
    <row r="767198" customHeight="1"/>
    <row r="767200" customHeight="1"/>
    <row r="767202" customHeight="1"/>
    <row r="767204" customHeight="1"/>
    <row r="767206" customHeight="1"/>
    <row r="767208" customHeight="1"/>
    <row r="767210" customHeight="1"/>
    <row r="767212" customHeight="1"/>
    <row r="767214" customHeight="1"/>
    <row r="767216" customHeight="1"/>
    <row r="767218" customHeight="1"/>
    <row r="767220" customHeight="1"/>
    <row r="767222" customHeight="1"/>
    <row r="767224" customHeight="1"/>
    <row r="767226" customHeight="1"/>
    <row r="767228" customHeight="1"/>
    <row r="767230" customHeight="1"/>
    <row r="767232" customHeight="1"/>
    <row r="767234" customHeight="1"/>
    <row r="767236" customHeight="1"/>
    <row r="767238" customHeight="1"/>
    <row r="767240" customHeight="1"/>
    <row r="767242" customHeight="1"/>
    <row r="767244" customHeight="1"/>
    <row r="767246" customHeight="1"/>
    <row r="767248" customHeight="1"/>
    <row r="767250" customHeight="1"/>
    <row r="767252" customHeight="1"/>
    <row r="767254" customHeight="1"/>
    <row r="767256" customHeight="1"/>
    <row r="767258" customHeight="1"/>
    <row r="767260" customHeight="1"/>
    <row r="767262" customHeight="1"/>
    <row r="767264" customHeight="1"/>
    <row r="767266" customHeight="1"/>
    <row r="767268" customHeight="1"/>
    <row r="767270" customHeight="1"/>
    <row r="767272" customHeight="1"/>
    <row r="767274" customHeight="1"/>
    <row r="767276" customHeight="1"/>
    <row r="767278" customHeight="1"/>
    <row r="767280" customHeight="1"/>
    <row r="767282" customHeight="1"/>
    <row r="767284" customHeight="1"/>
    <row r="767286" customHeight="1"/>
    <row r="767288" customHeight="1"/>
    <row r="767290" customHeight="1"/>
    <row r="767292" customHeight="1"/>
    <row r="767294" customHeight="1"/>
    <row r="767296" customHeight="1"/>
    <row r="767298" customHeight="1"/>
    <row r="767300" customHeight="1"/>
    <row r="767302" customHeight="1"/>
    <row r="767304" customHeight="1"/>
    <row r="767306" customHeight="1"/>
    <row r="767308" customHeight="1"/>
    <row r="767310" customHeight="1"/>
    <row r="767312" customHeight="1"/>
    <row r="767314" customHeight="1"/>
    <row r="767316" customHeight="1"/>
    <row r="767318" customHeight="1"/>
    <row r="767320" customHeight="1"/>
    <row r="767322" customHeight="1"/>
    <row r="767324" customHeight="1"/>
    <row r="767326" customHeight="1"/>
    <row r="767328" customHeight="1"/>
    <row r="767330" customHeight="1"/>
    <row r="767332" customHeight="1"/>
    <row r="767334" customHeight="1"/>
    <row r="767336" customHeight="1"/>
    <row r="767338" customHeight="1"/>
    <row r="767340" customHeight="1"/>
    <row r="767342" customHeight="1"/>
    <row r="767344" customHeight="1"/>
    <row r="767346" customHeight="1"/>
    <row r="767348" customHeight="1"/>
    <row r="767350" customHeight="1"/>
    <row r="767352" customHeight="1"/>
    <row r="767354" customHeight="1"/>
    <row r="767356" customHeight="1"/>
    <row r="767358" customHeight="1"/>
    <row r="767360" customHeight="1"/>
    <row r="767362" customHeight="1"/>
    <row r="767364" customHeight="1"/>
    <row r="767366" customHeight="1"/>
    <row r="767368" customHeight="1"/>
    <row r="767370" customHeight="1"/>
    <row r="767372" customHeight="1"/>
    <row r="767374" customHeight="1"/>
    <row r="767376" customHeight="1"/>
    <row r="767378" customHeight="1"/>
    <row r="767380" customHeight="1"/>
    <row r="767382" customHeight="1"/>
    <row r="767384" customHeight="1"/>
    <row r="767386" customHeight="1"/>
    <row r="767388" customHeight="1"/>
    <row r="767390" customHeight="1"/>
    <row r="767392" customHeight="1"/>
    <row r="767394" customHeight="1"/>
    <row r="767396" customHeight="1"/>
    <row r="767398" customHeight="1"/>
    <row r="767400" customHeight="1"/>
    <row r="767402" customHeight="1"/>
    <row r="767404" customHeight="1"/>
    <row r="767406" customHeight="1"/>
    <row r="767408" customHeight="1"/>
    <row r="767410" customHeight="1"/>
    <row r="767412" customHeight="1"/>
    <row r="767414" customHeight="1"/>
    <row r="767416" customHeight="1"/>
    <row r="767418" customHeight="1"/>
    <row r="767420" customHeight="1"/>
    <row r="767422" customHeight="1"/>
    <row r="767424" customHeight="1"/>
    <row r="767426" customHeight="1"/>
    <row r="767428" customHeight="1"/>
    <row r="767430" customHeight="1"/>
    <row r="767432" customHeight="1"/>
    <row r="767434" customHeight="1"/>
    <row r="767436" customHeight="1"/>
    <row r="767438" customHeight="1"/>
    <row r="767440" customHeight="1"/>
    <row r="767442" customHeight="1"/>
    <row r="767444" customHeight="1"/>
    <row r="767446" customHeight="1"/>
    <row r="767448" customHeight="1"/>
    <row r="767450" customHeight="1"/>
    <row r="767452" customHeight="1"/>
    <row r="767454" customHeight="1"/>
    <row r="767456" customHeight="1"/>
    <row r="767458" customHeight="1"/>
    <row r="767460" customHeight="1"/>
    <row r="767462" customHeight="1"/>
    <row r="767464" customHeight="1"/>
    <row r="767466" customHeight="1"/>
    <row r="767468" customHeight="1"/>
    <row r="767470" customHeight="1"/>
    <row r="767472" customHeight="1"/>
    <row r="767474" customHeight="1"/>
    <row r="767476" customHeight="1"/>
    <row r="767478" customHeight="1"/>
    <row r="767480" customHeight="1"/>
    <row r="767482" customHeight="1"/>
    <row r="767484" customHeight="1"/>
    <row r="767486" customHeight="1"/>
    <row r="767488" customHeight="1"/>
    <row r="767490" customHeight="1"/>
    <row r="767492" customHeight="1"/>
    <row r="767494" customHeight="1"/>
    <row r="767496" customHeight="1"/>
    <row r="767498" customHeight="1"/>
    <row r="767500" customHeight="1"/>
    <row r="767502" customHeight="1"/>
    <row r="767504" customHeight="1"/>
    <row r="767506" customHeight="1"/>
    <row r="767508" customHeight="1"/>
    <row r="767510" customHeight="1"/>
    <row r="767512" customHeight="1"/>
    <row r="767514" customHeight="1"/>
    <row r="767516" customHeight="1"/>
    <row r="767518" customHeight="1"/>
    <row r="767520" customHeight="1"/>
    <row r="767522" customHeight="1"/>
    <row r="767524" customHeight="1"/>
    <row r="767526" customHeight="1"/>
    <row r="767528" customHeight="1"/>
    <row r="767530" customHeight="1"/>
    <row r="767532" customHeight="1"/>
    <row r="767534" customHeight="1"/>
    <row r="767536" customHeight="1"/>
    <row r="767538" customHeight="1"/>
    <row r="767540" customHeight="1"/>
    <row r="767542" customHeight="1"/>
    <row r="767544" customHeight="1"/>
    <row r="767546" customHeight="1"/>
    <row r="767548" customHeight="1"/>
    <row r="767550" customHeight="1"/>
    <row r="767552" customHeight="1"/>
    <row r="767554" customHeight="1"/>
    <row r="767556" customHeight="1"/>
    <row r="767558" customHeight="1"/>
    <row r="767560" customHeight="1"/>
    <row r="767562" customHeight="1"/>
    <row r="767564" customHeight="1"/>
    <row r="767566" customHeight="1"/>
    <row r="767568" customHeight="1"/>
    <row r="767570" customHeight="1"/>
    <row r="767572" customHeight="1"/>
    <row r="767574" customHeight="1"/>
    <row r="767576" customHeight="1"/>
    <row r="767578" customHeight="1"/>
    <row r="767580" customHeight="1"/>
    <row r="767582" customHeight="1"/>
    <row r="767584" customHeight="1"/>
    <row r="767586" customHeight="1"/>
    <row r="767588" customHeight="1"/>
    <row r="767590" customHeight="1"/>
    <row r="767592" customHeight="1"/>
    <row r="767594" customHeight="1"/>
    <row r="767596" customHeight="1"/>
    <row r="767598" customHeight="1"/>
    <row r="767600" customHeight="1"/>
    <row r="767602" customHeight="1"/>
    <row r="767604" customHeight="1"/>
    <row r="767606" customHeight="1"/>
    <row r="767608" customHeight="1"/>
    <row r="767610" customHeight="1"/>
    <row r="767612" customHeight="1"/>
    <row r="767614" customHeight="1"/>
    <row r="767616" customHeight="1"/>
    <row r="767618" customHeight="1"/>
    <row r="767620" customHeight="1"/>
    <row r="767622" customHeight="1"/>
    <row r="767624" customHeight="1"/>
    <row r="767626" customHeight="1"/>
    <row r="767628" customHeight="1"/>
    <row r="767630" customHeight="1"/>
    <row r="767632" customHeight="1"/>
    <row r="767634" customHeight="1"/>
    <row r="767636" customHeight="1"/>
    <row r="767638" customHeight="1"/>
    <row r="767640" customHeight="1"/>
    <row r="767642" customHeight="1"/>
    <row r="767644" customHeight="1"/>
    <row r="767646" customHeight="1"/>
    <row r="767648" customHeight="1"/>
    <row r="767650" customHeight="1"/>
    <row r="767652" customHeight="1"/>
    <row r="767654" customHeight="1"/>
    <row r="767656" customHeight="1"/>
    <row r="767658" customHeight="1"/>
    <row r="767660" customHeight="1"/>
    <row r="767662" customHeight="1"/>
    <row r="767664" customHeight="1"/>
    <row r="767666" customHeight="1"/>
    <row r="767668" customHeight="1"/>
    <row r="767670" customHeight="1"/>
    <row r="767672" customHeight="1"/>
    <row r="767674" customHeight="1"/>
    <row r="767676" customHeight="1"/>
    <row r="767678" customHeight="1"/>
    <row r="767680" customHeight="1"/>
    <row r="767682" customHeight="1"/>
    <row r="767684" customHeight="1"/>
    <row r="767686" customHeight="1"/>
    <row r="767688" customHeight="1"/>
    <row r="767690" customHeight="1"/>
    <row r="767692" customHeight="1"/>
    <row r="767694" customHeight="1"/>
    <row r="767696" customHeight="1"/>
    <row r="767698" customHeight="1"/>
    <row r="767700" customHeight="1"/>
    <row r="767702" customHeight="1"/>
    <row r="767704" customHeight="1"/>
    <row r="767706" customHeight="1"/>
    <row r="767708" customHeight="1"/>
    <row r="767710" customHeight="1"/>
    <row r="767712" customHeight="1"/>
    <row r="767714" customHeight="1"/>
    <row r="767716" customHeight="1"/>
    <row r="767718" customHeight="1"/>
    <row r="767720" customHeight="1"/>
    <row r="767722" customHeight="1"/>
    <row r="767724" customHeight="1"/>
    <row r="767726" customHeight="1"/>
    <row r="767728" customHeight="1"/>
    <row r="767730" customHeight="1"/>
    <row r="767732" customHeight="1"/>
    <row r="767734" customHeight="1"/>
    <row r="767736" customHeight="1"/>
    <row r="767738" customHeight="1"/>
    <row r="767740" customHeight="1"/>
    <row r="767742" customHeight="1"/>
    <row r="767744" customHeight="1"/>
    <row r="767746" customHeight="1"/>
    <row r="767748" customHeight="1"/>
    <row r="767750" customHeight="1"/>
    <row r="767752" customHeight="1"/>
    <row r="767754" customHeight="1"/>
    <row r="767756" customHeight="1"/>
    <row r="767758" customHeight="1"/>
    <row r="767760" customHeight="1"/>
    <row r="767762" customHeight="1"/>
    <row r="767764" customHeight="1"/>
    <row r="767766" customHeight="1"/>
    <row r="767768" customHeight="1"/>
    <row r="767770" customHeight="1"/>
    <row r="767772" customHeight="1"/>
    <row r="767774" customHeight="1"/>
    <row r="767776" customHeight="1"/>
    <row r="767778" customHeight="1"/>
    <row r="767780" customHeight="1"/>
    <row r="767782" customHeight="1"/>
    <row r="767784" customHeight="1"/>
    <row r="767786" customHeight="1"/>
    <row r="767788" customHeight="1"/>
    <row r="767790" customHeight="1"/>
    <row r="767792" customHeight="1"/>
    <row r="767794" customHeight="1"/>
    <row r="767796" customHeight="1"/>
    <row r="767798" customHeight="1"/>
    <row r="767800" customHeight="1"/>
    <row r="767802" customHeight="1"/>
    <row r="767804" customHeight="1"/>
    <row r="767806" customHeight="1"/>
    <row r="767808" customHeight="1"/>
    <row r="767810" customHeight="1"/>
    <row r="767812" customHeight="1"/>
    <row r="767814" customHeight="1"/>
    <row r="767816" customHeight="1"/>
    <row r="767818" customHeight="1"/>
    <row r="767820" customHeight="1"/>
    <row r="767822" customHeight="1"/>
    <row r="767824" customHeight="1"/>
    <row r="767826" customHeight="1"/>
    <row r="767828" customHeight="1"/>
    <row r="767830" customHeight="1"/>
    <row r="767832" customHeight="1"/>
    <row r="767834" customHeight="1"/>
    <row r="767836" customHeight="1"/>
    <row r="767838" customHeight="1"/>
    <row r="767840" customHeight="1"/>
    <row r="767842" customHeight="1"/>
    <row r="767844" customHeight="1"/>
    <row r="767846" customHeight="1"/>
    <row r="767848" customHeight="1"/>
    <row r="767850" customHeight="1"/>
    <row r="767852" customHeight="1"/>
    <row r="767854" customHeight="1"/>
    <row r="767856" customHeight="1"/>
    <row r="767858" customHeight="1"/>
    <row r="767860" customHeight="1"/>
    <row r="767862" customHeight="1"/>
    <row r="767864" customHeight="1"/>
    <row r="767866" customHeight="1"/>
    <row r="767868" customHeight="1"/>
    <row r="767870" customHeight="1"/>
    <row r="767872" customHeight="1"/>
    <row r="767874" customHeight="1"/>
    <row r="767876" customHeight="1"/>
    <row r="767878" customHeight="1"/>
    <row r="767880" customHeight="1"/>
    <row r="767882" customHeight="1"/>
    <row r="767884" customHeight="1"/>
    <row r="767886" customHeight="1"/>
    <row r="767888" customHeight="1"/>
    <row r="767890" customHeight="1"/>
    <row r="767892" customHeight="1"/>
    <row r="767894" customHeight="1"/>
    <row r="767896" customHeight="1"/>
    <row r="767898" customHeight="1"/>
    <row r="767900" customHeight="1"/>
    <row r="767902" customHeight="1"/>
    <row r="767904" customHeight="1"/>
    <row r="767906" customHeight="1"/>
    <row r="767908" customHeight="1"/>
    <row r="767910" customHeight="1"/>
    <row r="767912" customHeight="1"/>
    <row r="767914" customHeight="1"/>
    <row r="767916" customHeight="1"/>
    <row r="767918" customHeight="1"/>
    <row r="767920" customHeight="1"/>
    <row r="767922" customHeight="1"/>
    <row r="767924" customHeight="1"/>
    <row r="767926" customHeight="1"/>
    <row r="767928" customHeight="1"/>
    <row r="767930" customHeight="1"/>
    <row r="767932" customHeight="1"/>
    <row r="767934" customHeight="1"/>
    <row r="767936" customHeight="1"/>
    <row r="767938" customHeight="1"/>
    <row r="767940" customHeight="1"/>
    <row r="767942" customHeight="1"/>
    <row r="767944" customHeight="1"/>
    <row r="767946" customHeight="1"/>
    <row r="767948" customHeight="1"/>
    <row r="767950" customHeight="1"/>
    <row r="767952" customHeight="1"/>
    <row r="767954" customHeight="1"/>
    <row r="767956" customHeight="1"/>
    <row r="767958" customHeight="1"/>
    <row r="767960" customHeight="1"/>
    <row r="767962" customHeight="1"/>
    <row r="767964" customHeight="1"/>
    <row r="767966" customHeight="1"/>
    <row r="767968" customHeight="1"/>
    <row r="767970" customHeight="1"/>
    <row r="767972" customHeight="1"/>
    <row r="767974" customHeight="1"/>
    <row r="767976" customHeight="1"/>
    <row r="767978" customHeight="1"/>
    <row r="767980" customHeight="1"/>
    <row r="767982" customHeight="1"/>
    <row r="767984" customHeight="1"/>
    <row r="767986" customHeight="1"/>
    <row r="767988" customHeight="1"/>
    <row r="767990" customHeight="1"/>
    <row r="767992" customHeight="1"/>
    <row r="767994" customHeight="1"/>
    <row r="767996" customHeight="1"/>
    <row r="767998" customHeight="1"/>
    <row r="768000" customHeight="1"/>
    <row r="768002" customHeight="1"/>
    <row r="768004" customHeight="1"/>
    <row r="768006" customHeight="1"/>
    <row r="768008" customHeight="1"/>
    <row r="768010" customHeight="1"/>
    <row r="768012" customHeight="1"/>
    <row r="768014" customHeight="1"/>
    <row r="768016" customHeight="1"/>
    <row r="768018" customHeight="1"/>
    <row r="768020" customHeight="1"/>
    <row r="768022" customHeight="1"/>
    <row r="768024" customHeight="1"/>
    <row r="768026" customHeight="1"/>
    <row r="768028" customHeight="1"/>
    <row r="768030" customHeight="1"/>
    <row r="768032" customHeight="1"/>
    <row r="768034" customHeight="1"/>
    <row r="768036" customHeight="1"/>
    <row r="768038" customHeight="1"/>
    <row r="768040" customHeight="1"/>
    <row r="768042" customHeight="1"/>
    <row r="768044" customHeight="1"/>
    <row r="768046" customHeight="1"/>
    <row r="768048" customHeight="1"/>
    <row r="768050" customHeight="1"/>
    <row r="768052" customHeight="1"/>
    <row r="768054" customHeight="1"/>
    <row r="768056" customHeight="1"/>
    <row r="768058" customHeight="1"/>
    <row r="768060" customHeight="1"/>
    <row r="768062" customHeight="1"/>
    <row r="768064" customHeight="1"/>
    <row r="768066" customHeight="1"/>
    <row r="768068" customHeight="1"/>
    <row r="768070" customHeight="1"/>
    <row r="768072" customHeight="1"/>
    <row r="768074" customHeight="1"/>
    <row r="768076" customHeight="1"/>
    <row r="768078" customHeight="1"/>
    <row r="768080" customHeight="1"/>
    <row r="768082" customHeight="1"/>
    <row r="768084" customHeight="1"/>
    <row r="768086" customHeight="1"/>
    <row r="768088" customHeight="1"/>
    <row r="768090" customHeight="1"/>
    <row r="768092" customHeight="1"/>
    <row r="768094" customHeight="1"/>
    <row r="768096" customHeight="1"/>
    <row r="768098" customHeight="1"/>
    <row r="768100" customHeight="1"/>
    <row r="768102" customHeight="1"/>
    <row r="768104" customHeight="1"/>
    <row r="768106" customHeight="1"/>
    <row r="768108" customHeight="1"/>
    <row r="768110" customHeight="1"/>
    <row r="768112" customHeight="1"/>
    <row r="768114" customHeight="1"/>
    <row r="768116" customHeight="1"/>
    <row r="768118" customHeight="1"/>
    <row r="768120" customHeight="1"/>
    <row r="768122" customHeight="1"/>
    <row r="768124" customHeight="1"/>
    <row r="768126" customHeight="1"/>
    <row r="768128" customHeight="1"/>
    <row r="768130" customHeight="1"/>
    <row r="768132" customHeight="1"/>
    <row r="768134" customHeight="1"/>
    <row r="768136" customHeight="1"/>
    <row r="768138" customHeight="1"/>
    <row r="768140" customHeight="1"/>
    <row r="768142" customHeight="1"/>
    <row r="768144" customHeight="1"/>
    <row r="768146" customHeight="1"/>
    <row r="768148" customHeight="1"/>
    <row r="768150" customHeight="1"/>
    <row r="768152" customHeight="1"/>
    <row r="768154" customHeight="1"/>
    <row r="768156" customHeight="1"/>
    <row r="768158" customHeight="1"/>
    <row r="768160" customHeight="1"/>
    <row r="768162" customHeight="1"/>
    <row r="768164" customHeight="1"/>
    <row r="768166" customHeight="1"/>
    <row r="768168" customHeight="1"/>
    <row r="768170" customHeight="1"/>
    <row r="768172" customHeight="1"/>
    <row r="768174" customHeight="1"/>
    <row r="768176" customHeight="1"/>
    <row r="768178" customHeight="1"/>
    <row r="768180" customHeight="1"/>
    <row r="768182" customHeight="1"/>
    <row r="768184" customHeight="1"/>
    <row r="768186" customHeight="1"/>
    <row r="768188" customHeight="1"/>
    <row r="768190" customHeight="1"/>
    <row r="768192" customHeight="1"/>
    <row r="768194" customHeight="1"/>
    <row r="768196" customHeight="1"/>
    <row r="768198" customHeight="1"/>
    <row r="768200" customHeight="1"/>
    <row r="768202" customHeight="1"/>
    <row r="768204" customHeight="1"/>
    <row r="768206" customHeight="1"/>
    <row r="768208" customHeight="1"/>
    <row r="768210" customHeight="1"/>
    <row r="768212" customHeight="1"/>
    <row r="768214" customHeight="1"/>
    <row r="768216" customHeight="1"/>
    <row r="768218" customHeight="1"/>
    <row r="768220" customHeight="1"/>
    <row r="768222" customHeight="1"/>
    <row r="768224" customHeight="1"/>
    <row r="768226" customHeight="1"/>
    <row r="768228" customHeight="1"/>
    <row r="768230" customHeight="1"/>
    <row r="768232" customHeight="1"/>
    <row r="768234" customHeight="1"/>
    <row r="768236" customHeight="1"/>
    <row r="768238" customHeight="1"/>
    <row r="768240" customHeight="1"/>
    <row r="768242" customHeight="1"/>
    <row r="768244" customHeight="1"/>
    <row r="768246" customHeight="1"/>
    <row r="768248" customHeight="1"/>
    <row r="768250" customHeight="1"/>
    <row r="768252" customHeight="1"/>
    <row r="768254" customHeight="1"/>
    <row r="768256" customHeight="1"/>
    <row r="768258" customHeight="1"/>
    <row r="768260" customHeight="1"/>
    <row r="768262" customHeight="1"/>
    <row r="768264" customHeight="1"/>
    <row r="768266" customHeight="1"/>
    <row r="768268" customHeight="1"/>
    <row r="768270" customHeight="1"/>
    <row r="768272" customHeight="1"/>
    <row r="768274" customHeight="1"/>
    <row r="768276" customHeight="1"/>
    <row r="768278" customHeight="1"/>
    <row r="768280" customHeight="1"/>
    <row r="768282" customHeight="1"/>
    <row r="768284" customHeight="1"/>
    <row r="768286" customHeight="1"/>
    <row r="768288" customHeight="1"/>
    <row r="768290" customHeight="1"/>
    <row r="768292" customHeight="1"/>
    <row r="768294" customHeight="1"/>
    <row r="768296" customHeight="1"/>
    <row r="768298" customHeight="1"/>
    <row r="768300" customHeight="1"/>
    <row r="768302" customHeight="1"/>
    <row r="768304" customHeight="1"/>
    <row r="768306" customHeight="1"/>
    <row r="768308" customHeight="1"/>
    <row r="768310" customHeight="1"/>
    <row r="768312" customHeight="1"/>
    <row r="768314" customHeight="1"/>
    <row r="768316" customHeight="1"/>
    <row r="768318" customHeight="1"/>
    <row r="768320" customHeight="1"/>
    <row r="768322" customHeight="1"/>
    <row r="768324" customHeight="1"/>
    <row r="768326" customHeight="1"/>
    <row r="768328" customHeight="1"/>
    <row r="768330" customHeight="1"/>
    <row r="768332" customHeight="1"/>
    <row r="768334" customHeight="1"/>
    <row r="768336" customHeight="1"/>
    <row r="768338" customHeight="1"/>
    <row r="768340" customHeight="1"/>
    <row r="768342" customHeight="1"/>
    <row r="768344" customHeight="1"/>
    <row r="768346" customHeight="1"/>
    <row r="768348" customHeight="1"/>
    <row r="768350" customHeight="1"/>
    <row r="768352" customHeight="1"/>
    <row r="768354" customHeight="1"/>
    <row r="768356" customHeight="1"/>
    <row r="768358" customHeight="1"/>
    <row r="768360" customHeight="1"/>
    <row r="768362" customHeight="1"/>
    <row r="768364" customHeight="1"/>
    <row r="768366" customHeight="1"/>
    <row r="768368" customHeight="1"/>
    <row r="768370" customHeight="1"/>
    <row r="768372" customHeight="1"/>
    <row r="768374" customHeight="1"/>
    <row r="768376" customHeight="1"/>
    <row r="768378" customHeight="1"/>
    <row r="768380" customHeight="1"/>
    <row r="768382" customHeight="1"/>
    <row r="768384" customHeight="1"/>
    <row r="768386" customHeight="1"/>
    <row r="768388" customHeight="1"/>
    <row r="768390" customHeight="1"/>
    <row r="768392" customHeight="1"/>
    <row r="768394" customHeight="1"/>
    <row r="768396" customHeight="1"/>
    <row r="768398" customHeight="1"/>
    <row r="768400" customHeight="1"/>
    <row r="768402" customHeight="1"/>
    <row r="768404" customHeight="1"/>
    <row r="768406" customHeight="1"/>
    <row r="768408" customHeight="1"/>
    <row r="768410" customHeight="1"/>
    <row r="768412" customHeight="1"/>
    <row r="768414" customHeight="1"/>
    <row r="768416" customHeight="1"/>
    <row r="768418" customHeight="1"/>
    <row r="768420" customHeight="1"/>
    <row r="768422" customHeight="1"/>
    <row r="768424" customHeight="1"/>
    <row r="768426" customHeight="1"/>
    <row r="768428" customHeight="1"/>
    <row r="768430" customHeight="1"/>
    <row r="768432" customHeight="1"/>
    <row r="768434" customHeight="1"/>
    <row r="768436" customHeight="1"/>
    <row r="768438" customHeight="1"/>
    <row r="768440" customHeight="1"/>
    <row r="768442" customHeight="1"/>
    <row r="768444" customHeight="1"/>
    <row r="768446" customHeight="1"/>
    <row r="768448" customHeight="1"/>
    <row r="768450" customHeight="1"/>
    <row r="768452" customHeight="1"/>
    <row r="768454" customHeight="1"/>
    <row r="768456" customHeight="1"/>
    <row r="768458" customHeight="1"/>
    <row r="768460" customHeight="1"/>
    <row r="768462" customHeight="1"/>
    <row r="768464" customHeight="1"/>
    <row r="768466" customHeight="1"/>
    <row r="768468" customHeight="1"/>
    <row r="768470" customHeight="1"/>
    <row r="768472" customHeight="1"/>
    <row r="768474" customHeight="1"/>
    <row r="768476" customHeight="1"/>
    <row r="768478" customHeight="1"/>
    <row r="768480" customHeight="1"/>
    <row r="768482" customHeight="1"/>
    <row r="768484" customHeight="1"/>
    <row r="768486" customHeight="1"/>
    <row r="768488" customHeight="1"/>
    <row r="768490" customHeight="1"/>
    <row r="768492" customHeight="1"/>
    <row r="768494" customHeight="1"/>
    <row r="768496" customHeight="1"/>
    <row r="768498" customHeight="1"/>
    <row r="768500" customHeight="1"/>
    <row r="768502" customHeight="1"/>
    <row r="768504" customHeight="1"/>
    <row r="768506" customHeight="1"/>
    <row r="768508" customHeight="1"/>
    <row r="768510" customHeight="1"/>
    <row r="768512" customHeight="1"/>
    <row r="768514" customHeight="1"/>
    <row r="768516" customHeight="1"/>
    <row r="768518" customHeight="1"/>
    <row r="768520" customHeight="1"/>
    <row r="768522" customHeight="1"/>
    <row r="768524" customHeight="1"/>
    <row r="768526" customHeight="1"/>
    <row r="768528" customHeight="1"/>
    <row r="768530" customHeight="1"/>
    <row r="768532" customHeight="1"/>
    <row r="768534" customHeight="1"/>
    <row r="768536" customHeight="1"/>
    <row r="768538" customHeight="1"/>
    <row r="768540" customHeight="1"/>
    <row r="768542" customHeight="1"/>
    <row r="768544" customHeight="1"/>
    <row r="768546" customHeight="1"/>
    <row r="768548" customHeight="1"/>
    <row r="768550" customHeight="1"/>
    <row r="768552" customHeight="1"/>
    <row r="768554" customHeight="1"/>
    <row r="768556" customHeight="1"/>
    <row r="768558" customHeight="1"/>
    <row r="768560" customHeight="1"/>
    <row r="768562" customHeight="1"/>
    <row r="768564" customHeight="1"/>
    <row r="768566" customHeight="1"/>
    <row r="768568" customHeight="1"/>
    <row r="768570" customHeight="1"/>
    <row r="768572" customHeight="1"/>
    <row r="768574" customHeight="1"/>
    <row r="768576" customHeight="1"/>
    <row r="768578" customHeight="1"/>
    <row r="768580" customHeight="1"/>
    <row r="768582" customHeight="1"/>
    <row r="768584" customHeight="1"/>
    <row r="768586" customHeight="1"/>
    <row r="768588" customHeight="1"/>
    <row r="768590" customHeight="1"/>
    <row r="768592" customHeight="1"/>
    <row r="768594" customHeight="1"/>
    <row r="768596" customHeight="1"/>
    <row r="768598" customHeight="1"/>
    <row r="768600" customHeight="1"/>
    <row r="768602" customHeight="1"/>
    <row r="768604" customHeight="1"/>
    <row r="768606" customHeight="1"/>
    <row r="768608" customHeight="1"/>
    <row r="768610" customHeight="1"/>
    <row r="768612" customHeight="1"/>
    <row r="768614" customHeight="1"/>
    <row r="768616" customHeight="1"/>
    <row r="768618" customHeight="1"/>
    <row r="768620" customHeight="1"/>
    <row r="768622" customHeight="1"/>
    <row r="768624" customHeight="1"/>
    <row r="768626" customHeight="1"/>
    <row r="768628" customHeight="1"/>
    <row r="768630" customHeight="1"/>
    <row r="768632" customHeight="1"/>
    <row r="768634" customHeight="1"/>
    <row r="768636" customHeight="1"/>
    <row r="768638" customHeight="1"/>
    <row r="768640" customHeight="1"/>
    <row r="768642" customHeight="1"/>
    <row r="768644" customHeight="1"/>
    <row r="768646" customHeight="1"/>
    <row r="768648" customHeight="1"/>
    <row r="768650" customHeight="1"/>
    <row r="768652" customHeight="1"/>
    <row r="768654" customHeight="1"/>
    <row r="768656" customHeight="1"/>
    <row r="768658" customHeight="1"/>
    <row r="768660" customHeight="1"/>
    <row r="768662" customHeight="1"/>
    <row r="768664" customHeight="1"/>
    <row r="768666" customHeight="1"/>
    <row r="768668" customHeight="1"/>
    <row r="768670" customHeight="1"/>
    <row r="768672" customHeight="1"/>
    <row r="768674" customHeight="1"/>
    <row r="768676" customHeight="1"/>
    <row r="768678" customHeight="1"/>
    <row r="768680" customHeight="1"/>
    <row r="768682" customHeight="1"/>
    <row r="768684" customHeight="1"/>
    <row r="768686" customHeight="1"/>
    <row r="768688" customHeight="1"/>
    <row r="768690" customHeight="1"/>
    <row r="768692" customHeight="1"/>
    <row r="768694" customHeight="1"/>
    <row r="768696" customHeight="1"/>
    <row r="768698" customHeight="1"/>
    <row r="768700" customHeight="1"/>
    <row r="768702" customHeight="1"/>
    <row r="768704" customHeight="1"/>
    <row r="768706" customHeight="1"/>
    <row r="768708" customHeight="1"/>
    <row r="768710" customHeight="1"/>
    <row r="768712" customHeight="1"/>
    <row r="768714" customHeight="1"/>
    <row r="768716" customHeight="1"/>
    <row r="768718" customHeight="1"/>
    <row r="768720" customHeight="1"/>
    <row r="768722" customHeight="1"/>
    <row r="768724" customHeight="1"/>
    <row r="768726" customHeight="1"/>
    <row r="768728" customHeight="1"/>
    <row r="768730" customHeight="1"/>
    <row r="768732" customHeight="1"/>
    <row r="768734" customHeight="1"/>
    <row r="768736" customHeight="1"/>
    <row r="768738" customHeight="1"/>
    <row r="768740" customHeight="1"/>
    <row r="768742" customHeight="1"/>
    <row r="768744" customHeight="1"/>
    <row r="768746" customHeight="1"/>
    <row r="768748" customHeight="1"/>
    <row r="768750" customHeight="1"/>
    <row r="768752" customHeight="1"/>
    <row r="768754" customHeight="1"/>
    <row r="768756" customHeight="1"/>
    <row r="768758" customHeight="1"/>
    <row r="768760" customHeight="1"/>
    <row r="768762" customHeight="1"/>
    <row r="768764" customHeight="1"/>
    <row r="768766" customHeight="1"/>
    <row r="768768" customHeight="1"/>
    <row r="768770" customHeight="1"/>
    <row r="768772" customHeight="1"/>
    <row r="768774" customHeight="1"/>
    <row r="768776" customHeight="1"/>
    <row r="768778" customHeight="1"/>
    <row r="768780" customHeight="1"/>
    <row r="768782" customHeight="1"/>
    <row r="768784" customHeight="1"/>
    <row r="768786" customHeight="1"/>
    <row r="768788" customHeight="1"/>
    <row r="768790" customHeight="1"/>
    <row r="768792" customHeight="1"/>
    <row r="768794" customHeight="1"/>
    <row r="768796" customHeight="1"/>
    <row r="768798" customHeight="1"/>
    <row r="768800" customHeight="1"/>
    <row r="768802" customHeight="1"/>
    <row r="768804" customHeight="1"/>
    <row r="768806" customHeight="1"/>
    <row r="768808" customHeight="1"/>
    <row r="768810" customHeight="1"/>
    <row r="768812" customHeight="1"/>
    <row r="768814" customHeight="1"/>
    <row r="768816" customHeight="1"/>
    <row r="768818" customHeight="1"/>
    <row r="768820" customHeight="1"/>
    <row r="768822" customHeight="1"/>
    <row r="768824" customHeight="1"/>
    <row r="768826" customHeight="1"/>
    <row r="768828" customHeight="1"/>
    <row r="768830" customHeight="1"/>
    <row r="768832" customHeight="1"/>
    <row r="768834" customHeight="1"/>
    <row r="768836" customHeight="1"/>
    <row r="768838" customHeight="1"/>
    <row r="768840" customHeight="1"/>
    <row r="768842" customHeight="1"/>
    <row r="768844" customHeight="1"/>
    <row r="768846" customHeight="1"/>
    <row r="768848" customHeight="1"/>
    <row r="768850" customHeight="1"/>
    <row r="768852" customHeight="1"/>
    <row r="768854" customHeight="1"/>
    <row r="768856" customHeight="1"/>
    <row r="768858" customHeight="1"/>
    <row r="768860" customHeight="1"/>
    <row r="768862" customHeight="1"/>
    <row r="768864" customHeight="1"/>
    <row r="768866" customHeight="1"/>
    <row r="768868" customHeight="1"/>
    <row r="768870" customHeight="1"/>
    <row r="768872" customHeight="1"/>
    <row r="768874" customHeight="1"/>
    <row r="768876" customHeight="1"/>
    <row r="768878" customHeight="1"/>
    <row r="768880" customHeight="1"/>
    <row r="768882" customHeight="1"/>
    <row r="768884" customHeight="1"/>
    <row r="768886" customHeight="1"/>
    <row r="768888" customHeight="1"/>
    <row r="768890" customHeight="1"/>
    <row r="768892" customHeight="1"/>
    <row r="768894" customHeight="1"/>
    <row r="768896" customHeight="1"/>
    <row r="768898" customHeight="1"/>
    <row r="768900" customHeight="1"/>
    <row r="768902" customHeight="1"/>
    <row r="768904" customHeight="1"/>
    <row r="768906" customHeight="1"/>
    <row r="768908" customHeight="1"/>
    <row r="768910" customHeight="1"/>
    <row r="768912" customHeight="1"/>
    <row r="768914" customHeight="1"/>
    <row r="768916" customHeight="1"/>
    <row r="768918" customHeight="1"/>
    <row r="768920" customHeight="1"/>
    <row r="768922" customHeight="1"/>
    <row r="768924" customHeight="1"/>
    <row r="768926" customHeight="1"/>
    <row r="768928" customHeight="1"/>
    <row r="768930" customHeight="1"/>
    <row r="768932" customHeight="1"/>
    <row r="768934" customHeight="1"/>
    <row r="768936" customHeight="1"/>
    <row r="768938" customHeight="1"/>
    <row r="768940" customHeight="1"/>
    <row r="768942" customHeight="1"/>
    <row r="768944" customHeight="1"/>
    <row r="768946" customHeight="1"/>
    <row r="768948" customHeight="1"/>
    <row r="768950" customHeight="1"/>
    <row r="768952" customHeight="1"/>
    <row r="768954" customHeight="1"/>
    <row r="768956" customHeight="1"/>
    <row r="768958" customHeight="1"/>
    <row r="768960" customHeight="1"/>
    <row r="768962" customHeight="1"/>
    <row r="768964" customHeight="1"/>
    <row r="768966" customHeight="1"/>
    <row r="768968" customHeight="1"/>
    <row r="768970" customHeight="1"/>
    <row r="768972" customHeight="1"/>
    <row r="768974" customHeight="1"/>
    <row r="768976" customHeight="1"/>
    <row r="768978" customHeight="1"/>
    <row r="768980" customHeight="1"/>
    <row r="768982" customHeight="1"/>
    <row r="768984" customHeight="1"/>
    <row r="768986" customHeight="1"/>
    <row r="768988" customHeight="1"/>
    <row r="768990" customHeight="1"/>
    <row r="768992" customHeight="1"/>
    <row r="768994" customHeight="1"/>
    <row r="768996" customHeight="1"/>
    <row r="768998" customHeight="1"/>
    <row r="769000" customHeight="1"/>
    <row r="769002" customHeight="1"/>
    <row r="769004" customHeight="1"/>
    <row r="769006" customHeight="1"/>
    <row r="769008" customHeight="1"/>
    <row r="769010" customHeight="1"/>
    <row r="769012" customHeight="1"/>
    <row r="769014" customHeight="1"/>
    <row r="769016" customHeight="1"/>
    <row r="769018" customHeight="1"/>
    <row r="769020" customHeight="1"/>
    <row r="769022" customHeight="1"/>
    <row r="769024" customHeight="1"/>
    <row r="769026" customHeight="1"/>
    <row r="769028" customHeight="1"/>
    <row r="769030" customHeight="1"/>
    <row r="769032" customHeight="1"/>
    <row r="769034" customHeight="1"/>
    <row r="769036" customHeight="1"/>
    <row r="769038" customHeight="1"/>
    <row r="769040" customHeight="1"/>
    <row r="769042" customHeight="1"/>
    <row r="769044" customHeight="1"/>
    <row r="769046" customHeight="1"/>
    <row r="769048" customHeight="1"/>
    <row r="769050" customHeight="1"/>
    <row r="769052" customHeight="1"/>
    <row r="769054" customHeight="1"/>
    <row r="769056" customHeight="1"/>
    <row r="769058" customHeight="1"/>
    <row r="769060" customHeight="1"/>
    <row r="769062" customHeight="1"/>
    <row r="769064" customHeight="1"/>
    <row r="769066" customHeight="1"/>
    <row r="769068" customHeight="1"/>
    <row r="769070" customHeight="1"/>
    <row r="769072" customHeight="1"/>
    <row r="769074" customHeight="1"/>
    <row r="769076" customHeight="1"/>
    <row r="769078" customHeight="1"/>
    <row r="769080" customHeight="1"/>
    <row r="769082" customHeight="1"/>
    <row r="769084" customHeight="1"/>
    <row r="769086" customHeight="1"/>
    <row r="769088" customHeight="1"/>
    <row r="769090" customHeight="1"/>
    <row r="769092" customHeight="1"/>
    <row r="769094" customHeight="1"/>
    <row r="769096" customHeight="1"/>
    <row r="769098" customHeight="1"/>
    <row r="769100" customHeight="1"/>
    <row r="769102" customHeight="1"/>
    <row r="769104" customHeight="1"/>
    <row r="769106" customHeight="1"/>
    <row r="769108" customHeight="1"/>
    <row r="769110" customHeight="1"/>
    <row r="769112" customHeight="1"/>
    <row r="769114" customHeight="1"/>
    <row r="769116" customHeight="1"/>
    <row r="769118" customHeight="1"/>
    <row r="769120" customHeight="1"/>
    <row r="769122" customHeight="1"/>
    <row r="769124" customHeight="1"/>
    <row r="769126" customHeight="1"/>
    <row r="769128" customHeight="1"/>
    <row r="769130" customHeight="1"/>
    <row r="769132" customHeight="1"/>
    <row r="769134" customHeight="1"/>
    <row r="769136" customHeight="1"/>
    <row r="769138" customHeight="1"/>
    <row r="769140" customHeight="1"/>
    <row r="769142" customHeight="1"/>
    <row r="769144" customHeight="1"/>
    <row r="769146" customHeight="1"/>
    <row r="769148" customHeight="1"/>
    <row r="769150" customHeight="1"/>
    <row r="769152" customHeight="1"/>
    <row r="769154" customHeight="1"/>
    <row r="769156" customHeight="1"/>
    <row r="769158" customHeight="1"/>
    <row r="769160" customHeight="1"/>
    <row r="769162" customHeight="1"/>
    <row r="769164" customHeight="1"/>
    <row r="769166" customHeight="1"/>
    <row r="769168" customHeight="1"/>
    <row r="769170" customHeight="1"/>
    <row r="769172" customHeight="1"/>
    <row r="769174" customHeight="1"/>
    <row r="769176" customHeight="1"/>
    <row r="769178" customHeight="1"/>
    <row r="769180" customHeight="1"/>
    <row r="769182" customHeight="1"/>
    <row r="769184" customHeight="1"/>
    <row r="769186" customHeight="1"/>
    <row r="769188" customHeight="1"/>
    <row r="769190" customHeight="1"/>
    <row r="769192" customHeight="1"/>
    <row r="769194" customHeight="1"/>
    <row r="769196" customHeight="1"/>
    <row r="769198" customHeight="1"/>
    <row r="769200" customHeight="1"/>
    <row r="769202" customHeight="1"/>
    <row r="769204" customHeight="1"/>
    <row r="769206" customHeight="1"/>
    <row r="769208" customHeight="1"/>
    <row r="769210" customHeight="1"/>
    <row r="769212" customHeight="1"/>
    <row r="769214" customHeight="1"/>
    <row r="769216" customHeight="1"/>
    <row r="769218" customHeight="1"/>
    <row r="769220" customHeight="1"/>
    <row r="769222" customHeight="1"/>
    <row r="769224" customHeight="1"/>
    <row r="769226" customHeight="1"/>
    <row r="769228" customHeight="1"/>
    <row r="769230" customHeight="1"/>
    <row r="769232" customHeight="1"/>
    <row r="769234" customHeight="1"/>
    <row r="769236" customHeight="1"/>
    <row r="769238" customHeight="1"/>
    <row r="769240" customHeight="1"/>
    <row r="769242" customHeight="1"/>
    <row r="769244" customHeight="1"/>
    <row r="769246" customHeight="1"/>
    <row r="769248" customHeight="1"/>
    <row r="769250" customHeight="1"/>
    <row r="769252" customHeight="1"/>
    <row r="769254" customHeight="1"/>
    <row r="769256" customHeight="1"/>
    <row r="769258" customHeight="1"/>
    <row r="769260" customHeight="1"/>
    <row r="769262" customHeight="1"/>
    <row r="769264" customHeight="1"/>
    <row r="769266" customHeight="1"/>
    <row r="769268" customHeight="1"/>
    <row r="769270" customHeight="1"/>
    <row r="769272" customHeight="1"/>
    <row r="769274" customHeight="1"/>
    <row r="769276" customHeight="1"/>
    <row r="769278" customHeight="1"/>
    <row r="769280" customHeight="1"/>
    <row r="769282" customHeight="1"/>
    <row r="769284" customHeight="1"/>
    <row r="769286" customHeight="1"/>
    <row r="769288" customHeight="1"/>
    <row r="769290" customHeight="1"/>
    <row r="769292" customHeight="1"/>
    <row r="769294" customHeight="1"/>
    <row r="769296" customHeight="1"/>
    <row r="769298" customHeight="1"/>
    <row r="769300" customHeight="1"/>
    <row r="769302" customHeight="1"/>
    <row r="769304" customHeight="1"/>
    <row r="769306" customHeight="1"/>
    <row r="769308" customHeight="1"/>
    <row r="769310" customHeight="1"/>
    <row r="769312" customHeight="1"/>
    <row r="769314" customHeight="1"/>
    <row r="769316" customHeight="1"/>
    <row r="769318" customHeight="1"/>
    <row r="769320" customHeight="1"/>
    <row r="769322" customHeight="1"/>
    <row r="769324" customHeight="1"/>
    <row r="769326" customHeight="1"/>
    <row r="769328" customHeight="1"/>
    <row r="769330" customHeight="1"/>
    <row r="769332" customHeight="1"/>
    <row r="769334" customHeight="1"/>
    <row r="769336" customHeight="1"/>
    <row r="769338" customHeight="1"/>
    <row r="769340" customHeight="1"/>
    <row r="769342" customHeight="1"/>
    <row r="769344" customHeight="1"/>
    <row r="769346" customHeight="1"/>
    <row r="769348" customHeight="1"/>
    <row r="769350" customHeight="1"/>
    <row r="769352" customHeight="1"/>
    <row r="769354" customHeight="1"/>
    <row r="769356" customHeight="1"/>
    <row r="769358" customHeight="1"/>
    <row r="769360" customHeight="1"/>
    <row r="769362" customHeight="1"/>
    <row r="769364" customHeight="1"/>
    <row r="769366" customHeight="1"/>
    <row r="769368" customHeight="1"/>
    <row r="769370" customHeight="1"/>
    <row r="769372" customHeight="1"/>
    <row r="769374" customHeight="1"/>
    <row r="769376" customHeight="1"/>
    <row r="769378" customHeight="1"/>
    <row r="769380" customHeight="1"/>
    <row r="769382" customHeight="1"/>
    <row r="769384" customHeight="1"/>
    <row r="769386" customHeight="1"/>
    <row r="769388" customHeight="1"/>
    <row r="769390" customHeight="1"/>
    <row r="769392" customHeight="1"/>
    <row r="769394" customHeight="1"/>
    <row r="769396" customHeight="1"/>
    <row r="769398" customHeight="1"/>
    <row r="769400" customHeight="1"/>
    <row r="769402" customHeight="1"/>
    <row r="769404" customHeight="1"/>
    <row r="769406" customHeight="1"/>
    <row r="769408" customHeight="1"/>
    <row r="769410" customHeight="1"/>
    <row r="769412" customHeight="1"/>
    <row r="769414" customHeight="1"/>
    <row r="769416" customHeight="1"/>
    <row r="769418" customHeight="1"/>
    <row r="769420" customHeight="1"/>
    <row r="769422" customHeight="1"/>
    <row r="769424" customHeight="1"/>
    <row r="769426" customHeight="1"/>
    <row r="769428" customHeight="1"/>
    <row r="769430" customHeight="1"/>
    <row r="769432" customHeight="1"/>
    <row r="769434" customHeight="1"/>
    <row r="769436" customHeight="1"/>
    <row r="769438" customHeight="1"/>
    <row r="769440" customHeight="1"/>
    <row r="769442" customHeight="1"/>
    <row r="769444" customHeight="1"/>
    <row r="769446" customHeight="1"/>
    <row r="769448" customHeight="1"/>
    <row r="769450" customHeight="1"/>
    <row r="769452" customHeight="1"/>
    <row r="769454" customHeight="1"/>
    <row r="769456" customHeight="1"/>
    <row r="769458" customHeight="1"/>
    <row r="769460" customHeight="1"/>
    <row r="769462" customHeight="1"/>
    <row r="769464" customHeight="1"/>
    <row r="769466" customHeight="1"/>
    <row r="769468" customHeight="1"/>
    <row r="769470" customHeight="1"/>
    <row r="769472" customHeight="1"/>
    <row r="769474" customHeight="1"/>
    <row r="769476" customHeight="1"/>
    <row r="769478" customHeight="1"/>
    <row r="769480" customHeight="1"/>
    <row r="769482" customHeight="1"/>
    <row r="769484" customHeight="1"/>
    <row r="769486" customHeight="1"/>
    <row r="769488" customHeight="1"/>
    <row r="769490" customHeight="1"/>
    <row r="769492" customHeight="1"/>
    <row r="769494" customHeight="1"/>
    <row r="769496" customHeight="1"/>
    <row r="769498" customHeight="1"/>
    <row r="769500" customHeight="1"/>
    <row r="769502" customHeight="1"/>
    <row r="769504" customHeight="1"/>
    <row r="769506" customHeight="1"/>
    <row r="769508" customHeight="1"/>
    <row r="769510" customHeight="1"/>
    <row r="769512" customHeight="1"/>
    <row r="769514" customHeight="1"/>
    <row r="769516" customHeight="1"/>
    <row r="769518" customHeight="1"/>
    <row r="769520" customHeight="1"/>
    <row r="769522" customHeight="1"/>
    <row r="769524" customHeight="1"/>
    <row r="769526" customHeight="1"/>
    <row r="769528" customHeight="1"/>
    <row r="769530" customHeight="1"/>
    <row r="769532" customHeight="1"/>
    <row r="769534" customHeight="1"/>
    <row r="769536" customHeight="1"/>
    <row r="769538" customHeight="1"/>
    <row r="769540" customHeight="1"/>
    <row r="769542" customHeight="1"/>
    <row r="769544" customHeight="1"/>
    <row r="769546" customHeight="1"/>
    <row r="769548" customHeight="1"/>
    <row r="769550" customHeight="1"/>
    <row r="769552" customHeight="1"/>
    <row r="769554" customHeight="1"/>
    <row r="769556" customHeight="1"/>
    <row r="769558" customHeight="1"/>
    <row r="769560" customHeight="1"/>
    <row r="769562" customHeight="1"/>
    <row r="769564" customHeight="1"/>
    <row r="769566" customHeight="1"/>
    <row r="769568" customHeight="1"/>
    <row r="769570" customHeight="1"/>
    <row r="769572" customHeight="1"/>
    <row r="769574" customHeight="1"/>
    <row r="769576" customHeight="1"/>
    <row r="769578" customHeight="1"/>
    <row r="769580" customHeight="1"/>
    <row r="769582" customHeight="1"/>
    <row r="769584" customHeight="1"/>
    <row r="769586" customHeight="1"/>
    <row r="769588" customHeight="1"/>
    <row r="769590" customHeight="1"/>
    <row r="769592" customHeight="1"/>
    <row r="769594" customHeight="1"/>
    <row r="769596" customHeight="1"/>
    <row r="769598" customHeight="1"/>
    <row r="769600" customHeight="1"/>
    <row r="769602" customHeight="1"/>
    <row r="769604" customHeight="1"/>
    <row r="769606" customHeight="1"/>
    <row r="769608" customHeight="1"/>
    <row r="769610" customHeight="1"/>
    <row r="769612" customHeight="1"/>
    <row r="769614" customHeight="1"/>
    <row r="769616" customHeight="1"/>
    <row r="769618" customHeight="1"/>
    <row r="769620" customHeight="1"/>
    <row r="769622" customHeight="1"/>
    <row r="769624" customHeight="1"/>
    <row r="769626" customHeight="1"/>
    <row r="769628" customHeight="1"/>
    <row r="769630" customHeight="1"/>
    <row r="769632" customHeight="1"/>
    <row r="769634" customHeight="1"/>
    <row r="769636" customHeight="1"/>
    <row r="769638" customHeight="1"/>
    <row r="769640" customHeight="1"/>
    <row r="769642" customHeight="1"/>
    <row r="769644" customHeight="1"/>
    <row r="769646" customHeight="1"/>
    <row r="769648" customHeight="1"/>
    <row r="769650" customHeight="1"/>
    <row r="769652" customHeight="1"/>
    <row r="769654" customHeight="1"/>
    <row r="769656" customHeight="1"/>
    <row r="769658" customHeight="1"/>
    <row r="769660" customHeight="1"/>
    <row r="769662" customHeight="1"/>
    <row r="769664" customHeight="1"/>
    <row r="769666" customHeight="1"/>
    <row r="769668" customHeight="1"/>
    <row r="769670" customHeight="1"/>
    <row r="769672" customHeight="1"/>
    <row r="769674" customHeight="1"/>
    <row r="769676" customHeight="1"/>
    <row r="769678" customHeight="1"/>
    <row r="769680" customHeight="1"/>
    <row r="769682" customHeight="1"/>
    <row r="769684" customHeight="1"/>
    <row r="769686" customHeight="1"/>
    <row r="769688" customHeight="1"/>
    <row r="769690" customHeight="1"/>
    <row r="769692" customHeight="1"/>
    <row r="769694" customHeight="1"/>
    <row r="769696" customHeight="1"/>
    <row r="769698" customHeight="1"/>
    <row r="769700" customHeight="1"/>
    <row r="769702" customHeight="1"/>
    <row r="769704" customHeight="1"/>
    <row r="769706" customHeight="1"/>
    <row r="769708" customHeight="1"/>
    <row r="769710" customHeight="1"/>
    <row r="769712" customHeight="1"/>
    <row r="769714" customHeight="1"/>
    <row r="769716" customHeight="1"/>
    <row r="769718" customHeight="1"/>
    <row r="769720" customHeight="1"/>
    <row r="769722" customHeight="1"/>
    <row r="769724" customHeight="1"/>
    <row r="769726" customHeight="1"/>
    <row r="769728" customHeight="1"/>
    <row r="769730" customHeight="1"/>
    <row r="769732" customHeight="1"/>
    <row r="769734" customHeight="1"/>
    <row r="769736" customHeight="1"/>
    <row r="769738" customHeight="1"/>
    <row r="769740" customHeight="1"/>
    <row r="769742" customHeight="1"/>
    <row r="769744" customHeight="1"/>
    <row r="769746" customHeight="1"/>
    <row r="769748" customHeight="1"/>
    <row r="769750" customHeight="1"/>
    <row r="769752" customHeight="1"/>
    <row r="769754" customHeight="1"/>
    <row r="769756" customHeight="1"/>
    <row r="769758" customHeight="1"/>
    <row r="769760" customHeight="1"/>
    <row r="769762" customHeight="1"/>
    <row r="769764" customHeight="1"/>
    <row r="769766" customHeight="1"/>
    <row r="769768" customHeight="1"/>
    <row r="769770" customHeight="1"/>
    <row r="769772" customHeight="1"/>
    <row r="769774" customHeight="1"/>
    <row r="769776" customHeight="1"/>
    <row r="769778" customHeight="1"/>
    <row r="769780" customHeight="1"/>
    <row r="769782" customHeight="1"/>
    <row r="769784" customHeight="1"/>
    <row r="769786" customHeight="1"/>
    <row r="769788" customHeight="1"/>
    <row r="769790" customHeight="1"/>
    <row r="769792" customHeight="1"/>
    <row r="769794" customHeight="1"/>
    <row r="769796" customHeight="1"/>
    <row r="769798" customHeight="1"/>
    <row r="769800" customHeight="1"/>
    <row r="769802" customHeight="1"/>
    <row r="769804" customHeight="1"/>
    <row r="769806" customHeight="1"/>
    <row r="769808" customHeight="1"/>
    <row r="769810" customHeight="1"/>
    <row r="769812" customHeight="1"/>
    <row r="769814" customHeight="1"/>
    <row r="769816" customHeight="1"/>
    <row r="769818" customHeight="1"/>
    <row r="769820" customHeight="1"/>
    <row r="769822" customHeight="1"/>
    <row r="769824" customHeight="1"/>
    <row r="769826" customHeight="1"/>
    <row r="769828" customHeight="1"/>
    <row r="769830" customHeight="1"/>
    <row r="769832" customHeight="1"/>
    <row r="769834" customHeight="1"/>
    <row r="769836" customHeight="1"/>
    <row r="769838" customHeight="1"/>
    <row r="769840" customHeight="1"/>
    <row r="769842" customHeight="1"/>
    <row r="769844" customHeight="1"/>
    <row r="769846" customHeight="1"/>
    <row r="769848" customHeight="1"/>
    <row r="769850" customHeight="1"/>
    <row r="769852" customHeight="1"/>
    <row r="769854" customHeight="1"/>
    <row r="769856" customHeight="1"/>
    <row r="769858" customHeight="1"/>
    <row r="769860" customHeight="1"/>
    <row r="769862" customHeight="1"/>
    <row r="769864" customHeight="1"/>
    <row r="769866" customHeight="1"/>
    <row r="769868" customHeight="1"/>
    <row r="769870" customHeight="1"/>
    <row r="769872" customHeight="1"/>
    <row r="769874" customHeight="1"/>
    <row r="769876" customHeight="1"/>
    <row r="769878" customHeight="1"/>
    <row r="769880" customHeight="1"/>
    <row r="769882" customHeight="1"/>
    <row r="769884" customHeight="1"/>
    <row r="769886" customHeight="1"/>
    <row r="769888" customHeight="1"/>
    <row r="769890" customHeight="1"/>
    <row r="769892" customHeight="1"/>
    <row r="769894" customHeight="1"/>
    <row r="769896" customHeight="1"/>
    <row r="769898" customHeight="1"/>
    <row r="769900" customHeight="1"/>
    <row r="769902" customHeight="1"/>
    <row r="769904" customHeight="1"/>
    <row r="769906" customHeight="1"/>
    <row r="769908" customHeight="1"/>
    <row r="769910" customHeight="1"/>
    <row r="769912" customHeight="1"/>
    <row r="769914" customHeight="1"/>
    <row r="769916" customHeight="1"/>
    <row r="769918" customHeight="1"/>
    <row r="769920" customHeight="1"/>
    <row r="769922" customHeight="1"/>
    <row r="769924" customHeight="1"/>
    <row r="769926" customHeight="1"/>
    <row r="769928" customHeight="1"/>
    <row r="769930" customHeight="1"/>
    <row r="769932" customHeight="1"/>
    <row r="769934" customHeight="1"/>
    <row r="769936" customHeight="1"/>
    <row r="769938" customHeight="1"/>
    <row r="769940" customHeight="1"/>
    <row r="769942" customHeight="1"/>
    <row r="769944" customHeight="1"/>
    <row r="769946" customHeight="1"/>
    <row r="769948" customHeight="1"/>
    <row r="769950" customHeight="1"/>
    <row r="769952" customHeight="1"/>
    <row r="769954" customHeight="1"/>
    <row r="769956" customHeight="1"/>
    <row r="769958" customHeight="1"/>
    <row r="769960" customHeight="1"/>
    <row r="769962" customHeight="1"/>
    <row r="769964" customHeight="1"/>
    <row r="769966" customHeight="1"/>
    <row r="769968" customHeight="1"/>
    <row r="769970" customHeight="1"/>
    <row r="769972" customHeight="1"/>
    <row r="769974" customHeight="1"/>
    <row r="769976" customHeight="1"/>
    <row r="769978" customHeight="1"/>
    <row r="769980" customHeight="1"/>
    <row r="769982" customHeight="1"/>
    <row r="769984" customHeight="1"/>
    <row r="769986" customHeight="1"/>
    <row r="769988" customHeight="1"/>
    <row r="769990" customHeight="1"/>
    <row r="769992" customHeight="1"/>
    <row r="769994" customHeight="1"/>
    <row r="769996" customHeight="1"/>
    <row r="769998" customHeight="1"/>
    <row r="770000" customHeight="1"/>
    <row r="770002" customHeight="1"/>
    <row r="770004" customHeight="1"/>
    <row r="770006" customHeight="1"/>
    <row r="770008" customHeight="1"/>
    <row r="770010" customHeight="1"/>
    <row r="770012" customHeight="1"/>
    <row r="770014" customHeight="1"/>
    <row r="770016" customHeight="1"/>
    <row r="770018" customHeight="1"/>
    <row r="770020" customHeight="1"/>
    <row r="770022" customHeight="1"/>
    <row r="770024" customHeight="1"/>
    <row r="770026" customHeight="1"/>
    <row r="770028" customHeight="1"/>
    <row r="770030" customHeight="1"/>
    <row r="770032" customHeight="1"/>
    <row r="770034" customHeight="1"/>
    <row r="770036" customHeight="1"/>
    <row r="770038" customHeight="1"/>
    <row r="770040" customHeight="1"/>
    <row r="770042" customHeight="1"/>
    <row r="770044" customHeight="1"/>
    <row r="770046" customHeight="1"/>
    <row r="770048" customHeight="1"/>
    <row r="770050" customHeight="1"/>
    <row r="770052" customHeight="1"/>
    <row r="770054" customHeight="1"/>
    <row r="770056" customHeight="1"/>
    <row r="770058" customHeight="1"/>
    <row r="770060" customHeight="1"/>
    <row r="770062" customHeight="1"/>
    <row r="770064" customHeight="1"/>
    <row r="770066" customHeight="1"/>
    <row r="770068" customHeight="1"/>
    <row r="770070" customHeight="1"/>
    <row r="770072" customHeight="1"/>
    <row r="770074" customHeight="1"/>
    <row r="770076" customHeight="1"/>
    <row r="770078" customHeight="1"/>
    <row r="770080" customHeight="1"/>
    <row r="770082" customHeight="1"/>
    <row r="770084" customHeight="1"/>
    <row r="770086" customHeight="1"/>
    <row r="770088" customHeight="1"/>
    <row r="770090" customHeight="1"/>
    <row r="770092" customHeight="1"/>
    <row r="770094" customHeight="1"/>
    <row r="770096" customHeight="1"/>
    <row r="770098" customHeight="1"/>
    <row r="770100" customHeight="1"/>
    <row r="770102" customHeight="1"/>
    <row r="770104" customHeight="1"/>
    <row r="770106" customHeight="1"/>
    <row r="770108" customHeight="1"/>
    <row r="770110" customHeight="1"/>
    <row r="770112" customHeight="1"/>
    <row r="770114" customHeight="1"/>
    <row r="770116" customHeight="1"/>
    <row r="770118" customHeight="1"/>
    <row r="770120" customHeight="1"/>
    <row r="770122" customHeight="1"/>
    <row r="770124" customHeight="1"/>
    <row r="770126" customHeight="1"/>
    <row r="770128" customHeight="1"/>
    <row r="770130" customHeight="1"/>
    <row r="770132" customHeight="1"/>
    <row r="770134" customHeight="1"/>
    <row r="770136" customHeight="1"/>
    <row r="770138" customHeight="1"/>
    <row r="770140" customHeight="1"/>
    <row r="770142" customHeight="1"/>
    <row r="770144" customHeight="1"/>
    <row r="770146" customHeight="1"/>
    <row r="770148" customHeight="1"/>
    <row r="770150" customHeight="1"/>
    <row r="770152" customHeight="1"/>
    <row r="770154" customHeight="1"/>
    <row r="770156" customHeight="1"/>
    <row r="770158" customHeight="1"/>
    <row r="770160" customHeight="1"/>
    <row r="770162" customHeight="1"/>
    <row r="770164" customHeight="1"/>
    <row r="770166" customHeight="1"/>
    <row r="770168" customHeight="1"/>
    <row r="770170" customHeight="1"/>
    <row r="770172" customHeight="1"/>
    <row r="770174" customHeight="1"/>
    <row r="770176" customHeight="1"/>
    <row r="770178" customHeight="1"/>
    <row r="770180" customHeight="1"/>
    <row r="770182" customHeight="1"/>
    <row r="770184" customHeight="1"/>
    <row r="770186" customHeight="1"/>
    <row r="770188" customHeight="1"/>
    <row r="770190" customHeight="1"/>
    <row r="770192" customHeight="1"/>
    <row r="770194" customHeight="1"/>
    <row r="770196" customHeight="1"/>
    <row r="770198" customHeight="1"/>
    <row r="770200" customHeight="1"/>
    <row r="770202" customHeight="1"/>
    <row r="770204" customHeight="1"/>
    <row r="770206" customHeight="1"/>
    <row r="770208" customHeight="1"/>
    <row r="770210" customHeight="1"/>
    <row r="770212" customHeight="1"/>
    <row r="770214" customHeight="1"/>
    <row r="770216" customHeight="1"/>
    <row r="770218" customHeight="1"/>
    <row r="770220" customHeight="1"/>
    <row r="770222" customHeight="1"/>
    <row r="770224" customHeight="1"/>
    <row r="770226" customHeight="1"/>
    <row r="770228" customHeight="1"/>
    <row r="770230" customHeight="1"/>
    <row r="770232" customHeight="1"/>
    <row r="770234" customHeight="1"/>
    <row r="770236" customHeight="1"/>
    <row r="770238" customHeight="1"/>
    <row r="770240" customHeight="1"/>
    <row r="770242" customHeight="1"/>
    <row r="770244" customHeight="1"/>
    <row r="770246" customHeight="1"/>
    <row r="770248" customHeight="1"/>
    <row r="770250" customHeight="1"/>
    <row r="770252" customHeight="1"/>
    <row r="770254" customHeight="1"/>
    <row r="770256" customHeight="1"/>
    <row r="770258" customHeight="1"/>
    <row r="770260" customHeight="1"/>
    <row r="770262" customHeight="1"/>
    <row r="770264" customHeight="1"/>
    <row r="770266" customHeight="1"/>
    <row r="770268" customHeight="1"/>
    <row r="770270" customHeight="1"/>
    <row r="770272" customHeight="1"/>
    <row r="770274" customHeight="1"/>
    <row r="770276" customHeight="1"/>
    <row r="770278" customHeight="1"/>
    <row r="770280" customHeight="1"/>
    <row r="770282" customHeight="1"/>
    <row r="770284" customHeight="1"/>
    <row r="770286" customHeight="1"/>
    <row r="770288" customHeight="1"/>
    <row r="770290" customHeight="1"/>
    <row r="770292" customHeight="1"/>
    <row r="770294" customHeight="1"/>
    <row r="770296" customHeight="1"/>
    <row r="770298" customHeight="1"/>
    <row r="770300" customHeight="1"/>
    <row r="770302" customHeight="1"/>
    <row r="770304" customHeight="1"/>
    <row r="770306" customHeight="1"/>
    <row r="770308" customHeight="1"/>
    <row r="770310" customHeight="1"/>
    <row r="770312" customHeight="1"/>
    <row r="770314" customHeight="1"/>
    <row r="770316" customHeight="1"/>
    <row r="770318" customHeight="1"/>
    <row r="770320" customHeight="1"/>
    <row r="770322" customHeight="1"/>
    <row r="770324" customHeight="1"/>
    <row r="770326" customHeight="1"/>
    <row r="770328" customHeight="1"/>
    <row r="770330" customHeight="1"/>
    <row r="770332" customHeight="1"/>
    <row r="770334" customHeight="1"/>
    <row r="770336" customHeight="1"/>
    <row r="770338" customHeight="1"/>
    <row r="770340" customHeight="1"/>
    <row r="770342" customHeight="1"/>
    <row r="770344" customHeight="1"/>
    <row r="770346" customHeight="1"/>
    <row r="770348" customHeight="1"/>
    <row r="770350" customHeight="1"/>
    <row r="770352" customHeight="1"/>
    <row r="770354" customHeight="1"/>
    <row r="770356" customHeight="1"/>
    <row r="770358" customHeight="1"/>
    <row r="770360" customHeight="1"/>
    <row r="770362" customHeight="1"/>
    <row r="770364" customHeight="1"/>
    <row r="770366" customHeight="1"/>
    <row r="770368" customHeight="1"/>
    <row r="770370" customHeight="1"/>
    <row r="770372" customHeight="1"/>
    <row r="770374" customHeight="1"/>
    <row r="770376" customHeight="1"/>
    <row r="770378" customHeight="1"/>
    <row r="770380" customHeight="1"/>
    <row r="770382" customHeight="1"/>
    <row r="770384" customHeight="1"/>
    <row r="770386" customHeight="1"/>
    <row r="770388" customHeight="1"/>
    <row r="770390" customHeight="1"/>
    <row r="770392" customHeight="1"/>
    <row r="770394" customHeight="1"/>
    <row r="770396" customHeight="1"/>
    <row r="770398" customHeight="1"/>
    <row r="770400" customHeight="1"/>
    <row r="770402" customHeight="1"/>
    <row r="770404" customHeight="1"/>
    <row r="770406" customHeight="1"/>
    <row r="770408" customHeight="1"/>
    <row r="770410" customHeight="1"/>
    <row r="770412" customHeight="1"/>
    <row r="770414" customHeight="1"/>
    <row r="770416" customHeight="1"/>
    <row r="770418" customHeight="1"/>
    <row r="770420" customHeight="1"/>
    <row r="770422" customHeight="1"/>
    <row r="770424" customHeight="1"/>
    <row r="770426" customHeight="1"/>
    <row r="770428" customHeight="1"/>
    <row r="770430" customHeight="1"/>
    <row r="770432" customHeight="1"/>
    <row r="770434" customHeight="1"/>
    <row r="770436" customHeight="1"/>
    <row r="770438" customHeight="1"/>
    <row r="770440" customHeight="1"/>
    <row r="770442" customHeight="1"/>
    <row r="770444" customHeight="1"/>
    <row r="770446" customHeight="1"/>
    <row r="770448" customHeight="1"/>
    <row r="770450" customHeight="1"/>
    <row r="770452" customHeight="1"/>
    <row r="770454" customHeight="1"/>
    <row r="770456" customHeight="1"/>
    <row r="770458" customHeight="1"/>
    <row r="770460" customHeight="1"/>
    <row r="770462" customHeight="1"/>
    <row r="770464" customHeight="1"/>
    <row r="770466" customHeight="1"/>
    <row r="770468" customHeight="1"/>
    <row r="770470" customHeight="1"/>
    <row r="770472" customHeight="1"/>
    <row r="770474" customHeight="1"/>
    <row r="770476" customHeight="1"/>
    <row r="770478" customHeight="1"/>
    <row r="770480" customHeight="1"/>
    <row r="770482" customHeight="1"/>
    <row r="770484" customHeight="1"/>
    <row r="770486" customHeight="1"/>
    <row r="770488" customHeight="1"/>
    <row r="770490" customHeight="1"/>
    <row r="770492" customHeight="1"/>
    <row r="770494" customHeight="1"/>
    <row r="770496" customHeight="1"/>
    <row r="770498" customHeight="1"/>
    <row r="770500" customHeight="1"/>
    <row r="770502" customHeight="1"/>
    <row r="770504" customHeight="1"/>
    <row r="770506" customHeight="1"/>
    <row r="770508" customHeight="1"/>
    <row r="770510" customHeight="1"/>
    <row r="770512" customHeight="1"/>
    <row r="770514" customHeight="1"/>
    <row r="770516" customHeight="1"/>
    <row r="770518" customHeight="1"/>
    <row r="770520" customHeight="1"/>
    <row r="770522" customHeight="1"/>
    <row r="770524" customHeight="1"/>
    <row r="770526" customHeight="1"/>
    <row r="770528" customHeight="1"/>
    <row r="770530" customHeight="1"/>
    <row r="770532" customHeight="1"/>
    <row r="770534" customHeight="1"/>
    <row r="770536" customHeight="1"/>
    <row r="770538" customHeight="1"/>
    <row r="770540" customHeight="1"/>
    <row r="770542" customHeight="1"/>
    <row r="770544" customHeight="1"/>
    <row r="770546" customHeight="1"/>
    <row r="770548" customHeight="1"/>
    <row r="770550" customHeight="1"/>
    <row r="770552" customHeight="1"/>
    <row r="770554" customHeight="1"/>
    <row r="770556" customHeight="1"/>
    <row r="770558" customHeight="1"/>
    <row r="770560" customHeight="1"/>
    <row r="770562" customHeight="1"/>
    <row r="770564" customHeight="1"/>
    <row r="770566" customHeight="1"/>
    <row r="770568" customHeight="1"/>
    <row r="770570" customHeight="1"/>
    <row r="770572" customHeight="1"/>
    <row r="770574" customHeight="1"/>
    <row r="770576" customHeight="1"/>
    <row r="770578" customHeight="1"/>
    <row r="770580" customHeight="1"/>
    <row r="770582" customHeight="1"/>
    <row r="770584" customHeight="1"/>
    <row r="770586" customHeight="1"/>
    <row r="770588" customHeight="1"/>
    <row r="770590" customHeight="1"/>
    <row r="770592" customHeight="1"/>
    <row r="770594" customHeight="1"/>
    <row r="770596" customHeight="1"/>
    <row r="770598" customHeight="1"/>
    <row r="770600" customHeight="1"/>
    <row r="770602" customHeight="1"/>
    <row r="770604" customHeight="1"/>
    <row r="770606" customHeight="1"/>
    <row r="770608" customHeight="1"/>
    <row r="770610" customHeight="1"/>
    <row r="770612" customHeight="1"/>
    <row r="770614" customHeight="1"/>
    <row r="770616" customHeight="1"/>
    <row r="770618" customHeight="1"/>
    <row r="770620" customHeight="1"/>
    <row r="770622" customHeight="1"/>
    <row r="770624" customHeight="1"/>
    <row r="770626" customHeight="1"/>
    <row r="770628" customHeight="1"/>
    <row r="770630" customHeight="1"/>
    <row r="770632" customHeight="1"/>
    <row r="770634" customHeight="1"/>
    <row r="770636" customHeight="1"/>
    <row r="770638" customHeight="1"/>
    <row r="770640" customHeight="1"/>
    <row r="770642" customHeight="1"/>
    <row r="770644" customHeight="1"/>
    <row r="770646" customHeight="1"/>
    <row r="770648" customHeight="1"/>
    <row r="770650" customHeight="1"/>
    <row r="770652" customHeight="1"/>
    <row r="770654" customHeight="1"/>
    <row r="770656" customHeight="1"/>
    <row r="770658" customHeight="1"/>
    <row r="770660" customHeight="1"/>
    <row r="770662" customHeight="1"/>
    <row r="770664" customHeight="1"/>
    <row r="770666" customHeight="1"/>
    <row r="770668" customHeight="1"/>
    <row r="770670" customHeight="1"/>
    <row r="770672" customHeight="1"/>
    <row r="770674" customHeight="1"/>
    <row r="770676" customHeight="1"/>
    <row r="770678" customHeight="1"/>
    <row r="770680" customHeight="1"/>
    <row r="770682" customHeight="1"/>
    <row r="770684" customHeight="1"/>
    <row r="770686" customHeight="1"/>
    <row r="770688" customHeight="1"/>
    <row r="770690" customHeight="1"/>
    <row r="770692" customHeight="1"/>
    <row r="770694" customHeight="1"/>
    <row r="770696" customHeight="1"/>
    <row r="770698" customHeight="1"/>
    <row r="770700" customHeight="1"/>
    <row r="770702" customHeight="1"/>
    <row r="770704" customHeight="1"/>
    <row r="770706" customHeight="1"/>
    <row r="770708" customHeight="1"/>
    <row r="770710" customHeight="1"/>
    <row r="770712" customHeight="1"/>
    <row r="770714" customHeight="1"/>
    <row r="770716" customHeight="1"/>
    <row r="770718" customHeight="1"/>
    <row r="770720" customHeight="1"/>
    <row r="770722" customHeight="1"/>
    <row r="770724" customHeight="1"/>
    <row r="770726" customHeight="1"/>
    <row r="770728" customHeight="1"/>
    <row r="770730" customHeight="1"/>
    <row r="770732" customHeight="1"/>
    <row r="770734" customHeight="1"/>
    <row r="770736" customHeight="1"/>
    <row r="770738" customHeight="1"/>
    <row r="770740" customHeight="1"/>
    <row r="770742" customHeight="1"/>
    <row r="770744" customHeight="1"/>
    <row r="770746" customHeight="1"/>
    <row r="770748" customHeight="1"/>
    <row r="770750" customHeight="1"/>
    <row r="770752" customHeight="1"/>
    <row r="770754" customHeight="1"/>
    <row r="770756" customHeight="1"/>
    <row r="770758" customHeight="1"/>
    <row r="770760" customHeight="1"/>
    <row r="770762" customHeight="1"/>
    <row r="770764" customHeight="1"/>
    <row r="770766" customHeight="1"/>
    <row r="770768" customHeight="1"/>
    <row r="770770" customHeight="1"/>
    <row r="770772" customHeight="1"/>
    <row r="770774" customHeight="1"/>
    <row r="770776" customHeight="1"/>
    <row r="770778" customHeight="1"/>
    <row r="770780" customHeight="1"/>
    <row r="770782" customHeight="1"/>
    <row r="770784" customHeight="1"/>
    <row r="770786" customHeight="1"/>
    <row r="770788" customHeight="1"/>
    <row r="770790" customHeight="1"/>
    <row r="770792" customHeight="1"/>
    <row r="770794" customHeight="1"/>
    <row r="770796" customHeight="1"/>
    <row r="770798" customHeight="1"/>
    <row r="770800" customHeight="1"/>
    <row r="770802" customHeight="1"/>
    <row r="770804" customHeight="1"/>
    <row r="770806" customHeight="1"/>
    <row r="770808" customHeight="1"/>
    <row r="770810" customHeight="1"/>
    <row r="770812" customHeight="1"/>
    <row r="770814" customHeight="1"/>
    <row r="770816" customHeight="1"/>
    <row r="770818" customHeight="1"/>
    <row r="770820" customHeight="1"/>
    <row r="770822" customHeight="1"/>
    <row r="770824" customHeight="1"/>
    <row r="770826" customHeight="1"/>
    <row r="770828" customHeight="1"/>
    <row r="770830" customHeight="1"/>
    <row r="770832" customHeight="1"/>
    <row r="770834" customHeight="1"/>
    <row r="770836" customHeight="1"/>
    <row r="770838" customHeight="1"/>
    <row r="770840" customHeight="1"/>
    <row r="770842" customHeight="1"/>
    <row r="770844" customHeight="1"/>
    <row r="770846" customHeight="1"/>
    <row r="770848" customHeight="1"/>
    <row r="770850" customHeight="1"/>
    <row r="770852" customHeight="1"/>
    <row r="770854" customHeight="1"/>
    <row r="770856" customHeight="1"/>
    <row r="770858" customHeight="1"/>
    <row r="770860" customHeight="1"/>
    <row r="770862" customHeight="1"/>
    <row r="770864" customHeight="1"/>
    <row r="770866" customHeight="1"/>
    <row r="770868" customHeight="1"/>
    <row r="770870" customHeight="1"/>
    <row r="770872" customHeight="1"/>
    <row r="770874" customHeight="1"/>
    <row r="770876" customHeight="1"/>
    <row r="770878" customHeight="1"/>
    <row r="770880" customHeight="1"/>
    <row r="770882" customHeight="1"/>
    <row r="770884" customHeight="1"/>
    <row r="770886" customHeight="1"/>
    <row r="770888" customHeight="1"/>
    <row r="770890" customHeight="1"/>
    <row r="770892" customHeight="1"/>
    <row r="770894" customHeight="1"/>
    <row r="770896" customHeight="1"/>
    <row r="770898" customHeight="1"/>
    <row r="770900" customHeight="1"/>
    <row r="770902" customHeight="1"/>
    <row r="770904" customHeight="1"/>
    <row r="770906" customHeight="1"/>
    <row r="770908" customHeight="1"/>
    <row r="770910" customHeight="1"/>
    <row r="770912" customHeight="1"/>
    <row r="770914" customHeight="1"/>
    <row r="770916" customHeight="1"/>
    <row r="770918" customHeight="1"/>
    <row r="770920" customHeight="1"/>
    <row r="770922" customHeight="1"/>
    <row r="770924" customHeight="1"/>
    <row r="770926" customHeight="1"/>
    <row r="770928" customHeight="1"/>
    <row r="770930" customHeight="1"/>
    <row r="770932" customHeight="1"/>
    <row r="770934" customHeight="1"/>
    <row r="770936" customHeight="1"/>
    <row r="770938" customHeight="1"/>
    <row r="770940" customHeight="1"/>
    <row r="770942" customHeight="1"/>
    <row r="770944" customHeight="1"/>
    <row r="770946" customHeight="1"/>
    <row r="770948" customHeight="1"/>
    <row r="770950" customHeight="1"/>
    <row r="770952" customHeight="1"/>
    <row r="770954" customHeight="1"/>
    <row r="770956" customHeight="1"/>
    <row r="770958" customHeight="1"/>
    <row r="770960" customHeight="1"/>
    <row r="770962" customHeight="1"/>
    <row r="770964" customHeight="1"/>
    <row r="770966" customHeight="1"/>
    <row r="770968" customHeight="1"/>
    <row r="770970" customHeight="1"/>
    <row r="770972" customHeight="1"/>
    <row r="770974" customHeight="1"/>
    <row r="770976" customHeight="1"/>
    <row r="770978" customHeight="1"/>
    <row r="770980" customHeight="1"/>
    <row r="770982" customHeight="1"/>
    <row r="770984" customHeight="1"/>
    <row r="770986" customHeight="1"/>
    <row r="770988" customHeight="1"/>
    <row r="770990" customHeight="1"/>
    <row r="770992" customHeight="1"/>
    <row r="770994" customHeight="1"/>
    <row r="770996" customHeight="1"/>
    <row r="770998" customHeight="1"/>
    <row r="771000" customHeight="1"/>
    <row r="771002" customHeight="1"/>
    <row r="771004" customHeight="1"/>
    <row r="771006" customHeight="1"/>
    <row r="771008" customHeight="1"/>
    <row r="771010" customHeight="1"/>
    <row r="771012" customHeight="1"/>
    <row r="771014" customHeight="1"/>
    <row r="771016" customHeight="1"/>
    <row r="771018" customHeight="1"/>
    <row r="771020" customHeight="1"/>
    <row r="771022" customHeight="1"/>
    <row r="771024" customHeight="1"/>
    <row r="771026" customHeight="1"/>
    <row r="771028" customHeight="1"/>
    <row r="771030" customHeight="1"/>
    <row r="771032" customHeight="1"/>
    <row r="771034" customHeight="1"/>
    <row r="771036" customHeight="1"/>
    <row r="771038" customHeight="1"/>
    <row r="771040" customHeight="1"/>
    <row r="771042" customHeight="1"/>
    <row r="771044" customHeight="1"/>
    <row r="771046" customHeight="1"/>
    <row r="771048" customHeight="1"/>
    <row r="771050" customHeight="1"/>
    <row r="771052" customHeight="1"/>
    <row r="771054" customHeight="1"/>
    <row r="771056" customHeight="1"/>
    <row r="771058" customHeight="1"/>
    <row r="771060" customHeight="1"/>
    <row r="771062" customHeight="1"/>
    <row r="771064" customHeight="1"/>
    <row r="771066" customHeight="1"/>
    <row r="771068" customHeight="1"/>
    <row r="771070" customHeight="1"/>
    <row r="771072" customHeight="1"/>
    <row r="771074" customHeight="1"/>
    <row r="771076" customHeight="1"/>
    <row r="771078" customHeight="1"/>
    <row r="771080" customHeight="1"/>
    <row r="771082" customHeight="1"/>
    <row r="771084" customHeight="1"/>
    <row r="771086" customHeight="1"/>
    <row r="771088" customHeight="1"/>
    <row r="771090" customHeight="1"/>
    <row r="771092" customHeight="1"/>
    <row r="771094" customHeight="1"/>
    <row r="771096" customHeight="1"/>
    <row r="771098" customHeight="1"/>
    <row r="771100" customHeight="1"/>
    <row r="771102" customHeight="1"/>
    <row r="771104" customHeight="1"/>
    <row r="771106" customHeight="1"/>
    <row r="771108" customHeight="1"/>
    <row r="771110" customHeight="1"/>
    <row r="771112" customHeight="1"/>
    <row r="771114" customHeight="1"/>
    <row r="771116" customHeight="1"/>
    <row r="771118" customHeight="1"/>
    <row r="771120" customHeight="1"/>
    <row r="771122" customHeight="1"/>
    <row r="771124" customHeight="1"/>
    <row r="771126" customHeight="1"/>
    <row r="771128" customHeight="1"/>
    <row r="771130" customHeight="1"/>
    <row r="771132" customHeight="1"/>
    <row r="771134" customHeight="1"/>
    <row r="771136" customHeight="1"/>
    <row r="771138" customHeight="1"/>
    <row r="771140" customHeight="1"/>
    <row r="771142" customHeight="1"/>
    <row r="771144" customHeight="1"/>
    <row r="771146" customHeight="1"/>
    <row r="771148" customHeight="1"/>
    <row r="771150" customHeight="1"/>
    <row r="771152" customHeight="1"/>
    <row r="771154" customHeight="1"/>
    <row r="771156" customHeight="1"/>
    <row r="771158" customHeight="1"/>
    <row r="771160" customHeight="1"/>
    <row r="771162" customHeight="1"/>
    <row r="771164" customHeight="1"/>
    <row r="771166" customHeight="1"/>
    <row r="771168" customHeight="1"/>
    <row r="771170" customHeight="1"/>
    <row r="771172" customHeight="1"/>
    <row r="771174" customHeight="1"/>
    <row r="771176" customHeight="1"/>
    <row r="771178" customHeight="1"/>
    <row r="771180" customHeight="1"/>
    <row r="771182" customHeight="1"/>
    <row r="771184" customHeight="1"/>
    <row r="771186" customHeight="1"/>
    <row r="771188" customHeight="1"/>
    <row r="771190" customHeight="1"/>
    <row r="771192" customHeight="1"/>
    <row r="771194" customHeight="1"/>
    <row r="771196" customHeight="1"/>
    <row r="771198" customHeight="1"/>
    <row r="771200" customHeight="1"/>
    <row r="771202" customHeight="1"/>
    <row r="771204" customHeight="1"/>
    <row r="771206" customHeight="1"/>
    <row r="771208" customHeight="1"/>
    <row r="771210" customHeight="1"/>
    <row r="771212" customHeight="1"/>
    <row r="771214" customHeight="1"/>
    <row r="771216" customHeight="1"/>
    <row r="771218" customHeight="1"/>
    <row r="771220" customHeight="1"/>
    <row r="771222" customHeight="1"/>
    <row r="771224" customHeight="1"/>
    <row r="771226" customHeight="1"/>
    <row r="771228" customHeight="1"/>
    <row r="771230" customHeight="1"/>
    <row r="771232" customHeight="1"/>
    <row r="771234" customHeight="1"/>
    <row r="771236" customHeight="1"/>
    <row r="771238" customHeight="1"/>
    <row r="771240" customHeight="1"/>
    <row r="771242" customHeight="1"/>
    <row r="771244" customHeight="1"/>
    <row r="771246" customHeight="1"/>
    <row r="771248" customHeight="1"/>
    <row r="771250" customHeight="1"/>
    <row r="771252" customHeight="1"/>
    <row r="771254" customHeight="1"/>
    <row r="771256" customHeight="1"/>
    <row r="771258" customHeight="1"/>
    <row r="771260" customHeight="1"/>
    <row r="771262" customHeight="1"/>
    <row r="771264" customHeight="1"/>
    <row r="771266" customHeight="1"/>
    <row r="771268" customHeight="1"/>
    <row r="771270" customHeight="1"/>
    <row r="771272" customHeight="1"/>
    <row r="771274" customHeight="1"/>
    <row r="771276" customHeight="1"/>
    <row r="771278" customHeight="1"/>
    <row r="771280" customHeight="1"/>
    <row r="771282" customHeight="1"/>
    <row r="771284" customHeight="1"/>
    <row r="771286" customHeight="1"/>
    <row r="771288" customHeight="1"/>
    <row r="771290" customHeight="1"/>
    <row r="771292" customHeight="1"/>
    <row r="771294" customHeight="1"/>
    <row r="771296" customHeight="1"/>
    <row r="771298" customHeight="1"/>
    <row r="771300" customHeight="1"/>
    <row r="771302" customHeight="1"/>
    <row r="771304" customHeight="1"/>
    <row r="771306" customHeight="1"/>
    <row r="771308" customHeight="1"/>
    <row r="771310" customHeight="1"/>
    <row r="771312" customHeight="1"/>
    <row r="771314" customHeight="1"/>
    <row r="771316" customHeight="1"/>
    <row r="771318" customHeight="1"/>
    <row r="771320" customHeight="1"/>
    <row r="771322" customHeight="1"/>
    <row r="771324" customHeight="1"/>
    <row r="771326" customHeight="1"/>
    <row r="771328" customHeight="1"/>
    <row r="771330" customHeight="1"/>
    <row r="771332" customHeight="1"/>
    <row r="771334" customHeight="1"/>
    <row r="771336" customHeight="1"/>
    <row r="771338" customHeight="1"/>
    <row r="771340" customHeight="1"/>
    <row r="771342" customHeight="1"/>
    <row r="771344" customHeight="1"/>
    <row r="771346" customHeight="1"/>
    <row r="771348" customHeight="1"/>
    <row r="771350" customHeight="1"/>
    <row r="771352" customHeight="1"/>
    <row r="771354" customHeight="1"/>
    <row r="771356" customHeight="1"/>
    <row r="771358" customHeight="1"/>
    <row r="771360" customHeight="1"/>
    <row r="771362" customHeight="1"/>
    <row r="771364" customHeight="1"/>
    <row r="771366" customHeight="1"/>
    <row r="771368" customHeight="1"/>
    <row r="771370" customHeight="1"/>
    <row r="771372" customHeight="1"/>
    <row r="771374" customHeight="1"/>
    <row r="771376" customHeight="1"/>
    <row r="771378" customHeight="1"/>
    <row r="771380" customHeight="1"/>
    <row r="771382" customHeight="1"/>
    <row r="771384" customHeight="1"/>
    <row r="771386" customHeight="1"/>
    <row r="771388" customHeight="1"/>
    <row r="771390" customHeight="1"/>
    <row r="771392" customHeight="1"/>
    <row r="771394" customHeight="1"/>
    <row r="771396" customHeight="1"/>
    <row r="771398" customHeight="1"/>
    <row r="771400" customHeight="1"/>
    <row r="771402" customHeight="1"/>
    <row r="771404" customHeight="1"/>
    <row r="771406" customHeight="1"/>
    <row r="771408" customHeight="1"/>
    <row r="771410" customHeight="1"/>
    <row r="771412" customHeight="1"/>
    <row r="771414" customHeight="1"/>
    <row r="771416" customHeight="1"/>
    <row r="771418" customHeight="1"/>
    <row r="771420" customHeight="1"/>
    <row r="771422" customHeight="1"/>
    <row r="771424" customHeight="1"/>
    <row r="771426" customHeight="1"/>
    <row r="771428" customHeight="1"/>
    <row r="771430" customHeight="1"/>
    <row r="771432" customHeight="1"/>
    <row r="771434" customHeight="1"/>
    <row r="771436" customHeight="1"/>
    <row r="771438" customHeight="1"/>
    <row r="771440" customHeight="1"/>
    <row r="771442" customHeight="1"/>
    <row r="771444" customHeight="1"/>
    <row r="771446" customHeight="1"/>
    <row r="771448" customHeight="1"/>
    <row r="771450" customHeight="1"/>
    <row r="771452" customHeight="1"/>
    <row r="771454" customHeight="1"/>
    <row r="771456" customHeight="1"/>
    <row r="771458" customHeight="1"/>
    <row r="771460" customHeight="1"/>
    <row r="771462" customHeight="1"/>
    <row r="771464" customHeight="1"/>
    <row r="771466" customHeight="1"/>
    <row r="771468" customHeight="1"/>
    <row r="771470" customHeight="1"/>
    <row r="771472" customHeight="1"/>
    <row r="771474" customHeight="1"/>
    <row r="771476" customHeight="1"/>
    <row r="771478" customHeight="1"/>
    <row r="771480" customHeight="1"/>
    <row r="771482" customHeight="1"/>
    <row r="771484" customHeight="1"/>
    <row r="771486" customHeight="1"/>
    <row r="771488" customHeight="1"/>
    <row r="771490" customHeight="1"/>
    <row r="771492" customHeight="1"/>
    <row r="771494" customHeight="1"/>
    <row r="771496" customHeight="1"/>
    <row r="771498" customHeight="1"/>
    <row r="771500" customHeight="1"/>
    <row r="771502" customHeight="1"/>
    <row r="771504" customHeight="1"/>
    <row r="771506" customHeight="1"/>
    <row r="771508" customHeight="1"/>
    <row r="771510" customHeight="1"/>
    <row r="771512" customHeight="1"/>
    <row r="771514" customHeight="1"/>
    <row r="771516" customHeight="1"/>
    <row r="771518" customHeight="1"/>
    <row r="771520" customHeight="1"/>
    <row r="771522" customHeight="1"/>
    <row r="771524" customHeight="1"/>
    <row r="771526" customHeight="1"/>
    <row r="771528" customHeight="1"/>
    <row r="771530" customHeight="1"/>
    <row r="771532" customHeight="1"/>
    <row r="771534" customHeight="1"/>
    <row r="771536" customHeight="1"/>
    <row r="771538" customHeight="1"/>
    <row r="771540" customHeight="1"/>
    <row r="771542" customHeight="1"/>
    <row r="771544" customHeight="1"/>
    <row r="771546" customHeight="1"/>
    <row r="771548" customHeight="1"/>
    <row r="771550" customHeight="1"/>
    <row r="771552" customHeight="1"/>
    <row r="771554" customHeight="1"/>
    <row r="771556" customHeight="1"/>
    <row r="771558" customHeight="1"/>
    <row r="771560" customHeight="1"/>
    <row r="771562" customHeight="1"/>
    <row r="771564" customHeight="1"/>
    <row r="771566" customHeight="1"/>
    <row r="771568" customHeight="1"/>
    <row r="771570" customHeight="1"/>
    <row r="771572" customHeight="1"/>
    <row r="771574" customHeight="1"/>
    <row r="771576" customHeight="1"/>
    <row r="771578" customHeight="1"/>
    <row r="771580" customHeight="1"/>
    <row r="771582" customHeight="1"/>
    <row r="771584" customHeight="1"/>
    <row r="771586" customHeight="1"/>
    <row r="771588" customHeight="1"/>
    <row r="771590" customHeight="1"/>
    <row r="771592" customHeight="1"/>
    <row r="771594" customHeight="1"/>
    <row r="771596" customHeight="1"/>
    <row r="771598" customHeight="1"/>
    <row r="771600" customHeight="1"/>
    <row r="771602" customHeight="1"/>
    <row r="771604" customHeight="1"/>
    <row r="771606" customHeight="1"/>
    <row r="771608" customHeight="1"/>
    <row r="771610" customHeight="1"/>
    <row r="771612" customHeight="1"/>
    <row r="771614" customHeight="1"/>
    <row r="771616" customHeight="1"/>
    <row r="771618" customHeight="1"/>
    <row r="771620" customHeight="1"/>
    <row r="771622" customHeight="1"/>
    <row r="771624" customHeight="1"/>
    <row r="771626" customHeight="1"/>
    <row r="771628" customHeight="1"/>
    <row r="771630" customHeight="1"/>
    <row r="771632" customHeight="1"/>
    <row r="771634" customHeight="1"/>
    <row r="771636" customHeight="1"/>
    <row r="771638" customHeight="1"/>
    <row r="771640" customHeight="1"/>
    <row r="771642" customHeight="1"/>
    <row r="771644" customHeight="1"/>
    <row r="771646" customHeight="1"/>
    <row r="771648" customHeight="1"/>
    <row r="771650" customHeight="1"/>
    <row r="771652" customHeight="1"/>
    <row r="771654" customHeight="1"/>
    <row r="771656" customHeight="1"/>
    <row r="771658" customHeight="1"/>
    <row r="771660" customHeight="1"/>
    <row r="771662" customHeight="1"/>
    <row r="771664" customHeight="1"/>
    <row r="771666" customHeight="1"/>
    <row r="771668" customHeight="1"/>
    <row r="771670" customHeight="1"/>
    <row r="771672" customHeight="1"/>
    <row r="771674" customHeight="1"/>
    <row r="771676" customHeight="1"/>
    <row r="771678" customHeight="1"/>
    <row r="771680" customHeight="1"/>
    <row r="771682" customHeight="1"/>
    <row r="771684" customHeight="1"/>
    <row r="771686" customHeight="1"/>
    <row r="771688" customHeight="1"/>
    <row r="771690" customHeight="1"/>
    <row r="771692" customHeight="1"/>
    <row r="771694" customHeight="1"/>
    <row r="771696" customHeight="1"/>
    <row r="771698" customHeight="1"/>
    <row r="771700" customHeight="1"/>
    <row r="771702" customHeight="1"/>
    <row r="771704" customHeight="1"/>
    <row r="771706" customHeight="1"/>
    <row r="771708" customHeight="1"/>
    <row r="771710" customHeight="1"/>
    <row r="771712" customHeight="1"/>
    <row r="771714" customHeight="1"/>
    <row r="771716" customHeight="1"/>
    <row r="771718" customHeight="1"/>
    <row r="771720" customHeight="1"/>
    <row r="771722" customHeight="1"/>
    <row r="771724" customHeight="1"/>
    <row r="771726" customHeight="1"/>
    <row r="771728" customHeight="1"/>
    <row r="771730" customHeight="1"/>
    <row r="771732" customHeight="1"/>
    <row r="771734" customHeight="1"/>
    <row r="771736" customHeight="1"/>
    <row r="771738" customHeight="1"/>
    <row r="771740" customHeight="1"/>
    <row r="771742" customHeight="1"/>
    <row r="771744" customHeight="1"/>
    <row r="771746" customHeight="1"/>
    <row r="771748" customHeight="1"/>
    <row r="771750" customHeight="1"/>
    <row r="771752" customHeight="1"/>
    <row r="771754" customHeight="1"/>
    <row r="771756" customHeight="1"/>
    <row r="771758" customHeight="1"/>
    <row r="771760" customHeight="1"/>
    <row r="771762" customHeight="1"/>
    <row r="771764" customHeight="1"/>
    <row r="771766" customHeight="1"/>
    <row r="771768" customHeight="1"/>
    <row r="771770" customHeight="1"/>
    <row r="771772" customHeight="1"/>
    <row r="771774" customHeight="1"/>
    <row r="771776" customHeight="1"/>
    <row r="771778" customHeight="1"/>
    <row r="771780" customHeight="1"/>
    <row r="771782" customHeight="1"/>
    <row r="771784" customHeight="1"/>
    <row r="771786" customHeight="1"/>
    <row r="771788" customHeight="1"/>
    <row r="771790" customHeight="1"/>
    <row r="771792" customHeight="1"/>
    <row r="771794" customHeight="1"/>
    <row r="771796" customHeight="1"/>
    <row r="771798" customHeight="1"/>
    <row r="771800" customHeight="1"/>
    <row r="771802" customHeight="1"/>
    <row r="771804" customHeight="1"/>
    <row r="771806" customHeight="1"/>
    <row r="771808" customHeight="1"/>
    <row r="771810" customHeight="1"/>
    <row r="771812" customHeight="1"/>
    <row r="771814" customHeight="1"/>
    <row r="771816" customHeight="1"/>
    <row r="771818" customHeight="1"/>
    <row r="771820" customHeight="1"/>
    <row r="771822" customHeight="1"/>
    <row r="771824" customHeight="1"/>
    <row r="771826" customHeight="1"/>
    <row r="771828" customHeight="1"/>
    <row r="771830" customHeight="1"/>
    <row r="771832" customHeight="1"/>
    <row r="771834" customHeight="1"/>
    <row r="771836" customHeight="1"/>
    <row r="771838" customHeight="1"/>
    <row r="771840" customHeight="1"/>
    <row r="771842" customHeight="1"/>
    <row r="771844" customHeight="1"/>
    <row r="771846" customHeight="1"/>
    <row r="771848" customHeight="1"/>
    <row r="771850" customHeight="1"/>
    <row r="771852" customHeight="1"/>
    <row r="771854" customHeight="1"/>
    <row r="771856" customHeight="1"/>
    <row r="771858" customHeight="1"/>
    <row r="771860" customHeight="1"/>
    <row r="771862" customHeight="1"/>
    <row r="771864" customHeight="1"/>
    <row r="771866" customHeight="1"/>
    <row r="771868" customHeight="1"/>
    <row r="771870" customHeight="1"/>
    <row r="771872" customHeight="1"/>
    <row r="771874" customHeight="1"/>
    <row r="771876" customHeight="1"/>
    <row r="771878" customHeight="1"/>
    <row r="771880" customHeight="1"/>
    <row r="771882" customHeight="1"/>
    <row r="771884" customHeight="1"/>
    <row r="771886" customHeight="1"/>
    <row r="771888" customHeight="1"/>
    <row r="771890" customHeight="1"/>
    <row r="771892" customHeight="1"/>
    <row r="771894" customHeight="1"/>
    <row r="771896" customHeight="1"/>
    <row r="771898" customHeight="1"/>
    <row r="771900" customHeight="1"/>
    <row r="771902" customHeight="1"/>
    <row r="771904" customHeight="1"/>
    <row r="771906" customHeight="1"/>
    <row r="771908" customHeight="1"/>
    <row r="771910" customHeight="1"/>
    <row r="771912" customHeight="1"/>
    <row r="771914" customHeight="1"/>
    <row r="771916" customHeight="1"/>
    <row r="771918" customHeight="1"/>
    <row r="771920" customHeight="1"/>
    <row r="771922" customHeight="1"/>
    <row r="771924" customHeight="1"/>
    <row r="771926" customHeight="1"/>
    <row r="771928" customHeight="1"/>
    <row r="771930" customHeight="1"/>
    <row r="771932" customHeight="1"/>
    <row r="771934" customHeight="1"/>
    <row r="771936" customHeight="1"/>
    <row r="771938" customHeight="1"/>
    <row r="771940" customHeight="1"/>
    <row r="771942" customHeight="1"/>
    <row r="771944" customHeight="1"/>
    <row r="771946" customHeight="1"/>
    <row r="771948" customHeight="1"/>
    <row r="771950" customHeight="1"/>
    <row r="771952" customHeight="1"/>
    <row r="771954" customHeight="1"/>
    <row r="771956" customHeight="1"/>
    <row r="771958" customHeight="1"/>
    <row r="771960" customHeight="1"/>
    <row r="771962" customHeight="1"/>
    <row r="771964" customHeight="1"/>
    <row r="771966" customHeight="1"/>
    <row r="771968" customHeight="1"/>
    <row r="771970" customHeight="1"/>
    <row r="771972" customHeight="1"/>
    <row r="771974" customHeight="1"/>
    <row r="771976" customHeight="1"/>
    <row r="771978" customHeight="1"/>
    <row r="771980" customHeight="1"/>
    <row r="771982" customHeight="1"/>
    <row r="771984" customHeight="1"/>
    <row r="771986" customHeight="1"/>
    <row r="771988" customHeight="1"/>
    <row r="771990" customHeight="1"/>
    <row r="771992" customHeight="1"/>
    <row r="771994" customHeight="1"/>
    <row r="771996" customHeight="1"/>
    <row r="771998" customHeight="1"/>
    <row r="772000" customHeight="1"/>
    <row r="772002" customHeight="1"/>
    <row r="772004" customHeight="1"/>
    <row r="772006" customHeight="1"/>
    <row r="772008" customHeight="1"/>
    <row r="772010" customHeight="1"/>
    <row r="772012" customHeight="1"/>
    <row r="772014" customHeight="1"/>
    <row r="772016" customHeight="1"/>
    <row r="772018" customHeight="1"/>
    <row r="772020" customHeight="1"/>
    <row r="772022" customHeight="1"/>
    <row r="772024" customHeight="1"/>
    <row r="772026" customHeight="1"/>
    <row r="772028" customHeight="1"/>
    <row r="772030" customHeight="1"/>
    <row r="772032" customHeight="1"/>
    <row r="772034" customHeight="1"/>
    <row r="772036" customHeight="1"/>
    <row r="772038" customHeight="1"/>
    <row r="772040" customHeight="1"/>
    <row r="772042" customHeight="1"/>
    <row r="772044" customHeight="1"/>
    <row r="772046" customHeight="1"/>
    <row r="772048" customHeight="1"/>
    <row r="772050" customHeight="1"/>
    <row r="772052" customHeight="1"/>
    <row r="772054" customHeight="1"/>
    <row r="772056" customHeight="1"/>
    <row r="772058" customHeight="1"/>
    <row r="772060" customHeight="1"/>
    <row r="772062" customHeight="1"/>
    <row r="772064" customHeight="1"/>
    <row r="772066" customHeight="1"/>
    <row r="772068" customHeight="1"/>
    <row r="772070" customHeight="1"/>
    <row r="772072" customHeight="1"/>
    <row r="772074" customHeight="1"/>
    <row r="772076" customHeight="1"/>
    <row r="772078" customHeight="1"/>
    <row r="772080" customHeight="1"/>
    <row r="772082" customHeight="1"/>
    <row r="772084" customHeight="1"/>
    <row r="772086" customHeight="1"/>
    <row r="772088" customHeight="1"/>
    <row r="772090" customHeight="1"/>
    <row r="772092" customHeight="1"/>
    <row r="772094" customHeight="1"/>
    <row r="772096" customHeight="1"/>
    <row r="772098" customHeight="1"/>
    <row r="772100" customHeight="1"/>
    <row r="772102" customHeight="1"/>
    <row r="772104" customHeight="1"/>
    <row r="772106" customHeight="1"/>
    <row r="772108" customHeight="1"/>
    <row r="772110" customHeight="1"/>
    <row r="772112" customHeight="1"/>
    <row r="772114" customHeight="1"/>
    <row r="772116" customHeight="1"/>
    <row r="772118" customHeight="1"/>
    <row r="772120" customHeight="1"/>
    <row r="772122" customHeight="1"/>
    <row r="772124" customHeight="1"/>
    <row r="772126" customHeight="1"/>
    <row r="772128" customHeight="1"/>
    <row r="772130" customHeight="1"/>
    <row r="772132" customHeight="1"/>
    <row r="772134" customHeight="1"/>
    <row r="772136" customHeight="1"/>
    <row r="772138" customHeight="1"/>
    <row r="772140" customHeight="1"/>
    <row r="772142" customHeight="1"/>
    <row r="772144" customHeight="1"/>
    <row r="772146" customHeight="1"/>
    <row r="772148" customHeight="1"/>
    <row r="772150" customHeight="1"/>
    <row r="772152" customHeight="1"/>
    <row r="772154" customHeight="1"/>
    <row r="772156" customHeight="1"/>
    <row r="772158" customHeight="1"/>
    <row r="772160" customHeight="1"/>
    <row r="772162" customHeight="1"/>
    <row r="772164" customHeight="1"/>
    <row r="772166" customHeight="1"/>
    <row r="772168" customHeight="1"/>
    <row r="772170" customHeight="1"/>
    <row r="772172" customHeight="1"/>
    <row r="772174" customHeight="1"/>
    <row r="772176" customHeight="1"/>
    <row r="772178" customHeight="1"/>
    <row r="772180" customHeight="1"/>
    <row r="772182" customHeight="1"/>
    <row r="772184" customHeight="1"/>
    <row r="772186" customHeight="1"/>
    <row r="772188" customHeight="1"/>
    <row r="772190" customHeight="1"/>
    <row r="772192" customHeight="1"/>
    <row r="772194" customHeight="1"/>
    <row r="772196" customHeight="1"/>
    <row r="772198" customHeight="1"/>
    <row r="772200" customHeight="1"/>
    <row r="772202" customHeight="1"/>
    <row r="772204" customHeight="1"/>
    <row r="772206" customHeight="1"/>
    <row r="772208" customHeight="1"/>
    <row r="772210" customHeight="1"/>
    <row r="772212" customHeight="1"/>
    <row r="772214" customHeight="1"/>
    <row r="772216" customHeight="1"/>
    <row r="772218" customHeight="1"/>
    <row r="772220" customHeight="1"/>
    <row r="772222" customHeight="1"/>
    <row r="772224" customHeight="1"/>
    <row r="772226" customHeight="1"/>
    <row r="772228" customHeight="1"/>
    <row r="772230" customHeight="1"/>
    <row r="772232" customHeight="1"/>
    <row r="772234" customHeight="1"/>
    <row r="772236" customHeight="1"/>
    <row r="772238" customHeight="1"/>
    <row r="772240" customHeight="1"/>
    <row r="772242" customHeight="1"/>
    <row r="772244" customHeight="1"/>
    <row r="772246" customHeight="1"/>
    <row r="772248" customHeight="1"/>
    <row r="772250" customHeight="1"/>
    <row r="772252" customHeight="1"/>
    <row r="772254" customHeight="1"/>
    <row r="772256" customHeight="1"/>
    <row r="772258" customHeight="1"/>
    <row r="772260" customHeight="1"/>
    <row r="772262" customHeight="1"/>
    <row r="772264" customHeight="1"/>
    <row r="772266" customHeight="1"/>
    <row r="772268" customHeight="1"/>
    <row r="772270" customHeight="1"/>
    <row r="772272" customHeight="1"/>
    <row r="772274" customHeight="1"/>
    <row r="772276" customHeight="1"/>
    <row r="772278" customHeight="1"/>
    <row r="772280" customHeight="1"/>
    <row r="772282" customHeight="1"/>
    <row r="772284" customHeight="1"/>
    <row r="772286" customHeight="1"/>
    <row r="772288" customHeight="1"/>
    <row r="772290" customHeight="1"/>
    <row r="772292" customHeight="1"/>
    <row r="772294" customHeight="1"/>
    <row r="772296" customHeight="1"/>
    <row r="772298" customHeight="1"/>
    <row r="772300" customHeight="1"/>
    <row r="772302" customHeight="1"/>
    <row r="772304" customHeight="1"/>
    <row r="772306" customHeight="1"/>
    <row r="772308" customHeight="1"/>
    <row r="772310" customHeight="1"/>
    <row r="772312" customHeight="1"/>
    <row r="772314" customHeight="1"/>
    <row r="772316" customHeight="1"/>
    <row r="772318" customHeight="1"/>
    <row r="772320" customHeight="1"/>
    <row r="772322" customHeight="1"/>
    <row r="772324" customHeight="1"/>
    <row r="772326" customHeight="1"/>
    <row r="772328" customHeight="1"/>
    <row r="772330" customHeight="1"/>
    <row r="772332" customHeight="1"/>
    <row r="772334" customHeight="1"/>
    <row r="772336" customHeight="1"/>
    <row r="772338" customHeight="1"/>
    <row r="772340" customHeight="1"/>
    <row r="772342" customHeight="1"/>
    <row r="772344" customHeight="1"/>
    <row r="772346" customHeight="1"/>
    <row r="772348" customHeight="1"/>
    <row r="772350" customHeight="1"/>
    <row r="772352" customHeight="1"/>
    <row r="772354" customHeight="1"/>
    <row r="772356" customHeight="1"/>
    <row r="772358" customHeight="1"/>
    <row r="772360" customHeight="1"/>
    <row r="772362" customHeight="1"/>
    <row r="772364" customHeight="1"/>
    <row r="772366" customHeight="1"/>
    <row r="772368" customHeight="1"/>
    <row r="772370" customHeight="1"/>
    <row r="772372" customHeight="1"/>
    <row r="772374" customHeight="1"/>
    <row r="772376" customHeight="1"/>
    <row r="772378" customHeight="1"/>
    <row r="772380" customHeight="1"/>
    <row r="772382" customHeight="1"/>
    <row r="772384" customHeight="1"/>
    <row r="772386" customHeight="1"/>
    <row r="772388" customHeight="1"/>
    <row r="772390" customHeight="1"/>
    <row r="772392" customHeight="1"/>
    <row r="772394" customHeight="1"/>
    <row r="772396" customHeight="1"/>
    <row r="772398" customHeight="1"/>
    <row r="772400" customHeight="1"/>
    <row r="772402" customHeight="1"/>
    <row r="772404" customHeight="1"/>
    <row r="772406" customHeight="1"/>
    <row r="772408" customHeight="1"/>
    <row r="772410" customHeight="1"/>
    <row r="772412" customHeight="1"/>
    <row r="772414" customHeight="1"/>
    <row r="772416" customHeight="1"/>
    <row r="772418" customHeight="1"/>
    <row r="772420" customHeight="1"/>
    <row r="772422" customHeight="1"/>
    <row r="772424" customHeight="1"/>
    <row r="772426" customHeight="1"/>
    <row r="772428" customHeight="1"/>
    <row r="772430" customHeight="1"/>
    <row r="772432" customHeight="1"/>
    <row r="772434" customHeight="1"/>
    <row r="772436" customHeight="1"/>
    <row r="772438" customHeight="1"/>
    <row r="772440" customHeight="1"/>
    <row r="772442" customHeight="1"/>
    <row r="772444" customHeight="1"/>
    <row r="772446" customHeight="1"/>
    <row r="772448" customHeight="1"/>
    <row r="772450" customHeight="1"/>
    <row r="772452" customHeight="1"/>
    <row r="772454" customHeight="1"/>
    <row r="772456" customHeight="1"/>
    <row r="772458" customHeight="1"/>
    <row r="772460" customHeight="1"/>
    <row r="772462" customHeight="1"/>
    <row r="772464" customHeight="1"/>
    <row r="772466" customHeight="1"/>
    <row r="772468" customHeight="1"/>
    <row r="772470" customHeight="1"/>
    <row r="772472" customHeight="1"/>
    <row r="772474" customHeight="1"/>
    <row r="772476" customHeight="1"/>
    <row r="772478" customHeight="1"/>
    <row r="772480" customHeight="1"/>
    <row r="772482" customHeight="1"/>
    <row r="772484" customHeight="1"/>
    <row r="772486" customHeight="1"/>
    <row r="772488" customHeight="1"/>
    <row r="772490" customHeight="1"/>
    <row r="772492" customHeight="1"/>
    <row r="772494" customHeight="1"/>
    <row r="772496" customHeight="1"/>
    <row r="772498" customHeight="1"/>
    <row r="772500" customHeight="1"/>
    <row r="772502" customHeight="1"/>
    <row r="772504" customHeight="1"/>
    <row r="772506" customHeight="1"/>
    <row r="772508" customHeight="1"/>
    <row r="772510" customHeight="1"/>
    <row r="772512" customHeight="1"/>
    <row r="772514" customHeight="1"/>
    <row r="772516" customHeight="1"/>
    <row r="772518" customHeight="1"/>
    <row r="772520" customHeight="1"/>
    <row r="772522" customHeight="1"/>
    <row r="772524" customHeight="1"/>
    <row r="772526" customHeight="1"/>
    <row r="772528" customHeight="1"/>
    <row r="772530" customHeight="1"/>
    <row r="772532" customHeight="1"/>
    <row r="772534" customHeight="1"/>
    <row r="772536" customHeight="1"/>
    <row r="772538" customHeight="1"/>
    <row r="772540" customHeight="1"/>
    <row r="772542" customHeight="1"/>
    <row r="772544" customHeight="1"/>
    <row r="772546" customHeight="1"/>
    <row r="772548" customHeight="1"/>
    <row r="772550" customHeight="1"/>
    <row r="772552" customHeight="1"/>
    <row r="772554" customHeight="1"/>
    <row r="772556" customHeight="1"/>
    <row r="772558" customHeight="1"/>
    <row r="772560" customHeight="1"/>
    <row r="772562" customHeight="1"/>
    <row r="772564" customHeight="1"/>
    <row r="772566" customHeight="1"/>
    <row r="772568" customHeight="1"/>
    <row r="772570" customHeight="1"/>
    <row r="772572" customHeight="1"/>
    <row r="772574" customHeight="1"/>
    <row r="772576" customHeight="1"/>
    <row r="772578" customHeight="1"/>
    <row r="772580" customHeight="1"/>
    <row r="772582" customHeight="1"/>
    <row r="772584" customHeight="1"/>
    <row r="772586" customHeight="1"/>
    <row r="772588" customHeight="1"/>
    <row r="772590" customHeight="1"/>
    <row r="772592" customHeight="1"/>
    <row r="772594" customHeight="1"/>
    <row r="772596" customHeight="1"/>
    <row r="772598" customHeight="1"/>
    <row r="772600" customHeight="1"/>
    <row r="772602" customHeight="1"/>
    <row r="772604" customHeight="1"/>
    <row r="772606" customHeight="1"/>
    <row r="772608" customHeight="1"/>
    <row r="772610" customHeight="1"/>
    <row r="772612" customHeight="1"/>
    <row r="772614" customHeight="1"/>
    <row r="772616" customHeight="1"/>
    <row r="772618" customHeight="1"/>
    <row r="772620" customHeight="1"/>
    <row r="772622" customHeight="1"/>
    <row r="772624" customHeight="1"/>
    <row r="772626" customHeight="1"/>
    <row r="772628" customHeight="1"/>
    <row r="772630" customHeight="1"/>
    <row r="772632" customHeight="1"/>
    <row r="772634" customHeight="1"/>
    <row r="772636" customHeight="1"/>
    <row r="772638" customHeight="1"/>
    <row r="772640" customHeight="1"/>
    <row r="772642" customHeight="1"/>
    <row r="772644" customHeight="1"/>
    <row r="772646" customHeight="1"/>
    <row r="772648" customHeight="1"/>
    <row r="772650" customHeight="1"/>
    <row r="772652" customHeight="1"/>
    <row r="772654" customHeight="1"/>
    <row r="772656" customHeight="1"/>
    <row r="772658" customHeight="1"/>
    <row r="772660" customHeight="1"/>
    <row r="772662" customHeight="1"/>
    <row r="772664" customHeight="1"/>
    <row r="772666" customHeight="1"/>
    <row r="772668" customHeight="1"/>
    <row r="772670" customHeight="1"/>
    <row r="772672" customHeight="1"/>
    <row r="772674" customHeight="1"/>
    <row r="772676" customHeight="1"/>
    <row r="772678" customHeight="1"/>
    <row r="772680" customHeight="1"/>
    <row r="772682" customHeight="1"/>
    <row r="772684" customHeight="1"/>
    <row r="772686" customHeight="1"/>
    <row r="772688" customHeight="1"/>
    <row r="772690" customHeight="1"/>
    <row r="772692" customHeight="1"/>
    <row r="772694" customHeight="1"/>
    <row r="772696" customHeight="1"/>
    <row r="772698" customHeight="1"/>
    <row r="772700" customHeight="1"/>
    <row r="772702" customHeight="1"/>
    <row r="772704" customHeight="1"/>
    <row r="772706" customHeight="1"/>
    <row r="772708" customHeight="1"/>
    <row r="772710" customHeight="1"/>
    <row r="772712" customHeight="1"/>
    <row r="772714" customHeight="1"/>
    <row r="772716" customHeight="1"/>
    <row r="772718" customHeight="1"/>
    <row r="772720" customHeight="1"/>
    <row r="772722" customHeight="1"/>
    <row r="772724" customHeight="1"/>
    <row r="772726" customHeight="1"/>
    <row r="772728" customHeight="1"/>
    <row r="772730" customHeight="1"/>
    <row r="772732" customHeight="1"/>
    <row r="772734" customHeight="1"/>
    <row r="772736" customHeight="1"/>
    <row r="772738" customHeight="1"/>
    <row r="772740" customHeight="1"/>
    <row r="772742" customHeight="1"/>
    <row r="772744" customHeight="1"/>
    <row r="772746" customHeight="1"/>
    <row r="772748" customHeight="1"/>
    <row r="772750" customHeight="1"/>
    <row r="772752" customHeight="1"/>
    <row r="772754" customHeight="1"/>
    <row r="772756" customHeight="1"/>
    <row r="772758" customHeight="1"/>
    <row r="772760" customHeight="1"/>
    <row r="772762" customHeight="1"/>
    <row r="772764" customHeight="1"/>
    <row r="772766" customHeight="1"/>
    <row r="772768" customHeight="1"/>
    <row r="772770" customHeight="1"/>
    <row r="772772" customHeight="1"/>
    <row r="772774" customHeight="1"/>
    <row r="772776" customHeight="1"/>
    <row r="772778" customHeight="1"/>
    <row r="772780" customHeight="1"/>
    <row r="772782" customHeight="1"/>
    <row r="772784" customHeight="1"/>
    <row r="772786" customHeight="1"/>
    <row r="772788" customHeight="1"/>
    <row r="772790" customHeight="1"/>
    <row r="772792" customHeight="1"/>
    <row r="772794" customHeight="1"/>
    <row r="772796" customHeight="1"/>
    <row r="772798" customHeight="1"/>
    <row r="772800" customHeight="1"/>
    <row r="772802" customHeight="1"/>
    <row r="772804" customHeight="1"/>
    <row r="772806" customHeight="1"/>
    <row r="772808" customHeight="1"/>
    <row r="772810" customHeight="1"/>
    <row r="772812" customHeight="1"/>
    <row r="772814" customHeight="1"/>
    <row r="772816" customHeight="1"/>
    <row r="772818" customHeight="1"/>
    <row r="772820" customHeight="1"/>
    <row r="772822" customHeight="1"/>
    <row r="772824" customHeight="1"/>
    <row r="772826" customHeight="1"/>
    <row r="772828" customHeight="1"/>
    <row r="772830" customHeight="1"/>
    <row r="772832" customHeight="1"/>
    <row r="772834" customHeight="1"/>
    <row r="772836" customHeight="1"/>
    <row r="772838" customHeight="1"/>
    <row r="772840" customHeight="1"/>
    <row r="772842" customHeight="1"/>
    <row r="772844" customHeight="1"/>
    <row r="772846" customHeight="1"/>
    <row r="772848" customHeight="1"/>
    <row r="772850" customHeight="1"/>
    <row r="772852" customHeight="1"/>
    <row r="772854" customHeight="1"/>
    <row r="772856" customHeight="1"/>
    <row r="772858" customHeight="1"/>
    <row r="772860" customHeight="1"/>
    <row r="772862" customHeight="1"/>
    <row r="772864" customHeight="1"/>
    <row r="772866" customHeight="1"/>
    <row r="772868" customHeight="1"/>
    <row r="772870" customHeight="1"/>
    <row r="772872" customHeight="1"/>
    <row r="772874" customHeight="1"/>
    <row r="772876" customHeight="1"/>
    <row r="772878" customHeight="1"/>
    <row r="772880" customHeight="1"/>
    <row r="772882" customHeight="1"/>
    <row r="772884" customHeight="1"/>
    <row r="772886" customHeight="1"/>
    <row r="772888" customHeight="1"/>
    <row r="772890" customHeight="1"/>
    <row r="772892" customHeight="1"/>
    <row r="772894" customHeight="1"/>
    <row r="772896" customHeight="1"/>
    <row r="772898" customHeight="1"/>
    <row r="772900" customHeight="1"/>
    <row r="772902" customHeight="1"/>
    <row r="772904" customHeight="1"/>
    <row r="772906" customHeight="1"/>
    <row r="772908" customHeight="1"/>
    <row r="772910" customHeight="1"/>
    <row r="772912" customHeight="1"/>
    <row r="772914" customHeight="1"/>
    <row r="772916" customHeight="1"/>
    <row r="772918" customHeight="1"/>
    <row r="772920" customHeight="1"/>
    <row r="772922" customHeight="1"/>
    <row r="772924" customHeight="1"/>
    <row r="772926" customHeight="1"/>
    <row r="772928" customHeight="1"/>
    <row r="772930" customHeight="1"/>
    <row r="772932" customHeight="1"/>
    <row r="772934" customHeight="1"/>
    <row r="772936" customHeight="1"/>
    <row r="772938" customHeight="1"/>
    <row r="772940" customHeight="1"/>
    <row r="772942" customHeight="1"/>
    <row r="772944" customHeight="1"/>
    <row r="772946" customHeight="1"/>
    <row r="772948" customHeight="1"/>
    <row r="772950" customHeight="1"/>
    <row r="772952" customHeight="1"/>
    <row r="772954" customHeight="1"/>
    <row r="772956" customHeight="1"/>
    <row r="772958" customHeight="1"/>
    <row r="772960" customHeight="1"/>
    <row r="772962" customHeight="1"/>
    <row r="772964" customHeight="1"/>
    <row r="772966" customHeight="1"/>
    <row r="772968" customHeight="1"/>
    <row r="772970" customHeight="1"/>
    <row r="772972" customHeight="1"/>
    <row r="772974" customHeight="1"/>
    <row r="772976" customHeight="1"/>
    <row r="772978" customHeight="1"/>
    <row r="772980" customHeight="1"/>
    <row r="772982" customHeight="1"/>
    <row r="772984" customHeight="1"/>
    <row r="772986" customHeight="1"/>
    <row r="772988" customHeight="1"/>
    <row r="772990" customHeight="1"/>
    <row r="772992" customHeight="1"/>
    <row r="772994" customHeight="1"/>
    <row r="772996" customHeight="1"/>
    <row r="772998" customHeight="1"/>
    <row r="773000" customHeight="1"/>
    <row r="773002" customHeight="1"/>
    <row r="773004" customHeight="1"/>
    <row r="773006" customHeight="1"/>
    <row r="773008" customHeight="1"/>
    <row r="773010" customHeight="1"/>
    <row r="773012" customHeight="1"/>
    <row r="773014" customHeight="1"/>
    <row r="773016" customHeight="1"/>
    <row r="773018" customHeight="1"/>
    <row r="773020" customHeight="1"/>
    <row r="773022" customHeight="1"/>
    <row r="773024" customHeight="1"/>
    <row r="773026" customHeight="1"/>
    <row r="773028" customHeight="1"/>
    <row r="773030" customHeight="1"/>
    <row r="773032" customHeight="1"/>
    <row r="773034" customHeight="1"/>
    <row r="773036" customHeight="1"/>
    <row r="773038" customHeight="1"/>
    <row r="773040" customHeight="1"/>
    <row r="773042" customHeight="1"/>
    <row r="773044" customHeight="1"/>
    <row r="773046" customHeight="1"/>
    <row r="773048" customHeight="1"/>
    <row r="773050" customHeight="1"/>
    <row r="773052" customHeight="1"/>
    <row r="773054" customHeight="1"/>
    <row r="773056" customHeight="1"/>
    <row r="773058" customHeight="1"/>
    <row r="773060" customHeight="1"/>
    <row r="773062" customHeight="1"/>
    <row r="773064" customHeight="1"/>
    <row r="773066" customHeight="1"/>
    <row r="773068" customHeight="1"/>
    <row r="773070" customHeight="1"/>
    <row r="773072" customHeight="1"/>
    <row r="773074" customHeight="1"/>
    <row r="773076" customHeight="1"/>
    <row r="773078" customHeight="1"/>
    <row r="773080" customHeight="1"/>
    <row r="773082" customHeight="1"/>
    <row r="773084" customHeight="1"/>
    <row r="773086" customHeight="1"/>
    <row r="773088" customHeight="1"/>
    <row r="773090" customHeight="1"/>
    <row r="773092" customHeight="1"/>
    <row r="773094" customHeight="1"/>
    <row r="773096" customHeight="1"/>
    <row r="773098" customHeight="1"/>
    <row r="773100" customHeight="1"/>
    <row r="773102" customHeight="1"/>
    <row r="773104" customHeight="1"/>
    <row r="773106" customHeight="1"/>
    <row r="773108" customHeight="1"/>
    <row r="773110" customHeight="1"/>
    <row r="773112" customHeight="1"/>
    <row r="773114" customHeight="1"/>
    <row r="773116" customHeight="1"/>
    <row r="773118" customHeight="1"/>
    <row r="773120" customHeight="1"/>
    <row r="773122" customHeight="1"/>
    <row r="773124" customHeight="1"/>
    <row r="773126" customHeight="1"/>
    <row r="773128" customHeight="1"/>
    <row r="773130" customHeight="1"/>
    <row r="773132" customHeight="1"/>
    <row r="773134" customHeight="1"/>
    <row r="773136" customHeight="1"/>
    <row r="773138" customHeight="1"/>
    <row r="773140" customHeight="1"/>
    <row r="773142" customHeight="1"/>
    <row r="773144" customHeight="1"/>
    <row r="773146" customHeight="1"/>
    <row r="773148" customHeight="1"/>
    <row r="773150" customHeight="1"/>
    <row r="773152" customHeight="1"/>
    <row r="773154" customHeight="1"/>
    <row r="773156" customHeight="1"/>
    <row r="773158" customHeight="1"/>
    <row r="773160" customHeight="1"/>
    <row r="773162" customHeight="1"/>
    <row r="773164" customHeight="1"/>
    <row r="773166" customHeight="1"/>
    <row r="773168" customHeight="1"/>
    <row r="773170" customHeight="1"/>
    <row r="773172" customHeight="1"/>
    <row r="773174" customHeight="1"/>
    <row r="773176" customHeight="1"/>
    <row r="773178" customHeight="1"/>
    <row r="773180" customHeight="1"/>
    <row r="773182" customHeight="1"/>
    <row r="773184" customHeight="1"/>
    <row r="773186" customHeight="1"/>
    <row r="773188" customHeight="1"/>
    <row r="773190" customHeight="1"/>
    <row r="773192" customHeight="1"/>
    <row r="773194" customHeight="1"/>
    <row r="773196" customHeight="1"/>
    <row r="773198" customHeight="1"/>
    <row r="773200" customHeight="1"/>
    <row r="773202" customHeight="1"/>
    <row r="773204" customHeight="1"/>
    <row r="773206" customHeight="1"/>
    <row r="773208" customHeight="1"/>
    <row r="773210" customHeight="1"/>
    <row r="773212" customHeight="1"/>
    <row r="773214" customHeight="1"/>
    <row r="773216" customHeight="1"/>
    <row r="773218" customHeight="1"/>
    <row r="773220" customHeight="1"/>
    <row r="773222" customHeight="1"/>
    <row r="773224" customHeight="1"/>
    <row r="773226" customHeight="1"/>
    <row r="773228" customHeight="1"/>
    <row r="773230" customHeight="1"/>
    <row r="773232" customHeight="1"/>
    <row r="773234" customHeight="1"/>
    <row r="773236" customHeight="1"/>
    <row r="773238" customHeight="1"/>
    <row r="773240" customHeight="1"/>
    <row r="773242" customHeight="1"/>
    <row r="773244" customHeight="1"/>
    <row r="773246" customHeight="1"/>
    <row r="773248" customHeight="1"/>
    <row r="773250" customHeight="1"/>
    <row r="773252" customHeight="1"/>
    <row r="773254" customHeight="1"/>
    <row r="773256" customHeight="1"/>
    <row r="773258" customHeight="1"/>
    <row r="773260" customHeight="1"/>
    <row r="773262" customHeight="1"/>
    <row r="773264" customHeight="1"/>
    <row r="773266" customHeight="1"/>
    <row r="773268" customHeight="1"/>
    <row r="773270" customHeight="1"/>
    <row r="773272" customHeight="1"/>
    <row r="773274" customHeight="1"/>
    <row r="773276" customHeight="1"/>
    <row r="773278" customHeight="1"/>
    <row r="773280" customHeight="1"/>
    <row r="773282" customHeight="1"/>
    <row r="773284" customHeight="1"/>
    <row r="773286" customHeight="1"/>
    <row r="773288" customHeight="1"/>
    <row r="773290" customHeight="1"/>
    <row r="773292" customHeight="1"/>
    <row r="773294" customHeight="1"/>
    <row r="773296" customHeight="1"/>
    <row r="773298" customHeight="1"/>
    <row r="773300" customHeight="1"/>
    <row r="773302" customHeight="1"/>
    <row r="773304" customHeight="1"/>
    <row r="773306" customHeight="1"/>
    <row r="773308" customHeight="1"/>
    <row r="773310" customHeight="1"/>
    <row r="773312" customHeight="1"/>
    <row r="773314" customHeight="1"/>
    <row r="773316" customHeight="1"/>
    <row r="773318" customHeight="1"/>
    <row r="773320" customHeight="1"/>
    <row r="773322" customHeight="1"/>
    <row r="773324" customHeight="1"/>
    <row r="773326" customHeight="1"/>
    <row r="773328" customHeight="1"/>
    <row r="773330" customHeight="1"/>
    <row r="773332" customHeight="1"/>
    <row r="773334" customHeight="1"/>
    <row r="773336" customHeight="1"/>
    <row r="773338" customHeight="1"/>
    <row r="773340" customHeight="1"/>
    <row r="773342" customHeight="1"/>
    <row r="773344" customHeight="1"/>
    <row r="773346" customHeight="1"/>
    <row r="773348" customHeight="1"/>
    <row r="773350" customHeight="1"/>
    <row r="773352" customHeight="1"/>
    <row r="773354" customHeight="1"/>
    <row r="773356" customHeight="1"/>
    <row r="773358" customHeight="1"/>
    <row r="773360" customHeight="1"/>
    <row r="773362" customHeight="1"/>
    <row r="773364" customHeight="1"/>
    <row r="773366" customHeight="1"/>
    <row r="773368" customHeight="1"/>
    <row r="773370" customHeight="1"/>
    <row r="773372" customHeight="1"/>
    <row r="773374" customHeight="1"/>
    <row r="773376" customHeight="1"/>
    <row r="773378" customHeight="1"/>
    <row r="773380" customHeight="1"/>
    <row r="773382" customHeight="1"/>
    <row r="773384" customHeight="1"/>
    <row r="773386" customHeight="1"/>
    <row r="773388" customHeight="1"/>
    <row r="773390" customHeight="1"/>
    <row r="773392" customHeight="1"/>
    <row r="773394" customHeight="1"/>
    <row r="773396" customHeight="1"/>
    <row r="773398" customHeight="1"/>
    <row r="773400" customHeight="1"/>
    <row r="773402" customHeight="1"/>
    <row r="773404" customHeight="1"/>
    <row r="773406" customHeight="1"/>
    <row r="773408" customHeight="1"/>
    <row r="773410" customHeight="1"/>
    <row r="773412" customHeight="1"/>
    <row r="773414" customHeight="1"/>
    <row r="773416" customHeight="1"/>
    <row r="773418" customHeight="1"/>
    <row r="773420" customHeight="1"/>
    <row r="773422" customHeight="1"/>
    <row r="773424" customHeight="1"/>
    <row r="773426" customHeight="1"/>
    <row r="773428" customHeight="1"/>
    <row r="773430" customHeight="1"/>
    <row r="773432" customHeight="1"/>
    <row r="773434" customHeight="1"/>
    <row r="773436" customHeight="1"/>
    <row r="773438" customHeight="1"/>
    <row r="773440" customHeight="1"/>
    <row r="773442" customHeight="1"/>
    <row r="773444" customHeight="1"/>
    <row r="773446" customHeight="1"/>
    <row r="773448" customHeight="1"/>
    <row r="773450" customHeight="1"/>
    <row r="773452" customHeight="1"/>
    <row r="773454" customHeight="1"/>
    <row r="773456" customHeight="1"/>
    <row r="773458" customHeight="1"/>
    <row r="773460" customHeight="1"/>
    <row r="773462" customHeight="1"/>
    <row r="773464" customHeight="1"/>
    <row r="773466" customHeight="1"/>
    <row r="773468" customHeight="1"/>
    <row r="773470" customHeight="1"/>
    <row r="773472" customHeight="1"/>
    <row r="773474" customHeight="1"/>
    <row r="773476" customHeight="1"/>
    <row r="773478" customHeight="1"/>
    <row r="773480" customHeight="1"/>
    <row r="773482" customHeight="1"/>
    <row r="773484" customHeight="1"/>
    <row r="773486" customHeight="1"/>
    <row r="773488" customHeight="1"/>
    <row r="773490" customHeight="1"/>
    <row r="773492" customHeight="1"/>
    <row r="773494" customHeight="1"/>
    <row r="773496" customHeight="1"/>
    <row r="773498" customHeight="1"/>
    <row r="773500" customHeight="1"/>
    <row r="773502" customHeight="1"/>
    <row r="773504" customHeight="1"/>
    <row r="773506" customHeight="1"/>
    <row r="773508" customHeight="1"/>
    <row r="773510" customHeight="1"/>
    <row r="773512" customHeight="1"/>
    <row r="773514" customHeight="1"/>
    <row r="773516" customHeight="1"/>
    <row r="773518" customHeight="1"/>
    <row r="773520" customHeight="1"/>
    <row r="773522" customHeight="1"/>
    <row r="773524" customHeight="1"/>
    <row r="773526" customHeight="1"/>
    <row r="773528" customHeight="1"/>
    <row r="773530" customHeight="1"/>
    <row r="773532" customHeight="1"/>
    <row r="773534" customHeight="1"/>
    <row r="773536" customHeight="1"/>
    <row r="773538" customHeight="1"/>
    <row r="773540" customHeight="1"/>
    <row r="773542" customHeight="1"/>
    <row r="773544" customHeight="1"/>
    <row r="773546" customHeight="1"/>
    <row r="773548" customHeight="1"/>
    <row r="773550" customHeight="1"/>
    <row r="773552" customHeight="1"/>
    <row r="773554" customHeight="1"/>
    <row r="773556" customHeight="1"/>
    <row r="773558" customHeight="1"/>
    <row r="773560" customHeight="1"/>
    <row r="773562" customHeight="1"/>
    <row r="773564" customHeight="1"/>
    <row r="773566" customHeight="1"/>
    <row r="773568" customHeight="1"/>
    <row r="773570" customHeight="1"/>
    <row r="773572" customHeight="1"/>
    <row r="773574" customHeight="1"/>
    <row r="773576" customHeight="1"/>
    <row r="773578" customHeight="1"/>
    <row r="773580" customHeight="1"/>
    <row r="773582" customHeight="1"/>
    <row r="773584" customHeight="1"/>
    <row r="773586" customHeight="1"/>
    <row r="773588" customHeight="1"/>
    <row r="773590" customHeight="1"/>
    <row r="773592" customHeight="1"/>
    <row r="773594" customHeight="1"/>
    <row r="773596" customHeight="1"/>
    <row r="773598" customHeight="1"/>
    <row r="773600" customHeight="1"/>
    <row r="773602" customHeight="1"/>
    <row r="773604" customHeight="1"/>
    <row r="773606" customHeight="1"/>
    <row r="773608" customHeight="1"/>
    <row r="773610" customHeight="1"/>
    <row r="773612" customHeight="1"/>
    <row r="773614" customHeight="1"/>
    <row r="773616" customHeight="1"/>
    <row r="773618" customHeight="1"/>
    <row r="773620" customHeight="1"/>
    <row r="773622" customHeight="1"/>
    <row r="773624" customHeight="1"/>
    <row r="773626" customHeight="1"/>
    <row r="773628" customHeight="1"/>
    <row r="773630" customHeight="1"/>
    <row r="773632" customHeight="1"/>
    <row r="773634" customHeight="1"/>
    <row r="773636" customHeight="1"/>
    <row r="773638" customHeight="1"/>
    <row r="773640" customHeight="1"/>
    <row r="773642" customHeight="1"/>
    <row r="773644" customHeight="1"/>
    <row r="773646" customHeight="1"/>
    <row r="773648" customHeight="1"/>
    <row r="773650" customHeight="1"/>
    <row r="773652" customHeight="1"/>
    <row r="773654" customHeight="1"/>
    <row r="773656" customHeight="1"/>
    <row r="773658" customHeight="1"/>
    <row r="773660" customHeight="1"/>
    <row r="773662" customHeight="1"/>
    <row r="773664" customHeight="1"/>
    <row r="773666" customHeight="1"/>
    <row r="773668" customHeight="1"/>
    <row r="773670" customHeight="1"/>
    <row r="773672" customHeight="1"/>
    <row r="773674" customHeight="1"/>
    <row r="773676" customHeight="1"/>
    <row r="773678" customHeight="1"/>
    <row r="773680" customHeight="1"/>
    <row r="773682" customHeight="1"/>
    <row r="773684" customHeight="1"/>
    <row r="773686" customHeight="1"/>
    <row r="773688" customHeight="1"/>
    <row r="773690" customHeight="1"/>
    <row r="773692" customHeight="1"/>
    <row r="773694" customHeight="1"/>
    <row r="773696" customHeight="1"/>
    <row r="773698" customHeight="1"/>
    <row r="773700" customHeight="1"/>
    <row r="773702" customHeight="1"/>
    <row r="773704" customHeight="1"/>
    <row r="773706" customHeight="1"/>
    <row r="773708" customHeight="1"/>
    <row r="773710" customHeight="1"/>
    <row r="773712" customHeight="1"/>
    <row r="773714" customHeight="1"/>
    <row r="773716" customHeight="1"/>
    <row r="773718" customHeight="1"/>
    <row r="773720" customHeight="1"/>
    <row r="773722" customHeight="1"/>
    <row r="773724" customHeight="1"/>
    <row r="773726" customHeight="1"/>
    <row r="773728" customHeight="1"/>
    <row r="773730" customHeight="1"/>
    <row r="773732" customHeight="1"/>
    <row r="773734" customHeight="1"/>
    <row r="773736" customHeight="1"/>
    <row r="773738" customHeight="1"/>
    <row r="773740" customHeight="1"/>
    <row r="773742" customHeight="1"/>
    <row r="773744" customHeight="1"/>
    <row r="773746" customHeight="1"/>
    <row r="773748" customHeight="1"/>
    <row r="773750" customHeight="1"/>
    <row r="773752" customHeight="1"/>
    <row r="773754" customHeight="1"/>
    <row r="773756" customHeight="1"/>
    <row r="773758" customHeight="1"/>
    <row r="773760" customHeight="1"/>
    <row r="773762" customHeight="1"/>
    <row r="773764" customHeight="1"/>
    <row r="773766" customHeight="1"/>
    <row r="773768" customHeight="1"/>
    <row r="773770" customHeight="1"/>
    <row r="773772" customHeight="1"/>
    <row r="773774" customHeight="1"/>
    <row r="773776" customHeight="1"/>
    <row r="773778" customHeight="1"/>
    <row r="773780" customHeight="1"/>
    <row r="773782" customHeight="1"/>
    <row r="773784" customHeight="1"/>
    <row r="773786" customHeight="1"/>
    <row r="773788" customHeight="1"/>
    <row r="773790" customHeight="1"/>
    <row r="773792" customHeight="1"/>
    <row r="773794" customHeight="1"/>
    <row r="773796" customHeight="1"/>
    <row r="773798" customHeight="1"/>
    <row r="773800" customHeight="1"/>
    <row r="773802" customHeight="1"/>
    <row r="773804" customHeight="1"/>
    <row r="773806" customHeight="1"/>
    <row r="773808" customHeight="1"/>
    <row r="773810" customHeight="1"/>
    <row r="773812" customHeight="1"/>
    <row r="773814" customHeight="1"/>
    <row r="773816" customHeight="1"/>
    <row r="773818" customHeight="1"/>
    <row r="773820" customHeight="1"/>
    <row r="773822" customHeight="1"/>
    <row r="773824" customHeight="1"/>
    <row r="773826" customHeight="1"/>
    <row r="773828" customHeight="1"/>
    <row r="773830" customHeight="1"/>
    <row r="773832" customHeight="1"/>
    <row r="773834" customHeight="1"/>
    <row r="773836" customHeight="1"/>
    <row r="773838" customHeight="1"/>
    <row r="773840" customHeight="1"/>
    <row r="773842" customHeight="1"/>
    <row r="773844" customHeight="1"/>
    <row r="773846" customHeight="1"/>
    <row r="773848" customHeight="1"/>
    <row r="773850" customHeight="1"/>
    <row r="773852" customHeight="1"/>
    <row r="773854" customHeight="1"/>
    <row r="773856" customHeight="1"/>
    <row r="773858" customHeight="1"/>
    <row r="773860" customHeight="1"/>
    <row r="773862" customHeight="1"/>
    <row r="773864" customHeight="1"/>
    <row r="773866" customHeight="1"/>
    <row r="773868" customHeight="1"/>
    <row r="773870" customHeight="1"/>
    <row r="773872" customHeight="1"/>
    <row r="773874" customHeight="1"/>
    <row r="773876" customHeight="1"/>
    <row r="773878" customHeight="1"/>
    <row r="773880" customHeight="1"/>
    <row r="773882" customHeight="1"/>
    <row r="773884" customHeight="1"/>
    <row r="773886" customHeight="1"/>
    <row r="773888" customHeight="1"/>
    <row r="773890" customHeight="1"/>
    <row r="773892" customHeight="1"/>
    <row r="773894" customHeight="1"/>
    <row r="773896" customHeight="1"/>
    <row r="773898" customHeight="1"/>
    <row r="773900" customHeight="1"/>
    <row r="773902" customHeight="1"/>
    <row r="773904" customHeight="1"/>
    <row r="773906" customHeight="1"/>
    <row r="773908" customHeight="1"/>
    <row r="773910" customHeight="1"/>
    <row r="773912" customHeight="1"/>
    <row r="773914" customHeight="1"/>
    <row r="773916" customHeight="1"/>
    <row r="773918" customHeight="1"/>
    <row r="773920" customHeight="1"/>
    <row r="773922" customHeight="1"/>
    <row r="773924" customHeight="1"/>
    <row r="773926" customHeight="1"/>
    <row r="773928" customHeight="1"/>
    <row r="773930" customHeight="1"/>
    <row r="773932" customHeight="1"/>
    <row r="773934" customHeight="1"/>
    <row r="773936" customHeight="1"/>
    <row r="773938" customHeight="1"/>
    <row r="773940" customHeight="1"/>
    <row r="773942" customHeight="1"/>
    <row r="773944" customHeight="1"/>
    <row r="773946" customHeight="1"/>
    <row r="773948" customHeight="1"/>
    <row r="773950" customHeight="1"/>
    <row r="773952" customHeight="1"/>
    <row r="773954" customHeight="1"/>
    <row r="773956" customHeight="1"/>
    <row r="773958" customHeight="1"/>
    <row r="773960" customHeight="1"/>
    <row r="773962" customHeight="1"/>
    <row r="773964" customHeight="1"/>
    <row r="773966" customHeight="1"/>
    <row r="773968" customHeight="1"/>
    <row r="773970" customHeight="1"/>
    <row r="773972" customHeight="1"/>
    <row r="773974" customHeight="1"/>
    <row r="773976" customHeight="1"/>
    <row r="773978" customHeight="1"/>
    <row r="773980" customHeight="1"/>
    <row r="773982" customHeight="1"/>
    <row r="773984" customHeight="1"/>
    <row r="773986" customHeight="1"/>
    <row r="773988" customHeight="1"/>
    <row r="773990" customHeight="1"/>
    <row r="773992" customHeight="1"/>
    <row r="773994" customHeight="1"/>
    <row r="773996" customHeight="1"/>
    <row r="773998" customHeight="1"/>
    <row r="774000" customHeight="1"/>
    <row r="774002" customHeight="1"/>
    <row r="774004" customHeight="1"/>
    <row r="774006" customHeight="1"/>
    <row r="774008" customHeight="1"/>
    <row r="774010" customHeight="1"/>
    <row r="774012" customHeight="1"/>
    <row r="774014" customHeight="1"/>
    <row r="774016" customHeight="1"/>
    <row r="774018" customHeight="1"/>
    <row r="774020" customHeight="1"/>
    <row r="774022" customHeight="1"/>
    <row r="774024" customHeight="1"/>
    <row r="774026" customHeight="1"/>
    <row r="774028" customHeight="1"/>
    <row r="774030" customHeight="1"/>
    <row r="774032" customHeight="1"/>
    <row r="774034" customHeight="1"/>
    <row r="774036" customHeight="1"/>
    <row r="774038" customHeight="1"/>
    <row r="774040" customHeight="1"/>
    <row r="774042" customHeight="1"/>
    <row r="774044" customHeight="1"/>
    <row r="774046" customHeight="1"/>
    <row r="774048" customHeight="1"/>
    <row r="774050" customHeight="1"/>
    <row r="774052" customHeight="1"/>
    <row r="774054" customHeight="1"/>
    <row r="774056" customHeight="1"/>
    <row r="774058" customHeight="1"/>
    <row r="774060" customHeight="1"/>
    <row r="774062" customHeight="1"/>
    <row r="774064" customHeight="1"/>
    <row r="774066" customHeight="1"/>
    <row r="774068" customHeight="1"/>
    <row r="774070" customHeight="1"/>
    <row r="774072" customHeight="1"/>
    <row r="774074" customHeight="1"/>
    <row r="774076" customHeight="1"/>
    <row r="774078" customHeight="1"/>
    <row r="774080" customHeight="1"/>
    <row r="774082" customHeight="1"/>
    <row r="774084" customHeight="1"/>
    <row r="774086" customHeight="1"/>
    <row r="774088" customHeight="1"/>
    <row r="774090" customHeight="1"/>
    <row r="774092" customHeight="1"/>
    <row r="774094" customHeight="1"/>
    <row r="774096" customHeight="1"/>
    <row r="774098" customHeight="1"/>
    <row r="774100" customHeight="1"/>
    <row r="774102" customHeight="1"/>
    <row r="774104" customHeight="1"/>
    <row r="774106" customHeight="1"/>
    <row r="774108" customHeight="1"/>
    <row r="774110" customHeight="1"/>
    <row r="774112" customHeight="1"/>
    <row r="774114" customHeight="1"/>
    <row r="774116" customHeight="1"/>
    <row r="774118" customHeight="1"/>
    <row r="774120" customHeight="1"/>
    <row r="774122" customHeight="1"/>
    <row r="774124" customHeight="1"/>
    <row r="774126" customHeight="1"/>
    <row r="774128" customHeight="1"/>
    <row r="774130" customHeight="1"/>
    <row r="774132" customHeight="1"/>
    <row r="774134" customHeight="1"/>
    <row r="774136" customHeight="1"/>
    <row r="774138" customHeight="1"/>
    <row r="774140" customHeight="1"/>
    <row r="774142" customHeight="1"/>
    <row r="774144" customHeight="1"/>
    <row r="774146" customHeight="1"/>
    <row r="774148" customHeight="1"/>
    <row r="774150" customHeight="1"/>
    <row r="774152" customHeight="1"/>
    <row r="774154" customHeight="1"/>
    <row r="774156" customHeight="1"/>
    <row r="774158" customHeight="1"/>
    <row r="774160" customHeight="1"/>
    <row r="774162" customHeight="1"/>
    <row r="774164" customHeight="1"/>
    <row r="774166" customHeight="1"/>
    <row r="774168" customHeight="1"/>
    <row r="774170" customHeight="1"/>
    <row r="774172" customHeight="1"/>
    <row r="774174" customHeight="1"/>
    <row r="774176" customHeight="1"/>
    <row r="774178" customHeight="1"/>
    <row r="774180" customHeight="1"/>
    <row r="774182" customHeight="1"/>
    <row r="774184" customHeight="1"/>
    <row r="774186" customHeight="1"/>
    <row r="774188" customHeight="1"/>
    <row r="774190" customHeight="1"/>
    <row r="774192" customHeight="1"/>
    <row r="774194" customHeight="1"/>
    <row r="774196" customHeight="1"/>
    <row r="774198" customHeight="1"/>
    <row r="774200" customHeight="1"/>
    <row r="774202" customHeight="1"/>
    <row r="774204" customHeight="1"/>
    <row r="774206" customHeight="1"/>
    <row r="774208" customHeight="1"/>
    <row r="774210" customHeight="1"/>
    <row r="774212" customHeight="1"/>
    <row r="774214" customHeight="1"/>
    <row r="774216" customHeight="1"/>
    <row r="774218" customHeight="1"/>
    <row r="774220" customHeight="1"/>
    <row r="774222" customHeight="1"/>
    <row r="774224" customHeight="1"/>
    <row r="774226" customHeight="1"/>
    <row r="774228" customHeight="1"/>
    <row r="774230" customHeight="1"/>
    <row r="774232" customHeight="1"/>
    <row r="774234" customHeight="1"/>
    <row r="774236" customHeight="1"/>
    <row r="774238" customHeight="1"/>
    <row r="774240" customHeight="1"/>
    <row r="774242" customHeight="1"/>
    <row r="774244" customHeight="1"/>
    <row r="774246" customHeight="1"/>
    <row r="774248" customHeight="1"/>
    <row r="774250" customHeight="1"/>
    <row r="774252" customHeight="1"/>
    <row r="774254" customHeight="1"/>
    <row r="774256" customHeight="1"/>
    <row r="774258" customHeight="1"/>
    <row r="774260" customHeight="1"/>
    <row r="774262" customHeight="1"/>
    <row r="774264" customHeight="1"/>
    <row r="774266" customHeight="1"/>
    <row r="774268" customHeight="1"/>
    <row r="774270" customHeight="1"/>
    <row r="774272" customHeight="1"/>
    <row r="774274" customHeight="1"/>
    <row r="774276" customHeight="1"/>
    <row r="774278" customHeight="1"/>
    <row r="774280" customHeight="1"/>
    <row r="774282" customHeight="1"/>
    <row r="774284" customHeight="1"/>
    <row r="774286" customHeight="1"/>
    <row r="774288" customHeight="1"/>
    <row r="774290" customHeight="1"/>
    <row r="774292" customHeight="1"/>
    <row r="774294" customHeight="1"/>
    <row r="774296" customHeight="1"/>
    <row r="774298" customHeight="1"/>
    <row r="774300" customHeight="1"/>
    <row r="774302" customHeight="1"/>
    <row r="774304" customHeight="1"/>
    <row r="774306" customHeight="1"/>
    <row r="774308" customHeight="1"/>
    <row r="774310" customHeight="1"/>
    <row r="774312" customHeight="1"/>
    <row r="774314" customHeight="1"/>
    <row r="774316" customHeight="1"/>
    <row r="774318" customHeight="1"/>
    <row r="774320" customHeight="1"/>
    <row r="774322" customHeight="1"/>
    <row r="774324" customHeight="1"/>
    <row r="774326" customHeight="1"/>
    <row r="774328" customHeight="1"/>
    <row r="774330" customHeight="1"/>
    <row r="774332" customHeight="1"/>
    <row r="774334" customHeight="1"/>
    <row r="774336" customHeight="1"/>
    <row r="774338" customHeight="1"/>
    <row r="774340" customHeight="1"/>
    <row r="774342" customHeight="1"/>
    <row r="774344" customHeight="1"/>
    <row r="774346" customHeight="1"/>
    <row r="774348" customHeight="1"/>
    <row r="774350" customHeight="1"/>
    <row r="774352" customHeight="1"/>
    <row r="774354" customHeight="1"/>
    <row r="774356" customHeight="1"/>
    <row r="774358" customHeight="1"/>
    <row r="774360" customHeight="1"/>
    <row r="774362" customHeight="1"/>
    <row r="774364" customHeight="1"/>
    <row r="774366" customHeight="1"/>
    <row r="774368" customHeight="1"/>
    <row r="774370" customHeight="1"/>
    <row r="774372" customHeight="1"/>
    <row r="774374" customHeight="1"/>
    <row r="774376" customHeight="1"/>
    <row r="774378" customHeight="1"/>
    <row r="774380" customHeight="1"/>
    <row r="774382" customHeight="1"/>
    <row r="774384" customHeight="1"/>
    <row r="774386" customHeight="1"/>
    <row r="774388" customHeight="1"/>
    <row r="774390" customHeight="1"/>
    <row r="774392" customHeight="1"/>
    <row r="774394" customHeight="1"/>
    <row r="774396" customHeight="1"/>
    <row r="774398" customHeight="1"/>
    <row r="774400" customHeight="1"/>
    <row r="774402" customHeight="1"/>
    <row r="774404" customHeight="1"/>
    <row r="774406" customHeight="1"/>
    <row r="774408" customHeight="1"/>
    <row r="774410" customHeight="1"/>
    <row r="774412" customHeight="1"/>
    <row r="774414" customHeight="1"/>
    <row r="774416" customHeight="1"/>
    <row r="774418" customHeight="1"/>
    <row r="774420" customHeight="1"/>
    <row r="774422" customHeight="1"/>
    <row r="774424" customHeight="1"/>
    <row r="774426" customHeight="1"/>
    <row r="774428" customHeight="1"/>
    <row r="774430" customHeight="1"/>
    <row r="774432" customHeight="1"/>
    <row r="774434" customHeight="1"/>
    <row r="774436" customHeight="1"/>
    <row r="774438" customHeight="1"/>
    <row r="774440" customHeight="1"/>
    <row r="774442" customHeight="1"/>
    <row r="774444" customHeight="1"/>
    <row r="774446" customHeight="1"/>
    <row r="774448" customHeight="1"/>
    <row r="774450" customHeight="1"/>
    <row r="774452" customHeight="1"/>
    <row r="774454" customHeight="1"/>
    <row r="774456" customHeight="1"/>
    <row r="774458" customHeight="1"/>
    <row r="774460" customHeight="1"/>
    <row r="774462" customHeight="1"/>
    <row r="774464" customHeight="1"/>
    <row r="774466" customHeight="1"/>
    <row r="774468" customHeight="1"/>
    <row r="774470" customHeight="1"/>
    <row r="774472" customHeight="1"/>
    <row r="774474" customHeight="1"/>
    <row r="774476" customHeight="1"/>
    <row r="774478" customHeight="1"/>
    <row r="774480" customHeight="1"/>
    <row r="774482" customHeight="1"/>
    <row r="774484" customHeight="1"/>
    <row r="774486" customHeight="1"/>
    <row r="774488" customHeight="1"/>
    <row r="774490" customHeight="1"/>
    <row r="774492" customHeight="1"/>
    <row r="774494" customHeight="1"/>
    <row r="774496" customHeight="1"/>
    <row r="774498" customHeight="1"/>
    <row r="774500" customHeight="1"/>
    <row r="774502" customHeight="1"/>
    <row r="774504" customHeight="1"/>
    <row r="774506" customHeight="1"/>
    <row r="774508" customHeight="1"/>
    <row r="774510" customHeight="1"/>
    <row r="774512" customHeight="1"/>
    <row r="774514" customHeight="1"/>
    <row r="774516" customHeight="1"/>
    <row r="774518" customHeight="1"/>
    <row r="774520" customHeight="1"/>
    <row r="774522" customHeight="1"/>
    <row r="774524" customHeight="1"/>
    <row r="774526" customHeight="1"/>
    <row r="774528" customHeight="1"/>
    <row r="774530" customHeight="1"/>
    <row r="774532" customHeight="1"/>
    <row r="774534" customHeight="1"/>
    <row r="774536" customHeight="1"/>
    <row r="774538" customHeight="1"/>
    <row r="774540" customHeight="1"/>
    <row r="774542" customHeight="1"/>
    <row r="774544" customHeight="1"/>
    <row r="774546" customHeight="1"/>
    <row r="774548" customHeight="1"/>
    <row r="774550" customHeight="1"/>
    <row r="774552" customHeight="1"/>
    <row r="774554" customHeight="1"/>
    <row r="774556" customHeight="1"/>
    <row r="774558" customHeight="1"/>
    <row r="774560" customHeight="1"/>
    <row r="774562" customHeight="1"/>
    <row r="774564" customHeight="1"/>
    <row r="774566" customHeight="1"/>
    <row r="774568" customHeight="1"/>
    <row r="774570" customHeight="1"/>
    <row r="774572" customHeight="1"/>
    <row r="774574" customHeight="1"/>
    <row r="774576" customHeight="1"/>
    <row r="774578" customHeight="1"/>
    <row r="774580" customHeight="1"/>
    <row r="774582" customHeight="1"/>
    <row r="774584" customHeight="1"/>
    <row r="774586" customHeight="1"/>
    <row r="774588" customHeight="1"/>
    <row r="774590" customHeight="1"/>
    <row r="774592" customHeight="1"/>
    <row r="774594" customHeight="1"/>
    <row r="774596" customHeight="1"/>
    <row r="774598" customHeight="1"/>
    <row r="774600" customHeight="1"/>
    <row r="774602" customHeight="1"/>
    <row r="774604" customHeight="1"/>
    <row r="774606" customHeight="1"/>
    <row r="774608" customHeight="1"/>
    <row r="774610" customHeight="1"/>
    <row r="774612" customHeight="1"/>
    <row r="774614" customHeight="1"/>
    <row r="774616" customHeight="1"/>
    <row r="774618" customHeight="1"/>
    <row r="774620" customHeight="1"/>
    <row r="774622" customHeight="1"/>
    <row r="774624" customHeight="1"/>
    <row r="774626" customHeight="1"/>
    <row r="774628" customHeight="1"/>
    <row r="774630" customHeight="1"/>
    <row r="774632" customHeight="1"/>
    <row r="774634" customHeight="1"/>
    <row r="774636" customHeight="1"/>
    <row r="774638" customHeight="1"/>
    <row r="774640" customHeight="1"/>
    <row r="774642" customHeight="1"/>
    <row r="774644" customHeight="1"/>
    <row r="774646" customHeight="1"/>
    <row r="774648" customHeight="1"/>
    <row r="774650" customHeight="1"/>
    <row r="774652" customHeight="1"/>
    <row r="774654" customHeight="1"/>
    <row r="774656" customHeight="1"/>
    <row r="774658" customHeight="1"/>
    <row r="774660" customHeight="1"/>
    <row r="774662" customHeight="1"/>
    <row r="774664" customHeight="1"/>
    <row r="774666" customHeight="1"/>
    <row r="774668" customHeight="1"/>
    <row r="774670" customHeight="1"/>
    <row r="774672" customHeight="1"/>
    <row r="774674" customHeight="1"/>
    <row r="774676" customHeight="1"/>
    <row r="774678" customHeight="1"/>
    <row r="774680" customHeight="1"/>
    <row r="774682" customHeight="1"/>
    <row r="774684" customHeight="1"/>
    <row r="774686" customHeight="1"/>
    <row r="774688" customHeight="1"/>
    <row r="774690" customHeight="1"/>
    <row r="774692" customHeight="1"/>
    <row r="774694" customHeight="1"/>
    <row r="774696" customHeight="1"/>
    <row r="774698" customHeight="1"/>
    <row r="774700" customHeight="1"/>
    <row r="774702" customHeight="1"/>
    <row r="774704" customHeight="1"/>
    <row r="774706" customHeight="1"/>
    <row r="774708" customHeight="1"/>
    <row r="774710" customHeight="1"/>
    <row r="774712" customHeight="1"/>
    <row r="774714" customHeight="1"/>
    <row r="774716" customHeight="1"/>
    <row r="774718" customHeight="1"/>
    <row r="774720" customHeight="1"/>
    <row r="774722" customHeight="1"/>
    <row r="774724" customHeight="1"/>
    <row r="774726" customHeight="1"/>
    <row r="774728" customHeight="1"/>
    <row r="774730" customHeight="1"/>
    <row r="774732" customHeight="1"/>
    <row r="774734" customHeight="1"/>
    <row r="774736" customHeight="1"/>
    <row r="774738" customHeight="1"/>
    <row r="774740" customHeight="1"/>
    <row r="774742" customHeight="1"/>
    <row r="774744" customHeight="1"/>
    <row r="774746" customHeight="1"/>
    <row r="774748" customHeight="1"/>
    <row r="774750" customHeight="1"/>
    <row r="774752" customHeight="1"/>
    <row r="774754" customHeight="1"/>
    <row r="774756" customHeight="1"/>
    <row r="774758" customHeight="1"/>
    <row r="774760" customHeight="1"/>
    <row r="774762" customHeight="1"/>
    <row r="774764" customHeight="1"/>
    <row r="774766" customHeight="1"/>
    <row r="774768" customHeight="1"/>
    <row r="774770" customHeight="1"/>
    <row r="774772" customHeight="1"/>
    <row r="774774" customHeight="1"/>
    <row r="774776" customHeight="1"/>
    <row r="774778" customHeight="1"/>
    <row r="774780" customHeight="1"/>
    <row r="774782" customHeight="1"/>
    <row r="774784" customHeight="1"/>
    <row r="774786" customHeight="1"/>
    <row r="774788" customHeight="1"/>
    <row r="774790" customHeight="1"/>
    <row r="774792" customHeight="1"/>
    <row r="774794" customHeight="1"/>
    <row r="774796" customHeight="1"/>
    <row r="774798" customHeight="1"/>
    <row r="774800" customHeight="1"/>
    <row r="774802" customHeight="1"/>
    <row r="774804" customHeight="1"/>
    <row r="774806" customHeight="1"/>
    <row r="774808" customHeight="1"/>
    <row r="774810" customHeight="1"/>
    <row r="774812" customHeight="1"/>
    <row r="774814" customHeight="1"/>
    <row r="774816" customHeight="1"/>
    <row r="774818" customHeight="1"/>
    <row r="774820" customHeight="1"/>
    <row r="774822" customHeight="1"/>
    <row r="774824" customHeight="1"/>
    <row r="774826" customHeight="1"/>
    <row r="774828" customHeight="1"/>
    <row r="774830" customHeight="1"/>
    <row r="774832" customHeight="1"/>
    <row r="774834" customHeight="1"/>
    <row r="774836" customHeight="1"/>
    <row r="774838" customHeight="1"/>
    <row r="774840" customHeight="1"/>
    <row r="774842" customHeight="1"/>
    <row r="774844" customHeight="1"/>
    <row r="774846" customHeight="1"/>
    <row r="774848" customHeight="1"/>
    <row r="774850" customHeight="1"/>
    <row r="774852" customHeight="1"/>
    <row r="774854" customHeight="1"/>
    <row r="774856" customHeight="1"/>
    <row r="774858" customHeight="1"/>
    <row r="774860" customHeight="1"/>
    <row r="774862" customHeight="1"/>
    <row r="774864" customHeight="1"/>
    <row r="774866" customHeight="1"/>
    <row r="774868" customHeight="1"/>
    <row r="774870" customHeight="1"/>
    <row r="774872" customHeight="1"/>
    <row r="774874" customHeight="1"/>
    <row r="774876" customHeight="1"/>
    <row r="774878" customHeight="1"/>
    <row r="774880" customHeight="1"/>
    <row r="774882" customHeight="1"/>
    <row r="774884" customHeight="1"/>
    <row r="774886" customHeight="1"/>
    <row r="774888" customHeight="1"/>
    <row r="774890" customHeight="1"/>
    <row r="774892" customHeight="1"/>
    <row r="774894" customHeight="1"/>
    <row r="774896" customHeight="1"/>
    <row r="774898" customHeight="1"/>
    <row r="774900" customHeight="1"/>
    <row r="774902" customHeight="1"/>
    <row r="774904" customHeight="1"/>
    <row r="774906" customHeight="1"/>
    <row r="774908" customHeight="1"/>
    <row r="774910" customHeight="1"/>
    <row r="774912" customHeight="1"/>
    <row r="774914" customHeight="1"/>
    <row r="774916" customHeight="1"/>
    <row r="774918" customHeight="1"/>
    <row r="774920" customHeight="1"/>
    <row r="774922" customHeight="1"/>
    <row r="774924" customHeight="1"/>
    <row r="774926" customHeight="1"/>
    <row r="774928" customHeight="1"/>
    <row r="774930" customHeight="1"/>
    <row r="774932" customHeight="1"/>
    <row r="774934" customHeight="1"/>
    <row r="774936" customHeight="1"/>
    <row r="774938" customHeight="1"/>
    <row r="774940" customHeight="1"/>
    <row r="774942" customHeight="1"/>
    <row r="774944" customHeight="1"/>
    <row r="774946" customHeight="1"/>
    <row r="774948" customHeight="1"/>
    <row r="774950" customHeight="1"/>
    <row r="774952" customHeight="1"/>
    <row r="774954" customHeight="1"/>
    <row r="774956" customHeight="1"/>
    <row r="774958" customHeight="1"/>
    <row r="774960" customHeight="1"/>
    <row r="774962" customHeight="1"/>
    <row r="774964" customHeight="1"/>
    <row r="774966" customHeight="1"/>
    <row r="774968" customHeight="1"/>
    <row r="774970" customHeight="1"/>
    <row r="774972" customHeight="1"/>
    <row r="774974" customHeight="1"/>
    <row r="774976" customHeight="1"/>
    <row r="774978" customHeight="1"/>
    <row r="774980" customHeight="1"/>
    <row r="774982" customHeight="1"/>
    <row r="774984" customHeight="1"/>
    <row r="774986" customHeight="1"/>
    <row r="774988" customHeight="1"/>
    <row r="774990" customHeight="1"/>
    <row r="774992" customHeight="1"/>
    <row r="774994" customHeight="1"/>
    <row r="774996" customHeight="1"/>
    <row r="774998" customHeight="1"/>
    <row r="775000" customHeight="1"/>
    <row r="775002" customHeight="1"/>
    <row r="775004" customHeight="1"/>
    <row r="775006" customHeight="1"/>
    <row r="775008" customHeight="1"/>
    <row r="775010" customHeight="1"/>
    <row r="775012" customHeight="1"/>
    <row r="775014" customHeight="1"/>
    <row r="775016" customHeight="1"/>
    <row r="775018" customHeight="1"/>
    <row r="775020" customHeight="1"/>
    <row r="775022" customHeight="1"/>
    <row r="775024" customHeight="1"/>
    <row r="775026" customHeight="1"/>
    <row r="775028" customHeight="1"/>
    <row r="775030" customHeight="1"/>
    <row r="775032" customHeight="1"/>
    <row r="775034" customHeight="1"/>
    <row r="775036" customHeight="1"/>
    <row r="775038" customHeight="1"/>
    <row r="775040" customHeight="1"/>
    <row r="775042" customHeight="1"/>
    <row r="775044" customHeight="1"/>
    <row r="775046" customHeight="1"/>
    <row r="775048" customHeight="1"/>
    <row r="775050" customHeight="1"/>
    <row r="775052" customHeight="1"/>
    <row r="775054" customHeight="1"/>
    <row r="775056" customHeight="1"/>
    <row r="775058" customHeight="1"/>
    <row r="775060" customHeight="1"/>
    <row r="775062" customHeight="1"/>
    <row r="775064" customHeight="1"/>
    <row r="775066" customHeight="1"/>
    <row r="775068" customHeight="1"/>
    <row r="775070" customHeight="1"/>
    <row r="775072" customHeight="1"/>
    <row r="775074" customHeight="1"/>
    <row r="775076" customHeight="1"/>
    <row r="775078" customHeight="1"/>
    <row r="775080" customHeight="1"/>
    <row r="775082" customHeight="1"/>
    <row r="775084" customHeight="1"/>
    <row r="775086" customHeight="1"/>
    <row r="775088" customHeight="1"/>
    <row r="775090" customHeight="1"/>
    <row r="775092" customHeight="1"/>
    <row r="775094" customHeight="1"/>
    <row r="775096" customHeight="1"/>
    <row r="775098" customHeight="1"/>
    <row r="775100" customHeight="1"/>
    <row r="775102" customHeight="1"/>
    <row r="775104" customHeight="1"/>
    <row r="775106" customHeight="1"/>
    <row r="775108" customHeight="1"/>
    <row r="775110" customHeight="1"/>
    <row r="775112" customHeight="1"/>
    <row r="775114" customHeight="1"/>
    <row r="775116" customHeight="1"/>
    <row r="775118" customHeight="1"/>
    <row r="775120" customHeight="1"/>
    <row r="775122" customHeight="1"/>
    <row r="775124" customHeight="1"/>
    <row r="775126" customHeight="1"/>
    <row r="775128" customHeight="1"/>
    <row r="775130" customHeight="1"/>
    <row r="775132" customHeight="1"/>
    <row r="775134" customHeight="1"/>
    <row r="775136" customHeight="1"/>
    <row r="775138" customHeight="1"/>
    <row r="775140" customHeight="1"/>
    <row r="775142" customHeight="1"/>
    <row r="775144" customHeight="1"/>
    <row r="775146" customHeight="1"/>
    <row r="775148" customHeight="1"/>
    <row r="775150" customHeight="1"/>
    <row r="775152" customHeight="1"/>
    <row r="775154" customHeight="1"/>
    <row r="775156" customHeight="1"/>
    <row r="775158" customHeight="1"/>
    <row r="775160" customHeight="1"/>
    <row r="775162" customHeight="1"/>
    <row r="775164" customHeight="1"/>
    <row r="775166" customHeight="1"/>
    <row r="775168" customHeight="1"/>
    <row r="775170" customHeight="1"/>
    <row r="775172" customHeight="1"/>
    <row r="775174" customHeight="1"/>
    <row r="775176" customHeight="1"/>
    <row r="775178" customHeight="1"/>
    <row r="775180" customHeight="1"/>
    <row r="775182" customHeight="1"/>
    <row r="775184" customHeight="1"/>
    <row r="775186" customHeight="1"/>
    <row r="775188" customHeight="1"/>
    <row r="775190" customHeight="1"/>
    <row r="775192" customHeight="1"/>
    <row r="775194" customHeight="1"/>
    <row r="775196" customHeight="1"/>
    <row r="775198" customHeight="1"/>
    <row r="775200" customHeight="1"/>
    <row r="775202" customHeight="1"/>
    <row r="775204" customHeight="1"/>
    <row r="775206" customHeight="1"/>
    <row r="775208" customHeight="1"/>
    <row r="775210" customHeight="1"/>
    <row r="775212" customHeight="1"/>
    <row r="775214" customHeight="1"/>
    <row r="775216" customHeight="1"/>
    <row r="775218" customHeight="1"/>
    <row r="775220" customHeight="1"/>
    <row r="775222" customHeight="1"/>
    <row r="775224" customHeight="1"/>
    <row r="775226" customHeight="1"/>
    <row r="775228" customHeight="1"/>
    <row r="775230" customHeight="1"/>
    <row r="775232" customHeight="1"/>
    <row r="775234" customHeight="1"/>
    <row r="775236" customHeight="1"/>
    <row r="775238" customHeight="1"/>
    <row r="775240" customHeight="1"/>
    <row r="775242" customHeight="1"/>
    <row r="775244" customHeight="1"/>
    <row r="775246" customHeight="1"/>
    <row r="775248" customHeight="1"/>
    <row r="775250" customHeight="1"/>
    <row r="775252" customHeight="1"/>
    <row r="775254" customHeight="1"/>
    <row r="775256" customHeight="1"/>
    <row r="775258" customHeight="1"/>
    <row r="775260" customHeight="1"/>
    <row r="775262" customHeight="1"/>
    <row r="775264" customHeight="1"/>
    <row r="775266" customHeight="1"/>
    <row r="775268" customHeight="1"/>
    <row r="775270" customHeight="1"/>
    <row r="775272" customHeight="1"/>
    <row r="775274" customHeight="1"/>
    <row r="775276" customHeight="1"/>
    <row r="775278" customHeight="1"/>
    <row r="775280" customHeight="1"/>
    <row r="775282" customHeight="1"/>
    <row r="775284" customHeight="1"/>
    <row r="775286" customHeight="1"/>
    <row r="775288" customHeight="1"/>
    <row r="775290" customHeight="1"/>
    <row r="775292" customHeight="1"/>
    <row r="775294" customHeight="1"/>
    <row r="775296" customHeight="1"/>
    <row r="775298" customHeight="1"/>
    <row r="775300" customHeight="1"/>
    <row r="775302" customHeight="1"/>
    <row r="775304" customHeight="1"/>
    <row r="775306" customHeight="1"/>
    <row r="775308" customHeight="1"/>
    <row r="775310" customHeight="1"/>
    <row r="775312" customHeight="1"/>
    <row r="775314" customHeight="1"/>
    <row r="775316" customHeight="1"/>
    <row r="775318" customHeight="1"/>
    <row r="775320" customHeight="1"/>
    <row r="775322" customHeight="1"/>
    <row r="775324" customHeight="1"/>
    <row r="775326" customHeight="1"/>
    <row r="775328" customHeight="1"/>
    <row r="775330" customHeight="1"/>
    <row r="775332" customHeight="1"/>
    <row r="775334" customHeight="1"/>
    <row r="775336" customHeight="1"/>
    <row r="775338" customHeight="1"/>
    <row r="775340" customHeight="1"/>
    <row r="775342" customHeight="1"/>
    <row r="775344" customHeight="1"/>
    <row r="775346" customHeight="1"/>
    <row r="775348" customHeight="1"/>
    <row r="775350" customHeight="1"/>
    <row r="775352" customHeight="1"/>
    <row r="775354" customHeight="1"/>
    <row r="775356" customHeight="1"/>
    <row r="775358" customHeight="1"/>
    <row r="775360" customHeight="1"/>
    <row r="775362" customHeight="1"/>
    <row r="775364" customHeight="1"/>
    <row r="775366" customHeight="1"/>
    <row r="775368" customHeight="1"/>
    <row r="775370" customHeight="1"/>
    <row r="775372" customHeight="1"/>
    <row r="775374" customHeight="1"/>
    <row r="775376" customHeight="1"/>
    <row r="775378" customHeight="1"/>
    <row r="775380" customHeight="1"/>
    <row r="775382" customHeight="1"/>
    <row r="775384" customHeight="1"/>
    <row r="775386" customHeight="1"/>
    <row r="775388" customHeight="1"/>
    <row r="775390" customHeight="1"/>
    <row r="775392" customHeight="1"/>
    <row r="775394" customHeight="1"/>
    <row r="775396" customHeight="1"/>
    <row r="775398" customHeight="1"/>
    <row r="775400" customHeight="1"/>
    <row r="775402" customHeight="1"/>
    <row r="775404" customHeight="1"/>
    <row r="775406" customHeight="1"/>
    <row r="775408" customHeight="1"/>
    <row r="775410" customHeight="1"/>
    <row r="775412" customHeight="1"/>
    <row r="775414" customHeight="1"/>
    <row r="775416" customHeight="1"/>
    <row r="775418" customHeight="1"/>
    <row r="775420" customHeight="1"/>
    <row r="775422" customHeight="1"/>
    <row r="775424" customHeight="1"/>
    <row r="775426" customHeight="1"/>
    <row r="775428" customHeight="1"/>
    <row r="775430" customHeight="1"/>
    <row r="775432" customHeight="1"/>
    <row r="775434" customHeight="1"/>
    <row r="775436" customHeight="1"/>
    <row r="775438" customHeight="1"/>
    <row r="775440" customHeight="1"/>
    <row r="775442" customHeight="1"/>
    <row r="775444" customHeight="1"/>
    <row r="775446" customHeight="1"/>
    <row r="775448" customHeight="1"/>
    <row r="775450" customHeight="1"/>
    <row r="775452" customHeight="1"/>
    <row r="775454" customHeight="1"/>
    <row r="775456" customHeight="1"/>
    <row r="775458" customHeight="1"/>
    <row r="775460" customHeight="1"/>
    <row r="775462" customHeight="1"/>
    <row r="775464" customHeight="1"/>
    <row r="775466" customHeight="1"/>
    <row r="775468" customHeight="1"/>
    <row r="775470" customHeight="1"/>
    <row r="775472" customHeight="1"/>
    <row r="775474" customHeight="1"/>
    <row r="775476" customHeight="1"/>
    <row r="775478" customHeight="1"/>
    <row r="775480" customHeight="1"/>
    <row r="775482" customHeight="1"/>
    <row r="775484" customHeight="1"/>
    <row r="775486" customHeight="1"/>
    <row r="775488" customHeight="1"/>
    <row r="775490" customHeight="1"/>
    <row r="775492" customHeight="1"/>
    <row r="775494" customHeight="1"/>
    <row r="775496" customHeight="1"/>
    <row r="775498" customHeight="1"/>
    <row r="775500" customHeight="1"/>
    <row r="775502" customHeight="1"/>
    <row r="775504" customHeight="1"/>
    <row r="775506" customHeight="1"/>
    <row r="775508" customHeight="1"/>
    <row r="775510" customHeight="1"/>
    <row r="775512" customHeight="1"/>
    <row r="775514" customHeight="1"/>
    <row r="775516" customHeight="1"/>
    <row r="775518" customHeight="1"/>
    <row r="775520" customHeight="1"/>
    <row r="775522" customHeight="1"/>
    <row r="775524" customHeight="1"/>
    <row r="775526" customHeight="1"/>
    <row r="775528" customHeight="1"/>
    <row r="775530" customHeight="1"/>
    <row r="775532" customHeight="1"/>
    <row r="775534" customHeight="1"/>
    <row r="775536" customHeight="1"/>
    <row r="775538" customHeight="1"/>
    <row r="775540" customHeight="1"/>
    <row r="775542" customHeight="1"/>
    <row r="775544" customHeight="1"/>
    <row r="775546" customHeight="1"/>
    <row r="775548" customHeight="1"/>
    <row r="775550" customHeight="1"/>
    <row r="775552" customHeight="1"/>
    <row r="775554" customHeight="1"/>
    <row r="775556" customHeight="1"/>
    <row r="775558" customHeight="1"/>
    <row r="775560" customHeight="1"/>
    <row r="775562" customHeight="1"/>
    <row r="775564" customHeight="1"/>
    <row r="775566" customHeight="1"/>
    <row r="775568" customHeight="1"/>
    <row r="775570" customHeight="1"/>
    <row r="775572" customHeight="1"/>
    <row r="775574" customHeight="1"/>
    <row r="775576" customHeight="1"/>
    <row r="775578" customHeight="1"/>
    <row r="775580" customHeight="1"/>
    <row r="775582" customHeight="1"/>
    <row r="775584" customHeight="1"/>
    <row r="775586" customHeight="1"/>
    <row r="775588" customHeight="1"/>
    <row r="775590" customHeight="1"/>
    <row r="775592" customHeight="1"/>
    <row r="775594" customHeight="1"/>
    <row r="775596" customHeight="1"/>
    <row r="775598" customHeight="1"/>
    <row r="775600" customHeight="1"/>
    <row r="775602" customHeight="1"/>
    <row r="775604" customHeight="1"/>
    <row r="775606" customHeight="1"/>
    <row r="775608" customHeight="1"/>
    <row r="775610" customHeight="1"/>
    <row r="775612" customHeight="1"/>
    <row r="775614" customHeight="1"/>
    <row r="775616" customHeight="1"/>
    <row r="775618" customHeight="1"/>
    <row r="775620" customHeight="1"/>
    <row r="775622" customHeight="1"/>
    <row r="775624" customHeight="1"/>
    <row r="775626" customHeight="1"/>
    <row r="775628" customHeight="1"/>
    <row r="775630" customHeight="1"/>
    <row r="775632" customHeight="1"/>
    <row r="775634" customHeight="1"/>
    <row r="775636" customHeight="1"/>
    <row r="775638" customHeight="1"/>
    <row r="775640" customHeight="1"/>
    <row r="775642" customHeight="1"/>
    <row r="775644" customHeight="1"/>
    <row r="775646" customHeight="1"/>
    <row r="775648" customHeight="1"/>
    <row r="775650" customHeight="1"/>
    <row r="775652" customHeight="1"/>
    <row r="775654" customHeight="1"/>
    <row r="775656" customHeight="1"/>
    <row r="775658" customHeight="1"/>
    <row r="775660" customHeight="1"/>
    <row r="775662" customHeight="1"/>
    <row r="775664" customHeight="1"/>
    <row r="775666" customHeight="1"/>
    <row r="775668" customHeight="1"/>
    <row r="775670" customHeight="1"/>
    <row r="775672" customHeight="1"/>
    <row r="775674" customHeight="1"/>
    <row r="775676" customHeight="1"/>
    <row r="775678" customHeight="1"/>
    <row r="775680" customHeight="1"/>
    <row r="775682" customHeight="1"/>
    <row r="775684" customHeight="1"/>
    <row r="775686" customHeight="1"/>
    <row r="775688" customHeight="1"/>
    <row r="775690" customHeight="1"/>
    <row r="775692" customHeight="1"/>
    <row r="775694" customHeight="1"/>
    <row r="775696" customHeight="1"/>
    <row r="775698" customHeight="1"/>
    <row r="775700" customHeight="1"/>
    <row r="775702" customHeight="1"/>
    <row r="775704" customHeight="1"/>
    <row r="775706" customHeight="1"/>
    <row r="775708" customHeight="1"/>
    <row r="775710" customHeight="1"/>
    <row r="775712" customHeight="1"/>
    <row r="775714" customHeight="1"/>
    <row r="775716" customHeight="1"/>
    <row r="775718" customHeight="1"/>
    <row r="775720" customHeight="1"/>
    <row r="775722" customHeight="1"/>
    <row r="775724" customHeight="1"/>
    <row r="775726" customHeight="1"/>
    <row r="775728" customHeight="1"/>
    <row r="775730" customHeight="1"/>
    <row r="775732" customHeight="1"/>
    <row r="775734" customHeight="1"/>
    <row r="775736" customHeight="1"/>
    <row r="775738" customHeight="1"/>
    <row r="775740" customHeight="1"/>
    <row r="775742" customHeight="1"/>
    <row r="775744" customHeight="1"/>
    <row r="775746" customHeight="1"/>
    <row r="775748" customHeight="1"/>
    <row r="775750" customHeight="1"/>
    <row r="775752" customHeight="1"/>
    <row r="775754" customHeight="1"/>
    <row r="775756" customHeight="1"/>
    <row r="775758" customHeight="1"/>
    <row r="775760" customHeight="1"/>
    <row r="775762" customHeight="1"/>
    <row r="775764" customHeight="1"/>
    <row r="775766" customHeight="1"/>
    <row r="775768" customHeight="1"/>
    <row r="775770" customHeight="1"/>
    <row r="775772" customHeight="1"/>
    <row r="775774" customHeight="1"/>
    <row r="775776" customHeight="1"/>
    <row r="775778" customHeight="1"/>
    <row r="775780" customHeight="1"/>
    <row r="775782" customHeight="1"/>
    <row r="775784" customHeight="1"/>
    <row r="775786" customHeight="1"/>
    <row r="775788" customHeight="1"/>
    <row r="775790" customHeight="1"/>
    <row r="775792" customHeight="1"/>
    <row r="775794" customHeight="1"/>
    <row r="775796" customHeight="1"/>
    <row r="775798" customHeight="1"/>
    <row r="775800" customHeight="1"/>
    <row r="775802" customHeight="1"/>
    <row r="775804" customHeight="1"/>
    <row r="775806" customHeight="1"/>
    <row r="775808" customHeight="1"/>
    <row r="775810" customHeight="1"/>
    <row r="775812" customHeight="1"/>
    <row r="775814" customHeight="1"/>
    <row r="775816" customHeight="1"/>
    <row r="775818" customHeight="1"/>
    <row r="775820" customHeight="1"/>
    <row r="775822" customHeight="1"/>
    <row r="775824" customHeight="1"/>
    <row r="775826" customHeight="1"/>
    <row r="775828" customHeight="1"/>
    <row r="775830" customHeight="1"/>
    <row r="775832" customHeight="1"/>
    <row r="775834" customHeight="1"/>
    <row r="775836" customHeight="1"/>
    <row r="775838" customHeight="1"/>
    <row r="775840" customHeight="1"/>
    <row r="775842" customHeight="1"/>
    <row r="775844" customHeight="1"/>
    <row r="775846" customHeight="1"/>
    <row r="775848" customHeight="1"/>
    <row r="775850" customHeight="1"/>
    <row r="775852" customHeight="1"/>
    <row r="775854" customHeight="1"/>
    <row r="775856" customHeight="1"/>
    <row r="775858" customHeight="1"/>
    <row r="775860" customHeight="1"/>
    <row r="775862" customHeight="1"/>
    <row r="775864" customHeight="1"/>
    <row r="775866" customHeight="1"/>
    <row r="775868" customHeight="1"/>
    <row r="775870" customHeight="1"/>
    <row r="775872" customHeight="1"/>
    <row r="775874" customHeight="1"/>
    <row r="775876" customHeight="1"/>
    <row r="775878" customHeight="1"/>
    <row r="775880" customHeight="1"/>
    <row r="775882" customHeight="1"/>
    <row r="775884" customHeight="1"/>
    <row r="775886" customHeight="1"/>
    <row r="775888" customHeight="1"/>
    <row r="775890" customHeight="1"/>
    <row r="775892" customHeight="1"/>
    <row r="775894" customHeight="1"/>
    <row r="775896" customHeight="1"/>
    <row r="775898" customHeight="1"/>
    <row r="775900" customHeight="1"/>
    <row r="775902" customHeight="1"/>
    <row r="775904" customHeight="1"/>
    <row r="775906" customHeight="1"/>
    <row r="775908" customHeight="1"/>
    <row r="775910" customHeight="1"/>
    <row r="775912" customHeight="1"/>
    <row r="775914" customHeight="1"/>
    <row r="775916" customHeight="1"/>
    <row r="775918" customHeight="1"/>
    <row r="775920" customHeight="1"/>
    <row r="775922" customHeight="1"/>
    <row r="775924" customHeight="1"/>
    <row r="775926" customHeight="1"/>
    <row r="775928" customHeight="1"/>
    <row r="775930" customHeight="1"/>
    <row r="775932" customHeight="1"/>
    <row r="775934" customHeight="1"/>
    <row r="775936" customHeight="1"/>
    <row r="775938" customHeight="1"/>
    <row r="775940" customHeight="1"/>
    <row r="775942" customHeight="1"/>
    <row r="775944" customHeight="1"/>
    <row r="775946" customHeight="1"/>
    <row r="775948" customHeight="1"/>
    <row r="775950" customHeight="1"/>
    <row r="775952" customHeight="1"/>
    <row r="775954" customHeight="1"/>
    <row r="775956" customHeight="1"/>
    <row r="775958" customHeight="1"/>
    <row r="775960" customHeight="1"/>
    <row r="775962" customHeight="1"/>
    <row r="775964" customHeight="1"/>
    <row r="775966" customHeight="1"/>
    <row r="775968" customHeight="1"/>
    <row r="775970" customHeight="1"/>
    <row r="775972" customHeight="1"/>
    <row r="775974" customHeight="1"/>
    <row r="775976" customHeight="1"/>
    <row r="775978" customHeight="1"/>
    <row r="775980" customHeight="1"/>
    <row r="775982" customHeight="1"/>
    <row r="775984" customHeight="1"/>
    <row r="775986" customHeight="1"/>
    <row r="775988" customHeight="1"/>
    <row r="775990" customHeight="1"/>
    <row r="775992" customHeight="1"/>
    <row r="775994" customHeight="1"/>
    <row r="775996" customHeight="1"/>
    <row r="775998" customHeight="1"/>
    <row r="776000" customHeight="1"/>
    <row r="776002" customHeight="1"/>
    <row r="776004" customHeight="1"/>
    <row r="776006" customHeight="1"/>
    <row r="776008" customHeight="1"/>
    <row r="776010" customHeight="1"/>
    <row r="776012" customHeight="1"/>
    <row r="776014" customHeight="1"/>
    <row r="776016" customHeight="1"/>
    <row r="776018" customHeight="1"/>
    <row r="776020" customHeight="1"/>
    <row r="776022" customHeight="1"/>
    <row r="776024" customHeight="1"/>
    <row r="776026" customHeight="1"/>
    <row r="776028" customHeight="1"/>
    <row r="776030" customHeight="1"/>
    <row r="776032" customHeight="1"/>
    <row r="776034" customHeight="1"/>
    <row r="776036" customHeight="1"/>
    <row r="776038" customHeight="1"/>
    <row r="776040" customHeight="1"/>
    <row r="776042" customHeight="1"/>
    <row r="776044" customHeight="1"/>
    <row r="776046" customHeight="1"/>
    <row r="776048" customHeight="1"/>
    <row r="776050" customHeight="1"/>
    <row r="776052" customHeight="1"/>
    <row r="776054" customHeight="1"/>
    <row r="776056" customHeight="1"/>
    <row r="776058" customHeight="1"/>
    <row r="776060" customHeight="1"/>
    <row r="776062" customHeight="1"/>
    <row r="776064" customHeight="1"/>
    <row r="776066" customHeight="1"/>
    <row r="776068" customHeight="1"/>
    <row r="776070" customHeight="1"/>
    <row r="776072" customHeight="1"/>
    <row r="776074" customHeight="1"/>
    <row r="776076" customHeight="1"/>
    <row r="776078" customHeight="1"/>
    <row r="776080" customHeight="1"/>
    <row r="776082" customHeight="1"/>
    <row r="776084" customHeight="1"/>
    <row r="776086" customHeight="1"/>
    <row r="776088" customHeight="1"/>
    <row r="776090" customHeight="1"/>
    <row r="776092" customHeight="1"/>
    <row r="776094" customHeight="1"/>
    <row r="776096" customHeight="1"/>
    <row r="776098" customHeight="1"/>
    <row r="776100" customHeight="1"/>
    <row r="776102" customHeight="1"/>
    <row r="776104" customHeight="1"/>
    <row r="776106" customHeight="1"/>
    <row r="776108" customHeight="1"/>
    <row r="776110" customHeight="1"/>
    <row r="776112" customHeight="1"/>
    <row r="776114" customHeight="1"/>
    <row r="776116" customHeight="1"/>
    <row r="776118" customHeight="1"/>
    <row r="776120" customHeight="1"/>
    <row r="776122" customHeight="1"/>
    <row r="776124" customHeight="1"/>
    <row r="776126" customHeight="1"/>
    <row r="776128" customHeight="1"/>
    <row r="776130" customHeight="1"/>
    <row r="776132" customHeight="1"/>
    <row r="776134" customHeight="1"/>
    <row r="776136" customHeight="1"/>
    <row r="776138" customHeight="1"/>
    <row r="776140" customHeight="1"/>
    <row r="776142" customHeight="1"/>
    <row r="776144" customHeight="1"/>
    <row r="776146" customHeight="1"/>
    <row r="776148" customHeight="1"/>
    <row r="776150" customHeight="1"/>
    <row r="776152" customHeight="1"/>
    <row r="776154" customHeight="1"/>
    <row r="776156" customHeight="1"/>
    <row r="776158" customHeight="1"/>
    <row r="776160" customHeight="1"/>
    <row r="776162" customHeight="1"/>
    <row r="776164" customHeight="1"/>
    <row r="776166" customHeight="1"/>
    <row r="776168" customHeight="1"/>
    <row r="776170" customHeight="1"/>
    <row r="776172" customHeight="1"/>
    <row r="776174" customHeight="1"/>
    <row r="776176" customHeight="1"/>
    <row r="776178" customHeight="1"/>
    <row r="776180" customHeight="1"/>
    <row r="776182" customHeight="1"/>
    <row r="776184" customHeight="1"/>
    <row r="776186" customHeight="1"/>
    <row r="776188" customHeight="1"/>
    <row r="776190" customHeight="1"/>
    <row r="776192" customHeight="1"/>
    <row r="776194" customHeight="1"/>
    <row r="776196" customHeight="1"/>
    <row r="776198" customHeight="1"/>
    <row r="776200" customHeight="1"/>
    <row r="776202" customHeight="1"/>
    <row r="776204" customHeight="1"/>
    <row r="776206" customHeight="1"/>
    <row r="776208" customHeight="1"/>
    <row r="776210" customHeight="1"/>
    <row r="776212" customHeight="1"/>
    <row r="776214" customHeight="1"/>
    <row r="776216" customHeight="1"/>
    <row r="776218" customHeight="1"/>
    <row r="776220" customHeight="1"/>
    <row r="776222" customHeight="1"/>
    <row r="776224" customHeight="1"/>
    <row r="776226" customHeight="1"/>
    <row r="776228" customHeight="1"/>
    <row r="776230" customHeight="1"/>
    <row r="776232" customHeight="1"/>
    <row r="776234" customHeight="1"/>
    <row r="776236" customHeight="1"/>
    <row r="776238" customHeight="1"/>
    <row r="776240" customHeight="1"/>
    <row r="776242" customHeight="1"/>
    <row r="776244" customHeight="1"/>
    <row r="776246" customHeight="1"/>
    <row r="776248" customHeight="1"/>
    <row r="776250" customHeight="1"/>
    <row r="776252" customHeight="1"/>
    <row r="776254" customHeight="1"/>
    <row r="776256" customHeight="1"/>
    <row r="776258" customHeight="1"/>
    <row r="776260" customHeight="1"/>
    <row r="776262" customHeight="1"/>
    <row r="776264" customHeight="1"/>
    <row r="776266" customHeight="1"/>
    <row r="776268" customHeight="1"/>
    <row r="776270" customHeight="1"/>
    <row r="776272" customHeight="1"/>
    <row r="776274" customHeight="1"/>
    <row r="776276" customHeight="1"/>
    <row r="776278" customHeight="1"/>
    <row r="776280" customHeight="1"/>
    <row r="776282" customHeight="1"/>
    <row r="776284" customHeight="1"/>
    <row r="776286" customHeight="1"/>
    <row r="776288" customHeight="1"/>
    <row r="776290" customHeight="1"/>
    <row r="776292" customHeight="1"/>
    <row r="776294" customHeight="1"/>
    <row r="776296" customHeight="1"/>
    <row r="776298" customHeight="1"/>
    <row r="776300" customHeight="1"/>
    <row r="776302" customHeight="1"/>
    <row r="776304" customHeight="1"/>
    <row r="776306" customHeight="1"/>
    <row r="776308" customHeight="1"/>
    <row r="776310" customHeight="1"/>
    <row r="776312" customHeight="1"/>
    <row r="776314" customHeight="1"/>
    <row r="776316" customHeight="1"/>
    <row r="776318" customHeight="1"/>
    <row r="776320" customHeight="1"/>
    <row r="776322" customHeight="1"/>
    <row r="776324" customHeight="1"/>
    <row r="776326" customHeight="1"/>
    <row r="776328" customHeight="1"/>
    <row r="776330" customHeight="1"/>
    <row r="776332" customHeight="1"/>
    <row r="776334" customHeight="1"/>
    <row r="776336" customHeight="1"/>
    <row r="776338" customHeight="1"/>
    <row r="776340" customHeight="1"/>
    <row r="776342" customHeight="1"/>
    <row r="776344" customHeight="1"/>
    <row r="776346" customHeight="1"/>
    <row r="776348" customHeight="1"/>
    <row r="776350" customHeight="1"/>
    <row r="776352" customHeight="1"/>
    <row r="776354" customHeight="1"/>
    <row r="776356" customHeight="1"/>
    <row r="776358" customHeight="1"/>
    <row r="776360" customHeight="1"/>
    <row r="776362" customHeight="1"/>
    <row r="776364" customHeight="1"/>
    <row r="776366" customHeight="1"/>
    <row r="776368" customHeight="1"/>
    <row r="776370" customHeight="1"/>
    <row r="776372" customHeight="1"/>
    <row r="776374" customHeight="1"/>
    <row r="776376" customHeight="1"/>
    <row r="776378" customHeight="1"/>
    <row r="776380" customHeight="1"/>
    <row r="776382" customHeight="1"/>
    <row r="776384" customHeight="1"/>
    <row r="776386" customHeight="1"/>
    <row r="776388" customHeight="1"/>
    <row r="776390" customHeight="1"/>
    <row r="776392" customHeight="1"/>
    <row r="776394" customHeight="1"/>
    <row r="776396" customHeight="1"/>
    <row r="776398" customHeight="1"/>
    <row r="776400" customHeight="1"/>
    <row r="776402" customHeight="1"/>
    <row r="776404" customHeight="1"/>
    <row r="776406" customHeight="1"/>
    <row r="776408" customHeight="1"/>
    <row r="776410" customHeight="1"/>
    <row r="776412" customHeight="1"/>
    <row r="776414" customHeight="1"/>
    <row r="776416" customHeight="1"/>
    <row r="776418" customHeight="1"/>
    <row r="776420" customHeight="1"/>
    <row r="776422" customHeight="1"/>
    <row r="776424" customHeight="1"/>
    <row r="776426" customHeight="1"/>
    <row r="776428" customHeight="1"/>
    <row r="776430" customHeight="1"/>
    <row r="776432" customHeight="1"/>
    <row r="776434" customHeight="1"/>
    <row r="776436" customHeight="1"/>
    <row r="776438" customHeight="1"/>
    <row r="776440" customHeight="1"/>
    <row r="776442" customHeight="1"/>
    <row r="776444" customHeight="1"/>
    <row r="776446" customHeight="1"/>
    <row r="776448" customHeight="1"/>
    <row r="776450" customHeight="1"/>
    <row r="776452" customHeight="1"/>
    <row r="776454" customHeight="1"/>
    <row r="776456" customHeight="1"/>
    <row r="776458" customHeight="1"/>
    <row r="776460" customHeight="1"/>
    <row r="776462" customHeight="1"/>
    <row r="776464" customHeight="1"/>
    <row r="776466" customHeight="1"/>
    <row r="776468" customHeight="1"/>
    <row r="776470" customHeight="1"/>
    <row r="776472" customHeight="1"/>
    <row r="776474" customHeight="1"/>
    <row r="776476" customHeight="1"/>
    <row r="776478" customHeight="1"/>
    <row r="776480" customHeight="1"/>
    <row r="776482" customHeight="1"/>
    <row r="776484" customHeight="1"/>
    <row r="776486" customHeight="1"/>
    <row r="776488" customHeight="1"/>
    <row r="776490" customHeight="1"/>
    <row r="776492" customHeight="1"/>
    <row r="776494" customHeight="1"/>
    <row r="776496" customHeight="1"/>
    <row r="776498" customHeight="1"/>
    <row r="776500" customHeight="1"/>
    <row r="776502" customHeight="1"/>
    <row r="776504" customHeight="1"/>
    <row r="776506" customHeight="1"/>
    <row r="776508" customHeight="1"/>
    <row r="776510" customHeight="1"/>
    <row r="776512" customHeight="1"/>
    <row r="776514" customHeight="1"/>
    <row r="776516" customHeight="1"/>
    <row r="776518" customHeight="1"/>
    <row r="776520" customHeight="1"/>
    <row r="776522" customHeight="1"/>
    <row r="776524" customHeight="1"/>
    <row r="776526" customHeight="1"/>
    <row r="776528" customHeight="1"/>
    <row r="776530" customHeight="1"/>
    <row r="776532" customHeight="1"/>
    <row r="776534" customHeight="1"/>
    <row r="776536" customHeight="1"/>
    <row r="776538" customHeight="1"/>
    <row r="776540" customHeight="1"/>
    <row r="776542" customHeight="1"/>
    <row r="776544" customHeight="1"/>
    <row r="776546" customHeight="1"/>
    <row r="776548" customHeight="1"/>
    <row r="776550" customHeight="1"/>
    <row r="776552" customHeight="1"/>
    <row r="776554" customHeight="1"/>
    <row r="776556" customHeight="1"/>
    <row r="776558" customHeight="1"/>
    <row r="776560" customHeight="1"/>
    <row r="776562" customHeight="1"/>
    <row r="776564" customHeight="1"/>
    <row r="776566" customHeight="1"/>
    <row r="776568" customHeight="1"/>
    <row r="776570" customHeight="1"/>
    <row r="776572" customHeight="1"/>
    <row r="776574" customHeight="1"/>
    <row r="776576" customHeight="1"/>
    <row r="776578" customHeight="1"/>
    <row r="776580" customHeight="1"/>
    <row r="776582" customHeight="1"/>
    <row r="776584" customHeight="1"/>
    <row r="776586" customHeight="1"/>
    <row r="776588" customHeight="1"/>
    <row r="776590" customHeight="1"/>
    <row r="776592" customHeight="1"/>
    <row r="776594" customHeight="1"/>
    <row r="776596" customHeight="1"/>
    <row r="776598" customHeight="1"/>
    <row r="776600" customHeight="1"/>
    <row r="776602" customHeight="1"/>
    <row r="776604" customHeight="1"/>
    <row r="776606" customHeight="1"/>
    <row r="776608" customHeight="1"/>
    <row r="776610" customHeight="1"/>
    <row r="776612" customHeight="1"/>
    <row r="776614" customHeight="1"/>
    <row r="776616" customHeight="1"/>
    <row r="776618" customHeight="1"/>
    <row r="776620" customHeight="1"/>
    <row r="776622" customHeight="1"/>
    <row r="776624" customHeight="1"/>
    <row r="776626" customHeight="1"/>
    <row r="776628" customHeight="1"/>
    <row r="776630" customHeight="1"/>
    <row r="776632" customHeight="1"/>
    <row r="776634" customHeight="1"/>
    <row r="776636" customHeight="1"/>
    <row r="776638" customHeight="1"/>
    <row r="776640" customHeight="1"/>
    <row r="776642" customHeight="1"/>
    <row r="776644" customHeight="1"/>
    <row r="776646" customHeight="1"/>
    <row r="776648" customHeight="1"/>
    <row r="776650" customHeight="1"/>
    <row r="776652" customHeight="1"/>
    <row r="776654" customHeight="1"/>
    <row r="776656" customHeight="1"/>
    <row r="776658" customHeight="1"/>
    <row r="776660" customHeight="1"/>
    <row r="776662" customHeight="1"/>
    <row r="776664" customHeight="1"/>
    <row r="776666" customHeight="1"/>
    <row r="776668" customHeight="1"/>
    <row r="776670" customHeight="1"/>
    <row r="776672" customHeight="1"/>
    <row r="776674" customHeight="1"/>
    <row r="776676" customHeight="1"/>
    <row r="776678" customHeight="1"/>
    <row r="776680" customHeight="1"/>
    <row r="776682" customHeight="1"/>
    <row r="776684" customHeight="1"/>
    <row r="776686" customHeight="1"/>
    <row r="776688" customHeight="1"/>
    <row r="776690" customHeight="1"/>
    <row r="776692" customHeight="1"/>
    <row r="776694" customHeight="1"/>
    <row r="776696" customHeight="1"/>
    <row r="776698" customHeight="1"/>
    <row r="776700" customHeight="1"/>
    <row r="776702" customHeight="1"/>
    <row r="776704" customHeight="1"/>
    <row r="776706" customHeight="1"/>
    <row r="776708" customHeight="1"/>
    <row r="776710" customHeight="1"/>
    <row r="776712" customHeight="1"/>
    <row r="776714" customHeight="1"/>
    <row r="776716" customHeight="1"/>
    <row r="776718" customHeight="1"/>
    <row r="776720" customHeight="1"/>
    <row r="776722" customHeight="1"/>
    <row r="776724" customHeight="1"/>
    <row r="776726" customHeight="1"/>
    <row r="776728" customHeight="1"/>
    <row r="776730" customHeight="1"/>
    <row r="776732" customHeight="1"/>
    <row r="776734" customHeight="1"/>
    <row r="776736" customHeight="1"/>
    <row r="776738" customHeight="1"/>
    <row r="776740" customHeight="1"/>
    <row r="776742" customHeight="1"/>
    <row r="776744" customHeight="1"/>
    <row r="776746" customHeight="1"/>
    <row r="776748" customHeight="1"/>
    <row r="776750" customHeight="1"/>
    <row r="776752" customHeight="1"/>
    <row r="776754" customHeight="1"/>
    <row r="776756" customHeight="1"/>
    <row r="776758" customHeight="1"/>
    <row r="776760" customHeight="1"/>
    <row r="776762" customHeight="1"/>
    <row r="776764" customHeight="1"/>
    <row r="776766" customHeight="1"/>
    <row r="776768" customHeight="1"/>
    <row r="776770" customHeight="1"/>
    <row r="776772" customHeight="1"/>
    <row r="776774" customHeight="1"/>
    <row r="776776" customHeight="1"/>
    <row r="776778" customHeight="1"/>
    <row r="776780" customHeight="1"/>
    <row r="776782" customHeight="1"/>
    <row r="776784" customHeight="1"/>
    <row r="776786" customHeight="1"/>
    <row r="776788" customHeight="1"/>
    <row r="776790" customHeight="1"/>
    <row r="776792" customHeight="1"/>
    <row r="776794" customHeight="1"/>
    <row r="776796" customHeight="1"/>
    <row r="776798" customHeight="1"/>
    <row r="776800" customHeight="1"/>
    <row r="776802" customHeight="1"/>
    <row r="776804" customHeight="1"/>
    <row r="776806" customHeight="1"/>
    <row r="776808" customHeight="1"/>
    <row r="776810" customHeight="1"/>
    <row r="776812" customHeight="1"/>
    <row r="776814" customHeight="1"/>
    <row r="776816" customHeight="1"/>
    <row r="776818" customHeight="1"/>
    <row r="776820" customHeight="1"/>
    <row r="776822" customHeight="1"/>
    <row r="776824" customHeight="1"/>
    <row r="776826" customHeight="1"/>
    <row r="776828" customHeight="1"/>
    <row r="776830" customHeight="1"/>
    <row r="776832" customHeight="1"/>
    <row r="776834" customHeight="1"/>
    <row r="776836" customHeight="1"/>
    <row r="776838" customHeight="1"/>
    <row r="776840" customHeight="1"/>
    <row r="776842" customHeight="1"/>
    <row r="776844" customHeight="1"/>
    <row r="776846" customHeight="1"/>
    <row r="776848" customHeight="1"/>
    <row r="776850" customHeight="1"/>
    <row r="776852" customHeight="1"/>
    <row r="776854" customHeight="1"/>
    <row r="776856" customHeight="1"/>
    <row r="776858" customHeight="1"/>
    <row r="776860" customHeight="1"/>
    <row r="776862" customHeight="1"/>
    <row r="776864" customHeight="1"/>
    <row r="776866" customHeight="1"/>
    <row r="776868" customHeight="1"/>
    <row r="776870" customHeight="1"/>
    <row r="776872" customHeight="1"/>
    <row r="776874" customHeight="1"/>
    <row r="776876" customHeight="1"/>
    <row r="776878" customHeight="1"/>
    <row r="776880" customHeight="1"/>
    <row r="776882" customHeight="1"/>
    <row r="776884" customHeight="1"/>
    <row r="776886" customHeight="1"/>
    <row r="776888" customHeight="1"/>
    <row r="776890" customHeight="1"/>
    <row r="776892" customHeight="1"/>
    <row r="776894" customHeight="1"/>
    <row r="776896" customHeight="1"/>
    <row r="776898" customHeight="1"/>
    <row r="776900" customHeight="1"/>
    <row r="776902" customHeight="1"/>
    <row r="776904" customHeight="1"/>
    <row r="776906" customHeight="1"/>
    <row r="776908" customHeight="1"/>
    <row r="776910" customHeight="1"/>
    <row r="776912" customHeight="1"/>
    <row r="776914" customHeight="1"/>
    <row r="776916" customHeight="1"/>
    <row r="776918" customHeight="1"/>
    <row r="776920" customHeight="1"/>
    <row r="776922" customHeight="1"/>
    <row r="776924" customHeight="1"/>
    <row r="776926" customHeight="1"/>
    <row r="776928" customHeight="1"/>
    <row r="776930" customHeight="1"/>
    <row r="776932" customHeight="1"/>
    <row r="776934" customHeight="1"/>
    <row r="776936" customHeight="1"/>
    <row r="776938" customHeight="1"/>
    <row r="776940" customHeight="1"/>
    <row r="776942" customHeight="1"/>
    <row r="776944" customHeight="1"/>
    <row r="776946" customHeight="1"/>
    <row r="776948" customHeight="1"/>
    <row r="776950" customHeight="1"/>
    <row r="776952" customHeight="1"/>
    <row r="776954" customHeight="1"/>
    <row r="776956" customHeight="1"/>
    <row r="776958" customHeight="1"/>
    <row r="776960" customHeight="1"/>
    <row r="776962" customHeight="1"/>
    <row r="776964" customHeight="1"/>
    <row r="776966" customHeight="1"/>
    <row r="776968" customHeight="1"/>
    <row r="776970" customHeight="1"/>
    <row r="776972" customHeight="1"/>
    <row r="776974" customHeight="1"/>
    <row r="776976" customHeight="1"/>
    <row r="776978" customHeight="1"/>
    <row r="776980" customHeight="1"/>
    <row r="776982" customHeight="1"/>
    <row r="776984" customHeight="1"/>
    <row r="776986" customHeight="1"/>
    <row r="776988" customHeight="1"/>
    <row r="776990" customHeight="1"/>
    <row r="776992" customHeight="1"/>
    <row r="776994" customHeight="1"/>
    <row r="776996" customHeight="1"/>
    <row r="776998" customHeight="1"/>
    <row r="777000" customHeight="1"/>
    <row r="777002" customHeight="1"/>
    <row r="777004" customHeight="1"/>
    <row r="777006" customHeight="1"/>
    <row r="777008" customHeight="1"/>
    <row r="777010" customHeight="1"/>
    <row r="777012" customHeight="1"/>
    <row r="777014" customHeight="1"/>
    <row r="777016" customHeight="1"/>
    <row r="777018" customHeight="1"/>
    <row r="777020" customHeight="1"/>
    <row r="777022" customHeight="1"/>
    <row r="777024" customHeight="1"/>
    <row r="777026" customHeight="1"/>
    <row r="777028" customHeight="1"/>
    <row r="777030" customHeight="1"/>
    <row r="777032" customHeight="1"/>
    <row r="777034" customHeight="1"/>
    <row r="777036" customHeight="1"/>
    <row r="777038" customHeight="1"/>
    <row r="777040" customHeight="1"/>
    <row r="777042" customHeight="1"/>
    <row r="777044" customHeight="1"/>
    <row r="777046" customHeight="1"/>
    <row r="777048" customHeight="1"/>
    <row r="777050" customHeight="1"/>
    <row r="777052" customHeight="1"/>
    <row r="777054" customHeight="1"/>
    <row r="777056" customHeight="1"/>
    <row r="777058" customHeight="1"/>
    <row r="777060" customHeight="1"/>
    <row r="777062" customHeight="1"/>
    <row r="777064" customHeight="1"/>
    <row r="777066" customHeight="1"/>
    <row r="777068" customHeight="1"/>
    <row r="777070" customHeight="1"/>
    <row r="777072" customHeight="1"/>
    <row r="777074" customHeight="1"/>
    <row r="777076" customHeight="1"/>
    <row r="777078" customHeight="1"/>
    <row r="777080" customHeight="1"/>
    <row r="777082" customHeight="1"/>
    <row r="777084" customHeight="1"/>
    <row r="777086" customHeight="1"/>
    <row r="777088" customHeight="1"/>
    <row r="777090" customHeight="1"/>
    <row r="777092" customHeight="1"/>
    <row r="777094" customHeight="1"/>
    <row r="777096" customHeight="1"/>
    <row r="777098" customHeight="1"/>
    <row r="777100" customHeight="1"/>
    <row r="777102" customHeight="1"/>
    <row r="777104" customHeight="1"/>
    <row r="777106" customHeight="1"/>
    <row r="777108" customHeight="1"/>
    <row r="777110" customHeight="1"/>
    <row r="777112" customHeight="1"/>
    <row r="777114" customHeight="1"/>
    <row r="777116" customHeight="1"/>
    <row r="777118" customHeight="1"/>
    <row r="777120" customHeight="1"/>
    <row r="777122" customHeight="1"/>
    <row r="777124" customHeight="1"/>
    <row r="777126" customHeight="1"/>
    <row r="777128" customHeight="1"/>
    <row r="777130" customHeight="1"/>
    <row r="777132" customHeight="1"/>
    <row r="777134" customHeight="1"/>
    <row r="777136" customHeight="1"/>
    <row r="777138" customHeight="1"/>
    <row r="777140" customHeight="1"/>
    <row r="777142" customHeight="1"/>
    <row r="777144" customHeight="1"/>
    <row r="777146" customHeight="1"/>
    <row r="777148" customHeight="1"/>
    <row r="777150" customHeight="1"/>
    <row r="777152" customHeight="1"/>
    <row r="777154" customHeight="1"/>
    <row r="777156" customHeight="1"/>
    <row r="777158" customHeight="1"/>
    <row r="777160" customHeight="1"/>
    <row r="777162" customHeight="1"/>
    <row r="777164" customHeight="1"/>
    <row r="777166" customHeight="1"/>
    <row r="777168" customHeight="1"/>
    <row r="777170" customHeight="1"/>
    <row r="777172" customHeight="1"/>
    <row r="777174" customHeight="1"/>
    <row r="777176" customHeight="1"/>
    <row r="777178" customHeight="1"/>
    <row r="777180" customHeight="1"/>
    <row r="777182" customHeight="1"/>
    <row r="777184" customHeight="1"/>
    <row r="777186" customHeight="1"/>
    <row r="777188" customHeight="1"/>
    <row r="777190" customHeight="1"/>
    <row r="777192" customHeight="1"/>
    <row r="777194" customHeight="1"/>
    <row r="777196" customHeight="1"/>
    <row r="777198" customHeight="1"/>
    <row r="777200" customHeight="1"/>
    <row r="777202" customHeight="1"/>
    <row r="777204" customHeight="1"/>
    <row r="777206" customHeight="1"/>
    <row r="777208" customHeight="1"/>
    <row r="777210" customHeight="1"/>
    <row r="777212" customHeight="1"/>
    <row r="777214" customHeight="1"/>
    <row r="777216" customHeight="1"/>
    <row r="777218" customHeight="1"/>
    <row r="777220" customHeight="1"/>
    <row r="777222" customHeight="1"/>
    <row r="777224" customHeight="1"/>
    <row r="777226" customHeight="1"/>
    <row r="777228" customHeight="1"/>
    <row r="777230" customHeight="1"/>
    <row r="777232" customHeight="1"/>
    <row r="777234" customHeight="1"/>
    <row r="777236" customHeight="1"/>
    <row r="777238" customHeight="1"/>
    <row r="777240" customHeight="1"/>
    <row r="777242" customHeight="1"/>
    <row r="777244" customHeight="1"/>
    <row r="777246" customHeight="1"/>
    <row r="777248" customHeight="1"/>
    <row r="777250" customHeight="1"/>
    <row r="777252" customHeight="1"/>
    <row r="777254" customHeight="1"/>
    <row r="777256" customHeight="1"/>
    <row r="777258" customHeight="1"/>
    <row r="777260" customHeight="1"/>
    <row r="777262" customHeight="1"/>
    <row r="777264" customHeight="1"/>
    <row r="777266" customHeight="1"/>
    <row r="777268" customHeight="1"/>
    <row r="777270" customHeight="1"/>
    <row r="777272" customHeight="1"/>
    <row r="777274" customHeight="1"/>
    <row r="777276" customHeight="1"/>
    <row r="777278" customHeight="1"/>
    <row r="777280" customHeight="1"/>
    <row r="777282" customHeight="1"/>
    <row r="777284" customHeight="1"/>
    <row r="777286" customHeight="1"/>
    <row r="777288" customHeight="1"/>
    <row r="777290" customHeight="1"/>
    <row r="777292" customHeight="1"/>
    <row r="777294" customHeight="1"/>
    <row r="777296" customHeight="1"/>
    <row r="777298" customHeight="1"/>
    <row r="777300" customHeight="1"/>
    <row r="777302" customHeight="1"/>
    <row r="777304" customHeight="1"/>
    <row r="777306" customHeight="1"/>
    <row r="777308" customHeight="1"/>
    <row r="777310" customHeight="1"/>
    <row r="777312" customHeight="1"/>
    <row r="777314" customHeight="1"/>
    <row r="777316" customHeight="1"/>
    <row r="777318" customHeight="1"/>
    <row r="777320" customHeight="1"/>
    <row r="777322" customHeight="1"/>
    <row r="777324" customHeight="1"/>
    <row r="777326" customHeight="1"/>
    <row r="777328" customHeight="1"/>
    <row r="777330" customHeight="1"/>
    <row r="777332" customHeight="1"/>
    <row r="777334" customHeight="1"/>
    <row r="777336" customHeight="1"/>
    <row r="777338" customHeight="1"/>
    <row r="777340" customHeight="1"/>
    <row r="777342" customHeight="1"/>
    <row r="777344" customHeight="1"/>
    <row r="777346" customHeight="1"/>
    <row r="777348" customHeight="1"/>
    <row r="777350" customHeight="1"/>
    <row r="777352" customHeight="1"/>
    <row r="777354" customHeight="1"/>
    <row r="777356" customHeight="1"/>
    <row r="777358" customHeight="1"/>
    <row r="777360" customHeight="1"/>
    <row r="777362" customHeight="1"/>
    <row r="777364" customHeight="1"/>
    <row r="777366" customHeight="1"/>
    <row r="777368" customHeight="1"/>
    <row r="777370" customHeight="1"/>
    <row r="777372" customHeight="1"/>
    <row r="777374" customHeight="1"/>
    <row r="777376" customHeight="1"/>
    <row r="777378" customHeight="1"/>
    <row r="777380" customHeight="1"/>
    <row r="777382" customHeight="1"/>
    <row r="777384" customHeight="1"/>
    <row r="777386" customHeight="1"/>
    <row r="777388" customHeight="1"/>
    <row r="777390" customHeight="1"/>
    <row r="777392" customHeight="1"/>
    <row r="777394" customHeight="1"/>
    <row r="777396" customHeight="1"/>
    <row r="777398" customHeight="1"/>
    <row r="777400" customHeight="1"/>
    <row r="777402" customHeight="1"/>
    <row r="777404" customHeight="1"/>
    <row r="777406" customHeight="1"/>
    <row r="777408" customHeight="1"/>
    <row r="777410" customHeight="1"/>
    <row r="777412" customHeight="1"/>
    <row r="777414" customHeight="1"/>
    <row r="777416" customHeight="1"/>
    <row r="777418" customHeight="1"/>
    <row r="777420" customHeight="1"/>
    <row r="777422" customHeight="1"/>
    <row r="777424" customHeight="1"/>
    <row r="777426" customHeight="1"/>
    <row r="777428" customHeight="1"/>
    <row r="777430" customHeight="1"/>
    <row r="777432" customHeight="1"/>
    <row r="777434" customHeight="1"/>
    <row r="777436" customHeight="1"/>
    <row r="777438" customHeight="1"/>
    <row r="777440" customHeight="1"/>
    <row r="777442" customHeight="1"/>
    <row r="777444" customHeight="1"/>
    <row r="777446" customHeight="1"/>
    <row r="777448" customHeight="1"/>
    <row r="777450" customHeight="1"/>
    <row r="777452" customHeight="1"/>
    <row r="777454" customHeight="1"/>
    <row r="777456" customHeight="1"/>
    <row r="777458" customHeight="1"/>
    <row r="777460" customHeight="1"/>
    <row r="777462" customHeight="1"/>
    <row r="777464" customHeight="1"/>
    <row r="777466" customHeight="1"/>
    <row r="777468" customHeight="1"/>
    <row r="777470" customHeight="1"/>
    <row r="777472" customHeight="1"/>
    <row r="777474" customHeight="1"/>
    <row r="777476" customHeight="1"/>
    <row r="777478" customHeight="1"/>
    <row r="777480" customHeight="1"/>
    <row r="777482" customHeight="1"/>
    <row r="777484" customHeight="1"/>
    <row r="777486" customHeight="1"/>
    <row r="777488" customHeight="1"/>
    <row r="777490" customHeight="1"/>
    <row r="777492" customHeight="1"/>
    <row r="777494" customHeight="1"/>
    <row r="777496" customHeight="1"/>
    <row r="777498" customHeight="1"/>
    <row r="777500" customHeight="1"/>
    <row r="777502" customHeight="1"/>
    <row r="777504" customHeight="1"/>
    <row r="777506" customHeight="1"/>
    <row r="777508" customHeight="1"/>
    <row r="777510" customHeight="1"/>
    <row r="777512" customHeight="1"/>
    <row r="777514" customHeight="1"/>
    <row r="777516" customHeight="1"/>
    <row r="777518" customHeight="1"/>
    <row r="777520" customHeight="1"/>
    <row r="777522" customHeight="1"/>
    <row r="777524" customHeight="1"/>
    <row r="777526" customHeight="1"/>
    <row r="777528" customHeight="1"/>
    <row r="777530" customHeight="1"/>
    <row r="777532" customHeight="1"/>
    <row r="777534" customHeight="1"/>
    <row r="777536" customHeight="1"/>
    <row r="777538" customHeight="1"/>
    <row r="777540" customHeight="1"/>
    <row r="777542" customHeight="1"/>
    <row r="777544" customHeight="1"/>
    <row r="777546" customHeight="1"/>
    <row r="777548" customHeight="1"/>
    <row r="777550" customHeight="1"/>
    <row r="777552" customHeight="1"/>
    <row r="777554" customHeight="1"/>
    <row r="777556" customHeight="1"/>
    <row r="777558" customHeight="1"/>
    <row r="777560" customHeight="1"/>
    <row r="777562" customHeight="1"/>
    <row r="777564" customHeight="1"/>
    <row r="777566" customHeight="1"/>
    <row r="777568" customHeight="1"/>
    <row r="777570" customHeight="1"/>
    <row r="777572" customHeight="1"/>
    <row r="777574" customHeight="1"/>
    <row r="777576" customHeight="1"/>
    <row r="777578" customHeight="1"/>
    <row r="777580" customHeight="1"/>
    <row r="777582" customHeight="1"/>
    <row r="777584" customHeight="1"/>
    <row r="777586" customHeight="1"/>
    <row r="777588" customHeight="1"/>
    <row r="777590" customHeight="1"/>
    <row r="777592" customHeight="1"/>
    <row r="777594" customHeight="1"/>
    <row r="777596" customHeight="1"/>
    <row r="777598" customHeight="1"/>
    <row r="777600" customHeight="1"/>
    <row r="777602" customHeight="1"/>
    <row r="777604" customHeight="1"/>
    <row r="777606" customHeight="1"/>
    <row r="777608" customHeight="1"/>
    <row r="777610" customHeight="1"/>
    <row r="777612" customHeight="1"/>
    <row r="777614" customHeight="1"/>
    <row r="777616" customHeight="1"/>
    <row r="777618" customHeight="1"/>
    <row r="777620" customHeight="1"/>
    <row r="777622" customHeight="1"/>
    <row r="777624" customHeight="1"/>
    <row r="777626" customHeight="1"/>
    <row r="777628" customHeight="1"/>
    <row r="777630" customHeight="1"/>
    <row r="777632" customHeight="1"/>
    <row r="777634" customHeight="1"/>
    <row r="777636" customHeight="1"/>
    <row r="777638" customHeight="1"/>
    <row r="777640" customHeight="1"/>
    <row r="777642" customHeight="1"/>
    <row r="777644" customHeight="1"/>
    <row r="777646" customHeight="1"/>
    <row r="777648" customHeight="1"/>
    <row r="777650" customHeight="1"/>
    <row r="777652" customHeight="1"/>
    <row r="777654" customHeight="1"/>
    <row r="777656" customHeight="1"/>
    <row r="777658" customHeight="1"/>
    <row r="777660" customHeight="1"/>
    <row r="777662" customHeight="1"/>
    <row r="777664" customHeight="1"/>
    <row r="777666" customHeight="1"/>
    <row r="777668" customHeight="1"/>
    <row r="777670" customHeight="1"/>
    <row r="777672" customHeight="1"/>
    <row r="777674" customHeight="1"/>
    <row r="777676" customHeight="1"/>
    <row r="777678" customHeight="1"/>
    <row r="777680" customHeight="1"/>
    <row r="777682" customHeight="1"/>
    <row r="777684" customHeight="1"/>
    <row r="777686" customHeight="1"/>
    <row r="777688" customHeight="1"/>
    <row r="777690" customHeight="1"/>
    <row r="777692" customHeight="1"/>
    <row r="777694" customHeight="1"/>
    <row r="777696" customHeight="1"/>
    <row r="777698" customHeight="1"/>
    <row r="777700" customHeight="1"/>
    <row r="777702" customHeight="1"/>
    <row r="777704" customHeight="1"/>
    <row r="777706" customHeight="1"/>
    <row r="777708" customHeight="1"/>
    <row r="777710" customHeight="1"/>
    <row r="777712" customHeight="1"/>
    <row r="777714" customHeight="1"/>
    <row r="777716" customHeight="1"/>
    <row r="777718" customHeight="1"/>
    <row r="777720" customHeight="1"/>
    <row r="777722" customHeight="1"/>
    <row r="777724" customHeight="1"/>
    <row r="777726" customHeight="1"/>
    <row r="777728" customHeight="1"/>
    <row r="777730" customHeight="1"/>
    <row r="777732" customHeight="1"/>
    <row r="777734" customHeight="1"/>
    <row r="777736" customHeight="1"/>
    <row r="777738" customHeight="1"/>
    <row r="777740" customHeight="1"/>
    <row r="777742" customHeight="1"/>
    <row r="777744" customHeight="1"/>
    <row r="777746" customHeight="1"/>
    <row r="777748" customHeight="1"/>
    <row r="777750" customHeight="1"/>
    <row r="777752" customHeight="1"/>
    <row r="777754" customHeight="1"/>
    <row r="777756" customHeight="1"/>
    <row r="777758" customHeight="1"/>
    <row r="777760" customHeight="1"/>
    <row r="777762" customHeight="1"/>
    <row r="777764" customHeight="1"/>
    <row r="777766" customHeight="1"/>
    <row r="777768" customHeight="1"/>
    <row r="777770" customHeight="1"/>
    <row r="777772" customHeight="1"/>
    <row r="777774" customHeight="1"/>
    <row r="777776" customHeight="1"/>
    <row r="777778" customHeight="1"/>
    <row r="777780" customHeight="1"/>
    <row r="777782" customHeight="1"/>
    <row r="777784" customHeight="1"/>
    <row r="777786" customHeight="1"/>
    <row r="777788" customHeight="1"/>
    <row r="777790" customHeight="1"/>
    <row r="777792" customHeight="1"/>
    <row r="777794" customHeight="1"/>
    <row r="777796" customHeight="1"/>
    <row r="777798" customHeight="1"/>
    <row r="777800" customHeight="1"/>
    <row r="777802" customHeight="1"/>
    <row r="777804" customHeight="1"/>
    <row r="777806" customHeight="1"/>
    <row r="777808" customHeight="1"/>
    <row r="777810" customHeight="1"/>
    <row r="777812" customHeight="1"/>
    <row r="777814" customHeight="1"/>
    <row r="777816" customHeight="1"/>
    <row r="777818" customHeight="1"/>
    <row r="777820" customHeight="1"/>
    <row r="777822" customHeight="1"/>
    <row r="777824" customHeight="1"/>
    <row r="777826" customHeight="1"/>
    <row r="777828" customHeight="1"/>
    <row r="777830" customHeight="1"/>
    <row r="777832" customHeight="1"/>
    <row r="777834" customHeight="1"/>
    <row r="777836" customHeight="1"/>
    <row r="777838" customHeight="1"/>
    <row r="777840" customHeight="1"/>
    <row r="777842" customHeight="1"/>
    <row r="777844" customHeight="1"/>
    <row r="777846" customHeight="1"/>
    <row r="777848" customHeight="1"/>
    <row r="777850" customHeight="1"/>
    <row r="777852" customHeight="1"/>
    <row r="777854" customHeight="1"/>
    <row r="777856" customHeight="1"/>
    <row r="777858" customHeight="1"/>
    <row r="777860" customHeight="1"/>
    <row r="777862" customHeight="1"/>
    <row r="777864" customHeight="1"/>
    <row r="777866" customHeight="1"/>
    <row r="777868" customHeight="1"/>
    <row r="777870" customHeight="1"/>
    <row r="777872" customHeight="1"/>
    <row r="777874" customHeight="1"/>
    <row r="777876" customHeight="1"/>
    <row r="777878" customHeight="1"/>
    <row r="777880" customHeight="1"/>
    <row r="777882" customHeight="1"/>
    <row r="777884" customHeight="1"/>
    <row r="777886" customHeight="1"/>
    <row r="777888" customHeight="1"/>
    <row r="777890" customHeight="1"/>
    <row r="777892" customHeight="1"/>
    <row r="777894" customHeight="1"/>
    <row r="777896" customHeight="1"/>
    <row r="777898" customHeight="1"/>
    <row r="777900" customHeight="1"/>
    <row r="777902" customHeight="1"/>
    <row r="777904" customHeight="1"/>
    <row r="777906" customHeight="1"/>
    <row r="777908" customHeight="1"/>
    <row r="777910" customHeight="1"/>
    <row r="777912" customHeight="1"/>
    <row r="777914" customHeight="1"/>
    <row r="777916" customHeight="1"/>
    <row r="777918" customHeight="1"/>
    <row r="777920" customHeight="1"/>
    <row r="777922" customHeight="1"/>
    <row r="777924" customHeight="1"/>
    <row r="777926" customHeight="1"/>
    <row r="777928" customHeight="1"/>
    <row r="777930" customHeight="1"/>
    <row r="777932" customHeight="1"/>
    <row r="777934" customHeight="1"/>
    <row r="777936" customHeight="1"/>
    <row r="777938" customHeight="1"/>
    <row r="777940" customHeight="1"/>
    <row r="777942" customHeight="1"/>
    <row r="777944" customHeight="1"/>
    <row r="777946" customHeight="1"/>
    <row r="777948" customHeight="1"/>
    <row r="777950" customHeight="1"/>
    <row r="777952" customHeight="1"/>
    <row r="777954" customHeight="1"/>
    <row r="777956" customHeight="1"/>
    <row r="777958" customHeight="1"/>
    <row r="777960" customHeight="1"/>
    <row r="777962" customHeight="1"/>
    <row r="777964" customHeight="1"/>
    <row r="777966" customHeight="1"/>
    <row r="777968" customHeight="1"/>
    <row r="777970" customHeight="1"/>
    <row r="777972" customHeight="1"/>
    <row r="777974" customHeight="1"/>
    <row r="777976" customHeight="1"/>
    <row r="777978" customHeight="1"/>
    <row r="777980" customHeight="1"/>
    <row r="777982" customHeight="1"/>
    <row r="777984" customHeight="1"/>
    <row r="777986" customHeight="1"/>
    <row r="777988" customHeight="1"/>
    <row r="777990" customHeight="1"/>
    <row r="777992" customHeight="1"/>
    <row r="777994" customHeight="1"/>
    <row r="777996" customHeight="1"/>
    <row r="777998" customHeight="1"/>
    <row r="778000" customHeight="1"/>
    <row r="778002" customHeight="1"/>
    <row r="778004" customHeight="1"/>
    <row r="778006" customHeight="1"/>
    <row r="778008" customHeight="1"/>
    <row r="778010" customHeight="1"/>
    <row r="778012" customHeight="1"/>
    <row r="778014" customHeight="1"/>
    <row r="778016" customHeight="1"/>
    <row r="778018" customHeight="1"/>
    <row r="778020" customHeight="1"/>
    <row r="778022" customHeight="1"/>
    <row r="778024" customHeight="1"/>
    <row r="778026" customHeight="1"/>
    <row r="778028" customHeight="1"/>
    <row r="778030" customHeight="1"/>
    <row r="778032" customHeight="1"/>
    <row r="778034" customHeight="1"/>
    <row r="778036" customHeight="1"/>
    <row r="778038" customHeight="1"/>
    <row r="778040" customHeight="1"/>
    <row r="778042" customHeight="1"/>
    <row r="778044" customHeight="1"/>
    <row r="778046" customHeight="1"/>
    <row r="778048" customHeight="1"/>
    <row r="778050" customHeight="1"/>
    <row r="778052" customHeight="1"/>
    <row r="778054" customHeight="1"/>
    <row r="778056" customHeight="1"/>
    <row r="778058" customHeight="1"/>
    <row r="778060" customHeight="1"/>
    <row r="778062" customHeight="1"/>
    <row r="778064" customHeight="1"/>
    <row r="778066" customHeight="1"/>
    <row r="778068" customHeight="1"/>
    <row r="778070" customHeight="1"/>
    <row r="778072" customHeight="1"/>
    <row r="778074" customHeight="1"/>
    <row r="778076" customHeight="1"/>
    <row r="778078" customHeight="1"/>
    <row r="778080" customHeight="1"/>
    <row r="778082" customHeight="1"/>
    <row r="778084" customHeight="1"/>
    <row r="778086" customHeight="1"/>
    <row r="778088" customHeight="1"/>
    <row r="778090" customHeight="1"/>
    <row r="778092" customHeight="1"/>
    <row r="778094" customHeight="1"/>
    <row r="778096" customHeight="1"/>
    <row r="778098" customHeight="1"/>
    <row r="778100" customHeight="1"/>
    <row r="778102" customHeight="1"/>
    <row r="778104" customHeight="1"/>
    <row r="778106" customHeight="1"/>
    <row r="778108" customHeight="1"/>
    <row r="778110" customHeight="1"/>
    <row r="778112" customHeight="1"/>
    <row r="778114" customHeight="1"/>
    <row r="778116" customHeight="1"/>
    <row r="778118" customHeight="1"/>
    <row r="778120" customHeight="1"/>
    <row r="778122" customHeight="1"/>
    <row r="778124" customHeight="1"/>
    <row r="778126" customHeight="1"/>
    <row r="778128" customHeight="1"/>
    <row r="778130" customHeight="1"/>
    <row r="778132" customHeight="1"/>
    <row r="778134" customHeight="1"/>
    <row r="778136" customHeight="1"/>
    <row r="778138" customHeight="1"/>
    <row r="778140" customHeight="1"/>
    <row r="778142" customHeight="1"/>
    <row r="778144" customHeight="1"/>
    <row r="778146" customHeight="1"/>
    <row r="778148" customHeight="1"/>
    <row r="778150" customHeight="1"/>
    <row r="778152" customHeight="1"/>
    <row r="778154" customHeight="1"/>
    <row r="778156" customHeight="1"/>
    <row r="778158" customHeight="1"/>
    <row r="778160" customHeight="1"/>
    <row r="778162" customHeight="1"/>
    <row r="778164" customHeight="1"/>
    <row r="778166" customHeight="1"/>
    <row r="778168" customHeight="1"/>
    <row r="778170" customHeight="1"/>
    <row r="778172" customHeight="1"/>
    <row r="778174" customHeight="1"/>
    <row r="778176" customHeight="1"/>
    <row r="778178" customHeight="1"/>
    <row r="778180" customHeight="1"/>
    <row r="778182" customHeight="1"/>
    <row r="778184" customHeight="1"/>
    <row r="778186" customHeight="1"/>
    <row r="778188" customHeight="1"/>
    <row r="778190" customHeight="1"/>
    <row r="778192" customHeight="1"/>
    <row r="778194" customHeight="1"/>
    <row r="778196" customHeight="1"/>
    <row r="778198" customHeight="1"/>
    <row r="778200" customHeight="1"/>
    <row r="778202" customHeight="1"/>
    <row r="778204" customHeight="1"/>
    <row r="778206" customHeight="1"/>
    <row r="778208" customHeight="1"/>
    <row r="778210" customHeight="1"/>
    <row r="778212" customHeight="1"/>
    <row r="778214" customHeight="1"/>
    <row r="778216" customHeight="1"/>
    <row r="778218" customHeight="1"/>
    <row r="778220" customHeight="1"/>
    <row r="778222" customHeight="1"/>
    <row r="778224" customHeight="1"/>
    <row r="778226" customHeight="1"/>
    <row r="778228" customHeight="1"/>
    <row r="778230" customHeight="1"/>
    <row r="778232" customHeight="1"/>
    <row r="778234" customHeight="1"/>
    <row r="778236" customHeight="1"/>
    <row r="778238" customHeight="1"/>
    <row r="778240" customHeight="1"/>
    <row r="778242" customHeight="1"/>
    <row r="778244" customHeight="1"/>
    <row r="778246" customHeight="1"/>
    <row r="778248" customHeight="1"/>
    <row r="778250" customHeight="1"/>
    <row r="778252" customHeight="1"/>
    <row r="778254" customHeight="1"/>
    <row r="778256" customHeight="1"/>
    <row r="778258" customHeight="1"/>
    <row r="778260" customHeight="1"/>
    <row r="778262" customHeight="1"/>
    <row r="778264" customHeight="1"/>
    <row r="778266" customHeight="1"/>
    <row r="778268" customHeight="1"/>
    <row r="778270" customHeight="1"/>
    <row r="778272" customHeight="1"/>
    <row r="778274" customHeight="1"/>
    <row r="778276" customHeight="1"/>
    <row r="778278" customHeight="1"/>
    <row r="778280" customHeight="1"/>
    <row r="778282" customHeight="1"/>
    <row r="778284" customHeight="1"/>
    <row r="778286" customHeight="1"/>
    <row r="778288" customHeight="1"/>
    <row r="778290" customHeight="1"/>
    <row r="778292" customHeight="1"/>
    <row r="778294" customHeight="1"/>
    <row r="778296" customHeight="1"/>
    <row r="778298" customHeight="1"/>
    <row r="778300" customHeight="1"/>
    <row r="778302" customHeight="1"/>
    <row r="778304" customHeight="1"/>
    <row r="778306" customHeight="1"/>
    <row r="778308" customHeight="1"/>
    <row r="778310" customHeight="1"/>
    <row r="778312" customHeight="1"/>
    <row r="778314" customHeight="1"/>
    <row r="778316" customHeight="1"/>
    <row r="778318" customHeight="1"/>
    <row r="778320" customHeight="1"/>
    <row r="778322" customHeight="1"/>
    <row r="778324" customHeight="1"/>
    <row r="778326" customHeight="1"/>
    <row r="778328" customHeight="1"/>
    <row r="778330" customHeight="1"/>
    <row r="778332" customHeight="1"/>
    <row r="778334" customHeight="1"/>
    <row r="778336" customHeight="1"/>
    <row r="778338" customHeight="1"/>
    <row r="778340" customHeight="1"/>
    <row r="778342" customHeight="1"/>
    <row r="778344" customHeight="1"/>
    <row r="778346" customHeight="1"/>
    <row r="778348" customHeight="1"/>
    <row r="778350" customHeight="1"/>
    <row r="778352" customHeight="1"/>
    <row r="778354" customHeight="1"/>
    <row r="778356" customHeight="1"/>
    <row r="778358" customHeight="1"/>
    <row r="778360" customHeight="1"/>
    <row r="778362" customHeight="1"/>
    <row r="778364" customHeight="1"/>
    <row r="778366" customHeight="1"/>
    <row r="778368" customHeight="1"/>
    <row r="778370" customHeight="1"/>
    <row r="778372" customHeight="1"/>
    <row r="778374" customHeight="1"/>
    <row r="778376" customHeight="1"/>
    <row r="778378" customHeight="1"/>
    <row r="778380" customHeight="1"/>
    <row r="778382" customHeight="1"/>
    <row r="778384" customHeight="1"/>
    <row r="778386" customHeight="1"/>
    <row r="778388" customHeight="1"/>
    <row r="778390" customHeight="1"/>
    <row r="778392" customHeight="1"/>
    <row r="778394" customHeight="1"/>
    <row r="778396" customHeight="1"/>
    <row r="778398" customHeight="1"/>
    <row r="778400" customHeight="1"/>
    <row r="778402" customHeight="1"/>
    <row r="778404" customHeight="1"/>
    <row r="778406" customHeight="1"/>
    <row r="778408" customHeight="1"/>
    <row r="778410" customHeight="1"/>
    <row r="778412" customHeight="1"/>
    <row r="778414" customHeight="1"/>
    <row r="778416" customHeight="1"/>
    <row r="778418" customHeight="1"/>
    <row r="778420" customHeight="1"/>
    <row r="778422" customHeight="1"/>
    <row r="778424" customHeight="1"/>
    <row r="778426" customHeight="1"/>
    <row r="778428" customHeight="1"/>
    <row r="778430" customHeight="1"/>
    <row r="778432" customHeight="1"/>
    <row r="778434" customHeight="1"/>
    <row r="778436" customHeight="1"/>
    <row r="778438" customHeight="1"/>
    <row r="778440" customHeight="1"/>
    <row r="778442" customHeight="1"/>
    <row r="778444" customHeight="1"/>
    <row r="778446" customHeight="1"/>
    <row r="778448" customHeight="1"/>
    <row r="778450" customHeight="1"/>
    <row r="778452" customHeight="1"/>
    <row r="778454" customHeight="1"/>
    <row r="778456" customHeight="1"/>
    <row r="778458" customHeight="1"/>
    <row r="778460" customHeight="1"/>
    <row r="778462" customHeight="1"/>
    <row r="778464" customHeight="1"/>
    <row r="778466" customHeight="1"/>
    <row r="778468" customHeight="1"/>
    <row r="778470" customHeight="1"/>
    <row r="778472" customHeight="1"/>
    <row r="778474" customHeight="1"/>
    <row r="778476" customHeight="1"/>
    <row r="778478" customHeight="1"/>
    <row r="778480" customHeight="1"/>
    <row r="778482" customHeight="1"/>
    <row r="778484" customHeight="1"/>
    <row r="778486" customHeight="1"/>
    <row r="778488" customHeight="1"/>
    <row r="778490" customHeight="1"/>
    <row r="778492" customHeight="1"/>
    <row r="778494" customHeight="1"/>
    <row r="778496" customHeight="1"/>
    <row r="778498" customHeight="1"/>
    <row r="778500" customHeight="1"/>
    <row r="778502" customHeight="1"/>
    <row r="778504" customHeight="1"/>
    <row r="778506" customHeight="1"/>
    <row r="778508" customHeight="1"/>
    <row r="778510" customHeight="1"/>
    <row r="778512" customHeight="1"/>
    <row r="778514" customHeight="1"/>
    <row r="778516" customHeight="1"/>
    <row r="778518" customHeight="1"/>
    <row r="778520" customHeight="1"/>
    <row r="778522" customHeight="1"/>
    <row r="778524" customHeight="1"/>
    <row r="778526" customHeight="1"/>
    <row r="778528" customHeight="1"/>
    <row r="778530" customHeight="1"/>
    <row r="778532" customHeight="1"/>
    <row r="778534" customHeight="1"/>
    <row r="778536" customHeight="1"/>
    <row r="778538" customHeight="1"/>
    <row r="778540" customHeight="1"/>
    <row r="778542" customHeight="1"/>
    <row r="778544" customHeight="1"/>
    <row r="778546" customHeight="1"/>
    <row r="778548" customHeight="1"/>
    <row r="778550" customHeight="1"/>
    <row r="778552" customHeight="1"/>
    <row r="778554" customHeight="1"/>
    <row r="778556" customHeight="1"/>
    <row r="778558" customHeight="1"/>
    <row r="778560" customHeight="1"/>
    <row r="778562" customHeight="1"/>
    <row r="778564" customHeight="1"/>
    <row r="778566" customHeight="1"/>
    <row r="778568" customHeight="1"/>
    <row r="778570" customHeight="1"/>
    <row r="778572" customHeight="1"/>
    <row r="778574" customHeight="1"/>
    <row r="778576" customHeight="1"/>
    <row r="778578" customHeight="1"/>
    <row r="778580" customHeight="1"/>
    <row r="778582" customHeight="1"/>
    <row r="778584" customHeight="1"/>
    <row r="778586" customHeight="1"/>
    <row r="778588" customHeight="1"/>
    <row r="778590" customHeight="1"/>
    <row r="778592" customHeight="1"/>
    <row r="778594" customHeight="1"/>
    <row r="778596" customHeight="1"/>
    <row r="778598" customHeight="1"/>
    <row r="778600" customHeight="1"/>
    <row r="778602" customHeight="1"/>
    <row r="778604" customHeight="1"/>
    <row r="778606" customHeight="1"/>
    <row r="778608" customHeight="1"/>
    <row r="778610" customHeight="1"/>
    <row r="778612" customHeight="1"/>
    <row r="778614" customHeight="1"/>
    <row r="778616" customHeight="1"/>
    <row r="778618" customHeight="1"/>
    <row r="778620" customHeight="1"/>
    <row r="778622" customHeight="1"/>
    <row r="778624" customHeight="1"/>
    <row r="778626" customHeight="1"/>
    <row r="778628" customHeight="1"/>
    <row r="778630" customHeight="1"/>
    <row r="778632" customHeight="1"/>
    <row r="778634" customHeight="1"/>
    <row r="778636" customHeight="1"/>
    <row r="778638" customHeight="1"/>
    <row r="778640" customHeight="1"/>
    <row r="778642" customHeight="1"/>
    <row r="778644" customHeight="1"/>
    <row r="778646" customHeight="1"/>
    <row r="778648" customHeight="1"/>
    <row r="778650" customHeight="1"/>
    <row r="778652" customHeight="1"/>
    <row r="778654" customHeight="1"/>
    <row r="778656" customHeight="1"/>
    <row r="778658" customHeight="1"/>
    <row r="778660" customHeight="1"/>
    <row r="778662" customHeight="1"/>
    <row r="778664" customHeight="1"/>
    <row r="778666" customHeight="1"/>
    <row r="778668" customHeight="1"/>
    <row r="778670" customHeight="1"/>
    <row r="778672" customHeight="1"/>
    <row r="778674" customHeight="1"/>
    <row r="778676" customHeight="1"/>
    <row r="778678" customHeight="1"/>
    <row r="778680" customHeight="1"/>
    <row r="778682" customHeight="1"/>
    <row r="778684" customHeight="1"/>
    <row r="778686" customHeight="1"/>
    <row r="778688" customHeight="1"/>
    <row r="778690" customHeight="1"/>
    <row r="778692" customHeight="1"/>
    <row r="778694" customHeight="1"/>
    <row r="778696" customHeight="1"/>
    <row r="778698" customHeight="1"/>
    <row r="778700" customHeight="1"/>
    <row r="778702" customHeight="1"/>
    <row r="778704" customHeight="1"/>
    <row r="778706" customHeight="1"/>
    <row r="778708" customHeight="1"/>
    <row r="778710" customHeight="1"/>
    <row r="778712" customHeight="1"/>
    <row r="778714" customHeight="1"/>
    <row r="778716" customHeight="1"/>
    <row r="778718" customHeight="1"/>
    <row r="778720" customHeight="1"/>
    <row r="778722" customHeight="1"/>
    <row r="778724" customHeight="1"/>
    <row r="778726" customHeight="1"/>
    <row r="778728" customHeight="1"/>
    <row r="778730" customHeight="1"/>
    <row r="778732" customHeight="1"/>
    <row r="778734" customHeight="1"/>
    <row r="778736" customHeight="1"/>
    <row r="778738" customHeight="1"/>
    <row r="778740" customHeight="1"/>
    <row r="778742" customHeight="1"/>
    <row r="778744" customHeight="1"/>
    <row r="778746" customHeight="1"/>
    <row r="778748" customHeight="1"/>
    <row r="778750" customHeight="1"/>
    <row r="778752" customHeight="1"/>
    <row r="778754" customHeight="1"/>
    <row r="778756" customHeight="1"/>
    <row r="778758" customHeight="1"/>
    <row r="778760" customHeight="1"/>
    <row r="778762" customHeight="1"/>
    <row r="778764" customHeight="1"/>
    <row r="778766" customHeight="1"/>
    <row r="778768" customHeight="1"/>
    <row r="778770" customHeight="1"/>
    <row r="778772" customHeight="1"/>
    <row r="778774" customHeight="1"/>
    <row r="778776" customHeight="1"/>
    <row r="778778" customHeight="1"/>
    <row r="778780" customHeight="1"/>
    <row r="778782" customHeight="1"/>
    <row r="778784" customHeight="1"/>
    <row r="778786" customHeight="1"/>
    <row r="778788" customHeight="1"/>
    <row r="778790" customHeight="1"/>
    <row r="778792" customHeight="1"/>
    <row r="778794" customHeight="1"/>
    <row r="778796" customHeight="1"/>
    <row r="778798" customHeight="1"/>
    <row r="778800" customHeight="1"/>
    <row r="778802" customHeight="1"/>
    <row r="778804" customHeight="1"/>
    <row r="778806" customHeight="1"/>
    <row r="778808" customHeight="1"/>
    <row r="778810" customHeight="1"/>
    <row r="778812" customHeight="1"/>
    <row r="778814" customHeight="1"/>
    <row r="778816" customHeight="1"/>
    <row r="778818" customHeight="1"/>
    <row r="778820" customHeight="1"/>
    <row r="778822" customHeight="1"/>
    <row r="778824" customHeight="1"/>
    <row r="778826" customHeight="1"/>
    <row r="778828" customHeight="1"/>
    <row r="778830" customHeight="1"/>
    <row r="778832" customHeight="1"/>
    <row r="778834" customHeight="1"/>
    <row r="778836" customHeight="1"/>
    <row r="778838" customHeight="1"/>
    <row r="778840" customHeight="1"/>
    <row r="778842" customHeight="1"/>
    <row r="778844" customHeight="1"/>
    <row r="778846" customHeight="1"/>
    <row r="778848" customHeight="1"/>
    <row r="778850" customHeight="1"/>
    <row r="778852" customHeight="1"/>
    <row r="778854" customHeight="1"/>
    <row r="778856" customHeight="1"/>
    <row r="778858" customHeight="1"/>
    <row r="778860" customHeight="1"/>
    <row r="778862" customHeight="1"/>
    <row r="778864" customHeight="1"/>
    <row r="778866" customHeight="1"/>
    <row r="778868" customHeight="1"/>
    <row r="778870" customHeight="1"/>
    <row r="778872" customHeight="1"/>
    <row r="778874" customHeight="1"/>
    <row r="778876" customHeight="1"/>
    <row r="778878" customHeight="1"/>
    <row r="778880" customHeight="1"/>
    <row r="778882" customHeight="1"/>
    <row r="778884" customHeight="1"/>
    <row r="778886" customHeight="1"/>
    <row r="778888" customHeight="1"/>
    <row r="778890" customHeight="1"/>
    <row r="778892" customHeight="1"/>
    <row r="778894" customHeight="1"/>
    <row r="778896" customHeight="1"/>
    <row r="778898" customHeight="1"/>
    <row r="778900" customHeight="1"/>
    <row r="778902" customHeight="1"/>
    <row r="778904" customHeight="1"/>
    <row r="778906" customHeight="1"/>
    <row r="778908" customHeight="1"/>
    <row r="778910" customHeight="1"/>
    <row r="778912" customHeight="1"/>
    <row r="778914" customHeight="1"/>
    <row r="778916" customHeight="1"/>
    <row r="778918" customHeight="1"/>
    <row r="778920" customHeight="1"/>
    <row r="778922" customHeight="1"/>
    <row r="778924" customHeight="1"/>
    <row r="778926" customHeight="1"/>
    <row r="778928" customHeight="1"/>
    <row r="778930" customHeight="1"/>
    <row r="778932" customHeight="1"/>
    <row r="778934" customHeight="1"/>
    <row r="778936" customHeight="1"/>
    <row r="778938" customHeight="1"/>
    <row r="778940" customHeight="1"/>
    <row r="778942" customHeight="1"/>
    <row r="778944" customHeight="1"/>
    <row r="778946" customHeight="1"/>
    <row r="778948" customHeight="1"/>
    <row r="778950" customHeight="1"/>
    <row r="778952" customHeight="1"/>
    <row r="778954" customHeight="1"/>
    <row r="778956" customHeight="1"/>
    <row r="778958" customHeight="1"/>
    <row r="778960" customHeight="1"/>
    <row r="778962" customHeight="1"/>
    <row r="778964" customHeight="1"/>
    <row r="778966" customHeight="1"/>
    <row r="778968" customHeight="1"/>
    <row r="778970" customHeight="1"/>
    <row r="778972" customHeight="1"/>
    <row r="778974" customHeight="1"/>
    <row r="778976" customHeight="1"/>
    <row r="778978" customHeight="1"/>
    <row r="778980" customHeight="1"/>
    <row r="778982" customHeight="1"/>
    <row r="778984" customHeight="1"/>
    <row r="778986" customHeight="1"/>
    <row r="778988" customHeight="1"/>
    <row r="778990" customHeight="1"/>
    <row r="778992" customHeight="1"/>
    <row r="778994" customHeight="1"/>
    <row r="778996" customHeight="1"/>
    <row r="778998" customHeight="1"/>
    <row r="779000" customHeight="1"/>
    <row r="779002" customHeight="1"/>
    <row r="779004" customHeight="1"/>
    <row r="779006" customHeight="1"/>
    <row r="779008" customHeight="1"/>
    <row r="779010" customHeight="1"/>
    <row r="779012" customHeight="1"/>
    <row r="779014" customHeight="1"/>
    <row r="779016" customHeight="1"/>
    <row r="779018" customHeight="1"/>
    <row r="779020" customHeight="1"/>
    <row r="779022" customHeight="1"/>
    <row r="779024" customHeight="1"/>
    <row r="779026" customHeight="1"/>
    <row r="779028" customHeight="1"/>
    <row r="779030" customHeight="1"/>
    <row r="779032" customHeight="1"/>
    <row r="779034" customHeight="1"/>
    <row r="779036" customHeight="1"/>
    <row r="779038" customHeight="1"/>
    <row r="779040" customHeight="1"/>
    <row r="779042" customHeight="1"/>
    <row r="779044" customHeight="1"/>
    <row r="779046" customHeight="1"/>
    <row r="779048" customHeight="1"/>
    <row r="779050" customHeight="1"/>
    <row r="779052" customHeight="1"/>
    <row r="779054" customHeight="1"/>
    <row r="779056" customHeight="1"/>
    <row r="779058" customHeight="1"/>
    <row r="779060" customHeight="1"/>
    <row r="779062" customHeight="1"/>
    <row r="779064" customHeight="1"/>
    <row r="779066" customHeight="1"/>
    <row r="779068" customHeight="1"/>
    <row r="779070" customHeight="1"/>
    <row r="779072" customHeight="1"/>
    <row r="779074" customHeight="1"/>
    <row r="779076" customHeight="1"/>
    <row r="779078" customHeight="1"/>
    <row r="779080" customHeight="1"/>
    <row r="779082" customHeight="1"/>
    <row r="779084" customHeight="1"/>
    <row r="779086" customHeight="1"/>
    <row r="779088" customHeight="1"/>
    <row r="779090" customHeight="1"/>
    <row r="779092" customHeight="1"/>
    <row r="779094" customHeight="1"/>
    <row r="779096" customHeight="1"/>
    <row r="779098" customHeight="1"/>
    <row r="779100" customHeight="1"/>
    <row r="779102" customHeight="1"/>
    <row r="779104" customHeight="1"/>
    <row r="779106" customHeight="1"/>
    <row r="779108" customHeight="1"/>
    <row r="779110" customHeight="1"/>
    <row r="779112" customHeight="1"/>
    <row r="779114" customHeight="1"/>
    <row r="779116" customHeight="1"/>
    <row r="779118" customHeight="1"/>
    <row r="779120" customHeight="1"/>
    <row r="779122" customHeight="1"/>
    <row r="779124" customHeight="1"/>
    <row r="779126" customHeight="1"/>
    <row r="779128" customHeight="1"/>
    <row r="779130" customHeight="1"/>
    <row r="779132" customHeight="1"/>
    <row r="779134" customHeight="1"/>
    <row r="779136" customHeight="1"/>
    <row r="779138" customHeight="1"/>
    <row r="779140" customHeight="1"/>
    <row r="779142" customHeight="1"/>
    <row r="779144" customHeight="1"/>
    <row r="779146" customHeight="1"/>
    <row r="779148" customHeight="1"/>
    <row r="779150" customHeight="1"/>
    <row r="779152" customHeight="1"/>
    <row r="779154" customHeight="1"/>
    <row r="779156" customHeight="1"/>
    <row r="779158" customHeight="1"/>
    <row r="779160" customHeight="1"/>
    <row r="779162" customHeight="1"/>
    <row r="779164" customHeight="1"/>
    <row r="779166" customHeight="1"/>
    <row r="779168" customHeight="1"/>
    <row r="779170" customHeight="1"/>
    <row r="779172" customHeight="1"/>
    <row r="779174" customHeight="1"/>
    <row r="779176" customHeight="1"/>
    <row r="779178" customHeight="1"/>
    <row r="779180" customHeight="1"/>
    <row r="779182" customHeight="1"/>
    <row r="779184" customHeight="1"/>
    <row r="779186" customHeight="1"/>
    <row r="779188" customHeight="1"/>
    <row r="779190" customHeight="1"/>
    <row r="779192" customHeight="1"/>
    <row r="779194" customHeight="1"/>
    <row r="779196" customHeight="1"/>
    <row r="779198" customHeight="1"/>
    <row r="779200" customHeight="1"/>
    <row r="779202" customHeight="1"/>
    <row r="779204" customHeight="1"/>
    <row r="779206" customHeight="1"/>
    <row r="779208" customHeight="1"/>
    <row r="779210" customHeight="1"/>
    <row r="779212" customHeight="1"/>
    <row r="779214" customHeight="1"/>
    <row r="779216" customHeight="1"/>
    <row r="779218" customHeight="1"/>
    <row r="779220" customHeight="1"/>
    <row r="779222" customHeight="1"/>
    <row r="779224" customHeight="1"/>
    <row r="779226" customHeight="1"/>
    <row r="779228" customHeight="1"/>
    <row r="779230" customHeight="1"/>
    <row r="779232" customHeight="1"/>
    <row r="779234" customHeight="1"/>
    <row r="779236" customHeight="1"/>
    <row r="779238" customHeight="1"/>
    <row r="779240" customHeight="1"/>
    <row r="779242" customHeight="1"/>
    <row r="779244" customHeight="1"/>
    <row r="779246" customHeight="1"/>
    <row r="779248" customHeight="1"/>
    <row r="779250" customHeight="1"/>
    <row r="779252" customHeight="1"/>
    <row r="779254" customHeight="1"/>
    <row r="779256" customHeight="1"/>
    <row r="779258" customHeight="1"/>
    <row r="779260" customHeight="1"/>
    <row r="779262" customHeight="1"/>
    <row r="779264" customHeight="1"/>
    <row r="779266" customHeight="1"/>
    <row r="779268" customHeight="1"/>
    <row r="779270" customHeight="1"/>
    <row r="779272" customHeight="1"/>
    <row r="779274" customHeight="1"/>
    <row r="779276" customHeight="1"/>
    <row r="779278" customHeight="1"/>
    <row r="779280" customHeight="1"/>
    <row r="779282" customHeight="1"/>
    <row r="779284" customHeight="1"/>
    <row r="779286" customHeight="1"/>
    <row r="779288" customHeight="1"/>
    <row r="779290" customHeight="1"/>
    <row r="779292" customHeight="1"/>
    <row r="779294" customHeight="1"/>
    <row r="779296" customHeight="1"/>
    <row r="779298" customHeight="1"/>
    <row r="779300" customHeight="1"/>
    <row r="779302" customHeight="1"/>
    <row r="779304" customHeight="1"/>
    <row r="779306" customHeight="1"/>
    <row r="779308" customHeight="1"/>
    <row r="779310" customHeight="1"/>
    <row r="779312" customHeight="1"/>
    <row r="779314" customHeight="1"/>
    <row r="779316" customHeight="1"/>
    <row r="779318" customHeight="1"/>
    <row r="779320" customHeight="1"/>
    <row r="779322" customHeight="1"/>
    <row r="779324" customHeight="1"/>
    <row r="779326" customHeight="1"/>
    <row r="779328" customHeight="1"/>
    <row r="779330" customHeight="1"/>
    <row r="779332" customHeight="1"/>
    <row r="779334" customHeight="1"/>
    <row r="779336" customHeight="1"/>
    <row r="779338" customHeight="1"/>
    <row r="779340" customHeight="1"/>
    <row r="779342" customHeight="1"/>
    <row r="779344" customHeight="1"/>
    <row r="779346" customHeight="1"/>
    <row r="779348" customHeight="1"/>
    <row r="779350" customHeight="1"/>
    <row r="779352" customHeight="1"/>
    <row r="779354" customHeight="1"/>
    <row r="779356" customHeight="1"/>
    <row r="779358" customHeight="1"/>
    <row r="779360" customHeight="1"/>
    <row r="779362" customHeight="1"/>
    <row r="779364" customHeight="1"/>
    <row r="779366" customHeight="1"/>
    <row r="779368" customHeight="1"/>
    <row r="779370" customHeight="1"/>
    <row r="779372" customHeight="1"/>
    <row r="779374" customHeight="1"/>
    <row r="779376" customHeight="1"/>
    <row r="779378" customHeight="1"/>
    <row r="779380" customHeight="1"/>
    <row r="779382" customHeight="1"/>
    <row r="779384" customHeight="1"/>
    <row r="779386" customHeight="1"/>
    <row r="779388" customHeight="1"/>
    <row r="779390" customHeight="1"/>
    <row r="779392" customHeight="1"/>
    <row r="779394" customHeight="1"/>
    <row r="779396" customHeight="1"/>
    <row r="779398" customHeight="1"/>
    <row r="779400" customHeight="1"/>
    <row r="779402" customHeight="1"/>
    <row r="779404" customHeight="1"/>
    <row r="779406" customHeight="1"/>
    <row r="779408" customHeight="1"/>
    <row r="779410" customHeight="1"/>
    <row r="779412" customHeight="1"/>
    <row r="779414" customHeight="1"/>
    <row r="779416" customHeight="1"/>
    <row r="779418" customHeight="1"/>
    <row r="779420" customHeight="1"/>
    <row r="779422" customHeight="1"/>
    <row r="779424" customHeight="1"/>
    <row r="779426" customHeight="1"/>
    <row r="779428" customHeight="1"/>
    <row r="779430" customHeight="1"/>
    <row r="779432" customHeight="1"/>
    <row r="779434" customHeight="1"/>
    <row r="779436" customHeight="1"/>
    <row r="779438" customHeight="1"/>
    <row r="779440" customHeight="1"/>
    <row r="779442" customHeight="1"/>
    <row r="779444" customHeight="1"/>
    <row r="779446" customHeight="1"/>
    <row r="779448" customHeight="1"/>
    <row r="779450" customHeight="1"/>
    <row r="779452" customHeight="1"/>
    <row r="779454" customHeight="1"/>
    <row r="779456" customHeight="1"/>
    <row r="779458" customHeight="1"/>
    <row r="779460" customHeight="1"/>
    <row r="779462" customHeight="1"/>
    <row r="779464" customHeight="1"/>
    <row r="779466" customHeight="1"/>
    <row r="779468" customHeight="1"/>
    <row r="779470" customHeight="1"/>
    <row r="779472" customHeight="1"/>
    <row r="779474" customHeight="1"/>
    <row r="779476" customHeight="1"/>
    <row r="779478" customHeight="1"/>
    <row r="779480" customHeight="1"/>
    <row r="779482" customHeight="1"/>
    <row r="779484" customHeight="1"/>
    <row r="779486" customHeight="1"/>
    <row r="779488" customHeight="1"/>
    <row r="779490" customHeight="1"/>
    <row r="779492" customHeight="1"/>
    <row r="779494" customHeight="1"/>
    <row r="779496" customHeight="1"/>
    <row r="779498" customHeight="1"/>
    <row r="779500" customHeight="1"/>
    <row r="779502" customHeight="1"/>
    <row r="779504" customHeight="1"/>
    <row r="779506" customHeight="1"/>
    <row r="779508" customHeight="1"/>
    <row r="779510" customHeight="1"/>
    <row r="779512" customHeight="1"/>
    <row r="779514" customHeight="1"/>
    <row r="779516" customHeight="1"/>
    <row r="779518" customHeight="1"/>
    <row r="779520" customHeight="1"/>
    <row r="779522" customHeight="1"/>
    <row r="779524" customHeight="1"/>
    <row r="779526" customHeight="1"/>
    <row r="779528" customHeight="1"/>
    <row r="779530" customHeight="1"/>
    <row r="779532" customHeight="1"/>
    <row r="779534" customHeight="1"/>
    <row r="779536" customHeight="1"/>
    <row r="779538" customHeight="1"/>
    <row r="779540" customHeight="1"/>
    <row r="779542" customHeight="1"/>
    <row r="779544" customHeight="1"/>
    <row r="779546" customHeight="1"/>
    <row r="779548" customHeight="1"/>
    <row r="779550" customHeight="1"/>
    <row r="779552" customHeight="1"/>
    <row r="779554" customHeight="1"/>
    <row r="779556" customHeight="1"/>
    <row r="779558" customHeight="1"/>
    <row r="779560" customHeight="1"/>
    <row r="779562" customHeight="1"/>
    <row r="779564" customHeight="1"/>
    <row r="779566" customHeight="1"/>
    <row r="779568" customHeight="1"/>
    <row r="779570" customHeight="1"/>
    <row r="779572" customHeight="1"/>
    <row r="779574" customHeight="1"/>
    <row r="779576" customHeight="1"/>
    <row r="779578" customHeight="1"/>
    <row r="779580" customHeight="1"/>
    <row r="779582" customHeight="1"/>
    <row r="779584" customHeight="1"/>
    <row r="779586" customHeight="1"/>
    <row r="779588" customHeight="1"/>
    <row r="779590" customHeight="1"/>
    <row r="779592" customHeight="1"/>
    <row r="779594" customHeight="1"/>
    <row r="779596" customHeight="1"/>
    <row r="779598" customHeight="1"/>
    <row r="779600" customHeight="1"/>
    <row r="779602" customHeight="1"/>
    <row r="779604" customHeight="1"/>
    <row r="779606" customHeight="1"/>
    <row r="779608" customHeight="1"/>
    <row r="779610" customHeight="1"/>
    <row r="779612" customHeight="1"/>
    <row r="779614" customHeight="1"/>
    <row r="779616" customHeight="1"/>
    <row r="779618" customHeight="1"/>
    <row r="779620" customHeight="1"/>
    <row r="779622" customHeight="1"/>
    <row r="779624" customHeight="1"/>
    <row r="779626" customHeight="1"/>
    <row r="779628" customHeight="1"/>
    <row r="779630" customHeight="1"/>
    <row r="779632" customHeight="1"/>
    <row r="779634" customHeight="1"/>
    <row r="779636" customHeight="1"/>
    <row r="779638" customHeight="1"/>
    <row r="779640" customHeight="1"/>
    <row r="779642" customHeight="1"/>
    <row r="779644" customHeight="1"/>
    <row r="779646" customHeight="1"/>
    <row r="779648" customHeight="1"/>
    <row r="779650" customHeight="1"/>
    <row r="779652" customHeight="1"/>
    <row r="779654" customHeight="1"/>
    <row r="779656" customHeight="1"/>
    <row r="779658" customHeight="1"/>
    <row r="779660" customHeight="1"/>
    <row r="779662" customHeight="1"/>
    <row r="779664" customHeight="1"/>
    <row r="779666" customHeight="1"/>
    <row r="779668" customHeight="1"/>
    <row r="779670" customHeight="1"/>
    <row r="779672" customHeight="1"/>
    <row r="779674" customHeight="1"/>
    <row r="779676" customHeight="1"/>
    <row r="779678" customHeight="1"/>
    <row r="779680" customHeight="1"/>
    <row r="779682" customHeight="1"/>
    <row r="779684" customHeight="1"/>
    <row r="779686" customHeight="1"/>
    <row r="779688" customHeight="1"/>
    <row r="779690" customHeight="1"/>
    <row r="779692" customHeight="1"/>
    <row r="779694" customHeight="1"/>
    <row r="779696" customHeight="1"/>
    <row r="779698" customHeight="1"/>
    <row r="779700" customHeight="1"/>
    <row r="779702" customHeight="1"/>
    <row r="779704" customHeight="1"/>
    <row r="779706" customHeight="1"/>
    <row r="779708" customHeight="1"/>
    <row r="779710" customHeight="1"/>
    <row r="779712" customHeight="1"/>
    <row r="779714" customHeight="1"/>
    <row r="779716" customHeight="1"/>
    <row r="779718" customHeight="1"/>
    <row r="779720" customHeight="1"/>
    <row r="779722" customHeight="1"/>
    <row r="779724" customHeight="1"/>
    <row r="779726" customHeight="1"/>
    <row r="779728" customHeight="1"/>
    <row r="779730" customHeight="1"/>
    <row r="779732" customHeight="1"/>
    <row r="779734" customHeight="1"/>
    <row r="779736" customHeight="1"/>
    <row r="779738" customHeight="1"/>
    <row r="779740" customHeight="1"/>
    <row r="779742" customHeight="1"/>
    <row r="779744" customHeight="1"/>
    <row r="779746" customHeight="1"/>
    <row r="779748" customHeight="1"/>
    <row r="779750" customHeight="1"/>
    <row r="779752" customHeight="1"/>
    <row r="779754" customHeight="1"/>
    <row r="779756" customHeight="1"/>
    <row r="779758" customHeight="1"/>
    <row r="779760" customHeight="1"/>
    <row r="779762" customHeight="1"/>
    <row r="779764" customHeight="1"/>
    <row r="779766" customHeight="1"/>
    <row r="779768" customHeight="1"/>
    <row r="779770" customHeight="1"/>
    <row r="779772" customHeight="1"/>
    <row r="779774" customHeight="1"/>
    <row r="779776" customHeight="1"/>
    <row r="779778" customHeight="1"/>
    <row r="779780" customHeight="1"/>
    <row r="779782" customHeight="1"/>
    <row r="779784" customHeight="1"/>
    <row r="779786" customHeight="1"/>
    <row r="779788" customHeight="1"/>
    <row r="779790" customHeight="1"/>
    <row r="779792" customHeight="1"/>
    <row r="779794" customHeight="1"/>
    <row r="779796" customHeight="1"/>
    <row r="779798" customHeight="1"/>
    <row r="779800" customHeight="1"/>
    <row r="779802" customHeight="1"/>
    <row r="779804" customHeight="1"/>
    <row r="779806" customHeight="1"/>
    <row r="779808" customHeight="1"/>
    <row r="779810" customHeight="1"/>
    <row r="779812" customHeight="1"/>
    <row r="779814" customHeight="1"/>
    <row r="779816" customHeight="1"/>
    <row r="779818" customHeight="1"/>
    <row r="779820" customHeight="1"/>
    <row r="779822" customHeight="1"/>
    <row r="779824" customHeight="1"/>
    <row r="779826" customHeight="1"/>
    <row r="779828" customHeight="1"/>
    <row r="779830" customHeight="1"/>
    <row r="779832" customHeight="1"/>
    <row r="779834" customHeight="1"/>
    <row r="779836" customHeight="1"/>
    <row r="779838" customHeight="1"/>
    <row r="779840" customHeight="1"/>
    <row r="779842" customHeight="1"/>
    <row r="779844" customHeight="1"/>
    <row r="779846" customHeight="1"/>
    <row r="779848" customHeight="1"/>
    <row r="779850" customHeight="1"/>
    <row r="779852" customHeight="1"/>
    <row r="779854" customHeight="1"/>
    <row r="779856" customHeight="1"/>
    <row r="779858" customHeight="1"/>
    <row r="779860" customHeight="1"/>
    <row r="779862" customHeight="1"/>
    <row r="779864" customHeight="1"/>
    <row r="779866" customHeight="1"/>
    <row r="779868" customHeight="1"/>
    <row r="779870" customHeight="1"/>
    <row r="779872" customHeight="1"/>
    <row r="779874" customHeight="1"/>
    <row r="779876" customHeight="1"/>
    <row r="779878" customHeight="1"/>
    <row r="779880" customHeight="1"/>
    <row r="779882" customHeight="1"/>
    <row r="779884" customHeight="1"/>
    <row r="779886" customHeight="1"/>
    <row r="779888" customHeight="1"/>
    <row r="779890" customHeight="1"/>
    <row r="779892" customHeight="1"/>
    <row r="779894" customHeight="1"/>
    <row r="779896" customHeight="1"/>
    <row r="779898" customHeight="1"/>
    <row r="779900" customHeight="1"/>
    <row r="779902" customHeight="1"/>
    <row r="779904" customHeight="1"/>
    <row r="779906" customHeight="1"/>
    <row r="779908" customHeight="1"/>
    <row r="779910" customHeight="1"/>
    <row r="779912" customHeight="1"/>
    <row r="779914" customHeight="1"/>
    <row r="779916" customHeight="1"/>
    <row r="779918" customHeight="1"/>
    <row r="779920" customHeight="1"/>
    <row r="779922" customHeight="1"/>
    <row r="779924" customHeight="1"/>
    <row r="779926" customHeight="1"/>
    <row r="779928" customHeight="1"/>
    <row r="779930" customHeight="1"/>
    <row r="779932" customHeight="1"/>
    <row r="779934" customHeight="1"/>
    <row r="779936" customHeight="1"/>
    <row r="779938" customHeight="1"/>
    <row r="779940" customHeight="1"/>
    <row r="779942" customHeight="1"/>
    <row r="779944" customHeight="1"/>
    <row r="779946" customHeight="1"/>
    <row r="779948" customHeight="1"/>
    <row r="779950" customHeight="1"/>
    <row r="779952" customHeight="1"/>
    <row r="779954" customHeight="1"/>
    <row r="779956" customHeight="1"/>
    <row r="779958" customHeight="1"/>
    <row r="779960" customHeight="1"/>
    <row r="779962" customHeight="1"/>
    <row r="779964" customHeight="1"/>
    <row r="779966" customHeight="1"/>
    <row r="779968" customHeight="1"/>
    <row r="779970" customHeight="1"/>
    <row r="779972" customHeight="1"/>
    <row r="779974" customHeight="1"/>
    <row r="779976" customHeight="1"/>
    <row r="779978" customHeight="1"/>
    <row r="779980" customHeight="1"/>
    <row r="779982" customHeight="1"/>
    <row r="779984" customHeight="1"/>
    <row r="779986" customHeight="1"/>
    <row r="779988" customHeight="1"/>
    <row r="779990" customHeight="1"/>
    <row r="779992" customHeight="1"/>
    <row r="779994" customHeight="1"/>
    <row r="779996" customHeight="1"/>
    <row r="779998" customHeight="1"/>
    <row r="780000" customHeight="1"/>
    <row r="780002" customHeight="1"/>
    <row r="780004" customHeight="1"/>
    <row r="780006" customHeight="1"/>
    <row r="780008" customHeight="1"/>
    <row r="780010" customHeight="1"/>
    <row r="780012" customHeight="1"/>
    <row r="780014" customHeight="1"/>
    <row r="780016" customHeight="1"/>
    <row r="780018" customHeight="1"/>
    <row r="780020" customHeight="1"/>
    <row r="780022" customHeight="1"/>
    <row r="780024" customHeight="1"/>
    <row r="780026" customHeight="1"/>
    <row r="780028" customHeight="1"/>
    <row r="780030" customHeight="1"/>
    <row r="780032" customHeight="1"/>
    <row r="780034" customHeight="1"/>
    <row r="780036" customHeight="1"/>
    <row r="780038" customHeight="1"/>
    <row r="780040" customHeight="1"/>
    <row r="780042" customHeight="1"/>
    <row r="780044" customHeight="1"/>
    <row r="780046" customHeight="1"/>
    <row r="780048" customHeight="1"/>
    <row r="780050" customHeight="1"/>
    <row r="780052" customHeight="1"/>
    <row r="780054" customHeight="1"/>
    <row r="780056" customHeight="1"/>
    <row r="780058" customHeight="1"/>
    <row r="780060" customHeight="1"/>
    <row r="780062" customHeight="1"/>
    <row r="780064" customHeight="1"/>
    <row r="780066" customHeight="1"/>
    <row r="780068" customHeight="1"/>
    <row r="780070" customHeight="1"/>
    <row r="780072" customHeight="1"/>
    <row r="780074" customHeight="1"/>
    <row r="780076" customHeight="1"/>
    <row r="780078" customHeight="1"/>
    <row r="780080" customHeight="1"/>
    <row r="780082" customHeight="1"/>
    <row r="780084" customHeight="1"/>
    <row r="780086" customHeight="1"/>
    <row r="780088" customHeight="1"/>
    <row r="780090" customHeight="1"/>
    <row r="780092" customHeight="1"/>
    <row r="780094" customHeight="1"/>
    <row r="780096" customHeight="1"/>
    <row r="780098" customHeight="1"/>
    <row r="780100" customHeight="1"/>
    <row r="780102" customHeight="1"/>
    <row r="780104" customHeight="1"/>
    <row r="780106" customHeight="1"/>
    <row r="780108" customHeight="1"/>
    <row r="780110" customHeight="1"/>
    <row r="780112" customHeight="1"/>
    <row r="780114" customHeight="1"/>
    <row r="780116" customHeight="1"/>
    <row r="780118" customHeight="1"/>
    <row r="780120" customHeight="1"/>
    <row r="780122" customHeight="1"/>
    <row r="780124" customHeight="1"/>
    <row r="780126" customHeight="1"/>
    <row r="780128" customHeight="1"/>
    <row r="780130" customHeight="1"/>
    <row r="780132" customHeight="1"/>
    <row r="780134" customHeight="1"/>
    <row r="780136" customHeight="1"/>
    <row r="780138" customHeight="1"/>
    <row r="780140" customHeight="1"/>
    <row r="780142" customHeight="1"/>
    <row r="780144" customHeight="1"/>
    <row r="780146" customHeight="1"/>
    <row r="780148" customHeight="1"/>
    <row r="780150" customHeight="1"/>
    <row r="780152" customHeight="1"/>
    <row r="780154" customHeight="1"/>
    <row r="780156" customHeight="1"/>
    <row r="780158" customHeight="1"/>
    <row r="780160" customHeight="1"/>
    <row r="780162" customHeight="1"/>
    <row r="780164" customHeight="1"/>
    <row r="780166" customHeight="1"/>
    <row r="780168" customHeight="1"/>
    <row r="780170" customHeight="1"/>
    <row r="780172" customHeight="1"/>
    <row r="780174" customHeight="1"/>
    <row r="780176" customHeight="1"/>
    <row r="780178" customHeight="1"/>
    <row r="780180" customHeight="1"/>
    <row r="780182" customHeight="1"/>
    <row r="780184" customHeight="1"/>
    <row r="780186" customHeight="1"/>
    <row r="780188" customHeight="1"/>
    <row r="780190" customHeight="1"/>
    <row r="780192" customHeight="1"/>
    <row r="780194" customHeight="1"/>
    <row r="780196" customHeight="1"/>
    <row r="780198" customHeight="1"/>
    <row r="780200" customHeight="1"/>
    <row r="780202" customHeight="1"/>
    <row r="780204" customHeight="1"/>
    <row r="780206" customHeight="1"/>
    <row r="780208" customHeight="1"/>
    <row r="780210" customHeight="1"/>
    <row r="780212" customHeight="1"/>
    <row r="780214" customHeight="1"/>
    <row r="780216" customHeight="1"/>
    <row r="780218" customHeight="1"/>
    <row r="780220" customHeight="1"/>
    <row r="780222" customHeight="1"/>
    <row r="780224" customHeight="1"/>
    <row r="780226" customHeight="1"/>
    <row r="780228" customHeight="1"/>
    <row r="780230" customHeight="1"/>
    <row r="780232" customHeight="1"/>
    <row r="780234" customHeight="1"/>
    <row r="780236" customHeight="1"/>
    <row r="780238" customHeight="1"/>
    <row r="780240" customHeight="1"/>
    <row r="780242" customHeight="1"/>
    <row r="780244" customHeight="1"/>
    <row r="780246" customHeight="1"/>
    <row r="780248" customHeight="1"/>
    <row r="780250" customHeight="1"/>
    <row r="780252" customHeight="1"/>
    <row r="780254" customHeight="1"/>
    <row r="780256" customHeight="1"/>
    <row r="780258" customHeight="1"/>
    <row r="780260" customHeight="1"/>
    <row r="780262" customHeight="1"/>
    <row r="780264" customHeight="1"/>
    <row r="780266" customHeight="1"/>
    <row r="780268" customHeight="1"/>
    <row r="780270" customHeight="1"/>
    <row r="780272" customHeight="1"/>
    <row r="780274" customHeight="1"/>
    <row r="780276" customHeight="1"/>
    <row r="780278" customHeight="1"/>
    <row r="780280" customHeight="1"/>
    <row r="780282" customHeight="1"/>
    <row r="780284" customHeight="1"/>
    <row r="780286" customHeight="1"/>
    <row r="780288" customHeight="1"/>
    <row r="780290" customHeight="1"/>
    <row r="780292" customHeight="1"/>
    <row r="780294" customHeight="1"/>
    <row r="780296" customHeight="1"/>
    <row r="780298" customHeight="1"/>
    <row r="780300" customHeight="1"/>
    <row r="780302" customHeight="1"/>
    <row r="780304" customHeight="1"/>
    <row r="780306" customHeight="1"/>
    <row r="780308" customHeight="1"/>
    <row r="780310" customHeight="1"/>
    <row r="780312" customHeight="1"/>
    <row r="780314" customHeight="1"/>
    <row r="780316" customHeight="1"/>
    <row r="780318" customHeight="1"/>
    <row r="780320" customHeight="1"/>
    <row r="780322" customHeight="1"/>
    <row r="780324" customHeight="1"/>
    <row r="780326" customHeight="1"/>
    <row r="780328" customHeight="1"/>
    <row r="780330" customHeight="1"/>
    <row r="780332" customHeight="1"/>
    <row r="780334" customHeight="1"/>
    <row r="780336" customHeight="1"/>
    <row r="780338" customHeight="1"/>
    <row r="780340" customHeight="1"/>
    <row r="780342" customHeight="1"/>
    <row r="780344" customHeight="1"/>
    <row r="780346" customHeight="1"/>
    <row r="780348" customHeight="1"/>
    <row r="780350" customHeight="1"/>
    <row r="780352" customHeight="1"/>
    <row r="780354" customHeight="1"/>
    <row r="780356" customHeight="1"/>
    <row r="780358" customHeight="1"/>
    <row r="780360" customHeight="1"/>
    <row r="780362" customHeight="1"/>
    <row r="780364" customHeight="1"/>
    <row r="780366" customHeight="1"/>
    <row r="780368" customHeight="1"/>
    <row r="780370" customHeight="1"/>
    <row r="780372" customHeight="1"/>
    <row r="780374" customHeight="1"/>
    <row r="780376" customHeight="1"/>
    <row r="780378" customHeight="1"/>
    <row r="780380" customHeight="1"/>
    <row r="780382" customHeight="1"/>
    <row r="780384" customHeight="1"/>
    <row r="780386" customHeight="1"/>
    <row r="780388" customHeight="1"/>
    <row r="780390" customHeight="1"/>
    <row r="780392" customHeight="1"/>
    <row r="780394" customHeight="1"/>
    <row r="780396" customHeight="1"/>
    <row r="780398" customHeight="1"/>
    <row r="780400" customHeight="1"/>
    <row r="780402" customHeight="1"/>
    <row r="780404" customHeight="1"/>
    <row r="780406" customHeight="1"/>
    <row r="780408" customHeight="1"/>
    <row r="780410" customHeight="1"/>
    <row r="780412" customHeight="1"/>
    <row r="780414" customHeight="1"/>
    <row r="780416" customHeight="1"/>
    <row r="780418" customHeight="1"/>
    <row r="780420" customHeight="1"/>
    <row r="780422" customHeight="1"/>
    <row r="780424" customHeight="1"/>
    <row r="780426" customHeight="1"/>
    <row r="780428" customHeight="1"/>
    <row r="780430" customHeight="1"/>
    <row r="780432" customHeight="1"/>
    <row r="780434" customHeight="1"/>
    <row r="780436" customHeight="1"/>
    <row r="780438" customHeight="1"/>
    <row r="780440" customHeight="1"/>
    <row r="780442" customHeight="1"/>
    <row r="780444" customHeight="1"/>
    <row r="780446" customHeight="1"/>
    <row r="780448" customHeight="1"/>
    <row r="780450" customHeight="1"/>
    <row r="780452" customHeight="1"/>
    <row r="780454" customHeight="1"/>
    <row r="780456" customHeight="1"/>
    <row r="780458" customHeight="1"/>
    <row r="780460" customHeight="1"/>
    <row r="780462" customHeight="1"/>
    <row r="780464" customHeight="1"/>
    <row r="780466" customHeight="1"/>
    <row r="780468" customHeight="1"/>
    <row r="780470" customHeight="1"/>
    <row r="780472" customHeight="1"/>
    <row r="780474" customHeight="1"/>
    <row r="780476" customHeight="1"/>
    <row r="780478" customHeight="1"/>
    <row r="780480" customHeight="1"/>
    <row r="780482" customHeight="1"/>
    <row r="780484" customHeight="1"/>
    <row r="780486" customHeight="1"/>
    <row r="780488" customHeight="1"/>
    <row r="780490" customHeight="1"/>
    <row r="780492" customHeight="1"/>
    <row r="780494" customHeight="1"/>
    <row r="780496" customHeight="1"/>
    <row r="780498" customHeight="1"/>
    <row r="780500" customHeight="1"/>
    <row r="780502" customHeight="1"/>
    <row r="780504" customHeight="1"/>
    <row r="780506" customHeight="1"/>
    <row r="780508" customHeight="1"/>
    <row r="780510" customHeight="1"/>
    <row r="780512" customHeight="1"/>
    <row r="780514" customHeight="1"/>
    <row r="780516" customHeight="1"/>
    <row r="780518" customHeight="1"/>
    <row r="780520" customHeight="1"/>
    <row r="780522" customHeight="1"/>
    <row r="780524" customHeight="1"/>
    <row r="780526" customHeight="1"/>
    <row r="780528" customHeight="1"/>
    <row r="780530" customHeight="1"/>
    <row r="780532" customHeight="1"/>
    <row r="780534" customHeight="1"/>
    <row r="780536" customHeight="1"/>
    <row r="780538" customHeight="1"/>
    <row r="780540" customHeight="1"/>
    <row r="780542" customHeight="1"/>
    <row r="780544" customHeight="1"/>
    <row r="780546" customHeight="1"/>
    <row r="780548" customHeight="1"/>
    <row r="780550" customHeight="1"/>
    <row r="780552" customHeight="1"/>
    <row r="780554" customHeight="1"/>
    <row r="780556" customHeight="1"/>
    <row r="780558" customHeight="1"/>
    <row r="780560" customHeight="1"/>
    <row r="780562" customHeight="1"/>
    <row r="780564" customHeight="1"/>
    <row r="780566" customHeight="1"/>
    <row r="780568" customHeight="1"/>
    <row r="780570" customHeight="1"/>
    <row r="780572" customHeight="1"/>
    <row r="780574" customHeight="1"/>
    <row r="780576" customHeight="1"/>
    <row r="780578" customHeight="1"/>
    <row r="780580" customHeight="1"/>
    <row r="780582" customHeight="1"/>
    <row r="780584" customHeight="1"/>
    <row r="780586" customHeight="1"/>
    <row r="780588" customHeight="1"/>
    <row r="780590" customHeight="1"/>
    <row r="780592" customHeight="1"/>
    <row r="780594" customHeight="1"/>
    <row r="780596" customHeight="1"/>
    <row r="780598" customHeight="1"/>
    <row r="780600" customHeight="1"/>
    <row r="780602" customHeight="1"/>
    <row r="780604" customHeight="1"/>
    <row r="780606" customHeight="1"/>
    <row r="780608" customHeight="1"/>
    <row r="780610" customHeight="1"/>
    <row r="780612" customHeight="1"/>
    <row r="780614" customHeight="1"/>
    <row r="780616" customHeight="1"/>
    <row r="780618" customHeight="1"/>
    <row r="780620" customHeight="1"/>
    <row r="780622" customHeight="1"/>
    <row r="780624" customHeight="1"/>
    <row r="780626" customHeight="1"/>
    <row r="780628" customHeight="1"/>
    <row r="780630" customHeight="1"/>
    <row r="780632" customHeight="1"/>
    <row r="780634" customHeight="1"/>
    <row r="780636" customHeight="1"/>
    <row r="780638" customHeight="1"/>
    <row r="780640" customHeight="1"/>
    <row r="780642" customHeight="1"/>
    <row r="780644" customHeight="1"/>
    <row r="780646" customHeight="1"/>
    <row r="780648" customHeight="1"/>
    <row r="780650" customHeight="1"/>
    <row r="780652" customHeight="1"/>
    <row r="780654" customHeight="1"/>
    <row r="780656" customHeight="1"/>
    <row r="780658" customHeight="1"/>
    <row r="780660" customHeight="1"/>
    <row r="780662" customHeight="1"/>
    <row r="780664" customHeight="1"/>
    <row r="780666" customHeight="1"/>
    <row r="780668" customHeight="1"/>
    <row r="780670" customHeight="1"/>
    <row r="780672" customHeight="1"/>
    <row r="780674" customHeight="1"/>
    <row r="780676" customHeight="1"/>
    <row r="780678" customHeight="1"/>
    <row r="780680" customHeight="1"/>
    <row r="780682" customHeight="1"/>
    <row r="780684" customHeight="1"/>
    <row r="780686" customHeight="1"/>
    <row r="780688" customHeight="1"/>
    <row r="780690" customHeight="1"/>
    <row r="780692" customHeight="1"/>
    <row r="780694" customHeight="1"/>
    <row r="780696" customHeight="1"/>
    <row r="780698" customHeight="1"/>
    <row r="780700" customHeight="1"/>
    <row r="780702" customHeight="1"/>
    <row r="780704" customHeight="1"/>
    <row r="780706" customHeight="1"/>
    <row r="780708" customHeight="1"/>
    <row r="780710" customHeight="1"/>
    <row r="780712" customHeight="1"/>
    <row r="780714" customHeight="1"/>
    <row r="780716" customHeight="1"/>
    <row r="780718" customHeight="1"/>
    <row r="780720" customHeight="1"/>
    <row r="780722" customHeight="1"/>
    <row r="780724" customHeight="1"/>
    <row r="780726" customHeight="1"/>
    <row r="780728" customHeight="1"/>
    <row r="780730" customHeight="1"/>
    <row r="780732" customHeight="1"/>
    <row r="780734" customHeight="1"/>
    <row r="780736" customHeight="1"/>
    <row r="780738" customHeight="1"/>
    <row r="780740" customHeight="1"/>
    <row r="780742" customHeight="1"/>
    <row r="780744" customHeight="1"/>
    <row r="780746" customHeight="1"/>
    <row r="780748" customHeight="1"/>
    <row r="780750" customHeight="1"/>
    <row r="780752" customHeight="1"/>
    <row r="780754" customHeight="1"/>
    <row r="780756" customHeight="1"/>
    <row r="780758" customHeight="1"/>
    <row r="780760" customHeight="1"/>
    <row r="780762" customHeight="1"/>
    <row r="780764" customHeight="1"/>
    <row r="780766" customHeight="1"/>
    <row r="780768" customHeight="1"/>
    <row r="780770" customHeight="1"/>
    <row r="780772" customHeight="1"/>
    <row r="780774" customHeight="1"/>
    <row r="780776" customHeight="1"/>
    <row r="780778" customHeight="1"/>
    <row r="780780" customHeight="1"/>
    <row r="780782" customHeight="1"/>
    <row r="780784" customHeight="1"/>
    <row r="780786" customHeight="1"/>
    <row r="780788" customHeight="1"/>
    <row r="780790" customHeight="1"/>
    <row r="780792" customHeight="1"/>
    <row r="780794" customHeight="1"/>
    <row r="780796" customHeight="1"/>
    <row r="780798" customHeight="1"/>
    <row r="780800" customHeight="1"/>
    <row r="780802" customHeight="1"/>
    <row r="780804" customHeight="1"/>
    <row r="780806" customHeight="1"/>
    <row r="780808" customHeight="1"/>
    <row r="780810" customHeight="1"/>
    <row r="780812" customHeight="1"/>
    <row r="780814" customHeight="1"/>
    <row r="780816" customHeight="1"/>
    <row r="780818" customHeight="1"/>
    <row r="780820" customHeight="1"/>
    <row r="780822" customHeight="1"/>
    <row r="780824" customHeight="1"/>
    <row r="780826" customHeight="1"/>
    <row r="780828" customHeight="1"/>
    <row r="780830" customHeight="1"/>
    <row r="780832" customHeight="1"/>
    <row r="780834" customHeight="1"/>
    <row r="780836" customHeight="1"/>
    <row r="780838" customHeight="1"/>
    <row r="780840" customHeight="1"/>
    <row r="780842" customHeight="1"/>
    <row r="780844" customHeight="1"/>
    <row r="780846" customHeight="1"/>
    <row r="780848" customHeight="1"/>
    <row r="780850" customHeight="1"/>
    <row r="780852" customHeight="1"/>
    <row r="780854" customHeight="1"/>
    <row r="780856" customHeight="1"/>
    <row r="780858" customHeight="1"/>
    <row r="780860" customHeight="1"/>
    <row r="780862" customHeight="1"/>
    <row r="780864" customHeight="1"/>
    <row r="780866" customHeight="1"/>
    <row r="780868" customHeight="1"/>
    <row r="780870" customHeight="1"/>
    <row r="780872" customHeight="1"/>
    <row r="780874" customHeight="1"/>
    <row r="780876" customHeight="1"/>
    <row r="780878" customHeight="1"/>
    <row r="780880" customHeight="1"/>
    <row r="780882" customHeight="1"/>
    <row r="780884" customHeight="1"/>
    <row r="780886" customHeight="1"/>
    <row r="780888" customHeight="1"/>
    <row r="780890" customHeight="1"/>
    <row r="780892" customHeight="1"/>
    <row r="780894" customHeight="1"/>
    <row r="780896" customHeight="1"/>
    <row r="780898" customHeight="1"/>
    <row r="780900" customHeight="1"/>
    <row r="780902" customHeight="1"/>
    <row r="780904" customHeight="1"/>
    <row r="780906" customHeight="1"/>
    <row r="780908" customHeight="1"/>
    <row r="780910" customHeight="1"/>
    <row r="780912" customHeight="1"/>
    <row r="780914" customHeight="1"/>
    <row r="780916" customHeight="1"/>
    <row r="780918" customHeight="1"/>
    <row r="780920" customHeight="1"/>
    <row r="780922" customHeight="1"/>
    <row r="780924" customHeight="1"/>
    <row r="780926" customHeight="1"/>
    <row r="780928" customHeight="1"/>
    <row r="780930" customHeight="1"/>
    <row r="780932" customHeight="1"/>
    <row r="780934" customHeight="1"/>
    <row r="780936" customHeight="1"/>
    <row r="780938" customHeight="1"/>
    <row r="780940" customHeight="1"/>
    <row r="780942" customHeight="1"/>
    <row r="780944" customHeight="1"/>
    <row r="780946" customHeight="1"/>
    <row r="780948" customHeight="1"/>
    <row r="780950" customHeight="1"/>
    <row r="780952" customHeight="1"/>
    <row r="780954" customHeight="1"/>
    <row r="780956" customHeight="1"/>
    <row r="780958" customHeight="1"/>
    <row r="780960" customHeight="1"/>
    <row r="780962" customHeight="1"/>
    <row r="780964" customHeight="1"/>
    <row r="780966" customHeight="1"/>
    <row r="780968" customHeight="1"/>
    <row r="780970" customHeight="1"/>
    <row r="780972" customHeight="1"/>
    <row r="780974" customHeight="1"/>
    <row r="780976" customHeight="1"/>
    <row r="780978" customHeight="1"/>
    <row r="780980" customHeight="1"/>
    <row r="780982" customHeight="1"/>
    <row r="780984" customHeight="1"/>
    <row r="780986" customHeight="1"/>
    <row r="780988" customHeight="1"/>
    <row r="780990" customHeight="1"/>
    <row r="780992" customHeight="1"/>
    <row r="780994" customHeight="1"/>
    <row r="780996" customHeight="1"/>
    <row r="780998" customHeight="1"/>
    <row r="781000" customHeight="1"/>
    <row r="781002" customHeight="1"/>
    <row r="781004" customHeight="1"/>
    <row r="781006" customHeight="1"/>
    <row r="781008" customHeight="1"/>
    <row r="781010" customHeight="1"/>
    <row r="781012" customHeight="1"/>
    <row r="781014" customHeight="1"/>
    <row r="781016" customHeight="1"/>
    <row r="781018" customHeight="1"/>
    <row r="781020" customHeight="1"/>
    <row r="781022" customHeight="1"/>
    <row r="781024" customHeight="1"/>
    <row r="781026" customHeight="1"/>
    <row r="781028" customHeight="1"/>
    <row r="781030" customHeight="1"/>
    <row r="781032" customHeight="1"/>
    <row r="781034" customHeight="1"/>
    <row r="781036" customHeight="1"/>
    <row r="781038" customHeight="1"/>
    <row r="781040" customHeight="1"/>
    <row r="781042" customHeight="1"/>
    <row r="781044" customHeight="1"/>
    <row r="781046" customHeight="1"/>
    <row r="781048" customHeight="1"/>
    <row r="781050" customHeight="1"/>
    <row r="781052" customHeight="1"/>
    <row r="781054" customHeight="1"/>
    <row r="781056" customHeight="1"/>
    <row r="781058" customHeight="1"/>
    <row r="781060" customHeight="1"/>
    <row r="781062" customHeight="1"/>
    <row r="781064" customHeight="1"/>
    <row r="781066" customHeight="1"/>
    <row r="781068" customHeight="1"/>
    <row r="781070" customHeight="1"/>
    <row r="781072" customHeight="1"/>
    <row r="781074" customHeight="1"/>
    <row r="781076" customHeight="1"/>
    <row r="781078" customHeight="1"/>
    <row r="781080" customHeight="1"/>
    <row r="781082" customHeight="1"/>
    <row r="781084" customHeight="1"/>
    <row r="781086" customHeight="1"/>
    <row r="781088" customHeight="1"/>
    <row r="781090" customHeight="1"/>
    <row r="781092" customHeight="1"/>
    <row r="781094" customHeight="1"/>
    <row r="781096" customHeight="1"/>
    <row r="781098" customHeight="1"/>
    <row r="781100" customHeight="1"/>
    <row r="781102" customHeight="1"/>
    <row r="781104" customHeight="1"/>
    <row r="781106" customHeight="1"/>
    <row r="781108" customHeight="1"/>
    <row r="781110" customHeight="1"/>
    <row r="781112" customHeight="1"/>
    <row r="781114" customHeight="1"/>
    <row r="781116" customHeight="1"/>
    <row r="781118" customHeight="1"/>
    <row r="781120" customHeight="1"/>
    <row r="781122" customHeight="1"/>
    <row r="781124" customHeight="1"/>
    <row r="781126" customHeight="1"/>
    <row r="781128" customHeight="1"/>
    <row r="781130" customHeight="1"/>
    <row r="781132" customHeight="1"/>
    <row r="781134" customHeight="1"/>
    <row r="781136" customHeight="1"/>
    <row r="781138" customHeight="1"/>
    <row r="781140" customHeight="1"/>
    <row r="781142" customHeight="1"/>
    <row r="781144" customHeight="1"/>
    <row r="781146" customHeight="1"/>
    <row r="781148" customHeight="1"/>
    <row r="781150" customHeight="1"/>
    <row r="781152" customHeight="1"/>
    <row r="781154" customHeight="1"/>
    <row r="781156" customHeight="1"/>
    <row r="781158" customHeight="1"/>
    <row r="781160" customHeight="1"/>
    <row r="781162" customHeight="1"/>
    <row r="781164" customHeight="1"/>
    <row r="781166" customHeight="1"/>
    <row r="781168" customHeight="1"/>
    <row r="781170" customHeight="1"/>
    <row r="781172" customHeight="1"/>
    <row r="781174" customHeight="1"/>
    <row r="781176" customHeight="1"/>
    <row r="781178" customHeight="1"/>
    <row r="781180" customHeight="1"/>
    <row r="781182" customHeight="1"/>
    <row r="781184" customHeight="1"/>
    <row r="781186" customHeight="1"/>
    <row r="781188" customHeight="1"/>
    <row r="781190" customHeight="1"/>
    <row r="781192" customHeight="1"/>
    <row r="781194" customHeight="1"/>
    <row r="781196" customHeight="1"/>
    <row r="781198" customHeight="1"/>
    <row r="781200" customHeight="1"/>
    <row r="781202" customHeight="1"/>
    <row r="781204" customHeight="1"/>
    <row r="781206" customHeight="1"/>
    <row r="781208" customHeight="1"/>
    <row r="781210" customHeight="1"/>
    <row r="781212" customHeight="1"/>
    <row r="781214" customHeight="1"/>
    <row r="781216" customHeight="1"/>
    <row r="781218" customHeight="1"/>
    <row r="781220" customHeight="1"/>
    <row r="781222" customHeight="1"/>
    <row r="781224" customHeight="1"/>
    <row r="781226" customHeight="1"/>
    <row r="781228" customHeight="1"/>
    <row r="781230" customHeight="1"/>
    <row r="781232" customHeight="1"/>
    <row r="781234" customHeight="1"/>
    <row r="781236" customHeight="1"/>
    <row r="781238" customHeight="1"/>
    <row r="781240" customHeight="1"/>
    <row r="781242" customHeight="1"/>
    <row r="781244" customHeight="1"/>
    <row r="781246" customHeight="1"/>
    <row r="781248" customHeight="1"/>
    <row r="781250" customHeight="1"/>
    <row r="781252" customHeight="1"/>
    <row r="781254" customHeight="1"/>
    <row r="781256" customHeight="1"/>
    <row r="781258" customHeight="1"/>
    <row r="781260" customHeight="1"/>
    <row r="781262" customHeight="1"/>
    <row r="781264" customHeight="1"/>
    <row r="781266" customHeight="1"/>
    <row r="781268" customHeight="1"/>
    <row r="781270" customHeight="1"/>
    <row r="781272" customHeight="1"/>
    <row r="781274" customHeight="1"/>
    <row r="781276" customHeight="1"/>
    <row r="781278" customHeight="1"/>
    <row r="781280" customHeight="1"/>
    <row r="781282" customHeight="1"/>
    <row r="781284" customHeight="1"/>
    <row r="781286" customHeight="1"/>
    <row r="781288" customHeight="1"/>
    <row r="781290" customHeight="1"/>
    <row r="781292" customHeight="1"/>
    <row r="781294" customHeight="1"/>
    <row r="781296" customHeight="1"/>
    <row r="781298" customHeight="1"/>
    <row r="781300" customHeight="1"/>
    <row r="781302" customHeight="1"/>
    <row r="781304" customHeight="1"/>
    <row r="781306" customHeight="1"/>
    <row r="781308" customHeight="1"/>
    <row r="781310" customHeight="1"/>
    <row r="781312" customHeight="1"/>
    <row r="781314" customHeight="1"/>
    <row r="781316" customHeight="1"/>
    <row r="781318" customHeight="1"/>
    <row r="781320" customHeight="1"/>
    <row r="781322" customHeight="1"/>
    <row r="781324" customHeight="1"/>
    <row r="781326" customHeight="1"/>
    <row r="781328" customHeight="1"/>
    <row r="781330" customHeight="1"/>
    <row r="781332" customHeight="1"/>
    <row r="781334" customHeight="1"/>
    <row r="781336" customHeight="1"/>
    <row r="781338" customHeight="1"/>
    <row r="781340" customHeight="1"/>
    <row r="781342" customHeight="1"/>
    <row r="781344" customHeight="1"/>
    <row r="781346" customHeight="1"/>
    <row r="781348" customHeight="1"/>
    <row r="781350" customHeight="1"/>
    <row r="781352" customHeight="1"/>
    <row r="781354" customHeight="1"/>
    <row r="781356" customHeight="1"/>
    <row r="781358" customHeight="1"/>
    <row r="781360" customHeight="1"/>
    <row r="781362" customHeight="1"/>
    <row r="781364" customHeight="1"/>
    <row r="781366" customHeight="1"/>
    <row r="781368" customHeight="1"/>
    <row r="781370" customHeight="1"/>
    <row r="781372" customHeight="1"/>
    <row r="781374" customHeight="1"/>
    <row r="781376" customHeight="1"/>
    <row r="781378" customHeight="1"/>
    <row r="781380" customHeight="1"/>
    <row r="781382" customHeight="1"/>
    <row r="781384" customHeight="1"/>
    <row r="781386" customHeight="1"/>
    <row r="781388" customHeight="1"/>
    <row r="781390" customHeight="1"/>
    <row r="781392" customHeight="1"/>
    <row r="781394" customHeight="1"/>
    <row r="781396" customHeight="1"/>
    <row r="781398" customHeight="1"/>
    <row r="781400" customHeight="1"/>
    <row r="781402" customHeight="1"/>
    <row r="781404" customHeight="1"/>
    <row r="781406" customHeight="1"/>
    <row r="781408" customHeight="1"/>
    <row r="781410" customHeight="1"/>
    <row r="781412" customHeight="1"/>
    <row r="781414" customHeight="1"/>
    <row r="781416" customHeight="1"/>
    <row r="781418" customHeight="1"/>
    <row r="781420" customHeight="1"/>
    <row r="781422" customHeight="1"/>
    <row r="781424" customHeight="1"/>
    <row r="781426" customHeight="1"/>
    <row r="781428" customHeight="1"/>
    <row r="781430" customHeight="1"/>
    <row r="781432" customHeight="1"/>
    <row r="781434" customHeight="1"/>
    <row r="781436" customHeight="1"/>
    <row r="781438" customHeight="1"/>
    <row r="781440" customHeight="1"/>
    <row r="781442" customHeight="1"/>
    <row r="781444" customHeight="1"/>
    <row r="781446" customHeight="1"/>
    <row r="781448" customHeight="1"/>
    <row r="781450" customHeight="1"/>
    <row r="781452" customHeight="1"/>
    <row r="781454" customHeight="1"/>
    <row r="781456" customHeight="1"/>
    <row r="781458" customHeight="1"/>
    <row r="781460" customHeight="1"/>
    <row r="781462" customHeight="1"/>
    <row r="781464" customHeight="1"/>
    <row r="781466" customHeight="1"/>
    <row r="781468" customHeight="1"/>
    <row r="781470" customHeight="1"/>
    <row r="781472" customHeight="1"/>
    <row r="781474" customHeight="1"/>
    <row r="781476" customHeight="1"/>
    <row r="781478" customHeight="1"/>
    <row r="781480" customHeight="1"/>
    <row r="781482" customHeight="1"/>
    <row r="781484" customHeight="1"/>
    <row r="781486" customHeight="1"/>
    <row r="781488" customHeight="1"/>
    <row r="781490" customHeight="1"/>
    <row r="781492" customHeight="1"/>
    <row r="781494" customHeight="1"/>
    <row r="781496" customHeight="1"/>
    <row r="781498" customHeight="1"/>
    <row r="781500" customHeight="1"/>
    <row r="781502" customHeight="1"/>
    <row r="781504" customHeight="1"/>
    <row r="781506" customHeight="1"/>
    <row r="781508" customHeight="1"/>
    <row r="781510" customHeight="1"/>
    <row r="781512" customHeight="1"/>
    <row r="781514" customHeight="1"/>
    <row r="781516" customHeight="1"/>
    <row r="781518" customHeight="1"/>
    <row r="781520" customHeight="1"/>
    <row r="781522" customHeight="1"/>
    <row r="781524" customHeight="1"/>
    <row r="781526" customHeight="1"/>
    <row r="781528" customHeight="1"/>
    <row r="781530" customHeight="1"/>
    <row r="781532" customHeight="1"/>
    <row r="781534" customHeight="1"/>
    <row r="781536" customHeight="1"/>
    <row r="781538" customHeight="1"/>
    <row r="781540" customHeight="1"/>
    <row r="781542" customHeight="1"/>
    <row r="781544" customHeight="1"/>
    <row r="781546" customHeight="1"/>
    <row r="781548" customHeight="1"/>
    <row r="781550" customHeight="1"/>
    <row r="781552" customHeight="1"/>
    <row r="781554" customHeight="1"/>
    <row r="781556" customHeight="1"/>
    <row r="781558" customHeight="1"/>
    <row r="781560" customHeight="1"/>
    <row r="781562" customHeight="1"/>
    <row r="781564" customHeight="1"/>
    <row r="781566" customHeight="1"/>
    <row r="781568" customHeight="1"/>
    <row r="781570" customHeight="1"/>
    <row r="781572" customHeight="1"/>
    <row r="781574" customHeight="1"/>
    <row r="781576" customHeight="1"/>
    <row r="781578" customHeight="1"/>
    <row r="781580" customHeight="1"/>
    <row r="781582" customHeight="1"/>
    <row r="781584" customHeight="1"/>
    <row r="781586" customHeight="1"/>
    <row r="781588" customHeight="1"/>
    <row r="781590" customHeight="1"/>
    <row r="781592" customHeight="1"/>
    <row r="781594" customHeight="1"/>
    <row r="781596" customHeight="1"/>
    <row r="781598" customHeight="1"/>
    <row r="781600" customHeight="1"/>
    <row r="781602" customHeight="1"/>
    <row r="781604" customHeight="1"/>
    <row r="781606" customHeight="1"/>
    <row r="781608" customHeight="1"/>
    <row r="781610" customHeight="1"/>
    <row r="781612" customHeight="1"/>
    <row r="781614" customHeight="1"/>
    <row r="781616" customHeight="1"/>
    <row r="781618" customHeight="1"/>
    <row r="781620" customHeight="1"/>
    <row r="781622" customHeight="1"/>
    <row r="781624" customHeight="1"/>
    <row r="781626" customHeight="1"/>
    <row r="781628" customHeight="1"/>
    <row r="781630" customHeight="1"/>
    <row r="781632" customHeight="1"/>
    <row r="781634" customHeight="1"/>
    <row r="781636" customHeight="1"/>
    <row r="781638" customHeight="1"/>
    <row r="781640" customHeight="1"/>
    <row r="781642" customHeight="1"/>
    <row r="781644" customHeight="1"/>
    <row r="781646" customHeight="1"/>
    <row r="781648" customHeight="1"/>
    <row r="781650" customHeight="1"/>
    <row r="781652" customHeight="1"/>
    <row r="781654" customHeight="1"/>
    <row r="781656" customHeight="1"/>
    <row r="781658" customHeight="1"/>
    <row r="781660" customHeight="1"/>
    <row r="781662" customHeight="1"/>
    <row r="781664" customHeight="1"/>
    <row r="781666" customHeight="1"/>
    <row r="781668" customHeight="1"/>
    <row r="781670" customHeight="1"/>
    <row r="781672" customHeight="1"/>
    <row r="781674" customHeight="1"/>
    <row r="781676" customHeight="1"/>
    <row r="781678" customHeight="1"/>
    <row r="781680" customHeight="1"/>
    <row r="781682" customHeight="1"/>
    <row r="781684" customHeight="1"/>
    <row r="781686" customHeight="1"/>
    <row r="781688" customHeight="1"/>
    <row r="781690" customHeight="1"/>
    <row r="781692" customHeight="1"/>
    <row r="781694" customHeight="1"/>
    <row r="781696" customHeight="1"/>
    <row r="781698" customHeight="1"/>
    <row r="781700" customHeight="1"/>
    <row r="781702" customHeight="1"/>
    <row r="781704" customHeight="1"/>
    <row r="781706" customHeight="1"/>
    <row r="781708" customHeight="1"/>
    <row r="781710" customHeight="1"/>
    <row r="781712" customHeight="1"/>
    <row r="781714" customHeight="1"/>
    <row r="781716" customHeight="1"/>
    <row r="781718" customHeight="1"/>
    <row r="781720" customHeight="1"/>
    <row r="781722" customHeight="1"/>
    <row r="781724" customHeight="1"/>
    <row r="781726" customHeight="1"/>
    <row r="781728" customHeight="1"/>
    <row r="781730" customHeight="1"/>
    <row r="781732" customHeight="1"/>
    <row r="781734" customHeight="1"/>
    <row r="781736" customHeight="1"/>
    <row r="781738" customHeight="1"/>
    <row r="781740" customHeight="1"/>
    <row r="781742" customHeight="1"/>
    <row r="781744" customHeight="1"/>
    <row r="781746" customHeight="1"/>
    <row r="781748" customHeight="1"/>
    <row r="781750" customHeight="1"/>
    <row r="781752" customHeight="1"/>
    <row r="781754" customHeight="1"/>
    <row r="781756" customHeight="1"/>
    <row r="781758" customHeight="1"/>
    <row r="781760" customHeight="1"/>
    <row r="781762" customHeight="1"/>
    <row r="781764" customHeight="1"/>
    <row r="781766" customHeight="1"/>
    <row r="781768" customHeight="1"/>
    <row r="781770" customHeight="1"/>
    <row r="781772" customHeight="1"/>
    <row r="781774" customHeight="1"/>
    <row r="781776" customHeight="1"/>
    <row r="781778" customHeight="1"/>
    <row r="781780" customHeight="1"/>
    <row r="781782" customHeight="1"/>
    <row r="781784" customHeight="1"/>
    <row r="781786" customHeight="1"/>
    <row r="781788" customHeight="1"/>
    <row r="781790" customHeight="1"/>
    <row r="781792" customHeight="1"/>
    <row r="781794" customHeight="1"/>
    <row r="781796" customHeight="1"/>
    <row r="781798" customHeight="1"/>
    <row r="781800" customHeight="1"/>
    <row r="781802" customHeight="1"/>
    <row r="781804" customHeight="1"/>
    <row r="781806" customHeight="1"/>
    <row r="781808" customHeight="1"/>
    <row r="781810" customHeight="1"/>
    <row r="781812" customHeight="1"/>
    <row r="781814" customHeight="1"/>
    <row r="781816" customHeight="1"/>
    <row r="781818" customHeight="1"/>
    <row r="781820" customHeight="1"/>
    <row r="781822" customHeight="1"/>
    <row r="781824" customHeight="1"/>
    <row r="781826" customHeight="1"/>
    <row r="781828" customHeight="1"/>
    <row r="781830" customHeight="1"/>
    <row r="781832" customHeight="1"/>
    <row r="781834" customHeight="1"/>
    <row r="781836" customHeight="1"/>
    <row r="781838" customHeight="1"/>
    <row r="781840" customHeight="1"/>
    <row r="781842" customHeight="1"/>
    <row r="781844" customHeight="1"/>
    <row r="781846" customHeight="1"/>
    <row r="781848" customHeight="1"/>
    <row r="781850" customHeight="1"/>
    <row r="781852" customHeight="1"/>
    <row r="781854" customHeight="1"/>
    <row r="781856" customHeight="1"/>
    <row r="781858" customHeight="1"/>
    <row r="781860" customHeight="1"/>
    <row r="781862" customHeight="1"/>
    <row r="781864" customHeight="1"/>
    <row r="781866" customHeight="1"/>
    <row r="781868" customHeight="1"/>
    <row r="781870" customHeight="1"/>
    <row r="781872" customHeight="1"/>
    <row r="781874" customHeight="1"/>
    <row r="781876" customHeight="1"/>
    <row r="781878" customHeight="1"/>
    <row r="781880" customHeight="1"/>
    <row r="781882" customHeight="1"/>
    <row r="781884" customHeight="1"/>
    <row r="781886" customHeight="1"/>
    <row r="781888" customHeight="1"/>
    <row r="781890" customHeight="1"/>
    <row r="781892" customHeight="1"/>
    <row r="781894" customHeight="1"/>
    <row r="781896" customHeight="1"/>
    <row r="781898" customHeight="1"/>
    <row r="781900" customHeight="1"/>
    <row r="781902" customHeight="1"/>
    <row r="781904" customHeight="1"/>
    <row r="781906" customHeight="1"/>
    <row r="781908" customHeight="1"/>
    <row r="781910" customHeight="1"/>
    <row r="781912" customHeight="1"/>
    <row r="781914" customHeight="1"/>
    <row r="781916" customHeight="1"/>
    <row r="781918" customHeight="1"/>
    <row r="781920" customHeight="1"/>
    <row r="781922" customHeight="1"/>
    <row r="781924" customHeight="1"/>
    <row r="781926" customHeight="1"/>
    <row r="781928" customHeight="1"/>
    <row r="781930" customHeight="1"/>
    <row r="781932" customHeight="1"/>
    <row r="781934" customHeight="1"/>
    <row r="781936" customHeight="1"/>
    <row r="781938" customHeight="1"/>
    <row r="781940" customHeight="1"/>
    <row r="781942" customHeight="1"/>
    <row r="781944" customHeight="1"/>
    <row r="781946" customHeight="1"/>
    <row r="781948" customHeight="1"/>
    <row r="781950" customHeight="1"/>
    <row r="781952" customHeight="1"/>
    <row r="781954" customHeight="1"/>
    <row r="781956" customHeight="1"/>
    <row r="781958" customHeight="1"/>
    <row r="781960" customHeight="1"/>
    <row r="781962" customHeight="1"/>
    <row r="781964" customHeight="1"/>
    <row r="781966" customHeight="1"/>
    <row r="781968" customHeight="1"/>
    <row r="781970" customHeight="1"/>
    <row r="781972" customHeight="1"/>
    <row r="781974" customHeight="1"/>
    <row r="781976" customHeight="1"/>
    <row r="781978" customHeight="1"/>
    <row r="781980" customHeight="1"/>
    <row r="781982" customHeight="1"/>
    <row r="781984" customHeight="1"/>
    <row r="781986" customHeight="1"/>
    <row r="781988" customHeight="1"/>
    <row r="781990" customHeight="1"/>
    <row r="781992" customHeight="1"/>
    <row r="781994" customHeight="1"/>
    <row r="781996" customHeight="1"/>
    <row r="781998" customHeight="1"/>
    <row r="782000" customHeight="1"/>
    <row r="782002" customHeight="1"/>
    <row r="782004" customHeight="1"/>
    <row r="782006" customHeight="1"/>
    <row r="782008" customHeight="1"/>
    <row r="782010" customHeight="1"/>
    <row r="782012" customHeight="1"/>
    <row r="782014" customHeight="1"/>
    <row r="782016" customHeight="1"/>
    <row r="782018" customHeight="1"/>
    <row r="782020" customHeight="1"/>
    <row r="782022" customHeight="1"/>
    <row r="782024" customHeight="1"/>
    <row r="782026" customHeight="1"/>
    <row r="782028" customHeight="1"/>
    <row r="782030" customHeight="1"/>
    <row r="782032" customHeight="1"/>
    <row r="782034" customHeight="1"/>
    <row r="782036" customHeight="1"/>
    <row r="782038" customHeight="1"/>
    <row r="782040" customHeight="1"/>
    <row r="782042" customHeight="1"/>
    <row r="782044" customHeight="1"/>
    <row r="782046" customHeight="1"/>
    <row r="782048" customHeight="1"/>
    <row r="782050" customHeight="1"/>
    <row r="782052" customHeight="1"/>
    <row r="782054" customHeight="1"/>
    <row r="782056" customHeight="1"/>
    <row r="782058" customHeight="1"/>
    <row r="782060" customHeight="1"/>
    <row r="782062" customHeight="1"/>
    <row r="782064" customHeight="1"/>
    <row r="782066" customHeight="1"/>
    <row r="782068" customHeight="1"/>
    <row r="782070" customHeight="1"/>
    <row r="782072" customHeight="1"/>
    <row r="782074" customHeight="1"/>
    <row r="782076" customHeight="1"/>
    <row r="782078" customHeight="1"/>
    <row r="782080" customHeight="1"/>
    <row r="782082" customHeight="1"/>
    <row r="782084" customHeight="1"/>
    <row r="782086" customHeight="1"/>
    <row r="782088" customHeight="1"/>
    <row r="782090" customHeight="1"/>
    <row r="782092" customHeight="1"/>
    <row r="782094" customHeight="1"/>
    <row r="782096" customHeight="1"/>
    <row r="782098" customHeight="1"/>
    <row r="782100" customHeight="1"/>
    <row r="782102" customHeight="1"/>
    <row r="782104" customHeight="1"/>
    <row r="782106" customHeight="1"/>
    <row r="782108" customHeight="1"/>
    <row r="782110" customHeight="1"/>
    <row r="782112" customHeight="1"/>
    <row r="782114" customHeight="1"/>
    <row r="782116" customHeight="1"/>
    <row r="782118" customHeight="1"/>
    <row r="782120" customHeight="1"/>
    <row r="782122" customHeight="1"/>
    <row r="782124" customHeight="1"/>
    <row r="782126" customHeight="1"/>
    <row r="782128" customHeight="1"/>
    <row r="782130" customHeight="1"/>
    <row r="782132" customHeight="1"/>
    <row r="782134" customHeight="1"/>
    <row r="782136" customHeight="1"/>
    <row r="782138" customHeight="1"/>
    <row r="782140" customHeight="1"/>
    <row r="782142" customHeight="1"/>
    <row r="782144" customHeight="1"/>
    <row r="782146" customHeight="1"/>
    <row r="782148" customHeight="1"/>
    <row r="782150" customHeight="1"/>
    <row r="782152" customHeight="1"/>
    <row r="782154" customHeight="1"/>
    <row r="782156" customHeight="1"/>
    <row r="782158" customHeight="1"/>
    <row r="782160" customHeight="1"/>
    <row r="782162" customHeight="1"/>
    <row r="782164" customHeight="1"/>
    <row r="782166" customHeight="1"/>
    <row r="782168" customHeight="1"/>
    <row r="782170" customHeight="1"/>
    <row r="782172" customHeight="1"/>
    <row r="782174" customHeight="1"/>
    <row r="782176" customHeight="1"/>
    <row r="782178" customHeight="1"/>
    <row r="782180" customHeight="1"/>
    <row r="782182" customHeight="1"/>
    <row r="782184" customHeight="1"/>
    <row r="782186" customHeight="1"/>
    <row r="782188" customHeight="1"/>
    <row r="782190" customHeight="1"/>
    <row r="782192" customHeight="1"/>
    <row r="782194" customHeight="1"/>
    <row r="782196" customHeight="1"/>
    <row r="782198" customHeight="1"/>
    <row r="782200" customHeight="1"/>
    <row r="782202" customHeight="1"/>
    <row r="782204" customHeight="1"/>
    <row r="782206" customHeight="1"/>
    <row r="782208" customHeight="1"/>
    <row r="782210" customHeight="1"/>
    <row r="782212" customHeight="1"/>
    <row r="782214" customHeight="1"/>
    <row r="782216" customHeight="1"/>
    <row r="782218" customHeight="1"/>
    <row r="782220" customHeight="1"/>
    <row r="782222" customHeight="1"/>
    <row r="782224" customHeight="1"/>
    <row r="782226" customHeight="1"/>
    <row r="782228" customHeight="1"/>
    <row r="782230" customHeight="1"/>
    <row r="782232" customHeight="1"/>
    <row r="782234" customHeight="1"/>
    <row r="782236" customHeight="1"/>
    <row r="782238" customHeight="1"/>
    <row r="782240" customHeight="1"/>
    <row r="782242" customHeight="1"/>
    <row r="782244" customHeight="1"/>
    <row r="782246" customHeight="1"/>
    <row r="782248" customHeight="1"/>
    <row r="782250" customHeight="1"/>
    <row r="782252" customHeight="1"/>
    <row r="782254" customHeight="1"/>
    <row r="782256" customHeight="1"/>
    <row r="782258" customHeight="1"/>
    <row r="782260" customHeight="1"/>
    <row r="782262" customHeight="1"/>
    <row r="782264" customHeight="1"/>
    <row r="782266" customHeight="1"/>
    <row r="782268" customHeight="1"/>
    <row r="782270" customHeight="1"/>
    <row r="782272" customHeight="1"/>
    <row r="782274" customHeight="1"/>
    <row r="782276" customHeight="1"/>
    <row r="782278" customHeight="1"/>
    <row r="782280" customHeight="1"/>
    <row r="782282" customHeight="1"/>
    <row r="782284" customHeight="1"/>
    <row r="782286" customHeight="1"/>
    <row r="782288" customHeight="1"/>
    <row r="782290" customHeight="1"/>
    <row r="782292" customHeight="1"/>
    <row r="782294" customHeight="1"/>
    <row r="782296" customHeight="1"/>
    <row r="782298" customHeight="1"/>
    <row r="782300" customHeight="1"/>
    <row r="782302" customHeight="1"/>
    <row r="782304" customHeight="1"/>
    <row r="782306" customHeight="1"/>
    <row r="782308" customHeight="1"/>
    <row r="782310" customHeight="1"/>
    <row r="782312" customHeight="1"/>
    <row r="782314" customHeight="1"/>
    <row r="782316" customHeight="1"/>
    <row r="782318" customHeight="1"/>
    <row r="782320" customHeight="1"/>
    <row r="782322" customHeight="1"/>
    <row r="782324" customHeight="1"/>
    <row r="782326" customHeight="1"/>
    <row r="782328" customHeight="1"/>
    <row r="782330" customHeight="1"/>
    <row r="782332" customHeight="1"/>
    <row r="782334" customHeight="1"/>
    <row r="782336" customHeight="1"/>
    <row r="782338" customHeight="1"/>
    <row r="782340" customHeight="1"/>
    <row r="782342" customHeight="1"/>
    <row r="782344" customHeight="1"/>
    <row r="782346" customHeight="1"/>
    <row r="782348" customHeight="1"/>
    <row r="782350" customHeight="1"/>
    <row r="782352" customHeight="1"/>
    <row r="782354" customHeight="1"/>
    <row r="782356" customHeight="1"/>
    <row r="782358" customHeight="1"/>
    <row r="782360" customHeight="1"/>
    <row r="782362" customHeight="1"/>
    <row r="782364" customHeight="1"/>
    <row r="782366" customHeight="1"/>
    <row r="782368" customHeight="1"/>
    <row r="782370" customHeight="1"/>
    <row r="782372" customHeight="1"/>
    <row r="782374" customHeight="1"/>
    <row r="782376" customHeight="1"/>
    <row r="782378" customHeight="1"/>
    <row r="782380" customHeight="1"/>
    <row r="782382" customHeight="1"/>
    <row r="782384" customHeight="1"/>
    <row r="782386" customHeight="1"/>
    <row r="782388" customHeight="1"/>
    <row r="782390" customHeight="1"/>
    <row r="782392" customHeight="1"/>
    <row r="782394" customHeight="1"/>
    <row r="782396" customHeight="1"/>
    <row r="782398" customHeight="1"/>
    <row r="782400" customHeight="1"/>
    <row r="782402" customHeight="1"/>
    <row r="782404" customHeight="1"/>
    <row r="782406" customHeight="1"/>
    <row r="782408" customHeight="1"/>
    <row r="782410" customHeight="1"/>
    <row r="782412" customHeight="1"/>
    <row r="782414" customHeight="1"/>
    <row r="782416" customHeight="1"/>
    <row r="782418" customHeight="1"/>
    <row r="782420" customHeight="1"/>
    <row r="782422" customHeight="1"/>
    <row r="782424" customHeight="1"/>
    <row r="782426" customHeight="1"/>
    <row r="782428" customHeight="1"/>
    <row r="782430" customHeight="1"/>
    <row r="782432" customHeight="1"/>
    <row r="782434" customHeight="1"/>
    <row r="782436" customHeight="1"/>
    <row r="782438" customHeight="1"/>
    <row r="782440" customHeight="1"/>
    <row r="782442" customHeight="1"/>
    <row r="782444" customHeight="1"/>
    <row r="782446" customHeight="1"/>
    <row r="782448" customHeight="1"/>
    <row r="782450" customHeight="1"/>
    <row r="782452" customHeight="1"/>
    <row r="782454" customHeight="1"/>
    <row r="782456" customHeight="1"/>
    <row r="782458" customHeight="1"/>
    <row r="782460" customHeight="1"/>
    <row r="782462" customHeight="1"/>
    <row r="782464" customHeight="1"/>
    <row r="782466" customHeight="1"/>
    <row r="782468" customHeight="1"/>
    <row r="782470" customHeight="1"/>
    <row r="782472" customHeight="1"/>
    <row r="782474" customHeight="1"/>
    <row r="782476" customHeight="1"/>
    <row r="782478" customHeight="1"/>
    <row r="782480" customHeight="1"/>
    <row r="782482" customHeight="1"/>
    <row r="782484" customHeight="1"/>
    <row r="782486" customHeight="1"/>
    <row r="782488" customHeight="1"/>
    <row r="782490" customHeight="1"/>
    <row r="782492" customHeight="1"/>
    <row r="782494" customHeight="1"/>
    <row r="782496" customHeight="1"/>
    <row r="782498" customHeight="1"/>
    <row r="782500" customHeight="1"/>
    <row r="782502" customHeight="1"/>
    <row r="782504" customHeight="1"/>
    <row r="782506" customHeight="1"/>
    <row r="782508" customHeight="1"/>
    <row r="782510" customHeight="1"/>
    <row r="782512" customHeight="1"/>
    <row r="782514" customHeight="1"/>
    <row r="782516" customHeight="1"/>
    <row r="782518" customHeight="1"/>
    <row r="782520" customHeight="1"/>
    <row r="782522" customHeight="1"/>
    <row r="782524" customHeight="1"/>
    <row r="782526" customHeight="1"/>
    <row r="782528" customHeight="1"/>
    <row r="782530" customHeight="1"/>
    <row r="782532" customHeight="1"/>
    <row r="782534" customHeight="1"/>
    <row r="782536" customHeight="1"/>
    <row r="782538" customHeight="1"/>
    <row r="782540" customHeight="1"/>
    <row r="782542" customHeight="1"/>
    <row r="782544" customHeight="1"/>
    <row r="782546" customHeight="1"/>
    <row r="782548" customHeight="1"/>
    <row r="782550" customHeight="1"/>
    <row r="782552" customHeight="1"/>
    <row r="782554" customHeight="1"/>
    <row r="782556" customHeight="1"/>
    <row r="782558" customHeight="1"/>
    <row r="782560" customHeight="1"/>
    <row r="782562" customHeight="1"/>
    <row r="782564" customHeight="1"/>
    <row r="782566" customHeight="1"/>
    <row r="782568" customHeight="1"/>
    <row r="782570" customHeight="1"/>
    <row r="782572" customHeight="1"/>
    <row r="782574" customHeight="1"/>
    <row r="782576" customHeight="1"/>
    <row r="782578" customHeight="1"/>
    <row r="782580" customHeight="1"/>
    <row r="782582" customHeight="1"/>
    <row r="782584" customHeight="1"/>
    <row r="782586" customHeight="1"/>
    <row r="782588" customHeight="1"/>
    <row r="782590" customHeight="1"/>
    <row r="782592" customHeight="1"/>
    <row r="782594" customHeight="1"/>
    <row r="782596" customHeight="1"/>
    <row r="782598" customHeight="1"/>
    <row r="782600" customHeight="1"/>
    <row r="782602" customHeight="1"/>
    <row r="782604" customHeight="1"/>
    <row r="782606" customHeight="1"/>
    <row r="782608" customHeight="1"/>
    <row r="782610" customHeight="1"/>
    <row r="782612" customHeight="1"/>
    <row r="782614" customHeight="1"/>
    <row r="782616" customHeight="1"/>
    <row r="782618" customHeight="1"/>
    <row r="782620" customHeight="1"/>
    <row r="782622" customHeight="1"/>
    <row r="782624" customHeight="1"/>
    <row r="782626" customHeight="1"/>
    <row r="782628" customHeight="1"/>
    <row r="782630" customHeight="1"/>
    <row r="782632" customHeight="1"/>
    <row r="782634" customHeight="1"/>
    <row r="782636" customHeight="1"/>
    <row r="782638" customHeight="1"/>
    <row r="782640" customHeight="1"/>
    <row r="782642" customHeight="1"/>
    <row r="782644" customHeight="1"/>
    <row r="782646" customHeight="1"/>
    <row r="782648" customHeight="1"/>
    <row r="782650" customHeight="1"/>
    <row r="782652" customHeight="1"/>
    <row r="782654" customHeight="1"/>
    <row r="782656" customHeight="1"/>
    <row r="782658" customHeight="1"/>
    <row r="782660" customHeight="1"/>
    <row r="782662" customHeight="1"/>
    <row r="782664" customHeight="1"/>
    <row r="782666" customHeight="1"/>
    <row r="782668" customHeight="1"/>
    <row r="782670" customHeight="1"/>
    <row r="782672" customHeight="1"/>
    <row r="782674" customHeight="1"/>
    <row r="782676" customHeight="1"/>
    <row r="782678" customHeight="1"/>
    <row r="782680" customHeight="1"/>
    <row r="782682" customHeight="1"/>
    <row r="782684" customHeight="1"/>
    <row r="782686" customHeight="1"/>
    <row r="782688" customHeight="1"/>
    <row r="782690" customHeight="1"/>
    <row r="782692" customHeight="1"/>
    <row r="782694" customHeight="1"/>
    <row r="782696" customHeight="1"/>
    <row r="782698" customHeight="1"/>
    <row r="782700" customHeight="1"/>
    <row r="782702" customHeight="1"/>
    <row r="782704" customHeight="1"/>
    <row r="782706" customHeight="1"/>
    <row r="782708" customHeight="1"/>
    <row r="782710" customHeight="1"/>
    <row r="782712" customHeight="1"/>
    <row r="782714" customHeight="1"/>
    <row r="782716" customHeight="1"/>
    <row r="782718" customHeight="1"/>
    <row r="782720" customHeight="1"/>
    <row r="782722" customHeight="1"/>
    <row r="782724" customHeight="1"/>
    <row r="782726" customHeight="1"/>
    <row r="782728" customHeight="1"/>
    <row r="782730" customHeight="1"/>
    <row r="782732" customHeight="1"/>
    <row r="782734" customHeight="1"/>
    <row r="782736" customHeight="1"/>
    <row r="782738" customHeight="1"/>
    <row r="782740" customHeight="1"/>
    <row r="782742" customHeight="1"/>
    <row r="782744" customHeight="1"/>
    <row r="782746" customHeight="1"/>
    <row r="782748" customHeight="1"/>
    <row r="782750" customHeight="1"/>
    <row r="782752" customHeight="1"/>
    <row r="782754" customHeight="1"/>
    <row r="782756" customHeight="1"/>
    <row r="782758" customHeight="1"/>
    <row r="782760" customHeight="1"/>
    <row r="782762" customHeight="1"/>
    <row r="782764" customHeight="1"/>
    <row r="782766" customHeight="1"/>
    <row r="782768" customHeight="1"/>
    <row r="782770" customHeight="1"/>
    <row r="782772" customHeight="1"/>
    <row r="782774" customHeight="1"/>
    <row r="782776" customHeight="1"/>
    <row r="782778" customHeight="1"/>
    <row r="782780" customHeight="1"/>
    <row r="782782" customHeight="1"/>
    <row r="782784" customHeight="1"/>
    <row r="782786" customHeight="1"/>
    <row r="782788" customHeight="1"/>
    <row r="782790" customHeight="1"/>
    <row r="782792" customHeight="1"/>
    <row r="782794" customHeight="1"/>
    <row r="782796" customHeight="1"/>
    <row r="782798" customHeight="1"/>
    <row r="782800" customHeight="1"/>
    <row r="782802" customHeight="1"/>
    <row r="782804" customHeight="1"/>
    <row r="782806" customHeight="1"/>
    <row r="782808" customHeight="1"/>
    <row r="782810" customHeight="1"/>
    <row r="782812" customHeight="1"/>
    <row r="782814" customHeight="1"/>
    <row r="782816" customHeight="1"/>
    <row r="782818" customHeight="1"/>
    <row r="782820" customHeight="1"/>
    <row r="782822" customHeight="1"/>
    <row r="782824" customHeight="1"/>
    <row r="782826" customHeight="1"/>
    <row r="782828" customHeight="1"/>
    <row r="782830" customHeight="1"/>
    <row r="782832" customHeight="1"/>
    <row r="782834" customHeight="1"/>
    <row r="782836" customHeight="1"/>
    <row r="782838" customHeight="1"/>
    <row r="782840" customHeight="1"/>
    <row r="782842" customHeight="1"/>
    <row r="782844" customHeight="1"/>
    <row r="782846" customHeight="1"/>
    <row r="782848" customHeight="1"/>
    <row r="782850" customHeight="1"/>
    <row r="782852" customHeight="1"/>
    <row r="782854" customHeight="1"/>
    <row r="782856" customHeight="1"/>
    <row r="782858" customHeight="1"/>
    <row r="782860" customHeight="1"/>
    <row r="782862" customHeight="1"/>
    <row r="782864" customHeight="1"/>
    <row r="782866" customHeight="1"/>
    <row r="782868" customHeight="1"/>
    <row r="782870" customHeight="1"/>
    <row r="782872" customHeight="1"/>
    <row r="782874" customHeight="1"/>
    <row r="782876" customHeight="1"/>
    <row r="782878" customHeight="1"/>
    <row r="782880" customHeight="1"/>
    <row r="782882" customHeight="1"/>
    <row r="782884" customHeight="1"/>
    <row r="782886" customHeight="1"/>
    <row r="782888" customHeight="1"/>
    <row r="782890" customHeight="1"/>
    <row r="782892" customHeight="1"/>
    <row r="782894" customHeight="1"/>
    <row r="782896" customHeight="1"/>
    <row r="782898" customHeight="1"/>
    <row r="782900" customHeight="1"/>
    <row r="782902" customHeight="1"/>
    <row r="782904" customHeight="1"/>
    <row r="782906" customHeight="1"/>
    <row r="782908" customHeight="1"/>
    <row r="782910" customHeight="1"/>
    <row r="782912" customHeight="1"/>
    <row r="782914" customHeight="1"/>
    <row r="782916" customHeight="1"/>
    <row r="782918" customHeight="1"/>
    <row r="782920" customHeight="1"/>
    <row r="782922" customHeight="1"/>
    <row r="782924" customHeight="1"/>
    <row r="782926" customHeight="1"/>
    <row r="782928" customHeight="1"/>
    <row r="782930" customHeight="1"/>
    <row r="782932" customHeight="1"/>
    <row r="782934" customHeight="1"/>
    <row r="782936" customHeight="1"/>
    <row r="782938" customHeight="1"/>
    <row r="782940" customHeight="1"/>
    <row r="782942" customHeight="1"/>
    <row r="782944" customHeight="1"/>
    <row r="782946" customHeight="1"/>
    <row r="782948" customHeight="1"/>
    <row r="782950" customHeight="1"/>
    <row r="782952" customHeight="1"/>
    <row r="782954" customHeight="1"/>
    <row r="782956" customHeight="1"/>
    <row r="782958" customHeight="1"/>
    <row r="782960" customHeight="1"/>
    <row r="782962" customHeight="1"/>
    <row r="782964" customHeight="1"/>
    <row r="782966" customHeight="1"/>
    <row r="782968" customHeight="1"/>
    <row r="782970" customHeight="1"/>
    <row r="782972" customHeight="1"/>
    <row r="782974" customHeight="1"/>
    <row r="782976" customHeight="1"/>
    <row r="782978" customHeight="1"/>
    <row r="782980" customHeight="1"/>
    <row r="782982" customHeight="1"/>
    <row r="782984" customHeight="1"/>
    <row r="782986" customHeight="1"/>
    <row r="782988" customHeight="1"/>
    <row r="782990" customHeight="1"/>
    <row r="782992" customHeight="1"/>
    <row r="782994" customHeight="1"/>
    <row r="782996" customHeight="1"/>
    <row r="782998" customHeight="1"/>
    <row r="783000" customHeight="1"/>
    <row r="783002" customHeight="1"/>
    <row r="783004" customHeight="1"/>
    <row r="783006" customHeight="1"/>
    <row r="783008" customHeight="1"/>
    <row r="783010" customHeight="1"/>
    <row r="783012" customHeight="1"/>
    <row r="783014" customHeight="1"/>
    <row r="783016" customHeight="1"/>
    <row r="783018" customHeight="1"/>
    <row r="783020" customHeight="1"/>
    <row r="783022" customHeight="1"/>
    <row r="783024" customHeight="1"/>
    <row r="783026" customHeight="1"/>
    <row r="783028" customHeight="1"/>
    <row r="783030" customHeight="1"/>
    <row r="783032" customHeight="1"/>
    <row r="783034" customHeight="1"/>
    <row r="783036" customHeight="1"/>
    <row r="783038" customHeight="1"/>
    <row r="783040" customHeight="1"/>
    <row r="783042" customHeight="1"/>
    <row r="783044" customHeight="1"/>
    <row r="783046" customHeight="1"/>
    <row r="783048" customHeight="1"/>
    <row r="783050" customHeight="1"/>
    <row r="783052" customHeight="1"/>
    <row r="783054" customHeight="1"/>
    <row r="783056" customHeight="1"/>
    <row r="783058" customHeight="1"/>
    <row r="783060" customHeight="1"/>
    <row r="783062" customHeight="1"/>
    <row r="783064" customHeight="1"/>
    <row r="783066" customHeight="1"/>
    <row r="783068" customHeight="1"/>
    <row r="783070" customHeight="1"/>
    <row r="783072" customHeight="1"/>
    <row r="783074" customHeight="1"/>
    <row r="783076" customHeight="1"/>
    <row r="783078" customHeight="1"/>
    <row r="783080" customHeight="1"/>
    <row r="783082" customHeight="1"/>
    <row r="783084" customHeight="1"/>
    <row r="783086" customHeight="1"/>
    <row r="783088" customHeight="1"/>
    <row r="783090" customHeight="1"/>
    <row r="783092" customHeight="1"/>
    <row r="783094" customHeight="1"/>
    <row r="783096" customHeight="1"/>
    <row r="783098" customHeight="1"/>
    <row r="783100" customHeight="1"/>
    <row r="783102" customHeight="1"/>
    <row r="783104" customHeight="1"/>
    <row r="783106" customHeight="1"/>
    <row r="783108" customHeight="1"/>
    <row r="783110" customHeight="1"/>
    <row r="783112" customHeight="1"/>
    <row r="783114" customHeight="1"/>
    <row r="783116" customHeight="1"/>
    <row r="783118" customHeight="1"/>
    <row r="783120" customHeight="1"/>
    <row r="783122" customHeight="1"/>
    <row r="783124" customHeight="1"/>
    <row r="783126" customHeight="1"/>
    <row r="783128" customHeight="1"/>
    <row r="783130" customHeight="1"/>
    <row r="783132" customHeight="1"/>
    <row r="783134" customHeight="1"/>
    <row r="783136" customHeight="1"/>
    <row r="783138" customHeight="1"/>
    <row r="783140" customHeight="1"/>
    <row r="783142" customHeight="1"/>
    <row r="783144" customHeight="1"/>
    <row r="783146" customHeight="1"/>
    <row r="783148" customHeight="1"/>
    <row r="783150" customHeight="1"/>
    <row r="783152" customHeight="1"/>
    <row r="783154" customHeight="1"/>
    <row r="783156" customHeight="1"/>
    <row r="783158" customHeight="1"/>
    <row r="783160" customHeight="1"/>
    <row r="783162" customHeight="1"/>
    <row r="783164" customHeight="1"/>
    <row r="783166" customHeight="1"/>
    <row r="783168" customHeight="1"/>
    <row r="783170" customHeight="1"/>
    <row r="783172" customHeight="1"/>
    <row r="783174" customHeight="1"/>
    <row r="783176" customHeight="1"/>
    <row r="783178" customHeight="1"/>
    <row r="783180" customHeight="1"/>
    <row r="783182" customHeight="1"/>
    <row r="783184" customHeight="1"/>
    <row r="783186" customHeight="1"/>
    <row r="783188" customHeight="1"/>
    <row r="783190" customHeight="1"/>
    <row r="783192" customHeight="1"/>
    <row r="783194" customHeight="1"/>
    <row r="783196" customHeight="1"/>
    <row r="783198" customHeight="1"/>
    <row r="783200" customHeight="1"/>
    <row r="783202" customHeight="1"/>
    <row r="783204" customHeight="1"/>
    <row r="783206" customHeight="1"/>
    <row r="783208" customHeight="1"/>
    <row r="783210" customHeight="1"/>
    <row r="783212" customHeight="1"/>
    <row r="783214" customHeight="1"/>
    <row r="783216" customHeight="1"/>
    <row r="783218" customHeight="1"/>
    <row r="783220" customHeight="1"/>
    <row r="783222" customHeight="1"/>
    <row r="783224" customHeight="1"/>
    <row r="783226" customHeight="1"/>
    <row r="783228" customHeight="1"/>
    <row r="783230" customHeight="1"/>
    <row r="783232" customHeight="1"/>
    <row r="783234" customHeight="1"/>
    <row r="783236" customHeight="1"/>
    <row r="783238" customHeight="1"/>
    <row r="783240" customHeight="1"/>
    <row r="783242" customHeight="1"/>
    <row r="783244" customHeight="1"/>
    <row r="783246" customHeight="1"/>
    <row r="783248" customHeight="1"/>
    <row r="783250" customHeight="1"/>
    <row r="783252" customHeight="1"/>
    <row r="783254" customHeight="1"/>
    <row r="783256" customHeight="1"/>
    <row r="783258" customHeight="1"/>
    <row r="783260" customHeight="1"/>
    <row r="783262" customHeight="1"/>
    <row r="783264" customHeight="1"/>
    <row r="783266" customHeight="1"/>
    <row r="783268" customHeight="1"/>
    <row r="783270" customHeight="1"/>
    <row r="783272" customHeight="1"/>
    <row r="783274" customHeight="1"/>
    <row r="783276" customHeight="1"/>
    <row r="783278" customHeight="1"/>
    <row r="783280" customHeight="1"/>
    <row r="783282" customHeight="1"/>
    <row r="783284" customHeight="1"/>
    <row r="783286" customHeight="1"/>
    <row r="783288" customHeight="1"/>
    <row r="783290" customHeight="1"/>
    <row r="783292" customHeight="1"/>
    <row r="783294" customHeight="1"/>
    <row r="783296" customHeight="1"/>
    <row r="783298" customHeight="1"/>
    <row r="783300" customHeight="1"/>
    <row r="783302" customHeight="1"/>
    <row r="783304" customHeight="1"/>
    <row r="783306" customHeight="1"/>
    <row r="783308" customHeight="1"/>
    <row r="783310" customHeight="1"/>
    <row r="783312" customHeight="1"/>
    <row r="783314" customHeight="1"/>
    <row r="783316" customHeight="1"/>
    <row r="783318" customHeight="1"/>
    <row r="783320" customHeight="1"/>
    <row r="783322" customHeight="1"/>
    <row r="783324" customHeight="1"/>
    <row r="783326" customHeight="1"/>
    <row r="783328" customHeight="1"/>
    <row r="783330" customHeight="1"/>
    <row r="783332" customHeight="1"/>
    <row r="783334" customHeight="1"/>
    <row r="783336" customHeight="1"/>
    <row r="783338" customHeight="1"/>
    <row r="783340" customHeight="1"/>
    <row r="783342" customHeight="1"/>
    <row r="783344" customHeight="1"/>
    <row r="783346" customHeight="1"/>
    <row r="783348" customHeight="1"/>
    <row r="783350" customHeight="1"/>
    <row r="783352" customHeight="1"/>
    <row r="783354" customHeight="1"/>
    <row r="783356" customHeight="1"/>
    <row r="783358" customHeight="1"/>
    <row r="783360" customHeight="1"/>
    <row r="783362" customHeight="1"/>
    <row r="783364" customHeight="1"/>
    <row r="783366" customHeight="1"/>
    <row r="783368" customHeight="1"/>
    <row r="783370" customHeight="1"/>
    <row r="783372" customHeight="1"/>
    <row r="783374" customHeight="1"/>
    <row r="783376" customHeight="1"/>
    <row r="783378" customHeight="1"/>
    <row r="783380" customHeight="1"/>
    <row r="783382" customHeight="1"/>
    <row r="783384" customHeight="1"/>
    <row r="783386" customHeight="1"/>
    <row r="783388" customHeight="1"/>
    <row r="783390" customHeight="1"/>
    <row r="783392" customHeight="1"/>
    <row r="783394" customHeight="1"/>
    <row r="783396" customHeight="1"/>
    <row r="783398" customHeight="1"/>
    <row r="783400" customHeight="1"/>
    <row r="783402" customHeight="1"/>
    <row r="783404" customHeight="1"/>
    <row r="783406" customHeight="1"/>
    <row r="783408" customHeight="1"/>
    <row r="783410" customHeight="1"/>
    <row r="783412" customHeight="1"/>
    <row r="783414" customHeight="1"/>
    <row r="783416" customHeight="1"/>
    <row r="783418" customHeight="1"/>
    <row r="783420" customHeight="1"/>
    <row r="783422" customHeight="1"/>
    <row r="783424" customHeight="1"/>
    <row r="783426" customHeight="1"/>
    <row r="783428" customHeight="1"/>
    <row r="783430" customHeight="1"/>
    <row r="783432" customHeight="1"/>
    <row r="783434" customHeight="1"/>
    <row r="783436" customHeight="1"/>
    <row r="783438" customHeight="1"/>
    <row r="783440" customHeight="1"/>
    <row r="783442" customHeight="1"/>
    <row r="783444" customHeight="1"/>
    <row r="783446" customHeight="1"/>
    <row r="783448" customHeight="1"/>
    <row r="783450" customHeight="1"/>
    <row r="783452" customHeight="1"/>
    <row r="783454" customHeight="1"/>
    <row r="783456" customHeight="1"/>
    <row r="783458" customHeight="1"/>
    <row r="783460" customHeight="1"/>
    <row r="783462" customHeight="1"/>
    <row r="783464" customHeight="1"/>
    <row r="783466" customHeight="1"/>
    <row r="783468" customHeight="1"/>
    <row r="783470" customHeight="1"/>
    <row r="783472" customHeight="1"/>
    <row r="783474" customHeight="1"/>
    <row r="783476" customHeight="1"/>
    <row r="783478" customHeight="1"/>
    <row r="783480" customHeight="1"/>
    <row r="783482" customHeight="1"/>
    <row r="783484" customHeight="1"/>
    <row r="783486" customHeight="1"/>
    <row r="783488" customHeight="1"/>
    <row r="783490" customHeight="1"/>
    <row r="783492" customHeight="1"/>
    <row r="783494" customHeight="1"/>
    <row r="783496" customHeight="1"/>
    <row r="783498" customHeight="1"/>
    <row r="783500" customHeight="1"/>
    <row r="783502" customHeight="1"/>
    <row r="783504" customHeight="1"/>
    <row r="783506" customHeight="1"/>
    <row r="783508" customHeight="1"/>
    <row r="783510" customHeight="1"/>
    <row r="783512" customHeight="1"/>
    <row r="783514" customHeight="1"/>
    <row r="783516" customHeight="1"/>
    <row r="783518" customHeight="1"/>
    <row r="783520" customHeight="1"/>
    <row r="783522" customHeight="1"/>
    <row r="783524" customHeight="1"/>
    <row r="783526" customHeight="1"/>
    <row r="783528" customHeight="1"/>
    <row r="783530" customHeight="1"/>
    <row r="783532" customHeight="1"/>
    <row r="783534" customHeight="1"/>
    <row r="783536" customHeight="1"/>
    <row r="783538" customHeight="1"/>
    <row r="783540" customHeight="1"/>
    <row r="783542" customHeight="1"/>
    <row r="783544" customHeight="1"/>
    <row r="783546" customHeight="1"/>
    <row r="783548" customHeight="1"/>
    <row r="783550" customHeight="1"/>
    <row r="783552" customHeight="1"/>
    <row r="783554" customHeight="1"/>
    <row r="783556" customHeight="1"/>
    <row r="783558" customHeight="1"/>
    <row r="783560" customHeight="1"/>
    <row r="783562" customHeight="1"/>
    <row r="783564" customHeight="1"/>
    <row r="783566" customHeight="1"/>
    <row r="783568" customHeight="1"/>
    <row r="783570" customHeight="1"/>
    <row r="783572" customHeight="1"/>
    <row r="783574" customHeight="1"/>
    <row r="783576" customHeight="1"/>
    <row r="783578" customHeight="1"/>
    <row r="783580" customHeight="1"/>
    <row r="783582" customHeight="1"/>
    <row r="783584" customHeight="1"/>
    <row r="783586" customHeight="1"/>
    <row r="783588" customHeight="1"/>
    <row r="783590" customHeight="1"/>
    <row r="783592" customHeight="1"/>
    <row r="783594" customHeight="1"/>
    <row r="783596" customHeight="1"/>
    <row r="783598" customHeight="1"/>
    <row r="783600" customHeight="1"/>
    <row r="783602" customHeight="1"/>
    <row r="783604" customHeight="1"/>
    <row r="783606" customHeight="1"/>
    <row r="783608" customHeight="1"/>
    <row r="783610" customHeight="1"/>
    <row r="783612" customHeight="1"/>
    <row r="783614" customHeight="1"/>
    <row r="783616" customHeight="1"/>
    <row r="783618" customHeight="1"/>
    <row r="783620" customHeight="1"/>
    <row r="783622" customHeight="1"/>
    <row r="783624" customHeight="1"/>
    <row r="783626" customHeight="1"/>
    <row r="783628" customHeight="1"/>
    <row r="783630" customHeight="1"/>
    <row r="783632" customHeight="1"/>
    <row r="783634" customHeight="1"/>
    <row r="783636" customHeight="1"/>
    <row r="783638" customHeight="1"/>
    <row r="783640" customHeight="1"/>
    <row r="783642" customHeight="1"/>
    <row r="783644" customHeight="1"/>
    <row r="783646" customHeight="1"/>
    <row r="783648" customHeight="1"/>
    <row r="783650" customHeight="1"/>
    <row r="783652" customHeight="1"/>
    <row r="783654" customHeight="1"/>
    <row r="783656" customHeight="1"/>
    <row r="783658" customHeight="1"/>
    <row r="783660" customHeight="1"/>
    <row r="783662" customHeight="1"/>
    <row r="783664" customHeight="1"/>
    <row r="783666" customHeight="1"/>
    <row r="783668" customHeight="1"/>
    <row r="783670" customHeight="1"/>
    <row r="783672" customHeight="1"/>
    <row r="783674" customHeight="1"/>
    <row r="783676" customHeight="1"/>
    <row r="783678" customHeight="1"/>
    <row r="783680" customHeight="1"/>
    <row r="783682" customHeight="1"/>
    <row r="783684" customHeight="1"/>
    <row r="783686" customHeight="1"/>
    <row r="783688" customHeight="1"/>
    <row r="783690" customHeight="1"/>
    <row r="783692" customHeight="1"/>
    <row r="783694" customHeight="1"/>
    <row r="783696" customHeight="1"/>
    <row r="783698" customHeight="1"/>
    <row r="783700" customHeight="1"/>
    <row r="783702" customHeight="1"/>
    <row r="783704" customHeight="1"/>
    <row r="783706" customHeight="1"/>
    <row r="783708" customHeight="1"/>
    <row r="783710" customHeight="1"/>
    <row r="783712" customHeight="1"/>
    <row r="783714" customHeight="1"/>
    <row r="783716" customHeight="1"/>
    <row r="783718" customHeight="1"/>
    <row r="783720" customHeight="1"/>
    <row r="783722" customHeight="1"/>
    <row r="783724" customHeight="1"/>
    <row r="783726" customHeight="1"/>
    <row r="783728" customHeight="1"/>
    <row r="783730" customHeight="1"/>
    <row r="783732" customHeight="1"/>
    <row r="783734" customHeight="1"/>
    <row r="783736" customHeight="1"/>
    <row r="783738" customHeight="1"/>
    <row r="783740" customHeight="1"/>
    <row r="783742" customHeight="1"/>
    <row r="783744" customHeight="1"/>
    <row r="783746" customHeight="1"/>
    <row r="783748" customHeight="1"/>
    <row r="783750" customHeight="1"/>
    <row r="783752" customHeight="1"/>
    <row r="783754" customHeight="1"/>
    <row r="783756" customHeight="1"/>
    <row r="783758" customHeight="1"/>
    <row r="783760" customHeight="1"/>
    <row r="783762" customHeight="1"/>
    <row r="783764" customHeight="1"/>
    <row r="783766" customHeight="1"/>
    <row r="783768" customHeight="1"/>
    <row r="783770" customHeight="1"/>
    <row r="783772" customHeight="1"/>
    <row r="783774" customHeight="1"/>
    <row r="783776" customHeight="1"/>
    <row r="783778" customHeight="1"/>
    <row r="783780" customHeight="1"/>
    <row r="783782" customHeight="1"/>
    <row r="783784" customHeight="1"/>
    <row r="783786" customHeight="1"/>
    <row r="783788" customHeight="1"/>
    <row r="783790" customHeight="1"/>
    <row r="783792" customHeight="1"/>
    <row r="783794" customHeight="1"/>
    <row r="783796" customHeight="1"/>
    <row r="783798" customHeight="1"/>
    <row r="783800" customHeight="1"/>
    <row r="783802" customHeight="1"/>
    <row r="783804" customHeight="1"/>
    <row r="783806" customHeight="1"/>
    <row r="783808" customHeight="1"/>
    <row r="783810" customHeight="1"/>
    <row r="783812" customHeight="1"/>
    <row r="783814" customHeight="1"/>
    <row r="783816" customHeight="1"/>
    <row r="783818" customHeight="1"/>
    <row r="783820" customHeight="1"/>
    <row r="783822" customHeight="1"/>
    <row r="783824" customHeight="1"/>
    <row r="783826" customHeight="1"/>
    <row r="783828" customHeight="1"/>
    <row r="783830" customHeight="1"/>
    <row r="783832" customHeight="1"/>
    <row r="783834" customHeight="1"/>
    <row r="783836" customHeight="1"/>
    <row r="783838" customHeight="1"/>
    <row r="783840" customHeight="1"/>
    <row r="783842" customHeight="1"/>
    <row r="783844" customHeight="1"/>
    <row r="783846" customHeight="1"/>
    <row r="783848" customHeight="1"/>
    <row r="783850" customHeight="1"/>
    <row r="783852" customHeight="1"/>
    <row r="783854" customHeight="1"/>
    <row r="783856" customHeight="1"/>
    <row r="783858" customHeight="1"/>
    <row r="783860" customHeight="1"/>
    <row r="783862" customHeight="1"/>
    <row r="783864" customHeight="1"/>
    <row r="783866" customHeight="1"/>
    <row r="783868" customHeight="1"/>
    <row r="783870" customHeight="1"/>
    <row r="783872" customHeight="1"/>
    <row r="783874" customHeight="1"/>
    <row r="783876" customHeight="1"/>
    <row r="783878" customHeight="1"/>
    <row r="783880" customHeight="1"/>
    <row r="783882" customHeight="1"/>
    <row r="783884" customHeight="1"/>
    <row r="783886" customHeight="1"/>
    <row r="783888" customHeight="1"/>
    <row r="783890" customHeight="1"/>
    <row r="783892" customHeight="1"/>
    <row r="783894" customHeight="1"/>
    <row r="783896" customHeight="1"/>
    <row r="783898" customHeight="1"/>
    <row r="783900" customHeight="1"/>
    <row r="783902" customHeight="1"/>
    <row r="783904" customHeight="1"/>
    <row r="783906" customHeight="1"/>
    <row r="783908" customHeight="1"/>
    <row r="783910" customHeight="1"/>
    <row r="783912" customHeight="1"/>
    <row r="783914" customHeight="1"/>
    <row r="783916" customHeight="1"/>
    <row r="783918" customHeight="1"/>
    <row r="783920" customHeight="1"/>
    <row r="783922" customHeight="1"/>
    <row r="783924" customHeight="1"/>
    <row r="783926" customHeight="1"/>
    <row r="783928" customHeight="1"/>
    <row r="783930" customHeight="1"/>
    <row r="783932" customHeight="1"/>
    <row r="783934" customHeight="1"/>
    <row r="783936" customHeight="1"/>
    <row r="783938" customHeight="1"/>
    <row r="783940" customHeight="1"/>
    <row r="783942" customHeight="1"/>
    <row r="783944" customHeight="1"/>
    <row r="783946" customHeight="1"/>
    <row r="783948" customHeight="1"/>
    <row r="783950" customHeight="1"/>
    <row r="783952" customHeight="1"/>
    <row r="783954" customHeight="1"/>
    <row r="783956" customHeight="1"/>
    <row r="783958" customHeight="1"/>
    <row r="783960" customHeight="1"/>
    <row r="783962" customHeight="1"/>
    <row r="783964" customHeight="1"/>
    <row r="783966" customHeight="1"/>
    <row r="783968" customHeight="1"/>
    <row r="783970" customHeight="1"/>
    <row r="783972" customHeight="1"/>
    <row r="783974" customHeight="1"/>
    <row r="783976" customHeight="1"/>
    <row r="783978" customHeight="1"/>
    <row r="783980" customHeight="1"/>
    <row r="783982" customHeight="1"/>
    <row r="783984" customHeight="1"/>
    <row r="783986" customHeight="1"/>
    <row r="783988" customHeight="1"/>
    <row r="783990" customHeight="1"/>
    <row r="783992" customHeight="1"/>
    <row r="783994" customHeight="1"/>
    <row r="783996" customHeight="1"/>
    <row r="783998" customHeight="1"/>
    <row r="784000" customHeight="1"/>
    <row r="784002" customHeight="1"/>
    <row r="784004" customHeight="1"/>
    <row r="784006" customHeight="1"/>
    <row r="784008" customHeight="1"/>
    <row r="784010" customHeight="1"/>
    <row r="784012" customHeight="1"/>
    <row r="784014" customHeight="1"/>
    <row r="784016" customHeight="1"/>
    <row r="784018" customHeight="1"/>
    <row r="784020" customHeight="1"/>
    <row r="784022" customHeight="1"/>
    <row r="784024" customHeight="1"/>
    <row r="784026" customHeight="1"/>
    <row r="784028" customHeight="1"/>
    <row r="784030" customHeight="1"/>
    <row r="784032" customHeight="1"/>
    <row r="784034" customHeight="1"/>
    <row r="784036" customHeight="1"/>
    <row r="784038" customHeight="1"/>
    <row r="784040" customHeight="1"/>
    <row r="784042" customHeight="1"/>
    <row r="784044" customHeight="1"/>
    <row r="784046" customHeight="1"/>
    <row r="784048" customHeight="1"/>
    <row r="784050" customHeight="1"/>
    <row r="784052" customHeight="1"/>
    <row r="784054" customHeight="1"/>
    <row r="784056" customHeight="1"/>
    <row r="784058" customHeight="1"/>
    <row r="784060" customHeight="1"/>
    <row r="784062" customHeight="1"/>
    <row r="784064" customHeight="1"/>
    <row r="784066" customHeight="1"/>
    <row r="784068" customHeight="1"/>
    <row r="784070" customHeight="1"/>
    <row r="784072" customHeight="1"/>
    <row r="784074" customHeight="1"/>
    <row r="784076" customHeight="1"/>
    <row r="784078" customHeight="1"/>
    <row r="784080" customHeight="1"/>
    <row r="784082" customHeight="1"/>
    <row r="784084" customHeight="1"/>
    <row r="784086" customHeight="1"/>
    <row r="784088" customHeight="1"/>
    <row r="784090" customHeight="1"/>
    <row r="784092" customHeight="1"/>
    <row r="784094" customHeight="1"/>
    <row r="784096" customHeight="1"/>
    <row r="784098" customHeight="1"/>
    <row r="784100" customHeight="1"/>
    <row r="784102" customHeight="1"/>
    <row r="784104" customHeight="1"/>
    <row r="784106" customHeight="1"/>
    <row r="784108" customHeight="1"/>
    <row r="784110" customHeight="1"/>
    <row r="784112" customHeight="1"/>
    <row r="784114" customHeight="1"/>
    <row r="784116" customHeight="1"/>
    <row r="784118" customHeight="1"/>
    <row r="784120" customHeight="1"/>
    <row r="784122" customHeight="1"/>
    <row r="784124" customHeight="1"/>
    <row r="784126" customHeight="1"/>
    <row r="784128" customHeight="1"/>
    <row r="784130" customHeight="1"/>
    <row r="784132" customHeight="1"/>
    <row r="784134" customHeight="1"/>
    <row r="784136" customHeight="1"/>
    <row r="784138" customHeight="1"/>
    <row r="784140" customHeight="1"/>
    <row r="784142" customHeight="1"/>
    <row r="784144" customHeight="1"/>
    <row r="784146" customHeight="1"/>
    <row r="784148" customHeight="1"/>
    <row r="784150" customHeight="1"/>
    <row r="784152" customHeight="1"/>
    <row r="784154" customHeight="1"/>
    <row r="784156" customHeight="1"/>
    <row r="784158" customHeight="1"/>
    <row r="784160" customHeight="1"/>
    <row r="784162" customHeight="1"/>
    <row r="784164" customHeight="1"/>
    <row r="784166" customHeight="1"/>
    <row r="784168" customHeight="1"/>
    <row r="784170" customHeight="1"/>
    <row r="784172" customHeight="1"/>
    <row r="784174" customHeight="1"/>
    <row r="784176" customHeight="1"/>
    <row r="784178" customHeight="1"/>
    <row r="784180" customHeight="1"/>
    <row r="784182" customHeight="1"/>
    <row r="784184" customHeight="1"/>
    <row r="784186" customHeight="1"/>
    <row r="784188" customHeight="1"/>
    <row r="784190" customHeight="1"/>
    <row r="784192" customHeight="1"/>
    <row r="784194" customHeight="1"/>
    <row r="784196" customHeight="1"/>
    <row r="784198" customHeight="1"/>
    <row r="784200" customHeight="1"/>
    <row r="784202" customHeight="1"/>
    <row r="784204" customHeight="1"/>
    <row r="784206" customHeight="1"/>
    <row r="784208" customHeight="1"/>
    <row r="784210" customHeight="1"/>
    <row r="784212" customHeight="1"/>
    <row r="784214" customHeight="1"/>
    <row r="784216" customHeight="1"/>
    <row r="784218" customHeight="1"/>
    <row r="784220" customHeight="1"/>
    <row r="784222" customHeight="1"/>
    <row r="784224" customHeight="1"/>
    <row r="784226" customHeight="1"/>
    <row r="784228" customHeight="1"/>
    <row r="784230" customHeight="1"/>
    <row r="784232" customHeight="1"/>
    <row r="784234" customHeight="1"/>
    <row r="784236" customHeight="1"/>
    <row r="784238" customHeight="1"/>
    <row r="784240" customHeight="1"/>
    <row r="784242" customHeight="1"/>
    <row r="784244" customHeight="1"/>
    <row r="784246" customHeight="1"/>
    <row r="784248" customHeight="1"/>
    <row r="784250" customHeight="1"/>
    <row r="784252" customHeight="1"/>
    <row r="784254" customHeight="1"/>
    <row r="784256" customHeight="1"/>
    <row r="784258" customHeight="1"/>
    <row r="784260" customHeight="1"/>
    <row r="784262" customHeight="1"/>
    <row r="784264" customHeight="1"/>
    <row r="784266" customHeight="1"/>
    <row r="784268" customHeight="1"/>
    <row r="784270" customHeight="1"/>
    <row r="784272" customHeight="1"/>
    <row r="784274" customHeight="1"/>
    <row r="784276" customHeight="1"/>
    <row r="784278" customHeight="1"/>
    <row r="784280" customHeight="1"/>
    <row r="784282" customHeight="1"/>
    <row r="784284" customHeight="1"/>
    <row r="784286" customHeight="1"/>
    <row r="784288" customHeight="1"/>
    <row r="784290" customHeight="1"/>
    <row r="784292" customHeight="1"/>
    <row r="784294" customHeight="1"/>
    <row r="784296" customHeight="1"/>
    <row r="784298" customHeight="1"/>
    <row r="784300" customHeight="1"/>
    <row r="784302" customHeight="1"/>
    <row r="784304" customHeight="1"/>
    <row r="784306" customHeight="1"/>
    <row r="784308" customHeight="1"/>
    <row r="784310" customHeight="1"/>
    <row r="784312" customHeight="1"/>
    <row r="784314" customHeight="1"/>
    <row r="784316" customHeight="1"/>
    <row r="784318" customHeight="1"/>
    <row r="784320" customHeight="1"/>
    <row r="784322" customHeight="1"/>
    <row r="784324" customHeight="1"/>
    <row r="784326" customHeight="1"/>
    <row r="784328" customHeight="1"/>
    <row r="784330" customHeight="1"/>
    <row r="784332" customHeight="1"/>
    <row r="784334" customHeight="1"/>
    <row r="784336" customHeight="1"/>
    <row r="784338" customHeight="1"/>
    <row r="784340" customHeight="1"/>
    <row r="784342" customHeight="1"/>
    <row r="784344" customHeight="1"/>
    <row r="784346" customHeight="1"/>
    <row r="784348" customHeight="1"/>
    <row r="784350" customHeight="1"/>
    <row r="784352" customHeight="1"/>
    <row r="784354" customHeight="1"/>
    <row r="784356" customHeight="1"/>
    <row r="784358" customHeight="1"/>
    <row r="784360" customHeight="1"/>
    <row r="784362" customHeight="1"/>
    <row r="784364" customHeight="1"/>
    <row r="784366" customHeight="1"/>
    <row r="784368" customHeight="1"/>
    <row r="784370" customHeight="1"/>
    <row r="784372" customHeight="1"/>
    <row r="784374" customHeight="1"/>
    <row r="784376" customHeight="1"/>
    <row r="784378" customHeight="1"/>
    <row r="784380" customHeight="1"/>
    <row r="784382" customHeight="1"/>
    <row r="784384" customHeight="1"/>
    <row r="784386" customHeight="1"/>
    <row r="784388" customHeight="1"/>
    <row r="784390" customHeight="1"/>
    <row r="784392" customHeight="1"/>
    <row r="784394" customHeight="1"/>
    <row r="784396" customHeight="1"/>
    <row r="784398" customHeight="1"/>
    <row r="784400" customHeight="1"/>
    <row r="784402" customHeight="1"/>
    <row r="784404" customHeight="1"/>
    <row r="784406" customHeight="1"/>
    <row r="784408" customHeight="1"/>
    <row r="784410" customHeight="1"/>
    <row r="784412" customHeight="1"/>
    <row r="784414" customHeight="1"/>
    <row r="784416" customHeight="1"/>
    <row r="784418" customHeight="1"/>
    <row r="784420" customHeight="1"/>
    <row r="784422" customHeight="1"/>
    <row r="784424" customHeight="1"/>
    <row r="784426" customHeight="1"/>
    <row r="784428" customHeight="1"/>
    <row r="784430" customHeight="1"/>
    <row r="784432" customHeight="1"/>
    <row r="784434" customHeight="1"/>
    <row r="784436" customHeight="1"/>
    <row r="784438" customHeight="1"/>
    <row r="784440" customHeight="1"/>
    <row r="784442" customHeight="1"/>
    <row r="784444" customHeight="1"/>
    <row r="784446" customHeight="1"/>
    <row r="784448" customHeight="1"/>
    <row r="784450" customHeight="1"/>
    <row r="784452" customHeight="1"/>
    <row r="784454" customHeight="1"/>
    <row r="784456" customHeight="1"/>
    <row r="784458" customHeight="1"/>
    <row r="784460" customHeight="1"/>
    <row r="784462" customHeight="1"/>
    <row r="784464" customHeight="1"/>
    <row r="784466" customHeight="1"/>
    <row r="784468" customHeight="1"/>
    <row r="784470" customHeight="1"/>
    <row r="784472" customHeight="1"/>
    <row r="784474" customHeight="1"/>
    <row r="784476" customHeight="1"/>
    <row r="784478" customHeight="1"/>
    <row r="784480" customHeight="1"/>
    <row r="784482" customHeight="1"/>
    <row r="784484" customHeight="1"/>
    <row r="784486" customHeight="1"/>
    <row r="784488" customHeight="1"/>
    <row r="784490" customHeight="1"/>
    <row r="784492" customHeight="1"/>
    <row r="784494" customHeight="1"/>
    <row r="784496" customHeight="1"/>
    <row r="784498" customHeight="1"/>
    <row r="784500" customHeight="1"/>
    <row r="784502" customHeight="1"/>
    <row r="784504" customHeight="1"/>
    <row r="784506" customHeight="1"/>
    <row r="784508" customHeight="1"/>
    <row r="784510" customHeight="1"/>
    <row r="784512" customHeight="1"/>
    <row r="784514" customHeight="1"/>
    <row r="784516" customHeight="1"/>
    <row r="784518" customHeight="1"/>
    <row r="784520" customHeight="1"/>
    <row r="784522" customHeight="1"/>
    <row r="784524" customHeight="1"/>
    <row r="784526" customHeight="1"/>
    <row r="784528" customHeight="1"/>
    <row r="784530" customHeight="1"/>
    <row r="784532" customHeight="1"/>
    <row r="784534" customHeight="1"/>
    <row r="784536" customHeight="1"/>
    <row r="784538" customHeight="1"/>
    <row r="784540" customHeight="1"/>
    <row r="784542" customHeight="1"/>
    <row r="784544" customHeight="1"/>
    <row r="784546" customHeight="1"/>
    <row r="784548" customHeight="1"/>
    <row r="784550" customHeight="1"/>
    <row r="784552" customHeight="1"/>
    <row r="784554" customHeight="1"/>
    <row r="784556" customHeight="1"/>
    <row r="784558" customHeight="1"/>
    <row r="784560" customHeight="1"/>
    <row r="784562" customHeight="1"/>
    <row r="784564" customHeight="1"/>
    <row r="784566" customHeight="1"/>
    <row r="784568" customHeight="1"/>
    <row r="784570" customHeight="1"/>
    <row r="784572" customHeight="1"/>
    <row r="784574" customHeight="1"/>
    <row r="784576" customHeight="1"/>
    <row r="784578" customHeight="1"/>
    <row r="784580" customHeight="1"/>
    <row r="784582" customHeight="1"/>
    <row r="784584" customHeight="1"/>
    <row r="784586" customHeight="1"/>
    <row r="784588" customHeight="1"/>
    <row r="784590" customHeight="1"/>
    <row r="784592" customHeight="1"/>
    <row r="784594" customHeight="1"/>
    <row r="784596" customHeight="1"/>
    <row r="784598" customHeight="1"/>
    <row r="784600" customHeight="1"/>
    <row r="784602" customHeight="1"/>
    <row r="784604" customHeight="1"/>
    <row r="784606" customHeight="1"/>
    <row r="784608" customHeight="1"/>
    <row r="784610" customHeight="1"/>
    <row r="784612" customHeight="1"/>
    <row r="784614" customHeight="1"/>
    <row r="784616" customHeight="1"/>
    <row r="784618" customHeight="1"/>
    <row r="784620" customHeight="1"/>
    <row r="784622" customHeight="1"/>
    <row r="784624" customHeight="1"/>
    <row r="784626" customHeight="1"/>
    <row r="784628" customHeight="1"/>
    <row r="784630" customHeight="1"/>
    <row r="784632" customHeight="1"/>
    <row r="784634" customHeight="1"/>
    <row r="784636" customHeight="1"/>
    <row r="784638" customHeight="1"/>
    <row r="784640" customHeight="1"/>
    <row r="784642" customHeight="1"/>
    <row r="784644" customHeight="1"/>
    <row r="784646" customHeight="1"/>
    <row r="784648" customHeight="1"/>
    <row r="784650" customHeight="1"/>
    <row r="784652" customHeight="1"/>
    <row r="784654" customHeight="1"/>
    <row r="784656" customHeight="1"/>
    <row r="784658" customHeight="1"/>
    <row r="784660" customHeight="1"/>
    <row r="784662" customHeight="1"/>
    <row r="784664" customHeight="1"/>
    <row r="784666" customHeight="1"/>
    <row r="784668" customHeight="1"/>
    <row r="784670" customHeight="1"/>
    <row r="784672" customHeight="1"/>
    <row r="784674" customHeight="1"/>
    <row r="784676" customHeight="1"/>
    <row r="784678" customHeight="1"/>
    <row r="784680" customHeight="1"/>
    <row r="784682" customHeight="1"/>
    <row r="784684" customHeight="1"/>
    <row r="784686" customHeight="1"/>
    <row r="784688" customHeight="1"/>
    <row r="784690" customHeight="1"/>
    <row r="784692" customHeight="1"/>
    <row r="784694" customHeight="1"/>
    <row r="784696" customHeight="1"/>
    <row r="784698" customHeight="1"/>
    <row r="784700" customHeight="1"/>
    <row r="784702" customHeight="1"/>
    <row r="784704" customHeight="1"/>
    <row r="784706" customHeight="1"/>
    <row r="784708" customHeight="1"/>
    <row r="784710" customHeight="1"/>
    <row r="784712" customHeight="1"/>
    <row r="784714" customHeight="1"/>
    <row r="784716" customHeight="1"/>
    <row r="784718" customHeight="1"/>
    <row r="784720" customHeight="1"/>
    <row r="784722" customHeight="1"/>
    <row r="784724" customHeight="1"/>
    <row r="784726" customHeight="1"/>
    <row r="784728" customHeight="1"/>
    <row r="784730" customHeight="1"/>
    <row r="784732" customHeight="1"/>
    <row r="784734" customHeight="1"/>
    <row r="784736" customHeight="1"/>
    <row r="784738" customHeight="1"/>
    <row r="784740" customHeight="1"/>
    <row r="784742" customHeight="1"/>
    <row r="784744" customHeight="1"/>
    <row r="784746" customHeight="1"/>
    <row r="784748" customHeight="1"/>
    <row r="784750" customHeight="1"/>
    <row r="784752" customHeight="1"/>
    <row r="784754" customHeight="1"/>
    <row r="784756" customHeight="1"/>
    <row r="784758" customHeight="1"/>
    <row r="784760" customHeight="1"/>
    <row r="784762" customHeight="1"/>
    <row r="784764" customHeight="1"/>
    <row r="784766" customHeight="1"/>
    <row r="784768" customHeight="1"/>
    <row r="784770" customHeight="1"/>
    <row r="784772" customHeight="1"/>
    <row r="784774" customHeight="1"/>
    <row r="784776" customHeight="1"/>
    <row r="784778" customHeight="1"/>
    <row r="784780" customHeight="1"/>
    <row r="784782" customHeight="1"/>
    <row r="784784" customHeight="1"/>
    <row r="784786" customHeight="1"/>
    <row r="784788" customHeight="1"/>
    <row r="784790" customHeight="1"/>
    <row r="784792" customHeight="1"/>
    <row r="784794" customHeight="1"/>
    <row r="784796" customHeight="1"/>
    <row r="784798" customHeight="1"/>
    <row r="784800" customHeight="1"/>
    <row r="784802" customHeight="1"/>
    <row r="784804" customHeight="1"/>
    <row r="784806" customHeight="1"/>
    <row r="784808" customHeight="1"/>
    <row r="784810" customHeight="1"/>
    <row r="784812" customHeight="1"/>
    <row r="784814" customHeight="1"/>
    <row r="784816" customHeight="1"/>
    <row r="784818" customHeight="1"/>
    <row r="784820" customHeight="1"/>
    <row r="784822" customHeight="1"/>
    <row r="784824" customHeight="1"/>
    <row r="784826" customHeight="1"/>
    <row r="784828" customHeight="1"/>
    <row r="784830" customHeight="1"/>
    <row r="784832" customHeight="1"/>
    <row r="784834" customHeight="1"/>
    <row r="784836" customHeight="1"/>
    <row r="784838" customHeight="1"/>
    <row r="784840" customHeight="1"/>
    <row r="784842" customHeight="1"/>
    <row r="784844" customHeight="1"/>
    <row r="784846" customHeight="1"/>
    <row r="784848" customHeight="1"/>
    <row r="784850" customHeight="1"/>
    <row r="784852" customHeight="1"/>
    <row r="784854" customHeight="1"/>
    <row r="784856" customHeight="1"/>
    <row r="784858" customHeight="1"/>
    <row r="784860" customHeight="1"/>
    <row r="784862" customHeight="1"/>
    <row r="784864" customHeight="1"/>
    <row r="784866" customHeight="1"/>
    <row r="784868" customHeight="1"/>
    <row r="784870" customHeight="1"/>
    <row r="784872" customHeight="1"/>
    <row r="784874" customHeight="1"/>
    <row r="784876" customHeight="1"/>
    <row r="784878" customHeight="1"/>
    <row r="784880" customHeight="1"/>
    <row r="784882" customHeight="1"/>
    <row r="784884" customHeight="1"/>
    <row r="784886" customHeight="1"/>
    <row r="784888" customHeight="1"/>
    <row r="784890" customHeight="1"/>
    <row r="784892" customHeight="1"/>
    <row r="784894" customHeight="1"/>
    <row r="784896" customHeight="1"/>
    <row r="784898" customHeight="1"/>
    <row r="784900" customHeight="1"/>
    <row r="784902" customHeight="1"/>
    <row r="784904" customHeight="1"/>
    <row r="784906" customHeight="1"/>
    <row r="784908" customHeight="1"/>
    <row r="784910" customHeight="1"/>
    <row r="784912" customHeight="1"/>
    <row r="784914" customHeight="1"/>
    <row r="784916" customHeight="1"/>
    <row r="784918" customHeight="1"/>
    <row r="784920" customHeight="1"/>
    <row r="784922" customHeight="1"/>
    <row r="784924" customHeight="1"/>
    <row r="784926" customHeight="1"/>
    <row r="784928" customHeight="1"/>
    <row r="784930" customHeight="1"/>
    <row r="784932" customHeight="1"/>
    <row r="784934" customHeight="1"/>
    <row r="784936" customHeight="1"/>
    <row r="784938" customHeight="1"/>
    <row r="784940" customHeight="1"/>
    <row r="784942" customHeight="1"/>
    <row r="784944" customHeight="1"/>
    <row r="784946" customHeight="1"/>
    <row r="784948" customHeight="1"/>
    <row r="784950" customHeight="1"/>
    <row r="784952" customHeight="1"/>
    <row r="784954" customHeight="1"/>
    <row r="784956" customHeight="1"/>
    <row r="784958" customHeight="1"/>
    <row r="784960" customHeight="1"/>
    <row r="784962" customHeight="1"/>
    <row r="784964" customHeight="1"/>
    <row r="784966" customHeight="1"/>
    <row r="784968" customHeight="1"/>
    <row r="784970" customHeight="1"/>
    <row r="784972" customHeight="1"/>
    <row r="784974" customHeight="1"/>
    <row r="784976" customHeight="1"/>
    <row r="784978" customHeight="1"/>
    <row r="784980" customHeight="1"/>
    <row r="784982" customHeight="1"/>
    <row r="784984" customHeight="1"/>
    <row r="784986" customHeight="1"/>
    <row r="784988" customHeight="1"/>
    <row r="784990" customHeight="1"/>
    <row r="784992" customHeight="1"/>
    <row r="784994" customHeight="1"/>
    <row r="784996" customHeight="1"/>
    <row r="784998" customHeight="1"/>
    <row r="785000" customHeight="1"/>
    <row r="785002" customHeight="1"/>
    <row r="785004" customHeight="1"/>
    <row r="785006" customHeight="1"/>
    <row r="785008" customHeight="1"/>
    <row r="785010" customHeight="1"/>
    <row r="785012" customHeight="1"/>
    <row r="785014" customHeight="1"/>
    <row r="785016" customHeight="1"/>
    <row r="785018" customHeight="1"/>
    <row r="785020" customHeight="1"/>
    <row r="785022" customHeight="1"/>
    <row r="785024" customHeight="1"/>
    <row r="785026" customHeight="1"/>
    <row r="785028" customHeight="1"/>
    <row r="785030" customHeight="1"/>
    <row r="785032" customHeight="1"/>
    <row r="785034" customHeight="1"/>
    <row r="785036" customHeight="1"/>
    <row r="785038" customHeight="1"/>
    <row r="785040" customHeight="1"/>
    <row r="785042" customHeight="1"/>
    <row r="785044" customHeight="1"/>
    <row r="785046" customHeight="1"/>
    <row r="785048" customHeight="1"/>
    <row r="785050" customHeight="1"/>
    <row r="785052" customHeight="1"/>
    <row r="785054" customHeight="1"/>
    <row r="785056" customHeight="1"/>
    <row r="785058" customHeight="1"/>
    <row r="785060" customHeight="1"/>
    <row r="785062" customHeight="1"/>
    <row r="785064" customHeight="1"/>
    <row r="785066" customHeight="1"/>
    <row r="785068" customHeight="1"/>
    <row r="785070" customHeight="1"/>
    <row r="785072" customHeight="1"/>
    <row r="785074" customHeight="1"/>
    <row r="785076" customHeight="1"/>
    <row r="785078" customHeight="1"/>
    <row r="785080" customHeight="1"/>
    <row r="785082" customHeight="1"/>
    <row r="785084" customHeight="1"/>
    <row r="785086" customHeight="1"/>
    <row r="785088" customHeight="1"/>
    <row r="785090" customHeight="1"/>
    <row r="785092" customHeight="1"/>
    <row r="785094" customHeight="1"/>
    <row r="785096" customHeight="1"/>
    <row r="785098" customHeight="1"/>
    <row r="785100" customHeight="1"/>
    <row r="785102" customHeight="1"/>
    <row r="785104" customHeight="1"/>
    <row r="785106" customHeight="1"/>
    <row r="785108" customHeight="1"/>
    <row r="785110" customHeight="1"/>
    <row r="785112" customHeight="1"/>
    <row r="785114" customHeight="1"/>
    <row r="785116" customHeight="1"/>
    <row r="785118" customHeight="1"/>
    <row r="785120" customHeight="1"/>
    <row r="785122" customHeight="1"/>
    <row r="785124" customHeight="1"/>
    <row r="785126" customHeight="1"/>
    <row r="785128" customHeight="1"/>
    <row r="785130" customHeight="1"/>
    <row r="785132" customHeight="1"/>
    <row r="785134" customHeight="1"/>
    <row r="785136" customHeight="1"/>
    <row r="785138" customHeight="1"/>
    <row r="785140" customHeight="1"/>
    <row r="785142" customHeight="1"/>
    <row r="785144" customHeight="1"/>
    <row r="785146" customHeight="1"/>
    <row r="785148" customHeight="1"/>
    <row r="785150" customHeight="1"/>
    <row r="785152" customHeight="1"/>
    <row r="785154" customHeight="1"/>
    <row r="785156" customHeight="1"/>
    <row r="785158" customHeight="1"/>
    <row r="785160" customHeight="1"/>
    <row r="785162" customHeight="1"/>
    <row r="785164" customHeight="1"/>
    <row r="785166" customHeight="1"/>
    <row r="785168" customHeight="1"/>
    <row r="785170" customHeight="1"/>
    <row r="785172" customHeight="1"/>
    <row r="785174" customHeight="1"/>
    <row r="785176" customHeight="1"/>
    <row r="785178" customHeight="1"/>
    <row r="785180" customHeight="1"/>
    <row r="785182" customHeight="1"/>
    <row r="785184" customHeight="1"/>
    <row r="785186" customHeight="1"/>
    <row r="785188" customHeight="1"/>
    <row r="785190" customHeight="1"/>
    <row r="785192" customHeight="1"/>
    <row r="785194" customHeight="1"/>
    <row r="785196" customHeight="1"/>
    <row r="785198" customHeight="1"/>
    <row r="785200" customHeight="1"/>
    <row r="785202" customHeight="1"/>
    <row r="785204" customHeight="1"/>
    <row r="785206" customHeight="1"/>
    <row r="785208" customHeight="1"/>
    <row r="785210" customHeight="1"/>
    <row r="785212" customHeight="1"/>
    <row r="785214" customHeight="1"/>
    <row r="785216" customHeight="1"/>
    <row r="785218" customHeight="1"/>
    <row r="785220" customHeight="1"/>
    <row r="785222" customHeight="1"/>
    <row r="785224" customHeight="1"/>
    <row r="785226" customHeight="1"/>
    <row r="785228" customHeight="1"/>
    <row r="785230" customHeight="1"/>
    <row r="785232" customHeight="1"/>
    <row r="785234" customHeight="1"/>
    <row r="785236" customHeight="1"/>
    <row r="785238" customHeight="1"/>
    <row r="785240" customHeight="1"/>
    <row r="785242" customHeight="1"/>
    <row r="785244" customHeight="1"/>
    <row r="785246" customHeight="1"/>
    <row r="785248" customHeight="1"/>
    <row r="785250" customHeight="1"/>
    <row r="785252" customHeight="1"/>
    <row r="785254" customHeight="1"/>
    <row r="785256" customHeight="1"/>
    <row r="785258" customHeight="1"/>
    <row r="785260" customHeight="1"/>
    <row r="785262" customHeight="1"/>
    <row r="785264" customHeight="1"/>
    <row r="785266" customHeight="1"/>
    <row r="785268" customHeight="1"/>
    <row r="785270" customHeight="1"/>
    <row r="785272" customHeight="1"/>
    <row r="785274" customHeight="1"/>
    <row r="785276" customHeight="1"/>
    <row r="785278" customHeight="1"/>
    <row r="785280" customHeight="1"/>
    <row r="785282" customHeight="1"/>
    <row r="785284" customHeight="1"/>
    <row r="785286" customHeight="1"/>
    <row r="785288" customHeight="1"/>
    <row r="785290" customHeight="1"/>
    <row r="785292" customHeight="1"/>
    <row r="785294" customHeight="1"/>
    <row r="785296" customHeight="1"/>
    <row r="785298" customHeight="1"/>
    <row r="785300" customHeight="1"/>
    <row r="785302" customHeight="1"/>
    <row r="785304" customHeight="1"/>
    <row r="785306" customHeight="1"/>
    <row r="785308" customHeight="1"/>
    <row r="785310" customHeight="1"/>
    <row r="785312" customHeight="1"/>
    <row r="785314" customHeight="1"/>
    <row r="785316" customHeight="1"/>
    <row r="785318" customHeight="1"/>
    <row r="785320" customHeight="1"/>
    <row r="785322" customHeight="1"/>
    <row r="785324" customHeight="1"/>
    <row r="785326" customHeight="1"/>
    <row r="785328" customHeight="1"/>
    <row r="785330" customHeight="1"/>
    <row r="785332" customHeight="1"/>
    <row r="785334" customHeight="1"/>
    <row r="785336" customHeight="1"/>
    <row r="785338" customHeight="1"/>
    <row r="785340" customHeight="1"/>
    <row r="785342" customHeight="1"/>
    <row r="785344" customHeight="1"/>
    <row r="785346" customHeight="1"/>
    <row r="785348" customHeight="1"/>
    <row r="785350" customHeight="1"/>
    <row r="785352" customHeight="1"/>
    <row r="785354" customHeight="1"/>
    <row r="785356" customHeight="1"/>
    <row r="785358" customHeight="1"/>
    <row r="785360" customHeight="1"/>
    <row r="785362" customHeight="1"/>
    <row r="785364" customHeight="1"/>
    <row r="785366" customHeight="1"/>
    <row r="785368" customHeight="1"/>
    <row r="785370" customHeight="1"/>
    <row r="785372" customHeight="1"/>
    <row r="785374" customHeight="1"/>
    <row r="785376" customHeight="1"/>
    <row r="785378" customHeight="1"/>
    <row r="785380" customHeight="1"/>
    <row r="785382" customHeight="1"/>
    <row r="785384" customHeight="1"/>
    <row r="785386" customHeight="1"/>
    <row r="785388" customHeight="1"/>
    <row r="785390" customHeight="1"/>
    <row r="785392" customHeight="1"/>
    <row r="785394" customHeight="1"/>
    <row r="785396" customHeight="1"/>
    <row r="785398" customHeight="1"/>
    <row r="785400" customHeight="1"/>
    <row r="785402" customHeight="1"/>
    <row r="785404" customHeight="1"/>
    <row r="785406" customHeight="1"/>
    <row r="785408" customHeight="1"/>
    <row r="785410" customHeight="1"/>
    <row r="785412" customHeight="1"/>
    <row r="785414" customHeight="1"/>
    <row r="785416" customHeight="1"/>
    <row r="785418" customHeight="1"/>
    <row r="785420" customHeight="1"/>
    <row r="785422" customHeight="1"/>
    <row r="785424" customHeight="1"/>
    <row r="785426" customHeight="1"/>
    <row r="785428" customHeight="1"/>
    <row r="785430" customHeight="1"/>
    <row r="785432" customHeight="1"/>
    <row r="785434" customHeight="1"/>
    <row r="785436" customHeight="1"/>
    <row r="785438" customHeight="1"/>
    <row r="785440" customHeight="1"/>
    <row r="785442" customHeight="1"/>
    <row r="785444" customHeight="1"/>
    <row r="785446" customHeight="1"/>
    <row r="785448" customHeight="1"/>
    <row r="785450" customHeight="1"/>
    <row r="785452" customHeight="1"/>
    <row r="785454" customHeight="1"/>
    <row r="785456" customHeight="1"/>
    <row r="785458" customHeight="1"/>
    <row r="785460" customHeight="1"/>
    <row r="785462" customHeight="1"/>
    <row r="785464" customHeight="1"/>
    <row r="785466" customHeight="1"/>
    <row r="785468" customHeight="1"/>
    <row r="785470" customHeight="1"/>
    <row r="785472" customHeight="1"/>
    <row r="785474" customHeight="1"/>
    <row r="785476" customHeight="1"/>
    <row r="785478" customHeight="1"/>
    <row r="785480" customHeight="1"/>
    <row r="785482" customHeight="1"/>
    <row r="785484" customHeight="1"/>
    <row r="785486" customHeight="1"/>
    <row r="785488" customHeight="1"/>
    <row r="785490" customHeight="1"/>
    <row r="785492" customHeight="1"/>
    <row r="785494" customHeight="1"/>
    <row r="785496" customHeight="1"/>
    <row r="785498" customHeight="1"/>
    <row r="785500" customHeight="1"/>
    <row r="785502" customHeight="1"/>
    <row r="785504" customHeight="1"/>
    <row r="785506" customHeight="1"/>
    <row r="785508" customHeight="1"/>
    <row r="785510" customHeight="1"/>
    <row r="785512" customHeight="1"/>
    <row r="785514" customHeight="1"/>
    <row r="785516" customHeight="1"/>
    <row r="785518" customHeight="1"/>
    <row r="785520" customHeight="1"/>
    <row r="785522" customHeight="1"/>
    <row r="785524" customHeight="1"/>
    <row r="785526" customHeight="1"/>
    <row r="785528" customHeight="1"/>
    <row r="785530" customHeight="1"/>
    <row r="785532" customHeight="1"/>
    <row r="785534" customHeight="1"/>
    <row r="785536" customHeight="1"/>
    <row r="785538" customHeight="1"/>
    <row r="785540" customHeight="1"/>
    <row r="785542" customHeight="1"/>
    <row r="785544" customHeight="1"/>
    <row r="785546" customHeight="1"/>
    <row r="785548" customHeight="1"/>
    <row r="785550" customHeight="1"/>
    <row r="785552" customHeight="1"/>
    <row r="785554" customHeight="1"/>
    <row r="785556" customHeight="1"/>
    <row r="785558" customHeight="1"/>
    <row r="785560" customHeight="1"/>
    <row r="785562" customHeight="1"/>
    <row r="785564" customHeight="1"/>
    <row r="785566" customHeight="1"/>
    <row r="785568" customHeight="1"/>
    <row r="785570" customHeight="1"/>
    <row r="785572" customHeight="1"/>
    <row r="785574" customHeight="1"/>
    <row r="785576" customHeight="1"/>
    <row r="785578" customHeight="1"/>
    <row r="785580" customHeight="1"/>
    <row r="785582" customHeight="1"/>
    <row r="785584" customHeight="1"/>
    <row r="785586" customHeight="1"/>
    <row r="785588" customHeight="1"/>
    <row r="785590" customHeight="1"/>
    <row r="785592" customHeight="1"/>
    <row r="785594" customHeight="1"/>
    <row r="785596" customHeight="1"/>
    <row r="785598" customHeight="1"/>
    <row r="785600" customHeight="1"/>
    <row r="785602" customHeight="1"/>
    <row r="785604" customHeight="1"/>
    <row r="785606" customHeight="1"/>
    <row r="785608" customHeight="1"/>
    <row r="785610" customHeight="1"/>
    <row r="785612" customHeight="1"/>
    <row r="785614" customHeight="1"/>
    <row r="785616" customHeight="1"/>
    <row r="785618" customHeight="1"/>
    <row r="785620" customHeight="1"/>
    <row r="785622" customHeight="1"/>
    <row r="785624" customHeight="1"/>
    <row r="785626" customHeight="1"/>
    <row r="785628" customHeight="1"/>
    <row r="785630" customHeight="1"/>
    <row r="785632" customHeight="1"/>
    <row r="785634" customHeight="1"/>
    <row r="785636" customHeight="1"/>
    <row r="785638" customHeight="1"/>
    <row r="785640" customHeight="1"/>
    <row r="785642" customHeight="1"/>
    <row r="785644" customHeight="1"/>
    <row r="785646" customHeight="1"/>
    <row r="785648" customHeight="1"/>
    <row r="785650" customHeight="1"/>
    <row r="785652" customHeight="1"/>
    <row r="785654" customHeight="1"/>
    <row r="785656" customHeight="1"/>
    <row r="785658" customHeight="1"/>
    <row r="785660" customHeight="1"/>
    <row r="785662" customHeight="1"/>
    <row r="785664" customHeight="1"/>
    <row r="785666" customHeight="1"/>
    <row r="785668" customHeight="1"/>
    <row r="785670" customHeight="1"/>
    <row r="785672" customHeight="1"/>
    <row r="785674" customHeight="1"/>
    <row r="785676" customHeight="1"/>
    <row r="785678" customHeight="1"/>
    <row r="785680" customHeight="1"/>
    <row r="785682" customHeight="1"/>
    <row r="785684" customHeight="1"/>
    <row r="785686" customHeight="1"/>
    <row r="785688" customHeight="1"/>
    <row r="785690" customHeight="1"/>
    <row r="785692" customHeight="1"/>
    <row r="785694" customHeight="1"/>
    <row r="785696" customHeight="1"/>
    <row r="785698" customHeight="1"/>
    <row r="785700" customHeight="1"/>
    <row r="785702" customHeight="1"/>
    <row r="785704" customHeight="1"/>
    <row r="785706" customHeight="1"/>
    <row r="785708" customHeight="1"/>
    <row r="785710" customHeight="1"/>
    <row r="785712" customHeight="1"/>
    <row r="785714" customHeight="1"/>
    <row r="785716" customHeight="1"/>
    <row r="785718" customHeight="1"/>
    <row r="785720" customHeight="1"/>
    <row r="785722" customHeight="1"/>
    <row r="785724" customHeight="1"/>
    <row r="785726" customHeight="1"/>
    <row r="785728" customHeight="1"/>
    <row r="785730" customHeight="1"/>
    <row r="785732" customHeight="1"/>
    <row r="785734" customHeight="1"/>
    <row r="785736" customHeight="1"/>
    <row r="785738" customHeight="1"/>
    <row r="785740" customHeight="1"/>
    <row r="785742" customHeight="1"/>
    <row r="785744" customHeight="1"/>
    <row r="785746" customHeight="1"/>
    <row r="785748" customHeight="1"/>
    <row r="785750" customHeight="1"/>
    <row r="785752" customHeight="1"/>
    <row r="785754" customHeight="1"/>
    <row r="785756" customHeight="1"/>
    <row r="785758" customHeight="1"/>
    <row r="785760" customHeight="1"/>
    <row r="785762" customHeight="1"/>
    <row r="785764" customHeight="1"/>
    <row r="785766" customHeight="1"/>
    <row r="785768" customHeight="1"/>
    <row r="785770" customHeight="1"/>
    <row r="785772" customHeight="1"/>
    <row r="785774" customHeight="1"/>
    <row r="785776" customHeight="1"/>
    <row r="785778" customHeight="1"/>
    <row r="785780" customHeight="1"/>
    <row r="785782" customHeight="1"/>
    <row r="785784" customHeight="1"/>
    <row r="785786" customHeight="1"/>
    <row r="785788" customHeight="1"/>
    <row r="785790" customHeight="1"/>
    <row r="785792" customHeight="1"/>
    <row r="785794" customHeight="1"/>
    <row r="785796" customHeight="1"/>
    <row r="785798" customHeight="1"/>
    <row r="785800" customHeight="1"/>
    <row r="785802" customHeight="1"/>
    <row r="785804" customHeight="1"/>
    <row r="785806" customHeight="1"/>
    <row r="785808" customHeight="1"/>
    <row r="785810" customHeight="1"/>
    <row r="785812" customHeight="1"/>
    <row r="785814" customHeight="1"/>
    <row r="785816" customHeight="1"/>
    <row r="785818" customHeight="1"/>
    <row r="785820" customHeight="1"/>
    <row r="785822" customHeight="1"/>
    <row r="785824" customHeight="1"/>
    <row r="785826" customHeight="1"/>
    <row r="785828" customHeight="1"/>
    <row r="785830" customHeight="1"/>
    <row r="785832" customHeight="1"/>
    <row r="785834" customHeight="1"/>
    <row r="785836" customHeight="1"/>
    <row r="785838" customHeight="1"/>
    <row r="785840" customHeight="1"/>
    <row r="785842" customHeight="1"/>
    <row r="785844" customHeight="1"/>
    <row r="785846" customHeight="1"/>
    <row r="785848" customHeight="1"/>
    <row r="785850" customHeight="1"/>
    <row r="785852" customHeight="1"/>
    <row r="785854" customHeight="1"/>
    <row r="785856" customHeight="1"/>
    <row r="785858" customHeight="1"/>
    <row r="785860" customHeight="1"/>
    <row r="785862" customHeight="1"/>
    <row r="785864" customHeight="1"/>
    <row r="785866" customHeight="1"/>
    <row r="785868" customHeight="1"/>
    <row r="785870" customHeight="1"/>
    <row r="785872" customHeight="1"/>
    <row r="785874" customHeight="1"/>
    <row r="785876" customHeight="1"/>
    <row r="785878" customHeight="1"/>
    <row r="785880" customHeight="1"/>
    <row r="785882" customHeight="1"/>
    <row r="785884" customHeight="1"/>
    <row r="785886" customHeight="1"/>
    <row r="785888" customHeight="1"/>
    <row r="785890" customHeight="1"/>
    <row r="785892" customHeight="1"/>
    <row r="785894" customHeight="1"/>
    <row r="785896" customHeight="1"/>
    <row r="785898" customHeight="1"/>
    <row r="785900" customHeight="1"/>
    <row r="785902" customHeight="1"/>
    <row r="785904" customHeight="1"/>
    <row r="785906" customHeight="1"/>
    <row r="785908" customHeight="1"/>
    <row r="785910" customHeight="1"/>
    <row r="785912" customHeight="1"/>
    <row r="785914" customHeight="1"/>
    <row r="785916" customHeight="1"/>
    <row r="785918" customHeight="1"/>
    <row r="785920" customHeight="1"/>
    <row r="785922" customHeight="1"/>
    <row r="785924" customHeight="1"/>
    <row r="785926" customHeight="1"/>
    <row r="785928" customHeight="1"/>
    <row r="785930" customHeight="1"/>
    <row r="785932" customHeight="1"/>
    <row r="785934" customHeight="1"/>
    <row r="785936" customHeight="1"/>
    <row r="785938" customHeight="1"/>
    <row r="785940" customHeight="1"/>
    <row r="785942" customHeight="1"/>
    <row r="785944" customHeight="1"/>
    <row r="785946" customHeight="1"/>
    <row r="785948" customHeight="1"/>
    <row r="785950" customHeight="1"/>
    <row r="785952" customHeight="1"/>
    <row r="785954" customHeight="1"/>
    <row r="785956" customHeight="1"/>
    <row r="785958" customHeight="1"/>
    <row r="785960" customHeight="1"/>
    <row r="785962" customHeight="1"/>
    <row r="785964" customHeight="1"/>
    <row r="785966" customHeight="1"/>
    <row r="785968" customHeight="1"/>
    <row r="785970" customHeight="1"/>
    <row r="785972" customHeight="1"/>
    <row r="785974" customHeight="1"/>
    <row r="785976" customHeight="1"/>
    <row r="785978" customHeight="1"/>
    <row r="785980" customHeight="1"/>
    <row r="785982" customHeight="1"/>
    <row r="785984" customHeight="1"/>
    <row r="785986" customHeight="1"/>
    <row r="785988" customHeight="1"/>
    <row r="785990" customHeight="1"/>
    <row r="785992" customHeight="1"/>
    <row r="785994" customHeight="1"/>
    <row r="785996" customHeight="1"/>
    <row r="785998" customHeight="1"/>
    <row r="786000" customHeight="1"/>
    <row r="786002" customHeight="1"/>
    <row r="786004" customHeight="1"/>
    <row r="786006" customHeight="1"/>
    <row r="786008" customHeight="1"/>
    <row r="786010" customHeight="1"/>
    <row r="786012" customHeight="1"/>
    <row r="786014" customHeight="1"/>
    <row r="786016" customHeight="1"/>
    <row r="786018" customHeight="1"/>
    <row r="786020" customHeight="1"/>
    <row r="786022" customHeight="1"/>
    <row r="786024" customHeight="1"/>
    <row r="786026" customHeight="1"/>
    <row r="786028" customHeight="1"/>
    <row r="786030" customHeight="1"/>
    <row r="786032" customHeight="1"/>
    <row r="786034" customHeight="1"/>
    <row r="786036" customHeight="1"/>
    <row r="786038" customHeight="1"/>
    <row r="786040" customHeight="1"/>
    <row r="786042" customHeight="1"/>
    <row r="786044" customHeight="1"/>
    <row r="786046" customHeight="1"/>
    <row r="786048" customHeight="1"/>
    <row r="786050" customHeight="1"/>
    <row r="786052" customHeight="1"/>
    <row r="786054" customHeight="1"/>
    <row r="786056" customHeight="1"/>
    <row r="786058" customHeight="1"/>
    <row r="786060" customHeight="1"/>
    <row r="786062" customHeight="1"/>
    <row r="786064" customHeight="1"/>
    <row r="786066" customHeight="1"/>
    <row r="786068" customHeight="1"/>
    <row r="786070" customHeight="1"/>
    <row r="786072" customHeight="1"/>
    <row r="786074" customHeight="1"/>
    <row r="786076" customHeight="1"/>
    <row r="786078" customHeight="1"/>
    <row r="786080" customHeight="1"/>
    <row r="786082" customHeight="1"/>
    <row r="786084" customHeight="1"/>
    <row r="786086" customHeight="1"/>
    <row r="786088" customHeight="1"/>
    <row r="786090" customHeight="1"/>
    <row r="786092" customHeight="1"/>
    <row r="786094" customHeight="1"/>
    <row r="786096" customHeight="1"/>
    <row r="786098" customHeight="1"/>
    <row r="786100" customHeight="1"/>
    <row r="786102" customHeight="1"/>
    <row r="786104" customHeight="1"/>
    <row r="786106" customHeight="1"/>
    <row r="786108" customHeight="1"/>
    <row r="786110" customHeight="1"/>
    <row r="786112" customHeight="1"/>
    <row r="786114" customHeight="1"/>
    <row r="786116" customHeight="1"/>
    <row r="786118" customHeight="1"/>
    <row r="786120" customHeight="1"/>
    <row r="786122" customHeight="1"/>
    <row r="786124" customHeight="1"/>
    <row r="786126" customHeight="1"/>
    <row r="786128" customHeight="1"/>
    <row r="786130" customHeight="1"/>
    <row r="786132" customHeight="1"/>
    <row r="786134" customHeight="1"/>
    <row r="786136" customHeight="1"/>
    <row r="786138" customHeight="1"/>
    <row r="786140" customHeight="1"/>
    <row r="786142" customHeight="1"/>
    <row r="786144" customHeight="1"/>
    <row r="786146" customHeight="1"/>
    <row r="786148" customHeight="1"/>
    <row r="786150" customHeight="1"/>
    <row r="786152" customHeight="1"/>
    <row r="786154" customHeight="1"/>
    <row r="786156" customHeight="1"/>
    <row r="786158" customHeight="1"/>
    <row r="786160" customHeight="1"/>
    <row r="786162" customHeight="1"/>
    <row r="786164" customHeight="1"/>
    <row r="786166" customHeight="1"/>
    <row r="786168" customHeight="1"/>
    <row r="786170" customHeight="1"/>
    <row r="786172" customHeight="1"/>
    <row r="786174" customHeight="1"/>
    <row r="786176" customHeight="1"/>
    <row r="786178" customHeight="1"/>
    <row r="786180" customHeight="1"/>
    <row r="786182" customHeight="1"/>
    <row r="786184" customHeight="1"/>
    <row r="786186" customHeight="1"/>
    <row r="786188" customHeight="1"/>
    <row r="786190" customHeight="1"/>
    <row r="786192" customHeight="1"/>
    <row r="786194" customHeight="1"/>
    <row r="786196" customHeight="1"/>
    <row r="786198" customHeight="1"/>
    <row r="786200" customHeight="1"/>
    <row r="786202" customHeight="1"/>
    <row r="786204" customHeight="1"/>
    <row r="786206" customHeight="1"/>
    <row r="786208" customHeight="1"/>
    <row r="786210" customHeight="1"/>
    <row r="786212" customHeight="1"/>
    <row r="786214" customHeight="1"/>
    <row r="786216" customHeight="1"/>
    <row r="786218" customHeight="1"/>
    <row r="786220" customHeight="1"/>
    <row r="786222" customHeight="1"/>
    <row r="786224" customHeight="1"/>
    <row r="786226" customHeight="1"/>
    <row r="786228" customHeight="1"/>
    <row r="786230" customHeight="1"/>
    <row r="786232" customHeight="1"/>
    <row r="786234" customHeight="1"/>
    <row r="786236" customHeight="1"/>
    <row r="786238" customHeight="1"/>
    <row r="786240" customHeight="1"/>
    <row r="786242" customHeight="1"/>
    <row r="786244" customHeight="1"/>
    <row r="786246" customHeight="1"/>
    <row r="786248" customHeight="1"/>
    <row r="786250" customHeight="1"/>
    <row r="786252" customHeight="1"/>
    <row r="786254" customHeight="1"/>
    <row r="786256" customHeight="1"/>
    <row r="786258" customHeight="1"/>
    <row r="786260" customHeight="1"/>
    <row r="786262" customHeight="1"/>
    <row r="786264" customHeight="1"/>
    <row r="786266" customHeight="1"/>
    <row r="786268" customHeight="1"/>
    <row r="786270" customHeight="1"/>
    <row r="786272" customHeight="1"/>
    <row r="786274" customHeight="1"/>
    <row r="786276" customHeight="1"/>
    <row r="786278" customHeight="1"/>
    <row r="786280" customHeight="1"/>
    <row r="786282" customHeight="1"/>
    <row r="786284" customHeight="1"/>
    <row r="786286" customHeight="1"/>
    <row r="786288" customHeight="1"/>
    <row r="786290" customHeight="1"/>
    <row r="786292" customHeight="1"/>
    <row r="786294" customHeight="1"/>
    <row r="786296" customHeight="1"/>
    <row r="786298" customHeight="1"/>
    <row r="786300" customHeight="1"/>
    <row r="786302" customHeight="1"/>
    <row r="786304" customHeight="1"/>
    <row r="786306" customHeight="1"/>
    <row r="786308" customHeight="1"/>
    <row r="786310" customHeight="1"/>
    <row r="786312" customHeight="1"/>
    <row r="786314" customHeight="1"/>
    <row r="786316" customHeight="1"/>
    <row r="786318" customHeight="1"/>
    <row r="786320" customHeight="1"/>
    <row r="786322" customHeight="1"/>
    <row r="786324" customHeight="1"/>
    <row r="786326" customHeight="1"/>
    <row r="786328" customHeight="1"/>
    <row r="786330" customHeight="1"/>
    <row r="786332" customHeight="1"/>
    <row r="786334" customHeight="1"/>
    <row r="786336" customHeight="1"/>
    <row r="786338" customHeight="1"/>
    <row r="786340" customHeight="1"/>
    <row r="786342" customHeight="1"/>
    <row r="786344" customHeight="1"/>
    <row r="786346" customHeight="1"/>
    <row r="786348" customHeight="1"/>
    <row r="786350" customHeight="1"/>
    <row r="786352" customHeight="1"/>
    <row r="786354" customHeight="1"/>
    <row r="786356" customHeight="1"/>
    <row r="786358" customHeight="1"/>
    <row r="786360" customHeight="1"/>
    <row r="786362" customHeight="1"/>
    <row r="786364" customHeight="1"/>
    <row r="786366" customHeight="1"/>
    <row r="786368" customHeight="1"/>
    <row r="786370" customHeight="1"/>
    <row r="786372" customHeight="1"/>
    <row r="786374" customHeight="1"/>
    <row r="786376" customHeight="1"/>
    <row r="786378" customHeight="1"/>
    <row r="786380" customHeight="1"/>
    <row r="786382" customHeight="1"/>
    <row r="786384" customHeight="1"/>
    <row r="786386" customHeight="1"/>
    <row r="786388" customHeight="1"/>
    <row r="786390" customHeight="1"/>
    <row r="786392" customHeight="1"/>
    <row r="786394" customHeight="1"/>
    <row r="786396" customHeight="1"/>
    <row r="786398" customHeight="1"/>
    <row r="786400" customHeight="1"/>
    <row r="786402" customHeight="1"/>
    <row r="786404" customHeight="1"/>
    <row r="786406" customHeight="1"/>
    <row r="786408" customHeight="1"/>
    <row r="786410" customHeight="1"/>
    <row r="786412" customHeight="1"/>
    <row r="786414" customHeight="1"/>
    <row r="786416" customHeight="1"/>
    <row r="786418" customHeight="1"/>
    <row r="786420" customHeight="1"/>
    <row r="786422" customHeight="1"/>
    <row r="786424" customHeight="1"/>
    <row r="786426" customHeight="1"/>
    <row r="786428" customHeight="1"/>
    <row r="786430" customHeight="1"/>
    <row r="786432" customHeight="1"/>
    <row r="786434" customHeight="1"/>
    <row r="786436" customHeight="1"/>
    <row r="786438" customHeight="1"/>
    <row r="786440" customHeight="1"/>
    <row r="786442" customHeight="1"/>
    <row r="786444" customHeight="1"/>
    <row r="786446" customHeight="1"/>
    <row r="786448" customHeight="1"/>
    <row r="786450" customHeight="1"/>
    <row r="786452" customHeight="1"/>
    <row r="786454" customHeight="1"/>
    <row r="786456" customHeight="1"/>
    <row r="786458" customHeight="1"/>
    <row r="786460" customHeight="1"/>
    <row r="786462" customHeight="1"/>
    <row r="786464" customHeight="1"/>
    <row r="786466" customHeight="1"/>
    <row r="786468" customHeight="1"/>
    <row r="786470" customHeight="1"/>
    <row r="786472" customHeight="1"/>
    <row r="786474" customHeight="1"/>
    <row r="786476" customHeight="1"/>
    <row r="786478" customHeight="1"/>
    <row r="786480" customHeight="1"/>
    <row r="786482" customHeight="1"/>
    <row r="786484" customHeight="1"/>
    <row r="786486" customHeight="1"/>
    <row r="786488" customHeight="1"/>
    <row r="786490" customHeight="1"/>
    <row r="786492" customHeight="1"/>
    <row r="786494" customHeight="1"/>
    <row r="786496" customHeight="1"/>
    <row r="786498" customHeight="1"/>
    <row r="786500" customHeight="1"/>
    <row r="786502" customHeight="1"/>
    <row r="786504" customHeight="1"/>
    <row r="786506" customHeight="1"/>
    <row r="786508" customHeight="1"/>
    <row r="786510" customHeight="1"/>
    <row r="786512" customHeight="1"/>
    <row r="786514" customHeight="1"/>
    <row r="786516" customHeight="1"/>
    <row r="786518" customHeight="1"/>
    <row r="786520" customHeight="1"/>
    <row r="786522" customHeight="1"/>
    <row r="786524" customHeight="1"/>
    <row r="786526" customHeight="1"/>
    <row r="786528" customHeight="1"/>
    <row r="786530" customHeight="1"/>
    <row r="786532" customHeight="1"/>
    <row r="786534" customHeight="1"/>
    <row r="786536" customHeight="1"/>
    <row r="786538" customHeight="1"/>
    <row r="786540" customHeight="1"/>
    <row r="786542" customHeight="1"/>
    <row r="786544" customHeight="1"/>
    <row r="786546" customHeight="1"/>
    <row r="786548" customHeight="1"/>
    <row r="786550" customHeight="1"/>
    <row r="786552" customHeight="1"/>
    <row r="786554" customHeight="1"/>
    <row r="786556" customHeight="1"/>
    <row r="786558" customHeight="1"/>
    <row r="786560" customHeight="1"/>
    <row r="786562" customHeight="1"/>
    <row r="786564" customHeight="1"/>
    <row r="786566" customHeight="1"/>
    <row r="786568" customHeight="1"/>
    <row r="786570" customHeight="1"/>
    <row r="786572" customHeight="1"/>
    <row r="786574" customHeight="1"/>
    <row r="786576" customHeight="1"/>
    <row r="786578" customHeight="1"/>
    <row r="786580" customHeight="1"/>
    <row r="786582" customHeight="1"/>
    <row r="786584" customHeight="1"/>
    <row r="786586" customHeight="1"/>
    <row r="786588" customHeight="1"/>
    <row r="786590" customHeight="1"/>
    <row r="786592" customHeight="1"/>
    <row r="786594" customHeight="1"/>
    <row r="786596" customHeight="1"/>
    <row r="786598" customHeight="1"/>
    <row r="786600" customHeight="1"/>
    <row r="786602" customHeight="1"/>
    <row r="786604" customHeight="1"/>
    <row r="786606" customHeight="1"/>
    <row r="786608" customHeight="1"/>
    <row r="786610" customHeight="1"/>
    <row r="786612" customHeight="1"/>
    <row r="786614" customHeight="1"/>
    <row r="786616" customHeight="1"/>
    <row r="786618" customHeight="1"/>
    <row r="786620" customHeight="1"/>
    <row r="786622" customHeight="1"/>
    <row r="786624" customHeight="1"/>
    <row r="786626" customHeight="1"/>
    <row r="786628" customHeight="1"/>
    <row r="786630" customHeight="1"/>
    <row r="786632" customHeight="1"/>
    <row r="786634" customHeight="1"/>
    <row r="786636" customHeight="1"/>
    <row r="786638" customHeight="1"/>
    <row r="786640" customHeight="1"/>
    <row r="786642" customHeight="1"/>
    <row r="786644" customHeight="1"/>
    <row r="786646" customHeight="1"/>
    <row r="786648" customHeight="1"/>
    <row r="786650" customHeight="1"/>
    <row r="786652" customHeight="1"/>
    <row r="786654" customHeight="1"/>
    <row r="786656" customHeight="1"/>
    <row r="786658" customHeight="1"/>
    <row r="786660" customHeight="1"/>
    <row r="786662" customHeight="1"/>
    <row r="786664" customHeight="1"/>
    <row r="786666" customHeight="1"/>
    <row r="786668" customHeight="1"/>
    <row r="786670" customHeight="1"/>
    <row r="786672" customHeight="1"/>
    <row r="786674" customHeight="1"/>
    <row r="786676" customHeight="1"/>
    <row r="786678" customHeight="1"/>
    <row r="786680" customHeight="1"/>
    <row r="786682" customHeight="1"/>
    <row r="786684" customHeight="1"/>
    <row r="786686" customHeight="1"/>
    <row r="786688" customHeight="1"/>
    <row r="786690" customHeight="1"/>
    <row r="786692" customHeight="1"/>
    <row r="786694" customHeight="1"/>
    <row r="786696" customHeight="1"/>
    <row r="786698" customHeight="1"/>
    <row r="786700" customHeight="1"/>
    <row r="786702" customHeight="1"/>
    <row r="786704" customHeight="1"/>
    <row r="786706" customHeight="1"/>
    <row r="786708" customHeight="1"/>
    <row r="786710" customHeight="1"/>
    <row r="786712" customHeight="1"/>
    <row r="786714" customHeight="1"/>
    <row r="786716" customHeight="1"/>
    <row r="786718" customHeight="1"/>
    <row r="786720" customHeight="1"/>
    <row r="786722" customHeight="1"/>
    <row r="786724" customHeight="1"/>
    <row r="786726" customHeight="1"/>
    <row r="786728" customHeight="1"/>
    <row r="786730" customHeight="1"/>
    <row r="786732" customHeight="1"/>
    <row r="786734" customHeight="1"/>
    <row r="786736" customHeight="1"/>
    <row r="786738" customHeight="1"/>
    <row r="786740" customHeight="1"/>
    <row r="786742" customHeight="1"/>
    <row r="786744" customHeight="1"/>
    <row r="786746" customHeight="1"/>
    <row r="786748" customHeight="1"/>
    <row r="786750" customHeight="1"/>
    <row r="786752" customHeight="1"/>
    <row r="786754" customHeight="1"/>
    <row r="786756" customHeight="1"/>
    <row r="786758" customHeight="1"/>
    <row r="786760" customHeight="1"/>
    <row r="786762" customHeight="1"/>
    <row r="786764" customHeight="1"/>
    <row r="786766" customHeight="1"/>
    <row r="786768" customHeight="1"/>
    <row r="786770" customHeight="1"/>
    <row r="786772" customHeight="1"/>
    <row r="786774" customHeight="1"/>
    <row r="786776" customHeight="1"/>
    <row r="786778" customHeight="1"/>
    <row r="786780" customHeight="1"/>
    <row r="786782" customHeight="1"/>
    <row r="786784" customHeight="1"/>
    <row r="786786" customHeight="1"/>
    <row r="786788" customHeight="1"/>
    <row r="786790" customHeight="1"/>
    <row r="786792" customHeight="1"/>
    <row r="786794" customHeight="1"/>
    <row r="786796" customHeight="1"/>
    <row r="786798" customHeight="1"/>
    <row r="786800" customHeight="1"/>
    <row r="786802" customHeight="1"/>
    <row r="786804" customHeight="1"/>
    <row r="786806" customHeight="1"/>
    <row r="786808" customHeight="1"/>
    <row r="786810" customHeight="1"/>
    <row r="786812" customHeight="1"/>
    <row r="786814" customHeight="1"/>
    <row r="786816" customHeight="1"/>
    <row r="786818" customHeight="1"/>
    <row r="786820" customHeight="1"/>
    <row r="786822" customHeight="1"/>
    <row r="786824" customHeight="1"/>
    <row r="786826" customHeight="1"/>
    <row r="786828" customHeight="1"/>
    <row r="786830" customHeight="1"/>
    <row r="786832" customHeight="1"/>
    <row r="786834" customHeight="1"/>
    <row r="786836" customHeight="1"/>
    <row r="786838" customHeight="1"/>
    <row r="786840" customHeight="1"/>
    <row r="786842" customHeight="1"/>
    <row r="786844" customHeight="1"/>
    <row r="786846" customHeight="1"/>
    <row r="786848" customHeight="1"/>
    <row r="786850" customHeight="1"/>
    <row r="786852" customHeight="1"/>
    <row r="786854" customHeight="1"/>
    <row r="786856" customHeight="1"/>
    <row r="786858" customHeight="1"/>
    <row r="786860" customHeight="1"/>
    <row r="786862" customHeight="1"/>
    <row r="786864" customHeight="1"/>
    <row r="786866" customHeight="1"/>
    <row r="786868" customHeight="1"/>
    <row r="786870" customHeight="1"/>
    <row r="786872" customHeight="1"/>
    <row r="786874" customHeight="1"/>
    <row r="786876" customHeight="1"/>
    <row r="786878" customHeight="1"/>
    <row r="786880" customHeight="1"/>
    <row r="786882" customHeight="1"/>
    <row r="786884" customHeight="1"/>
    <row r="786886" customHeight="1"/>
    <row r="786888" customHeight="1"/>
    <row r="786890" customHeight="1"/>
    <row r="786892" customHeight="1"/>
    <row r="786894" customHeight="1"/>
    <row r="786896" customHeight="1"/>
    <row r="786898" customHeight="1"/>
    <row r="786900" customHeight="1"/>
    <row r="786902" customHeight="1"/>
    <row r="786904" customHeight="1"/>
    <row r="786906" customHeight="1"/>
    <row r="786908" customHeight="1"/>
    <row r="786910" customHeight="1"/>
    <row r="786912" customHeight="1"/>
    <row r="786914" customHeight="1"/>
    <row r="786916" customHeight="1"/>
    <row r="786918" customHeight="1"/>
    <row r="786920" customHeight="1"/>
    <row r="786922" customHeight="1"/>
    <row r="786924" customHeight="1"/>
    <row r="786926" customHeight="1"/>
    <row r="786928" customHeight="1"/>
    <row r="786930" customHeight="1"/>
    <row r="786932" customHeight="1"/>
    <row r="786934" customHeight="1"/>
    <row r="786936" customHeight="1"/>
    <row r="786938" customHeight="1"/>
    <row r="786940" customHeight="1"/>
    <row r="786942" customHeight="1"/>
    <row r="786944" customHeight="1"/>
    <row r="786946" customHeight="1"/>
    <row r="786948" customHeight="1"/>
    <row r="786950" customHeight="1"/>
    <row r="786952" customHeight="1"/>
    <row r="786954" customHeight="1"/>
    <row r="786956" customHeight="1"/>
    <row r="786958" customHeight="1"/>
    <row r="786960" customHeight="1"/>
    <row r="786962" customHeight="1"/>
    <row r="786964" customHeight="1"/>
    <row r="786966" customHeight="1"/>
    <row r="786968" customHeight="1"/>
    <row r="786970" customHeight="1"/>
    <row r="786972" customHeight="1"/>
    <row r="786974" customHeight="1"/>
    <row r="786976" customHeight="1"/>
    <row r="786978" customHeight="1"/>
    <row r="786980" customHeight="1"/>
    <row r="786982" customHeight="1"/>
    <row r="786984" customHeight="1"/>
    <row r="786986" customHeight="1"/>
    <row r="786988" customHeight="1"/>
    <row r="786990" customHeight="1"/>
    <row r="786992" customHeight="1"/>
    <row r="786994" customHeight="1"/>
    <row r="786996" customHeight="1"/>
    <row r="786998" customHeight="1"/>
    <row r="787000" customHeight="1"/>
    <row r="787002" customHeight="1"/>
    <row r="787004" customHeight="1"/>
    <row r="787006" customHeight="1"/>
    <row r="787008" customHeight="1"/>
    <row r="787010" customHeight="1"/>
    <row r="787012" customHeight="1"/>
    <row r="787014" customHeight="1"/>
    <row r="787016" customHeight="1"/>
    <row r="787018" customHeight="1"/>
    <row r="787020" customHeight="1"/>
    <row r="787022" customHeight="1"/>
    <row r="787024" customHeight="1"/>
    <row r="787026" customHeight="1"/>
    <row r="787028" customHeight="1"/>
    <row r="787030" customHeight="1"/>
    <row r="787032" customHeight="1"/>
    <row r="787034" customHeight="1"/>
    <row r="787036" customHeight="1"/>
    <row r="787038" customHeight="1"/>
    <row r="787040" customHeight="1"/>
    <row r="787042" customHeight="1"/>
    <row r="787044" customHeight="1"/>
    <row r="787046" customHeight="1"/>
    <row r="787048" customHeight="1"/>
    <row r="787050" customHeight="1"/>
    <row r="787052" customHeight="1"/>
    <row r="787054" customHeight="1"/>
    <row r="787056" customHeight="1"/>
    <row r="787058" customHeight="1"/>
    <row r="787060" customHeight="1"/>
    <row r="787062" customHeight="1"/>
    <row r="787064" customHeight="1"/>
    <row r="787066" customHeight="1"/>
    <row r="787068" customHeight="1"/>
    <row r="787070" customHeight="1"/>
    <row r="787072" customHeight="1"/>
    <row r="787074" customHeight="1"/>
    <row r="787076" customHeight="1"/>
    <row r="787078" customHeight="1"/>
    <row r="787080" customHeight="1"/>
    <row r="787082" customHeight="1"/>
    <row r="787084" customHeight="1"/>
    <row r="787086" customHeight="1"/>
    <row r="787088" customHeight="1"/>
    <row r="787090" customHeight="1"/>
    <row r="787092" customHeight="1"/>
    <row r="787094" customHeight="1"/>
    <row r="787096" customHeight="1"/>
    <row r="787098" customHeight="1"/>
    <row r="787100" customHeight="1"/>
    <row r="787102" customHeight="1"/>
    <row r="787104" customHeight="1"/>
    <row r="787106" customHeight="1"/>
    <row r="787108" customHeight="1"/>
    <row r="787110" customHeight="1"/>
    <row r="787112" customHeight="1"/>
    <row r="787114" customHeight="1"/>
    <row r="787116" customHeight="1"/>
    <row r="787118" customHeight="1"/>
    <row r="787120" customHeight="1"/>
    <row r="787122" customHeight="1"/>
    <row r="787124" customHeight="1"/>
    <row r="787126" customHeight="1"/>
    <row r="787128" customHeight="1"/>
    <row r="787130" customHeight="1"/>
    <row r="787132" customHeight="1"/>
    <row r="787134" customHeight="1"/>
    <row r="787136" customHeight="1"/>
    <row r="787138" customHeight="1"/>
    <row r="787140" customHeight="1"/>
    <row r="787142" customHeight="1"/>
    <row r="787144" customHeight="1"/>
    <row r="787146" customHeight="1"/>
    <row r="787148" customHeight="1"/>
    <row r="787150" customHeight="1"/>
    <row r="787152" customHeight="1"/>
    <row r="787154" customHeight="1"/>
    <row r="787156" customHeight="1"/>
    <row r="787158" customHeight="1"/>
    <row r="787160" customHeight="1"/>
    <row r="787162" customHeight="1"/>
    <row r="787164" customHeight="1"/>
    <row r="787166" customHeight="1"/>
    <row r="787168" customHeight="1"/>
    <row r="787170" customHeight="1"/>
    <row r="787172" customHeight="1"/>
    <row r="787174" customHeight="1"/>
    <row r="787176" customHeight="1"/>
    <row r="787178" customHeight="1"/>
    <row r="787180" customHeight="1"/>
    <row r="787182" customHeight="1"/>
    <row r="787184" customHeight="1"/>
    <row r="787186" customHeight="1"/>
    <row r="787188" customHeight="1"/>
    <row r="787190" customHeight="1"/>
    <row r="787192" customHeight="1"/>
    <row r="787194" customHeight="1"/>
    <row r="787196" customHeight="1"/>
    <row r="787198" customHeight="1"/>
    <row r="787200" customHeight="1"/>
    <row r="787202" customHeight="1"/>
    <row r="787204" customHeight="1"/>
    <row r="787206" customHeight="1"/>
    <row r="787208" customHeight="1"/>
    <row r="787210" customHeight="1"/>
    <row r="787212" customHeight="1"/>
    <row r="787214" customHeight="1"/>
    <row r="787216" customHeight="1"/>
    <row r="787218" customHeight="1"/>
    <row r="787220" customHeight="1"/>
    <row r="787222" customHeight="1"/>
    <row r="787224" customHeight="1"/>
    <row r="787226" customHeight="1"/>
    <row r="787228" customHeight="1"/>
    <row r="787230" customHeight="1"/>
    <row r="787232" customHeight="1"/>
    <row r="787234" customHeight="1"/>
    <row r="787236" customHeight="1"/>
    <row r="787238" customHeight="1"/>
    <row r="787240" customHeight="1"/>
    <row r="787242" customHeight="1"/>
    <row r="787244" customHeight="1"/>
    <row r="787246" customHeight="1"/>
    <row r="787248" customHeight="1"/>
    <row r="787250" customHeight="1"/>
    <row r="787252" customHeight="1"/>
    <row r="787254" customHeight="1"/>
    <row r="787256" customHeight="1"/>
    <row r="787258" customHeight="1"/>
    <row r="787260" customHeight="1"/>
    <row r="787262" customHeight="1"/>
    <row r="787264" customHeight="1"/>
    <row r="787266" customHeight="1"/>
    <row r="787268" customHeight="1"/>
    <row r="787270" customHeight="1"/>
    <row r="787272" customHeight="1"/>
    <row r="787274" customHeight="1"/>
    <row r="787276" customHeight="1"/>
    <row r="787278" customHeight="1"/>
    <row r="787280" customHeight="1"/>
    <row r="787282" customHeight="1"/>
    <row r="787284" customHeight="1"/>
    <row r="787286" customHeight="1"/>
    <row r="787288" customHeight="1"/>
    <row r="787290" customHeight="1"/>
    <row r="787292" customHeight="1"/>
    <row r="787294" customHeight="1"/>
    <row r="787296" customHeight="1"/>
    <row r="787298" customHeight="1"/>
    <row r="787300" customHeight="1"/>
    <row r="787302" customHeight="1"/>
    <row r="787304" customHeight="1"/>
    <row r="787306" customHeight="1"/>
    <row r="787308" customHeight="1"/>
    <row r="787310" customHeight="1"/>
    <row r="787312" customHeight="1"/>
    <row r="787314" customHeight="1"/>
    <row r="787316" customHeight="1"/>
    <row r="787318" customHeight="1"/>
    <row r="787320" customHeight="1"/>
    <row r="787322" customHeight="1"/>
    <row r="787324" customHeight="1"/>
    <row r="787326" customHeight="1"/>
    <row r="787328" customHeight="1"/>
    <row r="787330" customHeight="1"/>
    <row r="787332" customHeight="1"/>
    <row r="787334" customHeight="1"/>
    <row r="787336" customHeight="1"/>
    <row r="787338" customHeight="1"/>
    <row r="787340" customHeight="1"/>
    <row r="787342" customHeight="1"/>
    <row r="787344" customHeight="1"/>
    <row r="787346" customHeight="1"/>
    <row r="787348" customHeight="1"/>
    <row r="787350" customHeight="1"/>
    <row r="787352" customHeight="1"/>
    <row r="787354" customHeight="1"/>
    <row r="787356" customHeight="1"/>
    <row r="787358" customHeight="1"/>
    <row r="787360" customHeight="1"/>
    <row r="787362" customHeight="1"/>
    <row r="787364" customHeight="1"/>
    <row r="787366" customHeight="1"/>
    <row r="787368" customHeight="1"/>
    <row r="787370" customHeight="1"/>
    <row r="787372" customHeight="1"/>
    <row r="787374" customHeight="1"/>
    <row r="787376" customHeight="1"/>
    <row r="787378" customHeight="1"/>
    <row r="787380" customHeight="1"/>
    <row r="787382" customHeight="1"/>
    <row r="787384" customHeight="1"/>
    <row r="787386" customHeight="1"/>
    <row r="787388" customHeight="1"/>
    <row r="787390" customHeight="1"/>
    <row r="787392" customHeight="1"/>
    <row r="787394" customHeight="1"/>
    <row r="787396" customHeight="1"/>
    <row r="787398" customHeight="1"/>
    <row r="787400" customHeight="1"/>
    <row r="787402" customHeight="1"/>
    <row r="787404" customHeight="1"/>
    <row r="787406" customHeight="1"/>
    <row r="787408" customHeight="1"/>
    <row r="787410" customHeight="1"/>
    <row r="787412" customHeight="1"/>
    <row r="787414" customHeight="1"/>
    <row r="787416" customHeight="1"/>
    <row r="787418" customHeight="1"/>
    <row r="787420" customHeight="1"/>
    <row r="787422" customHeight="1"/>
    <row r="787424" customHeight="1"/>
    <row r="787426" customHeight="1"/>
    <row r="787428" customHeight="1"/>
    <row r="787430" customHeight="1"/>
    <row r="787432" customHeight="1"/>
    <row r="787434" customHeight="1"/>
    <row r="787436" customHeight="1"/>
    <row r="787438" customHeight="1"/>
    <row r="787440" customHeight="1"/>
    <row r="787442" customHeight="1"/>
    <row r="787444" customHeight="1"/>
    <row r="787446" customHeight="1"/>
    <row r="787448" customHeight="1"/>
    <row r="787450" customHeight="1"/>
    <row r="787452" customHeight="1"/>
    <row r="787454" customHeight="1"/>
    <row r="787456" customHeight="1"/>
    <row r="787458" customHeight="1"/>
    <row r="787460" customHeight="1"/>
    <row r="787462" customHeight="1"/>
    <row r="787464" customHeight="1"/>
    <row r="787466" customHeight="1"/>
    <row r="787468" customHeight="1"/>
    <row r="787470" customHeight="1"/>
    <row r="787472" customHeight="1"/>
    <row r="787474" customHeight="1"/>
    <row r="787476" customHeight="1"/>
    <row r="787478" customHeight="1"/>
    <row r="787480" customHeight="1"/>
    <row r="787482" customHeight="1"/>
    <row r="787484" customHeight="1"/>
    <row r="787486" customHeight="1"/>
    <row r="787488" customHeight="1"/>
    <row r="787490" customHeight="1"/>
    <row r="787492" customHeight="1"/>
    <row r="787494" customHeight="1"/>
    <row r="787496" customHeight="1"/>
    <row r="787498" customHeight="1"/>
    <row r="787500" customHeight="1"/>
    <row r="787502" customHeight="1"/>
    <row r="787504" customHeight="1"/>
    <row r="787506" customHeight="1"/>
    <row r="787508" customHeight="1"/>
    <row r="787510" customHeight="1"/>
    <row r="787512" customHeight="1"/>
    <row r="787514" customHeight="1"/>
    <row r="787516" customHeight="1"/>
    <row r="787518" customHeight="1"/>
    <row r="787520" customHeight="1"/>
    <row r="787522" customHeight="1"/>
    <row r="787524" customHeight="1"/>
    <row r="787526" customHeight="1"/>
    <row r="787528" customHeight="1"/>
    <row r="787530" customHeight="1"/>
    <row r="787532" customHeight="1"/>
    <row r="787534" customHeight="1"/>
    <row r="787536" customHeight="1"/>
    <row r="787538" customHeight="1"/>
    <row r="787540" customHeight="1"/>
    <row r="787542" customHeight="1"/>
    <row r="787544" customHeight="1"/>
    <row r="787546" customHeight="1"/>
    <row r="787548" customHeight="1"/>
    <row r="787550" customHeight="1"/>
    <row r="787552" customHeight="1"/>
    <row r="787554" customHeight="1"/>
    <row r="787556" customHeight="1"/>
    <row r="787558" customHeight="1"/>
    <row r="787560" customHeight="1"/>
    <row r="787562" customHeight="1"/>
    <row r="787564" customHeight="1"/>
    <row r="787566" customHeight="1"/>
    <row r="787568" customHeight="1"/>
    <row r="787570" customHeight="1"/>
    <row r="787572" customHeight="1"/>
    <row r="787574" customHeight="1"/>
    <row r="787576" customHeight="1"/>
    <row r="787578" customHeight="1"/>
    <row r="787580" customHeight="1"/>
    <row r="787582" customHeight="1"/>
    <row r="787584" customHeight="1"/>
    <row r="787586" customHeight="1"/>
    <row r="787588" customHeight="1"/>
    <row r="787590" customHeight="1"/>
    <row r="787592" customHeight="1"/>
    <row r="787594" customHeight="1"/>
    <row r="787596" customHeight="1"/>
    <row r="787598" customHeight="1"/>
    <row r="787600" customHeight="1"/>
    <row r="787602" customHeight="1"/>
    <row r="787604" customHeight="1"/>
    <row r="787606" customHeight="1"/>
    <row r="787608" customHeight="1"/>
    <row r="787610" customHeight="1"/>
    <row r="787612" customHeight="1"/>
    <row r="787614" customHeight="1"/>
    <row r="787616" customHeight="1"/>
    <row r="787618" customHeight="1"/>
    <row r="787620" customHeight="1"/>
    <row r="787622" customHeight="1"/>
    <row r="787624" customHeight="1"/>
    <row r="787626" customHeight="1"/>
    <row r="787628" customHeight="1"/>
    <row r="787630" customHeight="1"/>
    <row r="787632" customHeight="1"/>
    <row r="787634" customHeight="1"/>
    <row r="787636" customHeight="1"/>
    <row r="787638" customHeight="1"/>
    <row r="787640" customHeight="1"/>
    <row r="787642" customHeight="1"/>
    <row r="787644" customHeight="1"/>
    <row r="787646" customHeight="1"/>
    <row r="787648" customHeight="1"/>
    <row r="787650" customHeight="1"/>
    <row r="787652" customHeight="1"/>
    <row r="787654" customHeight="1"/>
    <row r="787656" customHeight="1"/>
    <row r="787658" customHeight="1"/>
    <row r="787660" customHeight="1"/>
    <row r="787662" customHeight="1"/>
    <row r="787664" customHeight="1"/>
    <row r="787666" customHeight="1"/>
    <row r="787668" customHeight="1"/>
    <row r="787670" customHeight="1"/>
    <row r="787672" customHeight="1"/>
    <row r="787674" customHeight="1"/>
    <row r="787676" customHeight="1"/>
    <row r="787678" customHeight="1"/>
    <row r="787680" customHeight="1"/>
    <row r="787682" customHeight="1"/>
    <row r="787684" customHeight="1"/>
    <row r="787686" customHeight="1"/>
    <row r="787688" customHeight="1"/>
    <row r="787690" customHeight="1"/>
    <row r="787692" customHeight="1"/>
    <row r="787694" customHeight="1"/>
    <row r="787696" customHeight="1"/>
    <row r="787698" customHeight="1"/>
    <row r="787700" customHeight="1"/>
    <row r="787702" customHeight="1"/>
    <row r="787704" customHeight="1"/>
    <row r="787706" customHeight="1"/>
    <row r="787708" customHeight="1"/>
    <row r="787710" customHeight="1"/>
    <row r="787712" customHeight="1"/>
    <row r="787714" customHeight="1"/>
    <row r="787716" customHeight="1"/>
    <row r="787718" customHeight="1"/>
    <row r="787720" customHeight="1"/>
    <row r="787722" customHeight="1"/>
    <row r="787724" customHeight="1"/>
    <row r="787726" customHeight="1"/>
    <row r="787728" customHeight="1"/>
    <row r="787730" customHeight="1"/>
    <row r="787732" customHeight="1"/>
    <row r="787734" customHeight="1"/>
    <row r="787736" customHeight="1"/>
    <row r="787738" customHeight="1"/>
    <row r="787740" customHeight="1"/>
    <row r="787742" customHeight="1"/>
    <row r="787744" customHeight="1"/>
    <row r="787746" customHeight="1"/>
    <row r="787748" customHeight="1"/>
    <row r="787750" customHeight="1"/>
    <row r="787752" customHeight="1"/>
    <row r="787754" customHeight="1"/>
    <row r="787756" customHeight="1"/>
    <row r="787758" customHeight="1"/>
    <row r="787760" customHeight="1"/>
    <row r="787762" customHeight="1"/>
    <row r="787764" customHeight="1"/>
    <row r="787766" customHeight="1"/>
    <row r="787768" customHeight="1"/>
    <row r="787770" customHeight="1"/>
    <row r="787772" customHeight="1"/>
    <row r="787774" customHeight="1"/>
    <row r="787776" customHeight="1"/>
    <row r="787778" customHeight="1"/>
    <row r="787780" customHeight="1"/>
    <row r="787782" customHeight="1"/>
    <row r="787784" customHeight="1"/>
    <row r="787786" customHeight="1"/>
    <row r="787788" customHeight="1"/>
    <row r="787790" customHeight="1"/>
    <row r="787792" customHeight="1"/>
    <row r="787794" customHeight="1"/>
    <row r="787796" customHeight="1"/>
    <row r="787798" customHeight="1"/>
    <row r="787800" customHeight="1"/>
    <row r="787802" customHeight="1"/>
    <row r="787804" customHeight="1"/>
    <row r="787806" customHeight="1"/>
    <row r="787808" customHeight="1"/>
    <row r="787810" customHeight="1"/>
    <row r="787812" customHeight="1"/>
    <row r="787814" customHeight="1"/>
    <row r="787816" customHeight="1"/>
    <row r="787818" customHeight="1"/>
    <row r="787820" customHeight="1"/>
    <row r="787822" customHeight="1"/>
    <row r="787824" customHeight="1"/>
    <row r="787826" customHeight="1"/>
    <row r="787828" customHeight="1"/>
    <row r="787830" customHeight="1"/>
    <row r="787832" customHeight="1"/>
    <row r="787834" customHeight="1"/>
    <row r="787836" customHeight="1"/>
    <row r="787838" customHeight="1"/>
    <row r="787840" customHeight="1"/>
    <row r="787842" customHeight="1"/>
    <row r="787844" customHeight="1"/>
    <row r="787846" customHeight="1"/>
    <row r="787848" customHeight="1"/>
    <row r="787850" customHeight="1"/>
    <row r="787852" customHeight="1"/>
    <row r="787854" customHeight="1"/>
    <row r="787856" customHeight="1"/>
    <row r="787858" customHeight="1"/>
    <row r="787860" customHeight="1"/>
    <row r="787862" customHeight="1"/>
    <row r="787864" customHeight="1"/>
    <row r="787866" customHeight="1"/>
    <row r="787868" customHeight="1"/>
    <row r="787870" customHeight="1"/>
    <row r="787872" customHeight="1"/>
    <row r="787874" customHeight="1"/>
    <row r="787876" customHeight="1"/>
    <row r="787878" customHeight="1"/>
    <row r="787880" customHeight="1"/>
    <row r="787882" customHeight="1"/>
    <row r="787884" customHeight="1"/>
    <row r="787886" customHeight="1"/>
    <row r="787888" customHeight="1"/>
    <row r="787890" customHeight="1"/>
    <row r="787892" customHeight="1"/>
    <row r="787894" customHeight="1"/>
    <row r="787896" customHeight="1"/>
    <row r="787898" customHeight="1"/>
    <row r="787900" customHeight="1"/>
    <row r="787902" customHeight="1"/>
    <row r="787904" customHeight="1"/>
    <row r="787906" customHeight="1"/>
    <row r="787908" customHeight="1"/>
    <row r="787910" customHeight="1"/>
    <row r="787912" customHeight="1"/>
    <row r="787914" customHeight="1"/>
    <row r="787916" customHeight="1"/>
    <row r="787918" customHeight="1"/>
    <row r="787920" customHeight="1"/>
    <row r="787922" customHeight="1"/>
    <row r="787924" customHeight="1"/>
    <row r="787926" customHeight="1"/>
    <row r="787928" customHeight="1"/>
    <row r="787930" customHeight="1"/>
    <row r="787932" customHeight="1"/>
    <row r="787934" customHeight="1"/>
    <row r="787936" customHeight="1"/>
    <row r="787938" customHeight="1"/>
    <row r="787940" customHeight="1"/>
    <row r="787942" customHeight="1"/>
    <row r="787944" customHeight="1"/>
    <row r="787946" customHeight="1"/>
    <row r="787948" customHeight="1"/>
    <row r="787950" customHeight="1"/>
    <row r="787952" customHeight="1"/>
    <row r="787954" customHeight="1"/>
    <row r="787956" customHeight="1"/>
    <row r="787958" customHeight="1"/>
    <row r="787960" customHeight="1"/>
    <row r="787962" customHeight="1"/>
    <row r="787964" customHeight="1"/>
    <row r="787966" customHeight="1"/>
    <row r="787968" customHeight="1"/>
    <row r="787970" customHeight="1"/>
    <row r="787972" customHeight="1"/>
    <row r="787974" customHeight="1"/>
    <row r="787976" customHeight="1"/>
    <row r="787978" customHeight="1"/>
    <row r="787980" customHeight="1"/>
    <row r="787982" customHeight="1"/>
    <row r="787984" customHeight="1"/>
    <row r="787986" customHeight="1"/>
    <row r="787988" customHeight="1"/>
    <row r="787990" customHeight="1"/>
    <row r="787992" customHeight="1"/>
    <row r="787994" customHeight="1"/>
    <row r="787996" customHeight="1"/>
    <row r="787998" customHeight="1"/>
    <row r="788000" customHeight="1"/>
    <row r="788002" customHeight="1"/>
    <row r="788004" customHeight="1"/>
    <row r="788006" customHeight="1"/>
    <row r="788008" customHeight="1"/>
    <row r="788010" customHeight="1"/>
    <row r="788012" customHeight="1"/>
    <row r="788014" customHeight="1"/>
    <row r="788016" customHeight="1"/>
    <row r="788018" customHeight="1"/>
    <row r="788020" customHeight="1"/>
    <row r="788022" customHeight="1"/>
    <row r="788024" customHeight="1"/>
    <row r="788026" customHeight="1"/>
    <row r="788028" customHeight="1"/>
    <row r="788030" customHeight="1"/>
    <row r="788032" customHeight="1"/>
    <row r="788034" customHeight="1"/>
    <row r="788036" customHeight="1"/>
    <row r="788038" customHeight="1"/>
    <row r="788040" customHeight="1"/>
    <row r="788042" customHeight="1"/>
    <row r="788044" customHeight="1"/>
    <row r="788046" customHeight="1"/>
    <row r="788048" customHeight="1"/>
    <row r="788050" customHeight="1"/>
    <row r="788052" customHeight="1"/>
    <row r="788054" customHeight="1"/>
    <row r="788056" customHeight="1"/>
    <row r="788058" customHeight="1"/>
    <row r="788060" customHeight="1"/>
    <row r="788062" customHeight="1"/>
    <row r="788064" customHeight="1"/>
    <row r="788066" customHeight="1"/>
    <row r="788068" customHeight="1"/>
    <row r="788070" customHeight="1"/>
    <row r="788072" customHeight="1"/>
    <row r="788074" customHeight="1"/>
    <row r="788076" customHeight="1"/>
    <row r="788078" customHeight="1"/>
    <row r="788080" customHeight="1"/>
    <row r="788082" customHeight="1"/>
    <row r="788084" customHeight="1"/>
    <row r="788086" customHeight="1"/>
    <row r="788088" customHeight="1"/>
    <row r="788090" customHeight="1"/>
    <row r="788092" customHeight="1"/>
    <row r="788094" customHeight="1"/>
    <row r="788096" customHeight="1"/>
    <row r="788098" customHeight="1"/>
    <row r="788100" customHeight="1"/>
    <row r="788102" customHeight="1"/>
    <row r="788104" customHeight="1"/>
    <row r="788106" customHeight="1"/>
    <row r="788108" customHeight="1"/>
    <row r="788110" customHeight="1"/>
    <row r="788112" customHeight="1"/>
    <row r="788114" customHeight="1"/>
    <row r="788116" customHeight="1"/>
    <row r="788118" customHeight="1"/>
    <row r="788120" customHeight="1"/>
    <row r="788122" customHeight="1"/>
    <row r="788124" customHeight="1"/>
    <row r="788126" customHeight="1"/>
    <row r="788128" customHeight="1"/>
    <row r="788130" customHeight="1"/>
    <row r="788132" customHeight="1"/>
    <row r="788134" customHeight="1"/>
    <row r="788136" customHeight="1"/>
    <row r="788138" customHeight="1"/>
    <row r="788140" customHeight="1"/>
    <row r="788142" customHeight="1"/>
    <row r="788144" customHeight="1"/>
    <row r="788146" customHeight="1"/>
    <row r="788148" customHeight="1"/>
    <row r="788150" customHeight="1"/>
    <row r="788152" customHeight="1"/>
    <row r="788154" customHeight="1"/>
    <row r="788156" customHeight="1"/>
    <row r="788158" customHeight="1"/>
    <row r="788160" customHeight="1"/>
    <row r="788162" customHeight="1"/>
    <row r="788164" customHeight="1"/>
    <row r="788166" customHeight="1"/>
    <row r="788168" customHeight="1"/>
    <row r="788170" customHeight="1"/>
    <row r="788172" customHeight="1"/>
    <row r="788174" customHeight="1"/>
    <row r="788176" customHeight="1"/>
    <row r="788178" customHeight="1"/>
    <row r="788180" customHeight="1"/>
    <row r="788182" customHeight="1"/>
    <row r="788184" customHeight="1"/>
    <row r="788186" customHeight="1"/>
    <row r="788188" customHeight="1"/>
    <row r="788190" customHeight="1"/>
    <row r="788192" customHeight="1"/>
    <row r="788194" customHeight="1"/>
    <row r="788196" customHeight="1"/>
    <row r="788198" customHeight="1"/>
    <row r="788200" customHeight="1"/>
    <row r="788202" customHeight="1"/>
    <row r="788204" customHeight="1"/>
    <row r="788206" customHeight="1"/>
    <row r="788208" customHeight="1"/>
    <row r="788210" customHeight="1"/>
    <row r="788212" customHeight="1"/>
    <row r="788214" customHeight="1"/>
    <row r="788216" customHeight="1"/>
    <row r="788218" customHeight="1"/>
    <row r="788220" customHeight="1"/>
    <row r="788222" customHeight="1"/>
    <row r="788224" customHeight="1"/>
    <row r="788226" customHeight="1"/>
    <row r="788228" customHeight="1"/>
    <row r="788230" customHeight="1"/>
    <row r="788232" customHeight="1"/>
    <row r="788234" customHeight="1"/>
    <row r="788236" customHeight="1"/>
    <row r="788238" customHeight="1"/>
    <row r="788240" customHeight="1"/>
    <row r="788242" customHeight="1"/>
    <row r="788244" customHeight="1"/>
    <row r="788246" customHeight="1"/>
    <row r="788248" customHeight="1"/>
    <row r="788250" customHeight="1"/>
    <row r="788252" customHeight="1"/>
    <row r="788254" customHeight="1"/>
    <row r="788256" customHeight="1"/>
    <row r="788258" customHeight="1"/>
    <row r="788260" customHeight="1"/>
    <row r="788262" customHeight="1"/>
    <row r="788264" customHeight="1"/>
    <row r="788266" customHeight="1"/>
    <row r="788268" customHeight="1"/>
    <row r="788270" customHeight="1"/>
    <row r="788272" customHeight="1"/>
    <row r="788274" customHeight="1"/>
    <row r="788276" customHeight="1"/>
    <row r="788278" customHeight="1"/>
    <row r="788280" customHeight="1"/>
    <row r="788282" customHeight="1"/>
    <row r="788284" customHeight="1"/>
    <row r="788286" customHeight="1"/>
    <row r="788288" customHeight="1"/>
    <row r="788290" customHeight="1"/>
    <row r="788292" customHeight="1"/>
    <row r="788294" customHeight="1"/>
    <row r="788296" customHeight="1"/>
    <row r="788298" customHeight="1"/>
    <row r="788300" customHeight="1"/>
    <row r="788302" customHeight="1"/>
    <row r="788304" customHeight="1"/>
    <row r="788306" customHeight="1"/>
    <row r="788308" customHeight="1"/>
    <row r="788310" customHeight="1"/>
    <row r="788312" customHeight="1"/>
    <row r="788314" customHeight="1"/>
    <row r="788316" customHeight="1"/>
    <row r="788318" customHeight="1"/>
    <row r="788320" customHeight="1"/>
    <row r="788322" customHeight="1"/>
    <row r="788324" customHeight="1"/>
    <row r="788326" customHeight="1"/>
    <row r="788328" customHeight="1"/>
    <row r="788330" customHeight="1"/>
    <row r="788332" customHeight="1"/>
    <row r="788334" customHeight="1"/>
    <row r="788336" customHeight="1"/>
    <row r="788338" customHeight="1"/>
    <row r="788340" customHeight="1"/>
    <row r="788342" customHeight="1"/>
    <row r="788344" customHeight="1"/>
    <row r="788346" customHeight="1"/>
    <row r="788348" customHeight="1"/>
    <row r="788350" customHeight="1"/>
    <row r="788352" customHeight="1"/>
    <row r="788354" customHeight="1"/>
    <row r="788356" customHeight="1"/>
    <row r="788358" customHeight="1"/>
    <row r="788360" customHeight="1"/>
    <row r="788362" customHeight="1"/>
    <row r="788364" customHeight="1"/>
    <row r="788366" customHeight="1"/>
    <row r="788368" customHeight="1"/>
    <row r="788370" customHeight="1"/>
    <row r="788372" customHeight="1"/>
    <row r="788374" customHeight="1"/>
    <row r="788376" customHeight="1"/>
    <row r="788378" customHeight="1"/>
    <row r="788380" customHeight="1"/>
    <row r="788382" customHeight="1"/>
    <row r="788384" customHeight="1"/>
    <row r="788386" customHeight="1"/>
    <row r="788388" customHeight="1"/>
    <row r="788390" customHeight="1"/>
    <row r="788392" customHeight="1"/>
    <row r="788394" customHeight="1"/>
    <row r="788396" customHeight="1"/>
    <row r="788398" customHeight="1"/>
    <row r="788400" customHeight="1"/>
    <row r="788402" customHeight="1"/>
    <row r="788404" customHeight="1"/>
    <row r="788406" customHeight="1"/>
    <row r="788408" customHeight="1"/>
    <row r="788410" customHeight="1"/>
    <row r="788412" customHeight="1"/>
    <row r="788414" customHeight="1"/>
    <row r="788416" customHeight="1"/>
    <row r="788418" customHeight="1"/>
    <row r="788420" customHeight="1"/>
    <row r="788422" customHeight="1"/>
    <row r="788424" customHeight="1"/>
    <row r="788426" customHeight="1"/>
    <row r="788428" customHeight="1"/>
    <row r="788430" customHeight="1"/>
    <row r="788432" customHeight="1"/>
    <row r="788434" customHeight="1"/>
    <row r="788436" customHeight="1"/>
    <row r="788438" customHeight="1"/>
    <row r="788440" customHeight="1"/>
    <row r="788442" customHeight="1"/>
    <row r="788444" customHeight="1"/>
    <row r="788446" customHeight="1"/>
    <row r="788448" customHeight="1"/>
    <row r="788450" customHeight="1"/>
    <row r="788452" customHeight="1"/>
    <row r="788454" customHeight="1"/>
    <row r="788456" customHeight="1"/>
    <row r="788458" customHeight="1"/>
    <row r="788460" customHeight="1"/>
    <row r="788462" customHeight="1"/>
    <row r="788464" customHeight="1"/>
    <row r="788466" customHeight="1"/>
    <row r="788468" customHeight="1"/>
    <row r="788470" customHeight="1"/>
    <row r="788472" customHeight="1"/>
    <row r="788474" customHeight="1"/>
    <row r="788476" customHeight="1"/>
    <row r="788478" customHeight="1"/>
    <row r="788480" customHeight="1"/>
    <row r="788482" customHeight="1"/>
    <row r="788484" customHeight="1"/>
    <row r="788486" customHeight="1"/>
    <row r="788488" customHeight="1"/>
    <row r="788490" customHeight="1"/>
    <row r="788492" customHeight="1"/>
    <row r="788494" customHeight="1"/>
    <row r="788496" customHeight="1"/>
    <row r="788498" customHeight="1"/>
    <row r="788500" customHeight="1"/>
    <row r="788502" customHeight="1"/>
    <row r="788504" customHeight="1"/>
    <row r="788506" customHeight="1"/>
    <row r="788508" customHeight="1"/>
    <row r="788510" customHeight="1"/>
    <row r="788512" customHeight="1"/>
    <row r="788514" customHeight="1"/>
    <row r="788516" customHeight="1"/>
    <row r="788518" customHeight="1"/>
    <row r="788520" customHeight="1"/>
    <row r="788522" customHeight="1"/>
    <row r="788524" customHeight="1"/>
    <row r="788526" customHeight="1"/>
    <row r="788528" customHeight="1"/>
    <row r="788530" customHeight="1"/>
    <row r="788532" customHeight="1"/>
    <row r="788534" customHeight="1"/>
    <row r="788536" customHeight="1"/>
    <row r="788538" customHeight="1"/>
    <row r="788540" customHeight="1"/>
    <row r="788542" customHeight="1"/>
    <row r="788544" customHeight="1"/>
    <row r="788546" customHeight="1"/>
    <row r="788548" customHeight="1"/>
    <row r="788550" customHeight="1"/>
    <row r="788552" customHeight="1"/>
    <row r="788554" customHeight="1"/>
    <row r="788556" customHeight="1"/>
    <row r="788558" customHeight="1"/>
    <row r="788560" customHeight="1"/>
    <row r="788562" customHeight="1"/>
    <row r="788564" customHeight="1"/>
    <row r="788566" customHeight="1"/>
    <row r="788568" customHeight="1"/>
    <row r="788570" customHeight="1"/>
    <row r="788572" customHeight="1"/>
    <row r="788574" customHeight="1"/>
    <row r="788576" customHeight="1"/>
    <row r="788578" customHeight="1"/>
    <row r="788580" customHeight="1"/>
    <row r="788582" customHeight="1"/>
    <row r="788584" customHeight="1"/>
    <row r="788586" customHeight="1"/>
    <row r="788588" customHeight="1"/>
    <row r="788590" customHeight="1"/>
    <row r="788592" customHeight="1"/>
    <row r="788594" customHeight="1"/>
    <row r="788596" customHeight="1"/>
    <row r="788598" customHeight="1"/>
    <row r="788600" customHeight="1"/>
    <row r="788602" customHeight="1"/>
    <row r="788604" customHeight="1"/>
    <row r="788606" customHeight="1"/>
    <row r="788608" customHeight="1"/>
    <row r="788610" customHeight="1"/>
    <row r="788612" customHeight="1"/>
    <row r="788614" customHeight="1"/>
    <row r="788616" customHeight="1"/>
    <row r="788618" customHeight="1"/>
    <row r="788620" customHeight="1"/>
    <row r="788622" customHeight="1"/>
    <row r="788624" customHeight="1"/>
    <row r="788626" customHeight="1"/>
    <row r="788628" customHeight="1"/>
    <row r="788630" customHeight="1"/>
    <row r="788632" customHeight="1"/>
    <row r="788634" customHeight="1"/>
    <row r="788636" customHeight="1"/>
    <row r="788638" customHeight="1"/>
    <row r="788640" customHeight="1"/>
    <row r="788642" customHeight="1"/>
    <row r="788644" customHeight="1"/>
    <row r="788646" customHeight="1"/>
    <row r="788648" customHeight="1"/>
    <row r="788650" customHeight="1"/>
    <row r="788652" customHeight="1"/>
    <row r="788654" customHeight="1"/>
    <row r="788656" customHeight="1"/>
    <row r="788658" customHeight="1"/>
    <row r="788660" customHeight="1"/>
    <row r="788662" customHeight="1"/>
    <row r="788664" customHeight="1"/>
    <row r="788666" customHeight="1"/>
    <row r="788668" customHeight="1"/>
    <row r="788670" customHeight="1"/>
    <row r="788672" customHeight="1"/>
    <row r="788674" customHeight="1"/>
    <row r="788676" customHeight="1"/>
    <row r="788678" customHeight="1"/>
    <row r="788680" customHeight="1"/>
    <row r="788682" customHeight="1"/>
    <row r="788684" customHeight="1"/>
    <row r="788686" customHeight="1"/>
    <row r="788688" customHeight="1"/>
    <row r="788690" customHeight="1"/>
    <row r="788692" customHeight="1"/>
    <row r="788694" customHeight="1"/>
    <row r="788696" customHeight="1"/>
    <row r="788698" customHeight="1"/>
    <row r="788700" customHeight="1"/>
    <row r="788702" customHeight="1"/>
    <row r="788704" customHeight="1"/>
    <row r="788706" customHeight="1"/>
    <row r="788708" customHeight="1"/>
    <row r="788710" customHeight="1"/>
    <row r="788712" customHeight="1"/>
    <row r="788714" customHeight="1"/>
    <row r="788716" customHeight="1"/>
    <row r="788718" customHeight="1"/>
    <row r="788720" customHeight="1"/>
    <row r="788722" customHeight="1"/>
    <row r="788724" customHeight="1"/>
    <row r="788726" customHeight="1"/>
    <row r="788728" customHeight="1"/>
    <row r="788730" customHeight="1"/>
    <row r="788732" customHeight="1"/>
    <row r="788734" customHeight="1"/>
    <row r="788736" customHeight="1"/>
    <row r="788738" customHeight="1"/>
    <row r="788740" customHeight="1"/>
    <row r="788742" customHeight="1"/>
    <row r="788744" customHeight="1"/>
    <row r="788746" customHeight="1"/>
    <row r="788748" customHeight="1"/>
    <row r="788750" customHeight="1"/>
    <row r="788752" customHeight="1"/>
    <row r="788754" customHeight="1"/>
    <row r="788756" customHeight="1"/>
    <row r="788758" customHeight="1"/>
    <row r="788760" customHeight="1"/>
    <row r="788762" customHeight="1"/>
    <row r="788764" customHeight="1"/>
    <row r="788766" customHeight="1"/>
    <row r="788768" customHeight="1"/>
    <row r="788770" customHeight="1"/>
    <row r="788772" customHeight="1"/>
    <row r="788774" customHeight="1"/>
    <row r="788776" customHeight="1"/>
    <row r="788778" customHeight="1"/>
    <row r="788780" customHeight="1"/>
    <row r="788782" customHeight="1"/>
    <row r="788784" customHeight="1"/>
    <row r="788786" customHeight="1"/>
    <row r="788788" customHeight="1"/>
    <row r="788790" customHeight="1"/>
    <row r="788792" customHeight="1"/>
    <row r="788794" customHeight="1"/>
    <row r="788796" customHeight="1"/>
    <row r="788798" customHeight="1"/>
    <row r="788800" customHeight="1"/>
    <row r="788802" customHeight="1"/>
    <row r="788804" customHeight="1"/>
    <row r="788806" customHeight="1"/>
    <row r="788808" customHeight="1"/>
    <row r="788810" customHeight="1"/>
    <row r="788812" customHeight="1"/>
    <row r="788814" customHeight="1"/>
    <row r="788816" customHeight="1"/>
    <row r="788818" customHeight="1"/>
    <row r="788820" customHeight="1"/>
    <row r="788822" customHeight="1"/>
    <row r="788824" customHeight="1"/>
    <row r="788826" customHeight="1"/>
    <row r="788828" customHeight="1"/>
    <row r="788830" customHeight="1"/>
    <row r="788832" customHeight="1"/>
    <row r="788834" customHeight="1"/>
    <row r="788836" customHeight="1"/>
    <row r="788838" customHeight="1"/>
    <row r="788840" customHeight="1"/>
    <row r="788842" customHeight="1"/>
    <row r="788844" customHeight="1"/>
    <row r="788846" customHeight="1"/>
    <row r="788848" customHeight="1"/>
    <row r="788850" customHeight="1"/>
    <row r="788852" customHeight="1"/>
    <row r="788854" customHeight="1"/>
    <row r="788856" customHeight="1"/>
    <row r="788858" customHeight="1"/>
    <row r="788860" customHeight="1"/>
    <row r="788862" customHeight="1"/>
    <row r="788864" customHeight="1"/>
    <row r="788866" customHeight="1"/>
    <row r="788868" customHeight="1"/>
    <row r="788870" customHeight="1"/>
    <row r="788872" customHeight="1"/>
    <row r="788874" customHeight="1"/>
    <row r="788876" customHeight="1"/>
    <row r="788878" customHeight="1"/>
    <row r="788880" customHeight="1"/>
    <row r="788882" customHeight="1"/>
    <row r="788884" customHeight="1"/>
    <row r="788886" customHeight="1"/>
    <row r="788888" customHeight="1"/>
    <row r="788890" customHeight="1"/>
    <row r="788892" customHeight="1"/>
    <row r="788894" customHeight="1"/>
    <row r="788896" customHeight="1"/>
    <row r="788898" customHeight="1"/>
    <row r="788900" customHeight="1"/>
    <row r="788902" customHeight="1"/>
    <row r="788904" customHeight="1"/>
    <row r="788906" customHeight="1"/>
    <row r="788908" customHeight="1"/>
    <row r="788910" customHeight="1"/>
    <row r="788912" customHeight="1"/>
    <row r="788914" customHeight="1"/>
    <row r="788916" customHeight="1"/>
    <row r="788918" customHeight="1"/>
    <row r="788920" customHeight="1"/>
    <row r="788922" customHeight="1"/>
    <row r="788924" customHeight="1"/>
    <row r="788926" customHeight="1"/>
    <row r="788928" customHeight="1"/>
    <row r="788930" customHeight="1"/>
    <row r="788932" customHeight="1"/>
    <row r="788934" customHeight="1"/>
    <row r="788936" customHeight="1"/>
    <row r="788938" customHeight="1"/>
    <row r="788940" customHeight="1"/>
    <row r="788942" customHeight="1"/>
    <row r="788944" customHeight="1"/>
    <row r="788946" customHeight="1"/>
    <row r="788948" customHeight="1"/>
    <row r="788950" customHeight="1"/>
    <row r="788952" customHeight="1"/>
    <row r="788954" customHeight="1"/>
    <row r="788956" customHeight="1"/>
    <row r="788958" customHeight="1"/>
    <row r="788960" customHeight="1"/>
    <row r="788962" customHeight="1"/>
    <row r="788964" customHeight="1"/>
    <row r="788966" customHeight="1"/>
    <row r="788968" customHeight="1"/>
    <row r="788970" customHeight="1"/>
    <row r="788972" customHeight="1"/>
    <row r="788974" customHeight="1"/>
    <row r="788976" customHeight="1"/>
    <row r="788978" customHeight="1"/>
    <row r="788980" customHeight="1"/>
    <row r="788982" customHeight="1"/>
    <row r="788984" customHeight="1"/>
    <row r="788986" customHeight="1"/>
    <row r="788988" customHeight="1"/>
    <row r="788990" customHeight="1"/>
    <row r="788992" customHeight="1"/>
    <row r="788994" customHeight="1"/>
    <row r="788996" customHeight="1"/>
    <row r="788998" customHeight="1"/>
    <row r="789000" customHeight="1"/>
    <row r="789002" customHeight="1"/>
    <row r="789004" customHeight="1"/>
    <row r="789006" customHeight="1"/>
    <row r="789008" customHeight="1"/>
    <row r="789010" customHeight="1"/>
    <row r="789012" customHeight="1"/>
    <row r="789014" customHeight="1"/>
    <row r="789016" customHeight="1"/>
    <row r="789018" customHeight="1"/>
    <row r="789020" customHeight="1"/>
    <row r="789022" customHeight="1"/>
    <row r="789024" customHeight="1"/>
    <row r="789026" customHeight="1"/>
    <row r="789028" customHeight="1"/>
    <row r="789030" customHeight="1"/>
    <row r="789032" customHeight="1"/>
    <row r="789034" customHeight="1"/>
    <row r="789036" customHeight="1"/>
    <row r="789038" customHeight="1"/>
    <row r="789040" customHeight="1"/>
    <row r="789042" customHeight="1"/>
    <row r="789044" customHeight="1"/>
    <row r="789046" customHeight="1"/>
    <row r="789048" customHeight="1"/>
    <row r="789050" customHeight="1"/>
    <row r="789052" customHeight="1"/>
    <row r="789054" customHeight="1"/>
    <row r="789056" customHeight="1"/>
    <row r="789058" customHeight="1"/>
    <row r="789060" customHeight="1"/>
    <row r="789062" customHeight="1"/>
    <row r="789064" customHeight="1"/>
    <row r="789066" customHeight="1"/>
    <row r="789068" customHeight="1"/>
    <row r="789070" customHeight="1"/>
    <row r="789072" customHeight="1"/>
    <row r="789074" customHeight="1"/>
    <row r="789076" customHeight="1"/>
    <row r="789078" customHeight="1"/>
    <row r="789080" customHeight="1"/>
    <row r="789082" customHeight="1"/>
    <row r="789084" customHeight="1"/>
    <row r="789086" customHeight="1"/>
    <row r="789088" customHeight="1"/>
    <row r="789090" customHeight="1"/>
    <row r="789092" customHeight="1"/>
    <row r="789094" customHeight="1"/>
    <row r="789096" customHeight="1"/>
    <row r="789098" customHeight="1"/>
    <row r="789100" customHeight="1"/>
    <row r="789102" customHeight="1"/>
    <row r="789104" customHeight="1"/>
    <row r="789106" customHeight="1"/>
    <row r="789108" customHeight="1"/>
    <row r="789110" customHeight="1"/>
    <row r="789112" customHeight="1"/>
    <row r="789114" customHeight="1"/>
    <row r="789116" customHeight="1"/>
    <row r="789118" customHeight="1"/>
    <row r="789120" customHeight="1"/>
    <row r="789122" customHeight="1"/>
    <row r="789124" customHeight="1"/>
    <row r="789126" customHeight="1"/>
    <row r="789128" customHeight="1"/>
    <row r="789130" customHeight="1"/>
    <row r="789132" customHeight="1"/>
    <row r="789134" customHeight="1"/>
    <row r="789136" customHeight="1"/>
    <row r="789138" customHeight="1"/>
    <row r="789140" customHeight="1"/>
    <row r="789142" customHeight="1"/>
    <row r="789144" customHeight="1"/>
    <row r="789146" customHeight="1"/>
    <row r="789148" customHeight="1"/>
    <row r="789150" customHeight="1"/>
    <row r="789152" customHeight="1"/>
    <row r="789154" customHeight="1"/>
    <row r="789156" customHeight="1"/>
    <row r="789158" customHeight="1"/>
    <row r="789160" customHeight="1"/>
    <row r="789162" customHeight="1"/>
    <row r="789164" customHeight="1"/>
    <row r="789166" customHeight="1"/>
    <row r="789168" customHeight="1"/>
    <row r="789170" customHeight="1"/>
    <row r="789172" customHeight="1"/>
    <row r="789174" customHeight="1"/>
    <row r="789176" customHeight="1"/>
    <row r="789178" customHeight="1"/>
    <row r="789180" customHeight="1"/>
    <row r="789182" customHeight="1"/>
    <row r="789184" customHeight="1"/>
    <row r="789186" customHeight="1"/>
    <row r="789188" customHeight="1"/>
    <row r="789190" customHeight="1"/>
    <row r="789192" customHeight="1"/>
    <row r="789194" customHeight="1"/>
    <row r="789196" customHeight="1"/>
    <row r="789198" customHeight="1"/>
    <row r="789200" customHeight="1"/>
    <row r="789202" customHeight="1"/>
    <row r="789204" customHeight="1"/>
    <row r="789206" customHeight="1"/>
    <row r="789208" customHeight="1"/>
    <row r="789210" customHeight="1"/>
    <row r="789212" customHeight="1"/>
    <row r="789214" customHeight="1"/>
    <row r="789216" customHeight="1"/>
    <row r="789218" customHeight="1"/>
    <row r="789220" customHeight="1"/>
    <row r="789222" customHeight="1"/>
    <row r="789224" customHeight="1"/>
    <row r="789226" customHeight="1"/>
    <row r="789228" customHeight="1"/>
    <row r="789230" customHeight="1"/>
    <row r="789232" customHeight="1"/>
    <row r="789234" customHeight="1"/>
    <row r="789236" customHeight="1"/>
    <row r="789238" customHeight="1"/>
    <row r="789240" customHeight="1"/>
    <row r="789242" customHeight="1"/>
    <row r="789244" customHeight="1"/>
    <row r="789246" customHeight="1"/>
    <row r="789248" customHeight="1"/>
    <row r="789250" customHeight="1"/>
    <row r="789252" customHeight="1"/>
    <row r="789254" customHeight="1"/>
    <row r="789256" customHeight="1"/>
    <row r="789258" customHeight="1"/>
    <row r="789260" customHeight="1"/>
    <row r="789262" customHeight="1"/>
    <row r="789264" customHeight="1"/>
    <row r="789266" customHeight="1"/>
    <row r="789268" customHeight="1"/>
    <row r="789270" customHeight="1"/>
    <row r="789272" customHeight="1"/>
    <row r="789274" customHeight="1"/>
    <row r="789276" customHeight="1"/>
    <row r="789278" customHeight="1"/>
    <row r="789280" customHeight="1"/>
    <row r="789282" customHeight="1"/>
    <row r="789284" customHeight="1"/>
    <row r="789286" customHeight="1"/>
    <row r="789288" customHeight="1"/>
    <row r="789290" customHeight="1"/>
    <row r="789292" customHeight="1"/>
    <row r="789294" customHeight="1"/>
    <row r="789296" customHeight="1"/>
    <row r="789298" customHeight="1"/>
    <row r="789300" customHeight="1"/>
    <row r="789302" customHeight="1"/>
    <row r="789304" customHeight="1"/>
    <row r="789306" customHeight="1"/>
    <row r="789308" customHeight="1"/>
    <row r="789310" customHeight="1"/>
    <row r="789312" customHeight="1"/>
    <row r="789314" customHeight="1"/>
    <row r="789316" customHeight="1"/>
    <row r="789318" customHeight="1"/>
    <row r="789320" customHeight="1"/>
    <row r="789322" customHeight="1"/>
    <row r="789324" customHeight="1"/>
    <row r="789326" customHeight="1"/>
    <row r="789328" customHeight="1"/>
    <row r="789330" customHeight="1"/>
    <row r="789332" customHeight="1"/>
    <row r="789334" customHeight="1"/>
    <row r="789336" customHeight="1"/>
    <row r="789338" customHeight="1"/>
    <row r="789340" customHeight="1"/>
    <row r="789342" customHeight="1"/>
    <row r="789344" customHeight="1"/>
    <row r="789346" customHeight="1"/>
    <row r="789348" customHeight="1"/>
    <row r="789350" customHeight="1"/>
    <row r="789352" customHeight="1"/>
    <row r="789354" customHeight="1"/>
    <row r="789356" customHeight="1"/>
    <row r="789358" customHeight="1"/>
    <row r="789360" customHeight="1"/>
    <row r="789362" customHeight="1"/>
    <row r="789364" customHeight="1"/>
    <row r="789366" customHeight="1"/>
    <row r="789368" customHeight="1"/>
    <row r="789370" customHeight="1"/>
    <row r="789372" customHeight="1"/>
    <row r="789374" customHeight="1"/>
    <row r="789376" customHeight="1"/>
    <row r="789378" customHeight="1"/>
    <row r="789380" customHeight="1"/>
    <row r="789382" customHeight="1"/>
    <row r="789384" customHeight="1"/>
    <row r="789386" customHeight="1"/>
    <row r="789388" customHeight="1"/>
    <row r="789390" customHeight="1"/>
    <row r="789392" customHeight="1"/>
    <row r="789394" customHeight="1"/>
    <row r="789396" customHeight="1"/>
    <row r="789398" customHeight="1"/>
    <row r="789400" customHeight="1"/>
    <row r="789402" customHeight="1"/>
    <row r="789404" customHeight="1"/>
    <row r="789406" customHeight="1"/>
    <row r="789408" customHeight="1"/>
    <row r="789410" customHeight="1"/>
    <row r="789412" customHeight="1"/>
    <row r="789414" customHeight="1"/>
    <row r="789416" customHeight="1"/>
    <row r="789418" customHeight="1"/>
    <row r="789420" customHeight="1"/>
    <row r="789422" customHeight="1"/>
    <row r="789424" customHeight="1"/>
    <row r="789426" customHeight="1"/>
    <row r="789428" customHeight="1"/>
    <row r="789430" customHeight="1"/>
    <row r="789432" customHeight="1"/>
    <row r="789434" customHeight="1"/>
    <row r="789436" customHeight="1"/>
    <row r="789438" customHeight="1"/>
    <row r="789440" customHeight="1"/>
    <row r="789442" customHeight="1"/>
    <row r="789444" customHeight="1"/>
    <row r="789446" customHeight="1"/>
    <row r="789448" customHeight="1"/>
    <row r="789450" customHeight="1"/>
    <row r="789452" customHeight="1"/>
    <row r="789454" customHeight="1"/>
    <row r="789456" customHeight="1"/>
    <row r="789458" customHeight="1"/>
    <row r="789460" customHeight="1"/>
    <row r="789462" customHeight="1"/>
    <row r="789464" customHeight="1"/>
    <row r="789466" customHeight="1"/>
    <row r="789468" customHeight="1"/>
    <row r="789470" customHeight="1"/>
    <row r="789472" customHeight="1"/>
    <row r="789474" customHeight="1"/>
    <row r="789476" customHeight="1"/>
    <row r="789478" customHeight="1"/>
    <row r="789480" customHeight="1"/>
    <row r="789482" customHeight="1"/>
    <row r="789484" customHeight="1"/>
    <row r="789486" customHeight="1"/>
    <row r="789488" customHeight="1"/>
    <row r="789490" customHeight="1"/>
    <row r="789492" customHeight="1"/>
    <row r="789494" customHeight="1"/>
    <row r="789496" customHeight="1"/>
    <row r="789498" customHeight="1"/>
    <row r="789500" customHeight="1"/>
    <row r="789502" customHeight="1"/>
    <row r="789504" customHeight="1"/>
    <row r="789506" customHeight="1"/>
    <row r="789508" customHeight="1"/>
    <row r="789510" customHeight="1"/>
    <row r="789512" customHeight="1"/>
    <row r="789514" customHeight="1"/>
    <row r="789516" customHeight="1"/>
    <row r="789518" customHeight="1"/>
    <row r="789520" customHeight="1"/>
    <row r="789522" customHeight="1"/>
    <row r="789524" customHeight="1"/>
    <row r="789526" customHeight="1"/>
    <row r="789528" customHeight="1"/>
    <row r="789530" customHeight="1"/>
    <row r="789532" customHeight="1"/>
    <row r="789534" customHeight="1"/>
    <row r="789536" customHeight="1"/>
    <row r="789538" customHeight="1"/>
    <row r="789540" customHeight="1"/>
    <row r="789542" customHeight="1"/>
    <row r="789544" customHeight="1"/>
    <row r="789546" customHeight="1"/>
    <row r="789548" customHeight="1"/>
    <row r="789550" customHeight="1"/>
    <row r="789552" customHeight="1"/>
    <row r="789554" customHeight="1"/>
    <row r="789556" customHeight="1"/>
    <row r="789558" customHeight="1"/>
    <row r="789560" customHeight="1"/>
    <row r="789562" customHeight="1"/>
    <row r="789564" customHeight="1"/>
    <row r="789566" customHeight="1"/>
    <row r="789568" customHeight="1"/>
    <row r="789570" customHeight="1"/>
    <row r="789572" customHeight="1"/>
    <row r="789574" customHeight="1"/>
    <row r="789576" customHeight="1"/>
    <row r="789578" customHeight="1"/>
    <row r="789580" customHeight="1"/>
    <row r="789582" customHeight="1"/>
    <row r="789584" customHeight="1"/>
    <row r="789586" customHeight="1"/>
    <row r="789588" customHeight="1"/>
    <row r="789590" customHeight="1"/>
    <row r="789592" customHeight="1"/>
    <row r="789594" customHeight="1"/>
    <row r="789596" customHeight="1"/>
    <row r="789598" customHeight="1"/>
    <row r="789600" customHeight="1"/>
    <row r="789602" customHeight="1"/>
    <row r="789604" customHeight="1"/>
    <row r="789606" customHeight="1"/>
    <row r="789608" customHeight="1"/>
    <row r="789610" customHeight="1"/>
    <row r="789612" customHeight="1"/>
    <row r="789614" customHeight="1"/>
    <row r="789616" customHeight="1"/>
    <row r="789618" customHeight="1"/>
    <row r="789620" customHeight="1"/>
    <row r="789622" customHeight="1"/>
    <row r="789624" customHeight="1"/>
    <row r="789626" customHeight="1"/>
    <row r="789628" customHeight="1"/>
    <row r="789630" customHeight="1"/>
    <row r="789632" customHeight="1"/>
    <row r="789634" customHeight="1"/>
    <row r="789636" customHeight="1"/>
    <row r="789638" customHeight="1"/>
    <row r="789640" customHeight="1"/>
    <row r="789642" customHeight="1"/>
    <row r="789644" customHeight="1"/>
    <row r="789646" customHeight="1"/>
    <row r="789648" customHeight="1"/>
    <row r="789650" customHeight="1"/>
    <row r="789652" customHeight="1"/>
    <row r="789654" customHeight="1"/>
    <row r="789656" customHeight="1"/>
    <row r="789658" customHeight="1"/>
    <row r="789660" customHeight="1"/>
    <row r="789662" customHeight="1"/>
    <row r="789664" customHeight="1"/>
    <row r="789666" customHeight="1"/>
    <row r="789668" customHeight="1"/>
    <row r="789670" customHeight="1"/>
    <row r="789672" customHeight="1"/>
    <row r="789674" customHeight="1"/>
    <row r="789676" customHeight="1"/>
    <row r="789678" customHeight="1"/>
    <row r="789680" customHeight="1"/>
    <row r="789682" customHeight="1"/>
    <row r="789684" customHeight="1"/>
    <row r="789686" customHeight="1"/>
    <row r="789688" customHeight="1"/>
    <row r="789690" customHeight="1"/>
    <row r="789692" customHeight="1"/>
    <row r="789694" customHeight="1"/>
    <row r="789696" customHeight="1"/>
    <row r="789698" customHeight="1"/>
    <row r="789700" customHeight="1"/>
    <row r="789702" customHeight="1"/>
    <row r="789704" customHeight="1"/>
    <row r="789706" customHeight="1"/>
    <row r="789708" customHeight="1"/>
    <row r="789710" customHeight="1"/>
    <row r="789712" customHeight="1"/>
    <row r="789714" customHeight="1"/>
    <row r="789716" customHeight="1"/>
    <row r="789718" customHeight="1"/>
    <row r="789720" customHeight="1"/>
    <row r="789722" customHeight="1"/>
    <row r="789724" customHeight="1"/>
    <row r="789726" customHeight="1"/>
    <row r="789728" customHeight="1"/>
    <row r="789730" customHeight="1"/>
    <row r="789732" customHeight="1"/>
    <row r="789734" customHeight="1"/>
    <row r="789736" customHeight="1"/>
    <row r="789738" customHeight="1"/>
    <row r="789740" customHeight="1"/>
    <row r="789742" customHeight="1"/>
    <row r="789744" customHeight="1"/>
    <row r="789746" customHeight="1"/>
    <row r="789748" customHeight="1"/>
    <row r="789750" customHeight="1"/>
    <row r="789752" customHeight="1"/>
    <row r="789754" customHeight="1"/>
    <row r="789756" customHeight="1"/>
    <row r="789758" customHeight="1"/>
    <row r="789760" customHeight="1"/>
    <row r="789762" customHeight="1"/>
    <row r="789764" customHeight="1"/>
    <row r="789766" customHeight="1"/>
    <row r="789768" customHeight="1"/>
    <row r="789770" customHeight="1"/>
    <row r="789772" customHeight="1"/>
    <row r="789774" customHeight="1"/>
    <row r="789776" customHeight="1"/>
    <row r="789778" customHeight="1"/>
    <row r="789780" customHeight="1"/>
    <row r="789782" customHeight="1"/>
    <row r="789784" customHeight="1"/>
    <row r="789786" customHeight="1"/>
    <row r="789788" customHeight="1"/>
    <row r="789790" customHeight="1"/>
    <row r="789792" customHeight="1"/>
    <row r="789794" customHeight="1"/>
    <row r="789796" customHeight="1"/>
    <row r="789798" customHeight="1"/>
    <row r="789800" customHeight="1"/>
    <row r="789802" customHeight="1"/>
    <row r="789804" customHeight="1"/>
    <row r="789806" customHeight="1"/>
    <row r="789808" customHeight="1"/>
    <row r="789810" customHeight="1"/>
    <row r="789812" customHeight="1"/>
    <row r="789814" customHeight="1"/>
    <row r="789816" customHeight="1"/>
    <row r="789818" customHeight="1"/>
    <row r="789820" customHeight="1"/>
    <row r="789822" customHeight="1"/>
    <row r="789824" customHeight="1"/>
    <row r="789826" customHeight="1"/>
    <row r="789828" customHeight="1"/>
    <row r="789830" customHeight="1"/>
    <row r="789832" customHeight="1"/>
    <row r="789834" customHeight="1"/>
    <row r="789836" customHeight="1"/>
    <row r="789838" customHeight="1"/>
    <row r="789840" customHeight="1"/>
    <row r="789842" customHeight="1"/>
    <row r="789844" customHeight="1"/>
    <row r="789846" customHeight="1"/>
    <row r="789848" customHeight="1"/>
    <row r="789850" customHeight="1"/>
    <row r="789852" customHeight="1"/>
    <row r="789854" customHeight="1"/>
    <row r="789856" customHeight="1"/>
    <row r="789858" customHeight="1"/>
    <row r="789860" customHeight="1"/>
    <row r="789862" customHeight="1"/>
    <row r="789864" customHeight="1"/>
    <row r="789866" customHeight="1"/>
    <row r="789868" customHeight="1"/>
    <row r="789870" customHeight="1"/>
    <row r="789872" customHeight="1"/>
    <row r="789874" customHeight="1"/>
    <row r="789876" customHeight="1"/>
    <row r="789878" customHeight="1"/>
    <row r="789880" customHeight="1"/>
    <row r="789882" customHeight="1"/>
    <row r="789884" customHeight="1"/>
    <row r="789886" customHeight="1"/>
    <row r="789888" customHeight="1"/>
    <row r="789890" customHeight="1"/>
    <row r="789892" customHeight="1"/>
    <row r="789894" customHeight="1"/>
    <row r="789896" customHeight="1"/>
    <row r="789898" customHeight="1"/>
    <row r="789900" customHeight="1"/>
    <row r="789902" customHeight="1"/>
    <row r="789904" customHeight="1"/>
    <row r="789906" customHeight="1"/>
    <row r="789908" customHeight="1"/>
    <row r="789910" customHeight="1"/>
    <row r="789912" customHeight="1"/>
    <row r="789914" customHeight="1"/>
    <row r="789916" customHeight="1"/>
    <row r="789918" customHeight="1"/>
    <row r="789920" customHeight="1"/>
    <row r="789922" customHeight="1"/>
    <row r="789924" customHeight="1"/>
    <row r="789926" customHeight="1"/>
    <row r="789928" customHeight="1"/>
    <row r="789930" customHeight="1"/>
    <row r="789932" customHeight="1"/>
    <row r="789934" customHeight="1"/>
    <row r="789936" customHeight="1"/>
    <row r="789938" customHeight="1"/>
    <row r="789940" customHeight="1"/>
    <row r="789942" customHeight="1"/>
    <row r="789944" customHeight="1"/>
    <row r="789946" customHeight="1"/>
    <row r="789948" customHeight="1"/>
    <row r="789950" customHeight="1"/>
    <row r="789952" customHeight="1"/>
    <row r="789954" customHeight="1"/>
    <row r="789956" customHeight="1"/>
    <row r="789958" customHeight="1"/>
    <row r="789960" customHeight="1"/>
    <row r="789962" customHeight="1"/>
    <row r="789964" customHeight="1"/>
    <row r="789966" customHeight="1"/>
    <row r="789968" customHeight="1"/>
    <row r="789970" customHeight="1"/>
    <row r="789972" customHeight="1"/>
    <row r="789974" customHeight="1"/>
    <row r="789976" customHeight="1"/>
    <row r="789978" customHeight="1"/>
    <row r="789980" customHeight="1"/>
    <row r="789982" customHeight="1"/>
    <row r="789984" customHeight="1"/>
    <row r="789986" customHeight="1"/>
    <row r="789988" customHeight="1"/>
    <row r="789990" customHeight="1"/>
    <row r="789992" customHeight="1"/>
    <row r="789994" customHeight="1"/>
    <row r="789996" customHeight="1"/>
    <row r="789998" customHeight="1"/>
    <row r="790000" customHeight="1"/>
    <row r="790002" customHeight="1"/>
    <row r="790004" customHeight="1"/>
    <row r="790006" customHeight="1"/>
    <row r="790008" customHeight="1"/>
    <row r="790010" customHeight="1"/>
    <row r="790012" customHeight="1"/>
    <row r="790014" customHeight="1"/>
    <row r="790016" customHeight="1"/>
    <row r="790018" customHeight="1"/>
    <row r="790020" customHeight="1"/>
    <row r="790022" customHeight="1"/>
    <row r="790024" customHeight="1"/>
    <row r="790026" customHeight="1"/>
    <row r="790028" customHeight="1"/>
    <row r="790030" customHeight="1"/>
    <row r="790032" customHeight="1"/>
    <row r="790034" customHeight="1"/>
    <row r="790036" customHeight="1"/>
    <row r="790038" customHeight="1"/>
    <row r="790040" customHeight="1"/>
    <row r="790042" customHeight="1"/>
    <row r="790044" customHeight="1"/>
    <row r="790046" customHeight="1"/>
    <row r="790048" customHeight="1"/>
    <row r="790050" customHeight="1"/>
    <row r="790052" customHeight="1"/>
    <row r="790054" customHeight="1"/>
    <row r="790056" customHeight="1"/>
    <row r="790058" customHeight="1"/>
    <row r="790060" customHeight="1"/>
    <row r="790062" customHeight="1"/>
    <row r="790064" customHeight="1"/>
    <row r="790066" customHeight="1"/>
    <row r="790068" customHeight="1"/>
    <row r="790070" customHeight="1"/>
    <row r="790072" customHeight="1"/>
    <row r="790074" customHeight="1"/>
    <row r="790076" customHeight="1"/>
    <row r="790078" customHeight="1"/>
    <row r="790080" customHeight="1"/>
    <row r="790082" customHeight="1"/>
    <row r="790084" customHeight="1"/>
    <row r="790086" customHeight="1"/>
    <row r="790088" customHeight="1"/>
    <row r="790090" customHeight="1"/>
    <row r="790092" customHeight="1"/>
    <row r="790094" customHeight="1"/>
    <row r="790096" customHeight="1"/>
    <row r="790098" customHeight="1"/>
    <row r="790100" customHeight="1"/>
    <row r="790102" customHeight="1"/>
    <row r="790104" customHeight="1"/>
    <row r="790106" customHeight="1"/>
    <row r="790108" customHeight="1"/>
    <row r="790110" customHeight="1"/>
    <row r="790112" customHeight="1"/>
    <row r="790114" customHeight="1"/>
    <row r="790116" customHeight="1"/>
    <row r="790118" customHeight="1"/>
    <row r="790120" customHeight="1"/>
    <row r="790122" customHeight="1"/>
    <row r="790124" customHeight="1"/>
    <row r="790126" customHeight="1"/>
    <row r="790128" customHeight="1"/>
    <row r="790130" customHeight="1"/>
    <row r="790132" customHeight="1"/>
    <row r="790134" customHeight="1"/>
    <row r="790136" customHeight="1"/>
    <row r="790138" customHeight="1"/>
    <row r="790140" customHeight="1"/>
    <row r="790142" customHeight="1"/>
    <row r="790144" customHeight="1"/>
    <row r="790146" customHeight="1"/>
    <row r="790148" customHeight="1"/>
    <row r="790150" customHeight="1"/>
    <row r="790152" customHeight="1"/>
    <row r="790154" customHeight="1"/>
    <row r="790156" customHeight="1"/>
    <row r="790158" customHeight="1"/>
    <row r="790160" customHeight="1"/>
    <row r="790162" customHeight="1"/>
    <row r="790164" customHeight="1"/>
    <row r="790166" customHeight="1"/>
    <row r="790168" customHeight="1"/>
    <row r="790170" customHeight="1"/>
    <row r="790172" customHeight="1"/>
    <row r="790174" customHeight="1"/>
    <row r="790176" customHeight="1"/>
    <row r="790178" customHeight="1"/>
    <row r="790180" customHeight="1"/>
    <row r="790182" customHeight="1"/>
    <row r="790184" customHeight="1"/>
    <row r="790186" customHeight="1"/>
    <row r="790188" customHeight="1"/>
    <row r="790190" customHeight="1"/>
    <row r="790192" customHeight="1"/>
    <row r="790194" customHeight="1"/>
    <row r="790196" customHeight="1"/>
    <row r="790198" customHeight="1"/>
    <row r="790200" customHeight="1"/>
    <row r="790202" customHeight="1"/>
    <row r="790204" customHeight="1"/>
    <row r="790206" customHeight="1"/>
    <row r="790208" customHeight="1"/>
    <row r="790210" customHeight="1"/>
    <row r="790212" customHeight="1"/>
    <row r="790214" customHeight="1"/>
    <row r="790216" customHeight="1"/>
    <row r="790218" customHeight="1"/>
    <row r="790220" customHeight="1"/>
    <row r="790222" customHeight="1"/>
    <row r="790224" customHeight="1"/>
    <row r="790226" customHeight="1"/>
    <row r="790228" customHeight="1"/>
    <row r="790230" customHeight="1"/>
    <row r="790232" customHeight="1"/>
    <row r="790234" customHeight="1"/>
    <row r="790236" customHeight="1"/>
    <row r="790238" customHeight="1"/>
    <row r="790240" customHeight="1"/>
    <row r="790242" customHeight="1"/>
    <row r="790244" customHeight="1"/>
    <row r="790246" customHeight="1"/>
    <row r="790248" customHeight="1"/>
    <row r="790250" customHeight="1"/>
    <row r="790252" customHeight="1"/>
    <row r="790254" customHeight="1"/>
    <row r="790256" customHeight="1"/>
    <row r="790258" customHeight="1"/>
    <row r="790260" customHeight="1"/>
    <row r="790262" customHeight="1"/>
    <row r="790264" customHeight="1"/>
    <row r="790266" customHeight="1"/>
    <row r="790268" customHeight="1"/>
    <row r="790270" customHeight="1"/>
    <row r="790272" customHeight="1"/>
    <row r="790274" customHeight="1"/>
    <row r="790276" customHeight="1"/>
    <row r="790278" customHeight="1"/>
    <row r="790280" customHeight="1"/>
    <row r="790282" customHeight="1"/>
    <row r="790284" customHeight="1"/>
    <row r="790286" customHeight="1"/>
    <row r="790288" customHeight="1"/>
    <row r="790290" customHeight="1"/>
    <row r="790292" customHeight="1"/>
    <row r="790294" customHeight="1"/>
    <row r="790296" customHeight="1"/>
    <row r="790298" customHeight="1"/>
    <row r="790300" customHeight="1"/>
    <row r="790302" customHeight="1"/>
    <row r="790304" customHeight="1"/>
    <row r="790306" customHeight="1"/>
    <row r="790308" customHeight="1"/>
    <row r="790310" customHeight="1"/>
    <row r="790312" customHeight="1"/>
    <row r="790314" customHeight="1"/>
    <row r="790316" customHeight="1"/>
    <row r="790318" customHeight="1"/>
    <row r="790320" customHeight="1"/>
    <row r="790322" customHeight="1"/>
    <row r="790324" customHeight="1"/>
    <row r="790326" customHeight="1"/>
    <row r="790328" customHeight="1"/>
    <row r="790330" customHeight="1"/>
    <row r="790332" customHeight="1"/>
    <row r="790334" customHeight="1"/>
    <row r="790336" customHeight="1"/>
    <row r="790338" customHeight="1"/>
    <row r="790340" customHeight="1"/>
    <row r="790342" customHeight="1"/>
    <row r="790344" customHeight="1"/>
    <row r="790346" customHeight="1"/>
    <row r="790348" customHeight="1"/>
    <row r="790350" customHeight="1"/>
    <row r="790352" customHeight="1"/>
    <row r="790354" customHeight="1"/>
    <row r="790356" customHeight="1"/>
    <row r="790358" customHeight="1"/>
    <row r="790360" customHeight="1"/>
    <row r="790362" customHeight="1"/>
    <row r="790364" customHeight="1"/>
    <row r="790366" customHeight="1"/>
    <row r="790368" customHeight="1"/>
    <row r="790370" customHeight="1"/>
    <row r="790372" customHeight="1"/>
    <row r="790374" customHeight="1"/>
    <row r="790376" customHeight="1"/>
    <row r="790378" customHeight="1"/>
    <row r="790380" customHeight="1"/>
    <row r="790382" customHeight="1"/>
    <row r="790384" customHeight="1"/>
    <row r="790386" customHeight="1"/>
    <row r="790388" customHeight="1"/>
    <row r="790390" customHeight="1"/>
    <row r="790392" customHeight="1"/>
    <row r="790394" customHeight="1"/>
    <row r="790396" customHeight="1"/>
    <row r="790398" customHeight="1"/>
    <row r="790400" customHeight="1"/>
    <row r="790402" customHeight="1"/>
    <row r="790404" customHeight="1"/>
    <row r="790406" customHeight="1"/>
    <row r="790408" customHeight="1"/>
    <row r="790410" customHeight="1"/>
    <row r="790412" customHeight="1"/>
    <row r="790414" customHeight="1"/>
    <row r="790416" customHeight="1"/>
    <row r="790418" customHeight="1"/>
    <row r="790420" customHeight="1"/>
    <row r="790422" customHeight="1"/>
    <row r="790424" customHeight="1"/>
    <row r="790426" customHeight="1"/>
    <row r="790428" customHeight="1"/>
    <row r="790430" customHeight="1"/>
    <row r="790432" customHeight="1"/>
    <row r="790434" customHeight="1"/>
    <row r="790436" customHeight="1"/>
    <row r="790438" customHeight="1"/>
    <row r="790440" customHeight="1"/>
    <row r="790442" customHeight="1"/>
    <row r="790444" customHeight="1"/>
    <row r="790446" customHeight="1"/>
    <row r="790448" customHeight="1"/>
    <row r="790450" customHeight="1"/>
    <row r="790452" customHeight="1"/>
    <row r="790454" customHeight="1"/>
    <row r="790456" customHeight="1"/>
    <row r="790458" customHeight="1"/>
    <row r="790460" customHeight="1"/>
    <row r="790462" customHeight="1"/>
    <row r="790464" customHeight="1"/>
    <row r="790466" customHeight="1"/>
    <row r="790468" customHeight="1"/>
    <row r="790470" customHeight="1"/>
    <row r="790472" customHeight="1"/>
    <row r="790474" customHeight="1"/>
    <row r="790476" customHeight="1"/>
    <row r="790478" customHeight="1"/>
    <row r="790480" customHeight="1"/>
    <row r="790482" customHeight="1"/>
    <row r="790484" customHeight="1"/>
    <row r="790486" customHeight="1"/>
    <row r="790488" customHeight="1"/>
    <row r="790490" customHeight="1"/>
    <row r="790492" customHeight="1"/>
    <row r="790494" customHeight="1"/>
    <row r="790496" customHeight="1"/>
    <row r="790498" customHeight="1"/>
    <row r="790500" customHeight="1"/>
    <row r="790502" customHeight="1"/>
    <row r="790504" customHeight="1"/>
    <row r="790506" customHeight="1"/>
    <row r="790508" customHeight="1"/>
    <row r="790510" customHeight="1"/>
    <row r="790512" customHeight="1"/>
    <row r="790514" customHeight="1"/>
    <row r="790516" customHeight="1"/>
    <row r="790518" customHeight="1"/>
    <row r="790520" customHeight="1"/>
    <row r="790522" customHeight="1"/>
    <row r="790524" customHeight="1"/>
    <row r="790526" customHeight="1"/>
    <row r="790528" customHeight="1"/>
    <row r="790530" customHeight="1"/>
    <row r="790532" customHeight="1"/>
    <row r="790534" customHeight="1"/>
    <row r="790536" customHeight="1"/>
    <row r="790538" customHeight="1"/>
    <row r="790540" customHeight="1"/>
    <row r="790542" customHeight="1"/>
    <row r="790544" customHeight="1"/>
    <row r="790546" customHeight="1"/>
    <row r="790548" customHeight="1"/>
    <row r="790550" customHeight="1"/>
    <row r="790552" customHeight="1"/>
    <row r="790554" customHeight="1"/>
    <row r="790556" customHeight="1"/>
    <row r="790558" customHeight="1"/>
    <row r="790560" customHeight="1"/>
    <row r="790562" customHeight="1"/>
    <row r="790564" customHeight="1"/>
    <row r="790566" customHeight="1"/>
    <row r="790568" customHeight="1"/>
    <row r="790570" customHeight="1"/>
    <row r="790572" customHeight="1"/>
    <row r="790574" customHeight="1"/>
    <row r="790576" customHeight="1"/>
    <row r="790578" customHeight="1"/>
    <row r="790580" customHeight="1"/>
    <row r="790582" customHeight="1"/>
    <row r="790584" customHeight="1"/>
    <row r="790586" customHeight="1"/>
    <row r="790588" customHeight="1"/>
    <row r="790590" customHeight="1"/>
    <row r="790592" customHeight="1"/>
    <row r="790594" customHeight="1"/>
    <row r="790596" customHeight="1"/>
    <row r="790598" customHeight="1"/>
    <row r="790600" customHeight="1"/>
    <row r="790602" customHeight="1"/>
    <row r="790604" customHeight="1"/>
    <row r="790606" customHeight="1"/>
    <row r="790608" customHeight="1"/>
    <row r="790610" customHeight="1"/>
    <row r="790612" customHeight="1"/>
    <row r="790614" customHeight="1"/>
    <row r="790616" customHeight="1"/>
    <row r="790618" customHeight="1"/>
    <row r="790620" customHeight="1"/>
    <row r="790622" customHeight="1"/>
    <row r="790624" customHeight="1"/>
    <row r="790626" customHeight="1"/>
    <row r="790628" customHeight="1"/>
    <row r="790630" customHeight="1"/>
    <row r="790632" customHeight="1"/>
    <row r="790634" customHeight="1"/>
    <row r="790636" customHeight="1"/>
    <row r="790638" customHeight="1"/>
    <row r="790640" customHeight="1"/>
    <row r="790642" customHeight="1"/>
    <row r="790644" customHeight="1"/>
    <row r="790646" customHeight="1"/>
    <row r="790648" customHeight="1"/>
    <row r="790650" customHeight="1"/>
    <row r="790652" customHeight="1"/>
    <row r="790654" customHeight="1"/>
    <row r="790656" customHeight="1"/>
    <row r="790658" customHeight="1"/>
    <row r="790660" customHeight="1"/>
    <row r="790662" customHeight="1"/>
    <row r="790664" customHeight="1"/>
    <row r="790666" customHeight="1"/>
    <row r="790668" customHeight="1"/>
    <row r="790670" customHeight="1"/>
    <row r="790672" customHeight="1"/>
    <row r="790674" customHeight="1"/>
    <row r="790676" customHeight="1"/>
    <row r="790678" customHeight="1"/>
    <row r="790680" customHeight="1"/>
    <row r="790682" customHeight="1"/>
    <row r="790684" customHeight="1"/>
    <row r="790686" customHeight="1"/>
    <row r="790688" customHeight="1"/>
    <row r="790690" customHeight="1"/>
    <row r="790692" customHeight="1"/>
    <row r="790694" customHeight="1"/>
    <row r="790696" customHeight="1"/>
    <row r="790698" customHeight="1"/>
    <row r="790700" customHeight="1"/>
    <row r="790702" customHeight="1"/>
    <row r="790704" customHeight="1"/>
    <row r="790706" customHeight="1"/>
    <row r="790708" customHeight="1"/>
    <row r="790710" customHeight="1"/>
    <row r="790712" customHeight="1"/>
    <row r="790714" customHeight="1"/>
    <row r="790716" customHeight="1"/>
    <row r="790718" customHeight="1"/>
    <row r="790720" customHeight="1"/>
    <row r="790722" customHeight="1"/>
    <row r="790724" customHeight="1"/>
    <row r="790726" customHeight="1"/>
    <row r="790728" customHeight="1"/>
    <row r="790730" customHeight="1"/>
    <row r="790732" customHeight="1"/>
    <row r="790734" customHeight="1"/>
    <row r="790736" customHeight="1"/>
    <row r="790738" customHeight="1"/>
    <row r="790740" customHeight="1"/>
    <row r="790742" customHeight="1"/>
    <row r="790744" customHeight="1"/>
    <row r="790746" customHeight="1"/>
    <row r="790748" customHeight="1"/>
    <row r="790750" customHeight="1"/>
    <row r="790752" customHeight="1"/>
    <row r="790754" customHeight="1"/>
    <row r="790756" customHeight="1"/>
    <row r="790758" customHeight="1"/>
    <row r="790760" customHeight="1"/>
    <row r="790762" customHeight="1"/>
    <row r="790764" customHeight="1"/>
    <row r="790766" customHeight="1"/>
    <row r="790768" customHeight="1"/>
    <row r="790770" customHeight="1"/>
    <row r="790772" customHeight="1"/>
    <row r="790774" customHeight="1"/>
    <row r="790776" customHeight="1"/>
    <row r="790778" customHeight="1"/>
    <row r="790780" customHeight="1"/>
    <row r="790782" customHeight="1"/>
    <row r="790784" customHeight="1"/>
    <row r="790786" customHeight="1"/>
    <row r="790788" customHeight="1"/>
    <row r="790790" customHeight="1"/>
    <row r="790792" customHeight="1"/>
    <row r="790794" customHeight="1"/>
    <row r="790796" customHeight="1"/>
    <row r="790798" customHeight="1"/>
    <row r="790800" customHeight="1"/>
    <row r="790802" customHeight="1"/>
    <row r="790804" customHeight="1"/>
    <row r="790806" customHeight="1"/>
    <row r="790808" customHeight="1"/>
    <row r="790810" customHeight="1"/>
    <row r="790812" customHeight="1"/>
    <row r="790814" customHeight="1"/>
    <row r="790816" customHeight="1"/>
    <row r="790818" customHeight="1"/>
    <row r="790820" customHeight="1"/>
    <row r="790822" customHeight="1"/>
    <row r="790824" customHeight="1"/>
    <row r="790826" customHeight="1"/>
    <row r="790828" customHeight="1"/>
    <row r="790830" customHeight="1"/>
    <row r="790832" customHeight="1"/>
    <row r="790834" customHeight="1"/>
    <row r="790836" customHeight="1"/>
    <row r="790838" customHeight="1"/>
    <row r="790840" customHeight="1"/>
    <row r="790842" customHeight="1"/>
    <row r="790844" customHeight="1"/>
    <row r="790846" customHeight="1"/>
    <row r="790848" customHeight="1"/>
    <row r="790850" customHeight="1"/>
    <row r="790852" customHeight="1"/>
    <row r="790854" customHeight="1"/>
    <row r="790856" customHeight="1"/>
    <row r="790858" customHeight="1"/>
    <row r="790860" customHeight="1"/>
    <row r="790862" customHeight="1"/>
    <row r="790864" customHeight="1"/>
    <row r="790866" customHeight="1"/>
    <row r="790868" customHeight="1"/>
    <row r="790870" customHeight="1"/>
    <row r="790872" customHeight="1"/>
    <row r="790874" customHeight="1"/>
    <row r="790876" customHeight="1"/>
    <row r="790878" customHeight="1"/>
    <row r="790880" customHeight="1"/>
    <row r="790882" customHeight="1"/>
    <row r="790884" customHeight="1"/>
    <row r="790886" customHeight="1"/>
    <row r="790888" customHeight="1"/>
    <row r="790890" customHeight="1"/>
    <row r="790892" customHeight="1"/>
    <row r="790894" customHeight="1"/>
    <row r="790896" customHeight="1"/>
    <row r="790898" customHeight="1"/>
    <row r="790900" customHeight="1"/>
    <row r="790902" customHeight="1"/>
    <row r="790904" customHeight="1"/>
    <row r="790906" customHeight="1"/>
    <row r="790908" customHeight="1"/>
    <row r="790910" customHeight="1"/>
    <row r="790912" customHeight="1"/>
    <row r="790914" customHeight="1"/>
    <row r="790916" customHeight="1"/>
    <row r="790918" customHeight="1"/>
    <row r="790920" customHeight="1"/>
    <row r="790922" customHeight="1"/>
    <row r="790924" customHeight="1"/>
    <row r="790926" customHeight="1"/>
    <row r="790928" customHeight="1"/>
    <row r="790930" customHeight="1"/>
    <row r="790932" customHeight="1"/>
    <row r="790934" customHeight="1"/>
    <row r="790936" customHeight="1"/>
    <row r="790938" customHeight="1"/>
    <row r="790940" customHeight="1"/>
    <row r="790942" customHeight="1"/>
    <row r="790944" customHeight="1"/>
    <row r="790946" customHeight="1"/>
    <row r="790948" customHeight="1"/>
    <row r="790950" customHeight="1"/>
    <row r="790952" customHeight="1"/>
    <row r="790954" customHeight="1"/>
    <row r="790956" customHeight="1"/>
    <row r="790958" customHeight="1"/>
    <row r="790960" customHeight="1"/>
    <row r="790962" customHeight="1"/>
    <row r="790964" customHeight="1"/>
    <row r="790966" customHeight="1"/>
    <row r="790968" customHeight="1"/>
    <row r="790970" customHeight="1"/>
    <row r="790972" customHeight="1"/>
    <row r="790974" customHeight="1"/>
    <row r="790976" customHeight="1"/>
    <row r="790978" customHeight="1"/>
    <row r="790980" customHeight="1"/>
    <row r="790982" customHeight="1"/>
    <row r="790984" customHeight="1"/>
    <row r="790986" customHeight="1"/>
    <row r="790988" customHeight="1"/>
    <row r="790990" customHeight="1"/>
    <row r="790992" customHeight="1"/>
    <row r="790994" customHeight="1"/>
    <row r="790996" customHeight="1"/>
    <row r="790998" customHeight="1"/>
    <row r="791000" customHeight="1"/>
    <row r="791002" customHeight="1"/>
    <row r="791004" customHeight="1"/>
    <row r="791006" customHeight="1"/>
    <row r="791008" customHeight="1"/>
    <row r="791010" customHeight="1"/>
    <row r="791012" customHeight="1"/>
    <row r="791014" customHeight="1"/>
    <row r="791016" customHeight="1"/>
    <row r="791018" customHeight="1"/>
    <row r="791020" customHeight="1"/>
    <row r="791022" customHeight="1"/>
    <row r="791024" customHeight="1"/>
    <row r="791026" customHeight="1"/>
    <row r="791028" customHeight="1"/>
    <row r="791030" customHeight="1"/>
    <row r="791032" customHeight="1"/>
    <row r="791034" customHeight="1"/>
    <row r="791036" customHeight="1"/>
    <row r="791038" customHeight="1"/>
    <row r="791040" customHeight="1"/>
    <row r="791042" customHeight="1"/>
    <row r="791044" customHeight="1"/>
    <row r="791046" customHeight="1"/>
    <row r="791048" customHeight="1"/>
    <row r="791050" customHeight="1"/>
    <row r="791052" customHeight="1"/>
    <row r="791054" customHeight="1"/>
    <row r="791056" customHeight="1"/>
    <row r="791058" customHeight="1"/>
    <row r="791060" customHeight="1"/>
    <row r="791062" customHeight="1"/>
    <row r="791064" customHeight="1"/>
    <row r="791066" customHeight="1"/>
    <row r="791068" customHeight="1"/>
    <row r="791070" customHeight="1"/>
    <row r="791072" customHeight="1"/>
    <row r="791074" customHeight="1"/>
    <row r="791076" customHeight="1"/>
    <row r="791078" customHeight="1"/>
    <row r="791080" customHeight="1"/>
    <row r="791082" customHeight="1"/>
    <row r="791084" customHeight="1"/>
    <row r="791086" customHeight="1"/>
    <row r="791088" customHeight="1"/>
    <row r="791090" customHeight="1"/>
    <row r="791092" customHeight="1"/>
    <row r="791094" customHeight="1"/>
    <row r="791096" customHeight="1"/>
    <row r="791098" customHeight="1"/>
    <row r="791100" customHeight="1"/>
    <row r="791102" customHeight="1"/>
    <row r="791104" customHeight="1"/>
    <row r="791106" customHeight="1"/>
    <row r="791108" customHeight="1"/>
    <row r="791110" customHeight="1"/>
    <row r="791112" customHeight="1"/>
    <row r="791114" customHeight="1"/>
    <row r="791116" customHeight="1"/>
    <row r="791118" customHeight="1"/>
    <row r="791120" customHeight="1"/>
    <row r="791122" customHeight="1"/>
    <row r="791124" customHeight="1"/>
    <row r="791126" customHeight="1"/>
    <row r="791128" customHeight="1"/>
    <row r="791130" customHeight="1"/>
    <row r="791132" customHeight="1"/>
    <row r="791134" customHeight="1"/>
    <row r="791136" customHeight="1"/>
    <row r="791138" customHeight="1"/>
    <row r="791140" customHeight="1"/>
    <row r="791142" customHeight="1"/>
    <row r="791144" customHeight="1"/>
    <row r="791146" customHeight="1"/>
    <row r="791148" customHeight="1"/>
    <row r="791150" customHeight="1"/>
    <row r="791152" customHeight="1"/>
    <row r="791154" customHeight="1"/>
    <row r="791156" customHeight="1"/>
    <row r="791158" customHeight="1"/>
    <row r="791160" customHeight="1"/>
    <row r="791162" customHeight="1"/>
    <row r="791164" customHeight="1"/>
    <row r="791166" customHeight="1"/>
    <row r="791168" customHeight="1"/>
    <row r="791170" customHeight="1"/>
    <row r="791172" customHeight="1"/>
    <row r="791174" customHeight="1"/>
    <row r="791176" customHeight="1"/>
    <row r="791178" customHeight="1"/>
    <row r="791180" customHeight="1"/>
    <row r="791182" customHeight="1"/>
    <row r="791184" customHeight="1"/>
    <row r="791186" customHeight="1"/>
    <row r="791188" customHeight="1"/>
    <row r="791190" customHeight="1"/>
    <row r="791192" customHeight="1"/>
    <row r="791194" customHeight="1"/>
    <row r="791196" customHeight="1"/>
    <row r="791198" customHeight="1"/>
    <row r="791200" customHeight="1"/>
    <row r="791202" customHeight="1"/>
    <row r="791204" customHeight="1"/>
    <row r="791206" customHeight="1"/>
    <row r="791208" customHeight="1"/>
    <row r="791210" customHeight="1"/>
    <row r="791212" customHeight="1"/>
    <row r="791214" customHeight="1"/>
    <row r="791216" customHeight="1"/>
    <row r="791218" customHeight="1"/>
    <row r="791220" customHeight="1"/>
    <row r="791222" customHeight="1"/>
    <row r="791224" customHeight="1"/>
    <row r="791226" customHeight="1"/>
    <row r="791228" customHeight="1"/>
    <row r="791230" customHeight="1"/>
    <row r="791232" customHeight="1"/>
    <row r="791234" customHeight="1"/>
    <row r="791236" customHeight="1"/>
    <row r="791238" customHeight="1"/>
    <row r="791240" customHeight="1"/>
    <row r="791242" customHeight="1"/>
    <row r="791244" customHeight="1"/>
    <row r="791246" customHeight="1"/>
    <row r="791248" customHeight="1"/>
    <row r="791250" customHeight="1"/>
    <row r="791252" customHeight="1"/>
    <row r="791254" customHeight="1"/>
    <row r="791256" customHeight="1"/>
    <row r="791258" customHeight="1"/>
    <row r="791260" customHeight="1"/>
    <row r="791262" customHeight="1"/>
    <row r="791264" customHeight="1"/>
    <row r="791266" customHeight="1"/>
    <row r="791268" customHeight="1"/>
    <row r="791270" customHeight="1"/>
    <row r="791272" customHeight="1"/>
    <row r="791274" customHeight="1"/>
    <row r="791276" customHeight="1"/>
    <row r="791278" customHeight="1"/>
    <row r="791280" customHeight="1"/>
    <row r="791282" customHeight="1"/>
    <row r="791284" customHeight="1"/>
    <row r="791286" customHeight="1"/>
    <row r="791288" customHeight="1"/>
    <row r="791290" customHeight="1"/>
    <row r="791292" customHeight="1"/>
    <row r="791294" customHeight="1"/>
    <row r="791296" customHeight="1"/>
    <row r="791298" customHeight="1"/>
    <row r="791300" customHeight="1"/>
    <row r="791302" customHeight="1"/>
    <row r="791304" customHeight="1"/>
    <row r="791306" customHeight="1"/>
    <row r="791308" customHeight="1"/>
    <row r="791310" customHeight="1"/>
    <row r="791312" customHeight="1"/>
    <row r="791314" customHeight="1"/>
    <row r="791316" customHeight="1"/>
    <row r="791318" customHeight="1"/>
    <row r="791320" customHeight="1"/>
    <row r="791322" customHeight="1"/>
    <row r="791324" customHeight="1"/>
    <row r="791326" customHeight="1"/>
    <row r="791328" customHeight="1"/>
    <row r="791330" customHeight="1"/>
    <row r="791332" customHeight="1"/>
    <row r="791334" customHeight="1"/>
    <row r="791336" customHeight="1"/>
    <row r="791338" customHeight="1"/>
    <row r="791340" customHeight="1"/>
    <row r="791342" customHeight="1"/>
    <row r="791344" customHeight="1"/>
    <row r="791346" customHeight="1"/>
    <row r="791348" customHeight="1"/>
    <row r="791350" customHeight="1"/>
    <row r="791352" customHeight="1"/>
    <row r="791354" customHeight="1"/>
    <row r="791356" customHeight="1"/>
    <row r="791358" customHeight="1"/>
    <row r="791360" customHeight="1"/>
    <row r="791362" customHeight="1"/>
    <row r="791364" customHeight="1"/>
    <row r="791366" customHeight="1"/>
    <row r="791368" customHeight="1"/>
    <row r="791370" customHeight="1"/>
    <row r="791372" customHeight="1"/>
    <row r="791374" customHeight="1"/>
    <row r="791376" customHeight="1"/>
    <row r="791378" customHeight="1"/>
    <row r="791380" customHeight="1"/>
    <row r="791382" customHeight="1"/>
    <row r="791384" customHeight="1"/>
    <row r="791386" customHeight="1"/>
    <row r="791388" customHeight="1"/>
    <row r="791390" customHeight="1"/>
    <row r="791392" customHeight="1"/>
    <row r="791394" customHeight="1"/>
    <row r="791396" customHeight="1"/>
    <row r="791398" customHeight="1"/>
    <row r="791400" customHeight="1"/>
    <row r="791402" customHeight="1"/>
    <row r="791404" customHeight="1"/>
    <row r="791406" customHeight="1"/>
    <row r="791408" customHeight="1"/>
    <row r="791410" customHeight="1"/>
    <row r="791412" customHeight="1"/>
    <row r="791414" customHeight="1"/>
    <row r="791416" customHeight="1"/>
    <row r="791418" customHeight="1"/>
    <row r="791420" customHeight="1"/>
    <row r="791422" customHeight="1"/>
    <row r="791424" customHeight="1"/>
    <row r="791426" customHeight="1"/>
    <row r="791428" customHeight="1"/>
    <row r="791430" customHeight="1"/>
    <row r="791432" customHeight="1"/>
    <row r="791434" customHeight="1"/>
    <row r="791436" customHeight="1"/>
    <row r="791438" customHeight="1"/>
    <row r="791440" customHeight="1"/>
    <row r="791442" customHeight="1"/>
    <row r="791444" customHeight="1"/>
    <row r="791446" customHeight="1"/>
    <row r="791448" customHeight="1"/>
    <row r="791450" customHeight="1"/>
    <row r="791452" customHeight="1"/>
    <row r="791454" customHeight="1"/>
    <row r="791456" customHeight="1"/>
    <row r="791458" customHeight="1"/>
    <row r="791460" customHeight="1"/>
    <row r="791462" customHeight="1"/>
    <row r="791464" customHeight="1"/>
    <row r="791466" customHeight="1"/>
    <row r="791468" customHeight="1"/>
    <row r="791470" customHeight="1"/>
    <row r="791472" customHeight="1"/>
    <row r="791474" customHeight="1"/>
    <row r="791476" customHeight="1"/>
    <row r="791478" customHeight="1"/>
    <row r="791480" customHeight="1"/>
    <row r="791482" customHeight="1"/>
    <row r="791484" customHeight="1"/>
    <row r="791486" customHeight="1"/>
    <row r="791488" customHeight="1"/>
    <row r="791490" customHeight="1"/>
    <row r="791492" customHeight="1"/>
    <row r="791494" customHeight="1"/>
    <row r="791496" customHeight="1"/>
    <row r="791498" customHeight="1"/>
    <row r="791500" customHeight="1"/>
    <row r="791502" customHeight="1"/>
    <row r="791504" customHeight="1"/>
    <row r="791506" customHeight="1"/>
    <row r="791508" customHeight="1"/>
    <row r="791510" customHeight="1"/>
    <row r="791512" customHeight="1"/>
    <row r="791514" customHeight="1"/>
    <row r="791516" customHeight="1"/>
    <row r="791518" customHeight="1"/>
    <row r="791520" customHeight="1"/>
    <row r="791522" customHeight="1"/>
    <row r="791524" customHeight="1"/>
    <row r="791526" customHeight="1"/>
    <row r="791528" customHeight="1"/>
    <row r="791530" customHeight="1"/>
    <row r="791532" customHeight="1"/>
    <row r="791534" customHeight="1"/>
    <row r="791536" customHeight="1"/>
    <row r="791538" customHeight="1"/>
    <row r="791540" customHeight="1"/>
    <row r="791542" customHeight="1"/>
    <row r="791544" customHeight="1"/>
    <row r="791546" customHeight="1"/>
    <row r="791548" customHeight="1"/>
    <row r="791550" customHeight="1"/>
    <row r="791552" customHeight="1"/>
    <row r="791554" customHeight="1"/>
    <row r="791556" customHeight="1"/>
    <row r="791558" customHeight="1"/>
    <row r="791560" customHeight="1"/>
    <row r="791562" customHeight="1"/>
    <row r="791564" customHeight="1"/>
    <row r="791566" customHeight="1"/>
    <row r="791568" customHeight="1"/>
    <row r="791570" customHeight="1"/>
    <row r="791572" customHeight="1"/>
    <row r="791574" customHeight="1"/>
    <row r="791576" customHeight="1"/>
    <row r="791578" customHeight="1"/>
    <row r="791580" customHeight="1"/>
    <row r="791582" customHeight="1"/>
    <row r="791584" customHeight="1"/>
    <row r="791586" customHeight="1"/>
    <row r="791588" customHeight="1"/>
    <row r="791590" customHeight="1"/>
    <row r="791592" customHeight="1"/>
    <row r="791594" customHeight="1"/>
    <row r="791596" customHeight="1"/>
    <row r="791598" customHeight="1"/>
    <row r="791600" customHeight="1"/>
    <row r="791602" customHeight="1"/>
    <row r="791604" customHeight="1"/>
    <row r="791606" customHeight="1"/>
    <row r="791608" customHeight="1"/>
    <row r="791610" customHeight="1"/>
    <row r="791612" customHeight="1"/>
    <row r="791614" customHeight="1"/>
    <row r="791616" customHeight="1"/>
    <row r="791618" customHeight="1"/>
    <row r="791620" customHeight="1"/>
    <row r="791622" customHeight="1"/>
    <row r="791624" customHeight="1"/>
    <row r="791626" customHeight="1"/>
    <row r="791628" customHeight="1"/>
    <row r="791630" customHeight="1"/>
    <row r="791632" customHeight="1"/>
    <row r="791634" customHeight="1"/>
    <row r="791636" customHeight="1"/>
    <row r="791638" customHeight="1"/>
    <row r="791640" customHeight="1"/>
    <row r="791642" customHeight="1"/>
    <row r="791644" customHeight="1"/>
    <row r="791646" customHeight="1"/>
    <row r="791648" customHeight="1"/>
    <row r="791650" customHeight="1"/>
    <row r="791652" customHeight="1"/>
    <row r="791654" customHeight="1"/>
    <row r="791656" customHeight="1"/>
    <row r="791658" customHeight="1"/>
    <row r="791660" customHeight="1"/>
    <row r="791662" customHeight="1"/>
    <row r="791664" customHeight="1"/>
    <row r="791666" customHeight="1"/>
    <row r="791668" customHeight="1"/>
    <row r="791670" customHeight="1"/>
    <row r="791672" customHeight="1"/>
    <row r="791674" customHeight="1"/>
    <row r="791676" customHeight="1"/>
    <row r="791678" customHeight="1"/>
    <row r="791680" customHeight="1"/>
    <row r="791682" customHeight="1"/>
    <row r="791684" customHeight="1"/>
    <row r="791686" customHeight="1"/>
    <row r="791688" customHeight="1"/>
    <row r="791690" customHeight="1"/>
    <row r="791692" customHeight="1"/>
    <row r="791694" customHeight="1"/>
    <row r="791696" customHeight="1"/>
    <row r="791698" customHeight="1"/>
    <row r="791700" customHeight="1"/>
    <row r="791702" customHeight="1"/>
    <row r="791704" customHeight="1"/>
    <row r="791706" customHeight="1"/>
    <row r="791708" customHeight="1"/>
    <row r="791710" customHeight="1"/>
    <row r="791712" customHeight="1"/>
    <row r="791714" customHeight="1"/>
    <row r="791716" customHeight="1"/>
    <row r="791718" customHeight="1"/>
    <row r="791720" customHeight="1"/>
    <row r="791722" customHeight="1"/>
    <row r="791724" customHeight="1"/>
    <row r="791726" customHeight="1"/>
    <row r="791728" customHeight="1"/>
    <row r="791730" customHeight="1"/>
    <row r="791732" customHeight="1"/>
    <row r="791734" customHeight="1"/>
    <row r="791736" customHeight="1"/>
    <row r="791738" customHeight="1"/>
    <row r="791740" customHeight="1"/>
    <row r="791742" customHeight="1"/>
    <row r="791744" customHeight="1"/>
    <row r="791746" customHeight="1"/>
    <row r="791748" customHeight="1"/>
    <row r="791750" customHeight="1"/>
    <row r="791752" customHeight="1"/>
    <row r="791754" customHeight="1"/>
    <row r="791756" customHeight="1"/>
    <row r="791758" customHeight="1"/>
    <row r="791760" customHeight="1"/>
    <row r="791762" customHeight="1"/>
    <row r="791764" customHeight="1"/>
    <row r="791766" customHeight="1"/>
    <row r="791768" customHeight="1"/>
    <row r="791770" customHeight="1"/>
    <row r="791772" customHeight="1"/>
    <row r="791774" customHeight="1"/>
    <row r="791776" customHeight="1"/>
    <row r="791778" customHeight="1"/>
    <row r="791780" customHeight="1"/>
    <row r="791782" customHeight="1"/>
    <row r="791784" customHeight="1"/>
    <row r="791786" customHeight="1"/>
    <row r="791788" customHeight="1"/>
    <row r="791790" customHeight="1"/>
    <row r="791792" customHeight="1"/>
    <row r="791794" customHeight="1"/>
    <row r="791796" customHeight="1"/>
    <row r="791798" customHeight="1"/>
    <row r="791800" customHeight="1"/>
    <row r="791802" customHeight="1"/>
    <row r="791804" customHeight="1"/>
    <row r="791806" customHeight="1"/>
    <row r="791808" customHeight="1"/>
    <row r="791810" customHeight="1"/>
    <row r="791812" customHeight="1"/>
    <row r="791814" customHeight="1"/>
    <row r="791816" customHeight="1"/>
    <row r="791818" customHeight="1"/>
    <row r="791820" customHeight="1"/>
    <row r="791822" customHeight="1"/>
    <row r="791824" customHeight="1"/>
    <row r="791826" customHeight="1"/>
    <row r="791828" customHeight="1"/>
    <row r="791830" customHeight="1"/>
    <row r="791832" customHeight="1"/>
    <row r="791834" customHeight="1"/>
    <row r="791836" customHeight="1"/>
    <row r="791838" customHeight="1"/>
    <row r="791840" customHeight="1"/>
    <row r="791842" customHeight="1"/>
    <row r="791844" customHeight="1"/>
    <row r="791846" customHeight="1"/>
    <row r="791848" customHeight="1"/>
    <row r="791850" customHeight="1"/>
    <row r="791852" customHeight="1"/>
    <row r="791854" customHeight="1"/>
    <row r="791856" customHeight="1"/>
    <row r="791858" customHeight="1"/>
    <row r="791860" customHeight="1"/>
    <row r="791862" customHeight="1"/>
    <row r="791864" customHeight="1"/>
    <row r="791866" customHeight="1"/>
    <row r="791868" customHeight="1"/>
    <row r="791870" customHeight="1"/>
    <row r="791872" customHeight="1"/>
    <row r="791874" customHeight="1"/>
    <row r="791876" customHeight="1"/>
    <row r="791878" customHeight="1"/>
    <row r="791880" customHeight="1"/>
    <row r="791882" customHeight="1"/>
    <row r="791884" customHeight="1"/>
    <row r="791886" customHeight="1"/>
    <row r="791888" customHeight="1"/>
    <row r="791890" customHeight="1"/>
    <row r="791892" customHeight="1"/>
    <row r="791894" customHeight="1"/>
    <row r="791896" customHeight="1"/>
    <row r="791898" customHeight="1"/>
    <row r="791900" customHeight="1"/>
    <row r="791902" customHeight="1"/>
    <row r="791904" customHeight="1"/>
    <row r="791906" customHeight="1"/>
    <row r="791908" customHeight="1"/>
    <row r="791910" customHeight="1"/>
    <row r="791912" customHeight="1"/>
    <row r="791914" customHeight="1"/>
    <row r="791916" customHeight="1"/>
    <row r="791918" customHeight="1"/>
    <row r="791920" customHeight="1"/>
    <row r="791922" customHeight="1"/>
    <row r="791924" customHeight="1"/>
    <row r="791926" customHeight="1"/>
    <row r="791928" customHeight="1"/>
    <row r="791930" customHeight="1"/>
    <row r="791932" customHeight="1"/>
    <row r="791934" customHeight="1"/>
    <row r="791936" customHeight="1"/>
    <row r="791938" customHeight="1"/>
    <row r="791940" customHeight="1"/>
    <row r="791942" customHeight="1"/>
    <row r="791944" customHeight="1"/>
    <row r="791946" customHeight="1"/>
    <row r="791948" customHeight="1"/>
    <row r="791950" customHeight="1"/>
    <row r="791952" customHeight="1"/>
    <row r="791954" customHeight="1"/>
    <row r="791956" customHeight="1"/>
    <row r="791958" customHeight="1"/>
    <row r="791960" customHeight="1"/>
    <row r="791962" customHeight="1"/>
    <row r="791964" customHeight="1"/>
    <row r="791966" customHeight="1"/>
    <row r="791968" customHeight="1"/>
    <row r="791970" customHeight="1"/>
    <row r="791972" customHeight="1"/>
    <row r="791974" customHeight="1"/>
    <row r="791976" customHeight="1"/>
    <row r="791978" customHeight="1"/>
    <row r="791980" customHeight="1"/>
    <row r="791982" customHeight="1"/>
    <row r="791984" customHeight="1"/>
    <row r="791986" customHeight="1"/>
    <row r="791988" customHeight="1"/>
    <row r="791990" customHeight="1"/>
    <row r="791992" customHeight="1"/>
    <row r="791994" customHeight="1"/>
    <row r="791996" customHeight="1"/>
    <row r="791998" customHeight="1"/>
    <row r="792000" customHeight="1"/>
    <row r="792002" customHeight="1"/>
    <row r="792004" customHeight="1"/>
    <row r="792006" customHeight="1"/>
    <row r="792008" customHeight="1"/>
    <row r="792010" customHeight="1"/>
    <row r="792012" customHeight="1"/>
    <row r="792014" customHeight="1"/>
    <row r="792016" customHeight="1"/>
    <row r="792018" customHeight="1"/>
    <row r="792020" customHeight="1"/>
    <row r="792022" customHeight="1"/>
    <row r="792024" customHeight="1"/>
    <row r="792026" customHeight="1"/>
    <row r="792028" customHeight="1"/>
    <row r="792030" customHeight="1"/>
    <row r="792032" customHeight="1"/>
    <row r="792034" customHeight="1"/>
    <row r="792036" customHeight="1"/>
    <row r="792038" customHeight="1"/>
    <row r="792040" customHeight="1"/>
    <row r="792042" customHeight="1"/>
    <row r="792044" customHeight="1"/>
    <row r="792046" customHeight="1"/>
    <row r="792048" customHeight="1"/>
    <row r="792050" customHeight="1"/>
    <row r="792052" customHeight="1"/>
    <row r="792054" customHeight="1"/>
    <row r="792056" customHeight="1"/>
    <row r="792058" customHeight="1"/>
    <row r="792060" customHeight="1"/>
    <row r="792062" customHeight="1"/>
    <row r="792064" customHeight="1"/>
    <row r="792066" customHeight="1"/>
    <row r="792068" customHeight="1"/>
    <row r="792070" customHeight="1"/>
    <row r="792072" customHeight="1"/>
    <row r="792074" customHeight="1"/>
    <row r="792076" customHeight="1"/>
    <row r="792078" customHeight="1"/>
    <row r="792080" customHeight="1"/>
    <row r="792082" customHeight="1"/>
    <row r="792084" customHeight="1"/>
    <row r="792086" customHeight="1"/>
    <row r="792088" customHeight="1"/>
    <row r="792090" customHeight="1"/>
    <row r="792092" customHeight="1"/>
    <row r="792094" customHeight="1"/>
    <row r="792096" customHeight="1"/>
    <row r="792098" customHeight="1"/>
    <row r="792100" customHeight="1"/>
    <row r="792102" customHeight="1"/>
    <row r="792104" customHeight="1"/>
    <row r="792106" customHeight="1"/>
    <row r="792108" customHeight="1"/>
    <row r="792110" customHeight="1"/>
    <row r="792112" customHeight="1"/>
    <row r="792114" customHeight="1"/>
    <row r="792116" customHeight="1"/>
    <row r="792118" customHeight="1"/>
    <row r="792120" customHeight="1"/>
    <row r="792122" customHeight="1"/>
    <row r="792124" customHeight="1"/>
    <row r="792126" customHeight="1"/>
    <row r="792128" customHeight="1"/>
    <row r="792130" customHeight="1"/>
    <row r="792132" customHeight="1"/>
    <row r="792134" customHeight="1"/>
    <row r="792136" customHeight="1"/>
    <row r="792138" customHeight="1"/>
    <row r="792140" customHeight="1"/>
    <row r="792142" customHeight="1"/>
    <row r="792144" customHeight="1"/>
    <row r="792146" customHeight="1"/>
    <row r="792148" customHeight="1"/>
    <row r="792150" customHeight="1"/>
    <row r="792152" customHeight="1"/>
    <row r="792154" customHeight="1"/>
    <row r="792156" customHeight="1"/>
    <row r="792158" customHeight="1"/>
    <row r="792160" customHeight="1"/>
    <row r="792162" customHeight="1"/>
    <row r="792164" customHeight="1"/>
    <row r="792166" customHeight="1"/>
    <row r="792168" customHeight="1"/>
    <row r="792170" customHeight="1"/>
    <row r="792172" customHeight="1"/>
    <row r="792174" customHeight="1"/>
    <row r="792176" customHeight="1"/>
    <row r="792178" customHeight="1"/>
    <row r="792180" customHeight="1"/>
    <row r="792182" customHeight="1"/>
    <row r="792184" customHeight="1"/>
    <row r="792186" customHeight="1"/>
    <row r="792188" customHeight="1"/>
    <row r="792190" customHeight="1"/>
    <row r="792192" customHeight="1"/>
    <row r="792194" customHeight="1"/>
    <row r="792196" customHeight="1"/>
    <row r="792198" customHeight="1"/>
    <row r="792200" customHeight="1"/>
    <row r="792202" customHeight="1"/>
    <row r="792204" customHeight="1"/>
    <row r="792206" customHeight="1"/>
    <row r="792208" customHeight="1"/>
    <row r="792210" customHeight="1"/>
    <row r="792212" customHeight="1"/>
    <row r="792214" customHeight="1"/>
    <row r="792216" customHeight="1"/>
    <row r="792218" customHeight="1"/>
    <row r="792220" customHeight="1"/>
    <row r="792222" customHeight="1"/>
    <row r="792224" customHeight="1"/>
    <row r="792226" customHeight="1"/>
    <row r="792228" customHeight="1"/>
    <row r="792230" customHeight="1"/>
    <row r="792232" customHeight="1"/>
    <row r="792234" customHeight="1"/>
    <row r="792236" customHeight="1"/>
    <row r="792238" customHeight="1"/>
    <row r="792240" customHeight="1"/>
    <row r="792242" customHeight="1"/>
    <row r="792244" customHeight="1"/>
    <row r="792246" customHeight="1"/>
    <row r="792248" customHeight="1"/>
    <row r="792250" customHeight="1"/>
    <row r="792252" customHeight="1"/>
    <row r="792254" customHeight="1"/>
    <row r="792256" customHeight="1"/>
    <row r="792258" customHeight="1"/>
    <row r="792260" customHeight="1"/>
    <row r="792262" customHeight="1"/>
    <row r="792264" customHeight="1"/>
    <row r="792266" customHeight="1"/>
    <row r="792268" customHeight="1"/>
    <row r="792270" customHeight="1"/>
    <row r="792272" customHeight="1"/>
    <row r="792274" customHeight="1"/>
    <row r="792276" customHeight="1"/>
    <row r="792278" customHeight="1"/>
    <row r="792280" customHeight="1"/>
    <row r="792282" customHeight="1"/>
    <row r="792284" customHeight="1"/>
    <row r="792286" customHeight="1"/>
    <row r="792288" customHeight="1"/>
    <row r="792290" customHeight="1"/>
    <row r="792292" customHeight="1"/>
    <row r="792294" customHeight="1"/>
    <row r="792296" customHeight="1"/>
    <row r="792298" customHeight="1"/>
    <row r="792300" customHeight="1"/>
    <row r="792302" customHeight="1"/>
    <row r="792304" customHeight="1"/>
    <row r="792306" customHeight="1"/>
    <row r="792308" customHeight="1"/>
    <row r="792310" customHeight="1"/>
    <row r="792312" customHeight="1"/>
    <row r="792314" customHeight="1"/>
    <row r="792316" customHeight="1"/>
    <row r="792318" customHeight="1"/>
    <row r="792320" customHeight="1"/>
    <row r="792322" customHeight="1"/>
    <row r="792324" customHeight="1"/>
    <row r="792326" customHeight="1"/>
    <row r="792328" customHeight="1"/>
    <row r="792330" customHeight="1"/>
    <row r="792332" customHeight="1"/>
    <row r="792334" customHeight="1"/>
    <row r="792336" customHeight="1"/>
    <row r="792338" customHeight="1"/>
    <row r="792340" customHeight="1"/>
    <row r="792342" customHeight="1"/>
    <row r="792344" customHeight="1"/>
    <row r="792346" customHeight="1"/>
    <row r="792348" customHeight="1"/>
    <row r="792350" customHeight="1"/>
    <row r="792352" customHeight="1"/>
    <row r="792354" customHeight="1"/>
    <row r="792356" customHeight="1"/>
    <row r="792358" customHeight="1"/>
    <row r="792360" customHeight="1"/>
    <row r="792362" customHeight="1"/>
    <row r="792364" customHeight="1"/>
    <row r="792366" customHeight="1"/>
    <row r="792368" customHeight="1"/>
    <row r="792370" customHeight="1"/>
    <row r="792372" customHeight="1"/>
    <row r="792374" customHeight="1"/>
    <row r="792376" customHeight="1"/>
    <row r="792378" customHeight="1"/>
    <row r="792380" customHeight="1"/>
    <row r="792382" customHeight="1"/>
    <row r="792384" customHeight="1"/>
    <row r="792386" customHeight="1"/>
    <row r="792388" customHeight="1"/>
    <row r="792390" customHeight="1"/>
    <row r="792392" customHeight="1"/>
    <row r="792394" customHeight="1"/>
    <row r="792396" customHeight="1"/>
    <row r="792398" customHeight="1"/>
    <row r="792400" customHeight="1"/>
    <row r="792402" customHeight="1"/>
    <row r="792404" customHeight="1"/>
    <row r="792406" customHeight="1"/>
    <row r="792408" customHeight="1"/>
    <row r="792410" customHeight="1"/>
    <row r="792412" customHeight="1"/>
    <row r="792414" customHeight="1"/>
    <row r="792416" customHeight="1"/>
    <row r="792418" customHeight="1"/>
    <row r="792420" customHeight="1"/>
    <row r="792422" customHeight="1"/>
    <row r="792424" customHeight="1"/>
    <row r="792426" customHeight="1"/>
    <row r="792428" customHeight="1"/>
    <row r="792430" customHeight="1"/>
    <row r="792432" customHeight="1"/>
    <row r="792434" customHeight="1"/>
    <row r="792436" customHeight="1"/>
    <row r="792438" customHeight="1"/>
    <row r="792440" customHeight="1"/>
    <row r="792442" customHeight="1"/>
    <row r="792444" customHeight="1"/>
    <row r="792446" customHeight="1"/>
    <row r="792448" customHeight="1"/>
    <row r="792450" customHeight="1"/>
    <row r="792452" customHeight="1"/>
    <row r="792454" customHeight="1"/>
    <row r="792456" customHeight="1"/>
    <row r="792458" customHeight="1"/>
    <row r="792460" customHeight="1"/>
    <row r="792462" customHeight="1"/>
    <row r="792464" customHeight="1"/>
    <row r="792466" customHeight="1"/>
    <row r="792468" customHeight="1"/>
    <row r="792470" customHeight="1"/>
    <row r="792472" customHeight="1"/>
    <row r="792474" customHeight="1"/>
    <row r="792476" customHeight="1"/>
    <row r="792478" customHeight="1"/>
    <row r="792480" customHeight="1"/>
    <row r="792482" customHeight="1"/>
    <row r="792484" customHeight="1"/>
    <row r="792486" customHeight="1"/>
    <row r="792488" customHeight="1"/>
    <row r="792490" customHeight="1"/>
    <row r="792492" customHeight="1"/>
    <row r="792494" customHeight="1"/>
    <row r="792496" customHeight="1"/>
    <row r="792498" customHeight="1"/>
    <row r="792500" customHeight="1"/>
    <row r="792502" customHeight="1"/>
    <row r="792504" customHeight="1"/>
    <row r="792506" customHeight="1"/>
    <row r="792508" customHeight="1"/>
    <row r="792510" customHeight="1"/>
    <row r="792512" customHeight="1"/>
    <row r="792514" customHeight="1"/>
    <row r="792516" customHeight="1"/>
    <row r="792518" customHeight="1"/>
    <row r="792520" customHeight="1"/>
    <row r="792522" customHeight="1"/>
    <row r="792524" customHeight="1"/>
    <row r="792526" customHeight="1"/>
    <row r="792528" customHeight="1"/>
    <row r="792530" customHeight="1"/>
    <row r="792532" customHeight="1"/>
    <row r="792534" customHeight="1"/>
    <row r="792536" customHeight="1"/>
    <row r="792538" customHeight="1"/>
    <row r="792540" customHeight="1"/>
    <row r="792542" customHeight="1"/>
    <row r="792544" customHeight="1"/>
    <row r="792546" customHeight="1"/>
    <row r="792548" customHeight="1"/>
    <row r="792550" customHeight="1"/>
    <row r="792552" customHeight="1"/>
    <row r="792554" customHeight="1"/>
    <row r="792556" customHeight="1"/>
    <row r="792558" customHeight="1"/>
    <row r="792560" customHeight="1"/>
    <row r="792562" customHeight="1"/>
    <row r="792564" customHeight="1"/>
    <row r="792566" customHeight="1"/>
    <row r="792568" customHeight="1"/>
    <row r="792570" customHeight="1"/>
    <row r="792572" customHeight="1"/>
    <row r="792574" customHeight="1"/>
    <row r="792576" customHeight="1"/>
    <row r="792578" customHeight="1"/>
    <row r="792580" customHeight="1"/>
    <row r="792582" customHeight="1"/>
    <row r="792584" customHeight="1"/>
    <row r="792586" customHeight="1"/>
    <row r="792588" customHeight="1"/>
    <row r="792590" customHeight="1"/>
    <row r="792592" customHeight="1"/>
    <row r="792594" customHeight="1"/>
    <row r="792596" customHeight="1"/>
    <row r="792598" customHeight="1"/>
    <row r="792600" customHeight="1"/>
    <row r="792602" customHeight="1"/>
    <row r="792604" customHeight="1"/>
    <row r="792606" customHeight="1"/>
    <row r="792608" customHeight="1"/>
    <row r="792610" customHeight="1"/>
    <row r="792612" customHeight="1"/>
    <row r="792614" customHeight="1"/>
    <row r="792616" customHeight="1"/>
    <row r="792618" customHeight="1"/>
    <row r="792620" customHeight="1"/>
    <row r="792622" customHeight="1"/>
    <row r="792624" customHeight="1"/>
    <row r="792626" customHeight="1"/>
    <row r="792628" customHeight="1"/>
    <row r="792630" customHeight="1"/>
    <row r="792632" customHeight="1"/>
    <row r="792634" customHeight="1"/>
    <row r="792636" customHeight="1"/>
    <row r="792638" customHeight="1"/>
    <row r="792640" customHeight="1"/>
    <row r="792642" customHeight="1"/>
    <row r="792644" customHeight="1"/>
    <row r="792646" customHeight="1"/>
    <row r="792648" customHeight="1"/>
    <row r="792650" customHeight="1"/>
    <row r="792652" customHeight="1"/>
    <row r="792654" customHeight="1"/>
    <row r="792656" customHeight="1"/>
    <row r="792658" customHeight="1"/>
    <row r="792660" customHeight="1"/>
    <row r="792662" customHeight="1"/>
    <row r="792664" customHeight="1"/>
    <row r="792666" customHeight="1"/>
    <row r="792668" customHeight="1"/>
    <row r="792670" customHeight="1"/>
    <row r="792672" customHeight="1"/>
    <row r="792674" customHeight="1"/>
    <row r="792676" customHeight="1"/>
    <row r="792678" customHeight="1"/>
    <row r="792680" customHeight="1"/>
    <row r="792682" customHeight="1"/>
    <row r="792684" customHeight="1"/>
    <row r="792686" customHeight="1"/>
    <row r="792688" customHeight="1"/>
    <row r="792690" customHeight="1"/>
    <row r="792692" customHeight="1"/>
    <row r="792694" customHeight="1"/>
    <row r="792696" customHeight="1"/>
    <row r="792698" customHeight="1"/>
    <row r="792700" customHeight="1"/>
    <row r="792702" customHeight="1"/>
    <row r="792704" customHeight="1"/>
    <row r="792706" customHeight="1"/>
    <row r="792708" customHeight="1"/>
    <row r="792710" customHeight="1"/>
    <row r="792712" customHeight="1"/>
    <row r="792714" customHeight="1"/>
    <row r="792716" customHeight="1"/>
    <row r="792718" customHeight="1"/>
    <row r="792720" customHeight="1"/>
    <row r="792722" customHeight="1"/>
    <row r="792724" customHeight="1"/>
    <row r="792726" customHeight="1"/>
    <row r="792728" customHeight="1"/>
    <row r="792730" customHeight="1"/>
    <row r="792732" customHeight="1"/>
    <row r="792734" customHeight="1"/>
    <row r="792736" customHeight="1"/>
    <row r="792738" customHeight="1"/>
    <row r="792740" customHeight="1"/>
    <row r="792742" customHeight="1"/>
    <row r="792744" customHeight="1"/>
    <row r="792746" customHeight="1"/>
    <row r="792748" customHeight="1"/>
    <row r="792750" customHeight="1"/>
    <row r="792752" customHeight="1"/>
    <row r="792754" customHeight="1"/>
    <row r="792756" customHeight="1"/>
    <row r="792758" customHeight="1"/>
    <row r="792760" customHeight="1"/>
    <row r="792762" customHeight="1"/>
    <row r="792764" customHeight="1"/>
    <row r="792766" customHeight="1"/>
    <row r="792768" customHeight="1"/>
    <row r="792770" customHeight="1"/>
    <row r="792772" customHeight="1"/>
    <row r="792774" customHeight="1"/>
    <row r="792776" customHeight="1"/>
    <row r="792778" customHeight="1"/>
    <row r="792780" customHeight="1"/>
    <row r="792782" customHeight="1"/>
    <row r="792784" customHeight="1"/>
    <row r="792786" customHeight="1"/>
    <row r="792788" customHeight="1"/>
    <row r="792790" customHeight="1"/>
    <row r="792792" customHeight="1"/>
    <row r="792794" customHeight="1"/>
    <row r="792796" customHeight="1"/>
    <row r="792798" customHeight="1"/>
    <row r="792800" customHeight="1"/>
    <row r="792802" customHeight="1"/>
    <row r="792804" customHeight="1"/>
    <row r="792806" customHeight="1"/>
    <row r="792808" customHeight="1"/>
    <row r="792810" customHeight="1"/>
    <row r="792812" customHeight="1"/>
    <row r="792814" customHeight="1"/>
    <row r="792816" customHeight="1"/>
    <row r="792818" customHeight="1"/>
    <row r="792820" customHeight="1"/>
    <row r="792822" customHeight="1"/>
    <row r="792824" customHeight="1"/>
    <row r="792826" customHeight="1"/>
    <row r="792828" customHeight="1"/>
    <row r="792830" customHeight="1"/>
    <row r="792832" customHeight="1"/>
    <row r="792834" customHeight="1"/>
    <row r="792836" customHeight="1"/>
    <row r="792838" customHeight="1"/>
    <row r="792840" customHeight="1"/>
    <row r="792842" customHeight="1"/>
    <row r="792844" customHeight="1"/>
    <row r="792846" customHeight="1"/>
    <row r="792848" customHeight="1"/>
    <row r="792850" customHeight="1"/>
    <row r="792852" customHeight="1"/>
    <row r="792854" customHeight="1"/>
    <row r="792856" customHeight="1"/>
    <row r="792858" customHeight="1"/>
    <row r="792860" customHeight="1"/>
    <row r="792862" customHeight="1"/>
    <row r="792864" customHeight="1"/>
    <row r="792866" customHeight="1"/>
    <row r="792868" customHeight="1"/>
    <row r="792870" customHeight="1"/>
    <row r="792872" customHeight="1"/>
    <row r="792874" customHeight="1"/>
    <row r="792876" customHeight="1"/>
    <row r="792878" customHeight="1"/>
    <row r="792880" customHeight="1"/>
    <row r="792882" customHeight="1"/>
    <row r="792884" customHeight="1"/>
    <row r="792886" customHeight="1"/>
    <row r="792888" customHeight="1"/>
    <row r="792890" customHeight="1"/>
    <row r="792892" customHeight="1"/>
    <row r="792894" customHeight="1"/>
    <row r="792896" customHeight="1"/>
    <row r="792898" customHeight="1"/>
    <row r="792900" customHeight="1"/>
    <row r="792902" customHeight="1"/>
    <row r="792904" customHeight="1"/>
    <row r="792906" customHeight="1"/>
    <row r="792908" customHeight="1"/>
    <row r="792910" customHeight="1"/>
    <row r="792912" customHeight="1"/>
    <row r="792914" customHeight="1"/>
    <row r="792916" customHeight="1"/>
    <row r="792918" customHeight="1"/>
    <row r="792920" customHeight="1"/>
    <row r="792922" customHeight="1"/>
    <row r="792924" customHeight="1"/>
    <row r="792926" customHeight="1"/>
    <row r="792928" customHeight="1"/>
    <row r="792930" customHeight="1"/>
    <row r="792932" customHeight="1"/>
    <row r="792934" customHeight="1"/>
    <row r="792936" customHeight="1"/>
    <row r="792938" customHeight="1"/>
    <row r="792940" customHeight="1"/>
    <row r="792942" customHeight="1"/>
    <row r="792944" customHeight="1"/>
    <row r="792946" customHeight="1"/>
    <row r="792948" customHeight="1"/>
    <row r="792950" customHeight="1"/>
    <row r="792952" customHeight="1"/>
    <row r="792954" customHeight="1"/>
    <row r="792956" customHeight="1"/>
    <row r="792958" customHeight="1"/>
    <row r="792960" customHeight="1"/>
    <row r="792962" customHeight="1"/>
    <row r="792964" customHeight="1"/>
    <row r="792966" customHeight="1"/>
    <row r="792968" customHeight="1"/>
    <row r="792970" customHeight="1"/>
    <row r="792972" customHeight="1"/>
    <row r="792974" customHeight="1"/>
    <row r="792976" customHeight="1"/>
    <row r="792978" customHeight="1"/>
    <row r="792980" customHeight="1"/>
    <row r="792982" customHeight="1"/>
    <row r="792984" customHeight="1"/>
    <row r="792986" customHeight="1"/>
    <row r="792988" customHeight="1"/>
    <row r="792990" customHeight="1"/>
    <row r="792992" customHeight="1"/>
    <row r="792994" customHeight="1"/>
    <row r="792996" customHeight="1"/>
    <row r="792998" customHeight="1"/>
    <row r="793000" customHeight="1"/>
    <row r="793002" customHeight="1"/>
    <row r="793004" customHeight="1"/>
    <row r="793006" customHeight="1"/>
    <row r="793008" customHeight="1"/>
    <row r="793010" customHeight="1"/>
    <row r="793012" customHeight="1"/>
    <row r="793014" customHeight="1"/>
    <row r="793016" customHeight="1"/>
    <row r="793018" customHeight="1"/>
    <row r="793020" customHeight="1"/>
    <row r="793022" customHeight="1"/>
    <row r="793024" customHeight="1"/>
    <row r="793026" customHeight="1"/>
    <row r="793028" customHeight="1"/>
    <row r="793030" customHeight="1"/>
    <row r="793032" customHeight="1"/>
    <row r="793034" customHeight="1"/>
    <row r="793036" customHeight="1"/>
    <row r="793038" customHeight="1"/>
    <row r="793040" customHeight="1"/>
    <row r="793042" customHeight="1"/>
    <row r="793044" customHeight="1"/>
    <row r="793046" customHeight="1"/>
    <row r="793048" customHeight="1"/>
    <row r="793050" customHeight="1"/>
    <row r="793052" customHeight="1"/>
    <row r="793054" customHeight="1"/>
    <row r="793056" customHeight="1"/>
    <row r="793058" customHeight="1"/>
    <row r="793060" customHeight="1"/>
    <row r="793062" customHeight="1"/>
    <row r="793064" customHeight="1"/>
    <row r="793066" customHeight="1"/>
    <row r="793068" customHeight="1"/>
    <row r="793070" customHeight="1"/>
    <row r="793072" customHeight="1"/>
    <row r="793074" customHeight="1"/>
    <row r="793076" customHeight="1"/>
    <row r="793078" customHeight="1"/>
    <row r="793080" customHeight="1"/>
    <row r="793082" customHeight="1"/>
    <row r="793084" customHeight="1"/>
    <row r="793086" customHeight="1"/>
    <row r="793088" customHeight="1"/>
    <row r="793090" customHeight="1"/>
    <row r="793092" customHeight="1"/>
    <row r="793094" customHeight="1"/>
    <row r="793096" customHeight="1"/>
    <row r="793098" customHeight="1"/>
    <row r="793100" customHeight="1"/>
    <row r="793102" customHeight="1"/>
    <row r="793104" customHeight="1"/>
    <row r="793106" customHeight="1"/>
    <row r="793108" customHeight="1"/>
    <row r="793110" customHeight="1"/>
    <row r="793112" customHeight="1"/>
    <row r="793114" customHeight="1"/>
    <row r="793116" customHeight="1"/>
    <row r="793118" customHeight="1"/>
    <row r="793120" customHeight="1"/>
    <row r="793122" customHeight="1"/>
    <row r="793124" customHeight="1"/>
    <row r="793126" customHeight="1"/>
    <row r="793128" customHeight="1"/>
    <row r="793130" customHeight="1"/>
    <row r="793132" customHeight="1"/>
    <row r="793134" customHeight="1"/>
    <row r="793136" customHeight="1"/>
    <row r="793138" customHeight="1"/>
    <row r="793140" customHeight="1"/>
    <row r="793142" customHeight="1"/>
    <row r="793144" customHeight="1"/>
    <row r="793146" customHeight="1"/>
    <row r="793148" customHeight="1"/>
    <row r="793150" customHeight="1"/>
    <row r="793152" customHeight="1"/>
    <row r="793154" customHeight="1"/>
    <row r="793156" customHeight="1"/>
    <row r="793158" customHeight="1"/>
    <row r="793160" customHeight="1"/>
    <row r="793162" customHeight="1"/>
    <row r="793164" customHeight="1"/>
    <row r="793166" customHeight="1"/>
    <row r="793168" customHeight="1"/>
    <row r="793170" customHeight="1"/>
    <row r="793172" customHeight="1"/>
    <row r="793174" customHeight="1"/>
    <row r="793176" customHeight="1"/>
    <row r="793178" customHeight="1"/>
    <row r="793180" customHeight="1"/>
    <row r="793182" customHeight="1"/>
    <row r="793184" customHeight="1"/>
    <row r="793186" customHeight="1"/>
    <row r="793188" customHeight="1"/>
    <row r="793190" customHeight="1"/>
    <row r="793192" customHeight="1"/>
    <row r="793194" customHeight="1"/>
    <row r="793196" customHeight="1"/>
    <row r="793198" customHeight="1"/>
    <row r="793200" customHeight="1"/>
    <row r="793202" customHeight="1"/>
    <row r="793204" customHeight="1"/>
    <row r="793206" customHeight="1"/>
    <row r="793208" customHeight="1"/>
    <row r="793210" customHeight="1"/>
    <row r="793212" customHeight="1"/>
    <row r="793214" customHeight="1"/>
    <row r="793216" customHeight="1"/>
    <row r="793218" customHeight="1"/>
    <row r="793220" customHeight="1"/>
    <row r="793222" customHeight="1"/>
    <row r="793224" customHeight="1"/>
    <row r="793226" customHeight="1"/>
    <row r="793228" customHeight="1"/>
    <row r="793230" customHeight="1"/>
    <row r="793232" customHeight="1"/>
    <row r="793234" customHeight="1"/>
    <row r="793236" customHeight="1"/>
    <row r="793238" customHeight="1"/>
    <row r="793240" customHeight="1"/>
    <row r="793242" customHeight="1"/>
    <row r="793244" customHeight="1"/>
    <row r="793246" customHeight="1"/>
    <row r="793248" customHeight="1"/>
    <row r="793250" customHeight="1"/>
    <row r="793252" customHeight="1"/>
    <row r="793254" customHeight="1"/>
    <row r="793256" customHeight="1"/>
    <row r="793258" customHeight="1"/>
    <row r="793260" customHeight="1"/>
    <row r="793262" customHeight="1"/>
    <row r="793264" customHeight="1"/>
    <row r="793266" customHeight="1"/>
    <row r="793268" customHeight="1"/>
    <row r="793270" customHeight="1"/>
    <row r="793272" customHeight="1"/>
    <row r="793274" customHeight="1"/>
    <row r="793276" customHeight="1"/>
    <row r="793278" customHeight="1"/>
    <row r="793280" customHeight="1"/>
    <row r="793282" customHeight="1"/>
    <row r="793284" customHeight="1"/>
    <row r="793286" customHeight="1"/>
    <row r="793288" customHeight="1"/>
    <row r="793290" customHeight="1"/>
    <row r="793292" customHeight="1"/>
    <row r="793294" customHeight="1"/>
    <row r="793296" customHeight="1"/>
    <row r="793298" customHeight="1"/>
    <row r="793300" customHeight="1"/>
    <row r="793302" customHeight="1"/>
    <row r="793304" customHeight="1"/>
    <row r="793306" customHeight="1"/>
    <row r="793308" customHeight="1"/>
    <row r="793310" customHeight="1"/>
    <row r="793312" customHeight="1"/>
    <row r="793314" customHeight="1"/>
    <row r="793316" customHeight="1"/>
    <row r="793318" customHeight="1"/>
    <row r="793320" customHeight="1"/>
    <row r="793322" customHeight="1"/>
    <row r="793324" customHeight="1"/>
    <row r="793326" customHeight="1"/>
    <row r="793328" customHeight="1"/>
    <row r="793330" customHeight="1"/>
    <row r="793332" customHeight="1"/>
    <row r="793334" customHeight="1"/>
    <row r="793336" customHeight="1"/>
    <row r="793338" customHeight="1"/>
    <row r="793340" customHeight="1"/>
    <row r="793342" customHeight="1"/>
    <row r="793344" customHeight="1"/>
    <row r="793346" customHeight="1"/>
    <row r="793348" customHeight="1"/>
    <row r="793350" customHeight="1"/>
    <row r="793352" customHeight="1"/>
    <row r="793354" customHeight="1"/>
    <row r="793356" customHeight="1"/>
    <row r="793358" customHeight="1"/>
    <row r="793360" customHeight="1"/>
    <row r="793362" customHeight="1"/>
    <row r="793364" customHeight="1"/>
    <row r="793366" customHeight="1"/>
    <row r="793368" customHeight="1"/>
    <row r="793370" customHeight="1"/>
    <row r="793372" customHeight="1"/>
    <row r="793374" customHeight="1"/>
    <row r="793376" customHeight="1"/>
    <row r="793378" customHeight="1"/>
    <row r="793380" customHeight="1"/>
    <row r="793382" customHeight="1"/>
    <row r="793384" customHeight="1"/>
    <row r="793386" customHeight="1"/>
    <row r="793388" customHeight="1"/>
    <row r="793390" customHeight="1"/>
    <row r="793392" customHeight="1"/>
    <row r="793394" customHeight="1"/>
    <row r="793396" customHeight="1"/>
    <row r="793398" customHeight="1"/>
    <row r="793400" customHeight="1"/>
    <row r="793402" customHeight="1"/>
    <row r="793404" customHeight="1"/>
    <row r="793406" customHeight="1"/>
    <row r="793408" customHeight="1"/>
    <row r="793410" customHeight="1"/>
    <row r="793412" customHeight="1"/>
    <row r="793414" customHeight="1"/>
    <row r="793416" customHeight="1"/>
    <row r="793418" customHeight="1"/>
    <row r="793420" customHeight="1"/>
    <row r="793422" customHeight="1"/>
    <row r="793424" customHeight="1"/>
    <row r="793426" customHeight="1"/>
    <row r="793428" customHeight="1"/>
    <row r="793430" customHeight="1"/>
    <row r="793432" customHeight="1"/>
    <row r="793434" customHeight="1"/>
    <row r="793436" customHeight="1"/>
    <row r="793438" customHeight="1"/>
    <row r="793440" customHeight="1"/>
    <row r="793442" customHeight="1"/>
    <row r="793444" customHeight="1"/>
    <row r="793446" customHeight="1"/>
    <row r="793448" customHeight="1"/>
    <row r="793450" customHeight="1"/>
    <row r="793452" customHeight="1"/>
    <row r="793454" customHeight="1"/>
    <row r="793456" customHeight="1"/>
    <row r="793458" customHeight="1"/>
    <row r="793460" customHeight="1"/>
    <row r="793462" customHeight="1"/>
    <row r="793464" customHeight="1"/>
    <row r="793466" customHeight="1"/>
    <row r="793468" customHeight="1"/>
    <row r="793470" customHeight="1"/>
    <row r="793472" customHeight="1"/>
    <row r="793474" customHeight="1"/>
    <row r="793476" customHeight="1"/>
    <row r="793478" customHeight="1"/>
    <row r="793480" customHeight="1"/>
    <row r="793482" customHeight="1"/>
    <row r="793484" customHeight="1"/>
    <row r="793486" customHeight="1"/>
    <row r="793488" customHeight="1"/>
    <row r="793490" customHeight="1"/>
    <row r="793492" customHeight="1"/>
    <row r="793494" customHeight="1"/>
    <row r="793496" customHeight="1"/>
    <row r="793498" customHeight="1"/>
    <row r="793500" customHeight="1"/>
    <row r="793502" customHeight="1"/>
    <row r="793504" customHeight="1"/>
    <row r="793506" customHeight="1"/>
    <row r="793508" customHeight="1"/>
    <row r="793510" customHeight="1"/>
    <row r="793512" customHeight="1"/>
    <row r="793514" customHeight="1"/>
    <row r="793516" customHeight="1"/>
    <row r="793518" customHeight="1"/>
    <row r="793520" customHeight="1"/>
    <row r="793522" customHeight="1"/>
    <row r="793524" customHeight="1"/>
    <row r="793526" customHeight="1"/>
    <row r="793528" customHeight="1"/>
    <row r="793530" customHeight="1"/>
    <row r="793532" customHeight="1"/>
    <row r="793534" customHeight="1"/>
    <row r="793536" customHeight="1"/>
    <row r="793538" customHeight="1"/>
    <row r="793540" customHeight="1"/>
    <row r="793542" customHeight="1"/>
    <row r="793544" customHeight="1"/>
    <row r="793546" customHeight="1"/>
    <row r="793548" customHeight="1"/>
    <row r="793550" customHeight="1"/>
    <row r="793552" customHeight="1"/>
    <row r="793554" customHeight="1"/>
    <row r="793556" customHeight="1"/>
    <row r="793558" customHeight="1"/>
    <row r="793560" customHeight="1"/>
    <row r="793562" customHeight="1"/>
    <row r="793564" customHeight="1"/>
    <row r="793566" customHeight="1"/>
    <row r="793568" customHeight="1"/>
    <row r="793570" customHeight="1"/>
    <row r="793572" customHeight="1"/>
    <row r="793574" customHeight="1"/>
    <row r="793576" customHeight="1"/>
    <row r="793578" customHeight="1"/>
    <row r="793580" customHeight="1"/>
    <row r="793582" customHeight="1"/>
    <row r="793584" customHeight="1"/>
    <row r="793586" customHeight="1"/>
    <row r="793588" customHeight="1"/>
    <row r="793590" customHeight="1"/>
    <row r="793592" customHeight="1"/>
    <row r="793594" customHeight="1"/>
    <row r="793596" customHeight="1"/>
    <row r="793598" customHeight="1"/>
    <row r="793600" customHeight="1"/>
    <row r="793602" customHeight="1"/>
    <row r="793604" customHeight="1"/>
    <row r="793606" customHeight="1"/>
    <row r="793608" customHeight="1"/>
    <row r="793610" customHeight="1"/>
    <row r="793612" customHeight="1"/>
    <row r="793614" customHeight="1"/>
    <row r="793616" customHeight="1"/>
    <row r="793618" customHeight="1"/>
    <row r="793620" customHeight="1"/>
    <row r="793622" customHeight="1"/>
    <row r="793624" customHeight="1"/>
    <row r="793626" customHeight="1"/>
    <row r="793628" customHeight="1"/>
    <row r="793630" customHeight="1"/>
    <row r="793632" customHeight="1"/>
    <row r="793634" customHeight="1"/>
    <row r="793636" customHeight="1"/>
    <row r="793638" customHeight="1"/>
    <row r="793640" customHeight="1"/>
    <row r="793642" customHeight="1"/>
    <row r="793644" customHeight="1"/>
    <row r="793646" customHeight="1"/>
    <row r="793648" customHeight="1"/>
    <row r="793650" customHeight="1"/>
    <row r="793652" customHeight="1"/>
    <row r="793654" customHeight="1"/>
    <row r="793656" customHeight="1"/>
    <row r="793658" customHeight="1"/>
    <row r="793660" customHeight="1"/>
    <row r="793662" customHeight="1"/>
    <row r="793664" customHeight="1"/>
    <row r="793666" customHeight="1"/>
    <row r="793668" customHeight="1"/>
    <row r="793670" customHeight="1"/>
    <row r="793672" customHeight="1"/>
    <row r="793674" customHeight="1"/>
    <row r="793676" customHeight="1"/>
    <row r="793678" customHeight="1"/>
    <row r="793680" customHeight="1"/>
    <row r="793682" customHeight="1"/>
    <row r="793684" customHeight="1"/>
    <row r="793686" customHeight="1"/>
    <row r="793688" customHeight="1"/>
    <row r="793690" customHeight="1"/>
    <row r="793692" customHeight="1"/>
    <row r="793694" customHeight="1"/>
    <row r="793696" customHeight="1"/>
    <row r="793698" customHeight="1"/>
    <row r="793700" customHeight="1"/>
    <row r="793702" customHeight="1"/>
    <row r="793704" customHeight="1"/>
    <row r="793706" customHeight="1"/>
    <row r="793708" customHeight="1"/>
    <row r="793710" customHeight="1"/>
    <row r="793712" customHeight="1"/>
    <row r="793714" customHeight="1"/>
    <row r="793716" customHeight="1"/>
    <row r="793718" customHeight="1"/>
    <row r="793720" customHeight="1"/>
    <row r="793722" customHeight="1"/>
    <row r="793724" customHeight="1"/>
    <row r="793726" customHeight="1"/>
    <row r="793728" customHeight="1"/>
    <row r="793730" customHeight="1"/>
    <row r="793732" customHeight="1"/>
    <row r="793734" customHeight="1"/>
    <row r="793736" customHeight="1"/>
    <row r="793738" customHeight="1"/>
    <row r="793740" customHeight="1"/>
    <row r="793742" customHeight="1"/>
    <row r="793744" customHeight="1"/>
    <row r="793746" customHeight="1"/>
    <row r="793748" customHeight="1"/>
    <row r="793750" customHeight="1"/>
    <row r="793752" customHeight="1"/>
    <row r="793754" customHeight="1"/>
    <row r="793756" customHeight="1"/>
    <row r="793758" customHeight="1"/>
    <row r="793760" customHeight="1"/>
    <row r="793762" customHeight="1"/>
    <row r="793764" customHeight="1"/>
    <row r="793766" customHeight="1"/>
    <row r="793768" customHeight="1"/>
    <row r="793770" customHeight="1"/>
    <row r="793772" customHeight="1"/>
    <row r="793774" customHeight="1"/>
    <row r="793776" customHeight="1"/>
    <row r="793778" customHeight="1"/>
    <row r="793780" customHeight="1"/>
    <row r="793782" customHeight="1"/>
    <row r="793784" customHeight="1"/>
    <row r="793786" customHeight="1"/>
    <row r="793788" customHeight="1"/>
    <row r="793790" customHeight="1"/>
    <row r="793792" customHeight="1"/>
    <row r="793794" customHeight="1"/>
    <row r="793796" customHeight="1"/>
    <row r="793798" customHeight="1"/>
    <row r="793800" customHeight="1"/>
    <row r="793802" customHeight="1"/>
    <row r="793804" customHeight="1"/>
    <row r="793806" customHeight="1"/>
    <row r="793808" customHeight="1"/>
    <row r="793810" customHeight="1"/>
    <row r="793812" customHeight="1"/>
    <row r="793814" customHeight="1"/>
    <row r="793816" customHeight="1"/>
    <row r="793818" customHeight="1"/>
    <row r="793820" customHeight="1"/>
    <row r="793822" customHeight="1"/>
    <row r="793824" customHeight="1"/>
    <row r="793826" customHeight="1"/>
    <row r="793828" customHeight="1"/>
    <row r="793830" customHeight="1"/>
    <row r="793832" customHeight="1"/>
    <row r="793834" customHeight="1"/>
    <row r="793836" customHeight="1"/>
    <row r="793838" customHeight="1"/>
    <row r="793840" customHeight="1"/>
    <row r="793842" customHeight="1"/>
    <row r="793844" customHeight="1"/>
    <row r="793846" customHeight="1"/>
    <row r="793848" customHeight="1"/>
    <row r="793850" customHeight="1"/>
    <row r="793852" customHeight="1"/>
    <row r="793854" customHeight="1"/>
    <row r="793856" customHeight="1"/>
    <row r="793858" customHeight="1"/>
    <row r="793860" customHeight="1"/>
    <row r="793862" customHeight="1"/>
    <row r="793864" customHeight="1"/>
    <row r="793866" customHeight="1"/>
    <row r="793868" customHeight="1"/>
    <row r="793870" customHeight="1"/>
    <row r="793872" customHeight="1"/>
    <row r="793874" customHeight="1"/>
    <row r="793876" customHeight="1"/>
    <row r="793878" customHeight="1"/>
    <row r="793880" customHeight="1"/>
    <row r="793882" customHeight="1"/>
    <row r="793884" customHeight="1"/>
    <row r="793886" customHeight="1"/>
    <row r="793888" customHeight="1"/>
    <row r="793890" customHeight="1"/>
    <row r="793892" customHeight="1"/>
    <row r="793894" customHeight="1"/>
    <row r="793896" customHeight="1"/>
    <row r="793898" customHeight="1"/>
    <row r="793900" customHeight="1"/>
    <row r="793902" customHeight="1"/>
    <row r="793904" customHeight="1"/>
    <row r="793906" customHeight="1"/>
    <row r="793908" customHeight="1"/>
    <row r="793910" customHeight="1"/>
    <row r="793912" customHeight="1"/>
    <row r="793914" customHeight="1"/>
    <row r="793916" customHeight="1"/>
    <row r="793918" customHeight="1"/>
    <row r="793920" customHeight="1"/>
    <row r="793922" customHeight="1"/>
    <row r="793924" customHeight="1"/>
    <row r="793926" customHeight="1"/>
    <row r="793928" customHeight="1"/>
    <row r="793930" customHeight="1"/>
    <row r="793932" customHeight="1"/>
    <row r="793934" customHeight="1"/>
    <row r="793936" customHeight="1"/>
    <row r="793938" customHeight="1"/>
    <row r="793940" customHeight="1"/>
    <row r="793942" customHeight="1"/>
    <row r="793944" customHeight="1"/>
    <row r="793946" customHeight="1"/>
    <row r="793948" customHeight="1"/>
    <row r="793950" customHeight="1"/>
    <row r="793952" customHeight="1"/>
    <row r="793954" customHeight="1"/>
    <row r="793956" customHeight="1"/>
    <row r="793958" customHeight="1"/>
    <row r="793960" customHeight="1"/>
    <row r="793962" customHeight="1"/>
    <row r="793964" customHeight="1"/>
    <row r="793966" customHeight="1"/>
    <row r="793968" customHeight="1"/>
    <row r="793970" customHeight="1"/>
    <row r="793972" customHeight="1"/>
    <row r="793974" customHeight="1"/>
    <row r="793976" customHeight="1"/>
    <row r="793978" customHeight="1"/>
    <row r="793980" customHeight="1"/>
    <row r="793982" customHeight="1"/>
    <row r="793984" customHeight="1"/>
    <row r="793986" customHeight="1"/>
    <row r="793988" customHeight="1"/>
    <row r="793990" customHeight="1"/>
    <row r="793992" customHeight="1"/>
    <row r="793994" customHeight="1"/>
    <row r="793996" customHeight="1"/>
    <row r="793998" customHeight="1"/>
    <row r="794000" customHeight="1"/>
    <row r="794002" customHeight="1"/>
    <row r="794004" customHeight="1"/>
    <row r="794006" customHeight="1"/>
    <row r="794008" customHeight="1"/>
    <row r="794010" customHeight="1"/>
    <row r="794012" customHeight="1"/>
    <row r="794014" customHeight="1"/>
    <row r="794016" customHeight="1"/>
    <row r="794018" customHeight="1"/>
    <row r="794020" customHeight="1"/>
    <row r="794022" customHeight="1"/>
    <row r="794024" customHeight="1"/>
    <row r="794026" customHeight="1"/>
    <row r="794028" customHeight="1"/>
    <row r="794030" customHeight="1"/>
    <row r="794032" customHeight="1"/>
    <row r="794034" customHeight="1"/>
    <row r="794036" customHeight="1"/>
    <row r="794038" customHeight="1"/>
    <row r="794040" customHeight="1"/>
    <row r="794042" customHeight="1"/>
    <row r="794044" customHeight="1"/>
    <row r="794046" customHeight="1"/>
    <row r="794048" customHeight="1"/>
    <row r="794050" customHeight="1"/>
    <row r="794052" customHeight="1"/>
    <row r="794054" customHeight="1"/>
    <row r="794056" customHeight="1"/>
    <row r="794058" customHeight="1"/>
    <row r="794060" customHeight="1"/>
    <row r="794062" customHeight="1"/>
    <row r="794064" customHeight="1"/>
    <row r="794066" customHeight="1"/>
    <row r="794068" customHeight="1"/>
    <row r="794070" customHeight="1"/>
    <row r="794072" customHeight="1"/>
    <row r="794074" customHeight="1"/>
    <row r="794076" customHeight="1"/>
    <row r="794078" customHeight="1"/>
    <row r="794080" customHeight="1"/>
    <row r="794082" customHeight="1"/>
    <row r="794084" customHeight="1"/>
    <row r="794086" customHeight="1"/>
    <row r="794088" customHeight="1"/>
    <row r="794090" customHeight="1"/>
    <row r="794092" customHeight="1"/>
    <row r="794094" customHeight="1"/>
    <row r="794096" customHeight="1"/>
    <row r="794098" customHeight="1"/>
    <row r="794100" customHeight="1"/>
    <row r="794102" customHeight="1"/>
    <row r="794104" customHeight="1"/>
    <row r="794106" customHeight="1"/>
    <row r="794108" customHeight="1"/>
    <row r="794110" customHeight="1"/>
    <row r="794112" customHeight="1"/>
    <row r="794114" customHeight="1"/>
    <row r="794116" customHeight="1"/>
    <row r="794118" customHeight="1"/>
    <row r="794120" customHeight="1"/>
    <row r="794122" customHeight="1"/>
    <row r="794124" customHeight="1"/>
    <row r="794126" customHeight="1"/>
    <row r="794128" customHeight="1"/>
    <row r="794130" customHeight="1"/>
    <row r="794132" customHeight="1"/>
    <row r="794134" customHeight="1"/>
    <row r="794136" customHeight="1"/>
    <row r="794138" customHeight="1"/>
    <row r="794140" customHeight="1"/>
    <row r="794142" customHeight="1"/>
    <row r="794144" customHeight="1"/>
    <row r="794146" customHeight="1"/>
    <row r="794148" customHeight="1"/>
    <row r="794150" customHeight="1"/>
    <row r="794152" customHeight="1"/>
    <row r="794154" customHeight="1"/>
    <row r="794156" customHeight="1"/>
    <row r="794158" customHeight="1"/>
    <row r="794160" customHeight="1"/>
    <row r="794162" customHeight="1"/>
    <row r="794164" customHeight="1"/>
    <row r="794166" customHeight="1"/>
    <row r="794168" customHeight="1"/>
    <row r="794170" customHeight="1"/>
    <row r="794172" customHeight="1"/>
    <row r="794174" customHeight="1"/>
    <row r="794176" customHeight="1"/>
    <row r="794178" customHeight="1"/>
    <row r="794180" customHeight="1"/>
    <row r="794182" customHeight="1"/>
    <row r="794184" customHeight="1"/>
    <row r="794186" customHeight="1"/>
    <row r="794188" customHeight="1"/>
    <row r="794190" customHeight="1"/>
    <row r="794192" customHeight="1"/>
    <row r="794194" customHeight="1"/>
    <row r="794196" customHeight="1"/>
    <row r="794198" customHeight="1"/>
    <row r="794200" customHeight="1"/>
    <row r="794202" customHeight="1"/>
    <row r="794204" customHeight="1"/>
    <row r="794206" customHeight="1"/>
    <row r="794208" customHeight="1"/>
    <row r="794210" customHeight="1"/>
    <row r="794212" customHeight="1"/>
    <row r="794214" customHeight="1"/>
    <row r="794216" customHeight="1"/>
    <row r="794218" customHeight="1"/>
    <row r="794220" customHeight="1"/>
    <row r="794222" customHeight="1"/>
    <row r="794224" customHeight="1"/>
    <row r="794226" customHeight="1"/>
    <row r="794228" customHeight="1"/>
    <row r="794230" customHeight="1"/>
    <row r="794232" customHeight="1"/>
    <row r="794234" customHeight="1"/>
    <row r="794236" customHeight="1"/>
    <row r="794238" customHeight="1"/>
    <row r="794240" customHeight="1"/>
    <row r="794242" customHeight="1"/>
    <row r="794244" customHeight="1"/>
    <row r="794246" customHeight="1"/>
    <row r="794248" customHeight="1"/>
    <row r="794250" customHeight="1"/>
    <row r="794252" customHeight="1"/>
    <row r="794254" customHeight="1"/>
    <row r="794256" customHeight="1"/>
    <row r="794258" customHeight="1"/>
    <row r="794260" customHeight="1"/>
    <row r="794262" customHeight="1"/>
    <row r="794264" customHeight="1"/>
    <row r="794266" customHeight="1"/>
    <row r="794268" customHeight="1"/>
    <row r="794270" customHeight="1"/>
    <row r="794272" customHeight="1"/>
    <row r="794274" customHeight="1"/>
    <row r="794276" customHeight="1"/>
    <row r="794278" customHeight="1"/>
    <row r="794280" customHeight="1"/>
    <row r="794282" customHeight="1"/>
    <row r="794284" customHeight="1"/>
    <row r="794286" customHeight="1"/>
    <row r="794288" customHeight="1"/>
    <row r="794290" customHeight="1"/>
    <row r="794292" customHeight="1"/>
    <row r="794294" customHeight="1"/>
    <row r="794296" customHeight="1"/>
    <row r="794298" customHeight="1"/>
    <row r="794300" customHeight="1"/>
    <row r="794302" customHeight="1"/>
    <row r="794304" customHeight="1"/>
    <row r="794306" customHeight="1"/>
    <row r="794308" customHeight="1"/>
    <row r="794310" customHeight="1"/>
    <row r="794312" customHeight="1"/>
    <row r="794314" customHeight="1"/>
    <row r="794316" customHeight="1"/>
    <row r="794318" customHeight="1"/>
    <row r="794320" customHeight="1"/>
    <row r="794322" customHeight="1"/>
    <row r="794324" customHeight="1"/>
    <row r="794326" customHeight="1"/>
    <row r="794328" customHeight="1"/>
    <row r="794330" customHeight="1"/>
    <row r="794332" customHeight="1"/>
    <row r="794334" customHeight="1"/>
    <row r="794336" customHeight="1"/>
    <row r="794338" customHeight="1"/>
    <row r="794340" customHeight="1"/>
    <row r="794342" customHeight="1"/>
    <row r="794344" customHeight="1"/>
    <row r="794346" customHeight="1"/>
    <row r="794348" customHeight="1"/>
    <row r="794350" customHeight="1"/>
    <row r="794352" customHeight="1"/>
    <row r="794354" customHeight="1"/>
    <row r="794356" customHeight="1"/>
    <row r="794358" customHeight="1"/>
    <row r="794360" customHeight="1"/>
    <row r="794362" customHeight="1"/>
    <row r="794364" customHeight="1"/>
    <row r="794366" customHeight="1"/>
    <row r="794368" customHeight="1"/>
    <row r="794370" customHeight="1"/>
    <row r="794372" customHeight="1"/>
    <row r="794374" customHeight="1"/>
    <row r="794376" customHeight="1"/>
    <row r="794378" customHeight="1"/>
    <row r="794380" customHeight="1"/>
    <row r="794382" customHeight="1"/>
    <row r="794384" customHeight="1"/>
    <row r="794386" customHeight="1"/>
    <row r="794388" customHeight="1"/>
    <row r="794390" customHeight="1"/>
    <row r="794392" customHeight="1"/>
    <row r="794394" customHeight="1"/>
    <row r="794396" customHeight="1"/>
    <row r="794398" customHeight="1"/>
    <row r="794400" customHeight="1"/>
    <row r="794402" customHeight="1"/>
    <row r="794404" customHeight="1"/>
    <row r="794406" customHeight="1"/>
    <row r="794408" customHeight="1"/>
    <row r="794410" customHeight="1"/>
    <row r="794412" customHeight="1"/>
    <row r="794414" customHeight="1"/>
    <row r="794416" customHeight="1"/>
    <row r="794418" customHeight="1"/>
    <row r="794420" customHeight="1"/>
    <row r="794422" customHeight="1"/>
    <row r="794424" customHeight="1"/>
    <row r="794426" customHeight="1"/>
    <row r="794428" customHeight="1"/>
    <row r="794430" customHeight="1"/>
    <row r="794432" customHeight="1"/>
    <row r="794434" customHeight="1"/>
    <row r="794436" customHeight="1"/>
    <row r="794438" customHeight="1"/>
    <row r="794440" customHeight="1"/>
    <row r="794442" customHeight="1"/>
    <row r="794444" customHeight="1"/>
    <row r="794446" customHeight="1"/>
    <row r="794448" customHeight="1"/>
    <row r="794450" customHeight="1"/>
    <row r="794452" customHeight="1"/>
    <row r="794454" customHeight="1"/>
    <row r="794456" customHeight="1"/>
    <row r="794458" customHeight="1"/>
    <row r="794460" customHeight="1"/>
    <row r="794462" customHeight="1"/>
    <row r="794464" customHeight="1"/>
    <row r="794466" customHeight="1"/>
    <row r="794468" customHeight="1"/>
    <row r="794470" customHeight="1"/>
    <row r="794472" customHeight="1"/>
    <row r="794474" customHeight="1"/>
    <row r="794476" customHeight="1"/>
    <row r="794478" customHeight="1"/>
    <row r="794480" customHeight="1"/>
    <row r="794482" customHeight="1"/>
    <row r="794484" customHeight="1"/>
    <row r="794486" customHeight="1"/>
    <row r="794488" customHeight="1"/>
    <row r="794490" customHeight="1"/>
    <row r="794492" customHeight="1"/>
    <row r="794494" customHeight="1"/>
    <row r="794496" customHeight="1"/>
    <row r="794498" customHeight="1"/>
    <row r="794500" customHeight="1"/>
    <row r="794502" customHeight="1"/>
    <row r="794504" customHeight="1"/>
    <row r="794506" customHeight="1"/>
    <row r="794508" customHeight="1"/>
    <row r="794510" customHeight="1"/>
    <row r="794512" customHeight="1"/>
    <row r="794514" customHeight="1"/>
    <row r="794516" customHeight="1"/>
    <row r="794518" customHeight="1"/>
    <row r="794520" customHeight="1"/>
    <row r="794522" customHeight="1"/>
    <row r="794524" customHeight="1"/>
    <row r="794526" customHeight="1"/>
    <row r="794528" customHeight="1"/>
    <row r="794530" customHeight="1"/>
    <row r="794532" customHeight="1"/>
    <row r="794534" customHeight="1"/>
    <row r="794536" customHeight="1"/>
    <row r="794538" customHeight="1"/>
    <row r="794540" customHeight="1"/>
    <row r="794542" customHeight="1"/>
    <row r="794544" customHeight="1"/>
    <row r="794546" customHeight="1"/>
    <row r="794548" customHeight="1"/>
    <row r="794550" customHeight="1"/>
    <row r="794552" customHeight="1"/>
    <row r="794554" customHeight="1"/>
    <row r="794556" customHeight="1"/>
    <row r="794558" customHeight="1"/>
    <row r="794560" customHeight="1"/>
    <row r="794562" customHeight="1"/>
    <row r="794564" customHeight="1"/>
    <row r="794566" customHeight="1"/>
    <row r="794568" customHeight="1"/>
    <row r="794570" customHeight="1"/>
    <row r="794572" customHeight="1"/>
    <row r="794574" customHeight="1"/>
    <row r="794576" customHeight="1"/>
    <row r="794578" customHeight="1"/>
    <row r="794580" customHeight="1"/>
    <row r="794582" customHeight="1"/>
    <row r="794584" customHeight="1"/>
    <row r="794586" customHeight="1"/>
    <row r="794588" customHeight="1"/>
    <row r="794590" customHeight="1"/>
    <row r="794592" customHeight="1"/>
    <row r="794594" customHeight="1"/>
    <row r="794596" customHeight="1"/>
    <row r="794598" customHeight="1"/>
    <row r="794600" customHeight="1"/>
    <row r="794602" customHeight="1"/>
    <row r="794604" customHeight="1"/>
    <row r="794606" customHeight="1"/>
    <row r="794608" customHeight="1"/>
    <row r="794610" customHeight="1"/>
    <row r="794612" customHeight="1"/>
    <row r="794614" customHeight="1"/>
    <row r="794616" customHeight="1"/>
    <row r="794618" customHeight="1"/>
    <row r="794620" customHeight="1"/>
    <row r="794622" customHeight="1"/>
    <row r="794624" customHeight="1"/>
    <row r="794626" customHeight="1"/>
    <row r="794628" customHeight="1"/>
    <row r="794630" customHeight="1"/>
    <row r="794632" customHeight="1"/>
    <row r="794634" customHeight="1"/>
    <row r="794636" customHeight="1"/>
    <row r="794638" customHeight="1"/>
    <row r="794640" customHeight="1"/>
    <row r="794642" customHeight="1"/>
    <row r="794644" customHeight="1"/>
    <row r="794646" customHeight="1"/>
    <row r="794648" customHeight="1"/>
    <row r="794650" customHeight="1"/>
    <row r="794652" customHeight="1"/>
    <row r="794654" customHeight="1"/>
    <row r="794656" customHeight="1"/>
    <row r="794658" customHeight="1"/>
    <row r="794660" customHeight="1"/>
    <row r="794662" customHeight="1"/>
    <row r="794664" customHeight="1"/>
    <row r="794666" customHeight="1"/>
    <row r="794668" customHeight="1"/>
    <row r="794670" customHeight="1"/>
    <row r="794672" customHeight="1"/>
    <row r="794674" customHeight="1"/>
    <row r="794676" customHeight="1"/>
    <row r="794678" customHeight="1"/>
    <row r="794680" customHeight="1"/>
    <row r="794682" customHeight="1"/>
    <row r="794684" customHeight="1"/>
    <row r="794686" customHeight="1"/>
    <row r="794688" customHeight="1"/>
    <row r="794690" customHeight="1"/>
    <row r="794692" customHeight="1"/>
    <row r="794694" customHeight="1"/>
    <row r="794696" customHeight="1"/>
    <row r="794698" customHeight="1"/>
    <row r="794700" customHeight="1"/>
    <row r="794702" customHeight="1"/>
    <row r="794704" customHeight="1"/>
    <row r="794706" customHeight="1"/>
    <row r="794708" customHeight="1"/>
    <row r="794710" customHeight="1"/>
    <row r="794712" customHeight="1"/>
    <row r="794714" customHeight="1"/>
    <row r="794716" customHeight="1"/>
    <row r="794718" customHeight="1"/>
    <row r="794720" customHeight="1"/>
    <row r="794722" customHeight="1"/>
    <row r="794724" customHeight="1"/>
    <row r="794726" customHeight="1"/>
    <row r="794728" customHeight="1"/>
    <row r="794730" customHeight="1"/>
    <row r="794732" customHeight="1"/>
    <row r="794734" customHeight="1"/>
    <row r="794736" customHeight="1"/>
    <row r="794738" customHeight="1"/>
    <row r="794740" customHeight="1"/>
    <row r="794742" customHeight="1"/>
    <row r="794744" customHeight="1"/>
    <row r="794746" customHeight="1"/>
    <row r="794748" customHeight="1"/>
    <row r="794750" customHeight="1"/>
    <row r="794752" customHeight="1"/>
    <row r="794754" customHeight="1"/>
    <row r="794756" customHeight="1"/>
    <row r="794758" customHeight="1"/>
    <row r="794760" customHeight="1"/>
    <row r="794762" customHeight="1"/>
    <row r="794764" customHeight="1"/>
    <row r="794766" customHeight="1"/>
    <row r="794768" customHeight="1"/>
    <row r="794770" customHeight="1"/>
    <row r="794772" customHeight="1"/>
    <row r="794774" customHeight="1"/>
    <row r="794776" customHeight="1"/>
    <row r="794778" customHeight="1"/>
    <row r="794780" customHeight="1"/>
    <row r="794782" customHeight="1"/>
    <row r="794784" customHeight="1"/>
    <row r="794786" customHeight="1"/>
    <row r="794788" customHeight="1"/>
    <row r="794790" customHeight="1"/>
    <row r="794792" customHeight="1"/>
    <row r="794794" customHeight="1"/>
    <row r="794796" customHeight="1"/>
    <row r="794798" customHeight="1"/>
    <row r="794800" customHeight="1"/>
    <row r="794802" customHeight="1"/>
    <row r="794804" customHeight="1"/>
    <row r="794806" customHeight="1"/>
    <row r="794808" customHeight="1"/>
    <row r="794810" customHeight="1"/>
    <row r="794812" customHeight="1"/>
    <row r="794814" customHeight="1"/>
    <row r="794816" customHeight="1"/>
    <row r="794818" customHeight="1"/>
    <row r="794820" customHeight="1"/>
    <row r="794822" customHeight="1"/>
    <row r="794824" customHeight="1"/>
    <row r="794826" customHeight="1"/>
    <row r="794828" customHeight="1"/>
    <row r="794830" customHeight="1"/>
    <row r="794832" customHeight="1"/>
    <row r="794834" customHeight="1"/>
    <row r="794836" customHeight="1"/>
    <row r="794838" customHeight="1"/>
    <row r="794840" customHeight="1"/>
    <row r="794842" customHeight="1"/>
    <row r="794844" customHeight="1"/>
    <row r="794846" customHeight="1"/>
    <row r="794848" customHeight="1"/>
    <row r="794850" customHeight="1"/>
    <row r="794852" customHeight="1"/>
    <row r="794854" customHeight="1"/>
    <row r="794856" customHeight="1"/>
    <row r="794858" customHeight="1"/>
    <row r="794860" customHeight="1"/>
    <row r="794862" customHeight="1"/>
    <row r="794864" customHeight="1"/>
    <row r="794866" customHeight="1"/>
    <row r="794868" customHeight="1"/>
    <row r="794870" customHeight="1"/>
    <row r="794872" customHeight="1"/>
    <row r="794874" customHeight="1"/>
    <row r="794876" customHeight="1"/>
    <row r="794878" customHeight="1"/>
    <row r="794880" customHeight="1"/>
    <row r="794882" customHeight="1"/>
    <row r="794884" customHeight="1"/>
    <row r="794886" customHeight="1"/>
    <row r="794888" customHeight="1"/>
    <row r="794890" customHeight="1"/>
    <row r="794892" customHeight="1"/>
    <row r="794894" customHeight="1"/>
    <row r="794896" customHeight="1"/>
    <row r="794898" customHeight="1"/>
    <row r="794900" customHeight="1"/>
    <row r="794902" customHeight="1"/>
    <row r="794904" customHeight="1"/>
    <row r="794906" customHeight="1"/>
    <row r="794908" customHeight="1"/>
    <row r="794910" customHeight="1"/>
    <row r="794912" customHeight="1"/>
    <row r="794914" customHeight="1"/>
    <row r="794916" customHeight="1"/>
    <row r="794918" customHeight="1"/>
    <row r="794920" customHeight="1"/>
    <row r="794922" customHeight="1"/>
    <row r="794924" customHeight="1"/>
    <row r="794926" customHeight="1"/>
    <row r="794928" customHeight="1"/>
    <row r="794930" customHeight="1"/>
    <row r="794932" customHeight="1"/>
    <row r="794934" customHeight="1"/>
    <row r="794936" customHeight="1"/>
    <row r="794938" customHeight="1"/>
    <row r="794940" customHeight="1"/>
    <row r="794942" customHeight="1"/>
    <row r="794944" customHeight="1"/>
    <row r="794946" customHeight="1"/>
    <row r="794948" customHeight="1"/>
    <row r="794950" customHeight="1"/>
    <row r="794952" customHeight="1"/>
    <row r="794954" customHeight="1"/>
    <row r="794956" customHeight="1"/>
    <row r="794958" customHeight="1"/>
    <row r="794960" customHeight="1"/>
    <row r="794962" customHeight="1"/>
    <row r="794964" customHeight="1"/>
    <row r="794966" customHeight="1"/>
    <row r="794968" customHeight="1"/>
    <row r="794970" customHeight="1"/>
    <row r="794972" customHeight="1"/>
    <row r="794974" customHeight="1"/>
    <row r="794976" customHeight="1"/>
    <row r="794978" customHeight="1"/>
    <row r="794980" customHeight="1"/>
    <row r="794982" customHeight="1"/>
    <row r="794984" customHeight="1"/>
    <row r="794986" customHeight="1"/>
    <row r="794988" customHeight="1"/>
    <row r="794990" customHeight="1"/>
    <row r="794992" customHeight="1"/>
    <row r="794994" customHeight="1"/>
    <row r="794996" customHeight="1"/>
    <row r="794998" customHeight="1"/>
    <row r="795000" customHeight="1"/>
    <row r="795002" customHeight="1"/>
    <row r="795004" customHeight="1"/>
    <row r="795006" customHeight="1"/>
    <row r="795008" customHeight="1"/>
    <row r="795010" customHeight="1"/>
    <row r="795012" customHeight="1"/>
    <row r="795014" customHeight="1"/>
    <row r="795016" customHeight="1"/>
    <row r="795018" customHeight="1"/>
    <row r="795020" customHeight="1"/>
    <row r="795022" customHeight="1"/>
    <row r="795024" customHeight="1"/>
    <row r="795026" customHeight="1"/>
    <row r="795028" customHeight="1"/>
    <row r="795030" customHeight="1"/>
    <row r="795032" customHeight="1"/>
    <row r="795034" customHeight="1"/>
    <row r="795036" customHeight="1"/>
    <row r="795038" customHeight="1"/>
    <row r="795040" customHeight="1"/>
    <row r="795042" customHeight="1"/>
    <row r="795044" customHeight="1"/>
    <row r="795046" customHeight="1"/>
    <row r="795048" customHeight="1"/>
    <row r="795050" customHeight="1"/>
    <row r="795052" customHeight="1"/>
    <row r="795054" customHeight="1"/>
    <row r="795056" customHeight="1"/>
    <row r="795058" customHeight="1"/>
    <row r="795060" customHeight="1"/>
    <row r="795062" customHeight="1"/>
    <row r="795064" customHeight="1"/>
    <row r="795066" customHeight="1"/>
    <row r="795068" customHeight="1"/>
    <row r="795070" customHeight="1"/>
    <row r="795072" customHeight="1"/>
    <row r="795074" customHeight="1"/>
    <row r="795076" customHeight="1"/>
    <row r="795078" customHeight="1"/>
    <row r="795080" customHeight="1"/>
    <row r="795082" customHeight="1"/>
    <row r="795084" customHeight="1"/>
    <row r="795086" customHeight="1"/>
    <row r="795088" customHeight="1"/>
    <row r="795090" customHeight="1"/>
    <row r="795092" customHeight="1"/>
    <row r="795094" customHeight="1"/>
    <row r="795096" customHeight="1"/>
    <row r="795098" customHeight="1"/>
    <row r="795100" customHeight="1"/>
    <row r="795102" customHeight="1"/>
    <row r="795104" customHeight="1"/>
    <row r="795106" customHeight="1"/>
    <row r="795108" customHeight="1"/>
    <row r="795110" customHeight="1"/>
    <row r="795112" customHeight="1"/>
    <row r="795114" customHeight="1"/>
    <row r="795116" customHeight="1"/>
    <row r="795118" customHeight="1"/>
    <row r="795120" customHeight="1"/>
    <row r="795122" customHeight="1"/>
    <row r="795124" customHeight="1"/>
    <row r="795126" customHeight="1"/>
    <row r="795128" customHeight="1"/>
    <row r="795130" customHeight="1"/>
    <row r="795132" customHeight="1"/>
    <row r="795134" customHeight="1"/>
    <row r="795136" customHeight="1"/>
    <row r="795138" customHeight="1"/>
    <row r="795140" customHeight="1"/>
    <row r="795142" customHeight="1"/>
    <row r="795144" customHeight="1"/>
    <row r="795146" customHeight="1"/>
    <row r="795148" customHeight="1"/>
    <row r="795150" customHeight="1"/>
    <row r="795152" customHeight="1"/>
    <row r="795154" customHeight="1"/>
    <row r="795156" customHeight="1"/>
    <row r="795158" customHeight="1"/>
    <row r="795160" customHeight="1"/>
    <row r="795162" customHeight="1"/>
    <row r="795164" customHeight="1"/>
    <row r="795166" customHeight="1"/>
    <row r="795168" customHeight="1"/>
    <row r="795170" customHeight="1"/>
    <row r="795172" customHeight="1"/>
    <row r="795174" customHeight="1"/>
    <row r="795176" customHeight="1"/>
    <row r="795178" customHeight="1"/>
    <row r="795180" customHeight="1"/>
    <row r="795182" customHeight="1"/>
    <row r="795184" customHeight="1"/>
    <row r="795186" customHeight="1"/>
    <row r="795188" customHeight="1"/>
    <row r="795190" customHeight="1"/>
    <row r="795192" customHeight="1"/>
    <row r="795194" customHeight="1"/>
    <row r="795196" customHeight="1"/>
    <row r="795198" customHeight="1"/>
    <row r="795200" customHeight="1"/>
    <row r="795202" customHeight="1"/>
    <row r="795204" customHeight="1"/>
    <row r="795206" customHeight="1"/>
    <row r="795208" customHeight="1"/>
    <row r="795210" customHeight="1"/>
    <row r="795212" customHeight="1"/>
    <row r="795214" customHeight="1"/>
    <row r="795216" customHeight="1"/>
    <row r="795218" customHeight="1"/>
    <row r="795220" customHeight="1"/>
    <row r="795222" customHeight="1"/>
    <row r="795224" customHeight="1"/>
    <row r="795226" customHeight="1"/>
    <row r="795228" customHeight="1"/>
    <row r="795230" customHeight="1"/>
    <row r="795232" customHeight="1"/>
    <row r="795234" customHeight="1"/>
    <row r="795236" customHeight="1"/>
    <row r="795238" customHeight="1"/>
    <row r="795240" customHeight="1"/>
    <row r="795242" customHeight="1"/>
    <row r="795244" customHeight="1"/>
    <row r="795246" customHeight="1"/>
    <row r="795248" customHeight="1"/>
    <row r="795250" customHeight="1"/>
    <row r="795252" customHeight="1"/>
    <row r="795254" customHeight="1"/>
    <row r="795256" customHeight="1"/>
    <row r="795258" customHeight="1"/>
    <row r="795260" customHeight="1"/>
    <row r="795262" customHeight="1"/>
    <row r="795264" customHeight="1"/>
    <row r="795266" customHeight="1"/>
    <row r="795268" customHeight="1"/>
    <row r="795270" customHeight="1"/>
    <row r="795272" customHeight="1"/>
    <row r="795274" customHeight="1"/>
    <row r="795276" customHeight="1"/>
    <row r="795278" customHeight="1"/>
    <row r="795280" customHeight="1"/>
    <row r="795282" customHeight="1"/>
    <row r="795284" customHeight="1"/>
    <row r="795286" customHeight="1"/>
    <row r="795288" customHeight="1"/>
    <row r="795290" customHeight="1"/>
    <row r="795292" customHeight="1"/>
    <row r="795294" customHeight="1"/>
    <row r="795296" customHeight="1"/>
    <row r="795298" customHeight="1"/>
    <row r="795300" customHeight="1"/>
    <row r="795302" customHeight="1"/>
    <row r="795304" customHeight="1"/>
    <row r="795306" customHeight="1"/>
    <row r="795308" customHeight="1"/>
    <row r="795310" customHeight="1"/>
    <row r="795312" customHeight="1"/>
    <row r="795314" customHeight="1"/>
    <row r="795316" customHeight="1"/>
    <row r="795318" customHeight="1"/>
    <row r="795320" customHeight="1"/>
    <row r="795322" customHeight="1"/>
    <row r="795324" customHeight="1"/>
    <row r="795326" customHeight="1"/>
    <row r="795328" customHeight="1"/>
    <row r="795330" customHeight="1"/>
    <row r="795332" customHeight="1"/>
    <row r="795334" customHeight="1"/>
    <row r="795336" customHeight="1"/>
    <row r="795338" customHeight="1"/>
    <row r="795340" customHeight="1"/>
    <row r="795342" customHeight="1"/>
    <row r="795344" customHeight="1"/>
    <row r="795346" customHeight="1"/>
    <row r="795348" customHeight="1"/>
    <row r="795350" customHeight="1"/>
    <row r="795352" customHeight="1"/>
    <row r="795354" customHeight="1"/>
    <row r="795356" customHeight="1"/>
    <row r="795358" customHeight="1"/>
    <row r="795360" customHeight="1"/>
    <row r="795362" customHeight="1"/>
    <row r="795364" customHeight="1"/>
    <row r="795366" customHeight="1"/>
    <row r="795368" customHeight="1"/>
    <row r="795370" customHeight="1"/>
    <row r="795372" customHeight="1"/>
    <row r="795374" customHeight="1"/>
    <row r="795376" customHeight="1"/>
    <row r="795378" customHeight="1"/>
    <row r="795380" customHeight="1"/>
    <row r="795382" customHeight="1"/>
    <row r="795384" customHeight="1"/>
    <row r="795386" customHeight="1"/>
    <row r="795388" customHeight="1"/>
    <row r="795390" customHeight="1"/>
    <row r="795392" customHeight="1"/>
    <row r="795394" customHeight="1"/>
    <row r="795396" customHeight="1"/>
    <row r="795398" customHeight="1"/>
    <row r="795400" customHeight="1"/>
    <row r="795402" customHeight="1"/>
    <row r="795404" customHeight="1"/>
    <row r="795406" customHeight="1"/>
    <row r="795408" customHeight="1"/>
    <row r="795410" customHeight="1"/>
    <row r="795412" customHeight="1"/>
    <row r="795414" customHeight="1"/>
    <row r="795416" customHeight="1"/>
    <row r="795418" customHeight="1"/>
    <row r="795420" customHeight="1"/>
    <row r="795422" customHeight="1"/>
    <row r="795424" customHeight="1"/>
    <row r="795426" customHeight="1"/>
    <row r="795428" customHeight="1"/>
    <row r="795430" customHeight="1"/>
    <row r="795432" customHeight="1"/>
    <row r="795434" customHeight="1"/>
    <row r="795436" customHeight="1"/>
    <row r="795438" customHeight="1"/>
    <row r="795440" customHeight="1"/>
    <row r="795442" customHeight="1"/>
    <row r="795444" customHeight="1"/>
    <row r="795446" customHeight="1"/>
    <row r="795448" customHeight="1"/>
    <row r="795450" customHeight="1"/>
    <row r="795452" customHeight="1"/>
    <row r="795454" customHeight="1"/>
    <row r="795456" customHeight="1"/>
    <row r="795458" customHeight="1"/>
    <row r="795460" customHeight="1"/>
    <row r="795462" customHeight="1"/>
    <row r="795464" customHeight="1"/>
    <row r="795466" customHeight="1"/>
    <row r="795468" customHeight="1"/>
    <row r="795470" customHeight="1"/>
    <row r="795472" customHeight="1"/>
    <row r="795474" customHeight="1"/>
    <row r="795476" customHeight="1"/>
    <row r="795478" customHeight="1"/>
    <row r="795480" customHeight="1"/>
    <row r="795482" customHeight="1"/>
    <row r="795484" customHeight="1"/>
    <row r="795486" customHeight="1"/>
    <row r="795488" customHeight="1"/>
    <row r="795490" customHeight="1"/>
    <row r="795492" customHeight="1"/>
    <row r="795494" customHeight="1"/>
    <row r="795496" customHeight="1"/>
    <row r="795498" customHeight="1"/>
    <row r="795500" customHeight="1"/>
    <row r="795502" customHeight="1"/>
    <row r="795504" customHeight="1"/>
    <row r="795506" customHeight="1"/>
    <row r="795508" customHeight="1"/>
    <row r="795510" customHeight="1"/>
    <row r="795512" customHeight="1"/>
    <row r="795514" customHeight="1"/>
    <row r="795516" customHeight="1"/>
    <row r="795518" customHeight="1"/>
    <row r="795520" customHeight="1"/>
    <row r="795522" customHeight="1"/>
    <row r="795524" customHeight="1"/>
    <row r="795526" customHeight="1"/>
    <row r="795528" customHeight="1"/>
    <row r="795530" customHeight="1"/>
    <row r="795532" customHeight="1"/>
    <row r="795534" customHeight="1"/>
    <row r="795536" customHeight="1"/>
    <row r="795538" customHeight="1"/>
    <row r="795540" customHeight="1"/>
    <row r="795542" customHeight="1"/>
    <row r="795544" customHeight="1"/>
    <row r="795546" customHeight="1"/>
    <row r="795548" customHeight="1"/>
    <row r="795550" customHeight="1"/>
    <row r="795552" customHeight="1"/>
    <row r="795554" customHeight="1"/>
    <row r="795556" customHeight="1"/>
    <row r="795558" customHeight="1"/>
    <row r="795560" customHeight="1"/>
    <row r="795562" customHeight="1"/>
    <row r="795564" customHeight="1"/>
    <row r="795566" customHeight="1"/>
    <row r="795568" customHeight="1"/>
    <row r="795570" customHeight="1"/>
    <row r="795572" customHeight="1"/>
    <row r="795574" customHeight="1"/>
    <row r="795576" customHeight="1"/>
    <row r="795578" customHeight="1"/>
    <row r="795580" customHeight="1"/>
    <row r="795582" customHeight="1"/>
    <row r="795584" customHeight="1"/>
    <row r="795586" customHeight="1"/>
    <row r="795588" customHeight="1"/>
    <row r="795590" customHeight="1"/>
    <row r="795592" customHeight="1"/>
    <row r="795594" customHeight="1"/>
    <row r="795596" customHeight="1"/>
    <row r="795598" customHeight="1"/>
    <row r="795600" customHeight="1"/>
    <row r="795602" customHeight="1"/>
    <row r="795604" customHeight="1"/>
    <row r="795606" customHeight="1"/>
    <row r="795608" customHeight="1"/>
    <row r="795610" customHeight="1"/>
    <row r="795612" customHeight="1"/>
    <row r="795614" customHeight="1"/>
    <row r="795616" customHeight="1"/>
    <row r="795618" customHeight="1"/>
    <row r="795620" customHeight="1"/>
    <row r="795622" customHeight="1"/>
    <row r="795624" customHeight="1"/>
    <row r="795626" customHeight="1"/>
    <row r="795628" customHeight="1"/>
    <row r="795630" customHeight="1"/>
    <row r="795632" customHeight="1"/>
    <row r="795634" customHeight="1"/>
    <row r="795636" customHeight="1"/>
    <row r="795638" customHeight="1"/>
    <row r="795640" customHeight="1"/>
    <row r="795642" customHeight="1"/>
    <row r="795644" customHeight="1"/>
    <row r="795646" customHeight="1"/>
    <row r="795648" customHeight="1"/>
    <row r="795650" customHeight="1"/>
    <row r="795652" customHeight="1"/>
    <row r="795654" customHeight="1"/>
    <row r="795656" customHeight="1"/>
    <row r="795658" customHeight="1"/>
    <row r="795660" customHeight="1"/>
    <row r="795662" customHeight="1"/>
    <row r="795664" customHeight="1"/>
    <row r="795666" customHeight="1"/>
    <row r="795668" customHeight="1"/>
    <row r="795670" customHeight="1"/>
    <row r="795672" customHeight="1"/>
    <row r="795674" customHeight="1"/>
    <row r="795676" customHeight="1"/>
    <row r="795678" customHeight="1"/>
    <row r="795680" customHeight="1"/>
    <row r="795682" customHeight="1"/>
    <row r="795684" customHeight="1"/>
    <row r="795686" customHeight="1"/>
    <row r="795688" customHeight="1"/>
    <row r="795690" customHeight="1"/>
    <row r="795692" customHeight="1"/>
    <row r="795694" customHeight="1"/>
    <row r="795696" customHeight="1"/>
    <row r="795698" customHeight="1"/>
    <row r="795700" customHeight="1"/>
    <row r="795702" customHeight="1"/>
    <row r="795704" customHeight="1"/>
    <row r="795706" customHeight="1"/>
    <row r="795708" customHeight="1"/>
    <row r="795710" customHeight="1"/>
    <row r="795712" customHeight="1"/>
    <row r="795714" customHeight="1"/>
    <row r="795716" customHeight="1"/>
    <row r="795718" customHeight="1"/>
    <row r="795720" customHeight="1"/>
    <row r="795722" customHeight="1"/>
    <row r="795724" customHeight="1"/>
    <row r="795726" customHeight="1"/>
    <row r="795728" customHeight="1"/>
    <row r="795730" customHeight="1"/>
    <row r="795732" customHeight="1"/>
    <row r="795734" customHeight="1"/>
    <row r="795736" customHeight="1"/>
    <row r="795738" customHeight="1"/>
    <row r="795740" customHeight="1"/>
    <row r="795742" customHeight="1"/>
    <row r="795744" customHeight="1"/>
    <row r="795746" customHeight="1"/>
    <row r="795748" customHeight="1"/>
    <row r="795750" customHeight="1"/>
    <row r="795752" customHeight="1"/>
    <row r="795754" customHeight="1"/>
    <row r="795756" customHeight="1"/>
    <row r="795758" customHeight="1"/>
    <row r="795760" customHeight="1"/>
    <row r="795762" customHeight="1"/>
    <row r="795764" customHeight="1"/>
    <row r="795766" customHeight="1"/>
    <row r="795768" customHeight="1"/>
    <row r="795770" customHeight="1"/>
    <row r="795772" customHeight="1"/>
    <row r="795774" customHeight="1"/>
    <row r="795776" customHeight="1"/>
    <row r="795778" customHeight="1"/>
    <row r="795780" customHeight="1"/>
    <row r="795782" customHeight="1"/>
    <row r="795784" customHeight="1"/>
    <row r="795786" customHeight="1"/>
    <row r="795788" customHeight="1"/>
    <row r="795790" customHeight="1"/>
    <row r="795792" customHeight="1"/>
    <row r="795794" customHeight="1"/>
    <row r="795796" customHeight="1"/>
    <row r="795798" customHeight="1"/>
    <row r="795800" customHeight="1"/>
    <row r="795802" customHeight="1"/>
    <row r="795804" customHeight="1"/>
    <row r="795806" customHeight="1"/>
    <row r="795808" customHeight="1"/>
    <row r="795810" customHeight="1"/>
    <row r="795812" customHeight="1"/>
    <row r="795814" customHeight="1"/>
    <row r="795816" customHeight="1"/>
    <row r="795818" customHeight="1"/>
    <row r="795820" customHeight="1"/>
    <row r="795822" customHeight="1"/>
    <row r="795824" customHeight="1"/>
    <row r="795826" customHeight="1"/>
    <row r="795828" customHeight="1"/>
    <row r="795830" customHeight="1"/>
    <row r="795832" customHeight="1"/>
    <row r="795834" customHeight="1"/>
    <row r="795836" customHeight="1"/>
    <row r="795838" customHeight="1"/>
    <row r="795840" customHeight="1"/>
    <row r="795842" customHeight="1"/>
    <row r="795844" customHeight="1"/>
    <row r="795846" customHeight="1"/>
    <row r="795848" customHeight="1"/>
    <row r="795850" customHeight="1"/>
    <row r="795852" customHeight="1"/>
    <row r="795854" customHeight="1"/>
    <row r="795856" customHeight="1"/>
    <row r="795858" customHeight="1"/>
    <row r="795860" customHeight="1"/>
    <row r="795862" customHeight="1"/>
    <row r="795864" customHeight="1"/>
    <row r="795866" customHeight="1"/>
    <row r="795868" customHeight="1"/>
    <row r="795870" customHeight="1"/>
    <row r="795872" customHeight="1"/>
    <row r="795874" customHeight="1"/>
    <row r="795876" customHeight="1"/>
    <row r="795878" customHeight="1"/>
    <row r="795880" customHeight="1"/>
    <row r="795882" customHeight="1"/>
    <row r="795884" customHeight="1"/>
    <row r="795886" customHeight="1"/>
    <row r="795888" customHeight="1"/>
    <row r="795890" customHeight="1"/>
    <row r="795892" customHeight="1"/>
    <row r="795894" customHeight="1"/>
    <row r="795896" customHeight="1"/>
    <row r="795898" customHeight="1"/>
    <row r="795900" customHeight="1"/>
    <row r="795902" customHeight="1"/>
    <row r="795904" customHeight="1"/>
    <row r="795906" customHeight="1"/>
    <row r="795908" customHeight="1"/>
    <row r="795910" customHeight="1"/>
    <row r="795912" customHeight="1"/>
    <row r="795914" customHeight="1"/>
    <row r="795916" customHeight="1"/>
    <row r="795918" customHeight="1"/>
    <row r="795920" customHeight="1"/>
    <row r="795922" customHeight="1"/>
    <row r="795924" customHeight="1"/>
    <row r="795926" customHeight="1"/>
    <row r="795928" customHeight="1"/>
    <row r="795930" customHeight="1"/>
    <row r="795932" customHeight="1"/>
    <row r="795934" customHeight="1"/>
    <row r="795936" customHeight="1"/>
    <row r="795938" customHeight="1"/>
    <row r="795940" customHeight="1"/>
    <row r="795942" customHeight="1"/>
    <row r="795944" customHeight="1"/>
    <row r="795946" customHeight="1"/>
    <row r="795948" customHeight="1"/>
    <row r="795950" customHeight="1"/>
    <row r="795952" customHeight="1"/>
    <row r="795954" customHeight="1"/>
    <row r="795956" customHeight="1"/>
    <row r="795958" customHeight="1"/>
    <row r="795960" customHeight="1"/>
    <row r="795962" customHeight="1"/>
    <row r="795964" customHeight="1"/>
    <row r="795966" customHeight="1"/>
    <row r="795968" customHeight="1"/>
    <row r="795970" customHeight="1"/>
    <row r="795972" customHeight="1"/>
    <row r="795974" customHeight="1"/>
    <row r="795976" customHeight="1"/>
    <row r="795978" customHeight="1"/>
    <row r="795980" customHeight="1"/>
    <row r="795982" customHeight="1"/>
    <row r="795984" customHeight="1"/>
    <row r="795986" customHeight="1"/>
    <row r="795988" customHeight="1"/>
    <row r="795990" customHeight="1"/>
    <row r="795992" customHeight="1"/>
    <row r="795994" customHeight="1"/>
    <row r="795996" customHeight="1"/>
    <row r="795998" customHeight="1"/>
    <row r="796000" customHeight="1"/>
    <row r="796002" customHeight="1"/>
    <row r="796004" customHeight="1"/>
    <row r="796006" customHeight="1"/>
    <row r="796008" customHeight="1"/>
    <row r="796010" customHeight="1"/>
    <row r="796012" customHeight="1"/>
    <row r="796014" customHeight="1"/>
    <row r="796016" customHeight="1"/>
    <row r="796018" customHeight="1"/>
    <row r="796020" customHeight="1"/>
    <row r="796022" customHeight="1"/>
    <row r="796024" customHeight="1"/>
    <row r="796026" customHeight="1"/>
    <row r="796028" customHeight="1"/>
    <row r="796030" customHeight="1"/>
    <row r="796032" customHeight="1"/>
    <row r="796034" customHeight="1"/>
    <row r="796036" customHeight="1"/>
    <row r="796038" customHeight="1"/>
    <row r="796040" customHeight="1"/>
    <row r="796042" customHeight="1"/>
    <row r="796044" customHeight="1"/>
    <row r="796046" customHeight="1"/>
    <row r="796048" customHeight="1"/>
    <row r="796050" customHeight="1"/>
    <row r="796052" customHeight="1"/>
    <row r="796054" customHeight="1"/>
    <row r="796056" customHeight="1"/>
    <row r="796058" customHeight="1"/>
    <row r="796060" customHeight="1"/>
    <row r="796062" customHeight="1"/>
    <row r="796064" customHeight="1"/>
    <row r="796066" customHeight="1"/>
    <row r="796068" customHeight="1"/>
    <row r="796070" customHeight="1"/>
    <row r="796072" customHeight="1"/>
    <row r="796074" customHeight="1"/>
    <row r="796076" customHeight="1"/>
    <row r="796078" customHeight="1"/>
    <row r="796080" customHeight="1"/>
    <row r="796082" customHeight="1"/>
    <row r="796084" customHeight="1"/>
    <row r="796086" customHeight="1"/>
    <row r="796088" customHeight="1"/>
    <row r="796090" customHeight="1"/>
    <row r="796092" customHeight="1"/>
    <row r="796094" customHeight="1"/>
    <row r="796096" customHeight="1"/>
    <row r="796098" customHeight="1"/>
    <row r="796100" customHeight="1"/>
    <row r="796102" customHeight="1"/>
    <row r="796104" customHeight="1"/>
    <row r="796106" customHeight="1"/>
    <row r="796108" customHeight="1"/>
    <row r="796110" customHeight="1"/>
    <row r="796112" customHeight="1"/>
    <row r="796114" customHeight="1"/>
    <row r="796116" customHeight="1"/>
    <row r="796118" customHeight="1"/>
    <row r="796120" customHeight="1"/>
    <row r="796122" customHeight="1"/>
    <row r="796124" customHeight="1"/>
    <row r="796126" customHeight="1"/>
    <row r="796128" customHeight="1"/>
    <row r="796130" customHeight="1"/>
    <row r="796132" customHeight="1"/>
    <row r="796134" customHeight="1"/>
    <row r="796136" customHeight="1"/>
    <row r="796138" customHeight="1"/>
    <row r="796140" customHeight="1"/>
    <row r="796142" customHeight="1"/>
    <row r="796144" customHeight="1"/>
    <row r="796146" customHeight="1"/>
    <row r="796148" customHeight="1"/>
    <row r="796150" customHeight="1"/>
    <row r="796152" customHeight="1"/>
    <row r="796154" customHeight="1"/>
    <row r="796156" customHeight="1"/>
    <row r="796158" customHeight="1"/>
    <row r="796160" customHeight="1"/>
    <row r="796162" customHeight="1"/>
    <row r="796164" customHeight="1"/>
    <row r="796166" customHeight="1"/>
    <row r="796168" customHeight="1"/>
    <row r="796170" customHeight="1"/>
    <row r="796172" customHeight="1"/>
    <row r="796174" customHeight="1"/>
    <row r="796176" customHeight="1"/>
    <row r="796178" customHeight="1"/>
    <row r="796180" customHeight="1"/>
    <row r="796182" customHeight="1"/>
    <row r="796184" customHeight="1"/>
    <row r="796186" customHeight="1"/>
    <row r="796188" customHeight="1"/>
    <row r="796190" customHeight="1"/>
    <row r="796192" customHeight="1"/>
    <row r="796194" customHeight="1"/>
    <row r="796196" customHeight="1"/>
    <row r="796198" customHeight="1"/>
    <row r="796200" customHeight="1"/>
    <row r="796202" customHeight="1"/>
    <row r="796204" customHeight="1"/>
    <row r="796206" customHeight="1"/>
    <row r="796208" customHeight="1"/>
    <row r="796210" customHeight="1"/>
    <row r="796212" customHeight="1"/>
    <row r="796214" customHeight="1"/>
    <row r="796216" customHeight="1"/>
    <row r="796218" customHeight="1"/>
    <row r="796220" customHeight="1"/>
    <row r="796222" customHeight="1"/>
    <row r="796224" customHeight="1"/>
    <row r="796226" customHeight="1"/>
    <row r="796228" customHeight="1"/>
    <row r="796230" customHeight="1"/>
    <row r="796232" customHeight="1"/>
    <row r="796234" customHeight="1"/>
    <row r="796236" customHeight="1"/>
    <row r="796238" customHeight="1"/>
    <row r="796240" customHeight="1"/>
    <row r="796242" customHeight="1"/>
    <row r="796244" customHeight="1"/>
    <row r="796246" customHeight="1"/>
    <row r="796248" customHeight="1"/>
    <row r="796250" customHeight="1"/>
    <row r="796252" customHeight="1"/>
    <row r="796254" customHeight="1"/>
    <row r="796256" customHeight="1"/>
    <row r="796258" customHeight="1"/>
    <row r="796260" customHeight="1"/>
    <row r="796262" customHeight="1"/>
    <row r="796264" customHeight="1"/>
    <row r="796266" customHeight="1"/>
    <row r="796268" customHeight="1"/>
    <row r="796270" customHeight="1"/>
    <row r="796272" customHeight="1"/>
    <row r="796274" customHeight="1"/>
    <row r="796276" customHeight="1"/>
    <row r="796278" customHeight="1"/>
    <row r="796280" customHeight="1"/>
    <row r="796282" customHeight="1"/>
    <row r="796284" customHeight="1"/>
    <row r="796286" customHeight="1"/>
    <row r="796288" customHeight="1"/>
    <row r="796290" customHeight="1"/>
    <row r="796292" customHeight="1"/>
    <row r="796294" customHeight="1"/>
    <row r="796296" customHeight="1"/>
    <row r="796298" customHeight="1"/>
    <row r="796300" customHeight="1"/>
    <row r="796302" customHeight="1"/>
    <row r="796304" customHeight="1"/>
    <row r="796306" customHeight="1"/>
    <row r="796308" customHeight="1"/>
    <row r="796310" customHeight="1"/>
    <row r="796312" customHeight="1"/>
    <row r="796314" customHeight="1"/>
    <row r="796316" customHeight="1"/>
    <row r="796318" customHeight="1"/>
    <row r="796320" customHeight="1"/>
    <row r="796322" customHeight="1"/>
    <row r="796324" customHeight="1"/>
    <row r="796326" customHeight="1"/>
    <row r="796328" customHeight="1"/>
    <row r="796330" customHeight="1"/>
    <row r="796332" customHeight="1"/>
    <row r="796334" customHeight="1"/>
    <row r="796336" customHeight="1"/>
    <row r="796338" customHeight="1"/>
    <row r="796340" customHeight="1"/>
    <row r="796342" customHeight="1"/>
    <row r="796344" customHeight="1"/>
    <row r="796346" customHeight="1"/>
    <row r="796348" customHeight="1"/>
    <row r="796350" customHeight="1"/>
    <row r="796352" customHeight="1"/>
    <row r="796354" customHeight="1"/>
    <row r="796356" customHeight="1"/>
    <row r="796358" customHeight="1"/>
    <row r="796360" customHeight="1"/>
    <row r="796362" customHeight="1"/>
    <row r="796364" customHeight="1"/>
    <row r="796366" customHeight="1"/>
    <row r="796368" customHeight="1"/>
    <row r="796370" customHeight="1"/>
    <row r="796372" customHeight="1"/>
    <row r="796374" customHeight="1"/>
    <row r="796376" customHeight="1"/>
    <row r="796378" customHeight="1"/>
    <row r="796380" customHeight="1"/>
    <row r="796382" customHeight="1"/>
    <row r="796384" customHeight="1"/>
    <row r="796386" customHeight="1"/>
    <row r="796388" customHeight="1"/>
    <row r="796390" customHeight="1"/>
    <row r="796392" customHeight="1"/>
    <row r="796394" customHeight="1"/>
    <row r="796396" customHeight="1"/>
    <row r="796398" customHeight="1"/>
    <row r="796400" customHeight="1"/>
    <row r="796402" customHeight="1"/>
    <row r="796404" customHeight="1"/>
    <row r="796406" customHeight="1"/>
    <row r="796408" customHeight="1"/>
    <row r="796410" customHeight="1"/>
    <row r="796412" customHeight="1"/>
    <row r="796414" customHeight="1"/>
    <row r="796416" customHeight="1"/>
    <row r="796418" customHeight="1"/>
    <row r="796420" customHeight="1"/>
    <row r="796422" customHeight="1"/>
    <row r="796424" customHeight="1"/>
    <row r="796426" customHeight="1"/>
    <row r="796428" customHeight="1"/>
    <row r="796430" customHeight="1"/>
    <row r="796432" customHeight="1"/>
    <row r="796434" customHeight="1"/>
    <row r="796436" customHeight="1"/>
    <row r="796438" customHeight="1"/>
    <row r="796440" customHeight="1"/>
    <row r="796442" customHeight="1"/>
    <row r="796444" customHeight="1"/>
    <row r="796446" customHeight="1"/>
    <row r="796448" customHeight="1"/>
    <row r="796450" customHeight="1"/>
    <row r="796452" customHeight="1"/>
    <row r="796454" customHeight="1"/>
    <row r="796456" customHeight="1"/>
    <row r="796458" customHeight="1"/>
    <row r="796460" customHeight="1"/>
    <row r="796462" customHeight="1"/>
    <row r="796464" customHeight="1"/>
    <row r="796466" customHeight="1"/>
    <row r="796468" customHeight="1"/>
    <row r="796470" customHeight="1"/>
    <row r="796472" customHeight="1"/>
    <row r="796474" customHeight="1"/>
    <row r="796476" customHeight="1"/>
    <row r="796478" customHeight="1"/>
    <row r="796480" customHeight="1"/>
    <row r="796482" customHeight="1"/>
    <row r="796484" customHeight="1"/>
    <row r="796486" customHeight="1"/>
    <row r="796488" customHeight="1"/>
    <row r="796490" customHeight="1"/>
    <row r="796492" customHeight="1"/>
    <row r="796494" customHeight="1"/>
    <row r="796496" customHeight="1"/>
    <row r="796498" customHeight="1"/>
    <row r="796500" customHeight="1"/>
    <row r="796502" customHeight="1"/>
    <row r="796504" customHeight="1"/>
    <row r="796506" customHeight="1"/>
    <row r="796508" customHeight="1"/>
    <row r="796510" customHeight="1"/>
    <row r="796512" customHeight="1"/>
    <row r="796514" customHeight="1"/>
    <row r="796516" customHeight="1"/>
    <row r="796518" customHeight="1"/>
    <row r="796520" customHeight="1"/>
    <row r="796522" customHeight="1"/>
    <row r="796524" customHeight="1"/>
    <row r="796526" customHeight="1"/>
    <row r="796528" customHeight="1"/>
    <row r="796530" customHeight="1"/>
    <row r="796532" customHeight="1"/>
    <row r="796534" customHeight="1"/>
    <row r="796536" customHeight="1"/>
    <row r="796538" customHeight="1"/>
    <row r="796540" customHeight="1"/>
    <row r="796542" customHeight="1"/>
    <row r="796544" customHeight="1"/>
    <row r="796546" customHeight="1"/>
    <row r="796548" customHeight="1"/>
    <row r="796550" customHeight="1"/>
    <row r="796552" customHeight="1"/>
    <row r="796554" customHeight="1"/>
    <row r="796556" customHeight="1"/>
    <row r="796558" customHeight="1"/>
    <row r="796560" customHeight="1"/>
    <row r="796562" customHeight="1"/>
    <row r="796564" customHeight="1"/>
    <row r="796566" customHeight="1"/>
    <row r="796568" customHeight="1"/>
    <row r="796570" customHeight="1"/>
    <row r="796572" customHeight="1"/>
    <row r="796574" customHeight="1"/>
    <row r="796576" customHeight="1"/>
    <row r="796578" customHeight="1"/>
    <row r="796580" customHeight="1"/>
    <row r="796582" customHeight="1"/>
    <row r="796584" customHeight="1"/>
    <row r="796586" customHeight="1"/>
    <row r="796588" customHeight="1"/>
    <row r="796590" customHeight="1"/>
    <row r="796592" customHeight="1"/>
    <row r="796594" customHeight="1"/>
    <row r="796596" customHeight="1"/>
    <row r="796598" customHeight="1"/>
    <row r="796600" customHeight="1"/>
    <row r="796602" customHeight="1"/>
    <row r="796604" customHeight="1"/>
    <row r="796606" customHeight="1"/>
    <row r="796608" customHeight="1"/>
    <row r="796610" customHeight="1"/>
    <row r="796612" customHeight="1"/>
    <row r="796614" customHeight="1"/>
    <row r="796616" customHeight="1"/>
    <row r="796618" customHeight="1"/>
    <row r="796620" customHeight="1"/>
    <row r="796622" customHeight="1"/>
    <row r="796624" customHeight="1"/>
    <row r="796626" customHeight="1"/>
    <row r="796628" customHeight="1"/>
    <row r="796630" customHeight="1"/>
    <row r="796632" customHeight="1"/>
    <row r="796634" customHeight="1"/>
    <row r="796636" customHeight="1"/>
    <row r="796638" customHeight="1"/>
    <row r="796640" customHeight="1"/>
    <row r="796642" customHeight="1"/>
    <row r="796644" customHeight="1"/>
    <row r="796646" customHeight="1"/>
    <row r="796648" customHeight="1"/>
    <row r="796650" customHeight="1"/>
    <row r="796652" customHeight="1"/>
    <row r="796654" customHeight="1"/>
    <row r="796656" customHeight="1"/>
    <row r="796658" customHeight="1"/>
    <row r="796660" customHeight="1"/>
    <row r="796662" customHeight="1"/>
    <row r="796664" customHeight="1"/>
    <row r="796666" customHeight="1"/>
    <row r="796668" customHeight="1"/>
    <row r="796670" customHeight="1"/>
    <row r="796672" customHeight="1"/>
    <row r="796674" customHeight="1"/>
    <row r="796676" customHeight="1"/>
    <row r="796678" customHeight="1"/>
    <row r="796680" customHeight="1"/>
    <row r="796682" customHeight="1"/>
    <row r="796684" customHeight="1"/>
    <row r="796686" customHeight="1"/>
    <row r="796688" customHeight="1"/>
    <row r="796690" customHeight="1"/>
    <row r="796692" customHeight="1"/>
    <row r="796694" customHeight="1"/>
    <row r="796696" customHeight="1"/>
    <row r="796698" customHeight="1"/>
    <row r="796700" customHeight="1"/>
    <row r="796702" customHeight="1"/>
    <row r="796704" customHeight="1"/>
    <row r="796706" customHeight="1"/>
    <row r="796708" customHeight="1"/>
    <row r="796710" customHeight="1"/>
    <row r="796712" customHeight="1"/>
    <row r="796714" customHeight="1"/>
    <row r="796716" customHeight="1"/>
    <row r="796718" customHeight="1"/>
    <row r="796720" customHeight="1"/>
    <row r="796722" customHeight="1"/>
    <row r="796724" customHeight="1"/>
    <row r="796726" customHeight="1"/>
    <row r="796728" customHeight="1"/>
    <row r="796730" customHeight="1"/>
    <row r="796732" customHeight="1"/>
    <row r="796734" customHeight="1"/>
    <row r="796736" customHeight="1"/>
    <row r="796738" customHeight="1"/>
    <row r="796740" customHeight="1"/>
    <row r="796742" customHeight="1"/>
    <row r="796744" customHeight="1"/>
    <row r="796746" customHeight="1"/>
    <row r="796748" customHeight="1"/>
    <row r="796750" customHeight="1"/>
    <row r="796752" customHeight="1"/>
    <row r="796754" customHeight="1"/>
    <row r="796756" customHeight="1"/>
    <row r="796758" customHeight="1"/>
    <row r="796760" customHeight="1"/>
    <row r="796762" customHeight="1"/>
    <row r="796764" customHeight="1"/>
    <row r="796766" customHeight="1"/>
    <row r="796768" customHeight="1"/>
    <row r="796770" customHeight="1"/>
    <row r="796772" customHeight="1"/>
    <row r="796774" customHeight="1"/>
    <row r="796776" customHeight="1"/>
    <row r="796778" customHeight="1"/>
    <row r="796780" customHeight="1"/>
    <row r="796782" customHeight="1"/>
    <row r="796784" customHeight="1"/>
    <row r="796786" customHeight="1"/>
    <row r="796788" customHeight="1"/>
    <row r="796790" customHeight="1"/>
    <row r="796792" customHeight="1"/>
    <row r="796794" customHeight="1"/>
    <row r="796796" customHeight="1"/>
    <row r="796798" customHeight="1"/>
    <row r="796800" customHeight="1"/>
    <row r="796802" customHeight="1"/>
    <row r="796804" customHeight="1"/>
    <row r="796806" customHeight="1"/>
    <row r="796808" customHeight="1"/>
    <row r="796810" customHeight="1"/>
    <row r="796812" customHeight="1"/>
    <row r="796814" customHeight="1"/>
    <row r="796816" customHeight="1"/>
    <row r="796818" customHeight="1"/>
    <row r="796820" customHeight="1"/>
    <row r="796822" customHeight="1"/>
    <row r="796824" customHeight="1"/>
    <row r="796826" customHeight="1"/>
    <row r="796828" customHeight="1"/>
    <row r="796830" customHeight="1"/>
    <row r="796832" customHeight="1"/>
    <row r="796834" customHeight="1"/>
    <row r="796836" customHeight="1"/>
    <row r="796838" customHeight="1"/>
    <row r="796840" customHeight="1"/>
    <row r="796842" customHeight="1"/>
    <row r="796844" customHeight="1"/>
    <row r="796846" customHeight="1"/>
    <row r="796848" customHeight="1"/>
    <row r="796850" customHeight="1"/>
    <row r="796852" customHeight="1"/>
    <row r="796854" customHeight="1"/>
    <row r="796856" customHeight="1"/>
    <row r="796858" customHeight="1"/>
    <row r="796860" customHeight="1"/>
    <row r="796862" customHeight="1"/>
    <row r="796864" customHeight="1"/>
    <row r="796866" customHeight="1"/>
    <row r="796868" customHeight="1"/>
    <row r="796870" customHeight="1"/>
    <row r="796872" customHeight="1"/>
    <row r="796874" customHeight="1"/>
    <row r="796876" customHeight="1"/>
    <row r="796878" customHeight="1"/>
    <row r="796880" customHeight="1"/>
    <row r="796882" customHeight="1"/>
    <row r="796884" customHeight="1"/>
    <row r="796886" customHeight="1"/>
    <row r="796888" customHeight="1"/>
    <row r="796890" customHeight="1"/>
    <row r="796892" customHeight="1"/>
    <row r="796894" customHeight="1"/>
    <row r="796896" customHeight="1"/>
    <row r="796898" customHeight="1"/>
    <row r="796900" customHeight="1"/>
    <row r="796902" customHeight="1"/>
    <row r="796904" customHeight="1"/>
    <row r="796906" customHeight="1"/>
    <row r="796908" customHeight="1"/>
    <row r="796910" customHeight="1"/>
    <row r="796912" customHeight="1"/>
    <row r="796914" customHeight="1"/>
    <row r="796916" customHeight="1"/>
    <row r="796918" customHeight="1"/>
    <row r="796920" customHeight="1"/>
    <row r="796922" customHeight="1"/>
    <row r="796924" customHeight="1"/>
    <row r="796926" customHeight="1"/>
    <row r="796928" customHeight="1"/>
    <row r="796930" customHeight="1"/>
    <row r="796932" customHeight="1"/>
    <row r="796934" customHeight="1"/>
    <row r="796936" customHeight="1"/>
    <row r="796938" customHeight="1"/>
    <row r="796940" customHeight="1"/>
    <row r="796942" customHeight="1"/>
    <row r="796944" customHeight="1"/>
    <row r="796946" customHeight="1"/>
    <row r="796948" customHeight="1"/>
    <row r="796950" customHeight="1"/>
    <row r="796952" customHeight="1"/>
    <row r="796954" customHeight="1"/>
    <row r="796956" customHeight="1"/>
    <row r="796958" customHeight="1"/>
    <row r="796960" customHeight="1"/>
    <row r="796962" customHeight="1"/>
    <row r="796964" customHeight="1"/>
    <row r="796966" customHeight="1"/>
    <row r="796968" customHeight="1"/>
    <row r="796970" customHeight="1"/>
    <row r="796972" customHeight="1"/>
    <row r="796974" customHeight="1"/>
    <row r="796976" customHeight="1"/>
    <row r="796978" customHeight="1"/>
    <row r="796980" customHeight="1"/>
    <row r="796982" customHeight="1"/>
    <row r="796984" customHeight="1"/>
    <row r="796986" customHeight="1"/>
    <row r="796988" customHeight="1"/>
    <row r="796990" customHeight="1"/>
    <row r="796992" customHeight="1"/>
    <row r="796994" customHeight="1"/>
    <row r="796996" customHeight="1"/>
    <row r="796998" customHeight="1"/>
    <row r="797000" customHeight="1"/>
    <row r="797002" customHeight="1"/>
    <row r="797004" customHeight="1"/>
    <row r="797006" customHeight="1"/>
    <row r="797008" customHeight="1"/>
    <row r="797010" customHeight="1"/>
    <row r="797012" customHeight="1"/>
    <row r="797014" customHeight="1"/>
    <row r="797016" customHeight="1"/>
    <row r="797018" customHeight="1"/>
    <row r="797020" customHeight="1"/>
    <row r="797022" customHeight="1"/>
    <row r="797024" customHeight="1"/>
    <row r="797026" customHeight="1"/>
    <row r="797028" customHeight="1"/>
    <row r="797030" customHeight="1"/>
    <row r="797032" customHeight="1"/>
    <row r="797034" customHeight="1"/>
    <row r="797036" customHeight="1"/>
    <row r="797038" customHeight="1"/>
    <row r="797040" customHeight="1"/>
    <row r="797042" customHeight="1"/>
    <row r="797044" customHeight="1"/>
    <row r="797046" customHeight="1"/>
    <row r="797048" customHeight="1"/>
    <row r="797050" customHeight="1"/>
    <row r="797052" customHeight="1"/>
    <row r="797054" customHeight="1"/>
    <row r="797056" customHeight="1"/>
    <row r="797058" customHeight="1"/>
    <row r="797060" customHeight="1"/>
    <row r="797062" customHeight="1"/>
    <row r="797064" customHeight="1"/>
    <row r="797066" customHeight="1"/>
    <row r="797068" customHeight="1"/>
    <row r="797070" customHeight="1"/>
    <row r="797072" customHeight="1"/>
    <row r="797074" customHeight="1"/>
    <row r="797076" customHeight="1"/>
    <row r="797078" customHeight="1"/>
    <row r="797080" customHeight="1"/>
    <row r="797082" customHeight="1"/>
    <row r="797084" customHeight="1"/>
    <row r="797086" customHeight="1"/>
    <row r="797088" customHeight="1"/>
    <row r="797090" customHeight="1"/>
    <row r="797092" customHeight="1"/>
    <row r="797094" customHeight="1"/>
    <row r="797096" customHeight="1"/>
    <row r="797098" customHeight="1"/>
    <row r="797100" customHeight="1"/>
    <row r="797102" customHeight="1"/>
    <row r="797104" customHeight="1"/>
    <row r="797106" customHeight="1"/>
    <row r="797108" customHeight="1"/>
    <row r="797110" customHeight="1"/>
    <row r="797112" customHeight="1"/>
    <row r="797114" customHeight="1"/>
    <row r="797116" customHeight="1"/>
    <row r="797118" customHeight="1"/>
    <row r="797120" customHeight="1"/>
    <row r="797122" customHeight="1"/>
    <row r="797124" customHeight="1"/>
    <row r="797126" customHeight="1"/>
    <row r="797128" customHeight="1"/>
    <row r="797130" customHeight="1"/>
    <row r="797132" customHeight="1"/>
    <row r="797134" customHeight="1"/>
    <row r="797136" customHeight="1"/>
    <row r="797138" customHeight="1"/>
    <row r="797140" customHeight="1"/>
    <row r="797142" customHeight="1"/>
    <row r="797144" customHeight="1"/>
    <row r="797146" customHeight="1"/>
    <row r="797148" customHeight="1"/>
    <row r="797150" customHeight="1"/>
    <row r="797152" customHeight="1"/>
    <row r="797154" customHeight="1"/>
    <row r="797156" customHeight="1"/>
    <row r="797158" customHeight="1"/>
    <row r="797160" customHeight="1"/>
    <row r="797162" customHeight="1"/>
    <row r="797164" customHeight="1"/>
    <row r="797166" customHeight="1"/>
    <row r="797168" customHeight="1"/>
    <row r="797170" customHeight="1"/>
    <row r="797172" customHeight="1"/>
    <row r="797174" customHeight="1"/>
    <row r="797176" customHeight="1"/>
    <row r="797178" customHeight="1"/>
    <row r="797180" customHeight="1"/>
    <row r="797182" customHeight="1"/>
    <row r="797184" customHeight="1"/>
    <row r="797186" customHeight="1"/>
    <row r="797188" customHeight="1"/>
    <row r="797190" customHeight="1"/>
    <row r="797192" customHeight="1"/>
    <row r="797194" customHeight="1"/>
    <row r="797196" customHeight="1"/>
    <row r="797198" customHeight="1"/>
    <row r="797200" customHeight="1"/>
    <row r="797202" customHeight="1"/>
    <row r="797204" customHeight="1"/>
    <row r="797206" customHeight="1"/>
    <row r="797208" customHeight="1"/>
    <row r="797210" customHeight="1"/>
    <row r="797212" customHeight="1"/>
    <row r="797214" customHeight="1"/>
    <row r="797216" customHeight="1"/>
    <row r="797218" customHeight="1"/>
    <row r="797220" customHeight="1"/>
    <row r="797222" customHeight="1"/>
    <row r="797224" customHeight="1"/>
    <row r="797226" customHeight="1"/>
    <row r="797228" customHeight="1"/>
    <row r="797230" customHeight="1"/>
    <row r="797232" customHeight="1"/>
    <row r="797234" customHeight="1"/>
    <row r="797236" customHeight="1"/>
    <row r="797238" customHeight="1"/>
    <row r="797240" customHeight="1"/>
    <row r="797242" customHeight="1"/>
    <row r="797244" customHeight="1"/>
    <row r="797246" customHeight="1"/>
    <row r="797248" customHeight="1"/>
    <row r="797250" customHeight="1"/>
    <row r="797252" customHeight="1"/>
    <row r="797254" customHeight="1"/>
    <row r="797256" customHeight="1"/>
    <row r="797258" customHeight="1"/>
    <row r="797260" customHeight="1"/>
    <row r="797262" customHeight="1"/>
    <row r="797264" customHeight="1"/>
    <row r="797266" customHeight="1"/>
    <row r="797268" customHeight="1"/>
    <row r="797270" customHeight="1"/>
    <row r="797272" customHeight="1"/>
    <row r="797274" customHeight="1"/>
    <row r="797276" customHeight="1"/>
    <row r="797278" customHeight="1"/>
    <row r="797280" customHeight="1"/>
    <row r="797282" customHeight="1"/>
    <row r="797284" customHeight="1"/>
    <row r="797286" customHeight="1"/>
    <row r="797288" customHeight="1"/>
    <row r="797290" customHeight="1"/>
    <row r="797292" customHeight="1"/>
    <row r="797294" customHeight="1"/>
    <row r="797296" customHeight="1"/>
    <row r="797298" customHeight="1"/>
    <row r="797300" customHeight="1"/>
    <row r="797302" customHeight="1"/>
    <row r="797304" customHeight="1"/>
    <row r="797306" customHeight="1"/>
    <row r="797308" customHeight="1"/>
    <row r="797310" customHeight="1"/>
    <row r="797312" customHeight="1"/>
    <row r="797314" customHeight="1"/>
    <row r="797316" customHeight="1"/>
    <row r="797318" customHeight="1"/>
    <row r="797320" customHeight="1"/>
    <row r="797322" customHeight="1"/>
    <row r="797324" customHeight="1"/>
    <row r="797326" customHeight="1"/>
    <row r="797328" customHeight="1"/>
    <row r="797330" customHeight="1"/>
    <row r="797332" customHeight="1"/>
    <row r="797334" customHeight="1"/>
    <row r="797336" customHeight="1"/>
    <row r="797338" customHeight="1"/>
    <row r="797340" customHeight="1"/>
    <row r="797342" customHeight="1"/>
    <row r="797344" customHeight="1"/>
    <row r="797346" customHeight="1"/>
    <row r="797348" customHeight="1"/>
    <row r="797350" customHeight="1"/>
    <row r="797352" customHeight="1"/>
    <row r="797354" customHeight="1"/>
    <row r="797356" customHeight="1"/>
    <row r="797358" customHeight="1"/>
    <row r="797360" customHeight="1"/>
    <row r="797362" customHeight="1"/>
    <row r="797364" customHeight="1"/>
    <row r="797366" customHeight="1"/>
    <row r="797368" customHeight="1"/>
    <row r="797370" customHeight="1"/>
    <row r="797372" customHeight="1"/>
    <row r="797374" customHeight="1"/>
    <row r="797376" customHeight="1"/>
    <row r="797378" customHeight="1"/>
    <row r="797380" customHeight="1"/>
    <row r="797382" customHeight="1"/>
    <row r="797384" customHeight="1"/>
    <row r="797386" customHeight="1"/>
    <row r="797388" customHeight="1"/>
    <row r="797390" customHeight="1"/>
    <row r="797392" customHeight="1"/>
    <row r="797394" customHeight="1"/>
    <row r="797396" customHeight="1"/>
    <row r="797398" customHeight="1"/>
    <row r="797400" customHeight="1"/>
    <row r="797402" customHeight="1"/>
    <row r="797404" customHeight="1"/>
    <row r="797406" customHeight="1"/>
    <row r="797408" customHeight="1"/>
    <row r="797410" customHeight="1"/>
    <row r="797412" customHeight="1"/>
    <row r="797414" customHeight="1"/>
    <row r="797416" customHeight="1"/>
    <row r="797418" customHeight="1"/>
    <row r="797420" customHeight="1"/>
    <row r="797422" customHeight="1"/>
    <row r="797424" customHeight="1"/>
    <row r="797426" customHeight="1"/>
    <row r="797428" customHeight="1"/>
    <row r="797430" customHeight="1"/>
    <row r="797432" customHeight="1"/>
    <row r="797434" customHeight="1"/>
    <row r="797436" customHeight="1"/>
    <row r="797438" customHeight="1"/>
    <row r="797440" customHeight="1"/>
    <row r="797442" customHeight="1"/>
    <row r="797444" customHeight="1"/>
    <row r="797446" customHeight="1"/>
    <row r="797448" customHeight="1"/>
    <row r="797450" customHeight="1"/>
    <row r="797452" customHeight="1"/>
    <row r="797454" customHeight="1"/>
    <row r="797456" customHeight="1"/>
    <row r="797458" customHeight="1"/>
    <row r="797460" customHeight="1"/>
    <row r="797462" customHeight="1"/>
    <row r="797464" customHeight="1"/>
    <row r="797466" customHeight="1"/>
    <row r="797468" customHeight="1"/>
    <row r="797470" customHeight="1"/>
    <row r="797472" customHeight="1"/>
    <row r="797474" customHeight="1"/>
    <row r="797476" customHeight="1"/>
    <row r="797478" customHeight="1"/>
    <row r="797480" customHeight="1"/>
    <row r="797482" customHeight="1"/>
    <row r="797484" customHeight="1"/>
    <row r="797486" customHeight="1"/>
    <row r="797488" customHeight="1"/>
    <row r="797490" customHeight="1"/>
    <row r="797492" customHeight="1"/>
    <row r="797494" customHeight="1"/>
    <row r="797496" customHeight="1"/>
    <row r="797498" customHeight="1"/>
    <row r="797500" customHeight="1"/>
    <row r="797502" customHeight="1"/>
    <row r="797504" customHeight="1"/>
    <row r="797506" customHeight="1"/>
    <row r="797508" customHeight="1"/>
    <row r="797510" customHeight="1"/>
    <row r="797512" customHeight="1"/>
    <row r="797514" customHeight="1"/>
    <row r="797516" customHeight="1"/>
    <row r="797518" customHeight="1"/>
    <row r="797520" customHeight="1"/>
    <row r="797522" customHeight="1"/>
    <row r="797524" customHeight="1"/>
    <row r="797526" customHeight="1"/>
    <row r="797528" customHeight="1"/>
    <row r="797530" customHeight="1"/>
    <row r="797532" customHeight="1"/>
    <row r="797534" customHeight="1"/>
    <row r="797536" customHeight="1"/>
    <row r="797538" customHeight="1"/>
    <row r="797540" customHeight="1"/>
    <row r="797542" customHeight="1"/>
    <row r="797544" customHeight="1"/>
    <row r="797546" customHeight="1"/>
    <row r="797548" customHeight="1"/>
    <row r="797550" customHeight="1"/>
    <row r="797552" customHeight="1"/>
    <row r="797554" customHeight="1"/>
    <row r="797556" customHeight="1"/>
    <row r="797558" customHeight="1"/>
    <row r="797560" customHeight="1"/>
    <row r="797562" customHeight="1"/>
    <row r="797564" customHeight="1"/>
    <row r="797566" customHeight="1"/>
    <row r="797568" customHeight="1"/>
    <row r="797570" customHeight="1"/>
    <row r="797572" customHeight="1"/>
    <row r="797574" customHeight="1"/>
    <row r="797576" customHeight="1"/>
    <row r="797578" customHeight="1"/>
    <row r="797580" customHeight="1"/>
    <row r="797582" customHeight="1"/>
    <row r="797584" customHeight="1"/>
    <row r="797586" customHeight="1"/>
    <row r="797588" customHeight="1"/>
    <row r="797590" customHeight="1"/>
    <row r="797592" customHeight="1"/>
    <row r="797594" customHeight="1"/>
    <row r="797596" customHeight="1"/>
    <row r="797598" customHeight="1"/>
    <row r="797600" customHeight="1"/>
    <row r="797602" customHeight="1"/>
    <row r="797604" customHeight="1"/>
    <row r="797606" customHeight="1"/>
    <row r="797608" customHeight="1"/>
    <row r="797610" customHeight="1"/>
    <row r="797612" customHeight="1"/>
    <row r="797614" customHeight="1"/>
    <row r="797616" customHeight="1"/>
    <row r="797618" customHeight="1"/>
    <row r="797620" customHeight="1"/>
    <row r="797622" customHeight="1"/>
    <row r="797624" customHeight="1"/>
    <row r="797626" customHeight="1"/>
    <row r="797628" customHeight="1"/>
    <row r="797630" customHeight="1"/>
    <row r="797632" customHeight="1"/>
    <row r="797634" customHeight="1"/>
    <row r="797636" customHeight="1"/>
    <row r="797638" customHeight="1"/>
    <row r="797640" customHeight="1"/>
    <row r="797642" customHeight="1"/>
    <row r="797644" customHeight="1"/>
    <row r="797646" customHeight="1"/>
    <row r="797648" customHeight="1"/>
    <row r="797650" customHeight="1"/>
    <row r="797652" customHeight="1"/>
    <row r="797654" customHeight="1"/>
    <row r="797656" customHeight="1"/>
    <row r="797658" customHeight="1"/>
    <row r="797660" customHeight="1"/>
    <row r="797662" customHeight="1"/>
    <row r="797664" customHeight="1"/>
    <row r="797666" customHeight="1"/>
    <row r="797668" customHeight="1"/>
    <row r="797670" customHeight="1"/>
    <row r="797672" customHeight="1"/>
    <row r="797674" customHeight="1"/>
    <row r="797676" customHeight="1"/>
    <row r="797678" customHeight="1"/>
    <row r="797680" customHeight="1"/>
    <row r="797682" customHeight="1"/>
    <row r="797684" customHeight="1"/>
    <row r="797686" customHeight="1"/>
    <row r="797688" customHeight="1"/>
    <row r="797690" customHeight="1"/>
    <row r="797692" customHeight="1"/>
    <row r="797694" customHeight="1"/>
    <row r="797696" customHeight="1"/>
    <row r="797698" customHeight="1"/>
    <row r="797700" customHeight="1"/>
    <row r="797702" customHeight="1"/>
    <row r="797704" customHeight="1"/>
    <row r="797706" customHeight="1"/>
    <row r="797708" customHeight="1"/>
    <row r="797710" customHeight="1"/>
    <row r="797712" customHeight="1"/>
    <row r="797714" customHeight="1"/>
    <row r="797716" customHeight="1"/>
    <row r="797718" customHeight="1"/>
    <row r="797720" customHeight="1"/>
    <row r="797722" customHeight="1"/>
    <row r="797724" customHeight="1"/>
    <row r="797726" customHeight="1"/>
    <row r="797728" customHeight="1"/>
    <row r="797730" customHeight="1"/>
    <row r="797732" customHeight="1"/>
    <row r="797734" customHeight="1"/>
    <row r="797736" customHeight="1"/>
    <row r="797738" customHeight="1"/>
    <row r="797740" customHeight="1"/>
    <row r="797742" customHeight="1"/>
    <row r="797744" customHeight="1"/>
    <row r="797746" customHeight="1"/>
    <row r="797748" customHeight="1"/>
    <row r="797750" customHeight="1"/>
    <row r="797752" customHeight="1"/>
    <row r="797754" customHeight="1"/>
    <row r="797756" customHeight="1"/>
    <row r="797758" customHeight="1"/>
    <row r="797760" customHeight="1"/>
    <row r="797762" customHeight="1"/>
    <row r="797764" customHeight="1"/>
    <row r="797766" customHeight="1"/>
    <row r="797768" customHeight="1"/>
    <row r="797770" customHeight="1"/>
    <row r="797772" customHeight="1"/>
    <row r="797774" customHeight="1"/>
    <row r="797776" customHeight="1"/>
    <row r="797778" customHeight="1"/>
    <row r="797780" customHeight="1"/>
    <row r="797782" customHeight="1"/>
    <row r="797784" customHeight="1"/>
    <row r="797786" customHeight="1"/>
    <row r="797788" customHeight="1"/>
    <row r="797790" customHeight="1"/>
    <row r="797792" customHeight="1"/>
    <row r="797794" customHeight="1"/>
    <row r="797796" customHeight="1"/>
    <row r="797798" customHeight="1"/>
    <row r="797800" customHeight="1"/>
    <row r="797802" customHeight="1"/>
    <row r="797804" customHeight="1"/>
    <row r="797806" customHeight="1"/>
    <row r="797808" customHeight="1"/>
    <row r="797810" customHeight="1"/>
    <row r="797812" customHeight="1"/>
    <row r="797814" customHeight="1"/>
    <row r="797816" customHeight="1"/>
    <row r="797818" customHeight="1"/>
    <row r="797820" customHeight="1"/>
    <row r="797822" customHeight="1"/>
    <row r="797824" customHeight="1"/>
    <row r="797826" customHeight="1"/>
    <row r="797828" customHeight="1"/>
    <row r="797830" customHeight="1"/>
    <row r="797832" customHeight="1"/>
    <row r="797834" customHeight="1"/>
    <row r="797836" customHeight="1"/>
    <row r="797838" customHeight="1"/>
    <row r="797840" customHeight="1"/>
    <row r="797842" customHeight="1"/>
    <row r="797844" customHeight="1"/>
    <row r="797846" customHeight="1"/>
    <row r="797848" customHeight="1"/>
    <row r="797850" customHeight="1"/>
    <row r="797852" customHeight="1"/>
    <row r="797854" customHeight="1"/>
    <row r="797856" customHeight="1"/>
    <row r="797858" customHeight="1"/>
    <row r="797860" customHeight="1"/>
    <row r="797862" customHeight="1"/>
    <row r="797864" customHeight="1"/>
    <row r="797866" customHeight="1"/>
    <row r="797868" customHeight="1"/>
    <row r="797870" customHeight="1"/>
    <row r="797872" customHeight="1"/>
    <row r="797874" customHeight="1"/>
    <row r="797876" customHeight="1"/>
    <row r="797878" customHeight="1"/>
    <row r="797880" customHeight="1"/>
    <row r="797882" customHeight="1"/>
    <row r="797884" customHeight="1"/>
    <row r="797886" customHeight="1"/>
    <row r="797888" customHeight="1"/>
    <row r="797890" customHeight="1"/>
    <row r="797892" customHeight="1"/>
    <row r="797894" customHeight="1"/>
    <row r="797896" customHeight="1"/>
    <row r="797898" customHeight="1"/>
    <row r="797900" customHeight="1"/>
    <row r="797902" customHeight="1"/>
    <row r="797904" customHeight="1"/>
    <row r="797906" customHeight="1"/>
    <row r="797908" customHeight="1"/>
    <row r="797910" customHeight="1"/>
    <row r="797912" customHeight="1"/>
    <row r="797914" customHeight="1"/>
    <row r="797916" customHeight="1"/>
    <row r="797918" customHeight="1"/>
    <row r="797920" customHeight="1"/>
    <row r="797922" customHeight="1"/>
    <row r="797924" customHeight="1"/>
    <row r="797926" customHeight="1"/>
    <row r="797928" customHeight="1"/>
    <row r="797930" customHeight="1"/>
    <row r="797932" customHeight="1"/>
    <row r="797934" customHeight="1"/>
    <row r="797936" customHeight="1"/>
    <row r="797938" customHeight="1"/>
    <row r="797940" customHeight="1"/>
    <row r="797942" customHeight="1"/>
    <row r="797944" customHeight="1"/>
    <row r="797946" customHeight="1"/>
    <row r="797948" customHeight="1"/>
    <row r="797950" customHeight="1"/>
    <row r="797952" customHeight="1"/>
    <row r="797954" customHeight="1"/>
    <row r="797956" customHeight="1"/>
    <row r="797958" customHeight="1"/>
    <row r="797960" customHeight="1"/>
    <row r="797962" customHeight="1"/>
    <row r="797964" customHeight="1"/>
    <row r="797966" customHeight="1"/>
    <row r="797968" customHeight="1"/>
    <row r="797970" customHeight="1"/>
    <row r="797972" customHeight="1"/>
    <row r="797974" customHeight="1"/>
    <row r="797976" customHeight="1"/>
    <row r="797978" customHeight="1"/>
    <row r="797980" customHeight="1"/>
    <row r="797982" customHeight="1"/>
    <row r="797984" customHeight="1"/>
    <row r="797986" customHeight="1"/>
    <row r="797988" customHeight="1"/>
    <row r="797990" customHeight="1"/>
    <row r="797992" customHeight="1"/>
    <row r="797994" customHeight="1"/>
    <row r="797996" customHeight="1"/>
    <row r="797998" customHeight="1"/>
    <row r="798000" customHeight="1"/>
    <row r="798002" customHeight="1"/>
    <row r="798004" customHeight="1"/>
    <row r="798006" customHeight="1"/>
    <row r="798008" customHeight="1"/>
    <row r="798010" customHeight="1"/>
    <row r="798012" customHeight="1"/>
    <row r="798014" customHeight="1"/>
    <row r="798016" customHeight="1"/>
    <row r="798018" customHeight="1"/>
    <row r="798020" customHeight="1"/>
    <row r="798022" customHeight="1"/>
    <row r="798024" customHeight="1"/>
    <row r="798026" customHeight="1"/>
    <row r="798028" customHeight="1"/>
    <row r="798030" customHeight="1"/>
    <row r="798032" customHeight="1"/>
    <row r="798034" customHeight="1"/>
    <row r="798036" customHeight="1"/>
    <row r="798038" customHeight="1"/>
    <row r="798040" customHeight="1"/>
    <row r="798042" customHeight="1"/>
    <row r="798044" customHeight="1"/>
    <row r="798046" customHeight="1"/>
    <row r="798048" customHeight="1"/>
    <row r="798050" customHeight="1"/>
    <row r="798052" customHeight="1"/>
    <row r="798054" customHeight="1"/>
    <row r="798056" customHeight="1"/>
    <row r="798058" customHeight="1"/>
    <row r="798060" customHeight="1"/>
    <row r="798062" customHeight="1"/>
    <row r="798064" customHeight="1"/>
    <row r="798066" customHeight="1"/>
    <row r="798068" customHeight="1"/>
    <row r="798070" customHeight="1"/>
    <row r="798072" customHeight="1"/>
    <row r="798074" customHeight="1"/>
    <row r="798076" customHeight="1"/>
    <row r="798078" customHeight="1"/>
    <row r="798080" customHeight="1"/>
    <row r="798082" customHeight="1"/>
    <row r="798084" customHeight="1"/>
    <row r="798086" customHeight="1"/>
    <row r="798088" customHeight="1"/>
    <row r="798090" customHeight="1"/>
    <row r="798092" customHeight="1"/>
    <row r="798094" customHeight="1"/>
    <row r="798096" customHeight="1"/>
    <row r="798098" customHeight="1"/>
    <row r="798100" customHeight="1"/>
    <row r="798102" customHeight="1"/>
    <row r="798104" customHeight="1"/>
    <row r="798106" customHeight="1"/>
    <row r="798108" customHeight="1"/>
    <row r="798110" customHeight="1"/>
    <row r="798112" customHeight="1"/>
    <row r="798114" customHeight="1"/>
    <row r="798116" customHeight="1"/>
    <row r="798118" customHeight="1"/>
    <row r="798120" customHeight="1"/>
    <row r="798122" customHeight="1"/>
    <row r="798124" customHeight="1"/>
    <row r="798126" customHeight="1"/>
    <row r="798128" customHeight="1"/>
    <row r="798130" customHeight="1"/>
    <row r="798132" customHeight="1"/>
    <row r="798134" customHeight="1"/>
    <row r="798136" customHeight="1"/>
    <row r="798138" customHeight="1"/>
    <row r="798140" customHeight="1"/>
    <row r="798142" customHeight="1"/>
    <row r="798144" customHeight="1"/>
    <row r="798146" customHeight="1"/>
    <row r="798148" customHeight="1"/>
    <row r="798150" customHeight="1"/>
    <row r="798152" customHeight="1"/>
    <row r="798154" customHeight="1"/>
    <row r="798156" customHeight="1"/>
    <row r="798158" customHeight="1"/>
    <row r="798160" customHeight="1"/>
    <row r="798162" customHeight="1"/>
    <row r="798164" customHeight="1"/>
    <row r="798166" customHeight="1"/>
    <row r="798168" customHeight="1"/>
    <row r="798170" customHeight="1"/>
    <row r="798172" customHeight="1"/>
    <row r="798174" customHeight="1"/>
    <row r="798176" customHeight="1"/>
    <row r="798178" customHeight="1"/>
    <row r="798180" customHeight="1"/>
    <row r="798182" customHeight="1"/>
    <row r="798184" customHeight="1"/>
    <row r="798186" customHeight="1"/>
    <row r="798188" customHeight="1"/>
    <row r="798190" customHeight="1"/>
    <row r="798192" customHeight="1"/>
    <row r="798194" customHeight="1"/>
    <row r="798196" customHeight="1"/>
    <row r="798198" customHeight="1"/>
    <row r="798200" customHeight="1"/>
    <row r="798202" customHeight="1"/>
    <row r="798204" customHeight="1"/>
    <row r="798206" customHeight="1"/>
    <row r="798208" customHeight="1"/>
    <row r="798210" customHeight="1"/>
    <row r="798212" customHeight="1"/>
    <row r="798214" customHeight="1"/>
    <row r="798216" customHeight="1"/>
    <row r="798218" customHeight="1"/>
    <row r="798220" customHeight="1"/>
    <row r="798222" customHeight="1"/>
    <row r="798224" customHeight="1"/>
    <row r="798226" customHeight="1"/>
    <row r="798228" customHeight="1"/>
    <row r="798230" customHeight="1"/>
    <row r="798232" customHeight="1"/>
    <row r="798234" customHeight="1"/>
    <row r="798236" customHeight="1"/>
    <row r="798238" customHeight="1"/>
    <row r="798240" customHeight="1"/>
    <row r="798242" customHeight="1"/>
    <row r="798244" customHeight="1"/>
    <row r="798246" customHeight="1"/>
    <row r="798248" customHeight="1"/>
    <row r="798250" customHeight="1"/>
    <row r="798252" customHeight="1"/>
    <row r="798254" customHeight="1"/>
    <row r="798256" customHeight="1"/>
    <row r="798258" customHeight="1"/>
    <row r="798260" customHeight="1"/>
    <row r="798262" customHeight="1"/>
    <row r="798264" customHeight="1"/>
    <row r="798266" customHeight="1"/>
    <row r="798268" customHeight="1"/>
    <row r="798270" customHeight="1"/>
    <row r="798272" customHeight="1"/>
    <row r="798274" customHeight="1"/>
    <row r="798276" customHeight="1"/>
    <row r="798278" customHeight="1"/>
    <row r="798280" customHeight="1"/>
    <row r="798282" customHeight="1"/>
    <row r="798284" customHeight="1"/>
    <row r="798286" customHeight="1"/>
    <row r="798288" customHeight="1"/>
    <row r="798290" customHeight="1"/>
    <row r="798292" customHeight="1"/>
    <row r="798294" customHeight="1"/>
    <row r="798296" customHeight="1"/>
    <row r="798298" customHeight="1"/>
    <row r="798300" customHeight="1"/>
    <row r="798302" customHeight="1"/>
    <row r="798304" customHeight="1"/>
    <row r="798306" customHeight="1"/>
    <row r="798308" customHeight="1"/>
    <row r="798310" customHeight="1"/>
    <row r="798312" customHeight="1"/>
    <row r="798314" customHeight="1"/>
    <row r="798316" customHeight="1"/>
    <row r="798318" customHeight="1"/>
    <row r="798320" customHeight="1"/>
    <row r="798322" customHeight="1"/>
    <row r="798324" customHeight="1"/>
    <row r="798326" customHeight="1"/>
    <row r="798328" customHeight="1"/>
    <row r="798330" customHeight="1"/>
    <row r="798332" customHeight="1"/>
    <row r="798334" customHeight="1"/>
    <row r="798336" customHeight="1"/>
    <row r="798338" customHeight="1"/>
    <row r="798340" customHeight="1"/>
    <row r="798342" customHeight="1"/>
    <row r="798344" customHeight="1"/>
    <row r="798346" customHeight="1"/>
    <row r="798348" customHeight="1"/>
    <row r="798350" customHeight="1"/>
    <row r="798352" customHeight="1"/>
    <row r="798354" customHeight="1"/>
    <row r="798356" customHeight="1"/>
    <row r="798358" customHeight="1"/>
    <row r="798360" customHeight="1"/>
    <row r="798362" customHeight="1"/>
    <row r="798364" customHeight="1"/>
    <row r="798366" customHeight="1"/>
    <row r="798368" customHeight="1"/>
    <row r="798370" customHeight="1"/>
    <row r="798372" customHeight="1"/>
    <row r="798374" customHeight="1"/>
    <row r="798376" customHeight="1"/>
    <row r="798378" customHeight="1"/>
    <row r="798380" customHeight="1"/>
    <row r="798382" customHeight="1"/>
    <row r="798384" customHeight="1"/>
    <row r="798386" customHeight="1"/>
    <row r="798388" customHeight="1"/>
    <row r="798390" customHeight="1"/>
    <row r="798392" customHeight="1"/>
    <row r="798394" customHeight="1"/>
    <row r="798396" customHeight="1"/>
    <row r="798398" customHeight="1"/>
    <row r="798400" customHeight="1"/>
    <row r="798402" customHeight="1"/>
    <row r="798404" customHeight="1"/>
    <row r="798406" customHeight="1"/>
    <row r="798408" customHeight="1"/>
    <row r="798410" customHeight="1"/>
    <row r="798412" customHeight="1"/>
    <row r="798414" customHeight="1"/>
    <row r="798416" customHeight="1"/>
    <row r="798418" customHeight="1"/>
    <row r="798420" customHeight="1"/>
    <row r="798422" customHeight="1"/>
    <row r="798424" customHeight="1"/>
    <row r="798426" customHeight="1"/>
    <row r="798428" customHeight="1"/>
    <row r="798430" customHeight="1"/>
    <row r="798432" customHeight="1"/>
    <row r="798434" customHeight="1"/>
    <row r="798436" customHeight="1"/>
    <row r="798438" customHeight="1"/>
    <row r="798440" customHeight="1"/>
    <row r="798442" customHeight="1"/>
    <row r="798444" customHeight="1"/>
    <row r="798446" customHeight="1"/>
    <row r="798448" customHeight="1"/>
    <row r="798450" customHeight="1"/>
    <row r="798452" customHeight="1"/>
    <row r="798454" customHeight="1"/>
    <row r="798456" customHeight="1"/>
    <row r="798458" customHeight="1"/>
    <row r="798460" customHeight="1"/>
    <row r="798462" customHeight="1"/>
    <row r="798464" customHeight="1"/>
    <row r="798466" customHeight="1"/>
    <row r="798468" customHeight="1"/>
    <row r="798470" customHeight="1"/>
    <row r="798472" customHeight="1"/>
    <row r="798474" customHeight="1"/>
    <row r="798476" customHeight="1"/>
    <row r="798478" customHeight="1"/>
    <row r="798480" customHeight="1"/>
    <row r="798482" customHeight="1"/>
    <row r="798484" customHeight="1"/>
    <row r="798486" customHeight="1"/>
    <row r="798488" customHeight="1"/>
    <row r="798490" customHeight="1"/>
    <row r="798492" customHeight="1"/>
    <row r="798494" customHeight="1"/>
    <row r="798496" customHeight="1"/>
    <row r="798498" customHeight="1"/>
    <row r="798500" customHeight="1"/>
    <row r="798502" customHeight="1"/>
    <row r="798504" customHeight="1"/>
    <row r="798506" customHeight="1"/>
    <row r="798508" customHeight="1"/>
    <row r="798510" customHeight="1"/>
    <row r="798512" customHeight="1"/>
    <row r="798514" customHeight="1"/>
    <row r="798516" customHeight="1"/>
    <row r="798518" customHeight="1"/>
    <row r="798520" customHeight="1"/>
    <row r="798522" customHeight="1"/>
    <row r="798524" customHeight="1"/>
    <row r="798526" customHeight="1"/>
    <row r="798528" customHeight="1"/>
    <row r="798530" customHeight="1"/>
    <row r="798532" customHeight="1"/>
    <row r="798534" customHeight="1"/>
    <row r="798536" customHeight="1"/>
    <row r="798538" customHeight="1"/>
    <row r="798540" customHeight="1"/>
    <row r="798542" customHeight="1"/>
    <row r="798544" customHeight="1"/>
    <row r="798546" customHeight="1"/>
    <row r="798548" customHeight="1"/>
    <row r="798550" customHeight="1"/>
    <row r="798552" customHeight="1"/>
    <row r="798554" customHeight="1"/>
    <row r="798556" customHeight="1"/>
    <row r="798558" customHeight="1"/>
    <row r="798560" customHeight="1"/>
    <row r="798562" customHeight="1"/>
    <row r="798564" customHeight="1"/>
    <row r="798566" customHeight="1"/>
    <row r="798568" customHeight="1"/>
    <row r="798570" customHeight="1"/>
    <row r="798572" customHeight="1"/>
    <row r="798574" customHeight="1"/>
    <row r="798576" customHeight="1"/>
    <row r="798578" customHeight="1"/>
    <row r="798580" customHeight="1"/>
    <row r="798582" customHeight="1"/>
    <row r="798584" customHeight="1"/>
    <row r="798586" customHeight="1"/>
    <row r="798588" customHeight="1"/>
    <row r="798590" customHeight="1"/>
    <row r="798592" customHeight="1"/>
    <row r="798594" customHeight="1"/>
    <row r="798596" customHeight="1"/>
    <row r="798598" customHeight="1"/>
    <row r="798600" customHeight="1"/>
    <row r="798602" customHeight="1"/>
    <row r="798604" customHeight="1"/>
    <row r="798606" customHeight="1"/>
    <row r="798608" customHeight="1"/>
    <row r="798610" customHeight="1"/>
    <row r="798612" customHeight="1"/>
    <row r="798614" customHeight="1"/>
    <row r="798616" customHeight="1"/>
    <row r="798618" customHeight="1"/>
    <row r="798620" customHeight="1"/>
    <row r="798622" customHeight="1"/>
    <row r="798624" customHeight="1"/>
    <row r="798626" customHeight="1"/>
    <row r="798628" customHeight="1"/>
    <row r="798630" customHeight="1"/>
    <row r="798632" customHeight="1"/>
    <row r="798634" customHeight="1"/>
    <row r="798636" customHeight="1"/>
    <row r="798638" customHeight="1"/>
    <row r="798640" customHeight="1"/>
    <row r="798642" customHeight="1"/>
    <row r="798644" customHeight="1"/>
    <row r="798646" customHeight="1"/>
    <row r="798648" customHeight="1"/>
    <row r="798650" customHeight="1"/>
    <row r="798652" customHeight="1"/>
    <row r="798654" customHeight="1"/>
    <row r="798656" customHeight="1"/>
    <row r="798658" customHeight="1"/>
    <row r="798660" customHeight="1"/>
    <row r="798662" customHeight="1"/>
    <row r="798664" customHeight="1"/>
    <row r="798666" customHeight="1"/>
    <row r="798668" customHeight="1"/>
    <row r="798670" customHeight="1"/>
    <row r="798672" customHeight="1"/>
    <row r="798674" customHeight="1"/>
    <row r="798676" customHeight="1"/>
    <row r="798678" customHeight="1"/>
    <row r="798680" customHeight="1"/>
    <row r="798682" customHeight="1"/>
    <row r="798684" customHeight="1"/>
    <row r="798686" customHeight="1"/>
    <row r="798688" customHeight="1"/>
    <row r="798690" customHeight="1"/>
    <row r="798692" customHeight="1"/>
    <row r="798694" customHeight="1"/>
    <row r="798696" customHeight="1"/>
    <row r="798698" customHeight="1"/>
    <row r="798700" customHeight="1"/>
    <row r="798702" customHeight="1"/>
    <row r="798704" customHeight="1"/>
    <row r="798706" customHeight="1"/>
    <row r="798708" customHeight="1"/>
    <row r="798710" customHeight="1"/>
    <row r="798712" customHeight="1"/>
    <row r="798714" customHeight="1"/>
    <row r="798716" customHeight="1"/>
    <row r="798718" customHeight="1"/>
    <row r="798720" customHeight="1"/>
    <row r="798722" customHeight="1"/>
    <row r="798724" customHeight="1"/>
    <row r="798726" customHeight="1"/>
    <row r="798728" customHeight="1"/>
    <row r="798730" customHeight="1"/>
    <row r="798732" customHeight="1"/>
    <row r="798734" customHeight="1"/>
    <row r="798736" customHeight="1"/>
    <row r="798738" customHeight="1"/>
    <row r="798740" customHeight="1"/>
    <row r="798742" customHeight="1"/>
    <row r="798744" customHeight="1"/>
    <row r="798746" customHeight="1"/>
    <row r="798748" customHeight="1"/>
    <row r="798750" customHeight="1"/>
    <row r="798752" customHeight="1"/>
    <row r="798754" customHeight="1"/>
    <row r="798756" customHeight="1"/>
    <row r="798758" customHeight="1"/>
    <row r="798760" customHeight="1"/>
    <row r="798762" customHeight="1"/>
    <row r="798764" customHeight="1"/>
    <row r="798766" customHeight="1"/>
    <row r="798768" customHeight="1"/>
    <row r="798770" customHeight="1"/>
    <row r="798772" customHeight="1"/>
    <row r="798774" customHeight="1"/>
    <row r="798776" customHeight="1"/>
    <row r="798778" customHeight="1"/>
    <row r="798780" customHeight="1"/>
    <row r="798782" customHeight="1"/>
    <row r="798784" customHeight="1"/>
    <row r="798786" customHeight="1"/>
    <row r="798788" customHeight="1"/>
    <row r="798790" customHeight="1"/>
    <row r="798792" customHeight="1"/>
    <row r="798794" customHeight="1"/>
    <row r="798796" customHeight="1"/>
    <row r="798798" customHeight="1"/>
    <row r="798800" customHeight="1"/>
    <row r="798802" customHeight="1"/>
    <row r="798804" customHeight="1"/>
    <row r="798806" customHeight="1"/>
    <row r="798808" customHeight="1"/>
    <row r="798810" customHeight="1"/>
    <row r="798812" customHeight="1"/>
    <row r="798814" customHeight="1"/>
    <row r="798816" customHeight="1"/>
    <row r="798818" customHeight="1"/>
    <row r="798820" customHeight="1"/>
    <row r="798822" customHeight="1"/>
    <row r="798824" customHeight="1"/>
    <row r="798826" customHeight="1"/>
    <row r="798828" customHeight="1"/>
    <row r="798830" customHeight="1"/>
    <row r="798832" customHeight="1"/>
    <row r="798834" customHeight="1"/>
    <row r="798836" customHeight="1"/>
    <row r="798838" customHeight="1"/>
    <row r="798840" customHeight="1"/>
    <row r="798842" customHeight="1"/>
    <row r="798844" customHeight="1"/>
    <row r="798846" customHeight="1"/>
    <row r="798848" customHeight="1"/>
    <row r="798850" customHeight="1"/>
    <row r="798852" customHeight="1"/>
    <row r="798854" customHeight="1"/>
    <row r="798856" customHeight="1"/>
    <row r="798858" customHeight="1"/>
    <row r="798860" customHeight="1"/>
    <row r="798862" customHeight="1"/>
    <row r="798864" customHeight="1"/>
    <row r="798866" customHeight="1"/>
    <row r="798868" customHeight="1"/>
    <row r="798870" customHeight="1"/>
    <row r="798872" customHeight="1"/>
    <row r="798874" customHeight="1"/>
    <row r="798876" customHeight="1"/>
    <row r="798878" customHeight="1"/>
    <row r="798880" customHeight="1"/>
    <row r="798882" customHeight="1"/>
    <row r="798884" customHeight="1"/>
    <row r="798886" customHeight="1"/>
    <row r="798888" customHeight="1"/>
    <row r="798890" customHeight="1"/>
    <row r="798892" customHeight="1"/>
    <row r="798894" customHeight="1"/>
    <row r="798896" customHeight="1"/>
    <row r="798898" customHeight="1"/>
    <row r="798900" customHeight="1"/>
    <row r="798902" customHeight="1"/>
    <row r="798904" customHeight="1"/>
    <row r="798906" customHeight="1"/>
    <row r="798908" customHeight="1"/>
    <row r="798910" customHeight="1"/>
    <row r="798912" customHeight="1"/>
    <row r="798914" customHeight="1"/>
    <row r="798916" customHeight="1"/>
    <row r="798918" customHeight="1"/>
    <row r="798920" customHeight="1"/>
    <row r="798922" customHeight="1"/>
    <row r="798924" customHeight="1"/>
    <row r="798926" customHeight="1"/>
    <row r="798928" customHeight="1"/>
    <row r="798930" customHeight="1"/>
    <row r="798932" customHeight="1"/>
    <row r="798934" customHeight="1"/>
    <row r="798936" customHeight="1"/>
    <row r="798938" customHeight="1"/>
    <row r="798940" customHeight="1"/>
    <row r="798942" customHeight="1"/>
    <row r="798944" customHeight="1"/>
    <row r="798946" customHeight="1"/>
    <row r="798948" customHeight="1"/>
    <row r="798950" customHeight="1"/>
    <row r="798952" customHeight="1"/>
    <row r="798954" customHeight="1"/>
    <row r="798956" customHeight="1"/>
    <row r="798958" customHeight="1"/>
    <row r="798960" customHeight="1"/>
    <row r="798962" customHeight="1"/>
    <row r="798964" customHeight="1"/>
    <row r="798966" customHeight="1"/>
    <row r="798968" customHeight="1"/>
    <row r="798970" customHeight="1"/>
    <row r="798972" customHeight="1"/>
    <row r="798974" customHeight="1"/>
    <row r="798976" customHeight="1"/>
    <row r="798978" customHeight="1"/>
    <row r="798980" customHeight="1"/>
    <row r="798982" customHeight="1"/>
    <row r="798984" customHeight="1"/>
    <row r="798986" customHeight="1"/>
    <row r="798988" customHeight="1"/>
    <row r="798990" customHeight="1"/>
    <row r="798992" customHeight="1"/>
    <row r="798994" customHeight="1"/>
    <row r="798996" customHeight="1"/>
    <row r="798998" customHeight="1"/>
    <row r="799000" customHeight="1"/>
    <row r="799002" customHeight="1"/>
    <row r="799004" customHeight="1"/>
    <row r="799006" customHeight="1"/>
    <row r="799008" customHeight="1"/>
    <row r="799010" customHeight="1"/>
    <row r="799012" customHeight="1"/>
    <row r="799014" customHeight="1"/>
    <row r="799016" customHeight="1"/>
    <row r="799018" customHeight="1"/>
    <row r="799020" customHeight="1"/>
    <row r="799022" customHeight="1"/>
    <row r="799024" customHeight="1"/>
    <row r="799026" customHeight="1"/>
    <row r="799028" customHeight="1"/>
    <row r="799030" customHeight="1"/>
    <row r="799032" customHeight="1"/>
    <row r="799034" customHeight="1"/>
    <row r="799036" customHeight="1"/>
    <row r="799038" customHeight="1"/>
    <row r="799040" customHeight="1"/>
    <row r="799042" customHeight="1"/>
    <row r="799044" customHeight="1"/>
    <row r="799046" customHeight="1"/>
    <row r="799048" customHeight="1"/>
    <row r="799050" customHeight="1"/>
    <row r="799052" customHeight="1"/>
    <row r="799054" customHeight="1"/>
    <row r="799056" customHeight="1"/>
    <row r="799058" customHeight="1"/>
    <row r="799060" customHeight="1"/>
    <row r="799062" customHeight="1"/>
    <row r="799064" customHeight="1"/>
    <row r="799066" customHeight="1"/>
    <row r="799068" customHeight="1"/>
    <row r="799070" customHeight="1"/>
    <row r="799072" customHeight="1"/>
    <row r="799074" customHeight="1"/>
    <row r="799076" customHeight="1"/>
    <row r="799078" customHeight="1"/>
    <row r="799080" customHeight="1"/>
    <row r="799082" customHeight="1"/>
    <row r="799084" customHeight="1"/>
    <row r="799086" customHeight="1"/>
    <row r="799088" customHeight="1"/>
    <row r="799090" customHeight="1"/>
    <row r="799092" customHeight="1"/>
    <row r="799094" customHeight="1"/>
    <row r="799096" customHeight="1"/>
    <row r="799098" customHeight="1"/>
    <row r="799100" customHeight="1"/>
    <row r="799102" customHeight="1"/>
    <row r="799104" customHeight="1"/>
    <row r="799106" customHeight="1"/>
    <row r="799108" customHeight="1"/>
    <row r="799110" customHeight="1"/>
    <row r="799112" customHeight="1"/>
    <row r="799114" customHeight="1"/>
    <row r="799116" customHeight="1"/>
    <row r="799118" customHeight="1"/>
    <row r="799120" customHeight="1"/>
    <row r="799122" customHeight="1"/>
    <row r="799124" customHeight="1"/>
    <row r="799126" customHeight="1"/>
    <row r="799128" customHeight="1"/>
    <row r="799130" customHeight="1"/>
    <row r="799132" customHeight="1"/>
    <row r="799134" customHeight="1"/>
    <row r="799136" customHeight="1"/>
    <row r="799138" customHeight="1"/>
    <row r="799140" customHeight="1"/>
    <row r="799142" customHeight="1"/>
    <row r="799144" customHeight="1"/>
    <row r="799146" customHeight="1"/>
    <row r="799148" customHeight="1"/>
    <row r="799150" customHeight="1"/>
    <row r="799152" customHeight="1"/>
    <row r="799154" customHeight="1"/>
    <row r="799156" customHeight="1"/>
    <row r="799158" customHeight="1"/>
    <row r="799160" customHeight="1"/>
    <row r="799162" customHeight="1"/>
    <row r="799164" customHeight="1"/>
    <row r="799166" customHeight="1"/>
    <row r="799168" customHeight="1"/>
    <row r="799170" customHeight="1"/>
    <row r="799172" customHeight="1"/>
    <row r="799174" customHeight="1"/>
    <row r="799176" customHeight="1"/>
    <row r="799178" customHeight="1"/>
    <row r="799180" customHeight="1"/>
    <row r="799182" customHeight="1"/>
    <row r="799184" customHeight="1"/>
    <row r="799186" customHeight="1"/>
    <row r="799188" customHeight="1"/>
    <row r="799190" customHeight="1"/>
    <row r="799192" customHeight="1"/>
    <row r="799194" customHeight="1"/>
    <row r="799196" customHeight="1"/>
    <row r="799198" customHeight="1"/>
    <row r="799200" customHeight="1"/>
    <row r="799202" customHeight="1"/>
    <row r="799204" customHeight="1"/>
    <row r="799206" customHeight="1"/>
    <row r="799208" customHeight="1"/>
    <row r="799210" customHeight="1"/>
    <row r="799212" customHeight="1"/>
    <row r="799214" customHeight="1"/>
    <row r="799216" customHeight="1"/>
    <row r="799218" customHeight="1"/>
    <row r="799220" customHeight="1"/>
    <row r="799222" customHeight="1"/>
    <row r="799224" customHeight="1"/>
    <row r="799226" customHeight="1"/>
    <row r="799228" customHeight="1"/>
    <row r="799230" customHeight="1"/>
    <row r="799232" customHeight="1"/>
    <row r="799234" customHeight="1"/>
    <row r="799236" customHeight="1"/>
    <row r="799238" customHeight="1"/>
    <row r="799240" customHeight="1"/>
    <row r="799242" customHeight="1"/>
    <row r="799244" customHeight="1"/>
    <row r="799246" customHeight="1"/>
    <row r="799248" customHeight="1"/>
    <row r="799250" customHeight="1"/>
    <row r="799252" customHeight="1"/>
    <row r="799254" customHeight="1"/>
    <row r="799256" customHeight="1"/>
    <row r="799258" customHeight="1"/>
    <row r="799260" customHeight="1"/>
    <row r="799262" customHeight="1"/>
    <row r="799264" customHeight="1"/>
    <row r="799266" customHeight="1"/>
    <row r="799268" customHeight="1"/>
    <row r="799270" customHeight="1"/>
    <row r="799272" customHeight="1"/>
    <row r="799274" customHeight="1"/>
    <row r="799276" customHeight="1"/>
    <row r="799278" customHeight="1"/>
    <row r="799280" customHeight="1"/>
    <row r="799282" customHeight="1"/>
    <row r="799284" customHeight="1"/>
    <row r="799286" customHeight="1"/>
    <row r="799288" customHeight="1"/>
    <row r="799290" customHeight="1"/>
    <row r="799292" customHeight="1"/>
    <row r="799294" customHeight="1"/>
    <row r="799296" customHeight="1"/>
    <row r="799298" customHeight="1"/>
    <row r="799300" customHeight="1"/>
    <row r="799302" customHeight="1"/>
    <row r="799304" customHeight="1"/>
    <row r="799306" customHeight="1"/>
    <row r="799308" customHeight="1"/>
    <row r="799310" customHeight="1"/>
    <row r="799312" customHeight="1"/>
    <row r="799314" customHeight="1"/>
    <row r="799316" customHeight="1"/>
    <row r="799318" customHeight="1"/>
    <row r="799320" customHeight="1"/>
    <row r="799322" customHeight="1"/>
    <row r="799324" customHeight="1"/>
    <row r="799326" customHeight="1"/>
    <row r="799328" customHeight="1"/>
    <row r="799330" customHeight="1"/>
    <row r="799332" customHeight="1"/>
    <row r="799334" customHeight="1"/>
    <row r="799336" customHeight="1"/>
    <row r="799338" customHeight="1"/>
    <row r="799340" customHeight="1"/>
    <row r="799342" customHeight="1"/>
    <row r="799344" customHeight="1"/>
    <row r="799346" customHeight="1"/>
    <row r="799348" customHeight="1"/>
    <row r="799350" customHeight="1"/>
    <row r="799352" customHeight="1"/>
    <row r="799354" customHeight="1"/>
    <row r="799356" customHeight="1"/>
    <row r="799358" customHeight="1"/>
    <row r="799360" customHeight="1"/>
    <row r="799362" customHeight="1"/>
    <row r="799364" customHeight="1"/>
    <row r="799366" customHeight="1"/>
    <row r="799368" customHeight="1"/>
    <row r="799370" customHeight="1"/>
    <row r="799372" customHeight="1"/>
    <row r="799374" customHeight="1"/>
    <row r="799376" customHeight="1"/>
    <row r="799378" customHeight="1"/>
    <row r="799380" customHeight="1"/>
    <row r="799382" customHeight="1"/>
    <row r="799384" customHeight="1"/>
    <row r="799386" customHeight="1"/>
    <row r="799388" customHeight="1"/>
    <row r="799390" customHeight="1"/>
    <row r="799392" customHeight="1"/>
    <row r="799394" customHeight="1"/>
    <row r="799396" customHeight="1"/>
    <row r="799398" customHeight="1"/>
    <row r="799400" customHeight="1"/>
    <row r="799402" customHeight="1"/>
    <row r="799404" customHeight="1"/>
    <row r="799406" customHeight="1"/>
    <row r="799408" customHeight="1"/>
    <row r="799410" customHeight="1"/>
    <row r="799412" customHeight="1"/>
    <row r="799414" customHeight="1"/>
    <row r="799416" customHeight="1"/>
    <row r="799418" customHeight="1"/>
    <row r="799420" customHeight="1"/>
    <row r="799422" customHeight="1"/>
    <row r="799424" customHeight="1"/>
    <row r="799426" customHeight="1"/>
    <row r="799428" customHeight="1"/>
    <row r="799430" customHeight="1"/>
    <row r="799432" customHeight="1"/>
    <row r="799434" customHeight="1"/>
    <row r="799436" customHeight="1"/>
    <row r="799438" customHeight="1"/>
    <row r="799440" customHeight="1"/>
    <row r="799442" customHeight="1"/>
    <row r="799444" customHeight="1"/>
    <row r="799446" customHeight="1"/>
    <row r="799448" customHeight="1"/>
    <row r="799450" customHeight="1"/>
    <row r="799452" customHeight="1"/>
    <row r="799454" customHeight="1"/>
    <row r="799456" customHeight="1"/>
    <row r="799458" customHeight="1"/>
    <row r="799460" customHeight="1"/>
    <row r="799462" customHeight="1"/>
    <row r="799464" customHeight="1"/>
    <row r="799466" customHeight="1"/>
    <row r="799468" customHeight="1"/>
    <row r="799470" customHeight="1"/>
    <row r="799472" customHeight="1"/>
    <row r="799474" customHeight="1"/>
    <row r="799476" customHeight="1"/>
    <row r="799478" customHeight="1"/>
    <row r="799480" customHeight="1"/>
    <row r="799482" customHeight="1"/>
    <row r="799484" customHeight="1"/>
    <row r="799486" customHeight="1"/>
    <row r="799488" customHeight="1"/>
    <row r="799490" customHeight="1"/>
    <row r="799492" customHeight="1"/>
    <row r="799494" customHeight="1"/>
    <row r="799496" customHeight="1"/>
    <row r="799498" customHeight="1"/>
    <row r="799500" customHeight="1"/>
    <row r="799502" customHeight="1"/>
    <row r="799504" customHeight="1"/>
    <row r="799506" customHeight="1"/>
    <row r="799508" customHeight="1"/>
    <row r="799510" customHeight="1"/>
    <row r="799512" customHeight="1"/>
    <row r="799514" customHeight="1"/>
    <row r="799516" customHeight="1"/>
    <row r="799518" customHeight="1"/>
    <row r="799520" customHeight="1"/>
    <row r="799522" customHeight="1"/>
    <row r="799524" customHeight="1"/>
    <row r="799526" customHeight="1"/>
    <row r="799528" customHeight="1"/>
    <row r="799530" customHeight="1"/>
    <row r="799532" customHeight="1"/>
    <row r="799534" customHeight="1"/>
    <row r="799536" customHeight="1"/>
    <row r="799538" customHeight="1"/>
    <row r="799540" customHeight="1"/>
    <row r="799542" customHeight="1"/>
    <row r="799544" customHeight="1"/>
    <row r="799546" customHeight="1"/>
    <row r="799548" customHeight="1"/>
    <row r="799550" customHeight="1"/>
    <row r="799552" customHeight="1"/>
    <row r="799554" customHeight="1"/>
    <row r="799556" customHeight="1"/>
    <row r="799558" customHeight="1"/>
    <row r="799560" customHeight="1"/>
    <row r="799562" customHeight="1"/>
    <row r="799564" customHeight="1"/>
    <row r="799566" customHeight="1"/>
    <row r="799568" customHeight="1"/>
    <row r="799570" customHeight="1"/>
    <row r="799572" customHeight="1"/>
    <row r="799574" customHeight="1"/>
    <row r="799576" customHeight="1"/>
    <row r="799578" customHeight="1"/>
    <row r="799580" customHeight="1"/>
    <row r="799582" customHeight="1"/>
    <row r="799584" customHeight="1"/>
    <row r="799586" customHeight="1"/>
    <row r="799588" customHeight="1"/>
    <row r="799590" customHeight="1"/>
    <row r="799592" customHeight="1"/>
    <row r="799594" customHeight="1"/>
    <row r="799596" customHeight="1"/>
    <row r="799598" customHeight="1"/>
    <row r="799600" customHeight="1"/>
    <row r="799602" customHeight="1"/>
    <row r="799604" customHeight="1"/>
    <row r="799606" customHeight="1"/>
    <row r="799608" customHeight="1"/>
    <row r="799610" customHeight="1"/>
    <row r="799612" customHeight="1"/>
    <row r="799614" customHeight="1"/>
    <row r="799616" customHeight="1"/>
    <row r="799618" customHeight="1"/>
    <row r="799620" customHeight="1"/>
    <row r="799622" customHeight="1"/>
    <row r="799624" customHeight="1"/>
    <row r="799626" customHeight="1"/>
    <row r="799628" customHeight="1"/>
    <row r="799630" customHeight="1"/>
    <row r="799632" customHeight="1"/>
    <row r="799634" customHeight="1"/>
    <row r="799636" customHeight="1"/>
    <row r="799638" customHeight="1"/>
    <row r="799640" customHeight="1"/>
    <row r="799642" customHeight="1"/>
    <row r="799644" customHeight="1"/>
    <row r="799646" customHeight="1"/>
    <row r="799648" customHeight="1"/>
    <row r="799650" customHeight="1"/>
    <row r="799652" customHeight="1"/>
    <row r="799654" customHeight="1"/>
    <row r="799656" customHeight="1"/>
    <row r="799658" customHeight="1"/>
    <row r="799660" customHeight="1"/>
    <row r="799662" customHeight="1"/>
    <row r="799664" customHeight="1"/>
    <row r="799666" customHeight="1"/>
    <row r="799668" customHeight="1"/>
    <row r="799670" customHeight="1"/>
    <row r="799672" customHeight="1"/>
    <row r="799674" customHeight="1"/>
    <row r="799676" customHeight="1"/>
    <row r="799678" customHeight="1"/>
    <row r="799680" customHeight="1"/>
    <row r="799682" customHeight="1"/>
    <row r="799684" customHeight="1"/>
    <row r="799686" customHeight="1"/>
    <row r="799688" customHeight="1"/>
    <row r="799690" customHeight="1"/>
    <row r="799692" customHeight="1"/>
    <row r="799694" customHeight="1"/>
    <row r="799696" customHeight="1"/>
    <row r="799698" customHeight="1"/>
    <row r="799700" customHeight="1"/>
    <row r="799702" customHeight="1"/>
    <row r="799704" customHeight="1"/>
    <row r="799706" customHeight="1"/>
    <row r="799708" customHeight="1"/>
    <row r="799710" customHeight="1"/>
    <row r="799712" customHeight="1"/>
    <row r="799714" customHeight="1"/>
    <row r="799716" customHeight="1"/>
    <row r="799718" customHeight="1"/>
    <row r="799720" customHeight="1"/>
    <row r="799722" customHeight="1"/>
    <row r="799724" customHeight="1"/>
    <row r="799726" customHeight="1"/>
    <row r="799728" customHeight="1"/>
    <row r="799730" customHeight="1"/>
    <row r="799732" customHeight="1"/>
    <row r="799734" customHeight="1"/>
    <row r="799736" customHeight="1"/>
    <row r="799738" customHeight="1"/>
    <row r="799740" customHeight="1"/>
    <row r="799742" customHeight="1"/>
    <row r="799744" customHeight="1"/>
    <row r="799746" customHeight="1"/>
    <row r="799748" customHeight="1"/>
    <row r="799750" customHeight="1"/>
    <row r="799752" customHeight="1"/>
    <row r="799754" customHeight="1"/>
    <row r="799756" customHeight="1"/>
    <row r="799758" customHeight="1"/>
    <row r="799760" customHeight="1"/>
    <row r="799762" customHeight="1"/>
    <row r="799764" customHeight="1"/>
    <row r="799766" customHeight="1"/>
    <row r="799768" customHeight="1"/>
    <row r="799770" customHeight="1"/>
    <row r="799772" customHeight="1"/>
    <row r="799774" customHeight="1"/>
    <row r="799776" customHeight="1"/>
    <row r="799778" customHeight="1"/>
    <row r="799780" customHeight="1"/>
    <row r="799782" customHeight="1"/>
    <row r="799784" customHeight="1"/>
    <row r="799786" customHeight="1"/>
    <row r="799788" customHeight="1"/>
    <row r="799790" customHeight="1"/>
    <row r="799792" customHeight="1"/>
    <row r="799794" customHeight="1"/>
    <row r="799796" customHeight="1"/>
    <row r="799798" customHeight="1"/>
    <row r="799800" customHeight="1"/>
    <row r="799802" customHeight="1"/>
    <row r="799804" customHeight="1"/>
    <row r="799806" customHeight="1"/>
    <row r="799808" customHeight="1"/>
    <row r="799810" customHeight="1"/>
    <row r="799812" customHeight="1"/>
    <row r="799814" customHeight="1"/>
    <row r="799816" customHeight="1"/>
    <row r="799818" customHeight="1"/>
    <row r="799820" customHeight="1"/>
    <row r="799822" customHeight="1"/>
    <row r="799824" customHeight="1"/>
    <row r="799826" customHeight="1"/>
    <row r="799828" customHeight="1"/>
    <row r="799830" customHeight="1"/>
    <row r="799832" customHeight="1"/>
    <row r="799834" customHeight="1"/>
    <row r="799836" customHeight="1"/>
    <row r="799838" customHeight="1"/>
    <row r="799840" customHeight="1"/>
    <row r="799842" customHeight="1"/>
    <row r="799844" customHeight="1"/>
    <row r="799846" customHeight="1"/>
    <row r="799848" customHeight="1"/>
    <row r="799850" customHeight="1"/>
    <row r="799852" customHeight="1"/>
    <row r="799854" customHeight="1"/>
    <row r="799856" customHeight="1"/>
    <row r="799858" customHeight="1"/>
    <row r="799860" customHeight="1"/>
    <row r="799862" customHeight="1"/>
    <row r="799864" customHeight="1"/>
    <row r="799866" customHeight="1"/>
    <row r="799868" customHeight="1"/>
    <row r="799870" customHeight="1"/>
    <row r="799872" customHeight="1"/>
    <row r="799874" customHeight="1"/>
    <row r="799876" customHeight="1"/>
    <row r="799878" customHeight="1"/>
    <row r="799880" customHeight="1"/>
    <row r="799882" customHeight="1"/>
    <row r="799884" customHeight="1"/>
    <row r="799886" customHeight="1"/>
    <row r="799888" customHeight="1"/>
    <row r="799890" customHeight="1"/>
    <row r="799892" customHeight="1"/>
    <row r="799894" customHeight="1"/>
    <row r="799896" customHeight="1"/>
    <row r="799898" customHeight="1"/>
    <row r="799900" customHeight="1"/>
    <row r="799902" customHeight="1"/>
    <row r="799904" customHeight="1"/>
    <row r="799906" customHeight="1"/>
    <row r="799908" customHeight="1"/>
    <row r="799910" customHeight="1"/>
    <row r="799912" customHeight="1"/>
    <row r="799914" customHeight="1"/>
    <row r="799916" customHeight="1"/>
    <row r="799918" customHeight="1"/>
    <row r="799920" customHeight="1"/>
    <row r="799922" customHeight="1"/>
    <row r="799924" customHeight="1"/>
    <row r="799926" customHeight="1"/>
    <row r="799928" customHeight="1"/>
    <row r="799930" customHeight="1"/>
    <row r="799932" customHeight="1"/>
    <row r="799934" customHeight="1"/>
    <row r="799936" customHeight="1"/>
    <row r="799938" customHeight="1"/>
    <row r="799940" customHeight="1"/>
    <row r="799942" customHeight="1"/>
    <row r="799944" customHeight="1"/>
    <row r="799946" customHeight="1"/>
    <row r="799948" customHeight="1"/>
    <row r="799950" customHeight="1"/>
    <row r="799952" customHeight="1"/>
    <row r="799954" customHeight="1"/>
    <row r="799956" customHeight="1"/>
    <row r="799958" customHeight="1"/>
    <row r="799960" customHeight="1"/>
    <row r="799962" customHeight="1"/>
    <row r="799964" customHeight="1"/>
    <row r="799966" customHeight="1"/>
    <row r="799968" customHeight="1"/>
    <row r="799970" customHeight="1"/>
    <row r="799972" customHeight="1"/>
    <row r="799974" customHeight="1"/>
    <row r="799976" customHeight="1"/>
    <row r="799978" customHeight="1"/>
    <row r="799980" customHeight="1"/>
    <row r="799982" customHeight="1"/>
    <row r="799984" customHeight="1"/>
    <row r="799986" customHeight="1"/>
    <row r="799988" customHeight="1"/>
    <row r="799990" customHeight="1"/>
    <row r="799992" customHeight="1"/>
    <row r="799994" customHeight="1"/>
    <row r="799996" customHeight="1"/>
    <row r="799998" customHeight="1"/>
    <row r="800000" customHeight="1"/>
    <row r="800002" customHeight="1"/>
    <row r="800004" customHeight="1"/>
    <row r="800006" customHeight="1"/>
    <row r="800008" customHeight="1"/>
    <row r="800010" customHeight="1"/>
    <row r="800012" customHeight="1"/>
    <row r="800014" customHeight="1"/>
    <row r="800016" customHeight="1"/>
    <row r="800018" customHeight="1"/>
    <row r="800020" customHeight="1"/>
    <row r="800022" customHeight="1"/>
    <row r="800024" customHeight="1"/>
    <row r="800026" customHeight="1"/>
    <row r="800028" customHeight="1"/>
    <row r="800030" customHeight="1"/>
    <row r="800032" customHeight="1"/>
    <row r="800034" customHeight="1"/>
    <row r="800036" customHeight="1"/>
    <row r="800038" customHeight="1"/>
    <row r="800040" customHeight="1"/>
    <row r="800042" customHeight="1"/>
    <row r="800044" customHeight="1"/>
    <row r="800046" customHeight="1"/>
    <row r="800048" customHeight="1"/>
    <row r="800050" customHeight="1"/>
    <row r="800052" customHeight="1"/>
    <row r="800054" customHeight="1"/>
    <row r="800056" customHeight="1"/>
    <row r="800058" customHeight="1"/>
    <row r="800060" customHeight="1"/>
    <row r="800062" customHeight="1"/>
    <row r="800064" customHeight="1"/>
    <row r="800066" customHeight="1"/>
    <row r="800068" customHeight="1"/>
    <row r="800070" customHeight="1"/>
    <row r="800072" customHeight="1"/>
    <row r="800074" customHeight="1"/>
    <row r="800076" customHeight="1"/>
    <row r="800078" customHeight="1"/>
    <row r="800080" customHeight="1"/>
    <row r="800082" customHeight="1"/>
    <row r="800084" customHeight="1"/>
    <row r="800086" customHeight="1"/>
    <row r="800088" customHeight="1"/>
    <row r="800090" customHeight="1"/>
    <row r="800092" customHeight="1"/>
    <row r="800094" customHeight="1"/>
    <row r="800096" customHeight="1"/>
    <row r="800098" customHeight="1"/>
    <row r="800100" customHeight="1"/>
    <row r="800102" customHeight="1"/>
    <row r="800104" customHeight="1"/>
    <row r="800106" customHeight="1"/>
    <row r="800108" customHeight="1"/>
    <row r="800110" customHeight="1"/>
    <row r="800112" customHeight="1"/>
    <row r="800114" customHeight="1"/>
    <row r="800116" customHeight="1"/>
    <row r="800118" customHeight="1"/>
    <row r="800120" customHeight="1"/>
    <row r="800122" customHeight="1"/>
    <row r="800124" customHeight="1"/>
    <row r="800126" customHeight="1"/>
    <row r="800128" customHeight="1"/>
    <row r="800130" customHeight="1"/>
    <row r="800132" customHeight="1"/>
    <row r="800134" customHeight="1"/>
    <row r="800136" customHeight="1"/>
    <row r="800138" customHeight="1"/>
    <row r="800140" customHeight="1"/>
    <row r="800142" customHeight="1"/>
    <row r="800144" customHeight="1"/>
    <row r="800146" customHeight="1"/>
    <row r="800148" customHeight="1"/>
    <row r="800150" customHeight="1"/>
    <row r="800152" customHeight="1"/>
    <row r="800154" customHeight="1"/>
    <row r="800156" customHeight="1"/>
    <row r="800158" customHeight="1"/>
    <row r="800160" customHeight="1"/>
    <row r="800162" customHeight="1"/>
    <row r="800164" customHeight="1"/>
    <row r="800166" customHeight="1"/>
    <row r="800168" customHeight="1"/>
    <row r="800170" customHeight="1"/>
    <row r="800172" customHeight="1"/>
    <row r="800174" customHeight="1"/>
    <row r="800176" customHeight="1"/>
    <row r="800178" customHeight="1"/>
    <row r="800180" customHeight="1"/>
    <row r="800182" customHeight="1"/>
    <row r="800184" customHeight="1"/>
    <row r="800186" customHeight="1"/>
    <row r="800188" customHeight="1"/>
    <row r="800190" customHeight="1"/>
    <row r="800192" customHeight="1"/>
    <row r="800194" customHeight="1"/>
    <row r="800196" customHeight="1"/>
    <row r="800198" customHeight="1"/>
    <row r="800200" customHeight="1"/>
    <row r="800202" customHeight="1"/>
    <row r="800204" customHeight="1"/>
    <row r="800206" customHeight="1"/>
    <row r="800208" customHeight="1"/>
    <row r="800210" customHeight="1"/>
    <row r="800212" customHeight="1"/>
    <row r="800214" customHeight="1"/>
    <row r="800216" customHeight="1"/>
    <row r="800218" customHeight="1"/>
    <row r="800220" customHeight="1"/>
    <row r="800222" customHeight="1"/>
    <row r="800224" customHeight="1"/>
    <row r="800226" customHeight="1"/>
    <row r="800228" customHeight="1"/>
    <row r="800230" customHeight="1"/>
    <row r="800232" customHeight="1"/>
    <row r="800234" customHeight="1"/>
    <row r="800236" customHeight="1"/>
    <row r="800238" customHeight="1"/>
    <row r="800240" customHeight="1"/>
    <row r="800242" customHeight="1"/>
    <row r="800244" customHeight="1"/>
    <row r="800246" customHeight="1"/>
    <row r="800248" customHeight="1"/>
    <row r="800250" customHeight="1"/>
    <row r="800252" customHeight="1"/>
    <row r="800254" customHeight="1"/>
    <row r="800256" customHeight="1"/>
    <row r="800258" customHeight="1"/>
    <row r="800260" customHeight="1"/>
    <row r="800262" customHeight="1"/>
    <row r="800264" customHeight="1"/>
    <row r="800266" customHeight="1"/>
    <row r="800268" customHeight="1"/>
    <row r="800270" customHeight="1"/>
    <row r="800272" customHeight="1"/>
    <row r="800274" customHeight="1"/>
    <row r="800276" customHeight="1"/>
    <row r="800278" customHeight="1"/>
    <row r="800280" customHeight="1"/>
    <row r="800282" customHeight="1"/>
    <row r="800284" customHeight="1"/>
    <row r="800286" customHeight="1"/>
    <row r="800288" customHeight="1"/>
    <row r="800290" customHeight="1"/>
    <row r="800292" customHeight="1"/>
    <row r="800294" customHeight="1"/>
    <row r="800296" customHeight="1"/>
    <row r="800298" customHeight="1"/>
    <row r="800300" customHeight="1"/>
    <row r="800302" customHeight="1"/>
    <row r="800304" customHeight="1"/>
    <row r="800306" customHeight="1"/>
    <row r="800308" customHeight="1"/>
    <row r="800310" customHeight="1"/>
    <row r="800312" customHeight="1"/>
    <row r="800314" customHeight="1"/>
    <row r="800316" customHeight="1"/>
    <row r="800318" customHeight="1"/>
    <row r="800320" customHeight="1"/>
    <row r="800322" customHeight="1"/>
    <row r="800324" customHeight="1"/>
    <row r="800326" customHeight="1"/>
    <row r="800328" customHeight="1"/>
    <row r="800330" customHeight="1"/>
    <row r="800332" customHeight="1"/>
    <row r="800334" customHeight="1"/>
    <row r="800336" customHeight="1"/>
    <row r="800338" customHeight="1"/>
    <row r="800340" customHeight="1"/>
    <row r="800342" customHeight="1"/>
    <row r="800344" customHeight="1"/>
    <row r="800346" customHeight="1"/>
    <row r="800348" customHeight="1"/>
    <row r="800350" customHeight="1"/>
    <row r="800352" customHeight="1"/>
    <row r="800354" customHeight="1"/>
    <row r="800356" customHeight="1"/>
    <row r="800358" customHeight="1"/>
    <row r="800360" customHeight="1"/>
    <row r="800362" customHeight="1"/>
    <row r="800364" customHeight="1"/>
    <row r="800366" customHeight="1"/>
    <row r="800368" customHeight="1"/>
    <row r="800370" customHeight="1"/>
    <row r="800372" customHeight="1"/>
    <row r="800374" customHeight="1"/>
    <row r="800376" customHeight="1"/>
    <row r="800378" customHeight="1"/>
    <row r="800380" customHeight="1"/>
    <row r="800382" customHeight="1"/>
    <row r="800384" customHeight="1"/>
    <row r="800386" customHeight="1"/>
    <row r="800388" customHeight="1"/>
    <row r="800390" customHeight="1"/>
    <row r="800392" customHeight="1"/>
    <row r="800394" customHeight="1"/>
    <row r="800396" customHeight="1"/>
    <row r="800398" customHeight="1"/>
    <row r="800400" customHeight="1"/>
    <row r="800402" customHeight="1"/>
    <row r="800404" customHeight="1"/>
    <row r="800406" customHeight="1"/>
    <row r="800408" customHeight="1"/>
    <row r="800410" customHeight="1"/>
    <row r="800412" customHeight="1"/>
    <row r="800414" customHeight="1"/>
    <row r="800416" customHeight="1"/>
    <row r="800418" customHeight="1"/>
    <row r="800420" customHeight="1"/>
    <row r="800422" customHeight="1"/>
    <row r="800424" customHeight="1"/>
    <row r="800426" customHeight="1"/>
    <row r="800428" customHeight="1"/>
    <row r="800430" customHeight="1"/>
    <row r="800432" customHeight="1"/>
    <row r="800434" customHeight="1"/>
    <row r="800436" customHeight="1"/>
    <row r="800438" customHeight="1"/>
    <row r="800440" customHeight="1"/>
    <row r="800442" customHeight="1"/>
    <row r="800444" customHeight="1"/>
    <row r="800446" customHeight="1"/>
    <row r="800448" customHeight="1"/>
    <row r="800450" customHeight="1"/>
    <row r="800452" customHeight="1"/>
    <row r="800454" customHeight="1"/>
    <row r="800456" customHeight="1"/>
    <row r="800458" customHeight="1"/>
    <row r="800460" customHeight="1"/>
    <row r="800462" customHeight="1"/>
    <row r="800464" customHeight="1"/>
    <row r="800466" customHeight="1"/>
    <row r="800468" customHeight="1"/>
    <row r="800470" customHeight="1"/>
    <row r="800472" customHeight="1"/>
    <row r="800474" customHeight="1"/>
    <row r="800476" customHeight="1"/>
    <row r="800478" customHeight="1"/>
    <row r="800480" customHeight="1"/>
    <row r="800482" customHeight="1"/>
    <row r="800484" customHeight="1"/>
    <row r="800486" customHeight="1"/>
    <row r="800488" customHeight="1"/>
    <row r="800490" customHeight="1"/>
    <row r="800492" customHeight="1"/>
    <row r="800494" customHeight="1"/>
    <row r="800496" customHeight="1"/>
    <row r="800498" customHeight="1"/>
    <row r="800500" customHeight="1"/>
    <row r="800502" customHeight="1"/>
    <row r="800504" customHeight="1"/>
    <row r="800506" customHeight="1"/>
    <row r="800508" customHeight="1"/>
    <row r="800510" customHeight="1"/>
    <row r="800512" customHeight="1"/>
    <row r="800514" customHeight="1"/>
    <row r="800516" customHeight="1"/>
    <row r="800518" customHeight="1"/>
    <row r="800520" customHeight="1"/>
    <row r="800522" customHeight="1"/>
    <row r="800524" customHeight="1"/>
    <row r="800526" customHeight="1"/>
    <row r="800528" customHeight="1"/>
    <row r="800530" customHeight="1"/>
    <row r="800532" customHeight="1"/>
    <row r="800534" customHeight="1"/>
    <row r="800536" customHeight="1"/>
    <row r="800538" customHeight="1"/>
    <row r="800540" customHeight="1"/>
    <row r="800542" customHeight="1"/>
    <row r="800544" customHeight="1"/>
    <row r="800546" customHeight="1"/>
    <row r="800548" customHeight="1"/>
    <row r="800550" customHeight="1"/>
    <row r="800552" customHeight="1"/>
    <row r="800554" customHeight="1"/>
    <row r="800556" customHeight="1"/>
    <row r="800558" customHeight="1"/>
    <row r="800560" customHeight="1"/>
    <row r="800562" customHeight="1"/>
    <row r="800564" customHeight="1"/>
    <row r="800566" customHeight="1"/>
    <row r="800568" customHeight="1"/>
    <row r="800570" customHeight="1"/>
    <row r="800572" customHeight="1"/>
    <row r="800574" customHeight="1"/>
    <row r="800576" customHeight="1"/>
    <row r="800578" customHeight="1"/>
    <row r="800580" customHeight="1"/>
    <row r="800582" customHeight="1"/>
    <row r="800584" customHeight="1"/>
    <row r="800586" customHeight="1"/>
    <row r="800588" customHeight="1"/>
    <row r="800590" customHeight="1"/>
    <row r="800592" customHeight="1"/>
    <row r="800594" customHeight="1"/>
    <row r="800596" customHeight="1"/>
    <row r="800598" customHeight="1"/>
    <row r="800600" customHeight="1"/>
    <row r="800602" customHeight="1"/>
    <row r="800604" customHeight="1"/>
    <row r="800606" customHeight="1"/>
    <row r="800608" customHeight="1"/>
    <row r="800610" customHeight="1"/>
    <row r="800612" customHeight="1"/>
    <row r="800614" customHeight="1"/>
    <row r="800616" customHeight="1"/>
    <row r="800618" customHeight="1"/>
    <row r="800620" customHeight="1"/>
    <row r="800622" customHeight="1"/>
    <row r="800624" customHeight="1"/>
    <row r="800626" customHeight="1"/>
    <row r="800628" customHeight="1"/>
    <row r="800630" customHeight="1"/>
    <row r="800632" customHeight="1"/>
    <row r="800634" customHeight="1"/>
    <row r="800636" customHeight="1"/>
    <row r="800638" customHeight="1"/>
    <row r="800640" customHeight="1"/>
    <row r="800642" customHeight="1"/>
    <row r="800644" customHeight="1"/>
    <row r="800646" customHeight="1"/>
    <row r="800648" customHeight="1"/>
    <row r="800650" customHeight="1"/>
    <row r="800652" customHeight="1"/>
    <row r="800654" customHeight="1"/>
    <row r="800656" customHeight="1"/>
    <row r="800658" customHeight="1"/>
    <row r="800660" customHeight="1"/>
    <row r="800662" customHeight="1"/>
    <row r="800664" customHeight="1"/>
    <row r="800666" customHeight="1"/>
    <row r="800668" customHeight="1"/>
    <row r="800670" customHeight="1"/>
    <row r="800672" customHeight="1"/>
    <row r="800674" customHeight="1"/>
    <row r="800676" customHeight="1"/>
    <row r="800678" customHeight="1"/>
    <row r="800680" customHeight="1"/>
    <row r="800682" customHeight="1"/>
    <row r="800684" customHeight="1"/>
    <row r="800686" customHeight="1"/>
    <row r="800688" customHeight="1"/>
    <row r="800690" customHeight="1"/>
    <row r="800692" customHeight="1"/>
    <row r="800694" customHeight="1"/>
    <row r="800696" customHeight="1"/>
    <row r="800698" customHeight="1"/>
    <row r="800700" customHeight="1"/>
    <row r="800702" customHeight="1"/>
    <row r="800704" customHeight="1"/>
    <row r="800706" customHeight="1"/>
    <row r="800708" customHeight="1"/>
    <row r="800710" customHeight="1"/>
    <row r="800712" customHeight="1"/>
    <row r="800714" customHeight="1"/>
    <row r="800716" customHeight="1"/>
    <row r="800718" customHeight="1"/>
    <row r="800720" customHeight="1"/>
    <row r="800722" customHeight="1"/>
    <row r="800724" customHeight="1"/>
    <row r="800726" customHeight="1"/>
    <row r="800728" customHeight="1"/>
    <row r="800730" customHeight="1"/>
    <row r="800732" customHeight="1"/>
    <row r="800734" customHeight="1"/>
    <row r="800736" customHeight="1"/>
    <row r="800738" customHeight="1"/>
    <row r="800740" customHeight="1"/>
    <row r="800742" customHeight="1"/>
    <row r="800744" customHeight="1"/>
    <row r="800746" customHeight="1"/>
    <row r="800748" customHeight="1"/>
    <row r="800750" customHeight="1"/>
    <row r="800752" customHeight="1"/>
    <row r="800754" customHeight="1"/>
    <row r="800756" customHeight="1"/>
    <row r="800758" customHeight="1"/>
    <row r="800760" customHeight="1"/>
    <row r="800762" customHeight="1"/>
    <row r="800764" customHeight="1"/>
    <row r="800766" customHeight="1"/>
    <row r="800768" customHeight="1"/>
    <row r="800770" customHeight="1"/>
    <row r="800772" customHeight="1"/>
    <row r="800774" customHeight="1"/>
    <row r="800776" customHeight="1"/>
    <row r="800778" customHeight="1"/>
    <row r="800780" customHeight="1"/>
    <row r="800782" customHeight="1"/>
    <row r="800784" customHeight="1"/>
    <row r="800786" customHeight="1"/>
    <row r="800788" customHeight="1"/>
    <row r="800790" customHeight="1"/>
    <row r="800792" customHeight="1"/>
    <row r="800794" customHeight="1"/>
    <row r="800796" customHeight="1"/>
    <row r="800798" customHeight="1"/>
    <row r="800800" customHeight="1"/>
    <row r="800802" customHeight="1"/>
    <row r="800804" customHeight="1"/>
    <row r="800806" customHeight="1"/>
    <row r="800808" customHeight="1"/>
    <row r="800810" customHeight="1"/>
    <row r="800812" customHeight="1"/>
    <row r="800814" customHeight="1"/>
    <row r="800816" customHeight="1"/>
    <row r="800818" customHeight="1"/>
    <row r="800820" customHeight="1"/>
    <row r="800822" customHeight="1"/>
    <row r="800824" customHeight="1"/>
    <row r="800826" customHeight="1"/>
    <row r="800828" customHeight="1"/>
    <row r="800830" customHeight="1"/>
    <row r="800832" customHeight="1"/>
    <row r="800834" customHeight="1"/>
    <row r="800836" customHeight="1"/>
    <row r="800838" customHeight="1"/>
    <row r="800840" customHeight="1"/>
    <row r="800842" customHeight="1"/>
    <row r="800844" customHeight="1"/>
    <row r="800846" customHeight="1"/>
    <row r="800848" customHeight="1"/>
    <row r="800850" customHeight="1"/>
    <row r="800852" customHeight="1"/>
    <row r="800854" customHeight="1"/>
    <row r="800856" customHeight="1"/>
    <row r="800858" customHeight="1"/>
    <row r="800860" customHeight="1"/>
    <row r="800862" customHeight="1"/>
    <row r="800864" customHeight="1"/>
    <row r="800866" customHeight="1"/>
    <row r="800868" customHeight="1"/>
    <row r="800870" customHeight="1"/>
    <row r="800872" customHeight="1"/>
    <row r="800874" customHeight="1"/>
    <row r="800876" customHeight="1"/>
    <row r="800878" customHeight="1"/>
    <row r="800880" customHeight="1"/>
    <row r="800882" customHeight="1"/>
    <row r="800884" customHeight="1"/>
    <row r="800886" customHeight="1"/>
    <row r="800888" customHeight="1"/>
    <row r="800890" customHeight="1"/>
    <row r="800892" customHeight="1"/>
    <row r="800894" customHeight="1"/>
    <row r="800896" customHeight="1"/>
    <row r="800898" customHeight="1"/>
    <row r="800900" customHeight="1"/>
    <row r="800902" customHeight="1"/>
    <row r="800904" customHeight="1"/>
    <row r="800906" customHeight="1"/>
    <row r="800908" customHeight="1"/>
    <row r="800910" customHeight="1"/>
    <row r="800912" customHeight="1"/>
    <row r="800914" customHeight="1"/>
    <row r="800916" customHeight="1"/>
    <row r="800918" customHeight="1"/>
    <row r="800920" customHeight="1"/>
    <row r="800922" customHeight="1"/>
    <row r="800924" customHeight="1"/>
    <row r="800926" customHeight="1"/>
    <row r="800928" customHeight="1"/>
    <row r="800930" customHeight="1"/>
    <row r="800932" customHeight="1"/>
    <row r="800934" customHeight="1"/>
    <row r="800936" customHeight="1"/>
    <row r="800938" customHeight="1"/>
    <row r="800940" customHeight="1"/>
    <row r="800942" customHeight="1"/>
    <row r="800944" customHeight="1"/>
    <row r="800946" customHeight="1"/>
    <row r="800948" customHeight="1"/>
    <row r="800950" customHeight="1"/>
    <row r="800952" customHeight="1"/>
    <row r="800954" customHeight="1"/>
    <row r="800956" customHeight="1"/>
    <row r="800958" customHeight="1"/>
    <row r="800960" customHeight="1"/>
    <row r="800962" customHeight="1"/>
    <row r="800964" customHeight="1"/>
    <row r="800966" customHeight="1"/>
    <row r="800968" customHeight="1"/>
    <row r="800970" customHeight="1"/>
    <row r="800972" customHeight="1"/>
    <row r="800974" customHeight="1"/>
    <row r="800976" customHeight="1"/>
    <row r="800978" customHeight="1"/>
    <row r="800980" customHeight="1"/>
    <row r="800982" customHeight="1"/>
    <row r="800984" customHeight="1"/>
    <row r="800986" customHeight="1"/>
    <row r="800988" customHeight="1"/>
    <row r="800990" customHeight="1"/>
    <row r="800992" customHeight="1"/>
    <row r="800994" customHeight="1"/>
    <row r="800996" customHeight="1"/>
    <row r="800998" customHeight="1"/>
    <row r="801000" customHeight="1"/>
    <row r="801002" customHeight="1"/>
    <row r="801004" customHeight="1"/>
    <row r="801006" customHeight="1"/>
    <row r="801008" customHeight="1"/>
    <row r="801010" customHeight="1"/>
    <row r="801012" customHeight="1"/>
    <row r="801014" customHeight="1"/>
    <row r="801016" customHeight="1"/>
    <row r="801018" customHeight="1"/>
    <row r="801020" customHeight="1"/>
    <row r="801022" customHeight="1"/>
    <row r="801024" customHeight="1"/>
    <row r="801026" customHeight="1"/>
    <row r="801028" customHeight="1"/>
    <row r="801030" customHeight="1"/>
    <row r="801032" customHeight="1"/>
    <row r="801034" customHeight="1"/>
    <row r="801036" customHeight="1"/>
    <row r="801038" customHeight="1"/>
    <row r="801040" customHeight="1"/>
    <row r="801042" customHeight="1"/>
    <row r="801044" customHeight="1"/>
    <row r="801046" customHeight="1"/>
    <row r="801048" customHeight="1"/>
    <row r="801050" customHeight="1"/>
    <row r="801052" customHeight="1"/>
    <row r="801054" customHeight="1"/>
    <row r="801056" customHeight="1"/>
    <row r="801058" customHeight="1"/>
    <row r="801060" customHeight="1"/>
    <row r="801062" customHeight="1"/>
    <row r="801064" customHeight="1"/>
    <row r="801066" customHeight="1"/>
    <row r="801068" customHeight="1"/>
    <row r="801070" customHeight="1"/>
    <row r="801072" customHeight="1"/>
    <row r="801074" customHeight="1"/>
    <row r="801076" customHeight="1"/>
    <row r="801078" customHeight="1"/>
    <row r="801080" customHeight="1"/>
    <row r="801082" customHeight="1"/>
    <row r="801084" customHeight="1"/>
    <row r="801086" customHeight="1"/>
    <row r="801088" customHeight="1"/>
    <row r="801090" customHeight="1"/>
    <row r="801092" customHeight="1"/>
    <row r="801094" customHeight="1"/>
    <row r="801096" customHeight="1"/>
    <row r="801098" customHeight="1"/>
    <row r="801100" customHeight="1"/>
    <row r="801102" customHeight="1"/>
    <row r="801104" customHeight="1"/>
    <row r="801106" customHeight="1"/>
    <row r="801108" customHeight="1"/>
    <row r="801110" customHeight="1"/>
    <row r="801112" customHeight="1"/>
    <row r="801114" customHeight="1"/>
    <row r="801116" customHeight="1"/>
    <row r="801118" customHeight="1"/>
    <row r="801120" customHeight="1"/>
    <row r="801122" customHeight="1"/>
    <row r="801124" customHeight="1"/>
    <row r="801126" customHeight="1"/>
    <row r="801128" customHeight="1"/>
    <row r="801130" customHeight="1"/>
    <row r="801132" customHeight="1"/>
    <row r="801134" customHeight="1"/>
    <row r="801136" customHeight="1"/>
    <row r="801138" customHeight="1"/>
    <row r="801140" customHeight="1"/>
    <row r="801142" customHeight="1"/>
    <row r="801144" customHeight="1"/>
    <row r="801146" customHeight="1"/>
    <row r="801148" customHeight="1"/>
    <row r="801150" customHeight="1"/>
    <row r="801152" customHeight="1"/>
    <row r="801154" customHeight="1"/>
    <row r="801156" customHeight="1"/>
    <row r="801158" customHeight="1"/>
    <row r="801160" customHeight="1"/>
    <row r="801162" customHeight="1"/>
    <row r="801164" customHeight="1"/>
    <row r="801166" customHeight="1"/>
    <row r="801168" customHeight="1"/>
    <row r="801170" customHeight="1"/>
    <row r="801172" customHeight="1"/>
    <row r="801174" customHeight="1"/>
    <row r="801176" customHeight="1"/>
    <row r="801178" customHeight="1"/>
    <row r="801180" customHeight="1"/>
    <row r="801182" customHeight="1"/>
    <row r="801184" customHeight="1"/>
    <row r="801186" customHeight="1"/>
    <row r="801188" customHeight="1"/>
    <row r="801190" customHeight="1"/>
    <row r="801192" customHeight="1"/>
    <row r="801194" customHeight="1"/>
    <row r="801196" customHeight="1"/>
    <row r="801198" customHeight="1"/>
    <row r="801200" customHeight="1"/>
    <row r="801202" customHeight="1"/>
    <row r="801204" customHeight="1"/>
    <row r="801206" customHeight="1"/>
    <row r="801208" customHeight="1"/>
    <row r="801210" customHeight="1"/>
    <row r="801212" customHeight="1"/>
    <row r="801214" customHeight="1"/>
    <row r="801216" customHeight="1"/>
    <row r="801218" customHeight="1"/>
    <row r="801220" customHeight="1"/>
    <row r="801222" customHeight="1"/>
    <row r="801224" customHeight="1"/>
    <row r="801226" customHeight="1"/>
    <row r="801228" customHeight="1"/>
    <row r="801230" customHeight="1"/>
    <row r="801232" customHeight="1"/>
    <row r="801234" customHeight="1"/>
    <row r="801236" customHeight="1"/>
    <row r="801238" customHeight="1"/>
    <row r="801240" customHeight="1"/>
    <row r="801242" customHeight="1"/>
    <row r="801244" customHeight="1"/>
    <row r="801246" customHeight="1"/>
    <row r="801248" customHeight="1"/>
    <row r="801250" customHeight="1"/>
    <row r="801252" customHeight="1"/>
    <row r="801254" customHeight="1"/>
    <row r="801256" customHeight="1"/>
    <row r="801258" customHeight="1"/>
    <row r="801260" customHeight="1"/>
    <row r="801262" customHeight="1"/>
    <row r="801264" customHeight="1"/>
    <row r="801266" customHeight="1"/>
    <row r="801268" customHeight="1"/>
    <row r="801270" customHeight="1"/>
    <row r="801272" customHeight="1"/>
    <row r="801274" customHeight="1"/>
    <row r="801276" customHeight="1"/>
    <row r="801278" customHeight="1"/>
    <row r="801280" customHeight="1"/>
    <row r="801282" customHeight="1"/>
    <row r="801284" customHeight="1"/>
    <row r="801286" customHeight="1"/>
    <row r="801288" customHeight="1"/>
    <row r="801290" customHeight="1"/>
    <row r="801292" customHeight="1"/>
    <row r="801294" customHeight="1"/>
    <row r="801296" customHeight="1"/>
    <row r="801298" customHeight="1"/>
    <row r="801300" customHeight="1"/>
    <row r="801302" customHeight="1"/>
    <row r="801304" customHeight="1"/>
    <row r="801306" customHeight="1"/>
    <row r="801308" customHeight="1"/>
    <row r="801310" customHeight="1"/>
    <row r="801312" customHeight="1"/>
    <row r="801314" customHeight="1"/>
    <row r="801316" customHeight="1"/>
    <row r="801318" customHeight="1"/>
    <row r="801320" customHeight="1"/>
    <row r="801322" customHeight="1"/>
    <row r="801324" customHeight="1"/>
    <row r="801326" customHeight="1"/>
    <row r="801328" customHeight="1"/>
    <row r="801330" customHeight="1"/>
    <row r="801332" customHeight="1"/>
    <row r="801334" customHeight="1"/>
    <row r="801336" customHeight="1"/>
    <row r="801338" customHeight="1"/>
    <row r="801340" customHeight="1"/>
    <row r="801342" customHeight="1"/>
    <row r="801344" customHeight="1"/>
    <row r="801346" customHeight="1"/>
    <row r="801348" customHeight="1"/>
    <row r="801350" customHeight="1"/>
    <row r="801352" customHeight="1"/>
    <row r="801354" customHeight="1"/>
    <row r="801356" customHeight="1"/>
    <row r="801358" customHeight="1"/>
    <row r="801360" customHeight="1"/>
    <row r="801362" customHeight="1"/>
    <row r="801364" customHeight="1"/>
    <row r="801366" customHeight="1"/>
    <row r="801368" customHeight="1"/>
    <row r="801370" customHeight="1"/>
    <row r="801372" customHeight="1"/>
    <row r="801374" customHeight="1"/>
    <row r="801376" customHeight="1"/>
    <row r="801378" customHeight="1"/>
    <row r="801380" customHeight="1"/>
    <row r="801382" customHeight="1"/>
    <row r="801384" customHeight="1"/>
    <row r="801386" customHeight="1"/>
    <row r="801388" customHeight="1"/>
    <row r="801390" customHeight="1"/>
    <row r="801392" customHeight="1"/>
    <row r="801394" customHeight="1"/>
    <row r="801396" customHeight="1"/>
    <row r="801398" customHeight="1"/>
    <row r="801400" customHeight="1"/>
    <row r="801402" customHeight="1"/>
    <row r="801404" customHeight="1"/>
    <row r="801406" customHeight="1"/>
    <row r="801408" customHeight="1"/>
    <row r="801410" customHeight="1"/>
    <row r="801412" customHeight="1"/>
    <row r="801414" customHeight="1"/>
    <row r="801416" customHeight="1"/>
    <row r="801418" customHeight="1"/>
    <row r="801420" customHeight="1"/>
    <row r="801422" customHeight="1"/>
    <row r="801424" customHeight="1"/>
    <row r="801426" customHeight="1"/>
    <row r="801428" customHeight="1"/>
    <row r="801430" customHeight="1"/>
    <row r="801432" customHeight="1"/>
    <row r="801434" customHeight="1"/>
    <row r="801436" customHeight="1"/>
    <row r="801438" customHeight="1"/>
    <row r="801440" customHeight="1"/>
    <row r="801442" customHeight="1"/>
    <row r="801444" customHeight="1"/>
    <row r="801446" customHeight="1"/>
    <row r="801448" customHeight="1"/>
    <row r="801450" customHeight="1"/>
    <row r="801452" customHeight="1"/>
    <row r="801454" customHeight="1"/>
    <row r="801456" customHeight="1"/>
    <row r="801458" customHeight="1"/>
    <row r="801460" customHeight="1"/>
    <row r="801462" customHeight="1"/>
    <row r="801464" customHeight="1"/>
    <row r="801466" customHeight="1"/>
    <row r="801468" customHeight="1"/>
    <row r="801470" customHeight="1"/>
    <row r="801472" customHeight="1"/>
    <row r="801474" customHeight="1"/>
    <row r="801476" customHeight="1"/>
    <row r="801478" customHeight="1"/>
    <row r="801480" customHeight="1"/>
    <row r="801482" customHeight="1"/>
    <row r="801484" customHeight="1"/>
    <row r="801486" customHeight="1"/>
    <row r="801488" customHeight="1"/>
    <row r="801490" customHeight="1"/>
    <row r="801492" customHeight="1"/>
    <row r="801494" customHeight="1"/>
    <row r="801496" customHeight="1"/>
    <row r="801498" customHeight="1"/>
    <row r="801500" customHeight="1"/>
    <row r="801502" customHeight="1"/>
    <row r="801504" customHeight="1"/>
    <row r="801506" customHeight="1"/>
    <row r="801508" customHeight="1"/>
    <row r="801510" customHeight="1"/>
    <row r="801512" customHeight="1"/>
    <row r="801514" customHeight="1"/>
    <row r="801516" customHeight="1"/>
    <row r="801518" customHeight="1"/>
    <row r="801520" customHeight="1"/>
    <row r="801522" customHeight="1"/>
    <row r="801524" customHeight="1"/>
    <row r="801526" customHeight="1"/>
    <row r="801528" customHeight="1"/>
    <row r="801530" customHeight="1"/>
    <row r="801532" customHeight="1"/>
    <row r="801534" customHeight="1"/>
    <row r="801536" customHeight="1"/>
    <row r="801538" customHeight="1"/>
    <row r="801540" customHeight="1"/>
    <row r="801542" customHeight="1"/>
    <row r="801544" customHeight="1"/>
    <row r="801546" customHeight="1"/>
    <row r="801548" customHeight="1"/>
    <row r="801550" customHeight="1"/>
    <row r="801552" customHeight="1"/>
    <row r="801554" customHeight="1"/>
    <row r="801556" customHeight="1"/>
    <row r="801558" customHeight="1"/>
    <row r="801560" customHeight="1"/>
    <row r="801562" customHeight="1"/>
    <row r="801564" customHeight="1"/>
    <row r="801566" customHeight="1"/>
    <row r="801568" customHeight="1"/>
    <row r="801570" customHeight="1"/>
    <row r="801572" customHeight="1"/>
    <row r="801574" customHeight="1"/>
    <row r="801576" customHeight="1"/>
    <row r="801578" customHeight="1"/>
    <row r="801580" customHeight="1"/>
    <row r="801582" customHeight="1"/>
    <row r="801584" customHeight="1"/>
    <row r="801586" customHeight="1"/>
    <row r="801588" customHeight="1"/>
    <row r="801590" customHeight="1"/>
    <row r="801592" customHeight="1"/>
    <row r="801594" customHeight="1"/>
    <row r="801596" customHeight="1"/>
    <row r="801598" customHeight="1"/>
    <row r="801600" customHeight="1"/>
    <row r="801602" customHeight="1"/>
    <row r="801604" customHeight="1"/>
    <row r="801606" customHeight="1"/>
    <row r="801608" customHeight="1"/>
    <row r="801610" customHeight="1"/>
    <row r="801612" customHeight="1"/>
    <row r="801614" customHeight="1"/>
    <row r="801616" customHeight="1"/>
    <row r="801618" customHeight="1"/>
    <row r="801620" customHeight="1"/>
    <row r="801622" customHeight="1"/>
    <row r="801624" customHeight="1"/>
    <row r="801626" customHeight="1"/>
    <row r="801628" customHeight="1"/>
    <row r="801630" customHeight="1"/>
    <row r="801632" customHeight="1"/>
    <row r="801634" customHeight="1"/>
    <row r="801636" customHeight="1"/>
    <row r="801638" customHeight="1"/>
    <row r="801640" customHeight="1"/>
    <row r="801642" customHeight="1"/>
    <row r="801644" customHeight="1"/>
    <row r="801646" customHeight="1"/>
    <row r="801648" customHeight="1"/>
    <row r="801650" customHeight="1"/>
    <row r="801652" customHeight="1"/>
    <row r="801654" customHeight="1"/>
    <row r="801656" customHeight="1"/>
    <row r="801658" customHeight="1"/>
    <row r="801660" customHeight="1"/>
    <row r="801662" customHeight="1"/>
    <row r="801664" customHeight="1"/>
    <row r="801666" customHeight="1"/>
    <row r="801668" customHeight="1"/>
    <row r="801670" customHeight="1"/>
    <row r="801672" customHeight="1"/>
    <row r="801674" customHeight="1"/>
    <row r="801676" customHeight="1"/>
    <row r="801678" customHeight="1"/>
    <row r="801680" customHeight="1"/>
    <row r="801682" customHeight="1"/>
    <row r="801684" customHeight="1"/>
    <row r="801686" customHeight="1"/>
    <row r="801688" customHeight="1"/>
    <row r="801690" customHeight="1"/>
    <row r="801692" customHeight="1"/>
    <row r="801694" customHeight="1"/>
    <row r="801696" customHeight="1"/>
    <row r="801698" customHeight="1"/>
    <row r="801700" customHeight="1"/>
    <row r="801702" customHeight="1"/>
    <row r="801704" customHeight="1"/>
    <row r="801706" customHeight="1"/>
    <row r="801708" customHeight="1"/>
    <row r="801710" customHeight="1"/>
    <row r="801712" customHeight="1"/>
    <row r="801714" customHeight="1"/>
    <row r="801716" customHeight="1"/>
    <row r="801718" customHeight="1"/>
    <row r="801720" customHeight="1"/>
    <row r="801722" customHeight="1"/>
    <row r="801724" customHeight="1"/>
    <row r="801726" customHeight="1"/>
    <row r="801728" customHeight="1"/>
    <row r="801730" customHeight="1"/>
    <row r="801732" customHeight="1"/>
    <row r="801734" customHeight="1"/>
    <row r="801736" customHeight="1"/>
    <row r="801738" customHeight="1"/>
    <row r="801740" customHeight="1"/>
    <row r="801742" customHeight="1"/>
    <row r="801744" customHeight="1"/>
    <row r="801746" customHeight="1"/>
    <row r="801748" customHeight="1"/>
    <row r="801750" customHeight="1"/>
    <row r="801752" customHeight="1"/>
    <row r="801754" customHeight="1"/>
    <row r="801756" customHeight="1"/>
    <row r="801758" customHeight="1"/>
    <row r="801760" customHeight="1"/>
    <row r="801762" customHeight="1"/>
    <row r="801764" customHeight="1"/>
    <row r="801766" customHeight="1"/>
    <row r="801768" customHeight="1"/>
    <row r="801770" customHeight="1"/>
    <row r="801772" customHeight="1"/>
    <row r="801774" customHeight="1"/>
    <row r="801776" customHeight="1"/>
    <row r="801778" customHeight="1"/>
    <row r="801780" customHeight="1"/>
    <row r="801782" customHeight="1"/>
    <row r="801784" customHeight="1"/>
    <row r="801786" customHeight="1"/>
    <row r="801788" customHeight="1"/>
    <row r="801790" customHeight="1"/>
    <row r="801792" customHeight="1"/>
    <row r="801794" customHeight="1"/>
    <row r="801796" customHeight="1"/>
    <row r="801798" customHeight="1"/>
    <row r="801800" customHeight="1"/>
    <row r="801802" customHeight="1"/>
    <row r="801804" customHeight="1"/>
    <row r="801806" customHeight="1"/>
    <row r="801808" customHeight="1"/>
    <row r="801810" customHeight="1"/>
    <row r="801812" customHeight="1"/>
    <row r="801814" customHeight="1"/>
    <row r="801816" customHeight="1"/>
    <row r="801818" customHeight="1"/>
    <row r="801820" customHeight="1"/>
    <row r="801822" customHeight="1"/>
    <row r="801824" customHeight="1"/>
    <row r="801826" customHeight="1"/>
    <row r="801828" customHeight="1"/>
    <row r="801830" customHeight="1"/>
    <row r="801832" customHeight="1"/>
    <row r="801834" customHeight="1"/>
    <row r="801836" customHeight="1"/>
    <row r="801838" customHeight="1"/>
    <row r="801840" customHeight="1"/>
    <row r="801842" customHeight="1"/>
    <row r="801844" customHeight="1"/>
    <row r="801846" customHeight="1"/>
    <row r="801848" customHeight="1"/>
    <row r="801850" customHeight="1"/>
    <row r="801852" customHeight="1"/>
    <row r="801854" customHeight="1"/>
    <row r="801856" customHeight="1"/>
    <row r="801858" customHeight="1"/>
    <row r="801860" customHeight="1"/>
    <row r="801862" customHeight="1"/>
    <row r="801864" customHeight="1"/>
    <row r="801866" customHeight="1"/>
    <row r="801868" customHeight="1"/>
    <row r="801870" customHeight="1"/>
    <row r="801872" customHeight="1"/>
    <row r="801874" customHeight="1"/>
    <row r="801876" customHeight="1"/>
    <row r="801878" customHeight="1"/>
    <row r="801880" customHeight="1"/>
    <row r="801882" customHeight="1"/>
    <row r="801884" customHeight="1"/>
    <row r="801886" customHeight="1"/>
    <row r="801888" customHeight="1"/>
    <row r="801890" customHeight="1"/>
    <row r="801892" customHeight="1"/>
    <row r="801894" customHeight="1"/>
    <row r="801896" customHeight="1"/>
    <row r="801898" customHeight="1"/>
    <row r="801900" customHeight="1"/>
    <row r="801902" customHeight="1"/>
    <row r="801904" customHeight="1"/>
    <row r="801906" customHeight="1"/>
    <row r="801908" customHeight="1"/>
    <row r="801910" customHeight="1"/>
    <row r="801912" customHeight="1"/>
    <row r="801914" customHeight="1"/>
    <row r="801916" customHeight="1"/>
    <row r="801918" customHeight="1"/>
    <row r="801920" customHeight="1"/>
    <row r="801922" customHeight="1"/>
    <row r="801924" customHeight="1"/>
    <row r="801926" customHeight="1"/>
    <row r="801928" customHeight="1"/>
    <row r="801930" customHeight="1"/>
    <row r="801932" customHeight="1"/>
    <row r="801934" customHeight="1"/>
    <row r="801936" customHeight="1"/>
    <row r="801938" customHeight="1"/>
    <row r="801940" customHeight="1"/>
    <row r="801942" customHeight="1"/>
    <row r="801944" customHeight="1"/>
    <row r="801946" customHeight="1"/>
    <row r="801948" customHeight="1"/>
    <row r="801950" customHeight="1"/>
    <row r="801952" customHeight="1"/>
    <row r="801954" customHeight="1"/>
    <row r="801956" customHeight="1"/>
    <row r="801958" customHeight="1"/>
    <row r="801960" customHeight="1"/>
    <row r="801962" customHeight="1"/>
    <row r="801964" customHeight="1"/>
    <row r="801966" customHeight="1"/>
    <row r="801968" customHeight="1"/>
    <row r="801970" customHeight="1"/>
    <row r="801972" customHeight="1"/>
    <row r="801974" customHeight="1"/>
    <row r="801976" customHeight="1"/>
    <row r="801978" customHeight="1"/>
    <row r="801980" customHeight="1"/>
    <row r="801982" customHeight="1"/>
    <row r="801984" customHeight="1"/>
    <row r="801986" customHeight="1"/>
    <row r="801988" customHeight="1"/>
    <row r="801990" customHeight="1"/>
    <row r="801992" customHeight="1"/>
    <row r="801994" customHeight="1"/>
    <row r="801996" customHeight="1"/>
    <row r="801998" customHeight="1"/>
    <row r="802000" customHeight="1"/>
    <row r="802002" customHeight="1"/>
    <row r="802004" customHeight="1"/>
    <row r="802006" customHeight="1"/>
    <row r="802008" customHeight="1"/>
    <row r="802010" customHeight="1"/>
    <row r="802012" customHeight="1"/>
    <row r="802014" customHeight="1"/>
    <row r="802016" customHeight="1"/>
    <row r="802018" customHeight="1"/>
    <row r="802020" customHeight="1"/>
    <row r="802022" customHeight="1"/>
    <row r="802024" customHeight="1"/>
    <row r="802026" customHeight="1"/>
    <row r="802028" customHeight="1"/>
    <row r="802030" customHeight="1"/>
    <row r="802032" customHeight="1"/>
    <row r="802034" customHeight="1"/>
    <row r="802036" customHeight="1"/>
    <row r="802038" customHeight="1"/>
    <row r="802040" customHeight="1"/>
    <row r="802042" customHeight="1"/>
    <row r="802044" customHeight="1"/>
    <row r="802046" customHeight="1"/>
    <row r="802048" customHeight="1"/>
    <row r="802050" customHeight="1"/>
    <row r="802052" customHeight="1"/>
    <row r="802054" customHeight="1"/>
    <row r="802056" customHeight="1"/>
    <row r="802058" customHeight="1"/>
    <row r="802060" customHeight="1"/>
    <row r="802062" customHeight="1"/>
    <row r="802064" customHeight="1"/>
    <row r="802066" customHeight="1"/>
    <row r="802068" customHeight="1"/>
    <row r="802070" customHeight="1"/>
    <row r="802072" customHeight="1"/>
    <row r="802074" customHeight="1"/>
    <row r="802076" customHeight="1"/>
    <row r="802078" customHeight="1"/>
    <row r="802080" customHeight="1"/>
    <row r="802082" customHeight="1"/>
    <row r="802084" customHeight="1"/>
    <row r="802086" customHeight="1"/>
    <row r="802088" customHeight="1"/>
    <row r="802090" customHeight="1"/>
    <row r="802092" customHeight="1"/>
    <row r="802094" customHeight="1"/>
    <row r="802096" customHeight="1"/>
    <row r="802098" customHeight="1"/>
    <row r="802100" customHeight="1"/>
    <row r="802102" customHeight="1"/>
    <row r="802104" customHeight="1"/>
    <row r="802106" customHeight="1"/>
    <row r="802108" customHeight="1"/>
    <row r="802110" customHeight="1"/>
    <row r="802112" customHeight="1"/>
    <row r="802114" customHeight="1"/>
    <row r="802116" customHeight="1"/>
    <row r="802118" customHeight="1"/>
    <row r="802120" customHeight="1"/>
    <row r="802122" customHeight="1"/>
    <row r="802124" customHeight="1"/>
    <row r="802126" customHeight="1"/>
    <row r="802128" customHeight="1"/>
    <row r="802130" customHeight="1"/>
    <row r="802132" customHeight="1"/>
    <row r="802134" customHeight="1"/>
    <row r="802136" customHeight="1"/>
    <row r="802138" customHeight="1"/>
    <row r="802140" customHeight="1"/>
    <row r="802142" customHeight="1"/>
    <row r="802144" customHeight="1"/>
    <row r="802146" customHeight="1"/>
    <row r="802148" customHeight="1"/>
    <row r="802150" customHeight="1"/>
    <row r="802152" customHeight="1"/>
    <row r="802154" customHeight="1"/>
    <row r="802156" customHeight="1"/>
    <row r="802158" customHeight="1"/>
    <row r="802160" customHeight="1"/>
    <row r="802162" customHeight="1"/>
    <row r="802164" customHeight="1"/>
    <row r="802166" customHeight="1"/>
    <row r="802168" customHeight="1"/>
    <row r="802170" customHeight="1"/>
    <row r="802172" customHeight="1"/>
    <row r="802174" customHeight="1"/>
    <row r="802176" customHeight="1"/>
    <row r="802178" customHeight="1"/>
    <row r="802180" customHeight="1"/>
    <row r="802182" customHeight="1"/>
    <row r="802184" customHeight="1"/>
    <row r="802186" customHeight="1"/>
    <row r="802188" customHeight="1"/>
    <row r="802190" customHeight="1"/>
    <row r="802192" customHeight="1"/>
    <row r="802194" customHeight="1"/>
    <row r="802196" customHeight="1"/>
    <row r="802198" customHeight="1"/>
    <row r="802200" customHeight="1"/>
    <row r="802202" customHeight="1"/>
    <row r="802204" customHeight="1"/>
    <row r="802206" customHeight="1"/>
    <row r="802208" customHeight="1"/>
    <row r="802210" customHeight="1"/>
    <row r="802212" customHeight="1"/>
    <row r="802214" customHeight="1"/>
    <row r="802216" customHeight="1"/>
    <row r="802218" customHeight="1"/>
    <row r="802220" customHeight="1"/>
    <row r="802222" customHeight="1"/>
    <row r="802224" customHeight="1"/>
    <row r="802226" customHeight="1"/>
    <row r="802228" customHeight="1"/>
    <row r="802230" customHeight="1"/>
    <row r="802232" customHeight="1"/>
    <row r="802234" customHeight="1"/>
    <row r="802236" customHeight="1"/>
    <row r="802238" customHeight="1"/>
    <row r="802240" customHeight="1"/>
    <row r="802242" customHeight="1"/>
    <row r="802244" customHeight="1"/>
    <row r="802246" customHeight="1"/>
    <row r="802248" customHeight="1"/>
    <row r="802250" customHeight="1"/>
    <row r="802252" customHeight="1"/>
    <row r="802254" customHeight="1"/>
    <row r="802256" customHeight="1"/>
    <row r="802258" customHeight="1"/>
    <row r="802260" customHeight="1"/>
    <row r="802262" customHeight="1"/>
    <row r="802264" customHeight="1"/>
    <row r="802266" customHeight="1"/>
    <row r="802268" customHeight="1"/>
    <row r="802270" customHeight="1"/>
    <row r="802272" customHeight="1"/>
    <row r="802274" customHeight="1"/>
    <row r="802276" customHeight="1"/>
    <row r="802278" customHeight="1"/>
    <row r="802280" customHeight="1"/>
    <row r="802282" customHeight="1"/>
    <row r="802284" customHeight="1"/>
    <row r="802286" customHeight="1"/>
    <row r="802288" customHeight="1"/>
    <row r="802290" customHeight="1"/>
    <row r="802292" customHeight="1"/>
    <row r="802294" customHeight="1"/>
    <row r="802296" customHeight="1"/>
    <row r="802298" customHeight="1"/>
    <row r="802300" customHeight="1"/>
    <row r="802302" customHeight="1"/>
    <row r="802304" customHeight="1"/>
    <row r="802306" customHeight="1"/>
    <row r="802308" customHeight="1"/>
    <row r="802310" customHeight="1"/>
    <row r="802312" customHeight="1"/>
    <row r="802314" customHeight="1"/>
    <row r="802316" customHeight="1"/>
    <row r="802318" customHeight="1"/>
    <row r="802320" customHeight="1"/>
    <row r="802322" customHeight="1"/>
    <row r="802324" customHeight="1"/>
    <row r="802326" customHeight="1"/>
    <row r="802328" customHeight="1"/>
    <row r="802330" customHeight="1"/>
    <row r="802332" customHeight="1"/>
    <row r="802334" customHeight="1"/>
    <row r="802336" customHeight="1"/>
    <row r="802338" customHeight="1"/>
    <row r="802340" customHeight="1"/>
    <row r="802342" customHeight="1"/>
    <row r="802344" customHeight="1"/>
    <row r="802346" customHeight="1"/>
    <row r="802348" customHeight="1"/>
    <row r="802350" customHeight="1"/>
    <row r="802352" customHeight="1"/>
    <row r="802354" customHeight="1"/>
    <row r="802356" customHeight="1"/>
    <row r="802358" customHeight="1"/>
    <row r="802360" customHeight="1"/>
    <row r="802362" customHeight="1"/>
    <row r="802364" customHeight="1"/>
    <row r="802366" customHeight="1"/>
    <row r="802368" customHeight="1"/>
    <row r="802370" customHeight="1"/>
    <row r="802372" customHeight="1"/>
    <row r="802374" customHeight="1"/>
    <row r="802376" customHeight="1"/>
    <row r="802378" customHeight="1"/>
    <row r="802380" customHeight="1"/>
    <row r="802382" customHeight="1"/>
    <row r="802384" customHeight="1"/>
    <row r="802386" customHeight="1"/>
    <row r="802388" customHeight="1"/>
    <row r="802390" customHeight="1"/>
    <row r="802392" customHeight="1"/>
    <row r="802394" customHeight="1"/>
    <row r="802396" customHeight="1"/>
    <row r="802398" customHeight="1"/>
    <row r="802400" customHeight="1"/>
    <row r="802402" customHeight="1"/>
    <row r="802404" customHeight="1"/>
    <row r="802406" customHeight="1"/>
    <row r="802408" customHeight="1"/>
    <row r="802410" customHeight="1"/>
    <row r="802412" customHeight="1"/>
    <row r="802414" customHeight="1"/>
    <row r="802416" customHeight="1"/>
    <row r="802418" customHeight="1"/>
    <row r="802420" customHeight="1"/>
    <row r="802422" customHeight="1"/>
    <row r="802424" customHeight="1"/>
    <row r="802426" customHeight="1"/>
    <row r="802428" customHeight="1"/>
    <row r="802430" customHeight="1"/>
    <row r="802432" customHeight="1"/>
    <row r="802434" customHeight="1"/>
    <row r="802436" customHeight="1"/>
    <row r="802438" customHeight="1"/>
    <row r="802440" customHeight="1"/>
    <row r="802442" customHeight="1"/>
    <row r="802444" customHeight="1"/>
    <row r="802446" customHeight="1"/>
    <row r="802448" customHeight="1"/>
    <row r="802450" customHeight="1"/>
    <row r="802452" customHeight="1"/>
    <row r="802454" customHeight="1"/>
    <row r="802456" customHeight="1"/>
    <row r="802458" customHeight="1"/>
    <row r="802460" customHeight="1"/>
    <row r="802462" customHeight="1"/>
    <row r="802464" customHeight="1"/>
    <row r="802466" customHeight="1"/>
    <row r="802468" customHeight="1"/>
    <row r="802470" customHeight="1"/>
    <row r="802472" customHeight="1"/>
    <row r="802474" customHeight="1"/>
    <row r="802476" customHeight="1"/>
    <row r="802478" customHeight="1"/>
    <row r="802480" customHeight="1"/>
    <row r="802482" customHeight="1"/>
    <row r="802484" customHeight="1"/>
    <row r="802486" customHeight="1"/>
    <row r="802488" customHeight="1"/>
    <row r="802490" customHeight="1"/>
    <row r="802492" customHeight="1"/>
    <row r="802494" customHeight="1"/>
    <row r="802496" customHeight="1"/>
    <row r="802498" customHeight="1"/>
    <row r="802500" customHeight="1"/>
    <row r="802502" customHeight="1"/>
    <row r="802504" customHeight="1"/>
    <row r="802506" customHeight="1"/>
    <row r="802508" customHeight="1"/>
    <row r="802510" customHeight="1"/>
    <row r="802512" customHeight="1"/>
    <row r="802514" customHeight="1"/>
    <row r="802516" customHeight="1"/>
    <row r="802518" customHeight="1"/>
    <row r="802520" customHeight="1"/>
    <row r="802522" customHeight="1"/>
    <row r="802524" customHeight="1"/>
    <row r="802526" customHeight="1"/>
    <row r="802528" customHeight="1"/>
    <row r="802530" customHeight="1"/>
    <row r="802532" customHeight="1"/>
    <row r="802534" customHeight="1"/>
    <row r="802536" customHeight="1"/>
    <row r="802538" customHeight="1"/>
    <row r="802540" customHeight="1"/>
    <row r="802542" customHeight="1"/>
    <row r="802544" customHeight="1"/>
    <row r="802546" customHeight="1"/>
    <row r="802548" customHeight="1"/>
    <row r="802550" customHeight="1"/>
    <row r="802552" customHeight="1"/>
    <row r="802554" customHeight="1"/>
    <row r="802556" customHeight="1"/>
    <row r="802558" customHeight="1"/>
    <row r="802560" customHeight="1"/>
    <row r="802562" customHeight="1"/>
    <row r="802564" customHeight="1"/>
    <row r="802566" customHeight="1"/>
    <row r="802568" customHeight="1"/>
    <row r="802570" customHeight="1"/>
    <row r="802572" customHeight="1"/>
    <row r="802574" customHeight="1"/>
    <row r="802576" customHeight="1"/>
    <row r="802578" customHeight="1"/>
    <row r="802580" customHeight="1"/>
    <row r="802582" customHeight="1"/>
    <row r="802584" customHeight="1"/>
    <row r="802586" customHeight="1"/>
    <row r="802588" customHeight="1"/>
    <row r="802590" customHeight="1"/>
    <row r="802592" customHeight="1"/>
    <row r="802594" customHeight="1"/>
    <row r="802596" customHeight="1"/>
    <row r="802598" customHeight="1"/>
    <row r="802600" customHeight="1"/>
    <row r="802602" customHeight="1"/>
    <row r="802604" customHeight="1"/>
    <row r="802606" customHeight="1"/>
    <row r="802608" customHeight="1"/>
    <row r="802610" customHeight="1"/>
    <row r="802612" customHeight="1"/>
    <row r="802614" customHeight="1"/>
    <row r="802616" customHeight="1"/>
    <row r="802618" customHeight="1"/>
    <row r="802620" customHeight="1"/>
    <row r="802622" customHeight="1"/>
    <row r="802624" customHeight="1"/>
    <row r="802626" customHeight="1"/>
    <row r="802628" customHeight="1"/>
    <row r="802630" customHeight="1"/>
    <row r="802632" customHeight="1"/>
    <row r="802634" customHeight="1"/>
    <row r="802636" customHeight="1"/>
    <row r="802638" customHeight="1"/>
    <row r="802640" customHeight="1"/>
    <row r="802642" customHeight="1"/>
    <row r="802644" customHeight="1"/>
    <row r="802646" customHeight="1"/>
    <row r="802648" customHeight="1"/>
    <row r="802650" customHeight="1"/>
    <row r="802652" customHeight="1"/>
    <row r="802654" customHeight="1"/>
    <row r="802656" customHeight="1"/>
    <row r="802658" customHeight="1"/>
    <row r="802660" customHeight="1"/>
    <row r="802662" customHeight="1"/>
    <row r="802664" customHeight="1"/>
    <row r="802666" customHeight="1"/>
    <row r="802668" customHeight="1"/>
    <row r="802670" customHeight="1"/>
    <row r="802672" customHeight="1"/>
    <row r="802674" customHeight="1"/>
    <row r="802676" customHeight="1"/>
    <row r="802678" customHeight="1"/>
    <row r="802680" customHeight="1"/>
    <row r="802682" customHeight="1"/>
    <row r="802684" customHeight="1"/>
    <row r="802686" customHeight="1"/>
    <row r="802688" customHeight="1"/>
    <row r="802690" customHeight="1"/>
    <row r="802692" customHeight="1"/>
    <row r="802694" customHeight="1"/>
    <row r="802696" customHeight="1"/>
    <row r="802698" customHeight="1"/>
    <row r="802700" customHeight="1"/>
    <row r="802702" customHeight="1"/>
    <row r="802704" customHeight="1"/>
    <row r="802706" customHeight="1"/>
    <row r="802708" customHeight="1"/>
    <row r="802710" customHeight="1"/>
    <row r="802712" customHeight="1"/>
    <row r="802714" customHeight="1"/>
    <row r="802716" customHeight="1"/>
    <row r="802718" customHeight="1"/>
    <row r="802720" customHeight="1"/>
    <row r="802722" customHeight="1"/>
    <row r="802724" customHeight="1"/>
    <row r="802726" customHeight="1"/>
    <row r="802728" customHeight="1"/>
    <row r="802730" customHeight="1"/>
    <row r="802732" customHeight="1"/>
    <row r="802734" customHeight="1"/>
    <row r="802736" customHeight="1"/>
    <row r="802738" customHeight="1"/>
    <row r="802740" customHeight="1"/>
    <row r="802742" customHeight="1"/>
    <row r="802744" customHeight="1"/>
    <row r="802746" customHeight="1"/>
    <row r="802748" customHeight="1"/>
    <row r="802750" customHeight="1"/>
    <row r="802752" customHeight="1"/>
    <row r="802754" customHeight="1"/>
    <row r="802756" customHeight="1"/>
    <row r="802758" customHeight="1"/>
    <row r="802760" customHeight="1"/>
    <row r="802762" customHeight="1"/>
    <row r="802764" customHeight="1"/>
    <row r="802766" customHeight="1"/>
    <row r="802768" customHeight="1"/>
    <row r="802770" customHeight="1"/>
    <row r="802772" customHeight="1"/>
    <row r="802774" customHeight="1"/>
    <row r="802776" customHeight="1"/>
    <row r="802778" customHeight="1"/>
    <row r="802780" customHeight="1"/>
    <row r="802782" customHeight="1"/>
    <row r="802784" customHeight="1"/>
    <row r="802786" customHeight="1"/>
    <row r="802788" customHeight="1"/>
    <row r="802790" customHeight="1"/>
    <row r="802792" customHeight="1"/>
    <row r="802794" customHeight="1"/>
    <row r="802796" customHeight="1"/>
    <row r="802798" customHeight="1"/>
    <row r="802800" customHeight="1"/>
    <row r="802802" customHeight="1"/>
    <row r="802804" customHeight="1"/>
    <row r="802806" customHeight="1"/>
    <row r="802808" customHeight="1"/>
    <row r="802810" customHeight="1"/>
    <row r="802812" customHeight="1"/>
    <row r="802814" customHeight="1"/>
    <row r="802816" customHeight="1"/>
    <row r="802818" customHeight="1"/>
    <row r="802820" customHeight="1"/>
    <row r="802822" customHeight="1"/>
    <row r="802824" customHeight="1"/>
    <row r="802826" customHeight="1"/>
    <row r="802828" customHeight="1"/>
    <row r="802830" customHeight="1"/>
    <row r="802832" customHeight="1"/>
    <row r="802834" customHeight="1"/>
    <row r="802836" customHeight="1"/>
    <row r="802838" customHeight="1"/>
    <row r="802840" customHeight="1"/>
    <row r="802842" customHeight="1"/>
    <row r="802844" customHeight="1"/>
    <row r="802846" customHeight="1"/>
    <row r="802848" customHeight="1"/>
    <row r="802850" customHeight="1"/>
    <row r="802852" customHeight="1"/>
    <row r="802854" customHeight="1"/>
    <row r="802856" customHeight="1"/>
    <row r="802858" customHeight="1"/>
    <row r="802860" customHeight="1"/>
    <row r="802862" customHeight="1"/>
    <row r="802864" customHeight="1"/>
    <row r="802866" customHeight="1"/>
    <row r="802868" customHeight="1"/>
    <row r="802870" customHeight="1"/>
    <row r="802872" customHeight="1"/>
    <row r="802874" customHeight="1"/>
    <row r="802876" customHeight="1"/>
    <row r="802878" customHeight="1"/>
    <row r="802880" customHeight="1"/>
    <row r="802882" customHeight="1"/>
    <row r="802884" customHeight="1"/>
    <row r="802886" customHeight="1"/>
    <row r="802888" customHeight="1"/>
    <row r="802890" customHeight="1"/>
    <row r="802892" customHeight="1"/>
    <row r="802894" customHeight="1"/>
    <row r="802896" customHeight="1"/>
    <row r="802898" customHeight="1"/>
    <row r="802900" customHeight="1"/>
    <row r="802902" customHeight="1"/>
    <row r="802904" customHeight="1"/>
    <row r="802906" customHeight="1"/>
    <row r="802908" customHeight="1"/>
    <row r="802910" customHeight="1"/>
    <row r="802912" customHeight="1"/>
    <row r="802914" customHeight="1"/>
    <row r="802916" customHeight="1"/>
    <row r="802918" customHeight="1"/>
    <row r="802920" customHeight="1"/>
    <row r="802922" customHeight="1"/>
    <row r="802924" customHeight="1"/>
    <row r="802926" customHeight="1"/>
    <row r="802928" customHeight="1"/>
    <row r="802930" customHeight="1"/>
    <row r="802932" customHeight="1"/>
    <row r="802934" customHeight="1"/>
    <row r="802936" customHeight="1"/>
    <row r="802938" customHeight="1"/>
    <row r="802940" customHeight="1"/>
    <row r="802942" customHeight="1"/>
    <row r="802944" customHeight="1"/>
    <row r="802946" customHeight="1"/>
    <row r="802948" customHeight="1"/>
    <row r="802950" customHeight="1"/>
    <row r="802952" customHeight="1"/>
    <row r="802954" customHeight="1"/>
    <row r="802956" customHeight="1"/>
    <row r="802958" customHeight="1"/>
    <row r="802960" customHeight="1"/>
    <row r="802962" customHeight="1"/>
    <row r="802964" customHeight="1"/>
    <row r="802966" customHeight="1"/>
    <row r="802968" customHeight="1"/>
    <row r="802970" customHeight="1"/>
    <row r="802972" customHeight="1"/>
    <row r="802974" customHeight="1"/>
    <row r="802976" customHeight="1"/>
    <row r="802978" customHeight="1"/>
    <row r="802980" customHeight="1"/>
    <row r="802982" customHeight="1"/>
    <row r="802984" customHeight="1"/>
    <row r="802986" customHeight="1"/>
    <row r="802988" customHeight="1"/>
    <row r="802990" customHeight="1"/>
    <row r="802992" customHeight="1"/>
    <row r="802994" customHeight="1"/>
    <row r="802996" customHeight="1"/>
    <row r="802998" customHeight="1"/>
    <row r="803000" customHeight="1"/>
    <row r="803002" customHeight="1"/>
    <row r="803004" customHeight="1"/>
    <row r="803006" customHeight="1"/>
    <row r="803008" customHeight="1"/>
    <row r="803010" customHeight="1"/>
    <row r="803012" customHeight="1"/>
    <row r="803014" customHeight="1"/>
    <row r="803016" customHeight="1"/>
    <row r="803018" customHeight="1"/>
    <row r="803020" customHeight="1"/>
    <row r="803022" customHeight="1"/>
    <row r="803024" customHeight="1"/>
    <row r="803026" customHeight="1"/>
    <row r="803028" customHeight="1"/>
    <row r="803030" customHeight="1"/>
    <row r="803032" customHeight="1"/>
    <row r="803034" customHeight="1"/>
    <row r="803036" customHeight="1"/>
    <row r="803038" customHeight="1"/>
    <row r="803040" customHeight="1"/>
    <row r="803042" customHeight="1"/>
    <row r="803044" customHeight="1"/>
    <row r="803046" customHeight="1"/>
    <row r="803048" customHeight="1"/>
    <row r="803050" customHeight="1"/>
    <row r="803052" customHeight="1"/>
    <row r="803054" customHeight="1"/>
    <row r="803056" customHeight="1"/>
    <row r="803058" customHeight="1"/>
    <row r="803060" customHeight="1"/>
    <row r="803062" customHeight="1"/>
    <row r="803064" customHeight="1"/>
    <row r="803066" customHeight="1"/>
    <row r="803068" customHeight="1"/>
    <row r="803070" customHeight="1"/>
    <row r="803072" customHeight="1"/>
    <row r="803074" customHeight="1"/>
    <row r="803076" customHeight="1"/>
    <row r="803078" customHeight="1"/>
    <row r="803080" customHeight="1"/>
    <row r="803082" customHeight="1"/>
    <row r="803084" customHeight="1"/>
    <row r="803086" customHeight="1"/>
    <row r="803088" customHeight="1"/>
    <row r="803090" customHeight="1"/>
    <row r="803092" customHeight="1"/>
    <row r="803094" customHeight="1"/>
    <row r="803096" customHeight="1"/>
    <row r="803098" customHeight="1"/>
    <row r="803100" customHeight="1"/>
    <row r="803102" customHeight="1"/>
    <row r="803104" customHeight="1"/>
    <row r="803106" customHeight="1"/>
    <row r="803108" customHeight="1"/>
    <row r="803110" customHeight="1"/>
    <row r="803112" customHeight="1"/>
    <row r="803114" customHeight="1"/>
    <row r="803116" customHeight="1"/>
    <row r="803118" customHeight="1"/>
    <row r="803120" customHeight="1"/>
    <row r="803122" customHeight="1"/>
    <row r="803124" customHeight="1"/>
    <row r="803126" customHeight="1"/>
    <row r="803128" customHeight="1"/>
    <row r="803130" customHeight="1"/>
    <row r="803132" customHeight="1"/>
    <row r="803134" customHeight="1"/>
    <row r="803136" customHeight="1"/>
    <row r="803138" customHeight="1"/>
    <row r="803140" customHeight="1"/>
    <row r="803142" customHeight="1"/>
    <row r="803144" customHeight="1"/>
    <row r="803146" customHeight="1"/>
    <row r="803148" customHeight="1"/>
    <row r="803150" customHeight="1"/>
    <row r="803152" customHeight="1"/>
    <row r="803154" customHeight="1"/>
    <row r="803156" customHeight="1"/>
    <row r="803158" customHeight="1"/>
    <row r="803160" customHeight="1"/>
    <row r="803162" customHeight="1"/>
    <row r="803164" customHeight="1"/>
    <row r="803166" customHeight="1"/>
    <row r="803168" customHeight="1"/>
    <row r="803170" customHeight="1"/>
    <row r="803172" customHeight="1"/>
    <row r="803174" customHeight="1"/>
    <row r="803176" customHeight="1"/>
    <row r="803178" customHeight="1"/>
    <row r="803180" customHeight="1"/>
    <row r="803182" customHeight="1"/>
    <row r="803184" customHeight="1"/>
    <row r="803186" customHeight="1"/>
    <row r="803188" customHeight="1"/>
    <row r="803190" customHeight="1"/>
    <row r="803192" customHeight="1"/>
    <row r="803194" customHeight="1"/>
    <row r="803196" customHeight="1"/>
    <row r="803198" customHeight="1"/>
    <row r="803200" customHeight="1"/>
    <row r="803202" customHeight="1"/>
    <row r="803204" customHeight="1"/>
    <row r="803206" customHeight="1"/>
    <row r="803208" customHeight="1"/>
    <row r="803210" customHeight="1"/>
    <row r="803212" customHeight="1"/>
    <row r="803214" customHeight="1"/>
    <row r="803216" customHeight="1"/>
    <row r="803218" customHeight="1"/>
    <row r="803220" customHeight="1"/>
    <row r="803222" customHeight="1"/>
    <row r="803224" customHeight="1"/>
    <row r="803226" customHeight="1"/>
    <row r="803228" customHeight="1"/>
    <row r="803230" customHeight="1"/>
    <row r="803232" customHeight="1"/>
    <row r="803234" customHeight="1"/>
    <row r="803236" customHeight="1"/>
    <row r="803238" customHeight="1"/>
    <row r="803240" customHeight="1"/>
    <row r="803242" customHeight="1"/>
    <row r="803244" customHeight="1"/>
    <row r="803246" customHeight="1"/>
    <row r="803248" customHeight="1"/>
    <row r="803250" customHeight="1"/>
    <row r="803252" customHeight="1"/>
    <row r="803254" customHeight="1"/>
    <row r="803256" customHeight="1"/>
    <row r="803258" customHeight="1"/>
    <row r="803260" customHeight="1"/>
    <row r="803262" customHeight="1"/>
    <row r="803264" customHeight="1"/>
    <row r="803266" customHeight="1"/>
    <row r="803268" customHeight="1"/>
    <row r="803270" customHeight="1"/>
    <row r="803272" customHeight="1"/>
    <row r="803274" customHeight="1"/>
    <row r="803276" customHeight="1"/>
    <row r="803278" customHeight="1"/>
    <row r="803280" customHeight="1"/>
    <row r="803282" customHeight="1"/>
    <row r="803284" customHeight="1"/>
    <row r="803286" customHeight="1"/>
    <row r="803288" customHeight="1"/>
    <row r="803290" customHeight="1"/>
    <row r="803292" customHeight="1"/>
    <row r="803294" customHeight="1"/>
    <row r="803296" customHeight="1"/>
    <row r="803298" customHeight="1"/>
    <row r="803300" customHeight="1"/>
    <row r="803302" customHeight="1"/>
    <row r="803304" customHeight="1"/>
    <row r="803306" customHeight="1"/>
    <row r="803308" customHeight="1"/>
    <row r="803310" customHeight="1"/>
    <row r="803312" customHeight="1"/>
    <row r="803314" customHeight="1"/>
    <row r="803316" customHeight="1"/>
    <row r="803318" customHeight="1"/>
    <row r="803320" customHeight="1"/>
    <row r="803322" customHeight="1"/>
    <row r="803324" customHeight="1"/>
    <row r="803326" customHeight="1"/>
    <row r="803328" customHeight="1"/>
    <row r="803330" customHeight="1"/>
    <row r="803332" customHeight="1"/>
    <row r="803334" customHeight="1"/>
    <row r="803336" customHeight="1"/>
    <row r="803338" customHeight="1"/>
    <row r="803340" customHeight="1"/>
    <row r="803342" customHeight="1"/>
    <row r="803344" customHeight="1"/>
    <row r="803346" customHeight="1"/>
    <row r="803348" customHeight="1"/>
    <row r="803350" customHeight="1"/>
    <row r="803352" customHeight="1"/>
    <row r="803354" customHeight="1"/>
    <row r="803356" customHeight="1"/>
    <row r="803358" customHeight="1"/>
    <row r="803360" customHeight="1"/>
    <row r="803362" customHeight="1"/>
    <row r="803364" customHeight="1"/>
    <row r="803366" customHeight="1"/>
    <row r="803368" customHeight="1"/>
    <row r="803370" customHeight="1"/>
    <row r="803372" customHeight="1"/>
    <row r="803374" customHeight="1"/>
    <row r="803376" customHeight="1"/>
    <row r="803378" customHeight="1"/>
    <row r="803380" customHeight="1"/>
    <row r="803382" customHeight="1"/>
    <row r="803384" customHeight="1"/>
    <row r="803386" customHeight="1"/>
    <row r="803388" customHeight="1"/>
    <row r="803390" customHeight="1"/>
    <row r="803392" customHeight="1"/>
    <row r="803394" customHeight="1"/>
    <row r="803396" customHeight="1"/>
    <row r="803398" customHeight="1"/>
    <row r="803400" customHeight="1"/>
    <row r="803402" customHeight="1"/>
    <row r="803404" customHeight="1"/>
    <row r="803406" customHeight="1"/>
    <row r="803408" customHeight="1"/>
    <row r="803410" customHeight="1"/>
    <row r="803412" customHeight="1"/>
    <row r="803414" customHeight="1"/>
    <row r="803416" customHeight="1"/>
    <row r="803418" customHeight="1"/>
    <row r="803420" customHeight="1"/>
    <row r="803422" customHeight="1"/>
    <row r="803424" customHeight="1"/>
    <row r="803426" customHeight="1"/>
    <row r="803428" customHeight="1"/>
    <row r="803430" customHeight="1"/>
    <row r="803432" customHeight="1"/>
    <row r="803434" customHeight="1"/>
    <row r="803436" customHeight="1"/>
    <row r="803438" customHeight="1"/>
    <row r="803440" customHeight="1"/>
    <row r="803442" customHeight="1"/>
    <row r="803444" customHeight="1"/>
    <row r="803446" customHeight="1"/>
    <row r="803448" customHeight="1"/>
    <row r="803450" customHeight="1"/>
    <row r="803452" customHeight="1"/>
    <row r="803454" customHeight="1"/>
    <row r="803456" customHeight="1"/>
    <row r="803458" customHeight="1"/>
    <row r="803460" customHeight="1"/>
    <row r="803462" customHeight="1"/>
    <row r="803464" customHeight="1"/>
    <row r="803466" customHeight="1"/>
    <row r="803468" customHeight="1"/>
    <row r="803470" customHeight="1"/>
    <row r="803472" customHeight="1"/>
    <row r="803474" customHeight="1"/>
    <row r="803476" customHeight="1"/>
    <row r="803478" customHeight="1"/>
    <row r="803480" customHeight="1"/>
    <row r="803482" customHeight="1"/>
    <row r="803484" customHeight="1"/>
    <row r="803486" customHeight="1"/>
    <row r="803488" customHeight="1"/>
    <row r="803490" customHeight="1"/>
    <row r="803492" customHeight="1"/>
    <row r="803494" customHeight="1"/>
    <row r="803496" customHeight="1"/>
    <row r="803498" customHeight="1"/>
    <row r="803500" customHeight="1"/>
    <row r="803502" customHeight="1"/>
    <row r="803504" customHeight="1"/>
    <row r="803506" customHeight="1"/>
    <row r="803508" customHeight="1"/>
    <row r="803510" customHeight="1"/>
    <row r="803512" customHeight="1"/>
    <row r="803514" customHeight="1"/>
    <row r="803516" customHeight="1"/>
    <row r="803518" customHeight="1"/>
    <row r="803520" customHeight="1"/>
    <row r="803522" customHeight="1"/>
    <row r="803524" customHeight="1"/>
    <row r="803526" customHeight="1"/>
    <row r="803528" customHeight="1"/>
    <row r="803530" customHeight="1"/>
    <row r="803532" customHeight="1"/>
    <row r="803534" customHeight="1"/>
    <row r="803536" customHeight="1"/>
    <row r="803538" customHeight="1"/>
    <row r="803540" customHeight="1"/>
    <row r="803542" customHeight="1"/>
    <row r="803544" customHeight="1"/>
    <row r="803546" customHeight="1"/>
    <row r="803548" customHeight="1"/>
    <row r="803550" customHeight="1"/>
    <row r="803552" customHeight="1"/>
    <row r="803554" customHeight="1"/>
    <row r="803556" customHeight="1"/>
    <row r="803558" customHeight="1"/>
    <row r="803560" customHeight="1"/>
    <row r="803562" customHeight="1"/>
    <row r="803564" customHeight="1"/>
    <row r="803566" customHeight="1"/>
    <row r="803568" customHeight="1"/>
    <row r="803570" customHeight="1"/>
    <row r="803572" customHeight="1"/>
    <row r="803574" customHeight="1"/>
    <row r="803576" customHeight="1"/>
    <row r="803578" customHeight="1"/>
    <row r="803580" customHeight="1"/>
    <row r="803582" customHeight="1"/>
    <row r="803584" customHeight="1"/>
    <row r="803586" customHeight="1"/>
    <row r="803588" customHeight="1"/>
    <row r="803590" customHeight="1"/>
    <row r="803592" customHeight="1"/>
    <row r="803594" customHeight="1"/>
    <row r="803596" customHeight="1"/>
    <row r="803598" customHeight="1"/>
    <row r="803600" customHeight="1"/>
    <row r="803602" customHeight="1"/>
    <row r="803604" customHeight="1"/>
    <row r="803606" customHeight="1"/>
    <row r="803608" customHeight="1"/>
    <row r="803610" customHeight="1"/>
    <row r="803612" customHeight="1"/>
    <row r="803614" customHeight="1"/>
    <row r="803616" customHeight="1"/>
    <row r="803618" customHeight="1"/>
    <row r="803620" customHeight="1"/>
    <row r="803622" customHeight="1"/>
    <row r="803624" customHeight="1"/>
    <row r="803626" customHeight="1"/>
    <row r="803628" customHeight="1"/>
    <row r="803630" customHeight="1"/>
    <row r="803632" customHeight="1"/>
    <row r="803634" customHeight="1"/>
    <row r="803636" customHeight="1"/>
    <row r="803638" customHeight="1"/>
    <row r="803640" customHeight="1"/>
    <row r="803642" customHeight="1"/>
    <row r="803644" customHeight="1"/>
    <row r="803646" customHeight="1"/>
    <row r="803648" customHeight="1"/>
    <row r="803650" customHeight="1"/>
    <row r="803652" customHeight="1"/>
    <row r="803654" customHeight="1"/>
    <row r="803656" customHeight="1"/>
    <row r="803658" customHeight="1"/>
    <row r="803660" customHeight="1"/>
    <row r="803662" customHeight="1"/>
    <row r="803664" customHeight="1"/>
    <row r="803666" customHeight="1"/>
    <row r="803668" customHeight="1"/>
    <row r="803670" customHeight="1"/>
    <row r="803672" customHeight="1"/>
    <row r="803674" customHeight="1"/>
    <row r="803676" customHeight="1"/>
    <row r="803678" customHeight="1"/>
    <row r="803680" customHeight="1"/>
    <row r="803682" customHeight="1"/>
    <row r="803684" customHeight="1"/>
    <row r="803686" customHeight="1"/>
    <row r="803688" customHeight="1"/>
    <row r="803690" customHeight="1"/>
    <row r="803692" customHeight="1"/>
    <row r="803694" customHeight="1"/>
    <row r="803696" customHeight="1"/>
    <row r="803698" customHeight="1"/>
    <row r="803700" customHeight="1"/>
    <row r="803702" customHeight="1"/>
    <row r="803704" customHeight="1"/>
    <row r="803706" customHeight="1"/>
    <row r="803708" customHeight="1"/>
    <row r="803710" customHeight="1"/>
    <row r="803712" customHeight="1"/>
    <row r="803714" customHeight="1"/>
    <row r="803716" customHeight="1"/>
    <row r="803718" customHeight="1"/>
    <row r="803720" customHeight="1"/>
    <row r="803722" customHeight="1"/>
    <row r="803724" customHeight="1"/>
    <row r="803726" customHeight="1"/>
    <row r="803728" customHeight="1"/>
    <row r="803730" customHeight="1"/>
    <row r="803732" customHeight="1"/>
    <row r="803734" customHeight="1"/>
    <row r="803736" customHeight="1"/>
    <row r="803738" customHeight="1"/>
    <row r="803740" customHeight="1"/>
    <row r="803742" customHeight="1"/>
    <row r="803744" customHeight="1"/>
    <row r="803746" customHeight="1"/>
    <row r="803748" customHeight="1"/>
    <row r="803750" customHeight="1"/>
    <row r="803752" customHeight="1"/>
    <row r="803754" customHeight="1"/>
    <row r="803756" customHeight="1"/>
    <row r="803758" customHeight="1"/>
    <row r="803760" customHeight="1"/>
    <row r="803762" customHeight="1"/>
    <row r="803764" customHeight="1"/>
    <row r="803766" customHeight="1"/>
    <row r="803768" customHeight="1"/>
    <row r="803770" customHeight="1"/>
    <row r="803772" customHeight="1"/>
    <row r="803774" customHeight="1"/>
    <row r="803776" customHeight="1"/>
    <row r="803778" customHeight="1"/>
    <row r="803780" customHeight="1"/>
    <row r="803782" customHeight="1"/>
    <row r="803784" customHeight="1"/>
    <row r="803786" customHeight="1"/>
    <row r="803788" customHeight="1"/>
    <row r="803790" customHeight="1"/>
    <row r="803792" customHeight="1"/>
    <row r="803794" customHeight="1"/>
    <row r="803796" customHeight="1"/>
    <row r="803798" customHeight="1"/>
    <row r="803800" customHeight="1"/>
    <row r="803802" customHeight="1"/>
    <row r="803804" customHeight="1"/>
    <row r="803806" customHeight="1"/>
    <row r="803808" customHeight="1"/>
    <row r="803810" customHeight="1"/>
    <row r="803812" customHeight="1"/>
    <row r="803814" customHeight="1"/>
    <row r="803816" customHeight="1"/>
    <row r="803818" customHeight="1"/>
    <row r="803820" customHeight="1"/>
    <row r="803822" customHeight="1"/>
    <row r="803824" customHeight="1"/>
    <row r="803826" customHeight="1"/>
    <row r="803828" customHeight="1"/>
    <row r="803830" customHeight="1"/>
    <row r="803832" customHeight="1"/>
    <row r="803834" customHeight="1"/>
    <row r="803836" customHeight="1"/>
    <row r="803838" customHeight="1"/>
    <row r="803840" customHeight="1"/>
    <row r="803842" customHeight="1"/>
    <row r="803844" customHeight="1"/>
    <row r="803846" customHeight="1"/>
    <row r="803848" customHeight="1"/>
    <row r="803850" customHeight="1"/>
    <row r="803852" customHeight="1"/>
    <row r="803854" customHeight="1"/>
    <row r="803856" customHeight="1"/>
    <row r="803858" customHeight="1"/>
    <row r="803860" customHeight="1"/>
    <row r="803862" customHeight="1"/>
    <row r="803864" customHeight="1"/>
    <row r="803866" customHeight="1"/>
    <row r="803868" customHeight="1"/>
    <row r="803870" customHeight="1"/>
    <row r="803872" customHeight="1"/>
    <row r="803874" customHeight="1"/>
    <row r="803876" customHeight="1"/>
    <row r="803878" customHeight="1"/>
    <row r="803880" customHeight="1"/>
    <row r="803882" customHeight="1"/>
    <row r="803884" customHeight="1"/>
    <row r="803886" customHeight="1"/>
    <row r="803888" customHeight="1"/>
    <row r="803890" customHeight="1"/>
    <row r="803892" customHeight="1"/>
    <row r="803894" customHeight="1"/>
    <row r="803896" customHeight="1"/>
    <row r="803898" customHeight="1"/>
    <row r="803900" customHeight="1"/>
    <row r="803902" customHeight="1"/>
    <row r="803904" customHeight="1"/>
    <row r="803906" customHeight="1"/>
    <row r="803908" customHeight="1"/>
    <row r="803910" customHeight="1"/>
    <row r="803912" customHeight="1"/>
    <row r="803914" customHeight="1"/>
    <row r="803916" customHeight="1"/>
    <row r="803918" customHeight="1"/>
    <row r="803920" customHeight="1"/>
    <row r="803922" customHeight="1"/>
    <row r="803924" customHeight="1"/>
    <row r="803926" customHeight="1"/>
    <row r="803928" customHeight="1"/>
    <row r="803930" customHeight="1"/>
    <row r="803932" customHeight="1"/>
    <row r="803934" customHeight="1"/>
    <row r="803936" customHeight="1"/>
    <row r="803938" customHeight="1"/>
    <row r="803940" customHeight="1"/>
    <row r="803942" customHeight="1"/>
    <row r="803944" customHeight="1"/>
    <row r="803946" customHeight="1"/>
    <row r="803948" customHeight="1"/>
    <row r="803950" customHeight="1"/>
    <row r="803952" customHeight="1"/>
    <row r="803954" customHeight="1"/>
    <row r="803956" customHeight="1"/>
    <row r="803958" customHeight="1"/>
    <row r="803960" customHeight="1"/>
    <row r="803962" customHeight="1"/>
    <row r="803964" customHeight="1"/>
    <row r="803966" customHeight="1"/>
    <row r="803968" customHeight="1"/>
    <row r="803970" customHeight="1"/>
    <row r="803972" customHeight="1"/>
    <row r="803974" customHeight="1"/>
    <row r="803976" customHeight="1"/>
    <row r="803978" customHeight="1"/>
    <row r="803980" customHeight="1"/>
    <row r="803982" customHeight="1"/>
    <row r="803984" customHeight="1"/>
    <row r="803986" customHeight="1"/>
    <row r="803988" customHeight="1"/>
    <row r="803990" customHeight="1"/>
    <row r="803992" customHeight="1"/>
    <row r="803994" customHeight="1"/>
    <row r="803996" customHeight="1"/>
    <row r="803998" customHeight="1"/>
    <row r="804000" customHeight="1"/>
    <row r="804002" customHeight="1"/>
    <row r="804004" customHeight="1"/>
    <row r="804006" customHeight="1"/>
    <row r="804008" customHeight="1"/>
    <row r="804010" customHeight="1"/>
    <row r="804012" customHeight="1"/>
    <row r="804014" customHeight="1"/>
    <row r="804016" customHeight="1"/>
    <row r="804018" customHeight="1"/>
    <row r="804020" customHeight="1"/>
    <row r="804022" customHeight="1"/>
    <row r="804024" customHeight="1"/>
    <row r="804026" customHeight="1"/>
    <row r="804028" customHeight="1"/>
    <row r="804030" customHeight="1"/>
    <row r="804032" customHeight="1"/>
    <row r="804034" customHeight="1"/>
    <row r="804036" customHeight="1"/>
    <row r="804038" customHeight="1"/>
    <row r="804040" customHeight="1"/>
    <row r="804042" customHeight="1"/>
    <row r="804044" customHeight="1"/>
    <row r="804046" customHeight="1"/>
    <row r="804048" customHeight="1"/>
    <row r="804050" customHeight="1"/>
    <row r="804052" customHeight="1"/>
    <row r="804054" customHeight="1"/>
    <row r="804056" customHeight="1"/>
    <row r="804058" customHeight="1"/>
    <row r="804060" customHeight="1"/>
    <row r="804062" customHeight="1"/>
    <row r="804064" customHeight="1"/>
    <row r="804066" customHeight="1"/>
    <row r="804068" customHeight="1"/>
    <row r="804070" customHeight="1"/>
    <row r="804072" customHeight="1"/>
    <row r="804074" customHeight="1"/>
    <row r="804076" customHeight="1"/>
    <row r="804078" customHeight="1"/>
    <row r="804080" customHeight="1"/>
    <row r="804082" customHeight="1"/>
    <row r="804084" customHeight="1"/>
    <row r="804086" customHeight="1"/>
    <row r="804088" customHeight="1"/>
    <row r="804090" customHeight="1"/>
    <row r="804092" customHeight="1"/>
    <row r="804094" customHeight="1"/>
    <row r="804096" customHeight="1"/>
    <row r="804098" customHeight="1"/>
    <row r="804100" customHeight="1"/>
    <row r="804102" customHeight="1"/>
    <row r="804104" customHeight="1"/>
    <row r="804106" customHeight="1"/>
    <row r="804108" customHeight="1"/>
    <row r="804110" customHeight="1"/>
    <row r="804112" customHeight="1"/>
    <row r="804114" customHeight="1"/>
    <row r="804116" customHeight="1"/>
    <row r="804118" customHeight="1"/>
    <row r="804120" customHeight="1"/>
    <row r="804122" customHeight="1"/>
    <row r="804124" customHeight="1"/>
    <row r="804126" customHeight="1"/>
    <row r="804128" customHeight="1"/>
    <row r="804130" customHeight="1"/>
    <row r="804132" customHeight="1"/>
    <row r="804134" customHeight="1"/>
    <row r="804136" customHeight="1"/>
    <row r="804138" customHeight="1"/>
    <row r="804140" customHeight="1"/>
    <row r="804142" customHeight="1"/>
    <row r="804144" customHeight="1"/>
    <row r="804146" customHeight="1"/>
    <row r="804148" customHeight="1"/>
    <row r="804150" customHeight="1"/>
    <row r="804152" customHeight="1"/>
    <row r="804154" customHeight="1"/>
    <row r="804156" customHeight="1"/>
    <row r="804158" customHeight="1"/>
    <row r="804160" customHeight="1"/>
    <row r="804162" customHeight="1"/>
    <row r="804164" customHeight="1"/>
    <row r="804166" customHeight="1"/>
    <row r="804168" customHeight="1"/>
    <row r="804170" customHeight="1"/>
    <row r="804172" customHeight="1"/>
    <row r="804174" customHeight="1"/>
    <row r="804176" customHeight="1"/>
    <row r="804178" customHeight="1"/>
    <row r="804180" customHeight="1"/>
    <row r="804182" customHeight="1"/>
    <row r="804184" customHeight="1"/>
    <row r="804186" customHeight="1"/>
    <row r="804188" customHeight="1"/>
    <row r="804190" customHeight="1"/>
    <row r="804192" customHeight="1"/>
    <row r="804194" customHeight="1"/>
    <row r="804196" customHeight="1"/>
    <row r="804198" customHeight="1"/>
    <row r="804200" customHeight="1"/>
    <row r="804202" customHeight="1"/>
    <row r="804204" customHeight="1"/>
    <row r="804206" customHeight="1"/>
    <row r="804208" customHeight="1"/>
    <row r="804210" customHeight="1"/>
    <row r="804212" customHeight="1"/>
    <row r="804214" customHeight="1"/>
    <row r="804216" customHeight="1"/>
    <row r="804218" customHeight="1"/>
    <row r="804220" customHeight="1"/>
    <row r="804222" customHeight="1"/>
    <row r="804224" customHeight="1"/>
    <row r="804226" customHeight="1"/>
    <row r="804228" customHeight="1"/>
    <row r="804230" customHeight="1"/>
    <row r="804232" customHeight="1"/>
    <row r="804234" customHeight="1"/>
    <row r="804236" customHeight="1"/>
    <row r="804238" customHeight="1"/>
    <row r="804240" customHeight="1"/>
    <row r="804242" customHeight="1"/>
    <row r="804244" customHeight="1"/>
    <row r="804246" customHeight="1"/>
    <row r="804248" customHeight="1"/>
    <row r="804250" customHeight="1"/>
    <row r="804252" customHeight="1"/>
    <row r="804254" customHeight="1"/>
    <row r="804256" customHeight="1"/>
    <row r="804258" customHeight="1"/>
    <row r="804260" customHeight="1"/>
    <row r="804262" customHeight="1"/>
    <row r="804264" customHeight="1"/>
    <row r="804266" customHeight="1"/>
    <row r="804268" customHeight="1"/>
    <row r="804270" customHeight="1"/>
    <row r="804272" customHeight="1"/>
    <row r="804274" customHeight="1"/>
    <row r="804276" customHeight="1"/>
    <row r="804278" customHeight="1"/>
    <row r="804280" customHeight="1"/>
    <row r="804282" customHeight="1"/>
    <row r="804284" customHeight="1"/>
    <row r="804286" customHeight="1"/>
    <row r="804288" customHeight="1"/>
    <row r="804290" customHeight="1"/>
    <row r="804292" customHeight="1"/>
    <row r="804294" customHeight="1"/>
    <row r="804296" customHeight="1"/>
    <row r="804298" customHeight="1"/>
    <row r="804300" customHeight="1"/>
    <row r="804302" customHeight="1"/>
    <row r="804304" customHeight="1"/>
    <row r="804306" customHeight="1"/>
    <row r="804308" customHeight="1"/>
    <row r="804310" customHeight="1"/>
    <row r="804312" customHeight="1"/>
    <row r="804314" customHeight="1"/>
    <row r="804316" customHeight="1"/>
    <row r="804318" customHeight="1"/>
    <row r="804320" customHeight="1"/>
    <row r="804322" customHeight="1"/>
    <row r="804324" customHeight="1"/>
    <row r="804326" customHeight="1"/>
    <row r="804328" customHeight="1"/>
    <row r="804330" customHeight="1"/>
    <row r="804332" customHeight="1"/>
    <row r="804334" customHeight="1"/>
    <row r="804336" customHeight="1"/>
    <row r="804338" customHeight="1"/>
    <row r="804340" customHeight="1"/>
    <row r="804342" customHeight="1"/>
    <row r="804344" customHeight="1"/>
    <row r="804346" customHeight="1"/>
    <row r="804348" customHeight="1"/>
    <row r="804350" customHeight="1"/>
    <row r="804352" customHeight="1"/>
    <row r="804354" customHeight="1"/>
    <row r="804356" customHeight="1"/>
    <row r="804358" customHeight="1"/>
    <row r="804360" customHeight="1"/>
    <row r="804362" customHeight="1"/>
    <row r="804364" customHeight="1"/>
    <row r="804366" customHeight="1"/>
    <row r="804368" customHeight="1"/>
    <row r="804370" customHeight="1"/>
    <row r="804372" customHeight="1"/>
    <row r="804374" customHeight="1"/>
    <row r="804376" customHeight="1"/>
    <row r="804378" customHeight="1"/>
    <row r="804380" customHeight="1"/>
    <row r="804382" customHeight="1"/>
    <row r="804384" customHeight="1"/>
    <row r="804386" customHeight="1"/>
    <row r="804388" customHeight="1"/>
    <row r="804390" customHeight="1"/>
    <row r="804392" customHeight="1"/>
    <row r="804394" customHeight="1"/>
    <row r="804396" customHeight="1"/>
    <row r="804398" customHeight="1"/>
    <row r="804400" customHeight="1"/>
    <row r="804402" customHeight="1"/>
    <row r="804404" customHeight="1"/>
    <row r="804406" customHeight="1"/>
    <row r="804408" customHeight="1"/>
    <row r="804410" customHeight="1"/>
    <row r="804412" customHeight="1"/>
    <row r="804414" customHeight="1"/>
    <row r="804416" customHeight="1"/>
    <row r="804418" customHeight="1"/>
    <row r="804420" customHeight="1"/>
    <row r="804422" customHeight="1"/>
    <row r="804424" customHeight="1"/>
    <row r="804426" customHeight="1"/>
    <row r="804428" customHeight="1"/>
    <row r="804430" customHeight="1"/>
    <row r="804432" customHeight="1"/>
    <row r="804434" customHeight="1"/>
    <row r="804436" customHeight="1"/>
    <row r="804438" customHeight="1"/>
    <row r="804440" customHeight="1"/>
    <row r="804442" customHeight="1"/>
    <row r="804444" customHeight="1"/>
    <row r="804446" customHeight="1"/>
    <row r="804448" customHeight="1"/>
    <row r="804450" customHeight="1"/>
    <row r="804452" customHeight="1"/>
    <row r="804454" customHeight="1"/>
    <row r="804456" customHeight="1"/>
    <row r="804458" customHeight="1"/>
    <row r="804460" customHeight="1"/>
    <row r="804462" customHeight="1"/>
    <row r="804464" customHeight="1"/>
    <row r="804466" customHeight="1"/>
    <row r="804468" customHeight="1"/>
    <row r="804470" customHeight="1"/>
    <row r="804472" customHeight="1"/>
    <row r="804474" customHeight="1"/>
    <row r="804476" customHeight="1"/>
    <row r="804478" customHeight="1"/>
    <row r="804480" customHeight="1"/>
    <row r="804482" customHeight="1"/>
    <row r="804484" customHeight="1"/>
    <row r="804486" customHeight="1"/>
    <row r="804488" customHeight="1"/>
    <row r="804490" customHeight="1"/>
    <row r="804492" customHeight="1"/>
    <row r="804494" customHeight="1"/>
    <row r="804496" customHeight="1"/>
    <row r="804498" customHeight="1"/>
    <row r="804500" customHeight="1"/>
    <row r="804502" customHeight="1"/>
    <row r="804504" customHeight="1"/>
    <row r="804506" customHeight="1"/>
    <row r="804508" customHeight="1"/>
    <row r="804510" customHeight="1"/>
    <row r="804512" customHeight="1"/>
    <row r="804514" customHeight="1"/>
    <row r="804516" customHeight="1"/>
    <row r="804518" customHeight="1"/>
    <row r="804520" customHeight="1"/>
    <row r="804522" customHeight="1"/>
    <row r="804524" customHeight="1"/>
    <row r="804526" customHeight="1"/>
    <row r="804528" customHeight="1"/>
    <row r="804530" customHeight="1"/>
    <row r="804532" customHeight="1"/>
    <row r="804534" customHeight="1"/>
    <row r="804536" customHeight="1"/>
    <row r="804538" customHeight="1"/>
    <row r="804540" customHeight="1"/>
    <row r="804542" customHeight="1"/>
    <row r="804544" customHeight="1"/>
    <row r="804546" customHeight="1"/>
    <row r="804548" customHeight="1"/>
    <row r="804550" customHeight="1"/>
    <row r="804552" customHeight="1"/>
    <row r="804554" customHeight="1"/>
    <row r="804556" customHeight="1"/>
    <row r="804558" customHeight="1"/>
    <row r="804560" customHeight="1"/>
    <row r="804562" customHeight="1"/>
    <row r="804564" customHeight="1"/>
    <row r="804566" customHeight="1"/>
    <row r="804568" customHeight="1"/>
    <row r="804570" customHeight="1"/>
    <row r="804572" customHeight="1"/>
    <row r="804574" customHeight="1"/>
    <row r="804576" customHeight="1"/>
    <row r="804578" customHeight="1"/>
    <row r="804580" customHeight="1"/>
    <row r="804582" customHeight="1"/>
    <row r="804584" customHeight="1"/>
    <row r="804586" customHeight="1"/>
    <row r="804588" customHeight="1"/>
    <row r="804590" customHeight="1"/>
    <row r="804592" customHeight="1"/>
    <row r="804594" customHeight="1"/>
    <row r="804596" customHeight="1"/>
    <row r="804598" customHeight="1"/>
    <row r="804600" customHeight="1"/>
    <row r="804602" customHeight="1"/>
    <row r="804604" customHeight="1"/>
    <row r="804606" customHeight="1"/>
    <row r="804608" customHeight="1"/>
    <row r="804610" customHeight="1"/>
    <row r="804612" customHeight="1"/>
    <row r="804614" customHeight="1"/>
    <row r="804616" customHeight="1"/>
    <row r="804618" customHeight="1"/>
    <row r="804620" customHeight="1"/>
    <row r="804622" customHeight="1"/>
    <row r="804624" customHeight="1"/>
    <row r="804626" customHeight="1"/>
    <row r="804628" customHeight="1"/>
    <row r="804630" customHeight="1"/>
    <row r="804632" customHeight="1"/>
    <row r="804634" customHeight="1"/>
    <row r="804636" customHeight="1"/>
    <row r="804638" customHeight="1"/>
    <row r="804640" customHeight="1"/>
    <row r="804642" customHeight="1"/>
    <row r="804644" customHeight="1"/>
    <row r="804646" customHeight="1"/>
    <row r="804648" customHeight="1"/>
    <row r="804650" customHeight="1"/>
    <row r="804652" customHeight="1"/>
    <row r="804654" customHeight="1"/>
    <row r="804656" customHeight="1"/>
    <row r="804658" customHeight="1"/>
    <row r="804660" customHeight="1"/>
    <row r="804662" customHeight="1"/>
    <row r="804664" customHeight="1"/>
    <row r="804666" customHeight="1"/>
    <row r="804668" customHeight="1"/>
    <row r="804670" customHeight="1"/>
    <row r="804672" customHeight="1"/>
    <row r="804674" customHeight="1"/>
    <row r="804676" customHeight="1"/>
    <row r="804678" customHeight="1"/>
    <row r="804680" customHeight="1"/>
    <row r="804682" customHeight="1"/>
    <row r="804684" customHeight="1"/>
    <row r="804686" customHeight="1"/>
    <row r="804688" customHeight="1"/>
    <row r="804690" customHeight="1"/>
    <row r="804692" customHeight="1"/>
    <row r="804694" customHeight="1"/>
    <row r="804696" customHeight="1"/>
    <row r="804698" customHeight="1"/>
    <row r="804700" customHeight="1"/>
    <row r="804702" customHeight="1"/>
    <row r="804704" customHeight="1"/>
    <row r="804706" customHeight="1"/>
    <row r="804708" customHeight="1"/>
    <row r="804710" customHeight="1"/>
    <row r="804712" customHeight="1"/>
    <row r="804714" customHeight="1"/>
    <row r="804716" customHeight="1"/>
    <row r="804718" customHeight="1"/>
    <row r="804720" customHeight="1"/>
    <row r="804722" customHeight="1"/>
    <row r="804724" customHeight="1"/>
    <row r="804726" customHeight="1"/>
    <row r="804728" customHeight="1"/>
    <row r="804730" customHeight="1"/>
    <row r="804732" customHeight="1"/>
    <row r="804734" customHeight="1"/>
    <row r="804736" customHeight="1"/>
    <row r="804738" customHeight="1"/>
    <row r="804740" customHeight="1"/>
    <row r="804742" customHeight="1"/>
    <row r="804744" customHeight="1"/>
    <row r="804746" customHeight="1"/>
    <row r="804748" customHeight="1"/>
    <row r="804750" customHeight="1"/>
    <row r="804752" customHeight="1"/>
    <row r="804754" customHeight="1"/>
    <row r="804756" customHeight="1"/>
    <row r="804758" customHeight="1"/>
    <row r="804760" customHeight="1"/>
    <row r="804762" customHeight="1"/>
    <row r="804764" customHeight="1"/>
    <row r="804766" customHeight="1"/>
    <row r="804768" customHeight="1"/>
    <row r="804770" customHeight="1"/>
    <row r="804772" customHeight="1"/>
    <row r="804774" customHeight="1"/>
    <row r="804776" customHeight="1"/>
    <row r="804778" customHeight="1"/>
    <row r="804780" customHeight="1"/>
    <row r="804782" customHeight="1"/>
    <row r="804784" customHeight="1"/>
    <row r="804786" customHeight="1"/>
    <row r="804788" customHeight="1"/>
    <row r="804790" customHeight="1"/>
    <row r="804792" customHeight="1"/>
    <row r="804794" customHeight="1"/>
    <row r="804796" customHeight="1"/>
    <row r="804798" customHeight="1"/>
    <row r="804800" customHeight="1"/>
    <row r="804802" customHeight="1"/>
    <row r="804804" customHeight="1"/>
    <row r="804806" customHeight="1"/>
    <row r="804808" customHeight="1"/>
    <row r="804810" customHeight="1"/>
    <row r="804812" customHeight="1"/>
    <row r="804814" customHeight="1"/>
    <row r="804816" customHeight="1"/>
    <row r="804818" customHeight="1"/>
    <row r="804820" customHeight="1"/>
    <row r="804822" customHeight="1"/>
    <row r="804824" customHeight="1"/>
    <row r="804826" customHeight="1"/>
    <row r="804828" customHeight="1"/>
    <row r="804830" customHeight="1"/>
    <row r="804832" customHeight="1"/>
    <row r="804834" customHeight="1"/>
    <row r="804836" customHeight="1"/>
    <row r="804838" customHeight="1"/>
    <row r="804840" customHeight="1"/>
    <row r="804842" customHeight="1"/>
    <row r="804844" customHeight="1"/>
    <row r="804846" customHeight="1"/>
    <row r="804848" customHeight="1"/>
    <row r="804850" customHeight="1"/>
    <row r="804852" customHeight="1"/>
    <row r="804854" customHeight="1"/>
    <row r="804856" customHeight="1"/>
    <row r="804858" customHeight="1"/>
    <row r="804860" customHeight="1"/>
    <row r="804862" customHeight="1"/>
    <row r="804864" customHeight="1"/>
    <row r="804866" customHeight="1"/>
    <row r="804868" customHeight="1"/>
    <row r="804870" customHeight="1"/>
    <row r="804872" customHeight="1"/>
    <row r="804874" customHeight="1"/>
    <row r="804876" customHeight="1"/>
    <row r="804878" customHeight="1"/>
    <row r="804880" customHeight="1"/>
    <row r="804882" customHeight="1"/>
    <row r="804884" customHeight="1"/>
    <row r="804886" customHeight="1"/>
    <row r="804888" customHeight="1"/>
    <row r="804890" customHeight="1"/>
    <row r="804892" customHeight="1"/>
    <row r="804894" customHeight="1"/>
    <row r="804896" customHeight="1"/>
    <row r="804898" customHeight="1"/>
    <row r="804900" customHeight="1"/>
    <row r="804902" customHeight="1"/>
    <row r="804904" customHeight="1"/>
    <row r="804906" customHeight="1"/>
    <row r="804908" customHeight="1"/>
    <row r="804910" customHeight="1"/>
    <row r="804912" customHeight="1"/>
    <row r="804914" customHeight="1"/>
    <row r="804916" customHeight="1"/>
    <row r="804918" customHeight="1"/>
    <row r="804920" customHeight="1"/>
    <row r="804922" customHeight="1"/>
    <row r="804924" customHeight="1"/>
    <row r="804926" customHeight="1"/>
    <row r="804928" customHeight="1"/>
    <row r="804930" customHeight="1"/>
    <row r="804932" customHeight="1"/>
    <row r="804934" customHeight="1"/>
    <row r="804936" customHeight="1"/>
    <row r="804938" customHeight="1"/>
    <row r="804940" customHeight="1"/>
    <row r="804942" customHeight="1"/>
    <row r="804944" customHeight="1"/>
    <row r="804946" customHeight="1"/>
    <row r="804948" customHeight="1"/>
    <row r="804950" customHeight="1"/>
    <row r="804952" customHeight="1"/>
    <row r="804954" customHeight="1"/>
    <row r="804956" customHeight="1"/>
    <row r="804958" customHeight="1"/>
    <row r="804960" customHeight="1"/>
    <row r="804962" customHeight="1"/>
    <row r="804964" customHeight="1"/>
    <row r="804966" customHeight="1"/>
    <row r="804968" customHeight="1"/>
    <row r="804970" customHeight="1"/>
    <row r="804972" customHeight="1"/>
    <row r="804974" customHeight="1"/>
    <row r="804976" customHeight="1"/>
    <row r="804978" customHeight="1"/>
    <row r="804980" customHeight="1"/>
    <row r="804982" customHeight="1"/>
    <row r="804984" customHeight="1"/>
    <row r="804986" customHeight="1"/>
    <row r="804988" customHeight="1"/>
    <row r="804990" customHeight="1"/>
    <row r="804992" customHeight="1"/>
    <row r="804994" customHeight="1"/>
    <row r="804996" customHeight="1"/>
    <row r="804998" customHeight="1"/>
    <row r="805000" customHeight="1"/>
    <row r="805002" customHeight="1"/>
    <row r="805004" customHeight="1"/>
    <row r="805006" customHeight="1"/>
    <row r="805008" customHeight="1"/>
    <row r="805010" customHeight="1"/>
    <row r="805012" customHeight="1"/>
    <row r="805014" customHeight="1"/>
    <row r="805016" customHeight="1"/>
    <row r="805018" customHeight="1"/>
    <row r="805020" customHeight="1"/>
    <row r="805022" customHeight="1"/>
    <row r="805024" customHeight="1"/>
    <row r="805026" customHeight="1"/>
    <row r="805028" customHeight="1"/>
    <row r="805030" customHeight="1"/>
    <row r="805032" customHeight="1"/>
    <row r="805034" customHeight="1"/>
    <row r="805036" customHeight="1"/>
    <row r="805038" customHeight="1"/>
    <row r="805040" customHeight="1"/>
    <row r="805042" customHeight="1"/>
    <row r="805044" customHeight="1"/>
    <row r="805046" customHeight="1"/>
    <row r="805048" customHeight="1"/>
    <row r="805050" customHeight="1"/>
    <row r="805052" customHeight="1"/>
    <row r="805054" customHeight="1"/>
    <row r="805056" customHeight="1"/>
    <row r="805058" customHeight="1"/>
    <row r="805060" customHeight="1"/>
    <row r="805062" customHeight="1"/>
    <row r="805064" customHeight="1"/>
    <row r="805066" customHeight="1"/>
    <row r="805068" customHeight="1"/>
    <row r="805070" customHeight="1"/>
    <row r="805072" customHeight="1"/>
    <row r="805074" customHeight="1"/>
    <row r="805076" customHeight="1"/>
    <row r="805078" customHeight="1"/>
    <row r="805080" customHeight="1"/>
    <row r="805082" customHeight="1"/>
    <row r="805084" customHeight="1"/>
    <row r="805086" customHeight="1"/>
    <row r="805088" customHeight="1"/>
    <row r="805090" customHeight="1"/>
    <row r="805092" customHeight="1"/>
    <row r="805094" customHeight="1"/>
    <row r="805096" customHeight="1"/>
    <row r="805098" customHeight="1"/>
    <row r="805100" customHeight="1"/>
    <row r="805102" customHeight="1"/>
    <row r="805104" customHeight="1"/>
    <row r="805106" customHeight="1"/>
    <row r="805108" customHeight="1"/>
    <row r="805110" customHeight="1"/>
    <row r="805112" customHeight="1"/>
    <row r="805114" customHeight="1"/>
    <row r="805116" customHeight="1"/>
    <row r="805118" customHeight="1"/>
    <row r="805120" customHeight="1"/>
    <row r="805122" customHeight="1"/>
    <row r="805124" customHeight="1"/>
    <row r="805126" customHeight="1"/>
    <row r="805128" customHeight="1"/>
    <row r="805130" customHeight="1"/>
    <row r="805132" customHeight="1"/>
    <row r="805134" customHeight="1"/>
    <row r="805136" customHeight="1"/>
    <row r="805138" customHeight="1"/>
    <row r="805140" customHeight="1"/>
    <row r="805142" customHeight="1"/>
    <row r="805144" customHeight="1"/>
    <row r="805146" customHeight="1"/>
    <row r="805148" customHeight="1"/>
    <row r="805150" customHeight="1"/>
    <row r="805152" customHeight="1"/>
    <row r="805154" customHeight="1"/>
    <row r="805156" customHeight="1"/>
    <row r="805158" customHeight="1"/>
    <row r="805160" customHeight="1"/>
    <row r="805162" customHeight="1"/>
    <row r="805164" customHeight="1"/>
    <row r="805166" customHeight="1"/>
    <row r="805168" customHeight="1"/>
    <row r="805170" customHeight="1"/>
    <row r="805172" customHeight="1"/>
    <row r="805174" customHeight="1"/>
    <row r="805176" customHeight="1"/>
    <row r="805178" customHeight="1"/>
    <row r="805180" customHeight="1"/>
    <row r="805182" customHeight="1"/>
    <row r="805184" customHeight="1"/>
    <row r="805186" customHeight="1"/>
    <row r="805188" customHeight="1"/>
    <row r="805190" customHeight="1"/>
    <row r="805192" customHeight="1"/>
    <row r="805194" customHeight="1"/>
    <row r="805196" customHeight="1"/>
    <row r="805198" customHeight="1"/>
    <row r="805200" customHeight="1"/>
    <row r="805202" customHeight="1"/>
    <row r="805204" customHeight="1"/>
    <row r="805206" customHeight="1"/>
    <row r="805208" customHeight="1"/>
    <row r="805210" customHeight="1"/>
    <row r="805212" customHeight="1"/>
    <row r="805214" customHeight="1"/>
    <row r="805216" customHeight="1"/>
    <row r="805218" customHeight="1"/>
    <row r="805220" customHeight="1"/>
    <row r="805222" customHeight="1"/>
    <row r="805224" customHeight="1"/>
    <row r="805226" customHeight="1"/>
    <row r="805228" customHeight="1"/>
    <row r="805230" customHeight="1"/>
    <row r="805232" customHeight="1"/>
    <row r="805234" customHeight="1"/>
    <row r="805236" customHeight="1"/>
    <row r="805238" customHeight="1"/>
    <row r="805240" customHeight="1"/>
    <row r="805242" customHeight="1"/>
    <row r="805244" customHeight="1"/>
    <row r="805246" customHeight="1"/>
    <row r="805248" customHeight="1"/>
    <row r="805250" customHeight="1"/>
    <row r="805252" customHeight="1"/>
    <row r="805254" customHeight="1"/>
    <row r="805256" customHeight="1"/>
    <row r="805258" customHeight="1"/>
    <row r="805260" customHeight="1"/>
    <row r="805262" customHeight="1"/>
    <row r="805264" customHeight="1"/>
    <row r="805266" customHeight="1"/>
    <row r="805268" customHeight="1"/>
    <row r="805270" customHeight="1"/>
    <row r="805272" customHeight="1"/>
    <row r="805274" customHeight="1"/>
    <row r="805276" customHeight="1"/>
    <row r="805278" customHeight="1"/>
    <row r="805280" customHeight="1"/>
    <row r="805282" customHeight="1"/>
    <row r="805284" customHeight="1"/>
    <row r="805286" customHeight="1"/>
    <row r="805288" customHeight="1"/>
    <row r="805290" customHeight="1"/>
    <row r="805292" customHeight="1"/>
    <row r="805294" customHeight="1"/>
    <row r="805296" customHeight="1"/>
    <row r="805298" customHeight="1"/>
    <row r="805300" customHeight="1"/>
    <row r="805302" customHeight="1"/>
    <row r="805304" customHeight="1"/>
    <row r="805306" customHeight="1"/>
    <row r="805308" customHeight="1"/>
    <row r="805310" customHeight="1"/>
    <row r="805312" customHeight="1"/>
    <row r="805314" customHeight="1"/>
    <row r="805316" customHeight="1"/>
    <row r="805318" customHeight="1"/>
    <row r="805320" customHeight="1"/>
    <row r="805322" customHeight="1"/>
    <row r="805324" customHeight="1"/>
    <row r="805326" customHeight="1"/>
    <row r="805328" customHeight="1"/>
    <row r="805330" customHeight="1"/>
    <row r="805332" customHeight="1"/>
    <row r="805334" customHeight="1"/>
    <row r="805336" customHeight="1"/>
    <row r="805338" customHeight="1"/>
    <row r="805340" customHeight="1"/>
    <row r="805342" customHeight="1"/>
    <row r="805344" customHeight="1"/>
    <row r="805346" customHeight="1"/>
    <row r="805348" customHeight="1"/>
    <row r="805350" customHeight="1"/>
    <row r="805352" customHeight="1"/>
    <row r="805354" customHeight="1"/>
    <row r="805356" customHeight="1"/>
    <row r="805358" customHeight="1"/>
    <row r="805360" customHeight="1"/>
    <row r="805362" customHeight="1"/>
    <row r="805364" customHeight="1"/>
    <row r="805366" customHeight="1"/>
    <row r="805368" customHeight="1"/>
    <row r="805370" customHeight="1"/>
    <row r="805372" customHeight="1"/>
    <row r="805374" customHeight="1"/>
    <row r="805376" customHeight="1"/>
    <row r="805378" customHeight="1"/>
    <row r="805380" customHeight="1"/>
    <row r="805382" customHeight="1"/>
    <row r="805384" customHeight="1"/>
    <row r="805386" customHeight="1"/>
    <row r="805388" customHeight="1"/>
    <row r="805390" customHeight="1"/>
    <row r="805392" customHeight="1"/>
    <row r="805394" customHeight="1"/>
    <row r="805396" customHeight="1"/>
    <row r="805398" customHeight="1"/>
    <row r="805400" customHeight="1"/>
    <row r="805402" customHeight="1"/>
    <row r="805404" customHeight="1"/>
    <row r="805406" customHeight="1"/>
    <row r="805408" customHeight="1"/>
    <row r="805410" customHeight="1"/>
    <row r="805412" customHeight="1"/>
    <row r="805414" customHeight="1"/>
    <row r="805416" customHeight="1"/>
    <row r="805418" customHeight="1"/>
    <row r="805420" customHeight="1"/>
    <row r="805422" customHeight="1"/>
    <row r="805424" customHeight="1"/>
    <row r="805426" customHeight="1"/>
    <row r="805428" customHeight="1"/>
    <row r="805430" customHeight="1"/>
    <row r="805432" customHeight="1"/>
    <row r="805434" customHeight="1"/>
    <row r="805436" customHeight="1"/>
    <row r="805438" customHeight="1"/>
    <row r="805440" customHeight="1"/>
    <row r="805442" customHeight="1"/>
    <row r="805444" customHeight="1"/>
    <row r="805446" customHeight="1"/>
    <row r="805448" customHeight="1"/>
    <row r="805450" customHeight="1"/>
    <row r="805452" customHeight="1"/>
    <row r="805454" customHeight="1"/>
    <row r="805456" customHeight="1"/>
    <row r="805458" customHeight="1"/>
    <row r="805460" customHeight="1"/>
    <row r="805462" customHeight="1"/>
    <row r="805464" customHeight="1"/>
    <row r="805466" customHeight="1"/>
    <row r="805468" customHeight="1"/>
    <row r="805470" customHeight="1"/>
    <row r="805472" customHeight="1"/>
    <row r="805474" customHeight="1"/>
    <row r="805476" customHeight="1"/>
    <row r="805478" customHeight="1"/>
    <row r="805480" customHeight="1"/>
    <row r="805482" customHeight="1"/>
    <row r="805484" customHeight="1"/>
    <row r="805486" customHeight="1"/>
    <row r="805488" customHeight="1"/>
    <row r="805490" customHeight="1"/>
    <row r="805492" customHeight="1"/>
    <row r="805494" customHeight="1"/>
    <row r="805496" customHeight="1"/>
    <row r="805498" customHeight="1"/>
    <row r="805500" customHeight="1"/>
    <row r="805502" customHeight="1"/>
    <row r="805504" customHeight="1"/>
    <row r="805506" customHeight="1"/>
    <row r="805508" customHeight="1"/>
    <row r="805510" customHeight="1"/>
    <row r="805512" customHeight="1"/>
    <row r="805514" customHeight="1"/>
    <row r="805516" customHeight="1"/>
    <row r="805518" customHeight="1"/>
    <row r="805520" customHeight="1"/>
    <row r="805522" customHeight="1"/>
    <row r="805524" customHeight="1"/>
    <row r="805526" customHeight="1"/>
    <row r="805528" customHeight="1"/>
    <row r="805530" customHeight="1"/>
    <row r="805532" customHeight="1"/>
    <row r="805534" customHeight="1"/>
    <row r="805536" customHeight="1"/>
    <row r="805538" customHeight="1"/>
    <row r="805540" customHeight="1"/>
    <row r="805542" customHeight="1"/>
    <row r="805544" customHeight="1"/>
    <row r="805546" customHeight="1"/>
    <row r="805548" customHeight="1"/>
    <row r="805550" customHeight="1"/>
    <row r="805552" customHeight="1"/>
    <row r="805554" customHeight="1"/>
    <row r="805556" customHeight="1"/>
    <row r="805558" customHeight="1"/>
    <row r="805560" customHeight="1"/>
    <row r="805562" customHeight="1"/>
    <row r="805564" customHeight="1"/>
    <row r="805566" customHeight="1"/>
    <row r="805568" customHeight="1"/>
    <row r="805570" customHeight="1"/>
    <row r="805572" customHeight="1"/>
    <row r="805574" customHeight="1"/>
    <row r="805576" customHeight="1"/>
    <row r="805578" customHeight="1"/>
    <row r="805580" customHeight="1"/>
    <row r="805582" customHeight="1"/>
    <row r="805584" customHeight="1"/>
    <row r="805586" customHeight="1"/>
    <row r="805588" customHeight="1"/>
    <row r="805590" customHeight="1"/>
    <row r="805592" customHeight="1"/>
    <row r="805594" customHeight="1"/>
    <row r="805596" customHeight="1"/>
    <row r="805598" customHeight="1"/>
    <row r="805600" customHeight="1"/>
    <row r="805602" customHeight="1"/>
    <row r="805604" customHeight="1"/>
    <row r="805606" customHeight="1"/>
    <row r="805608" customHeight="1"/>
    <row r="805610" customHeight="1"/>
    <row r="805612" customHeight="1"/>
    <row r="805614" customHeight="1"/>
    <row r="805616" customHeight="1"/>
    <row r="805618" customHeight="1"/>
    <row r="805620" customHeight="1"/>
    <row r="805622" customHeight="1"/>
    <row r="805624" customHeight="1"/>
    <row r="805626" customHeight="1"/>
    <row r="805628" customHeight="1"/>
    <row r="805630" customHeight="1"/>
    <row r="805632" customHeight="1"/>
    <row r="805634" customHeight="1"/>
    <row r="805636" customHeight="1"/>
    <row r="805638" customHeight="1"/>
    <row r="805640" customHeight="1"/>
    <row r="805642" customHeight="1"/>
    <row r="805644" customHeight="1"/>
    <row r="805646" customHeight="1"/>
    <row r="805648" customHeight="1"/>
    <row r="805650" customHeight="1"/>
    <row r="805652" customHeight="1"/>
    <row r="805654" customHeight="1"/>
    <row r="805656" customHeight="1"/>
    <row r="805658" customHeight="1"/>
    <row r="805660" customHeight="1"/>
    <row r="805662" customHeight="1"/>
    <row r="805664" customHeight="1"/>
    <row r="805666" customHeight="1"/>
    <row r="805668" customHeight="1"/>
    <row r="805670" customHeight="1"/>
    <row r="805672" customHeight="1"/>
    <row r="805674" customHeight="1"/>
    <row r="805676" customHeight="1"/>
    <row r="805678" customHeight="1"/>
    <row r="805680" customHeight="1"/>
    <row r="805682" customHeight="1"/>
    <row r="805684" customHeight="1"/>
    <row r="805686" customHeight="1"/>
    <row r="805688" customHeight="1"/>
    <row r="805690" customHeight="1"/>
    <row r="805692" customHeight="1"/>
    <row r="805694" customHeight="1"/>
    <row r="805696" customHeight="1"/>
    <row r="805698" customHeight="1"/>
    <row r="805700" customHeight="1"/>
    <row r="805702" customHeight="1"/>
    <row r="805704" customHeight="1"/>
    <row r="805706" customHeight="1"/>
    <row r="805708" customHeight="1"/>
    <row r="805710" customHeight="1"/>
    <row r="805712" customHeight="1"/>
    <row r="805714" customHeight="1"/>
    <row r="805716" customHeight="1"/>
    <row r="805718" customHeight="1"/>
    <row r="805720" customHeight="1"/>
    <row r="805722" customHeight="1"/>
    <row r="805724" customHeight="1"/>
    <row r="805726" customHeight="1"/>
    <row r="805728" customHeight="1"/>
    <row r="805730" customHeight="1"/>
    <row r="805732" customHeight="1"/>
    <row r="805734" customHeight="1"/>
    <row r="805736" customHeight="1"/>
    <row r="805738" customHeight="1"/>
    <row r="805740" customHeight="1"/>
    <row r="805742" customHeight="1"/>
    <row r="805744" customHeight="1"/>
    <row r="805746" customHeight="1"/>
    <row r="805748" customHeight="1"/>
    <row r="805750" customHeight="1"/>
    <row r="805752" customHeight="1"/>
    <row r="805754" customHeight="1"/>
    <row r="805756" customHeight="1"/>
    <row r="805758" customHeight="1"/>
    <row r="805760" customHeight="1"/>
    <row r="805762" customHeight="1"/>
    <row r="805764" customHeight="1"/>
    <row r="805766" customHeight="1"/>
    <row r="805768" customHeight="1"/>
    <row r="805770" customHeight="1"/>
    <row r="805772" customHeight="1"/>
    <row r="805774" customHeight="1"/>
    <row r="805776" customHeight="1"/>
    <row r="805778" customHeight="1"/>
    <row r="805780" customHeight="1"/>
    <row r="805782" customHeight="1"/>
    <row r="805784" customHeight="1"/>
    <row r="805786" customHeight="1"/>
    <row r="805788" customHeight="1"/>
    <row r="805790" customHeight="1"/>
    <row r="805792" customHeight="1"/>
    <row r="805794" customHeight="1"/>
    <row r="805796" customHeight="1"/>
    <row r="805798" customHeight="1"/>
    <row r="805800" customHeight="1"/>
    <row r="805802" customHeight="1"/>
    <row r="805804" customHeight="1"/>
    <row r="805806" customHeight="1"/>
    <row r="805808" customHeight="1"/>
    <row r="805810" customHeight="1"/>
    <row r="805812" customHeight="1"/>
    <row r="805814" customHeight="1"/>
    <row r="805816" customHeight="1"/>
    <row r="805818" customHeight="1"/>
    <row r="805820" customHeight="1"/>
    <row r="805822" customHeight="1"/>
    <row r="805824" customHeight="1"/>
    <row r="805826" customHeight="1"/>
    <row r="805828" customHeight="1"/>
    <row r="805830" customHeight="1"/>
    <row r="805832" customHeight="1"/>
    <row r="805834" customHeight="1"/>
    <row r="805836" customHeight="1"/>
    <row r="805838" customHeight="1"/>
    <row r="805840" customHeight="1"/>
    <row r="805842" customHeight="1"/>
    <row r="805844" customHeight="1"/>
    <row r="805846" customHeight="1"/>
    <row r="805848" customHeight="1"/>
    <row r="805850" customHeight="1"/>
    <row r="805852" customHeight="1"/>
    <row r="805854" customHeight="1"/>
    <row r="805856" customHeight="1"/>
    <row r="805858" customHeight="1"/>
    <row r="805860" customHeight="1"/>
    <row r="805862" customHeight="1"/>
    <row r="805864" customHeight="1"/>
    <row r="805866" customHeight="1"/>
    <row r="805868" customHeight="1"/>
    <row r="805870" customHeight="1"/>
    <row r="805872" customHeight="1"/>
    <row r="805874" customHeight="1"/>
    <row r="805876" customHeight="1"/>
    <row r="805878" customHeight="1"/>
    <row r="805880" customHeight="1"/>
    <row r="805882" customHeight="1"/>
    <row r="805884" customHeight="1"/>
    <row r="805886" customHeight="1"/>
    <row r="805888" customHeight="1"/>
    <row r="805890" customHeight="1"/>
    <row r="805892" customHeight="1"/>
    <row r="805894" customHeight="1"/>
    <row r="805896" customHeight="1"/>
    <row r="805898" customHeight="1"/>
    <row r="805900" customHeight="1"/>
    <row r="805902" customHeight="1"/>
    <row r="805904" customHeight="1"/>
    <row r="805906" customHeight="1"/>
    <row r="805908" customHeight="1"/>
    <row r="805910" customHeight="1"/>
    <row r="805912" customHeight="1"/>
    <row r="805914" customHeight="1"/>
    <row r="805916" customHeight="1"/>
    <row r="805918" customHeight="1"/>
    <row r="805920" customHeight="1"/>
    <row r="805922" customHeight="1"/>
    <row r="805924" customHeight="1"/>
    <row r="805926" customHeight="1"/>
    <row r="805928" customHeight="1"/>
    <row r="805930" customHeight="1"/>
    <row r="805932" customHeight="1"/>
    <row r="805934" customHeight="1"/>
    <row r="805936" customHeight="1"/>
    <row r="805938" customHeight="1"/>
    <row r="805940" customHeight="1"/>
    <row r="805942" customHeight="1"/>
    <row r="805944" customHeight="1"/>
    <row r="805946" customHeight="1"/>
    <row r="805948" customHeight="1"/>
    <row r="805950" customHeight="1"/>
    <row r="805952" customHeight="1"/>
    <row r="805954" customHeight="1"/>
    <row r="805956" customHeight="1"/>
    <row r="805958" customHeight="1"/>
    <row r="805960" customHeight="1"/>
    <row r="805962" customHeight="1"/>
    <row r="805964" customHeight="1"/>
    <row r="805966" customHeight="1"/>
    <row r="805968" customHeight="1"/>
    <row r="805970" customHeight="1"/>
    <row r="805972" customHeight="1"/>
    <row r="805974" customHeight="1"/>
    <row r="805976" customHeight="1"/>
    <row r="805978" customHeight="1"/>
    <row r="805980" customHeight="1"/>
    <row r="805982" customHeight="1"/>
    <row r="805984" customHeight="1"/>
    <row r="805986" customHeight="1"/>
    <row r="805988" customHeight="1"/>
    <row r="805990" customHeight="1"/>
    <row r="805992" customHeight="1"/>
    <row r="805994" customHeight="1"/>
    <row r="805996" customHeight="1"/>
    <row r="805998" customHeight="1"/>
    <row r="806000" customHeight="1"/>
    <row r="806002" customHeight="1"/>
    <row r="806004" customHeight="1"/>
    <row r="806006" customHeight="1"/>
    <row r="806008" customHeight="1"/>
    <row r="806010" customHeight="1"/>
    <row r="806012" customHeight="1"/>
    <row r="806014" customHeight="1"/>
    <row r="806016" customHeight="1"/>
    <row r="806018" customHeight="1"/>
    <row r="806020" customHeight="1"/>
    <row r="806022" customHeight="1"/>
    <row r="806024" customHeight="1"/>
    <row r="806026" customHeight="1"/>
    <row r="806028" customHeight="1"/>
    <row r="806030" customHeight="1"/>
    <row r="806032" customHeight="1"/>
    <row r="806034" customHeight="1"/>
    <row r="806036" customHeight="1"/>
    <row r="806038" customHeight="1"/>
    <row r="806040" customHeight="1"/>
    <row r="806042" customHeight="1"/>
    <row r="806044" customHeight="1"/>
    <row r="806046" customHeight="1"/>
    <row r="806048" customHeight="1"/>
    <row r="806050" customHeight="1"/>
    <row r="806052" customHeight="1"/>
    <row r="806054" customHeight="1"/>
    <row r="806056" customHeight="1"/>
    <row r="806058" customHeight="1"/>
    <row r="806060" customHeight="1"/>
    <row r="806062" customHeight="1"/>
    <row r="806064" customHeight="1"/>
    <row r="806066" customHeight="1"/>
    <row r="806068" customHeight="1"/>
    <row r="806070" customHeight="1"/>
    <row r="806072" customHeight="1"/>
    <row r="806074" customHeight="1"/>
    <row r="806076" customHeight="1"/>
    <row r="806078" customHeight="1"/>
    <row r="806080" customHeight="1"/>
    <row r="806082" customHeight="1"/>
    <row r="806084" customHeight="1"/>
    <row r="806086" customHeight="1"/>
    <row r="806088" customHeight="1"/>
    <row r="806090" customHeight="1"/>
    <row r="806092" customHeight="1"/>
    <row r="806094" customHeight="1"/>
    <row r="806096" customHeight="1"/>
    <row r="806098" customHeight="1"/>
    <row r="806100" customHeight="1"/>
    <row r="806102" customHeight="1"/>
    <row r="806104" customHeight="1"/>
    <row r="806106" customHeight="1"/>
    <row r="806108" customHeight="1"/>
    <row r="806110" customHeight="1"/>
    <row r="806112" customHeight="1"/>
    <row r="806114" customHeight="1"/>
    <row r="806116" customHeight="1"/>
    <row r="806118" customHeight="1"/>
    <row r="806120" customHeight="1"/>
    <row r="806122" customHeight="1"/>
    <row r="806124" customHeight="1"/>
    <row r="806126" customHeight="1"/>
    <row r="806128" customHeight="1"/>
    <row r="806130" customHeight="1"/>
    <row r="806132" customHeight="1"/>
    <row r="806134" customHeight="1"/>
    <row r="806136" customHeight="1"/>
    <row r="806138" customHeight="1"/>
    <row r="806140" customHeight="1"/>
    <row r="806142" customHeight="1"/>
    <row r="806144" customHeight="1"/>
    <row r="806146" customHeight="1"/>
    <row r="806148" customHeight="1"/>
    <row r="806150" customHeight="1"/>
    <row r="806152" customHeight="1"/>
    <row r="806154" customHeight="1"/>
    <row r="806156" customHeight="1"/>
    <row r="806158" customHeight="1"/>
    <row r="806160" customHeight="1"/>
    <row r="806162" customHeight="1"/>
    <row r="806164" customHeight="1"/>
    <row r="806166" customHeight="1"/>
    <row r="806168" customHeight="1"/>
    <row r="806170" customHeight="1"/>
    <row r="806172" customHeight="1"/>
    <row r="806174" customHeight="1"/>
    <row r="806176" customHeight="1"/>
    <row r="806178" customHeight="1"/>
    <row r="806180" customHeight="1"/>
    <row r="806182" customHeight="1"/>
    <row r="806184" customHeight="1"/>
    <row r="806186" customHeight="1"/>
    <row r="806188" customHeight="1"/>
    <row r="806190" customHeight="1"/>
    <row r="806192" customHeight="1"/>
    <row r="806194" customHeight="1"/>
    <row r="806196" customHeight="1"/>
    <row r="806198" customHeight="1"/>
    <row r="806200" customHeight="1"/>
    <row r="806202" customHeight="1"/>
    <row r="806204" customHeight="1"/>
    <row r="806206" customHeight="1"/>
    <row r="806208" customHeight="1"/>
    <row r="806210" customHeight="1"/>
    <row r="806212" customHeight="1"/>
    <row r="806214" customHeight="1"/>
    <row r="806216" customHeight="1"/>
    <row r="806218" customHeight="1"/>
    <row r="806220" customHeight="1"/>
    <row r="806222" customHeight="1"/>
    <row r="806224" customHeight="1"/>
    <row r="806226" customHeight="1"/>
    <row r="806228" customHeight="1"/>
    <row r="806230" customHeight="1"/>
    <row r="806232" customHeight="1"/>
    <row r="806234" customHeight="1"/>
    <row r="806236" customHeight="1"/>
    <row r="806238" customHeight="1"/>
    <row r="806240" customHeight="1"/>
    <row r="806242" customHeight="1"/>
    <row r="806244" customHeight="1"/>
    <row r="806246" customHeight="1"/>
    <row r="806248" customHeight="1"/>
    <row r="806250" customHeight="1"/>
    <row r="806252" customHeight="1"/>
    <row r="806254" customHeight="1"/>
    <row r="806256" customHeight="1"/>
    <row r="806258" customHeight="1"/>
    <row r="806260" customHeight="1"/>
    <row r="806262" customHeight="1"/>
    <row r="806264" customHeight="1"/>
    <row r="806266" customHeight="1"/>
    <row r="806268" customHeight="1"/>
    <row r="806270" customHeight="1"/>
    <row r="806272" customHeight="1"/>
    <row r="806274" customHeight="1"/>
    <row r="806276" customHeight="1"/>
    <row r="806278" customHeight="1"/>
    <row r="806280" customHeight="1"/>
    <row r="806282" customHeight="1"/>
    <row r="806284" customHeight="1"/>
    <row r="806286" customHeight="1"/>
    <row r="806288" customHeight="1"/>
    <row r="806290" customHeight="1"/>
    <row r="806292" customHeight="1"/>
    <row r="806294" customHeight="1"/>
    <row r="806296" customHeight="1"/>
    <row r="806298" customHeight="1"/>
    <row r="806300" customHeight="1"/>
    <row r="806302" customHeight="1"/>
    <row r="806304" customHeight="1"/>
    <row r="806306" customHeight="1"/>
    <row r="806308" customHeight="1"/>
    <row r="806310" customHeight="1"/>
    <row r="806312" customHeight="1"/>
    <row r="806314" customHeight="1"/>
    <row r="806316" customHeight="1"/>
    <row r="806318" customHeight="1"/>
    <row r="806320" customHeight="1"/>
    <row r="806322" customHeight="1"/>
    <row r="806324" customHeight="1"/>
    <row r="806326" customHeight="1"/>
    <row r="806328" customHeight="1"/>
    <row r="806330" customHeight="1"/>
    <row r="806332" customHeight="1"/>
    <row r="806334" customHeight="1"/>
    <row r="806336" customHeight="1"/>
    <row r="806338" customHeight="1"/>
    <row r="806340" customHeight="1"/>
    <row r="806342" customHeight="1"/>
    <row r="806344" customHeight="1"/>
    <row r="806346" customHeight="1"/>
    <row r="806348" customHeight="1"/>
    <row r="806350" customHeight="1"/>
    <row r="806352" customHeight="1"/>
    <row r="806354" customHeight="1"/>
    <row r="806356" customHeight="1"/>
    <row r="806358" customHeight="1"/>
    <row r="806360" customHeight="1"/>
    <row r="806362" customHeight="1"/>
    <row r="806364" customHeight="1"/>
    <row r="806366" customHeight="1"/>
    <row r="806368" customHeight="1"/>
    <row r="806370" customHeight="1"/>
    <row r="806372" customHeight="1"/>
    <row r="806374" customHeight="1"/>
    <row r="806376" customHeight="1"/>
    <row r="806378" customHeight="1"/>
    <row r="806380" customHeight="1"/>
    <row r="806382" customHeight="1"/>
    <row r="806384" customHeight="1"/>
    <row r="806386" customHeight="1"/>
    <row r="806388" customHeight="1"/>
    <row r="806390" customHeight="1"/>
    <row r="806392" customHeight="1"/>
    <row r="806394" customHeight="1"/>
    <row r="806396" customHeight="1"/>
    <row r="806398" customHeight="1"/>
    <row r="806400" customHeight="1"/>
    <row r="806402" customHeight="1"/>
    <row r="806404" customHeight="1"/>
    <row r="806406" customHeight="1"/>
    <row r="806408" customHeight="1"/>
    <row r="806410" customHeight="1"/>
    <row r="806412" customHeight="1"/>
    <row r="806414" customHeight="1"/>
    <row r="806416" customHeight="1"/>
    <row r="806418" customHeight="1"/>
    <row r="806420" customHeight="1"/>
    <row r="806422" customHeight="1"/>
    <row r="806424" customHeight="1"/>
    <row r="806426" customHeight="1"/>
    <row r="806428" customHeight="1"/>
    <row r="806430" customHeight="1"/>
    <row r="806432" customHeight="1"/>
    <row r="806434" customHeight="1"/>
    <row r="806436" customHeight="1"/>
    <row r="806438" customHeight="1"/>
    <row r="806440" customHeight="1"/>
    <row r="806442" customHeight="1"/>
    <row r="806444" customHeight="1"/>
    <row r="806446" customHeight="1"/>
    <row r="806448" customHeight="1"/>
    <row r="806450" customHeight="1"/>
    <row r="806452" customHeight="1"/>
    <row r="806454" customHeight="1"/>
    <row r="806456" customHeight="1"/>
    <row r="806458" customHeight="1"/>
    <row r="806460" customHeight="1"/>
    <row r="806462" customHeight="1"/>
    <row r="806464" customHeight="1"/>
    <row r="806466" customHeight="1"/>
    <row r="806468" customHeight="1"/>
    <row r="806470" customHeight="1"/>
    <row r="806472" customHeight="1"/>
    <row r="806474" customHeight="1"/>
    <row r="806476" customHeight="1"/>
    <row r="806478" customHeight="1"/>
    <row r="806480" customHeight="1"/>
    <row r="806482" customHeight="1"/>
    <row r="806484" customHeight="1"/>
    <row r="806486" customHeight="1"/>
    <row r="806488" customHeight="1"/>
    <row r="806490" customHeight="1"/>
    <row r="806492" customHeight="1"/>
    <row r="806494" customHeight="1"/>
    <row r="806496" customHeight="1"/>
    <row r="806498" customHeight="1"/>
    <row r="806500" customHeight="1"/>
    <row r="806502" customHeight="1"/>
    <row r="806504" customHeight="1"/>
    <row r="806506" customHeight="1"/>
    <row r="806508" customHeight="1"/>
    <row r="806510" customHeight="1"/>
    <row r="806512" customHeight="1"/>
    <row r="806514" customHeight="1"/>
    <row r="806516" customHeight="1"/>
    <row r="806518" customHeight="1"/>
    <row r="806520" customHeight="1"/>
    <row r="806522" customHeight="1"/>
    <row r="806524" customHeight="1"/>
    <row r="806526" customHeight="1"/>
    <row r="806528" customHeight="1"/>
    <row r="806530" customHeight="1"/>
    <row r="806532" customHeight="1"/>
    <row r="806534" customHeight="1"/>
    <row r="806536" customHeight="1"/>
    <row r="806538" customHeight="1"/>
    <row r="806540" customHeight="1"/>
    <row r="806542" customHeight="1"/>
    <row r="806544" customHeight="1"/>
    <row r="806546" customHeight="1"/>
    <row r="806548" customHeight="1"/>
    <row r="806550" customHeight="1"/>
    <row r="806552" customHeight="1"/>
    <row r="806554" customHeight="1"/>
    <row r="806556" customHeight="1"/>
    <row r="806558" customHeight="1"/>
    <row r="806560" customHeight="1"/>
    <row r="806562" customHeight="1"/>
    <row r="806564" customHeight="1"/>
    <row r="806566" customHeight="1"/>
    <row r="806568" customHeight="1"/>
    <row r="806570" customHeight="1"/>
    <row r="806572" customHeight="1"/>
    <row r="806574" customHeight="1"/>
    <row r="806576" customHeight="1"/>
    <row r="806578" customHeight="1"/>
    <row r="806580" customHeight="1"/>
    <row r="806582" customHeight="1"/>
    <row r="806584" customHeight="1"/>
    <row r="806586" customHeight="1"/>
    <row r="806588" customHeight="1"/>
    <row r="806590" customHeight="1"/>
    <row r="806592" customHeight="1"/>
    <row r="806594" customHeight="1"/>
    <row r="806596" customHeight="1"/>
    <row r="806598" customHeight="1"/>
    <row r="806600" customHeight="1"/>
    <row r="806602" customHeight="1"/>
    <row r="806604" customHeight="1"/>
    <row r="806606" customHeight="1"/>
    <row r="806608" customHeight="1"/>
    <row r="806610" customHeight="1"/>
    <row r="806612" customHeight="1"/>
    <row r="806614" customHeight="1"/>
    <row r="806616" customHeight="1"/>
    <row r="806618" customHeight="1"/>
    <row r="806620" customHeight="1"/>
    <row r="806622" customHeight="1"/>
    <row r="806624" customHeight="1"/>
    <row r="806626" customHeight="1"/>
    <row r="806628" customHeight="1"/>
    <row r="806630" customHeight="1"/>
    <row r="806632" customHeight="1"/>
    <row r="806634" customHeight="1"/>
    <row r="806636" customHeight="1"/>
    <row r="806638" customHeight="1"/>
    <row r="806640" customHeight="1"/>
    <row r="806642" customHeight="1"/>
    <row r="806644" customHeight="1"/>
    <row r="806646" customHeight="1"/>
    <row r="806648" customHeight="1"/>
    <row r="806650" customHeight="1"/>
    <row r="806652" customHeight="1"/>
    <row r="806654" customHeight="1"/>
    <row r="806656" customHeight="1"/>
    <row r="806658" customHeight="1"/>
    <row r="806660" customHeight="1"/>
    <row r="806662" customHeight="1"/>
    <row r="806664" customHeight="1"/>
    <row r="806666" customHeight="1"/>
    <row r="806668" customHeight="1"/>
    <row r="806670" customHeight="1"/>
    <row r="806672" customHeight="1"/>
    <row r="806674" customHeight="1"/>
    <row r="806676" customHeight="1"/>
    <row r="806678" customHeight="1"/>
    <row r="806680" customHeight="1"/>
    <row r="806682" customHeight="1"/>
    <row r="806684" customHeight="1"/>
    <row r="806686" customHeight="1"/>
    <row r="806688" customHeight="1"/>
    <row r="806690" customHeight="1"/>
    <row r="806692" customHeight="1"/>
    <row r="806694" customHeight="1"/>
    <row r="806696" customHeight="1"/>
    <row r="806698" customHeight="1"/>
    <row r="806700" customHeight="1"/>
    <row r="806702" customHeight="1"/>
    <row r="806704" customHeight="1"/>
    <row r="806706" customHeight="1"/>
    <row r="806708" customHeight="1"/>
    <row r="806710" customHeight="1"/>
    <row r="806712" customHeight="1"/>
    <row r="806714" customHeight="1"/>
    <row r="806716" customHeight="1"/>
    <row r="806718" customHeight="1"/>
    <row r="806720" customHeight="1"/>
    <row r="806722" customHeight="1"/>
    <row r="806724" customHeight="1"/>
    <row r="806726" customHeight="1"/>
    <row r="806728" customHeight="1"/>
    <row r="806730" customHeight="1"/>
    <row r="806732" customHeight="1"/>
    <row r="806734" customHeight="1"/>
    <row r="806736" customHeight="1"/>
    <row r="806738" customHeight="1"/>
    <row r="806740" customHeight="1"/>
    <row r="806742" customHeight="1"/>
    <row r="806744" customHeight="1"/>
    <row r="806746" customHeight="1"/>
    <row r="806748" customHeight="1"/>
    <row r="806750" customHeight="1"/>
    <row r="806752" customHeight="1"/>
    <row r="806754" customHeight="1"/>
    <row r="806756" customHeight="1"/>
    <row r="806758" customHeight="1"/>
    <row r="806760" customHeight="1"/>
    <row r="806762" customHeight="1"/>
    <row r="806764" customHeight="1"/>
    <row r="806766" customHeight="1"/>
    <row r="806768" customHeight="1"/>
    <row r="806770" customHeight="1"/>
    <row r="806772" customHeight="1"/>
    <row r="806774" customHeight="1"/>
    <row r="806776" customHeight="1"/>
    <row r="806778" customHeight="1"/>
    <row r="806780" customHeight="1"/>
    <row r="806782" customHeight="1"/>
    <row r="806784" customHeight="1"/>
    <row r="806786" customHeight="1"/>
    <row r="806788" customHeight="1"/>
    <row r="806790" customHeight="1"/>
    <row r="806792" customHeight="1"/>
    <row r="806794" customHeight="1"/>
    <row r="806796" customHeight="1"/>
    <row r="806798" customHeight="1"/>
    <row r="806800" customHeight="1"/>
    <row r="806802" customHeight="1"/>
    <row r="806804" customHeight="1"/>
    <row r="806806" customHeight="1"/>
    <row r="806808" customHeight="1"/>
    <row r="806810" customHeight="1"/>
    <row r="806812" customHeight="1"/>
    <row r="806814" customHeight="1"/>
    <row r="806816" customHeight="1"/>
    <row r="806818" customHeight="1"/>
    <row r="806820" customHeight="1"/>
    <row r="806822" customHeight="1"/>
    <row r="806824" customHeight="1"/>
    <row r="806826" customHeight="1"/>
    <row r="806828" customHeight="1"/>
    <row r="806830" customHeight="1"/>
    <row r="806832" customHeight="1"/>
    <row r="806834" customHeight="1"/>
    <row r="806836" customHeight="1"/>
    <row r="806838" customHeight="1"/>
    <row r="806840" customHeight="1"/>
    <row r="806842" customHeight="1"/>
    <row r="806844" customHeight="1"/>
    <row r="806846" customHeight="1"/>
    <row r="806848" customHeight="1"/>
    <row r="806850" customHeight="1"/>
    <row r="806852" customHeight="1"/>
    <row r="806854" customHeight="1"/>
    <row r="806856" customHeight="1"/>
    <row r="806858" customHeight="1"/>
    <row r="806860" customHeight="1"/>
    <row r="806862" customHeight="1"/>
    <row r="806864" customHeight="1"/>
    <row r="806866" customHeight="1"/>
    <row r="806868" customHeight="1"/>
    <row r="806870" customHeight="1"/>
    <row r="806872" customHeight="1"/>
    <row r="806874" customHeight="1"/>
    <row r="806876" customHeight="1"/>
    <row r="806878" customHeight="1"/>
    <row r="806880" customHeight="1"/>
    <row r="806882" customHeight="1"/>
    <row r="806884" customHeight="1"/>
    <row r="806886" customHeight="1"/>
    <row r="806888" customHeight="1"/>
    <row r="806890" customHeight="1"/>
    <row r="806892" customHeight="1"/>
    <row r="806894" customHeight="1"/>
    <row r="806896" customHeight="1"/>
    <row r="806898" customHeight="1"/>
    <row r="806900" customHeight="1"/>
    <row r="806902" customHeight="1"/>
    <row r="806904" customHeight="1"/>
    <row r="806906" customHeight="1"/>
    <row r="806908" customHeight="1"/>
    <row r="806910" customHeight="1"/>
    <row r="806912" customHeight="1"/>
    <row r="806914" customHeight="1"/>
    <row r="806916" customHeight="1"/>
    <row r="806918" customHeight="1"/>
    <row r="806920" customHeight="1"/>
    <row r="806922" customHeight="1"/>
    <row r="806924" customHeight="1"/>
    <row r="806926" customHeight="1"/>
    <row r="806928" customHeight="1"/>
    <row r="806930" customHeight="1"/>
    <row r="806932" customHeight="1"/>
    <row r="806934" customHeight="1"/>
    <row r="806936" customHeight="1"/>
    <row r="806938" customHeight="1"/>
    <row r="806940" customHeight="1"/>
    <row r="806942" customHeight="1"/>
    <row r="806944" customHeight="1"/>
    <row r="806946" customHeight="1"/>
    <row r="806948" customHeight="1"/>
    <row r="806950" customHeight="1"/>
    <row r="806952" customHeight="1"/>
    <row r="806954" customHeight="1"/>
    <row r="806956" customHeight="1"/>
    <row r="806958" customHeight="1"/>
    <row r="806960" customHeight="1"/>
    <row r="806962" customHeight="1"/>
    <row r="806964" customHeight="1"/>
    <row r="806966" customHeight="1"/>
    <row r="806968" customHeight="1"/>
    <row r="806970" customHeight="1"/>
    <row r="806972" customHeight="1"/>
    <row r="806974" customHeight="1"/>
    <row r="806976" customHeight="1"/>
    <row r="806978" customHeight="1"/>
    <row r="806980" customHeight="1"/>
    <row r="806982" customHeight="1"/>
    <row r="806984" customHeight="1"/>
    <row r="806986" customHeight="1"/>
    <row r="806988" customHeight="1"/>
    <row r="806990" customHeight="1"/>
    <row r="806992" customHeight="1"/>
    <row r="806994" customHeight="1"/>
    <row r="806996" customHeight="1"/>
    <row r="806998" customHeight="1"/>
    <row r="807000" customHeight="1"/>
    <row r="807002" customHeight="1"/>
    <row r="807004" customHeight="1"/>
    <row r="807006" customHeight="1"/>
    <row r="807008" customHeight="1"/>
    <row r="807010" customHeight="1"/>
    <row r="807012" customHeight="1"/>
    <row r="807014" customHeight="1"/>
    <row r="807016" customHeight="1"/>
    <row r="807018" customHeight="1"/>
    <row r="807020" customHeight="1"/>
    <row r="807022" customHeight="1"/>
    <row r="807024" customHeight="1"/>
    <row r="807026" customHeight="1"/>
    <row r="807028" customHeight="1"/>
    <row r="807030" customHeight="1"/>
    <row r="807032" customHeight="1"/>
    <row r="807034" customHeight="1"/>
    <row r="807036" customHeight="1"/>
    <row r="807038" customHeight="1"/>
    <row r="807040" customHeight="1"/>
    <row r="807042" customHeight="1"/>
    <row r="807044" customHeight="1"/>
    <row r="807046" customHeight="1"/>
    <row r="807048" customHeight="1"/>
    <row r="807050" customHeight="1"/>
    <row r="807052" customHeight="1"/>
    <row r="807054" customHeight="1"/>
    <row r="807056" customHeight="1"/>
    <row r="807058" customHeight="1"/>
    <row r="807060" customHeight="1"/>
    <row r="807062" customHeight="1"/>
    <row r="807064" customHeight="1"/>
    <row r="807066" customHeight="1"/>
    <row r="807068" customHeight="1"/>
    <row r="807070" customHeight="1"/>
    <row r="807072" customHeight="1"/>
    <row r="807074" customHeight="1"/>
    <row r="807076" customHeight="1"/>
    <row r="807078" customHeight="1"/>
    <row r="807080" customHeight="1"/>
    <row r="807082" customHeight="1"/>
    <row r="807084" customHeight="1"/>
    <row r="807086" customHeight="1"/>
    <row r="807088" customHeight="1"/>
    <row r="807090" customHeight="1"/>
    <row r="807092" customHeight="1"/>
    <row r="807094" customHeight="1"/>
    <row r="807096" customHeight="1"/>
    <row r="807098" customHeight="1"/>
    <row r="807100" customHeight="1"/>
    <row r="807102" customHeight="1"/>
    <row r="807104" customHeight="1"/>
    <row r="807106" customHeight="1"/>
    <row r="807108" customHeight="1"/>
    <row r="807110" customHeight="1"/>
    <row r="807112" customHeight="1"/>
    <row r="807114" customHeight="1"/>
    <row r="807116" customHeight="1"/>
    <row r="807118" customHeight="1"/>
    <row r="807120" customHeight="1"/>
    <row r="807122" customHeight="1"/>
    <row r="807124" customHeight="1"/>
    <row r="807126" customHeight="1"/>
    <row r="807128" customHeight="1"/>
    <row r="807130" customHeight="1"/>
    <row r="807132" customHeight="1"/>
    <row r="807134" customHeight="1"/>
    <row r="807136" customHeight="1"/>
    <row r="807138" customHeight="1"/>
    <row r="807140" customHeight="1"/>
    <row r="807142" customHeight="1"/>
    <row r="807144" customHeight="1"/>
    <row r="807146" customHeight="1"/>
    <row r="807148" customHeight="1"/>
    <row r="807150" customHeight="1"/>
    <row r="807152" customHeight="1"/>
    <row r="807154" customHeight="1"/>
    <row r="807156" customHeight="1"/>
    <row r="807158" customHeight="1"/>
    <row r="807160" customHeight="1"/>
    <row r="807162" customHeight="1"/>
    <row r="807164" customHeight="1"/>
    <row r="807166" customHeight="1"/>
    <row r="807168" customHeight="1"/>
    <row r="807170" customHeight="1"/>
    <row r="807172" customHeight="1"/>
    <row r="807174" customHeight="1"/>
    <row r="807176" customHeight="1"/>
    <row r="807178" customHeight="1"/>
    <row r="807180" customHeight="1"/>
    <row r="807182" customHeight="1"/>
    <row r="807184" customHeight="1"/>
    <row r="807186" customHeight="1"/>
    <row r="807188" customHeight="1"/>
    <row r="807190" customHeight="1"/>
    <row r="807192" customHeight="1"/>
    <row r="807194" customHeight="1"/>
    <row r="807196" customHeight="1"/>
    <row r="807198" customHeight="1"/>
    <row r="807200" customHeight="1"/>
    <row r="807202" customHeight="1"/>
    <row r="807204" customHeight="1"/>
    <row r="807206" customHeight="1"/>
    <row r="807208" customHeight="1"/>
    <row r="807210" customHeight="1"/>
    <row r="807212" customHeight="1"/>
    <row r="807214" customHeight="1"/>
    <row r="807216" customHeight="1"/>
    <row r="807218" customHeight="1"/>
    <row r="807220" customHeight="1"/>
    <row r="807222" customHeight="1"/>
    <row r="807224" customHeight="1"/>
    <row r="807226" customHeight="1"/>
    <row r="807228" customHeight="1"/>
    <row r="807230" customHeight="1"/>
    <row r="807232" customHeight="1"/>
    <row r="807234" customHeight="1"/>
    <row r="807236" customHeight="1"/>
    <row r="807238" customHeight="1"/>
    <row r="807240" customHeight="1"/>
    <row r="807242" customHeight="1"/>
    <row r="807244" customHeight="1"/>
    <row r="807246" customHeight="1"/>
    <row r="807248" customHeight="1"/>
    <row r="807250" customHeight="1"/>
    <row r="807252" customHeight="1"/>
    <row r="807254" customHeight="1"/>
    <row r="807256" customHeight="1"/>
    <row r="807258" customHeight="1"/>
    <row r="807260" customHeight="1"/>
    <row r="807262" customHeight="1"/>
    <row r="807264" customHeight="1"/>
    <row r="807266" customHeight="1"/>
    <row r="807268" customHeight="1"/>
    <row r="807270" customHeight="1"/>
    <row r="807272" customHeight="1"/>
    <row r="807274" customHeight="1"/>
    <row r="807276" customHeight="1"/>
    <row r="807278" customHeight="1"/>
    <row r="807280" customHeight="1"/>
    <row r="807282" customHeight="1"/>
    <row r="807284" customHeight="1"/>
    <row r="807286" customHeight="1"/>
    <row r="807288" customHeight="1"/>
    <row r="807290" customHeight="1"/>
    <row r="807292" customHeight="1"/>
    <row r="807294" customHeight="1"/>
    <row r="807296" customHeight="1"/>
    <row r="807298" customHeight="1"/>
    <row r="807300" customHeight="1"/>
    <row r="807302" customHeight="1"/>
    <row r="807304" customHeight="1"/>
    <row r="807306" customHeight="1"/>
    <row r="807308" customHeight="1"/>
    <row r="807310" customHeight="1"/>
    <row r="807312" customHeight="1"/>
    <row r="807314" customHeight="1"/>
    <row r="807316" customHeight="1"/>
    <row r="807318" customHeight="1"/>
    <row r="807320" customHeight="1"/>
    <row r="807322" customHeight="1"/>
    <row r="807324" customHeight="1"/>
    <row r="807326" customHeight="1"/>
    <row r="807328" customHeight="1"/>
    <row r="807330" customHeight="1"/>
    <row r="807332" customHeight="1"/>
    <row r="807334" customHeight="1"/>
    <row r="807336" customHeight="1"/>
    <row r="807338" customHeight="1"/>
    <row r="807340" customHeight="1"/>
    <row r="807342" customHeight="1"/>
    <row r="807344" customHeight="1"/>
    <row r="807346" customHeight="1"/>
    <row r="807348" customHeight="1"/>
    <row r="807350" customHeight="1"/>
    <row r="807352" customHeight="1"/>
    <row r="807354" customHeight="1"/>
    <row r="807356" customHeight="1"/>
    <row r="807358" customHeight="1"/>
    <row r="807360" customHeight="1"/>
    <row r="807362" customHeight="1"/>
    <row r="807364" customHeight="1"/>
    <row r="807366" customHeight="1"/>
    <row r="807368" customHeight="1"/>
    <row r="807370" customHeight="1"/>
    <row r="807372" customHeight="1"/>
    <row r="807374" customHeight="1"/>
    <row r="807376" customHeight="1"/>
    <row r="807378" customHeight="1"/>
    <row r="807380" customHeight="1"/>
    <row r="807382" customHeight="1"/>
    <row r="807384" customHeight="1"/>
    <row r="807386" customHeight="1"/>
    <row r="807388" customHeight="1"/>
    <row r="807390" customHeight="1"/>
    <row r="807392" customHeight="1"/>
    <row r="807394" customHeight="1"/>
    <row r="807396" customHeight="1"/>
    <row r="807398" customHeight="1"/>
    <row r="807400" customHeight="1"/>
    <row r="807402" customHeight="1"/>
    <row r="807404" customHeight="1"/>
    <row r="807406" customHeight="1"/>
    <row r="807408" customHeight="1"/>
    <row r="807410" customHeight="1"/>
    <row r="807412" customHeight="1"/>
    <row r="807414" customHeight="1"/>
    <row r="807416" customHeight="1"/>
    <row r="807418" customHeight="1"/>
    <row r="807420" customHeight="1"/>
    <row r="807422" customHeight="1"/>
    <row r="807424" customHeight="1"/>
    <row r="807426" customHeight="1"/>
    <row r="807428" customHeight="1"/>
    <row r="807430" customHeight="1"/>
    <row r="807432" customHeight="1"/>
    <row r="807434" customHeight="1"/>
    <row r="807436" customHeight="1"/>
    <row r="807438" customHeight="1"/>
    <row r="807440" customHeight="1"/>
    <row r="807442" customHeight="1"/>
    <row r="807444" customHeight="1"/>
    <row r="807446" customHeight="1"/>
    <row r="807448" customHeight="1"/>
    <row r="807450" customHeight="1"/>
    <row r="807452" customHeight="1"/>
    <row r="807454" customHeight="1"/>
    <row r="807456" customHeight="1"/>
    <row r="807458" customHeight="1"/>
    <row r="807460" customHeight="1"/>
    <row r="807462" customHeight="1"/>
    <row r="807464" customHeight="1"/>
    <row r="807466" customHeight="1"/>
    <row r="807468" customHeight="1"/>
    <row r="807470" customHeight="1"/>
    <row r="807472" customHeight="1"/>
    <row r="807474" customHeight="1"/>
    <row r="807476" customHeight="1"/>
    <row r="807478" customHeight="1"/>
    <row r="807480" customHeight="1"/>
    <row r="807482" customHeight="1"/>
    <row r="807484" customHeight="1"/>
    <row r="807486" customHeight="1"/>
    <row r="807488" customHeight="1"/>
    <row r="807490" customHeight="1"/>
    <row r="807492" customHeight="1"/>
    <row r="807494" customHeight="1"/>
    <row r="807496" customHeight="1"/>
    <row r="807498" customHeight="1"/>
    <row r="807500" customHeight="1"/>
    <row r="807502" customHeight="1"/>
    <row r="807504" customHeight="1"/>
    <row r="807506" customHeight="1"/>
    <row r="807508" customHeight="1"/>
    <row r="807510" customHeight="1"/>
    <row r="807512" customHeight="1"/>
    <row r="807514" customHeight="1"/>
    <row r="807516" customHeight="1"/>
    <row r="807518" customHeight="1"/>
    <row r="807520" customHeight="1"/>
    <row r="807522" customHeight="1"/>
    <row r="807524" customHeight="1"/>
    <row r="807526" customHeight="1"/>
    <row r="807528" customHeight="1"/>
    <row r="807530" customHeight="1"/>
    <row r="807532" customHeight="1"/>
    <row r="807534" customHeight="1"/>
    <row r="807536" customHeight="1"/>
    <row r="807538" customHeight="1"/>
    <row r="807540" customHeight="1"/>
    <row r="807542" customHeight="1"/>
    <row r="807544" customHeight="1"/>
    <row r="807546" customHeight="1"/>
    <row r="807548" customHeight="1"/>
    <row r="807550" customHeight="1"/>
    <row r="807552" customHeight="1"/>
    <row r="807554" customHeight="1"/>
    <row r="807556" customHeight="1"/>
    <row r="807558" customHeight="1"/>
    <row r="807560" customHeight="1"/>
    <row r="807562" customHeight="1"/>
    <row r="807564" customHeight="1"/>
    <row r="807566" customHeight="1"/>
    <row r="807568" customHeight="1"/>
    <row r="807570" customHeight="1"/>
    <row r="807572" customHeight="1"/>
    <row r="807574" customHeight="1"/>
    <row r="807576" customHeight="1"/>
    <row r="807578" customHeight="1"/>
    <row r="807580" customHeight="1"/>
    <row r="807582" customHeight="1"/>
    <row r="807584" customHeight="1"/>
    <row r="807586" customHeight="1"/>
    <row r="807588" customHeight="1"/>
    <row r="807590" customHeight="1"/>
    <row r="807592" customHeight="1"/>
    <row r="807594" customHeight="1"/>
    <row r="807596" customHeight="1"/>
    <row r="807598" customHeight="1"/>
    <row r="807600" customHeight="1"/>
    <row r="807602" customHeight="1"/>
    <row r="807604" customHeight="1"/>
    <row r="807606" customHeight="1"/>
    <row r="807608" customHeight="1"/>
    <row r="807610" customHeight="1"/>
    <row r="807612" customHeight="1"/>
    <row r="807614" customHeight="1"/>
    <row r="807616" customHeight="1"/>
    <row r="807618" customHeight="1"/>
    <row r="807620" customHeight="1"/>
    <row r="807622" customHeight="1"/>
    <row r="807624" customHeight="1"/>
    <row r="807626" customHeight="1"/>
    <row r="807628" customHeight="1"/>
    <row r="807630" customHeight="1"/>
    <row r="807632" customHeight="1"/>
    <row r="807634" customHeight="1"/>
    <row r="807636" customHeight="1"/>
    <row r="807638" customHeight="1"/>
    <row r="807640" customHeight="1"/>
    <row r="807642" customHeight="1"/>
    <row r="807644" customHeight="1"/>
    <row r="807646" customHeight="1"/>
    <row r="807648" customHeight="1"/>
    <row r="807650" customHeight="1"/>
    <row r="807652" customHeight="1"/>
    <row r="807654" customHeight="1"/>
    <row r="807656" customHeight="1"/>
    <row r="807658" customHeight="1"/>
    <row r="807660" customHeight="1"/>
    <row r="807662" customHeight="1"/>
    <row r="807664" customHeight="1"/>
    <row r="807666" customHeight="1"/>
    <row r="807668" customHeight="1"/>
    <row r="807670" customHeight="1"/>
    <row r="807672" customHeight="1"/>
    <row r="807674" customHeight="1"/>
    <row r="807676" customHeight="1"/>
    <row r="807678" customHeight="1"/>
    <row r="807680" customHeight="1"/>
    <row r="807682" customHeight="1"/>
    <row r="807684" customHeight="1"/>
    <row r="807686" customHeight="1"/>
    <row r="807688" customHeight="1"/>
    <row r="807690" customHeight="1"/>
    <row r="807692" customHeight="1"/>
    <row r="807694" customHeight="1"/>
    <row r="807696" customHeight="1"/>
    <row r="807698" customHeight="1"/>
    <row r="807700" customHeight="1"/>
    <row r="807702" customHeight="1"/>
    <row r="807704" customHeight="1"/>
    <row r="807706" customHeight="1"/>
    <row r="807708" customHeight="1"/>
    <row r="807710" customHeight="1"/>
    <row r="807712" customHeight="1"/>
    <row r="807714" customHeight="1"/>
    <row r="807716" customHeight="1"/>
    <row r="807718" customHeight="1"/>
    <row r="807720" customHeight="1"/>
    <row r="807722" customHeight="1"/>
    <row r="807724" customHeight="1"/>
    <row r="807726" customHeight="1"/>
    <row r="807728" customHeight="1"/>
    <row r="807730" customHeight="1"/>
    <row r="807732" customHeight="1"/>
    <row r="807734" customHeight="1"/>
    <row r="807736" customHeight="1"/>
    <row r="807738" customHeight="1"/>
    <row r="807740" customHeight="1"/>
    <row r="807742" customHeight="1"/>
    <row r="807744" customHeight="1"/>
    <row r="807746" customHeight="1"/>
    <row r="807748" customHeight="1"/>
    <row r="807750" customHeight="1"/>
    <row r="807752" customHeight="1"/>
    <row r="807754" customHeight="1"/>
    <row r="807756" customHeight="1"/>
    <row r="807758" customHeight="1"/>
    <row r="807760" customHeight="1"/>
    <row r="807762" customHeight="1"/>
    <row r="807764" customHeight="1"/>
    <row r="807766" customHeight="1"/>
    <row r="807768" customHeight="1"/>
    <row r="807770" customHeight="1"/>
    <row r="807772" customHeight="1"/>
    <row r="807774" customHeight="1"/>
    <row r="807776" customHeight="1"/>
    <row r="807778" customHeight="1"/>
    <row r="807780" customHeight="1"/>
    <row r="807782" customHeight="1"/>
    <row r="807784" customHeight="1"/>
    <row r="807786" customHeight="1"/>
    <row r="807788" customHeight="1"/>
    <row r="807790" customHeight="1"/>
    <row r="807792" customHeight="1"/>
    <row r="807794" customHeight="1"/>
    <row r="807796" customHeight="1"/>
    <row r="807798" customHeight="1"/>
    <row r="807800" customHeight="1"/>
    <row r="807802" customHeight="1"/>
    <row r="807804" customHeight="1"/>
    <row r="807806" customHeight="1"/>
    <row r="807808" customHeight="1"/>
    <row r="807810" customHeight="1"/>
    <row r="807812" customHeight="1"/>
    <row r="807814" customHeight="1"/>
    <row r="807816" customHeight="1"/>
    <row r="807818" customHeight="1"/>
    <row r="807820" customHeight="1"/>
    <row r="807822" customHeight="1"/>
    <row r="807824" customHeight="1"/>
    <row r="807826" customHeight="1"/>
    <row r="807828" customHeight="1"/>
    <row r="807830" customHeight="1"/>
    <row r="807832" customHeight="1"/>
    <row r="807834" customHeight="1"/>
    <row r="807836" customHeight="1"/>
    <row r="807838" customHeight="1"/>
    <row r="807840" customHeight="1"/>
    <row r="807842" customHeight="1"/>
    <row r="807844" customHeight="1"/>
    <row r="807846" customHeight="1"/>
    <row r="807848" customHeight="1"/>
    <row r="807850" customHeight="1"/>
    <row r="807852" customHeight="1"/>
    <row r="807854" customHeight="1"/>
    <row r="807856" customHeight="1"/>
    <row r="807858" customHeight="1"/>
    <row r="807860" customHeight="1"/>
    <row r="807862" customHeight="1"/>
    <row r="807864" customHeight="1"/>
    <row r="807866" customHeight="1"/>
    <row r="807868" customHeight="1"/>
    <row r="807870" customHeight="1"/>
    <row r="807872" customHeight="1"/>
    <row r="807874" customHeight="1"/>
    <row r="807876" customHeight="1"/>
    <row r="807878" customHeight="1"/>
    <row r="807880" customHeight="1"/>
    <row r="807882" customHeight="1"/>
    <row r="807884" customHeight="1"/>
    <row r="807886" customHeight="1"/>
    <row r="807888" customHeight="1"/>
    <row r="807890" customHeight="1"/>
    <row r="807892" customHeight="1"/>
    <row r="807894" customHeight="1"/>
    <row r="807896" customHeight="1"/>
    <row r="807898" customHeight="1"/>
    <row r="807900" customHeight="1"/>
    <row r="807902" customHeight="1"/>
    <row r="807904" customHeight="1"/>
    <row r="807906" customHeight="1"/>
    <row r="807908" customHeight="1"/>
    <row r="807910" customHeight="1"/>
    <row r="807912" customHeight="1"/>
    <row r="807914" customHeight="1"/>
    <row r="807916" customHeight="1"/>
    <row r="807918" customHeight="1"/>
    <row r="807920" customHeight="1"/>
    <row r="807922" customHeight="1"/>
    <row r="807924" customHeight="1"/>
    <row r="807926" customHeight="1"/>
    <row r="807928" customHeight="1"/>
    <row r="807930" customHeight="1"/>
    <row r="807932" customHeight="1"/>
    <row r="807934" customHeight="1"/>
    <row r="807936" customHeight="1"/>
    <row r="807938" customHeight="1"/>
    <row r="807940" customHeight="1"/>
    <row r="807942" customHeight="1"/>
    <row r="807944" customHeight="1"/>
    <row r="807946" customHeight="1"/>
    <row r="807948" customHeight="1"/>
    <row r="807950" customHeight="1"/>
    <row r="807952" customHeight="1"/>
    <row r="807954" customHeight="1"/>
    <row r="807956" customHeight="1"/>
    <row r="807958" customHeight="1"/>
    <row r="807960" customHeight="1"/>
    <row r="807962" customHeight="1"/>
    <row r="807964" customHeight="1"/>
    <row r="807966" customHeight="1"/>
    <row r="807968" customHeight="1"/>
    <row r="807970" customHeight="1"/>
    <row r="807972" customHeight="1"/>
    <row r="807974" customHeight="1"/>
    <row r="807976" customHeight="1"/>
    <row r="807978" customHeight="1"/>
    <row r="807980" customHeight="1"/>
    <row r="807982" customHeight="1"/>
    <row r="807984" customHeight="1"/>
    <row r="807986" customHeight="1"/>
    <row r="807988" customHeight="1"/>
    <row r="807990" customHeight="1"/>
    <row r="807992" customHeight="1"/>
    <row r="807994" customHeight="1"/>
    <row r="807996" customHeight="1"/>
    <row r="807998" customHeight="1"/>
    <row r="808000" customHeight="1"/>
    <row r="808002" customHeight="1"/>
    <row r="808004" customHeight="1"/>
    <row r="808006" customHeight="1"/>
    <row r="808008" customHeight="1"/>
    <row r="808010" customHeight="1"/>
    <row r="808012" customHeight="1"/>
    <row r="808014" customHeight="1"/>
    <row r="808016" customHeight="1"/>
    <row r="808018" customHeight="1"/>
    <row r="808020" customHeight="1"/>
    <row r="808022" customHeight="1"/>
    <row r="808024" customHeight="1"/>
    <row r="808026" customHeight="1"/>
    <row r="808028" customHeight="1"/>
    <row r="808030" customHeight="1"/>
    <row r="808032" customHeight="1"/>
    <row r="808034" customHeight="1"/>
    <row r="808036" customHeight="1"/>
    <row r="808038" customHeight="1"/>
    <row r="808040" customHeight="1"/>
    <row r="808042" customHeight="1"/>
    <row r="808044" customHeight="1"/>
    <row r="808046" customHeight="1"/>
    <row r="808048" customHeight="1"/>
    <row r="808050" customHeight="1"/>
    <row r="808052" customHeight="1"/>
    <row r="808054" customHeight="1"/>
    <row r="808056" customHeight="1"/>
    <row r="808058" customHeight="1"/>
    <row r="808060" customHeight="1"/>
    <row r="808062" customHeight="1"/>
    <row r="808064" customHeight="1"/>
    <row r="808066" customHeight="1"/>
    <row r="808068" customHeight="1"/>
    <row r="808070" customHeight="1"/>
    <row r="808072" customHeight="1"/>
    <row r="808074" customHeight="1"/>
    <row r="808076" customHeight="1"/>
    <row r="808078" customHeight="1"/>
    <row r="808080" customHeight="1"/>
    <row r="808082" customHeight="1"/>
    <row r="808084" customHeight="1"/>
    <row r="808086" customHeight="1"/>
    <row r="808088" customHeight="1"/>
    <row r="808090" customHeight="1"/>
    <row r="808092" customHeight="1"/>
    <row r="808094" customHeight="1"/>
    <row r="808096" customHeight="1"/>
    <row r="808098" customHeight="1"/>
    <row r="808100" customHeight="1"/>
    <row r="808102" customHeight="1"/>
    <row r="808104" customHeight="1"/>
    <row r="808106" customHeight="1"/>
    <row r="808108" customHeight="1"/>
    <row r="808110" customHeight="1"/>
    <row r="808112" customHeight="1"/>
    <row r="808114" customHeight="1"/>
    <row r="808116" customHeight="1"/>
    <row r="808118" customHeight="1"/>
    <row r="808120" customHeight="1"/>
    <row r="808122" customHeight="1"/>
    <row r="808124" customHeight="1"/>
    <row r="808126" customHeight="1"/>
    <row r="808128" customHeight="1"/>
    <row r="808130" customHeight="1"/>
    <row r="808132" customHeight="1"/>
    <row r="808134" customHeight="1"/>
    <row r="808136" customHeight="1"/>
    <row r="808138" customHeight="1"/>
    <row r="808140" customHeight="1"/>
    <row r="808142" customHeight="1"/>
    <row r="808144" customHeight="1"/>
    <row r="808146" customHeight="1"/>
    <row r="808148" customHeight="1"/>
    <row r="808150" customHeight="1"/>
    <row r="808152" customHeight="1"/>
    <row r="808154" customHeight="1"/>
    <row r="808156" customHeight="1"/>
    <row r="808158" customHeight="1"/>
    <row r="808160" customHeight="1"/>
    <row r="808162" customHeight="1"/>
    <row r="808164" customHeight="1"/>
    <row r="808166" customHeight="1"/>
    <row r="808168" customHeight="1"/>
    <row r="808170" customHeight="1"/>
    <row r="808172" customHeight="1"/>
    <row r="808174" customHeight="1"/>
    <row r="808176" customHeight="1"/>
    <row r="808178" customHeight="1"/>
    <row r="808180" customHeight="1"/>
    <row r="808182" customHeight="1"/>
    <row r="808184" customHeight="1"/>
    <row r="808186" customHeight="1"/>
    <row r="808188" customHeight="1"/>
    <row r="808190" customHeight="1"/>
    <row r="808192" customHeight="1"/>
    <row r="808194" customHeight="1"/>
    <row r="808196" customHeight="1"/>
    <row r="808198" customHeight="1"/>
    <row r="808200" customHeight="1"/>
    <row r="808202" customHeight="1"/>
    <row r="808204" customHeight="1"/>
    <row r="808206" customHeight="1"/>
    <row r="808208" customHeight="1"/>
    <row r="808210" customHeight="1"/>
    <row r="808212" customHeight="1"/>
    <row r="808214" customHeight="1"/>
    <row r="808216" customHeight="1"/>
    <row r="808218" customHeight="1"/>
    <row r="808220" customHeight="1"/>
    <row r="808222" customHeight="1"/>
    <row r="808224" customHeight="1"/>
    <row r="808226" customHeight="1"/>
    <row r="808228" customHeight="1"/>
    <row r="808230" customHeight="1"/>
    <row r="808232" customHeight="1"/>
    <row r="808234" customHeight="1"/>
    <row r="808236" customHeight="1"/>
    <row r="808238" customHeight="1"/>
    <row r="808240" customHeight="1"/>
    <row r="808242" customHeight="1"/>
    <row r="808244" customHeight="1"/>
    <row r="808246" customHeight="1"/>
    <row r="808248" customHeight="1"/>
    <row r="808250" customHeight="1"/>
    <row r="808252" customHeight="1"/>
    <row r="808254" customHeight="1"/>
    <row r="808256" customHeight="1"/>
    <row r="808258" customHeight="1"/>
    <row r="808260" customHeight="1"/>
    <row r="808262" customHeight="1"/>
    <row r="808264" customHeight="1"/>
    <row r="808266" customHeight="1"/>
    <row r="808268" customHeight="1"/>
    <row r="808270" customHeight="1"/>
    <row r="808272" customHeight="1"/>
    <row r="808274" customHeight="1"/>
    <row r="808276" customHeight="1"/>
    <row r="808278" customHeight="1"/>
    <row r="808280" customHeight="1"/>
    <row r="808282" customHeight="1"/>
    <row r="808284" customHeight="1"/>
    <row r="808286" customHeight="1"/>
    <row r="808288" customHeight="1"/>
    <row r="808290" customHeight="1"/>
    <row r="808292" customHeight="1"/>
    <row r="808294" customHeight="1"/>
    <row r="808296" customHeight="1"/>
    <row r="808298" customHeight="1"/>
    <row r="808300" customHeight="1"/>
    <row r="808302" customHeight="1"/>
    <row r="808304" customHeight="1"/>
    <row r="808306" customHeight="1"/>
    <row r="808308" customHeight="1"/>
    <row r="808310" customHeight="1"/>
    <row r="808312" customHeight="1"/>
    <row r="808314" customHeight="1"/>
    <row r="808316" customHeight="1"/>
    <row r="808318" customHeight="1"/>
    <row r="808320" customHeight="1"/>
    <row r="808322" customHeight="1"/>
    <row r="808324" customHeight="1"/>
    <row r="808326" customHeight="1"/>
    <row r="808328" customHeight="1"/>
    <row r="808330" customHeight="1"/>
    <row r="808332" customHeight="1"/>
    <row r="808334" customHeight="1"/>
    <row r="808336" customHeight="1"/>
    <row r="808338" customHeight="1"/>
    <row r="808340" customHeight="1"/>
    <row r="808342" customHeight="1"/>
    <row r="808344" customHeight="1"/>
    <row r="808346" customHeight="1"/>
    <row r="808348" customHeight="1"/>
    <row r="808350" customHeight="1"/>
    <row r="808352" customHeight="1"/>
    <row r="808354" customHeight="1"/>
    <row r="808356" customHeight="1"/>
    <row r="808358" customHeight="1"/>
    <row r="808360" customHeight="1"/>
    <row r="808362" customHeight="1"/>
    <row r="808364" customHeight="1"/>
    <row r="808366" customHeight="1"/>
    <row r="808368" customHeight="1"/>
    <row r="808370" customHeight="1"/>
    <row r="808372" customHeight="1"/>
    <row r="808374" customHeight="1"/>
    <row r="808376" customHeight="1"/>
    <row r="808378" customHeight="1"/>
    <row r="808380" customHeight="1"/>
    <row r="808382" customHeight="1"/>
    <row r="808384" customHeight="1"/>
    <row r="808386" customHeight="1"/>
    <row r="808388" customHeight="1"/>
    <row r="808390" customHeight="1"/>
    <row r="808392" customHeight="1"/>
    <row r="808394" customHeight="1"/>
    <row r="808396" customHeight="1"/>
    <row r="808398" customHeight="1"/>
    <row r="808400" customHeight="1"/>
    <row r="808402" customHeight="1"/>
    <row r="808404" customHeight="1"/>
    <row r="808406" customHeight="1"/>
    <row r="808408" customHeight="1"/>
    <row r="808410" customHeight="1"/>
    <row r="808412" customHeight="1"/>
    <row r="808414" customHeight="1"/>
    <row r="808416" customHeight="1"/>
    <row r="808418" customHeight="1"/>
    <row r="808420" customHeight="1"/>
    <row r="808422" customHeight="1"/>
    <row r="808424" customHeight="1"/>
    <row r="808426" customHeight="1"/>
    <row r="808428" customHeight="1"/>
    <row r="808430" customHeight="1"/>
    <row r="808432" customHeight="1"/>
    <row r="808434" customHeight="1"/>
    <row r="808436" customHeight="1"/>
    <row r="808438" customHeight="1"/>
    <row r="808440" customHeight="1"/>
    <row r="808442" customHeight="1"/>
    <row r="808444" customHeight="1"/>
    <row r="808446" customHeight="1"/>
    <row r="808448" customHeight="1"/>
    <row r="808450" customHeight="1"/>
    <row r="808452" customHeight="1"/>
    <row r="808454" customHeight="1"/>
    <row r="808456" customHeight="1"/>
    <row r="808458" customHeight="1"/>
    <row r="808460" customHeight="1"/>
    <row r="808462" customHeight="1"/>
    <row r="808464" customHeight="1"/>
    <row r="808466" customHeight="1"/>
    <row r="808468" customHeight="1"/>
    <row r="808470" customHeight="1"/>
    <row r="808472" customHeight="1"/>
    <row r="808474" customHeight="1"/>
    <row r="808476" customHeight="1"/>
    <row r="808478" customHeight="1"/>
    <row r="808480" customHeight="1"/>
    <row r="808482" customHeight="1"/>
    <row r="808484" customHeight="1"/>
    <row r="808486" customHeight="1"/>
    <row r="808488" customHeight="1"/>
    <row r="808490" customHeight="1"/>
    <row r="808492" customHeight="1"/>
    <row r="808494" customHeight="1"/>
    <row r="808496" customHeight="1"/>
    <row r="808498" customHeight="1"/>
    <row r="808500" customHeight="1"/>
    <row r="808502" customHeight="1"/>
    <row r="808504" customHeight="1"/>
    <row r="808506" customHeight="1"/>
    <row r="808508" customHeight="1"/>
    <row r="808510" customHeight="1"/>
    <row r="808512" customHeight="1"/>
    <row r="808514" customHeight="1"/>
    <row r="808516" customHeight="1"/>
    <row r="808518" customHeight="1"/>
    <row r="808520" customHeight="1"/>
    <row r="808522" customHeight="1"/>
    <row r="808524" customHeight="1"/>
    <row r="808526" customHeight="1"/>
    <row r="808528" customHeight="1"/>
    <row r="808530" customHeight="1"/>
    <row r="808532" customHeight="1"/>
    <row r="808534" customHeight="1"/>
    <row r="808536" customHeight="1"/>
    <row r="808538" customHeight="1"/>
    <row r="808540" customHeight="1"/>
    <row r="808542" customHeight="1"/>
    <row r="808544" customHeight="1"/>
    <row r="808546" customHeight="1"/>
    <row r="808548" customHeight="1"/>
    <row r="808550" customHeight="1"/>
    <row r="808552" customHeight="1"/>
    <row r="808554" customHeight="1"/>
    <row r="808556" customHeight="1"/>
    <row r="808558" customHeight="1"/>
    <row r="808560" customHeight="1"/>
    <row r="808562" customHeight="1"/>
    <row r="808564" customHeight="1"/>
    <row r="808566" customHeight="1"/>
    <row r="808568" customHeight="1"/>
    <row r="808570" customHeight="1"/>
    <row r="808572" customHeight="1"/>
    <row r="808574" customHeight="1"/>
    <row r="808576" customHeight="1"/>
    <row r="808578" customHeight="1"/>
    <row r="808580" customHeight="1"/>
    <row r="808582" customHeight="1"/>
    <row r="808584" customHeight="1"/>
    <row r="808586" customHeight="1"/>
    <row r="808588" customHeight="1"/>
    <row r="808590" customHeight="1"/>
    <row r="808592" customHeight="1"/>
    <row r="808594" customHeight="1"/>
    <row r="808596" customHeight="1"/>
    <row r="808598" customHeight="1"/>
    <row r="808600" customHeight="1"/>
    <row r="808602" customHeight="1"/>
    <row r="808604" customHeight="1"/>
    <row r="808606" customHeight="1"/>
    <row r="808608" customHeight="1"/>
    <row r="808610" customHeight="1"/>
    <row r="808612" customHeight="1"/>
    <row r="808614" customHeight="1"/>
    <row r="808616" customHeight="1"/>
    <row r="808618" customHeight="1"/>
    <row r="808620" customHeight="1"/>
    <row r="808622" customHeight="1"/>
    <row r="808624" customHeight="1"/>
    <row r="808626" customHeight="1"/>
    <row r="808628" customHeight="1"/>
    <row r="808630" customHeight="1"/>
    <row r="808632" customHeight="1"/>
    <row r="808634" customHeight="1"/>
    <row r="808636" customHeight="1"/>
    <row r="808638" customHeight="1"/>
    <row r="808640" customHeight="1"/>
    <row r="808642" customHeight="1"/>
    <row r="808644" customHeight="1"/>
    <row r="808646" customHeight="1"/>
    <row r="808648" customHeight="1"/>
    <row r="808650" customHeight="1"/>
    <row r="808652" customHeight="1"/>
    <row r="808654" customHeight="1"/>
    <row r="808656" customHeight="1"/>
    <row r="808658" customHeight="1"/>
    <row r="808660" customHeight="1"/>
    <row r="808662" customHeight="1"/>
    <row r="808664" customHeight="1"/>
    <row r="808666" customHeight="1"/>
    <row r="808668" customHeight="1"/>
    <row r="808670" customHeight="1"/>
    <row r="808672" customHeight="1"/>
    <row r="808674" customHeight="1"/>
    <row r="808676" customHeight="1"/>
    <row r="808678" customHeight="1"/>
    <row r="808680" customHeight="1"/>
    <row r="808682" customHeight="1"/>
    <row r="808684" customHeight="1"/>
    <row r="808686" customHeight="1"/>
    <row r="808688" customHeight="1"/>
    <row r="808690" customHeight="1"/>
    <row r="808692" customHeight="1"/>
    <row r="808694" customHeight="1"/>
    <row r="808696" customHeight="1"/>
    <row r="808698" customHeight="1"/>
    <row r="808700" customHeight="1"/>
    <row r="808702" customHeight="1"/>
    <row r="808704" customHeight="1"/>
    <row r="808706" customHeight="1"/>
    <row r="808708" customHeight="1"/>
    <row r="808710" customHeight="1"/>
    <row r="808712" customHeight="1"/>
    <row r="808714" customHeight="1"/>
    <row r="808716" customHeight="1"/>
    <row r="808718" customHeight="1"/>
    <row r="808720" customHeight="1"/>
    <row r="808722" customHeight="1"/>
    <row r="808724" customHeight="1"/>
    <row r="808726" customHeight="1"/>
    <row r="808728" customHeight="1"/>
    <row r="808730" customHeight="1"/>
    <row r="808732" customHeight="1"/>
    <row r="808734" customHeight="1"/>
    <row r="808736" customHeight="1"/>
    <row r="808738" customHeight="1"/>
    <row r="808740" customHeight="1"/>
    <row r="808742" customHeight="1"/>
    <row r="808744" customHeight="1"/>
    <row r="808746" customHeight="1"/>
    <row r="808748" customHeight="1"/>
    <row r="808750" customHeight="1"/>
    <row r="808752" customHeight="1"/>
    <row r="808754" customHeight="1"/>
    <row r="808756" customHeight="1"/>
    <row r="808758" customHeight="1"/>
    <row r="808760" customHeight="1"/>
    <row r="808762" customHeight="1"/>
    <row r="808764" customHeight="1"/>
    <row r="808766" customHeight="1"/>
    <row r="808768" customHeight="1"/>
    <row r="808770" customHeight="1"/>
    <row r="808772" customHeight="1"/>
    <row r="808774" customHeight="1"/>
    <row r="808776" customHeight="1"/>
    <row r="808778" customHeight="1"/>
    <row r="808780" customHeight="1"/>
    <row r="808782" customHeight="1"/>
    <row r="808784" customHeight="1"/>
    <row r="808786" customHeight="1"/>
    <row r="808788" customHeight="1"/>
    <row r="808790" customHeight="1"/>
    <row r="808792" customHeight="1"/>
    <row r="808794" customHeight="1"/>
    <row r="808796" customHeight="1"/>
    <row r="808798" customHeight="1"/>
    <row r="808800" customHeight="1"/>
    <row r="808802" customHeight="1"/>
    <row r="808804" customHeight="1"/>
    <row r="808806" customHeight="1"/>
    <row r="808808" customHeight="1"/>
    <row r="808810" customHeight="1"/>
    <row r="808812" customHeight="1"/>
    <row r="808814" customHeight="1"/>
    <row r="808816" customHeight="1"/>
    <row r="808818" customHeight="1"/>
    <row r="808820" customHeight="1"/>
    <row r="808822" customHeight="1"/>
    <row r="808824" customHeight="1"/>
    <row r="808826" customHeight="1"/>
    <row r="808828" customHeight="1"/>
    <row r="808830" customHeight="1"/>
    <row r="808832" customHeight="1"/>
    <row r="808834" customHeight="1"/>
    <row r="808836" customHeight="1"/>
    <row r="808838" customHeight="1"/>
    <row r="808840" customHeight="1"/>
    <row r="808842" customHeight="1"/>
    <row r="808844" customHeight="1"/>
    <row r="808846" customHeight="1"/>
    <row r="808848" customHeight="1"/>
    <row r="808850" customHeight="1"/>
    <row r="808852" customHeight="1"/>
    <row r="808854" customHeight="1"/>
    <row r="808856" customHeight="1"/>
    <row r="808858" customHeight="1"/>
    <row r="808860" customHeight="1"/>
    <row r="808862" customHeight="1"/>
    <row r="808864" customHeight="1"/>
    <row r="808866" customHeight="1"/>
    <row r="808868" customHeight="1"/>
    <row r="808870" customHeight="1"/>
    <row r="808872" customHeight="1"/>
    <row r="808874" customHeight="1"/>
    <row r="808876" customHeight="1"/>
    <row r="808878" customHeight="1"/>
    <row r="808880" customHeight="1"/>
    <row r="808882" customHeight="1"/>
    <row r="808884" customHeight="1"/>
    <row r="808886" customHeight="1"/>
    <row r="808888" customHeight="1"/>
    <row r="808890" customHeight="1"/>
    <row r="808892" customHeight="1"/>
    <row r="808894" customHeight="1"/>
    <row r="808896" customHeight="1"/>
    <row r="808898" customHeight="1"/>
    <row r="808900" customHeight="1"/>
    <row r="808902" customHeight="1"/>
    <row r="808904" customHeight="1"/>
    <row r="808906" customHeight="1"/>
    <row r="808908" customHeight="1"/>
    <row r="808910" customHeight="1"/>
    <row r="808912" customHeight="1"/>
    <row r="808914" customHeight="1"/>
    <row r="808916" customHeight="1"/>
    <row r="808918" customHeight="1"/>
    <row r="808920" customHeight="1"/>
    <row r="808922" customHeight="1"/>
    <row r="808924" customHeight="1"/>
    <row r="808926" customHeight="1"/>
    <row r="808928" customHeight="1"/>
    <row r="808930" customHeight="1"/>
    <row r="808932" customHeight="1"/>
    <row r="808934" customHeight="1"/>
    <row r="808936" customHeight="1"/>
    <row r="808938" customHeight="1"/>
    <row r="808940" customHeight="1"/>
    <row r="808942" customHeight="1"/>
    <row r="808944" customHeight="1"/>
    <row r="808946" customHeight="1"/>
    <row r="808948" customHeight="1"/>
    <row r="808950" customHeight="1"/>
    <row r="808952" customHeight="1"/>
    <row r="808954" customHeight="1"/>
    <row r="808956" customHeight="1"/>
    <row r="808958" customHeight="1"/>
    <row r="808960" customHeight="1"/>
    <row r="808962" customHeight="1"/>
    <row r="808964" customHeight="1"/>
    <row r="808966" customHeight="1"/>
    <row r="808968" customHeight="1"/>
    <row r="808970" customHeight="1"/>
    <row r="808972" customHeight="1"/>
    <row r="808974" customHeight="1"/>
    <row r="808976" customHeight="1"/>
    <row r="808978" customHeight="1"/>
    <row r="808980" customHeight="1"/>
    <row r="808982" customHeight="1"/>
    <row r="808984" customHeight="1"/>
    <row r="808986" customHeight="1"/>
    <row r="808988" customHeight="1"/>
    <row r="808990" customHeight="1"/>
    <row r="808992" customHeight="1"/>
    <row r="808994" customHeight="1"/>
    <row r="808996" customHeight="1"/>
    <row r="808998" customHeight="1"/>
    <row r="809000" customHeight="1"/>
    <row r="809002" customHeight="1"/>
    <row r="809004" customHeight="1"/>
    <row r="809006" customHeight="1"/>
    <row r="809008" customHeight="1"/>
    <row r="809010" customHeight="1"/>
    <row r="809012" customHeight="1"/>
    <row r="809014" customHeight="1"/>
    <row r="809016" customHeight="1"/>
    <row r="809018" customHeight="1"/>
    <row r="809020" customHeight="1"/>
    <row r="809022" customHeight="1"/>
    <row r="809024" customHeight="1"/>
    <row r="809026" customHeight="1"/>
    <row r="809028" customHeight="1"/>
    <row r="809030" customHeight="1"/>
    <row r="809032" customHeight="1"/>
    <row r="809034" customHeight="1"/>
    <row r="809036" customHeight="1"/>
    <row r="809038" customHeight="1"/>
    <row r="809040" customHeight="1"/>
    <row r="809042" customHeight="1"/>
    <row r="809044" customHeight="1"/>
    <row r="809046" customHeight="1"/>
    <row r="809048" customHeight="1"/>
    <row r="809050" customHeight="1"/>
    <row r="809052" customHeight="1"/>
    <row r="809054" customHeight="1"/>
    <row r="809056" customHeight="1"/>
    <row r="809058" customHeight="1"/>
    <row r="809060" customHeight="1"/>
    <row r="809062" customHeight="1"/>
    <row r="809064" customHeight="1"/>
    <row r="809066" customHeight="1"/>
    <row r="809068" customHeight="1"/>
    <row r="809070" customHeight="1"/>
    <row r="809072" customHeight="1"/>
    <row r="809074" customHeight="1"/>
    <row r="809076" customHeight="1"/>
    <row r="809078" customHeight="1"/>
    <row r="809080" customHeight="1"/>
    <row r="809082" customHeight="1"/>
    <row r="809084" customHeight="1"/>
    <row r="809086" customHeight="1"/>
    <row r="809088" customHeight="1"/>
    <row r="809090" customHeight="1"/>
    <row r="809092" customHeight="1"/>
    <row r="809094" customHeight="1"/>
    <row r="809096" customHeight="1"/>
    <row r="809098" customHeight="1"/>
    <row r="809100" customHeight="1"/>
    <row r="809102" customHeight="1"/>
    <row r="809104" customHeight="1"/>
    <row r="809106" customHeight="1"/>
    <row r="809108" customHeight="1"/>
    <row r="809110" customHeight="1"/>
    <row r="809112" customHeight="1"/>
    <row r="809114" customHeight="1"/>
    <row r="809116" customHeight="1"/>
    <row r="809118" customHeight="1"/>
    <row r="809120" customHeight="1"/>
    <row r="809122" customHeight="1"/>
    <row r="809124" customHeight="1"/>
    <row r="809126" customHeight="1"/>
    <row r="809128" customHeight="1"/>
    <row r="809130" customHeight="1"/>
    <row r="809132" customHeight="1"/>
    <row r="809134" customHeight="1"/>
    <row r="809136" customHeight="1"/>
    <row r="809138" customHeight="1"/>
    <row r="809140" customHeight="1"/>
    <row r="809142" customHeight="1"/>
    <row r="809144" customHeight="1"/>
    <row r="809146" customHeight="1"/>
    <row r="809148" customHeight="1"/>
    <row r="809150" customHeight="1"/>
    <row r="809152" customHeight="1"/>
    <row r="809154" customHeight="1"/>
    <row r="809156" customHeight="1"/>
    <row r="809158" customHeight="1"/>
    <row r="809160" customHeight="1"/>
    <row r="809162" customHeight="1"/>
    <row r="809164" customHeight="1"/>
    <row r="809166" customHeight="1"/>
    <row r="809168" customHeight="1"/>
    <row r="809170" customHeight="1"/>
    <row r="809172" customHeight="1"/>
    <row r="809174" customHeight="1"/>
    <row r="809176" customHeight="1"/>
    <row r="809178" customHeight="1"/>
    <row r="809180" customHeight="1"/>
    <row r="809182" customHeight="1"/>
    <row r="809184" customHeight="1"/>
    <row r="809186" customHeight="1"/>
    <row r="809188" customHeight="1"/>
    <row r="809190" customHeight="1"/>
    <row r="809192" customHeight="1"/>
    <row r="809194" customHeight="1"/>
    <row r="809196" customHeight="1"/>
    <row r="809198" customHeight="1"/>
    <row r="809200" customHeight="1"/>
    <row r="809202" customHeight="1"/>
    <row r="809204" customHeight="1"/>
    <row r="809206" customHeight="1"/>
    <row r="809208" customHeight="1"/>
    <row r="809210" customHeight="1"/>
    <row r="809212" customHeight="1"/>
    <row r="809214" customHeight="1"/>
    <row r="809216" customHeight="1"/>
    <row r="809218" customHeight="1"/>
    <row r="809220" customHeight="1"/>
    <row r="809222" customHeight="1"/>
    <row r="809224" customHeight="1"/>
    <row r="809226" customHeight="1"/>
    <row r="809228" customHeight="1"/>
    <row r="809230" customHeight="1"/>
    <row r="809232" customHeight="1"/>
    <row r="809234" customHeight="1"/>
    <row r="809236" customHeight="1"/>
    <row r="809238" customHeight="1"/>
    <row r="809240" customHeight="1"/>
    <row r="809242" customHeight="1"/>
    <row r="809244" customHeight="1"/>
    <row r="809246" customHeight="1"/>
    <row r="809248" customHeight="1"/>
    <row r="809250" customHeight="1"/>
    <row r="809252" customHeight="1"/>
    <row r="809254" customHeight="1"/>
    <row r="809256" customHeight="1"/>
    <row r="809258" customHeight="1"/>
    <row r="809260" customHeight="1"/>
    <row r="809262" customHeight="1"/>
    <row r="809264" customHeight="1"/>
    <row r="809266" customHeight="1"/>
    <row r="809268" customHeight="1"/>
    <row r="809270" customHeight="1"/>
    <row r="809272" customHeight="1"/>
    <row r="809274" customHeight="1"/>
    <row r="809276" customHeight="1"/>
    <row r="809278" customHeight="1"/>
    <row r="809280" customHeight="1"/>
    <row r="809282" customHeight="1"/>
    <row r="809284" customHeight="1"/>
    <row r="809286" customHeight="1"/>
    <row r="809288" customHeight="1"/>
    <row r="809290" customHeight="1"/>
    <row r="809292" customHeight="1"/>
    <row r="809294" customHeight="1"/>
    <row r="809296" customHeight="1"/>
    <row r="809298" customHeight="1"/>
    <row r="809300" customHeight="1"/>
    <row r="809302" customHeight="1"/>
    <row r="809304" customHeight="1"/>
    <row r="809306" customHeight="1"/>
    <row r="809308" customHeight="1"/>
    <row r="809310" customHeight="1"/>
    <row r="809312" customHeight="1"/>
    <row r="809314" customHeight="1"/>
    <row r="809316" customHeight="1"/>
    <row r="809318" customHeight="1"/>
    <row r="809320" customHeight="1"/>
    <row r="809322" customHeight="1"/>
    <row r="809324" customHeight="1"/>
    <row r="809326" customHeight="1"/>
    <row r="809328" customHeight="1"/>
    <row r="809330" customHeight="1"/>
    <row r="809332" customHeight="1"/>
    <row r="809334" customHeight="1"/>
    <row r="809336" customHeight="1"/>
    <row r="809338" customHeight="1"/>
    <row r="809340" customHeight="1"/>
    <row r="809342" customHeight="1"/>
    <row r="809344" customHeight="1"/>
    <row r="809346" customHeight="1"/>
    <row r="809348" customHeight="1"/>
    <row r="809350" customHeight="1"/>
    <row r="809352" customHeight="1"/>
    <row r="809354" customHeight="1"/>
    <row r="809356" customHeight="1"/>
    <row r="809358" customHeight="1"/>
    <row r="809360" customHeight="1"/>
    <row r="809362" customHeight="1"/>
    <row r="809364" customHeight="1"/>
    <row r="809366" customHeight="1"/>
    <row r="809368" customHeight="1"/>
    <row r="809370" customHeight="1"/>
    <row r="809372" customHeight="1"/>
    <row r="809374" customHeight="1"/>
    <row r="809376" customHeight="1"/>
    <row r="809378" customHeight="1"/>
    <row r="809380" customHeight="1"/>
    <row r="809382" customHeight="1"/>
    <row r="809384" customHeight="1"/>
    <row r="809386" customHeight="1"/>
    <row r="809388" customHeight="1"/>
    <row r="809390" customHeight="1"/>
    <row r="809392" customHeight="1"/>
    <row r="809394" customHeight="1"/>
    <row r="809396" customHeight="1"/>
    <row r="809398" customHeight="1"/>
    <row r="809400" customHeight="1"/>
    <row r="809402" customHeight="1"/>
    <row r="809404" customHeight="1"/>
    <row r="809406" customHeight="1"/>
    <row r="809408" customHeight="1"/>
    <row r="809410" customHeight="1"/>
    <row r="809412" customHeight="1"/>
    <row r="809414" customHeight="1"/>
    <row r="809416" customHeight="1"/>
    <row r="809418" customHeight="1"/>
    <row r="809420" customHeight="1"/>
    <row r="809422" customHeight="1"/>
    <row r="809424" customHeight="1"/>
    <row r="809426" customHeight="1"/>
    <row r="809428" customHeight="1"/>
    <row r="809430" customHeight="1"/>
    <row r="809432" customHeight="1"/>
    <row r="809434" customHeight="1"/>
    <row r="809436" customHeight="1"/>
    <row r="809438" customHeight="1"/>
    <row r="809440" customHeight="1"/>
    <row r="809442" customHeight="1"/>
    <row r="809444" customHeight="1"/>
    <row r="809446" customHeight="1"/>
    <row r="809448" customHeight="1"/>
    <row r="809450" customHeight="1"/>
    <row r="809452" customHeight="1"/>
    <row r="809454" customHeight="1"/>
    <row r="809456" customHeight="1"/>
    <row r="809458" customHeight="1"/>
    <row r="809460" customHeight="1"/>
    <row r="809462" customHeight="1"/>
    <row r="809464" customHeight="1"/>
    <row r="809466" customHeight="1"/>
    <row r="809468" customHeight="1"/>
    <row r="809470" customHeight="1"/>
    <row r="809472" customHeight="1"/>
    <row r="809474" customHeight="1"/>
    <row r="809476" customHeight="1"/>
    <row r="809478" customHeight="1"/>
    <row r="809480" customHeight="1"/>
    <row r="809482" customHeight="1"/>
    <row r="809484" customHeight="1"/>
    <row r="809486" customHeight="1"/>
    <row r="809488" customHeight="1"/>
    <row r="809490" customHeight="1"/>
    <row r="809492" customHeight="1"/>
    <row r="809494" customHeight="1"/>
    <row r="809496" customHeight="1"/>
    <row r="809498" customHeight="1"/>
    <row r="809500" customHeight="1"/>
    <row r="809502" customHeight="1"/>
    <row r="809504" customHeight="1"/>
    <row r="809506" customHeight="1"/>
    <row r="809508" customHeight="1"/>
    <row r="809510" customHeight="1"/>
    <row r="809512" customHeight="1"/>
    <row r="809514" customHeight="1"/>
    <row r="809516" customHeight="1"/>
    <row r="809518" customHeight="1"/>
    <row r="809520" customHeight="1"/>
    <row r="809522" customHeight="1"/>
    <row r="809524" customHeight="1"/>
    <row r="809526" customHeight="1"/>
    <row r="809528" customHeight="1"/>
    <row r="809530" customHeight="1"/>
    <row r="809532" customHeight="1"/>
    <row r="809534" customHeight="1"/>
    <row r="809536" customHeight="1"/>
    <row r="809538" customHeight="1"/>
    <row r="809540" customHeight="1"/>
    <row r="809542" customHeight="1"/>
    <row r="809544" customHeight="1"/>
    <row r="809546" customHeight="1"/>
    <row r="809548" customHeight="1"/>
    <row r="809550" customHeight="1"/>
    <row r="809552" customHeight="1"/>
    <row r="809554" customHeight="1"/>
    <row r="809556" customHeight="1"/>
    <row r="809558" customHeight="1"/>
    <row r="809560" customHeight="1"/>
    <row r="809562" customHeight="1"/>
    <row r="809564" customHeight="1"/>
    <row r="809566" customHeight="1"/>
    <row r="809568" customHeight="1"/>
    <row r="809570" customHeight="1"/>
    <row r="809572" customHeight="1"/>
    <row r="809574" customHeight="1"/>
    <row r="809576" customHeight="1"/>
    <row r="809578" customHeight="1"/>
    <row r="809580" customHeight="1"/>
    <row r="809582" customHeight="1"/>
    <row r="809584" customHeight="1"/>
    <row r="809586" customHeight="1"/>
    <row r="809588" customHeight="1"/>
    <row r="809590" customHeight="1"/>
    <row r="809592" customHeight="1"/>
    <row r="809594" customHeight="1"/>
    <row r="809596" customHeight="1"/>
    <row r="809598" customHeight="1"/>
    <row r="809600" customHeight="1"/>
    <row r="809602" customHeight="1"/>
    <row r="809604" customHeight="1"/>
    <row r="809606" customHeight="1"/>
    <row r="809608" customHeight="1"/>
    <row r="809610" customHeight="1"/>
    <row r="809612" customHeight="1"/>
    <row r="809614" customHeight="1"/>
    <row r="809616" customHeight="1"/>
    <row r="809618" customHeight="1"/>
    <row r="809620" customHeight="1"/>
    <row r="809622" customHeight="1"/>
    <row r="809624" customHeight="1"/>
    <row r="809626" customHeight="1"/>
    <row r="809628" customHeight="1"/>
    <row r="809630" customHeight="1"/>
    <row r="809632" customHeight="1"/>
    <row r="809634" customHeight="1"/>
    <row r="809636" customHeight="1"/>
    <row r="809638" customHeight="1"/>
    <row r="809640" customHeight="1"/>
    <row r="809642" customHeight="1"/>
    <row r="809644" customHeight="1"/>
    <row r="809646" customHeight="1"/>
    <row r="809648" customHeight="1"/>
    <row r="809650" customHeight="1"/>
    <row r="809652" customHeight="1"/>
    <row r="809654" customHeight="1"/>
    <row r="809656" customHeight="1"/>
    <row r="809658" customHeight="1"/>
    <row r="809660" customHeight="1"/>
    <row r="809662" customHeight="1"/>
    <row r="809664" customHeight="1"/>
    <row r="809666" customHeight="1"/>
    <row r="809668" customHeight="1"/>
    <row r="809670" customHeight="1"/>
    <row r="809672" customHeight="1"/>
    <row r="809674" customHeight="1"/>
    <row r="809676" customHeight="1"/>
    <row r="809678" customHeight="1"/>
    <row r="809680" customHeight="1"/>
    <row r="809682" customHeight="1"/>
    <row r="809684" customHeight="1"/>
    <row r="809686" customHeight="1"/>
    <row r="809688" customHeight="1"/>
    <row r="809690" customHeight="1"/>
    <row r="809692" customHeight="1"/>
    <row r="809694" customHeight="1"/>
    <row r="809696" customHeight="1"/>
    <row r="809698" customHeight="1"/>
    <row r="809700" customHeight="1"/>
    <row r="809702" customHeight="1"/>
    <row r="809704" customHeight="1"/>
    <row r="809706" customHeight="1"/>
    <row r="809708" customHeight="1"/>
    <row r="809710" customHeight="1"/>
    <row r="809712" customHeight="1"/>
    <row r="809714" customHeight="1"/>
    <row r="809716" customHeight="1"/>
    <row r="809718" customHeight="1"/>
    <row r="809720" customHeight="1"/>
    <row r="809722" customHeight="1"/>
    <row r="809724" customHeight="1"/>
    <row r="809726" customHeight="1"/>
    <row r="809728" customHeight="1"/>
    <row r="809730" customHeight="1"/>
    <row r="809732" customHeight="1"/>
    <row r="809734" customHeight="1"/>
    <row r="809736" customHeight="1"/>
    <row r="809738" customHeight="1"/>
    <row r="809740" customHeight="1"/>
    <row r="809742" customHeight="1"/>
    <row r="809744" customHeight="1"/>
    <row r="809746" customHeight="1"/>
    <row r="809748" customHeight="1"/>
    <row r="809750" customHeight="1"/>
    <row r="809752" customHeight="1"/>
    <row r="809754" customHeight="1"/>
    <row r="809756" customHeight="1"/>
    <row r="809758" customHeight="1"/>
    <row r="809760" customHeight="1"/>
    <row r="809762" customHeight="1"/>
    <row r="809764" customHeight="1"/>
    <row r="809766" customHeight="1"/>
    <row r="809768" customHeight="1"/>
    <row r="809770" customHeight="1"/>
    <row r="809772" customHeight="1"/>
    <row r="809774" customHeight="1"/>
    <row r="809776" customHeight="1"/>
    <row r="809778" customHeight="1"/>
    <row r="809780" customHeight="1"/>
    <row r="809782" customHeight="1"/>
    <row r="809784" customHeight="1"/>
    <row r="809786" customHeight="1"/>
    <row r="809788" customHeight="1"/>
    <row r="809790" customHeight="1"/>
    <row r="809792" customHeight="1"/>
    <row r="809794" customHeight="1"/>
    <row r="809796" customHeight="1"/>
    <row r="809798" customHeight="1"/>
    <row r="809800" customHeight="1"/>
    <row r="809802" customHeight="1"/>
    <row r="809804" customHeight="1"/>
    <row r="809806" customHeight="1"/>
    <row r="809808" customHeight="1"/>
    <row r="809810" customHeight="1"/>
    <row r="809812" customHeight="1"/>
    <row r="809814" customHeight="1"/>
    <row r="809816" customHeight="1"/>
    <row r="809818" customHeight="1"/>
    <row r="809820" customHeight="1"/>
    <row r="809822" customHeight="1"/>
    <row r="809824" customHeight="1"/>
    <row r="809826" customHeight="1"/>
    <row r="809828" customHeight="1"/>
    <row r="809830" customHeight="1"/>
    <row r="809832" customHeight="1"/>
    <row r="809834" customHeight="1"/>
    <row r="809836" customHeight="1"/>
    <row r="809838" customHeight="1"/>
    <row r="809840" customHeight="1"/>
    <row r="809842" customHeight="1"/>
    <row r="809844" customHeight="1"/>
    <row r="809846" customHeight="1"/>
    <row r="809848" customHeight="1"/>
    <row r="809850" customHeight="1"/>
    <row r="809852" customHeight="1"/>
    <row r="809854" customHeight="1"/>
    <row r="809856" customHeight="1"/>
    <row r="809858" customHeight="1"/>
    <row r="809860" customHeight="1"/>
    <row r="809862" customHeight="1"/>
    <row r="809864" customHeight="1"/>
    <row r="809866" customHeight="1"/>
    <row r="809868" customHeight="1"/>
    <row r="809870" customHeight="1"/>
    <row r="809872" customHeight="1"/>
    <row r="809874" customHeight="1"/>
    <row r="809876" customHeight="1"/>
    <row r="809878" customHeight="1"/>
    <row r="809880" customHeight="1"/>
    <row r="809882" customHeight="1"/>
    <row r="809884" customHeight="1"/>
    <row r="809886" customHeight="1"/>
    <row r="809888" customHeight="1"/>
    <row r="809890" customHeight="1"/>
    <row r="809892" customHeight="1"/>
    <row r="809894" customHeight="1"/>
    <row r="809896" customHeight="1"/>
    <row r="809898" customHeight="1"/>
    <row r="809900" customHeight="1"/>
    <row r="809902" customHeight="1"/>
    <row r="809904" customHeight="1"/>
    <row r="809906" customHeight="1"/>
    <row r="809908" customHeight="1"/>
    <row r="809910" customHeight="1"/>
    <row r="809912" customHeight="1"/>
    <row r="809914" customHeight="1"/>
    <row r="809916" customHeight="1"/>
    <row r="809918" customHeight="1"/>
    <row r="809920" customHeight="1"/>
    <row r="809922" customHeight="1"/>
    <row r="809924" customHeight="1"/>
    <row r="809926" customHeight="1"/>
    <row r="809928" customHeight="1"/>
    <row r="809930" customHeight="1"/>
    <row r="809932" customHeight="1"/>
    <row r="809934" customHeight="1"/>
    <row r="809936" customHeight="1"/>
    <row r="809938" customHeight="1"/>
    <row r="809940" customHeight="1"/>
    <row r="809942" customHeight="1"/>
    <row r="809944" customHeight="1"/>
    <row r="809946" customHeight="1"/>
    <row r="809948" customHeight="1"/>
    <row r="809950" customHeight="1"/>
    <row r="809952" customHeight="1"/>
    <row r="809954" customHeight="1"/>
    <row r="809956" customHeight="1"/>
    <row r="809958" customHeight="1"/>
    <row r="809960" customHeight="1"/>
    <row r="809962" customHeight="1"/>
    <row r="809964" customHeight="1"/>
    <row r="809966" customHeight="1"/>
    <row r="809968" customHeight="1"/>
    <row r="809970" customHeight="1"/>
    <row r="809972" customHeight="1"/>
    <row r="809974" customHeight="1"/>
    <row r="809976" customHeight="1"/>
    <row r="809978" customHeight="1"/>
    <row r="809980" customHeight="1"/>
    <row r="809982" customHeight="1"/>
    <row r="809984" customHeight="1"/>
    <row r="809986" customHeight="1"/>
    <row r="809988" customHeight="1"/>
    <row r="809990" customHeight="1"/>
    <row r="809992" customHeight="1"/>
    <row r="809994" customHeight="1"/>
    <row r="809996" customHeight="1"/>
    <row r="809998" customHeight="1"/>
    <row r="810000" customHeight="1"/>
    <row r="810002" customHeight="1"/>
    <row r="810004" customHeight="1"/>
    <row r="810006" customHeight="1"/>
    <row r="810008" customHeight="1"/>
    <row r="810010" customHeight="1"/>
    <row r="810012" customHeight="1"/>
    <row r="810014" customHeight="1"/>
    <row r="810016" customHeight="1"/>
    <row r="810018" customHeight="1"/>
    <row r="810020" customHeight="1"/>
    <row r="810022" customHeight="1"/>
    <row r="810024" customHeight="1"/>
    <row r="810026" customHeight="1"/>
    <row r="810028" customHeight="1"/>
    <row r="810030" customHeight="1"/>
    <row r="810032" customHeight="1"/>
    <row r="810034" customHeight="1"/>
    <row r="810036" customHeight="1"/>
    <row r="810038" customHeight="1"/>
    <row r="810040" customHeight="1"/>
    <row r="810042" customHeight="1"/>
    <row r="810044" customHeight="1"/>
    <row r="810046" customHeight="1"/>
    <row r="810048" customHeight="1"/>
    <row r="810050" customHeight="1"/>
    <row r="810052" customHeight="1"/>
    <row r="810054" customHeight="1"/>
    <row r="810056" customHeight="1"/>
    <row r="810058" customHeight="1"/>
    <row r="810060" customHeight="1"/>
    <row r="810062" customHeight="1"/>
    <row r="810064" customHeight="1"/>
    <row r="810066" customHeight="1"/>
    <row r="810068" customHeight="1"/>
    <row r="810070" customHeight="1"/>
    <row r="810072" customHeight="1"/>
    <row r="810074" customHeight="1"/>
    <row r="810076" customHeight="1"/>
    <row r="810078" customHeight="1"/>
    <row r="810080" customHeight="1"/>
    <row r="810082" customHeight="1"/>
    <row r="810084" customHeight="1"/>
    <row r="810086" customHeight="1"/>
    <row r="810088" customHeight="1"/>
    <row r="810090" customHeight="1"/>
    <row r="810092" customHeight="1"/>
    <row r="810094" customHeight="1"/>
    <row r="810096" customHeight="1"/>
    <row r="810098" customHeight="1"/>
    <row r="810100" customHeight="1"/>
    <row r="810102" customHeight="1"/>
    <row r="810104" customHeight="1"/>
    <row r="810106" customHeight="1"/>
    <row r="810108" customHeight="1"/>
    <row r="810110" customHeight="1"/>
    <row r="810112" customHeight="1"/>
    <row r="810114" customHeight="1"/>
    <row r="810116" customHeight="1"/>
    <row r="810118" customHeight="1"/>
    <row r="810120" customHeight="1"/>
    <row r="810122" customHeight="1"/>
    <row r="810124" customHeight="1"/>
    <row r="810126" customHeight="1"/>
    <row r="810128" customHeight="1"/>
    <row r="810130" customHeight="1"/>
    <row r="810132" customHeight="1"/>
    <row r="810134" customHeight="1"/>
    <row r="810136" customHeight="1"/>
    <row r="810138" customHeight="1"/>
    <row r="810140" customHeight="1"/>
    <row r="810142" customHeight="1"/>
    <row r="810144" customHeight="1"/>
    <row r="810146" customHeight="1"/>
    <row r="810148" customHeight="1"/>
    <row r="810150" customHeight="1"/>
    <row r="810152" customHeight="1"/>
    <row r="810154" customHeight="1"/>
    <row r="810156" customHeight="1"/>
    <row r="810158" customHeight="1"/>
    <row r="810160" customHeight="1"/>
    <row r="810162" customHeight="1"/>
    <row r="810164" customHeight="1"/>
    <row r="810166" customHeight="1"/>
    <row r="810168" customHeight="1"/>
    <row r="810170" customHeight="1"/>
    <row r="810172" customHeight="1"/>
    <row r="810174" customHeight="1"/>
    <row r="810176" customHeight="1"/>
    <row r="810178" customHeight="1"/>
    <row r="810180" customHeight="1"/>
    <row r="810182" customHeight="1"/>
    <row r="810184" customHeight="1"/>
    <row r="810186" customHeight="1"/>
    <row r="810188" customHeight="1"/>
    <row r="810190" customHeight="1"/>
    <row r="810192" customHeight="1"/>
    <row r="810194" customHeight="1"/>
    <row r="810196" customHeight="1"/>
    <row r="810198" customHeight="1"/>
    <row r="810200" customHeight="1"/>
    <row r="810202" customHeight="1"/>
    <row r="810204" customHeight="1"/>
    <row r="810206" customHeight="1"/>
    <row r="810208" customHeight="1"/>
    <row r="810210" customHeight="1"/>
    <row r="810212" customHeight="1"/>
    <row r="810214" customHeight="1"/>
    <row r="810216" customHeight="1"/>
    <row r="810218" customHeight="1"/>
    <row r="810220" customHeight="1"/>
    <row r="810222" customHeight="1"/>
    <row r="810224" customHeight="1"/>
    <row r="810226" customHeight="1"/>
    <row r="810228" customHeight="1"/>
    <row r="810230" customHeight="1"/>
    <row r="810232" customHeight="1"/>
    <row r="810234" customHeight="1"/>
    <row r="810236" customHeight="1"/>
    <row r="810238" customHeight="1"/>
    <row r="810240" customHeight="1"/>
    <row r="810242" customHeight="1"/>
    <row r="810244" customHeight="1"/>
    <row r="810246" customHeight="1"/>
    <row r="810248" customHeight="1"/>
    <row r="810250" customHeight="1"/>
    <row r="810252" customHeight="1"/>
    <row r="810254" customHeight="1"/>
    <row r="810256" customHeight="1"/>
    <row r="810258" customHeight="1"/>
    <row r="810260" customHeight="1"/>
    <row r="810262" customHeight="1"/>
    <row r="810264" customHeight="1"/>
    <row r="810266" customHeight="1"/>
    <row r="810268" customHeight="1"/>
    <row r="810270" customHeight="1"/>
    <row r="810272" customHeight="1"/>
    <row r="810274" customHeight="1"/>
    <row r="810276" customHeight="1"/>
    <row r="810278" customHeight="1"/>
    <row r="810280" customHeight="1"/>
    <row r="810282" customHeight="1"/>
    <row r="810284" customHeight="1"/>
    <row r="810286" customHeight="1"/>
    <row r="810288" customHeight="1"/>
    <row r="810290" customHeight="1"/>
    <row r="810292" customHeight="1"/>
    <row r="810294" customHeight="1"/>
    <row r="810296" customHeight="1"/>
    <row r="810298" customHeight="1"/>
    <row r="810300" customHeight="1"/>
    <row r="810302" customHeight="1"/>
    <row r="810304" customHeight="1"/>
    <row r="810306" customHeight="1"/>
    <row r="810308" customHeight="1"/>
    <row r="810310" customHeight="1"/>
    <row r="810312" customHeight="1"/>
    <row r="810314" customHeight="1"/>
    <row r="810316" customHeight="1"/>
    <row r="810318" customHeight="1"/>
    <row r="810320" customHeight="1"/>
    <row r="810322" customHeight="1"/>
    <row r="810324" customHeight="1"/>
    <row r="810326" customHeight="1"/>
    <row r="810328" customHeight="1"/>
    <row r="810330" customHeight="1"/>
    <row r="810332" customHeight="1"/>
    <row r="810334" customHeight="1"/>
    <row r="810336" customHeight="1"/>
    <row r="810338" customHeight="1"/>
    <row r="810340" customHeight="1"/>
    <row r="810342" customHeight="1"/>
    <row r="810344" customHeight="1"/>
    <row r="810346" customHeight="1"/>
    <row r="810348" customHeight="1"/>
    <row r="810350" customHeight="1"/>
    <row r="810352" customHeight="1"/>
    <row r="810354" customHeight="1"/>
    <row r="810356" customHeight="1"/>
    <row r="810358" customHeight="1"/>
    <row r="810360" customHeight="1"/>
    <row r="810362" customHeight="1"/>
    <row r="810364" customHeight="1"/>
    <row r="810366" customHeight="1"/>
    <row r="810368" customHeight="1"/>
    <row r="810370" customHeight="1"/>
    <row r="810372" customHeight="1"/>
    <row r="810374" customHeight="1"/>
    <row r="810376" customHeight="1"/>
    <row r="810378" customHeight="1"/>
    <row r="810380" customHeight="1"/>
    <row r="810382" customHeight="1"/>
    <row r="810384" customHeight="1"/>
    <row r="810386" customHeight="1"/>
    <row r="810388" customHeight="1"/>
    <row r="810390" customHeight="1"/>
    <row r="810392" customHeight="1"/>
    <row r="810394" customHeight="1"/>
    <row r="810396" customHeight="1"/>
    <row r="810398" customHeight="1"/>
    <row r="810400" customHeight="1"/>
    <row r="810402" customHeight="1"/>
    <row r="810404" customHeight="1"/>
    <row r="810406" customHeight="1"/>
    <row r="810408" customHeight="1"/>
    <row r="810410" customHeight="1"/>
    <row r="810412" customHeight="1"/>
    <row r="810414" customHeight="1"/>
    <row r="810416" customHeight="1"/>
    <row r="810418" customHeight="1"/>
    <row r="810420" customHeight="1"/>
    <row r="810422" customHeight="1"/>
    <row r="810424" customHeight="1"/>
    <row r="810426" customHeight="1"/>
    <row r="810428" customHeight="1"/>
    <row r="810430" customHeight="1"/>
    <row r="810432" customHeight="1"/>
    <row r="810434" customHeight="1"/>
    <row r="810436" customHeight="1"/>
    <row r="810438" customHeight="1"/>
    <row r="810440" customHeight="1"/>
    <row r="810442" customHeight="1"/>
    <row r="810444" customHeight="1"/>
    <row r="810446" customHeight="1"/>
    <row r="810448" customHeight="1"/>
    <row r="810450" customHeight="1"/>
    <row r="810452" customHeight="1"/>
    <row r="810454" customHeight="1"/>
    <row r="810456" customHeight="1"/>
    <row r="810458" customHeight="1"/>
    <row r="810460" customHeight="1"/>
    <row r="810462" customHeight="1"/>
    <row r="810464" customHeight="1"/>
    <row r="810466" customHeight="1"/>
    <row r="810468" customHeight="1"/>
    <row r="810470" customHeight="1"/>
    <row r="810472" customHeight="1"/>
    <row r="810474" customHeight="1"/>
    <row r="810476" customHeight="1"/>
    <row r="810478" customHeight="1"/>
    <row r="810480" customHeight="1"/>
    <row r="810482" customHeight="1"/>
    <row r="810484" customHeight="1"/>
    <row r="810486" customHeight="1"/>
    <row r="810488" customHeight="1"/>
    <row r="810490" customHeight="1"/>
    <row r="810492" customHeight="1"/>
    <row r="810494" customHeight="1"/>
    <row r="810496" customHeight="1"/>
    <row r="810498" customHeight="1"/>
    <row r="810500" customHeight="1"/>
    <row r="810502" customHeight="1"/>
    <row r="810504" customHeight="1"/>
    <row r="810506" customHeight="1"/>
    <row r="810508" customHeight="1"/>
    <row r="810510" customHeight="1"/>
    <row r="810512" customHeight="1"/>
    <row r="810514" customHeight="1"/>
    <row r="810516" customHeight="1"/>
    <row r="810518" customHeight="1"/>
    <row r="810520" customHeight="1"/>
    <row r="810522" customHeight="1"/>
    <row r="810524" customHeight="1"/>
    <row r="810526" customHeight="1"/>
    <row r="810528" customHeight="1"/>
    <row r="810530" customHeight="1"/>
    <row r="810532" customHeight="1"/>
    <row r="810534" customHeight="1"/>
    <row r="810536" customHeight="1"/>
    <row r="810538" customHeight="1"/>
    <row r="810540" customHeight="1"/>
    <row r="810542" customHeight="1"/>
    <row r="810544" customHeight="1"/>
    <row r="810546" customHeight="1"/>
    <row r="810548" customHeight="1"/>
    <row r="810550" customHeight="1"/>
    <row r="810552" customHeight="1"/>
    <row r="810554" customHeight="1"/>
    <row r="810556" customHeight="1"/>
    <row r="810558" customHeight="1"/>
    <row r="810560" customHeight="1"/>
    <row r="810562" customHeight="1"/>
    <row r="810564" customHeight="1"/>
    <row r="810566" customHeight="1"/>
    <row r="810568" customHeight="1"/>
    <row r="810570" customHeight="1"/>
    <row r="810572" customHeight="1"/>
    <row r="810574" customHeight="1"/>
    <row r="810576" customHeight="1"/>
    <row r="810578" customHeight="1"/>
    <row r="810580" customHeight="1"/>
    <row r="810582" customHeight="1"/>
    <row r="810584" customHeight="1"/>
    <row r="810586" customHeight="1"/>
    <row r="810588" customHeight="1"/>
    <row r="810590" customHeight="1"/>
    <row r="810592" customHeight="1"/>
    <row r="810594" customHeight="1"/>
    <row r="810596" customHeight="1"/>
    <row r="810598" customHeight="1"/>
    <row r="810600" customHeight="1"/>
    <row r="810602" customHeight="1"/>
    <row r="810604" customHeight="1"/>
    <row r="810606" customHeight="1"/>
    <row r="810608" customHeight="1"/>
    <row r="810610" customHeight="1"/>
    <row r="810612" customHeight="1"/>
    <row r="810614" customHeight="1"/>
    <row r="810616" customHeight="1"/>
    <row r="810618" customHeight="1"/>
    <row r="810620" customHeight="1"/>
    <row r="810622" customHeight="1"/>
    <row r="810624" customHeight="1"/>
    <row r="810626" customHeight="1"/>
    <row r="810628" customHeight="1"/>
    <row r="810630" customHeight="1"/>
    <row r="810632" customHeight="1"/>
    <row r="810634" customHeight="1"/>
    <row r="810636" customHeight="1"/>
    <row r="810638" customHeight="1"/>
    <row r="810640" customHeight="1"/>
    <row r="810642" customHeight="1"/>
    <row r="810644" customHeight="1"/>
    <row r="810646" customHeight="1"/>
    <row r="810648" customHeight="1"/>
    <row r="810650" customHeight="1"/>
    <row r="810652" customHeight="1"/>
    <row r="810654" customHeight="1"/>
    <row r="810656" customHeight="1"/>
    <row r="810658" customHeight="1"/>
    <row r="810660" customHeight="1"/>
    <row r="810662" customHeight="1"/>
    <row r="810664" customHeight="1"/>
    <row r="810666" customHeight="1"/>
    <row r="810668" customHeight="1"/>
    <row r="810670" customHeight="1"/>
    <row r="810672" customHeight="1"/>
    <row r="810674" customHeight="1"/>
    <row r="810676" customHeight="1"/>
    <row r="810678" customHeight="1"/>
    <row r="810680" customHeight="1"/>
    <row r="810682" customHeight="1"/>
    <row r="810684" customHeight="1"/>
    <row r="810686" customHeight="1"/>
    <row r="810688" customHeight="1"/>
    <row r="810690" customHeight="1"/>
    <row r="810692" customHeight="1"/>
    <row r="810694" customHeight="1"/>
    <row r="810696" customHeight="1"/>
    <row r="810698" customHeight="1"/>
    <row r="810700" customHeight="1"/>
    <row r="810702" customHeight="1"/>
    <row r="810704" customHeight="1"/>
    <row r="810706" customHeight="1"/>
    <row r="810708" customHeight="1"/>
    <row r="810710" customHeight="1"/>
    <row r="810712" customHeight="1"/>
    <row r="810714" customHeight="1"/>
    <row r="810716" customHeight="1"/>
    <row r="810718" customHeight="1"/>
    <row r="810720" customHeight="1"/>
    <row r="810722" customHeight="1"/>
    <row r="810724" customHeight="1"/>
    <row r="810726" customHeight="1"/>
    <row r="810728" customHeight="1"/>
    <row r="810730" customHeight="1"/>
    <row r="810732" customHeight="1"/>
    <row r="810734" customHeight="1"/>
    <row r="810736" customHeight="1"/>
    <row r="810738" customHeight="1"/>
    <row r="810740" customHeight="1"/>
    <row r="810742" customHeight="1"/>
    <row r="810744" customHeight="1"/>
    <row r="810746" customHeight="1"/>
    <row r="810748" customHeight="1"/>
    <row r="810750" customHeight="1"/>
    <row r="810752" customHeight="1"/>
    <row r="810754" customHeight="1"/>
    <row r="810756" customHeight="1"/>
    <row r="810758" customHeight="1"/>
    <row r="810760" customHeight="1"/>
    <row r="810762" customHeight="1"/>
    <row r="810764" customHeight="1"/>
    <row r="810766" customHeight="1"/>
    <row r="810768" customHeight="1"/>
    <row r="810770" customHeight="1"/>
    <row r="810772" customHeight="1"/>
    <row r="810774" customHeight="1"/>
    <row r="810776" customHeight="1"/>
    <row r="810778" customHeight="1"/>
    <row r="810780" customHeight="1"/>
    <row r="810782" customHeight="1"/>
    <row r="810784" customHeight="1"/>
    <row r="810786" customHeight="1"/>
    <row r="810788" customHeight="1"/>
    <row r="810790" customHeight="1"/>
    <row r="810792" customHeight="1"/>
    <row r="810794" customHeight="1"/>
    <row r="810796" customHeight="1"/>
    <row r="810798" customHeight="1"/>
    <row r="810800" customHeight="1"/>
    <row r="810802" customHeight="1"/>
    <row r="810804" customHeight="1"/>
    <row r="810806" customHeight="1"/>
    <row r="810808" customHeight="1"/>
    <row r="810810" customHeight="1"/>
    <row r="810812" customHeight="1"/>
    <row r="810814" customHeight="1"/>
    <row r="810816" customHeight="1"/>
    <row r="810818" customHeight="1"/>
    <row r="810820" customHeight="1"/>
    <row r="810822" customHeight="1"/>
    <row r="810824" customHeight="1"/>
    <row r="810826" customHeight="1"/>
    <row r="810828" customHeight="1"/>
    <row r="810830" customHeight="1"/>
    <row r="810832" customHeight="1"/>
    <row r="810834" customHeight="1"/>
    <row r="810836" customHeight="1"/>
    <row r="810838" customHeight="1"/>
    <row r="810840" customHeight="1"/>
    <row r="810842" customHeight="1"/>
    <row r="810844" customHeight="1"/>
    <row r="810846" customHeight="1"/>
    <row r="810848" customHeight="1"/>
    <row r="810850" customHeight="1"/>
    <row r="810852" customHeight="1"/>
    <row r="810854" customHeight="1"/>
    <row r="810856" customHeight="1"/>
    <row r="810858" customHeight="1"/>
    <row r="810860" customHeight="1"/>
    <row r="810862" customHeight="1"/>
    <row r="810864" customHeight="1"/>
    <row r="810866" customHeight="1"/>
    <row r="810868" customHeight="1"/>
    <row r="810870" customHeight="1"/>
    <row r="810872" customHeight="1"/>
    <row r="810874" customHeight="1"/>
    <row r="810876" customHeight="1"/>
    <row r="810878" customHeight="1"/>
    <row r="810880" customHeight="1"/>
    <row r="810882" customHeight="1"/>
    <row r="810884" customHeight="1"/>
    <row r="810886" customHeight="1"/>
    <row r="810888" customHeight="1"/>
    <row r="810890" customHeight="1"/>
    <row r="810892" customHeight="1"/>
    <row r="810894" customHeight="1"/>
    <row r="810896" customHeight="1"/>
    <row r="810898" customHeight="1"/>
    <row r="810900" customHeight="1"/>
    <row r="810902" customHeight="1"/>
    <row r="810904" customHeight="1"/>
    <row r="810906" customHeight="1"/>
    <row r="810908" customHeight="1"/>
    <row r="810910" customHeight="1"/>
    <row r="810912" customHeight="1"/>
    <row r="810914" customHeight="1"/>
    <row r="810916" customHeight="1"/>
    <row r="810918" customHeight="1"/>
    <row r="810920" customHeight="1"/>
    <row r="810922" customHeight="1"/>
    <row r="810924" customHeight="1"/>
    <row r="810926" customHeight="1"/>
    <row r="810928" customHeight="1"/>
    <row r="810930" customHeight="1"/>
    <row r="810932" customHeight="1"/>
    <row r="810934" customHeight="1"/>
    <row r="810936" customHeight="1"/>
    <row r="810938" customHeight="1"/>
    <row r="810940" customHeight="1"/>
    <row r="810942" customHeight="1"/>
    <row r="810944" customHeight="1"/>
    <row r="810946" customHeight="1"/>
    <row r="810948" customHeight="1"/>
    <row r="810950" customHeight="1"/>
    <row r="810952" customHeight="1"/>
    <row r="810954" customHeight="1"/>
    <row r="810956" customHeight="1"/>
    <row r="810958" customHeight="1"/>
    <row r="810960" customHeight="1"/>
    <row r="810962" customHeight="1"/>
    <row r="810964" customHeight="1"/>
    <row r="810966" customHeight="1"/>
    <row r="810968" customHeight="1"/>
    <row r="810970" customHeight="1"/>
    <row r="810972" customHeight="1"/>
    <row r="810974" customHeight="1"/>
    <row r="810976" customHeight="1"/>
    <row r="810978" customHeight="1"/>
    <row r="810980" customHeight="1"/>
    <row r="810982" customHeight="1"/>
    <row r="810984" customHeight="1"/>
    <row r="810986" customHeight="1"/>
    <row r="810988" customHeight="1"/>
    <row r="810990" customHeight="1"/>
    <row r="810992" customHeight="1"/>
    <row r="810994" customHeight="1"/>
    <row r="810996" customHeight="1"/>
    <row r="810998" customHeight="1"/>
    <row r="811000" customHeight="1"/>
    <row r="811002" customHeight="1"/>
    <row r="811004" customHeight="1"/>
    <row r="811006" customHeight="1"/>
    <row r="811008" customHeight="1"/>
    <row r="811010" customHeight="1"/>
    <row r="811012" customHeight="1"/>
    <row r="811014" customHeight="1"/>
    <row r="811016" customHeight="1"/>
    <row r="811018" customHeight="1"/>
    <row r="811020" customHeight="1"/>
    <row r="811022" customHeight="1"/>
    <row r="811024" customHeight="1"/>
    <row r="811026" customHeight="1"/>
    <row r="811028" customHeight="1"/>
    <row r="811030" customHeight="1"/>
    <row r="811032" customHeight="1"/>
    <row r="811034" customHeight="1"/>
    <row r="811036" customHeight="1"/>
    <row r="811038" customHeight="1"/>
    <row r="811040" customHeight="1"/>
    <row r="811042" customHeight="1"/>
    <row r="811044" customHeight="1"/>
    <row r="811046" customHeight="1"/>
    <row r="811048" customHeight="1"/>
    <row r="811050" customHeight="1"/>
    <row r="811052" customHeight="1"/>
    <row r="811054" customHeight="1"/>
    <row r="811056" customHeight="1"/>
    <row r="811058" customHeight="1"/>
    <row r="811060" customHeight="1"/>
    <row r="811062" customHeight="1"/>
    <row r="811064" customHeight="1"/>
    <row r="811066" customHeight="1"/>
    <row r="811068" customHeight="1"/>
    <row r="811070" customHeight="1"/>
    <row r="811072" customHeight="1"/>
    <row r="811074" customHeight="1"/>
    <row r="811076" customHeight="1"/>
    <row r="811078" customHeight="1"/>
    <row r="811080" customHeight="1"/>
    <row r="811082" customHeight="1"/>
    <row r="811084" customHeight="1"/>
    <row r="811086" customHeight="1"/>
    <row r="811088" customHeight="1"/>
    <row r="811090" customHeight="1"/>
    <row r="811092" customHeight="1"/>
    <row r="811094" customHeight="1"/>
    <row r="811096" customHeight="1"/>
    <row r="811098" customHeight="1"/>
    <row r="811100" customHeight="1"/>
    <row r="811102" customHeight="1"/>
    <row r="811104" customHeight="1"/>
    <row r="811106" customHeight="1"/>
    <row r="811108" customHeight="1"/>
    <row r="811110" customHeight="1"/>
    <row r="811112" customHeight="1"/>
    <row r="811114" customHeight="1"/>
    <row r="811116" customHeight="1"/>
    <row r="811118" customHeight="1"/>
    <row r="811120" customHeight="1"/>
    <row r="811122" customHeight="1"/>
    <row r="811124" customHeight="1"/>
    <row r="811126" customHeight="1"/>
    <row r="811128" customHeight="1"/>
    <row r="811130" customHeight="1"/>
    <row r="811132" customHeight="1"/>
    <row r="811134" customHeight="1"/>
    <row r="811136" customHeight="1"/>
    <row r="811138" customHeight="1"/>
    <row r="811140" customHeight="1"/>
    <row r="811142" customHeight="1"/>
    <row r="811144" customHeight="1"/>
    <row r="811146" customHeight="1"/>
    <row r="811148" customHeight="1"/>
    <row r="811150" customHeight="1"/>
    <row r="811152" customHeight="1"/>
    <row r="811154" customHeight="1"/>
    <row r="811156" customHeight="1"/>
    <row r="811158" customHeight="1"/>
    <row r="811160" customHeight="1"/>
    <row r="811162" customHeight="1"/>
    <row r="811164" customHeight="1"/>
    <row r="811166" customHeight="1"/>
    <row r="811168" customHeight="1"/>
    <row r="811170" customHeight="1"/>
    <row r="811172" customHeight="1"/>
    <row r="811174" customHeight="1"/>
    <row r="811176" customHeight="1"/>
    <row r="811178" customHeight="1"/>
    <row r="811180" customHeight="1"/>
    <row r="811182" customHeight="1"/>
    <row r="811184" customHeight="1"/>
    <row r="811186" customHeight="1"/>
    <row r="811188" customHeight="1"/>
    <row r="811190" customHeight="1"/>
    <row r="811192" customHeight="1"/>
    <row r="811194" customHeight="1"/>
    <row r="811196" customHeight="1"/>
    <row r="811198" customHeight="1"/>
    <row r="811200" customHeight="1"/>
    <row r="811202" customHeight="1"/>
    <row r="811204" customHeight="1"/>
    <row r="811206" customHeight="1"/>
    <row r="811208" customHeight="1"/>
    <row r="811210" customHeight="1"/>
    <row r="811212" customHeight="1"/>
    <row r="811214" customHeight="1"/>
    <row r="811216" customHeight="1"/>
    <row r="811218" customHeight="1"/>
    <row r="811220" customHeight="1"/>
    <row r="811222" customHeight="1"/>
    <row r="811224" customHeight="1"/>
    <row r="811226" customHeight="1"/>
    <row r="811228" customHeight="1"/>
    <row r="811230" customHeight="1"/>
    <row r="811232" customHeight="1"/>
    <row r="811234" customHeight="1"/>
    <row r="811236" customHeight="1"/>
    <row r="811238" customHeight="1"/>
    <row r="811240" customHeight="1"/>
    <row r="811242" customHeight="1"/>
    <row r="811244" customHeight="1"/>
    <row r="811246" customHeight="1"/>
    <row r="811248" customHeight="1"/>
    <row r="811250" customHeight="1"/>
    <row r="811252" customHeight="1"/>
    <row r="811254" customHeight="1"/>
    <row r="811256" customHeight="1"/>
    <row r="811258" customHeight="1"/>
    <row r="811260" customHeight="1"/>
    <row r="811262" customHeight="1"/>
    <row r="811264" customHeight="1"/>
    <row r="811266" customHeight="1"/>
    <row r="811268" customHeight="1"/>
    <row r="811270" customHeight="1"/>
    <row r="811272" customHeight="1"/>
    <row r="811274" customHeight="1"/>
    <row r="811276" customHeight="1"/>
    <row r="811278" customHeight="1"/>
    <row r="811280" customHeight="1"/>
    <row r="811282" customHeight="1"/>
    <row r="811284" customHeight="1"/>
    <row r="811286" customHeight="1"/>
    <row r="811288" customHeight="1"/>
    <row r="811290" customHeight="1"/>
    <row r="811292" customHeight="1"/>
    <row r="811294" customHeight="1"/>
    <row r="811296" customHeight="1"/>
    <row r="811298" customHeight="1"/>
    <row r="811300" customHeight="1"/>
    <row r="811302" customHeight="1"/>
    <row r="811304" customHeight="1"/>
    <row r="811306" customHeight="1"/>
    <row r="811308" customHeight="1"/>
    <row r="811310" customHeight="1"/>
    <row r="811312" customHeight="1"/>
    <row r="811314" customHeight="1"/>
    <row r="811316" customHeight="1"/>
    <row r="811318" customHeight="1"/>
    <row r="811320" customHeight="1"/>
    <row r="811322" customHeight="1"/>
    <row r="811324" customHeight="1"/>
    <row r="811326" customHeight="1"/>
    <row r="811328" customHeight="1"/>
    <row r="811330" customHeight="1"/>
    <row r="811332" customHeight="1"/>
    <row r="811334" customHeight="1"/>
    <row r="811336" customHeight="1"/>
    <row r="811338" customHeight="1"/>
    <row r="811340" customHeight="1"/>
    <row r="811342" customHeight="1"/>
    <row r="811344" customHeight="1"/>
    <row r="811346" customHeight="1"/>
    <row r="811348" customHeight="1"/>
    <row r="811350" customHeight="1"/>
    <row r="811352" customHeight="1"/>
    <row r="811354" customHeight="1"/>
    <row r="811356" customHeight="1"/>
    <row r="811358" customHeight="1"/>
    <row r="811360" customHeight="1"/>
    <row r="811362" customHeight="1"/>
    <row r="811364" customHeight="1"/>
    <row r="811366" customHeight="1"/>
    <row r="811368" customHeight="1"/>
    <row r="811370" customHeight="1"/>
    <row r="811372" customHeight="1"/>
    <row r="811374" customHeight="1"/>
    <row r="811376" customHeight="1"/>
    <row r="811378" customHeight="1"/>
    <row r="811380" customHeight="1"/>
    <row r="811382" customHeight="1"/>
    <row r="811384" customHeight="1"/>
    <row r="811386" customHeight="1"/>
    <row r="811388" customHeight="1"/>
    <row r="811390" customHeight="1"/>
    <row r="811392" customHeight="1"/>
    <row r="811394" customHeight="1"/>
    <row r="811396" customHeight="1"/>
    <row r="811398" customHeight="1"/>
    <row r="811400" customHeight="1"/>
    <row r="811402" customHeight="1"/>
    <row r="811404" customHeight="1"/>
    <row r="811406" customHeight="1"/>
    <row r="811408" customHeight="1"/>
    <row r="811410" customHeight="1"/>
    <row r="811412" customHeight="1"/>
    <row r="811414" customHeight="1"/>
    <row r="811416" customHeight="1"/>
    <row r="811418" customHeight="1"/>
    <row r="811420" customHeight="1"/>
    <row r="811422" customHeight="1"/>
    <row r="811424" customHeight="1"/>
    <row r="811426" customHeight="1"/>
    <row r="811428" customHeight="1"/>
    <row r="811430" customHeight="1"/>
    <row r="811432" customHeight="1"/>
    <row r="811434" customHeight="1"/>
    <row r="811436" customHeight="1"/>
    <row r="811438" customHeight="1"/>
    <row r="811440" customHeight="1"/>
    <row r="811442" customHeight="1"/>
    <row r="811444" customHeight="1"/>
    <row r="811446" customHeight="1"/>
    <row r="811448" customHeight="1"/>
    <row r="811450" customHeight="1"/>
    <row r="811452" customHeight="1"/>
    <row r="811454" customHeight="1"/>
    <row r="811456" customHeight="1"/>
    <row r="811458" customHeight="1"/>
    <row r="811460" customHeight="1"/>
    <row r="811462" customHeight="1"/>
    <row r="811464" customHeight="1"/>
    <row r="811466" customHeight="1"/>
    <row r="811468" customHeight="1"/>
    <row r="811470" customHeight="1"/>
    <row r="811472" customHeight="1"/>
    <row r="811474" customHeight="1"/>
    <row r="811476" customHeight="1"/>
    <row r="811478" customHeight="1"/>
    <row r="811480" customHeight="1"/>
    <row r="811482" customHeight="1"/>
    <row r="811484" customHeight="1"/>
    <row r="811486" customHeight="1"/>
    <row r="811488" customHeight="1"/>
    <row r="811490" customHeight="1"/>
    <row r="811492" customHeight="1"/>
    <row r="811494" customHeight="1"/>
    <row r="811496" customHeight="1"/>
    <row r="811498" customHeight="1"/>
    <row r="811500" customHeight="1"/>
    <row r="811502" customHeight="1"/>
    <row r="811504" customHeight="1"/>
    <row r="811506" customHeight="1"/>
    <row r="811508" customHeight="1"/>
    <row r="811510" customHeight="1"/>
    <row r="811512" customHeight="1"/>
    <row r="811514" customHeight="1"/>
    <row r="811516" customHeight="1"/>
    <row r="811518" customHeight="1"/>
    <row r="811520" customHeight="1"/>
    <row r="811522" customHeight="1"/>
    <row r="811524" customHeight="1"/>
    <row r="811526" customHeight="1"/>
    <row r="811528" customHeight="1"/>
    <row r="811530" customHeight="1"/>
    <row r="811532" customHeight="1"/>
    <row r="811534" customHeight="1"/>
    <row r="811536" customHeight="1"/>
    <row r="811538" customHeight="1"/>
    <row r="811540" customHeight="1"/>
    <row r="811542" customHeight="1"/>
    <row r="811544" customHeight="1"/>
    <row r="811546" customHeight="1"/>
    <row r="811548" customHeight="1"/>
    <row r="811550" customHeight="1"/>
    <row r="811552" customHeight="1"/>
    <row r="811554" customHeight="1"/>
    <row r="811556" customHeight="1"/>
    <row r="811558" customHeight="1"/>
    <row r="811560" customHeight="1"/>
    <row r="811562" customHeight="1"/>
    <row r="811564" customHeight="1"/>
    <row r="811566" customHeight="1"/>
    <row r="811568" customHeight="1"/>
    <row r="811570" customHeight="1"/>
    <row r="811572" customHeight="1"/>
    <row r="811574" customHeight="1"/>
    <row r="811576" customHeight="1"/>
    <row r="811578" customHeight="1"/>
    <row r="811580" customHeight="1"/>
    <row r="811582" customHeight="1"/>
    <row r="811584" customHeight="1"/>
    <row r="811586" customHeight="1"/>
    <row r="811588" customHeight="1"/>
    <row r="811590" customHeight="1"/>
    <row r="811592" customHeight="1"/>
    <row r="811594" customHeight="1"/>
    <row r="811596" customHeight="1"/>
    <row r="811598" customHeight="1"/>
    <row r="811600" customHeight="1"/>
    <row r="811602" customHeight="1"/>
    <row r="811604" customHeight="1"/>
    <row r="811606" customHeight="1"/>
    <row r="811608" customHeight="1"/>
    <row r="811610" customHeight="1"/>
    <row r="811612" customHeight="1"/>
    <row r="811614" customHeight="1"/>
    <row r="811616" customHeight="1"/>
    <row r="811618" customHeight="1"/>
    <row r="811620" customHeight="1"/>
    <row r="811622" customHeight="1"/>
    <row r="811624" customHeight="1"/>
    <row r="811626" customHeight="1"/>
    <row r="811628" customHeight="1"/>
    <row r="811630" customHeight="1"/>
    <row r="811632" customHeight="1"/>
    <row r="811634" customHeight="1"/>
    <row r="811636" customHeight="1"/>
    <row r="811638" customHeight="1"/>
    <row r="811640" customHeight="1"/>
    <row r="811642" customHeight="1"/>
    <row r="811644" customHeight="1"/>
    <row r="811646" customHeight="1"/>
    <row r="811648" customHeight="1"/>
    <row r="811650" customHeight="1"/>
    <row r="811652" customHeight="1"/>
    <row r="811654" customHeight="1"/>
    <row r="811656" customHeight="1"/>
    <row r="811658" customHeight="1"/>
    <row r="811660" customHeight="1"/>
    <row r="811662" customHeight="1"/>
    <row r="811664" customHeight="1"/>
    <row r="811666" customHeight="1"/>
    <row r="811668" customHeight="1"/>
    <row r="811670" customHeight="1"/>
    <row r="811672" customHeight="1"/>
    <row r="811674" customHeight="1"/>
    <row r="811676" customHeight="1"/>
    <row r="811678" customHeight="1"/>
    <row r="811680" customHeight="1"/>
    <row r="811682" customHeight="1"/>
    <row r="811684" customHeight="1"/>
    <row r="811686" customHeight="1"/>
    <row r="811688" customHeight="1"/>
    <row r="811690" customHeight="1"/>
    <row r="811692" customHeight="1"/>
    <row r="811694" customHeight="1"/>
    <row r="811696" customHeight="1"/>
    <row r="811698" customHeight="1"/>
    <row r="811700" customHeight="1"/>
    <row r="811702" customHeight="1"/>
    <row r="811704" customHeight="1"/>
    <row r="811706" customHeight="1"/>
    <row r="811708" customHeight="1"/>
    <row r="811710" customHeight="1"/>
    <row r="811712" customHeight="1"/>
    <row r="811714" customHeight="1"/>
    <row r="811716" customHeight="1"/>
    <row r="811718" customHeight="1"/>
    <row r="811720" customHeight="1"/>
    <row r="811722" customHeight="1"/>
    <row r="811724" customHeight="1"/>
    <row r="811726" customHeight="1"/>
    <row r="811728" customHeight="1"/>
    <row r="811730" customHeight="1"/>
    <row r="811732" customHeight="1"/>
    <row r="811734" customHeight="1"/>
    <row r="811736" customHeight="1"/>
    <row r="811738" customHeight="1"/>
    <row r="811740" customHeight="1"/>
    <row r="811742" customHeight="1"/>
    <row r="811744" customHeight="1"/>
    <row r="811746" customHeight="1"/>
    <row r="811748" customHeight="1"/>
    <row r="811750" customHeight="1"/>
    <row r="811752" customHeight="1"/>
    <row r="811754" customHeight="1"/>
    <row r="811756" customHeight="1"/>
    <row r="811758" customHeight="1"/>
    <row r="811760" customHeight="1"/>
    <row r="811762" customHeight="1"/>
    <row r="811764" customHeight="1"/>
    <row r="811766" customHeight="1"/>
    <row r="811768" customHeight="1"/>
    <row r="811770" customHeight="1"/>
    <row r="811772" customHeight="1"/>
    <row r="811774" customHeight="1"/>
    <row r="811776" customHeight="1"/>
    <row r="811778" customHeight="1"/>
    <row r="811780" customHeight="1"/>
    <row r="811782" customHeight="1"/>
    <row r="811784" customHeight="1"/>
    <row r="811786" customHeight="1"/>
    <row r="811788" customHeight="1"/>
    <row r="811790" customHeight="1"/>
    <row r="811792" customHeight="1"/>
    <row r="811794" customHeight="1"/>
    <row r="811796" customHeight="1"/>
    <row r="811798" customHeight="1"/>
    <row r="811800" customHeight="1"/>
    <row r="811802" customHeight="1"/>
    <row r="811804" customHeight="1"/>
    <row r="811806" customHeight="1"/>
    <row r="811808" customHeight="1"/>
    <row r="811810" customHeight="1"/>
    <row r="811812" customHeight="1"/>
    <row r="811814" customHeight="1"/>
    <row r="811816" customHeight="1"/>
    <row r="811818" customHeight="1"/>
    <row r="811820" customHeight="1"/>
    <row r="811822" customHeight="1"/>
    <row r="811824" customHeight="1"/>
    <row r="811826" customHeight="1"/>
    <row r="811828" customHeight="1"/>
    <row r="811830" customHeight="1"/>
    <row r="811832" customHeight="1"/>
    <row r="811834" customHeight="1"/>
    <row r="811836" customHeight="1"/>
    <row r="811838" customHeight="1"/>
    <row r="811840" customHeight="1"/>
    <row r="811842" customHeight="1"/>
    <row r="811844" customHeight="1"/>
    <row r="811846" customHeight="1"/>
    <row r="811848" customHeight="1"/>
    <row r="811850" customHeight="1"/>
    <row r="811852" customHeight="1"/>
    <row r="811854" customHeight="1"/>
    <row r="811856" customHeight="1"/>
    <row r="811858" customHeight="1"/>
    <row r="811860" customHeight="1"/>
    <row r="811862" customHeight="1"/>
    <row r="811864" customHeight="1"/>
    <row r="811866" customHeight="1"/>
    <row r="811868" customHeight="1"/>
    <row r="811870" customHeight="1"/>
    <row r="811872" customHeight="1"/>
    <row r="811874" customHeight="1"/>
    <row r="811876" customHeight="1"/>
    <row r="811878" customHeight="1"/>
    <row r="811880" customHeight="1"/>
    <row r="811882" customHeight="1"/>
    <row r="811884" customHeight="1"/>
    <row r="811886" customHeight="1"/>
    <row r="811888" customHeight="1"/>
    <row r="811890" customHeight="1"/>
    <row r="811892" customHeight="1"/>
    <row r="811894" customHeight="1"/>
    <row r="811896" customHeight="1"/>
    <row r="811898" customHeight="1"/>
    <row r="811900" customHeight="1"/>
    <row r="811902" customHeight="1"/>
    <row r="811904" customHeight="1"/>
    <row r="811906" customHeight="1"/>
    <row r="811908" customHeight="1"/>
    <row r="811910" customHeight="1"/>
    <row r="811912" customHeight="1"/>
    <row r="811914" customHeight="1"/>
    <row r="811916" customHeight="1"/>
    <row r="811918" customHeight="1"/>
    <row r="811920" customHeight="1"/>
    <row r="811922" customHeight="1"/>
    <row r="811924" customHeight="1"/>
    <row r="811926" customHeight="1"/>
    <row r="811928" customHeight="1"/>
    <row r="811930" customHeight="1"/>
    <row r="811932" customHeight="1"/>
    <row r="811934" customHeight="1"/>
    <row r="811936" customHeight="1"/>
    <row r="811938" customHeight="1"/>
    <row r="811940" customHeight="1"/>
    <row r="811942" customHeight="1"/>
    <row r="811944" customHeight="1"/>
    <row r="811946" customHeight="1"/>
    <row r="811948" customHeight="1"/>
    <row r="811950" customHeight="1"/>
    <row r="811952" customHeight="1"/>
    <row r="811954" customHeight="1"/>
    <row r="811956" customHeight="1"/>
    <row r="811958" customHeight="1"/>
    <row r="811960" customHeight="1"/>
    <row r="811962" customHeight="1"/>
    <row r="811964" customHeight="1"/>
    <row r="811966" customHeight="1"/>
    <row r="811968" customHeight="1"/>
    <row r="811970" customHeight="1"/>
    <row r="811972" customHeight="1"/>
    <row r="811974" customHeight="1"/>
    <row r="811976" customHeight="1"/>
    <row r="811978" customHeight="1"/>
    <row r="811980" customHeight="1"/>
    <row r="811982" customHeight="1"/>
    <row r="811984" customHeight="1"/>
    <row r="811986" customHeight="1"/>
    <row r="811988" customHeight="1"/>
    <row r="811990" customHeight="1"/>
    <row r="811992" customHeight="1"/>
    <row r="811994" customHeight="1"/>
    <row r="811996" customHeight="1"/>
    <row r="811998" customHeight="1"/>
    <row r="812000" customHeight="1"/>
    <row r="812002" customHeight="1"/>
    <row r="812004" customHeight="1"/>
    <row r="812006" customHeight="1"/>
    <row r="812008" customHeight="1"/>
    <row r="812010" customHeight="1"/>
    <row r="812012" customHeight="1"/>
    <row r="812014" customHeight="1"/>
    <row r="812016" customHeight="1"/>
    <row r="812018" customHeight="1"/>
    <row r="812020" customHeight="1"/>
    <row r="812022" customHeight="1"/>
    <row r="812024" customHeight="1"/>
    <row r="812026" customHeight="1"/>
    <row r="812028" customHeight="1"/>
    <row r="812030" customHeight="1"/>
    <row r="812032" customHeight="1"/>
    <row r="812034" customHeight="1"/>
    <row r="812036" customHeight="1"/>
    <row r="812038" customHeight="1"/>
    <row r="812040" customHeight="1"/>
    <row r="812042" customHeight="1"/>
    <row r="812044" customHeight="1"/>
    <row r="812046" customHeight="1"/>
    <row r="812048" customHeight="1"/>
    <row r="812050" customHeight="1"/>
    <row r="812052" customHeight="1"/>
    <row r="812054" customHeight="1"/>
    <row r="812056" customHeight="1"/>
    <row r="812058" customHeight="1"/>
    <row r="812060" customHeight="1"/>
    <row r="812062" customHeight="1"/>
    <row r="812064" customHeight="1"/>
    <row r="812066" customHeight="1"/>
    <row r="812068" customHeight="1"/>
    <row r="812070" customHeight="1"/>
    <row r="812072" customHeight="1"/>
    <row r="812074" customHeight="1"/>
    <row r="812076" customHeight="1"/>
    <row r="812078" customHeight="1"/>
    <row r="812080" customHeight="1"/>
    <row r="812082" customHeight="1"/>
    <row r="812084" customHeight="1"/>
    <row r="812086" customHeight="1"/>
    <row r="812088" customHeight="1"/>
    <row r="812090" customHeight="1"/>
    <row r="812092" customHeight="1"/>
    <row r="812094" customHeight="1"/>
    <row r="812096" customHeight="1"/>
    <row r="812098" customHeight="1"/>
    <row r="812100" customHeight="1"/>
    <row r="812102" customHeight="1"/>
    <row r="812104" customHeight="1"/>
    <row r="812106" customHeight="1"/>
    <row r="812108" customHeight="1"/>
    <row r="812110" customHeight="1"/>
    <row r="812112" customHeight="1"/>
    <row r="812114" customHeight="1"/>
    <row r="812116" customHeight="1"/>
    <row r="812118" customHeight="1"/>
    <row r="812120" customHeight="1"/>
    <row r="812122" customHeight="1"/>
    <row r="812124" customHeight="1"/>
    <row r="812126" customHeight="1"/>
    <row r="812128" customHeight="1"/>
    <row r="812130" customHeight="1"/>
    <row r="812132" customHeight="1"/>
    <row r="812134" customHeight="1"/>
    <row r="812136" customHeight="1"/>
    <row r="812138" customHeight="1"/>
    <row r="812140" customHeight="1"/>
    <row r="812142" customHeight="1"/>
    <row r="812144" customHeight="1"/>
    <row r="812146" customHeight="1"/>
    <row r="812148" customHeight="1"/>
    <row r="812150" customHeight="1"/>
    <row r="812152" customHeight="1"/>
    <row r="812154" customHeight="1"/>
    <row r="812156" customHeight="1"/>
    <row r="812158" customHeight="1"/>
    <row r="812160" customHeight="1"/>
    <row r="812162" customHeight="1"/>
    <row r="812164" customHeight="1"/>
    <row r="812166" customHeight="1"/>
    <row r="812168" customHeight="1"/>
    <row r="812170" customHeight="1"/>
    <row r="812172" customHeight="1"/>
    <row r="812174" customHeight="1"/>
    <row r="812176" customHeight="1"/>
    <row r="812178" customHeight="1"/>
    <row r="812180" customHeight="1"/>
    <row r="812182" customHeight="1"/>
    <row r="812184" customHeight="1"/>
    <row r="812186" customHeight="1"/>
    <row r="812188" customHeight="1"/>
    <row r="812190" customHeight="1"/>
    <row r="812192" customHeight="1"/>
    <row r="812194" customHeight="1"/>
    <row r="812196" customHeight="1"/>
    <row r="812198" customHeight="1"/>
    <row r="812200" customHeight="1"/>
    <row r="812202" customHeight="1"/>
    <row r="812204" customHeight="1"/>
    <row r="812206" customHeight="1"/>
    <row r="812208" customHeight="1"/>
    <row r="812210" customHeight="1"/>
    <row r="812212" customHeight="1"/>
    <row r="812214" customHeight="1"/>
    <row r="812216" customHeight="1"/>
    <row r="812218" customHeight="1"/>
    <row r="812220" customHeight="1"/>
    <row r="812222" customHeight="1"/>
    <row r="812224" customHeight="1"/>
    <row r="812226" customHeight="1"/>
    <row r="812228" customHeight="1"/>
    <row r="812230" customHeight="1"/>
    <row r="812232" customHeight="1"/>
    <row r="812234" customHeight="1"/>
    <row r="812236" customHeight="1"/>
    <row r="812238" customHeight="1"/>
    <row r="812240" customHeight="1"/>
    <row r="812242" customHeight="1"/>
    <row r="812244" customHeight="1"/>
    <row r="812246" customHeight="1"/>
    <row r="812248" customHeight="1"/>
    <row r="812250" customHeight="1"/>
    <row r="812252" customHeight="1"/>
    <row r="812254" customHeight="1"/>
    <row r="812256" customHeight="1"/>
    <row r="812258" customHeight="1"/>
    <row r="812260" customHeight="1"/>
    <row r="812262" customHeight="1"/>
    <row r="812264" customHeight="1"/>
    <row r="812266" customHeight="1"/>
    <row r="812268" customHeight="1"/>
    <row r="812270" customHeight="1"/>
    <row r="812272" customHeight="1"/>
    <row r="812274" customHeight="1"/>
    <row r="812276" customHeight="1"/>
    <row r="812278" customHeight="1"/>
    <row r="812280" customHeight="1"/>
    <row r="812282" customHeight="1"/>
    <row r="812284" customHeight="1"/>
    <row r="812286" customHeight="1"/>
    <row r="812288" customHeight="1"/>
    <row r="812290" customHeight="1"/>
    <row r="812292" customHeight="1"/>
    <row r="812294" customHeight="1"/>
    <row r="812296" customHeight="1"/>
    <row r="812298" customHeight="1"/>
    <row r="812300" customHeight="1"/>
    <row r="812302" customHeight="1"/>
    <row r="812304" customHeight="1"/>
    <row r="812306" customHeight="1"/>
    <row r="812308" customHeight="1"/>
    <row r="812310" customHeight="1"/>
    <row r="812312" customHeight="1"/>
    <row r="812314" customHeight="1"/>
    <row r="812316" customHeight="1"/>
    <row r="812318" customHeight="1"/>
    <row r="812320" customHeight="1"/>
    <row r="812322" customHeight="1"/>
    <row r="812324" customHeight="1"/>
    <row r="812326" customHeight="1"/>
    <row r="812328" customHeight="1"/>
    <row r="812330" customHeight="1"/>
    <row r="812332" customHeight="1"/>
    <row r="812334" customHeight="1"/>
    <row r="812336" customHeight="1"/>
    <row r="812338" customHeight="1"/>
    <row r="812340" customHeight="1"/>
    <row r="812342" customHeight="1"/>
    <row r="812344" customHeight="1"/>
    <row r="812346" customHeight="1"/>
    <row r="812348" customHeight="1"/>
    <row r="812350" customHeight="1"/>
    <row r="812352" customHeight="1"/>
    <row r="812354" customHeight="1"/>
    <row r="812356" customHeight="1"/>
    <row r="812358" customHeight="1"/>
    <row r="812360" customHeight="1"/>
    <row r="812362" customHeight="1"/>
    <row r="812364" customHeight="1"/>
    <row r="812366" customHeight="1"/>
    <row r="812368" customHeight="1"/>
    <row r="812370" customHeight="1"/>
    <row r="812372" customHeight="1"/>
    <row r="812374" customHeight="1"/>
    <row r="812376" customHeight="1"/>
    <row r="812378" customHeight="1"/>
    <row r="812380" customHeight="1"/>
    <row r="812382" customHeight="1"/>
    <row r="812384" customHeight="1"/>
    <row r="812386" customHeight="1"/>
    <row r="812388" customHeight="1"/>
    <row r="812390" customHeight="1"/>
    <row r="812392" customHeight="1"/>
    <row r="812394" customHeight="1"/>
    <row r="812396" customHeight="1"/>
    <row r="812398" customHeight="1"/>
    <row r="812400" customHeight="1"/>
    <row r="812402" customHeight="1"/>
    <row r="812404" customHeight="1"/>
    <row r="812406" customHeight="1"/>
    <row r="812408" customHeight="1"/>
    <row r="812410" customHeight="1"/>
    <row r="812412" customHeight="1"/>
    <row r="812414" customHeight="1"/>
    <row r="812416" customHeight="1"/>
    <row r="812418" customHeight="1"/>
    <row r="812420" customHeight="1"/>
    <row r="812422" customHeight="1"/>
    <row r="812424" customHeight="1"/>
    <row r="812426" customHeight="1"/>
    <row r="812428" customHeight="1"/>
    <row r="812430" customHeight="1"/>
    <row r="812432" customHeight="1"/>
    <row r="812434" customHeight="1"/>
    <row r="812436" customHeight="1"/>
    <row r="812438" customHeight="1"/>
    <row r="812440" customHeight="1"/>
    <row r="812442" customHeight="1"/>
    <row r="812444" customHeight="1"/>
    <row r="812446" customHeight="1"/>
    <row r="812448" customHeight="1"/>
    <row r="812450" customHeight="1"/>
    <row r="812452" customHeight="1"/>
    <row r="812454" customHeight="1"/>
    <row r="812456" customHeight="1"/>
    <row r="812458" customHeight="1"/>
    <row r="812460" customHeight="1"/>
    <row r="812462" customHeight="1"/>
    <row r="812464" customHeight="1"/>
    <row r="812466" customHeight="1"/>
    <row r="812468" customHeight="1"/>
    <row r="812470" customHeight="1"/>
    <row r="812472" customHeight="1"/>
    <row r="812474" customHeight="1"/>
    <row r="812476" customHeight="1"/>
    <row r="812478" customHeight="1"/>
    <row r="812480" customHeight="1"/>
    <row r="812482" customHeight="1"/>
    <row r="812484" customHeight="1"/>
    <row r="812486" customHeight="1"/>
    <row r="812488" customHeight="1"/>
    <row r="812490" customHeight="1"/>
    <row r="812492" customHeight="1"/>
    <row r="812494" customHeight="1"/>
    <row r="812496" customHeight="1"/>
    <row r="812498" customHeight="1"/>
    <row r="812500" customHeight="1"/>
    <row r="812502" customHeight="1"/>
    <row r="812504" customHeight="1"/>
    <row r="812506" customHeight="1"/>
    <row r="812508" customHeight="1"/>
    <row r="812510" customHeight="1"/>
    <row r="812512" customHeight="1"/>
    <row r="812514" customHeight="1"/>
    <row r="812516" customHeight="1"/>
    <row r="812518" customHeight="1"/>
    <row r="812520" customHeight="1"/>
    <row r="812522" customHeight="1"/>
    <row r="812524" customHeight="1"/>
    <row r="812526" customHeight="1"/>
    <row r="812528" customHeight="1"/>
    <row r="812530" customHeight="1"/>
    <row r="812532" customHeight="1"/>
    <row r="812534" customHeight="1"/>
    <row r="812536" customHeight="1"/>
    <row r="812538" customHeight="1"/>
    <row r="812540" customHeight="1"/>
    <row r="812542" customHeight="1"/>
    <row r="812544" customHeight="1"/>
    <row r="812546" customHeight="1"/>
    <row r="812548" customHeight="1"/>
    <row r="812550" customHeight="1"/>
    <row r="812552" customHeight="1"/>
    <row r="812554" customHeight="1"/>
    <row r="812556" customHeight="1"/>
    <row r="812558" customHeight="1"/>
    <row r="812560" customHeight="1"/>
    <row r="812562" customHeight="1"/>
    <row r="812564" customHeight="1"/>
    <row r="812566" customHeight="1"/>
    <row r="812568" customHeight="1"/>
    <row r="812570" customHeight="1"/>
    <row r="812572" customHeight="1"/>
    <row r="812574" customHeight="1"/>
    <row r="812576" customHeight="1"/>
    <row r="812578" customHeight="1"/>
    <row r="812580" customHeight="1"/>
    <row r="812582" customHeight="1"/>
    <row r="812584" customHeight="1"/>
    <row r="812586" customHeight="1"/>
    <row r="812588" customHeight="1"/>
    <row r="812590" customHeight="1"/>
    <row r="812592" customHeight="1"/>
    <row r="812594" customHeight="1"/>
    <row r="812596" customHeight="1"/>
    <row r="812598" customHeight="1"/>
    <row r="812600" customHeight="1"/>
    <row r="812602" customHeight="1"/>
    <row r="812604" customHeight="1"/>
    <row r="812606" customHeight="1"/>
    <row r="812608" customHeight="1"/>
    <row r="812610" customHeight="1"/>
    <row r="812612" customHeight="1"/>
    <row r="812614" customHeight="1"/>
    <row r="812616" customHeight="1"/>
    <row r="812618" customHeight="1"/>
    <row r="812620" customHeight="1"/>
    <row r="812622" customHeight="1"/>
    <row r="812624" customHeight="1"/>
    <row r="812626" customHeight="1"/>
    <row r="812628" customHeight="1"/>
    <row r="812630" customHeight="1"/>
    <row r="812632" customHeight="1"/>
    <row r="812634" customHeight="1"/>
    <row r="812636" customHeight="1"/>
    <row r="812638" customHeight="1"/>
    <row r="812640" customHeight="1"/>
    <row r="812642" customHeight="1"/>
    <row r="812644" customHeight="1"/>
    <row r="812646" customHeight="1"/>
    <row r="812648" customHeight="1"/>
    <row r="812650" customHeight="1"/>
    <row r="812652" customHeight="1"/>
    <row r="812654" customHeight="1"/>
    <row r="812656" customHeight="1"/>
    <row r="812658" customHeight="1"/>
    <row r="812660" customHeight="1"/>
    <row r="812662" customHeight="1"/>
    <row r="812664" customHeight="1"/>
    <row r="812666" customHeight="1"/>
    <row r="812668" customHeight="1"/>
    <row r="812670" customHeight="1"/>
    <row r="812672" customHeight="1"/>
    <row r="812674" customHeight="1"/>
    <row r="812676" customHeight="1"/>
    <row r="812678" customHeight="1"/>
    <row r="812680" customHeight="1"/>
    <row r="812682" customHeight="1"/>
    <row r="812684" customHeight="1"/>
    <row r="812686" customHeight="1"/>
    <row r="812688" customHeight="1"/>
    <row r="812690" customHeight="1"/>
    <row r="812692" customHeight="1"/>
    <row r="812694" customHeight="1"/>
    <row r="812696" customHeight="1"/>
    <row r="812698" customHeight="1"/>
    <row r="812700" customHeight="1"/>
    <row r="812702" customHeight="1"/>
    <row r="812704" customHeight="1"/>
    <row r="812706" customHeight="1"/>
    <row r="812708" customHeight="1"/>
    <row r="812710" customHeight="1"/>
    <row r="812712" customHeight="1"/>
    <row r="812714" customHeight="1"/>
    <row r="812716" customHeight="1"/>
    <row r="812718" customHeight="1"/>
    <row r="812720" customHeight="1"/>
    <row r="812722" customHeight="1"/>
    <row r="812724" customHeight="1"/>
    <row r="812726" customHeight="1"/>
    <row r="812728" customHeight="1"/>
    <row r="812730" customHeight="1"/>
    <row r="812732" customHeight="1"/>
    <row r="812734" customHeight="1"/>
    <row r="812736" customHeight="1"/>
    <row r="812738" customHeight="1"/>
    <row r="812740" customHeight="1"/>
    <row r="812742" customHeight="1"/>
    <row r="812744" customHeight="1"/>
    <row r="812746" customHeight="1"/>
    <row r="812748" customHeight="1"/>
    <row r="812750" customHeight="1"/>
    <row r="812752" customHeight="1"/>
    <row r="812754" customHeight="1"/>
    <row r="812756" customHeight="1"/>
    <row r="812758" customHeight="1"/>
    <row r="812760" customHeight="1"/>
    <row r="812762" customHeight="1"/>
    <row r="812764" customHeight="1"/>
    <row r="812766" customHeight="1"/>
    <row r="812768" customHeight="1"/>
    <row r="812770" customHeight="1"/>
    <row r="812772" customHeight="1"/>
    <row r="812774" customHeight="1"/>
    <row r="812776" customHeight="1"/>
    <row r="812778" customHeight="1"/>
    <row r="812780" customHeight="1"/>
    <row r="812782" customHeight="1"/>
    <row r="812784" customHeight="1"/>
    <row r="812786" customHeight="1"/>
    <row r="812788" customHeight="1"/>
    <row r="812790" customHeight="1"/>
    <row r="812792" customHeight="1"/>
    <row r="812794" customHeight="1"/>
    <row r="812796" customHeight="1"/>
    <row r="812798" customHeight="1"/>
    <row r="812800" customHeight="1"/>
    <row r="812802" customHeight="1"/>
    <row r="812804" customHeight="1"/>
    <row r="812806" customHeight="1"/>
    <row r="812808" customHeight="1"/>
    <row r="812810" customHeight="1"/>
    <row r="812812" customHeight="1"/>
    <row r="812814" customHeight="1"/>
    <row r="812816" customHeight="1"/>
    <row r="812818" customHeight="1"/>
    <row r="812820" customHeight="1"/>
    <row r="812822" customHeight="1"/>
    <row r="812824" customHeight="1"/>
    <row r="812826" customHeight="1"/>
    <row r="812828" customHeight="1"/>
    <row r="812830" customHeight="1"/>
    <row r="812832" customHeight="1"/>
    <row r="812834" customHeight="1"/>
    <row r="812836" customHeight="1"/>
    <row r="812838" customHeight="1"/>
    <row r="812840" customHeight="1"/>
    <row r="812842" customHeight="1"/>
    <row r="812844" customHeight="1"/>
    <row r="812846" customHeight="1"/>
    <row r="812848" customHeight="1"/>
    <row r="812850" customHeight="1"/>
    <row r="812852" customHeight="1"/>
    <row r="812854" customHeight="1"/>
    <row r="812856" customHeight="1"/>
    <row r="812858" customHeight="1"/>
    <row r="812860" customHeight="1"/>
    <row r="812862" customHeight="1"/>
    <row r="812864" customHeight="1"/>
    <row r="812866" customHeight="1"/>
    <row r="812868" customHeight="1"/>
    <row r="812870" customHeight="1"/>
    <row r="812872" customHeight="1"/>
    <row r="812874" customHeight="1"/>
    <row r="812876" customHeight="1"/>
    <row r="812878" customHeight="1"/>
    <row r="812880" customHeight="1"/>
    <row r="812882" customHeight="1"/>
    <row r="812884" customHeight="1"/>
    <row r="812886" customHeight="1"/>
    <row r="812888" customHeight="1"/>
    <row r="812890" customHeight="1"/>
    <row r="812892" customHeight="1"/>
    <row r="812894" customHeight="1"/>
    <row r="812896" customHeight="1"/>
    <row r="812898" customHeight="1"/>
    <row r="812900" customHeight="1"/>
    <row r="812902" customHeight="1"/>
    <row r="812904" customHeight="1"/>
    <row r="812906" customHeight="1"/>
    <row r="812908" customHeight="1"/>
    <row r="812910" customHeight="1"/>
    <row r="812912" customHeight="1"/>
    <row r="812914" customHeight="1"/>
    <row r="812916" customHeight="1"/>
    <row r="812918" customHeight="1"/>
    <row r="812920" customHeight="1"/>
    <row r="812922" customHeight="1"/>
    <row r="812924" customHeight="1"/>
    <row r="812926" customHeight="1"/>
    <row r="812928" customHeight="1"/>
    <row r="812930" customHeight="1"/>
    <row r="812932" customHeight="1"/>
    <row r="812934" customHeight="1"/>
    <row r="812936" customHeight="1"/>
    <row r="812938" customHeight="1"/>
    <row r="812940" customHeight="1"/>
    <row r="812942" customHeight="1"/>
    <row r="812944" customHeight="1"/>
    <row r="812946" customHeight="1"/>
    <row r="812948" customHeight="1"/>
    <row r="812950" customHeight="1"/>
    <row r="812952" customHeight="1"/>
    <row r="812954" customHeight="1"/>
    <row r="812956" customHeight="1"/>
    <row r="812958" customHeight="1"/>
    <row r="812960" customHeight="1"/>
    <row r="812962" customHeight="1"/>
    <row r="812964" customHeight="1"/>
    <row r="812966" customHeight="1"/>
    <row r="812968" customHeight="1"/>
    <row r="812970" customHeight="1"/>
    <row r="812972" customHeight="1"/>
    <row r="812974" customHeight="1"/>
    <row r="812976" customHeight="1"/>
    <row r="812978" customHeight="1"/>
    <row r="812980" customHeight="1"/>
    <row r="812982" customHeight="1"/>
    <row r="812984" customHeight="1"/>
    <row r="812986" customHeight="1"/>
    <row r="812988" customHeight="1"/>
    <row r="812990" customHeight="1"/>
    <row r="812992" customHeight="1"/>
    <row r="812994" customHeight="1"/>
    <row r="812996" customHeight="1"/>
    <row r="812998" customHeight="1"/>
    <row r="813000" customHeight="1"/>
    <row r="813002" customHeight="1"/>
    <row r="813004" customHeight="1"/>
    <row r="813006" customHeight="1"/>
    <row r="813008" customHeight="1"/>
    <row r="813010" customHeight="1"/>
    <row r="813012" customHeight="1"/>
    <row r="813014" customHeight="1"/>
    <row r="813016" customHeight="1"/>
    <row r="813018" customHeight="1"/>
    <row r="813020" customHeight="1"/>
    <row r="813022" customHeight="1"/>
    <row r="813024" customHeight="1"/>
    <row r="813026" customHeight="1"/>
    <row r="813028" customHeight="1"/>
    <row r="813030" customHeight="1"/>
    <row r="813032" customHeight="1"/>
    <row r="813034" customHeight="1"/>
    <row r="813036" customHeight="1"/>
    <row r="813038" customHeight="1"/>
    <row r="813040" customHeight="1"/>
    <row r="813042" customHeight="1"/>
    <row r="813044" customHeight="1"/>
    <row r="813046" customHeight="1"/>
    <row r="813048" customHeight="1"/>
    <row r="813050" customHeight="1"/>
    <row r="813052" customHeight="1"/>
    <row r="813054" customHeight="1"/>
    <row r="813056" customHeight="1"/>
    <row r="813058" customHeight="1"/>
    <row r="813060" customHeight="1"/>
    <row r="813062" customHeight="1"/>
    <row r="813064" customHeight="1"/>
    <row r="813066" customHeight="1"/>
    <row r="813068" customHeight="1"/>
    <row r="813070" customHeight="1"/>
    <row r="813072" customHeight="1"/>
    <row r="813074" customHeight="1"/>
    <row r="813076" customHeight="1"/>
    <row r="813078" customHeight="1"/>
    <row r="813080" customHeight="1"/>
    <row r="813082" customHeight="1"/>
    <row r="813084" customHeight="1"/>
    <row r="813086" customHeight="1"/>
    <row r="813088" customHeight="1"/>
    <row r="813090" customHeight="1"/>
    <row r="813092" customHeight="1"/>
    <row r="813094" customHeight="1"/>
    <row r="813096" customHeight="1"/>
    <row r="813098" customHeight="1"/>
    <row r="813100" customHeight="1"/>
    <row r="813102" customHeight="1"/>
    <row r="813104" customHeight="1"/>
    <row r="813106" customHeight="1"/>
    <row r="813108" customHeight="1"/>
    <row r="813110" customHeight="1"/>
    <row r="813112" customHeight="1"/>
    <row r="813114" customHeight="1"/>
    <row r="813116" customHeight="1"/>
    <row r="813118" customHeight="1"/>
    <row r="813120" customHeight="1"/>
    <row r="813122" customHeight="1"/>
    <row r="813124" customHeight="1"/>
    <row r="813126" customHeight="1"/>
    <row r="813128" customHeight="1"/>
    <row r="813130" customHeight="1"/>
    <row r="813132" customHeight="1"/>
    <row r="813134" customHeight="1"/>
    <row r="813136" customHeight="1"/>
    <row r="813138" customHeight="1"/>
    <row r="813140" customHeight="1"/>
    <row r="813142" customHeight="1"/>
    <row r="813144" customHeight="1"/>
    <row r="813146" customHeight="1"/>
    <row r="813148" customHeight="1"/>
    <row r="813150" customHeight="1"/>
    <row r="813152" customHeight="1"/>
    <row r="813154" customHeight="1"/>
    <row r="813156" customHeight="1"/>
    <row r="813158" customHeight="1"/>
    <row r="813160" customHeight="1"/>
    <row r="813162" customHeight="1"/>
    <row r="813164" customHeight="1"/>
    <row r="813166" customHeight="1"/>
    <row r="813168" customHeight="1"/>
    <row r="813170" customHeight="1"/>
    <row r="813172" customHeight="1"/>
    <row r="813174" customHeight="1"/>
    <row r="813176" customHeight="1"/>
    <row r="813178" customHeight="1"/>
    <row r="813180" customHeight="1"/>
    <row r="813182" customHeight="1"/>
    <row r="813184" customHeight="1"/>
    <row r="813186" customHeight="1"/>
    <row r="813188" customHeight="1"/>
    <row r="813190" customHeight="1"/>
    <row r="813192" customHeight="1"/>
    <row r="813194" customHeight="1"/>
    <row r="813196" customHeight="1"/>
    <row r="813198" customHeight="1"/>
    <row r="813200" customHeight="1"/>
    <row r="813202" customHeight="1"/>
    <row r="813204" customHeight="1"/>
    <row r="813206" customHeight="1"/>
    <row r="813208" customHeight="1"/>
    <row r="813210" customHeight="1"/>
    <row r="813212" customHeight="1"/>
    <row r="813214" customHeight="1"/>
    <row r="813216" customHeight="1"/>
    <row r="813218" customHeight="1"/>
    <row r="813220" customHeight="1"/>
    <row r="813222" customHeight="1"/>
    <row r="813224" customHeight="1"/>
    <row r="813226" customHeight="1"/>
    <row r="813228" customHeight="1"/>
    <row r="813230" customHeight="1"/>
    <row r="813232" customHeight="1"/>
    <row r="813234" customHeight="1"/>
    <row r="813236" customHeight="1"/>
    <row r="813238" customHeight="1"/>
    <row r="813240" customHeight="1"/>
    <row r="813242" customHeight="1"/>
    <row r="813244" customHeight="1"/>
    <row r="813246" customHeight="1"/>
    <row r="813248" customHeight="1"/>
    <row r="813250" customHeight="1"/>
    <row r="813252" customHeight="1"/>
    <row r="813254" customHeight="1"/>
    <row r="813256" customHeight="1"/>
    <row r="813258" customHeight="1"/>
    <row r="813260" customHeight="1"/>
    <row r="813262" customHeight="1"/>
    <row r="813264" customHeight="1"/>
    <row r="813266" customHeight="1"/>
    <row r="813268" customHeight="1"/>
    <row r="813270" customHeight="1"/>
    <row r="813272" customHeight="1"/>
    <row r="813274" customHeight="1"/>
    <row r="813276" customHeight="1"/>
    <row r="813278" customHeight="1"/>
    <row r="813280" customHeight="1"/>
    <row r="813282" customHeight="1"/>
    <row r="813284" customHeight="1"/>
    <row r="813286" customHeight="1"/>
    <row r="813288" customHeight="1"/>
    <row r="813290" customHeight="1"/>
    <row r="813292" customHeight="1"/>
    <row r="813294" customHeight="1"/>
    <row r="813296" customHeight="1"/>
    <row r="813298" customHeight="1"/>
    <row r="813300" customHeight="1"/>
    <row r="813302" customHeight="1"/>
    <row r="813304" customHeight="1"/>
    <row r="813306" customHeight="1"/>
    <row r="813308" customHeight="1"/>
    <row r="813310" customHeight="1"/>
    <row r="813312" customHeight="1"/>
    <row r="813314" customHeight="1"/>
    <row r="813316" customHeight="1"/>
    <row r="813318" customHeight="1"/>
    <row r="813320" customHeight="1"/>
    <row r="813322" customHeight="1"/>
    <row r="813324" customHeight="1"/>
    <row r="813326" customHeight="1"/>
    <row r="813328" customHeight="1"/>
    <row r="813330" customHeight="1"/>
    <row r="813332" customHeight="1"/>
    <row r="813334" customHeight="1"/>
    <row r="813336" customHeight="1"/>
    <row r="813338" customHeight="1"/>
    <row r="813340" customHeight="1"/>
    <row r="813342" customHeight="1"/>
    <row r="813344" customHeight="1"/>
    <row r="813346" customHeight="1"/>
    <row r="813348" customHeight="1"/>
    <row r="813350" customHeight="1"/>
    <row r="813352" customHeight="1"/>
    <row r="813354" customHeight="1"/>
    <row r="813356" customHeight="1"/>
    <row r="813358" customHeight="1"/>
    <row r="813360" customHeight="1"/>
    <row r="813362" customHeight="1"/>
    <row r="813364" customHeight="1"/>
    <row r="813366" customHeight="1"/>
    <row r="813368" customHeight="1"/>
    <row r="813370" customHeight="1"/>
    <row r="813372" customHeight="1"/>
    <row r="813374" customHeight="1"/>
    <row r="813376" customHeight="1"/>
    <row r="813378" customHeight="1"/>
    <row r="813380" customHeight="1"/>
    <row r="813382" customHeight="1"/>
    <row r="813384" customHeight="1"/>
    <row r="813386" customHeight="1"/>
    <row r="813388" customHeight="1"/>
    <row r="813390" customHeight="1"/>
    <row r="813392" customHeight="1"/>
    <row r="813394" customHeight="1"/>
    <row r="813396" customHeight="1"/>
    <row r="813398" customHeight="1"/>
    <row r="813400" customHeight="1"/>
    <row r="813402" customHeight="1"/>
    <row r="813404" customHeight="1"/>
    <row r="813406" customHeight="1"/>
    <row r="813408" customHeight="1"/>
    <row r="813410" customHeight="1"/>
    <row r="813412" customHeight="1"/>
    <row r="813414" customHeight="1"/>
    <row r="813416" customHeight="1"/>
    <row r="813418" customHeight="1"/>
    <row r="813420" customHeight="1"/>
    <row r="813422" customHeight="1"/>
    <row r="813424" customHeight="1"/>
    <row r="813426" customHeight="1"/>
    <row r="813428" customHeight="1"/>
    <row r="813430" customHeight="1"/>
    <row r="813432" customHeight="1"/>
    <row r="813434" customHeight="1"/>
    <row r="813436" customHeight="1"/>
    <row r="813438" customHeight="1"/>
    <row r="813440" customHeight="1"/>
    <row r="813442" customHeight="1"/>
    <row r="813444" customHeight="1"/>
    <row r="813446" customHeight="1"/>
    <row r="813448" customHeight="1"/>
    <row r="813450" customHeight="1"/>
    <row r="813452" customHeight="1"/>
    <row r="813454" customHeight="1"/>
    <row r="813456" customHeight="1"/>
    <row r="813458" customHeight="1"/>
    <row r="813460" customHeight="1"/>
    <row r="813462" customHeight="1"/>
    <row r="813464" customHeight="1"/>
    <row r="813466" customHeight="1"/>
    <row r="813468" customHeight="1"/>
    <row r="813470" customHeight="1"/>
    <row r="813472" customHeight="1"/>
    <row r="813474" customHeight="1"/>
    <row r="813476" customHeight="1"/>
    <row r="813478" customHeight="1"/>
    <row r="813480" customHeight="1"/>
    <row r="813482" customHeight="1"/>
    <row r="813484" customHeight="1"/>
    <row r="813486" customHeight="1"/>
    <row r="813488" customHeight="1"/>
    <row r="813490" customHeight="1"/>
    <row r="813492" customHeight="1"/>
    <row r="813494" customHeight="1"/>
    <row r="813496" customHeight="1"/>
    <row r="813498" customHeight="1"/>
    <row r="813500" customHeight="1"/>
    <row r="813502" customHeight="1"/>
    <row r="813504" customHeight="1"/>
    <row r="813506" customHeight="1"/>
    <row r="813508" customHeight="1"/>
    <row r="813510" customHeight="1"/>
    <row r="813512" customHeight="1"/>
    <row r="813514" customHeight="1"/>
    <row r="813516" customHeight="1"/>
    <row r="813518" customHeight="1"/>
    <row r="813520" customHeight="1"/>
    <row r="813522" customHeight="1"/>
    <row r="813524" customHeight="1"/>
    <row r="813526" customHeight="1"/>
    <row r="813528" customHeight="1"/>
    <row r="813530" customHeight="1"/>
    <row r="813532" customHeight="1"/>
    <row r="813534" customHeight="1"/>
    <row r="813536" customHeight="1"/>
    <row r="813538" customHeight="1"/>
    <row r="813540" customHeight="1"/>
    <row r="813542" customHeight="1"/>
    <row r="813544" customHeight="1"/>
    <row r="813546" customHeight="1"/>
    <row r="813548" customHeight="1"/>
    <row r="813550" customHeight="1"/>
    <row r="813552" customHeight="1"/>
    <row r="813554" customHeight="1"/>
    <row r="813556" customHeight="1"/>
    <row r="813558" customHeight="1"/>
    <row r="813560" customHeight="1"/>
    <row r="813562" customHeight="1"/>
    <row r="813564" customHeight="1"/>
    <row r="813566" customHeight="1"/>
    <row r="813568" customHeight="1"/>
    <row r="813570" customHeight="1"/>
    <row r="813572" customHeight="1"/>
    <row r="813574" customHeight="1"/>
    <row r="813576" customHeight="1"/>
    <row r="813578" customHeight="1"/>
    <row r="813580" customHeight="1"/>
    <row r="813582" customHeight="1"/>
    <row r="813584" customHeight="1"/>
    <row r="813586" customHeight="1"/>
    <row r="813588" customHeight="1"/>
    <row r="813590" customHeight="1"/>
    <row r="813592" customHeight="1"/>
    <row r="813594" customHeight="1"/>
    <row r="813596" customHeight="1"/>
    <row r="813598" customHeight="1"/>
    <row r="813600" customHeight="1"/>
    <row r="813602" customHeight="1"/>
    <row r="813604" customHeight="1"/>
    <row r="813606" customHeight="1"/>
    <row r="813608" customHeight="1"/>
    <row r="813610" customHeight="1"/>
    <row r="813612" customHeight="1"/>
    <row r="813614" customHeight="1"/>
    <row r="813616" customHeight="1"/>
    <row r="813618" customHeight="1"/>
    <row r="813620" customHeight="1"/>
    <row r="813622" customHeight="1"/>
    <row r="813624" customHeight="1"/>
    <row r="813626" customHeight="1"/>
    <row r="813628" customHeight="1"/>
    <row r="813630" customHeight="1"/>
    <row r="813632" customHeight="1"/>
    <row r="813634" customHeight="1"/>
    <row r="813636" customHeight="1"/>
    <row r="813638" customHeight="1"/>
    <row r="813640" customHeight="1"/>
    <row r="813642" customHeight="1"/>
    <row r="813644" customHeight="1"/>
    <row r="813646" customHeight="1"/>
    <row r="813648" customHeight="1"/>
    <row r="813650" customHeight="1"/>
    <row r="813652" customHeight="1"/>
    <row r="813654" customHeight="1"/>
    <row r="813656" customHeight="1"/>
    <row r="813658" customHeight="1"/>
    <row r="813660" customHeight="1"/>
    <row r="813662" customHeight="1"/>
    <row r="813664" customHeight="1"/>
    <row r="813666" customHeight="1"/>
    <row r="813668" customHeight="1"/>
    <row r="813670" customHeight="1"/>
    <row r="813672" customHeight="1"/>
    <row r="813674" customHeight="1"/>
    <row r="813676" customHeight="1"/>
    <row r="813678" customHeight="1"/>
    <row r="813680" customHeight="1"/>
    <row r="813682" customHeight="1"/>
    <row r="813684" customHeight="1"/>
    <row r="813686" customHeight="1"/>
    <row r="813688" customHeight="1"/>
    <row r="813690" customHeight="1"/>
    <row r="813692" customHeight="1"/>
    <row r="813694" customHeight="1"/>
    <row r="813696" customHeight="1"/>
    <row r="813698" customHeight="1"/>
    <row r="813700" customHeight="1"/>
    <row r="813702" customHeight="1"/>
    <row r="813704" customHeight="1"/>
    <row r="813706" customHeight="1"/>
    <row r="813708" customHeight="1"/>
    <row r="813710" customHeight="1"/>
    <row r="813712" customHeight="1"/>
    <row r="813714" customHeight="1"/>
    <row r="813716" customHeight="1"/>
    <row r="813718" customHeight="1"/>
    <row r="813720" customHeight="1"/>
    <row r="813722" customHeight="1"/>
    <row r="813724" customHeight="1"/>
    <row r="813726" customHeight="1"/>
    <row r="813728" customHeight="1"/>
    <row r="813730" customHeight="1"/>
    <row r="813732" customHeight="1"/>
    <row r="813734" customHeight="1"/>
    <row r="813736" customHeight="1"/>
    <row r="813738" customHeight="1"/>
    <row r="813740" customHeight="1"/>
    <row r="813742" customHeight="1"/>
    <row r="813744" customHeight="1"/>
    <row r="813746" customHeight="1"/>
    <row r="813748" customHeight="1"/>
    <row r="813750" customHeight="1"/>
    <row r="813752" customHeight="1"/>
    <row r="813754" customHeight="1"/>
    <row r="813756" customHeight="1"/>
    <row r="813758" customHeight="1"/>
    <row r="813760" customHeight="1"/>
    <row r="813762" customHeight="1"/>
    <row r="813764" customHeight="1"/>
    <row r="813766" customHeight="1"/>
    <row r="813768" customHeight="1"/>
    <row r="813770" customHeight="1"/>
    <row r="813772" customHeight="1"/>
    <row r="813774" customHeight="1"/>
    <row r="813776" customHeight="1"/>
    <row r="813778" customHeight="1"/>
    <row r="813780" customHeight="1"/>
    <row r="813782" customHeight="1"/>
    <row r="813784" customHeight="1"/>
    <row r="813786" customHeight="1"/>
    <row r="813788" customHeight="1"/>
    <row r="813790" customHeight="1"/>
    <row r="813792" customHeight="1"/>
    <row r="813794" customHeight="1"/>
    <row r="813796" customHeight="1"/>
    <row r="813798" customHeight="1"/>
    <row r="813800" customHeight="1"/>
    <row r="813802" customHeight="1"/>
    <row r="813804" customHeight="1"/>
    <row r="813806" customHeight="1"/>
    <row r="813808" customHeight="1"/>
    <row r="813810" customHeight="1"/>
    <row r="813812" customHeight="1"/>
    <row r="813814" customHeight="1"/>
    <row r="813816" customHeight="1"/>
    <row r="813818" customHeight="1"/>
    <row r="813820" customHeight="1"/>
    <row r="813822" customHeight="1"/>
    <row r="813824" customHeight="1"/>
    <row r="813826" customHeight="1"/>
    <row r="813828" customHeight="1"/>
    <row r="813830" customHeight="1"/>
    <row r="813832" customHeight="1"/>
    <row r="813834" customHeight="1"/>
    <row r="813836" customHeight="1"/>
    <row r="813838" customHeight="1"/>
    <row r="813840" customHeight="1"/>
    <row r="813842" customHeight="1"/>
    <row r="813844" customHeight="1"/>
    <row r="813846" customHeight="1"/>
    <row r="813848" customHeight="1"/>
    <row r="813850" customHeight="1"/>
    <row r="813852" customHeight="1"/>
    <row r="813854" customHeight="1"/>
    <row r="813856" customHeight="1"/>
    <row r="813858" customHeight="1"/>
    <row r="813860" customHeight="1"/>
    <row r="813862" customHeight="1"/>
    <row r="813864" customHeight="1"/>
    <row r="813866" customHeight="1"/>
    <row r="813868" customHeight="1"/>
    <row r="813870" customHeight="1"/>
    <row r="813872" customHeight="1"/>
    <row r="813874" customHeight="1"/>
    <row r="813876" customHeight="1"/>
    <row r="813878" customHeight="1"/>
    <row r="813880" customHeight="1"/>
    <row r="813882" customHeight="1"/>
    <row r="813884" customHeight="1"/>
    <row r="813886" customHeight="1"/>
    <row r="813888" customHeight="1"/>
    <row r="813890" customHeight="1"/>
    <row r="813892" customHeight="1"/>
    <row r="813894" customHeight="1"/>
    <row r="813896" customHeight="1"/>
    <row r="813898" customHeight="1"/>
    <row r="813900" customHeight="1"/>
    <row r="813902" customHeight="1"/>
    <row r="813904" customHeight="1"/>
    <row r="813906" customHeight="1"/>
    <row r="813908" customHeight="1"/>
    <row r="813910" customHeight="1"/>
    <row r="813912" customHeight="1"/>
    <row r="813914" customHeight="1"/>
    <row r="813916" customHeight="1"/>
    <row r="813918" customHeight="1"/>
    <row r="813920" customHeight="1"/>
    <row r="813922" customHeight="1"/>
    <row r="813924" customHeight="1"/>
    <row r="813926" customHeight="1"/>
    <row r="813928" customHeight="1"/>
    <row r="813930" customHeight="1"/>
    <row r="813932" customHeight="1"/>
    <row r="813934" customHeight="1"/>
    <row r="813936" customHeight="1"/>
    <row r="813938" customHeight="1"/>
    <row r="813940" customHeight="1"/>
    <row r="813942" customHeight="1"/>
    <row r="813944" customHeight="1"/>
    <row r="813946" customHeight="1"/>
    <row r="813948" customHeight="1"/>
    <row r="813950" customHeight="1"/>
    <row r="813952" customHeight="1"/>
    <row r="813954" customHeight="1"/>
    <row r="813956" customHeight="1"/>
    <row r="813958" customHeight="1"/>
    <row r="813960" customHeight="1"/>
    <row r="813962" customHeight="1"/>
    <row r="813964" customHeight="1"/>
    <row r="813966" customHeight="1"/>
    <row r="813968" customHeight="1"/>
    <row r="813970" customHeight="1"/>
    <row r="813972" customHeight="1"/>
    <row r="813974" customHeight="1"/>
    <row r="813976" customHeight="1"/>
    <row r="813978" customHeight="1"/>
    <row r="813980" customHeight="1"/>
    <row r="813982" customHeight="1"/>
    <row r="813984" customHeight="1"/>
    <row r="813986" customHeight="1"/>
    <row r="813988" customHeight="1"/>
    <row r="813990" customHeight="1"/>
    <row r="813992" customHeight="1"/>
    <row r="813994" customHeight="1"/>
    <row r="813996" customHeight="1"/>
    <row r="813998" customHeight="1"/>
    <row r="814000" customHeight="1"/>
    <row r="814002" customHeight="1"/>
    <row r="814004" customHeight="1"/>
    <row r="814006" customHeight="1"/>
    <row r="814008" customHeight="1"/>
    <row r="814010" customHeight="1"/>
    <row r="814012" customHeight="1"/>
    <row r="814014" customHeight="1"/>
    <row r="814016" customHeight="1"/>
    <row r="814018" customHeight="1"/>
    <row r="814020" customHeight="1"/>
    <row r="814022" customHeight="1"/>
    <row r="814024" customHeight="1"/>
    <row r="814026" customHeight="1"/>
    <row r="814028" customHeight="1"/>
    <row r="814030" customHeight="1"/>
    <row r="814032" customHeight="1"/>
    <row r="814034" customHeight="1"/>
    <row r="814036" customHeight="1"/>
    <row r="814038" customHeight="1"/>
    <row r="814040" customHeight="1"/>
    <row r="814042" customHeight="1"/>
    <row r="814044" customHeight="1"/>
    <row r="814046" customHeight="1"/>
    <row r="814048" customHeight="1"/>
    <row r="814050" customHeight="1"/>
    <row r="814052" customHeight="1"/>
    <row r="814054" customHeight="1"/>
    <row r="814056" customHeight="1"/>
    <row r="814058" customHeight="1"/>
    <row r="814060" customHeight="1"/>
    <row r="814062" customHeight="1"/>
    <row r="814064" customHeight="1"/>
    <row r="814066" customHeight="1"/>
    <row r="814068" customHeight="1"/>
    <row r="814070" customHeight="1"/>
    <row r="814072" customHeight="1"/>
    <row r="814074" customHeight="1"/>
    <row r="814076" customHeight="1"/>
    <row r="814078" customHeight="1"/>
    <row r="814080" customHeight="1"/>
    <row r="814082" customHeight="1"/>
    <row r="814084" customHeight="1"/>
    <row r="814086" customHeight="1"/>
    <row r="814088" customHeight="1"/>
    <row r="814090" customHeight="1"/>
    <row r="814092" customHeight="1"/>
    <row r="814094" customHeight="1"/>
    <row r="814096" customHeight="1"/>
    <row r="814098" customHeight="1"/>
    <row r="814100" customHeight="1"/>
    <row r="814102" customHeight="1"/>
    <row r="814104" customHeight="1"/>
    <row r="814106" customHeight="1"/>
    <row r="814108" customHeight="1"/>
    <row r="814110" customHeight="1"/>
    <row r="814112" customHeight="1"/>
    <row r="814114" customHeight="1"/>
    <row r="814116" customHeight="1"/>
    <row r="814118" customHeight="1"/>
    <row r="814120" customHeight="1"/>
    <row r="814122" customHeight="1"/>
    <row r="814124" customHeight="1"/>
    <row r="814126" customHeight="1"/>
    <row r="814128" customHeight="1"/>
    <row r="814130" customHeight="1"/>
    <row r="814132" customHeight="1"/>
    <row r="814134" customHeight="1"/>
    <row r="814136" customHeight="1"/>
    <row r="814138" customHeight="1"/>
    <row r="814140" customHeight="1"/>
    <row r="814142" customHeight="1"/>
    <row r="814144" customHeight="1"/>
    <row r="814146" customHeight="1"/>
    <row r="814148" customHeight="1"/>
    <row r="814150" customHeight="1"/>
    <row r="814152" customHeight="1"/>
    <row r="814154" customHeight="1"/>
    <row r="814156" customHeight="1"/>
    <row r="814158" customHeight="1"/>
    <row r="814160" customHeight="1"/>
    <row r="814162" customHeight="1"/>
    <row r="814164" customHeight="1"/>
    <row r="814166" customHeight="1"/>
    <row r="814168" customHeight="1"/>
    <row r="814170" customHeight="1"/>
    <row r="814172" customHeight="1"/>
    <row r="814174" customHeight="1"/>
    <row r="814176" customHeight="1"/>
    <row r="814178" customHeight="1"/>
    <row r="814180" customHeight="1"/>
    <row r="814182" customHeight="1"/>
    <row r="814184" customHeight="1"/>
    <row r="814186" customHeight="1"/>
    <row r="814188" customHeight="1"/>
    <row r="814190" customHeight="1"/>
    <row r="814192" customHeight="1"/>
    <row r="814194" customHeight="1"/>
    <row r="814196" customHeight="1"/>
    <row r="814198" customHeight="1"/>
    <row r="814200" customHeight="1"/>
    <row r="814202" customHeight="1"/>
    <row r="814204" customHeight="1"/>
    <row r="814206" customHeight="1"/>
    <row r="814208" customHeight="1"/>
    <row r="814210" customHeight="1"/>
    <row r="814212" customHeight="1"/>
    <row r="814214" customHeight="1"/>
    <row r="814216" customHeight="1"/>
    <row r="814218" customHeight="1"/>
    <row r="814220" customHeight="1"/>
    <row r="814222" customHeight="1"/>
    <row r="814224" customHeight="1"/>
    <row r="814226" customHeight="1"/>
    <row r="814228" customHeight="1"/>
    <row r="814230" customHeight="1"/>
    <row r="814232" customHeight="1"/>
    <row r="814234" customHeight="1"/>
    <row r="814236" customHeight="1"/>
    <row r="814238" customHeight="1"/>
    <row r="814240" customHeight="1"/>
    <row r="814242" customHeight="1"/>
    <row r="814244" customHeight="1"/>
    <row r="814246" customHeight="1"/>
    <row r="814248" customHeight="1"/>
    <row r="814250" customHeight="1"/>
    <row r="814252" customHeight="1"/>
    <row r="814254" customHeight="1"/>
    <row r="814256" customHeight="1"/>
    <row r="814258" customHeight="1"/>
    <row r="814260" customHeight="1"/>
    <row r="814262" customHeight="1"/>
    <row r="814264" customHeight="1"/>
    <row r="814266" customHeight="1"/>
    <row r="814268" customHeight="1"/>
    <row r="814270" customHeight="1"/>
    <row r="814272" customHeight="1"/>
    <row r="814274" customHeight="1"/>
    <row r="814276" customHeight="1"/>
    <row r="814278" customHeight="1"/>
    <row r="814280" customHeight="1"/>
    <row r="814282" customHeight="1"/>
    <row r="814284" customHeight="1"/>
    <row r="814286" customHeight="1"/>
    <row r="814288" customHeight="1"/>
    <row r="814290" customHeight="1"/>
    <row r="814292" customHeight="1"/>
    <row r="814294" customHeight="1"/>
    <row r="814296" customHeight="1"/>
    <row r="814298" customHeight="1"/>
    <row r="814300" customHeight="1"/>
    <row r="814302" customHeight="1"/>
    <row r="814304" customHeight="1"/>
    <row r="814306" customHeight="1"/>
    <row r="814308" customHeight="1"/>
    <row r="814310" customHeight="1"/>
    <row r="814312" customHeight="1"/>
    <row r="814314" customHeight="1"/>
    <row r="814316" customHeight="1"/>
    <row r="814318" customHeight="1"/>
    <row r="814320" customHeight="1"/>
    <row r="814322" customHeight="1"/>
    <row r="814324" customHeight="1"/>
    <row r="814326" customHeight="1"/>
    <row r="814328" customHeight="1"/>
    <row r="814330" customHeight="1"/>
    <row r="814332" customHeight="1"/>
    <row r="814334" customHeight="1"/>
    <row r="814336" customHeight="1"/>
    <row r="814338" customHeight="1"/>
    <row r="814340" customHeight="1"/>
    <row r="814342" customHeight="1"/>
    <row r="814344" customHeight="1"/>
    <row r="814346" customHeight="1"/>
    <row r="814348" customHeight="1"/>
    <row r="814350" customHeight="1"/>
    <row r="814352" customHeight="1"/>
    <row r="814354" customHeight="1"/>
    <row r="814356" customHeight="1"/>
    <row r="814358" customHeight="1"/>
    <row r="814360" customHeight="1"/>
    <row r="814362" customHeight="1"/>
    <row r="814364" customHeight="1"/>
    <row r="814366" customHeight="1"/>
    <row r="814368" customHeight="1"/>
    <row r="814370" customHeight="1"/>
    <row r="814372" customHeight="1"/>
    <row r="814374" customHeight="1"/>
    <row r="814376" customHeight="1"/>
    <row r="814378" customHeight="1"/>
    <row r="814380" customHeight="1"/>
    <row r="814382" customHeight="1"/>
    <row r="814384" customHeight="1"/>
    <row r="814386" customHeight="1"/>
    <row r="814388" customHeight="1"/>
    <row r="814390" customHeight="1"/>
    <row r="814392" customHeight="1"/>
    <row r="814394" customHeight="1"/>
    <row r="814396" customHeight="1"/>
    <row r="814398" customHeight="1"/>
    <row r="814400" customHeight="1"/>
    <row r="814402" customHeight="1"/>
    <row r="814404" customHeight="1"/>
    <row r="814406" customHeight="1"/>
    <row r="814408" customHeight="1"/>
    <row r="814410" customHeight="1"/>
    <row r="814412" customHeight="1"/>
    <row r="814414" customHeight="1"/>
    <row r="814416" customHeight="1"/>
    <row r="814418" customHeight="1"/>
    <row r="814420" customHeight="1"/>
    <row r="814422" customHeight="1"/>
    <row r="814424" customHeight="1"/>
    <row r="814426" customHeight="1"/>
    <row r="814428" customHeight="1"/>
    <row r="814430" customHeight="1"/>
    <row r="814432" customHeight="1"/>
    <row r="814434" customHeight="1"/>
    <row r="814436" customHeight="1"/>
    <row r="814438" customHeight="1"/>
    <row r="814440" customHeight="1"/>
    <row r="814442" customHeight="1"/>
    <row r="814444" customHeight="1"/>
    <row r="814446" customHeight="1"/>
    <row r="814448" customHeight="1"/>
    <row r="814450" customHeight="1"/>
    <row r="814452" customHeight="1"/>
    <row r="814454" customHeight="1"/>
    <row r="814456" customHeight="1"/>
    <row r="814458" customHeight="1"/>
    <row r="814460" customHeight="1"/>
    <row r="814462" customHeight="1"/>
    <row r="814464" customHeight="1"/>
    <row r="814466" customHeight="1"/>
    <row r="814468" customHeight="1"/>
    <row r="814470" customHeight="1"/>
    <row r="814472" customHeight="1"/>
    <row r="814474" customHeight="1"/>
    <row r="814476" customHeight="1"/>
    <row r="814478" customHeight="1"/>
    <row r="814480" customHeight="1"/>
    <row r="814482" customHeight="1"/>
    <row r="814484" customHeight="1"/>
    <row r="814486" customHeight="1"/>
    <row r="814488" customHeight="1"/>
    <row r="814490" customHeight="1"/>
    <row r="814492" customHeight="1"/>
    <row r="814494" customHeight="1"/>
    <row r="814496" customHeight="1"/>
    <row r="814498" customHeight="1"/>
    <row r="814500" customHeight="1"/>
    <row r="814502" customHeight="1"/>
    <row r="814504" customHeight="1"/>
    <row r="814506" customHeight="1"/>
    <row r="814508" customHeight="1"/>
    <row r="814510" customHeight="1"/>
    <row r="814512" customHeight="1"/>
    <row r="814514" customHeight="1"/>
    <row r="814516" customHeight="1"/>
    <row r="814518" customHeight="1"/>
    <row r="814520" customHeight="1"/>
    <row r="814522" customHeight="1"/>
    <row r="814524" customHeight="1"/>
    <row r="814526" customHeight="1"/>
    <row r="814528" customHeight="1"/>
    <row r="814530" customHeight="1"/>
    <row r="814532" customHeight="1"/>
    <row r="814534" customHeight="1"/>
    <row r="814536" customHeight="1"/>
    <row r="814538" customHeight="1"/>
    <row r="814540" customHeight="1"/>
    <row r="814542" customHeight="1"/>
    <row r="814544" customHeight="1"/>
    <row r="814546" customHeight="1"/>
    <row r="814548" customHeight="1"/>
    <row r="814550" customHeight="1"/>
    <row r="814552" customHeight="1"/>
    <row r="814554" customHeight="1"/>
    <row r="814556" customHeight="1"/>
    <row r="814558" customHeight="1"/>
    <row r="814560" customHeight="1"/>
    <row r="814562" customHeight="1"/>
    <row r="814564" customHeight="1"/>
    <row r="814566" customHeight="1"/>
    <row r="814568" customHeight="1"/>
    <row r="814570" customHeight="1"/>
    <row r="814572" customHeight="1"/>
    <row r="814574" customHeight="1"/>
    <row r="814576" customHeight="1"/>
    <row r="814578" customHeight="1"/>
    <row r="814580" customHeight="1"/>
    <row r="814582" customHeight="1"/>
    <row r="814584" customHeight="1"/>
    <row r="814586" customHeight="1"/>
    <row r="814588" customHeight="1"/>
    <row r="814590" customHeight="1"/>
    <row r="814592" customHeight="1"/>
    <row r="814594" customHeight="1"/>
    <row r="814596" customHeight="1"/>
    <row r="814598" customHeight="1"/>
    <row r="814600" customHeight="1"/>
    <row r="814602" customHeight="1"/>
    <row r="814604" customHeight="1"/>
    <row r="814606" customHeight="1"/>
    <row r="814608" customHeight="1"/>
    <row r="814610" customHeight="1"/>
    <row r="814612" customHeight="1"/>
    <row r="814614" customHeight="1"/>
    <row r="814616" customHeight="1"/>
    <row r="814618" customHeight="1"/>
    <row r="814620" customHeight="1"/>
    <row r="814622" customHeight="1"/>
    <row r="814624" customHeight="1"/>
    <row r="814626" customHeight="1"/>
    <row r="814628" customHeight="1"/>
    <row r="814630" customHeight="1"/>
    <row r="814632" customHeight="1"/>
    <row r="814634" customHeight="1"/>
    <row r="814636" customHeight="1"/>
    <row r="814638" customHeight="1"/>
    <row r="814640" customHeight="1"/>
    <row r="814642" customHeight="1"/>
    <row r="814644" customHeight="1"/>
    <row r="814646" customHeight="1"/>
    <row r="814648" customHeight="1"/>
    <row r="814650" customHeight="1"/>
    <row r="814652" customHeight="1"/>
    <row r="814654" customHeight="1"/>
    <row r="814656" customHeight="1"/>
    <row r="814658" customHeight="1"/>
    <row r="814660" customHeight="1"/>
    <row r="814662" customHeight="1"/>
    <row r="814664" customHeight="1"/>
    <row r="814666" customHeight="1"/>
    <row r="814668" customHeight="1"/>
    <row r="814670" customHeight="1"/>
    <row r="814672" customHeight="1"/>
    <row r="814674" customHeight="1"/>
    <row r="814676" customHeight="1"/>
    <row r="814678" customHeight="1"/>
    <row r="814680" customHeight="1"/>
    <row r="814682" customHeight="1"/>
    <row r="814684" customHeight="1"/>
    <row r="814686" customHeight="1"/>
    <row r="814688" customHeight="1"/>
    <row r="814690" customHeight="1"/>
    <row r="814692" customHeight="1"/>
    <row r="814694" customHeight="1"/>
    <row r="814696" customHeight="1"/>
    <row r="814698" customHeight="1"/>
    <row r="814700" customHeight="1"/>
    <row r="814702" customHeight="1"/>
    <row r="814704" customHeight="1"/>
    <row r="814706" customHeight="1"/>
    <row r="814708" customHeight="1"/>
    <row r="814710" customHeight="1"/>
    <row r="814712" customHeight="1"/>
    <row r="814714" customHeight="1"/>
    <row r="814716" customHeight="1"/>
    <row r="814718" customHeight="1"/>
    <row r="814720" customHeight="1"/>
    <row r="814722" customHeight="1"/>
    <row r="814724" customHeight="1"/>
    <row r="814726" customHeight="1"/>
    <row r="814728" customHeight="1"/>
    <row r="814730" customHeight="1"/>
    <row r="814732" customHeight="1"/>
    <row r="814734" customHeight="1"/>
    <row r="814736" customHeight="1"/>
    <row r="814738" customHeight="1"/>
    <row r="814740" customHeight="1"/>
    <row r="814742" customHeight="1"/>
    <row r="814744" customHeight="1"/>
    <row r="814746" customHeight="1"/>
    <row r="814748" customHeight="1"/>
    <row r="814750" customHeight="1"/>
    <row r="814752" customHeight="1"/>
    <row r="814754" customHeight="1"/>
    <row r="814756" customHeight="1"/>
    <row r="814758" customHeight="1"/>
    <row r="814760" customHeight="1"/>
    <row r="814762" customHeight="1"/>
    <row r="814764" customHeight="1"/>
    <row r="814766" customHeight="1"/>
    <row r="814768" customHeight="1"/>
    <row r="814770" customHeight="1"/>
    <row r="814772" customHeight="1"/>
    <row r="814774" customHeight="1"/>
    <row r="814776" customHeight="1"/>
    <row r="814778" customHeight="1"/>
    <row r="814780" customHeight="1"/>
    <row r="814782" customHeight="1"/>
    <row r="814784" customHeight="1"/>
    <row r="814786" customHeight="1"/>
    <row r="814788" customHeight="1"/>
    <row r="814790" customHeight="1"/>
    <row r="814792" customHeight="1"/>
    <row r="814794" customHeight="1"/>
    <row r="814796" customHeight="1"/>
    <row r="814798" customHeight="1"/>
    <row r="814800" customHeight="1"/>
    <row r="814802" customHeight="1"/>
    <row r="814804" customHeight="1"/>
    <row r="814806" customHeight="1"/>
    <row r="814808" customHeight="1"/>
    <row r="814810" customHeight="1"/>
    <row r="814812" customHeight="1"/>
    <row r="814814" customHeight="1"/>
    <row r="814816" customHeight="1"/>
    <row r="814818" customHeight="1"/>
    <row r="814820" customHeight="1"/>
    <row r="814822" customHeight="1"/>
    <row r="814824" customHeight="1"/>
    <row r="814826" customHeight="1"/>
    <row r="814828" customHeight="1"/>
    <row r="814830" customHeight="1"/>
    <row r="814832" customHeight="1"/>
    <row r="814834" customHeight="1"/>
    <row r="814836" customHeight="1"/>
    <row r="814838" customHeight="1"/>
    <row r="814840" customHeight="1"/>
    <row r="814842" customHeight="1"/>
    <row r="814844" customHeight="1"/>
    <row r="814846" customHeight="1"/>
    <row r="814848" customHeight="1"/>
    <row r="814850" customHeight="1"/>
    <row r="814852" customHeight="1"/>
    <row r="814854" customHeight="1"/>
    <row r="814856" customHeight="1"/>
    <row r="814858" customHeight="1"/>
    <row r="814860" customHeight="1"/>
    <row r="814862" customHeight="1"/>
    <row r="814864" customHeight="1"/>
    <row r="814866" customHeight="1"/>
    <row r="814868" customHeight="1"/>
    <row r="814870" customHeight="1"/>
    <row r="814872" customHeight="1"/>
    <row r="814874" customHeight="1"/>
    <row r="814876" customHeight="1"/>
    <row r="814878" customHeight="1"/>
    <row r="814880" customHeight="1"/>
    <row r="814882" customHeight="1"/>
    <row r="814884" customHeight="1"/>
    <row r="814886" customHeight="1"/>
    <row r="814888" customHeight="1"/>
    <row r="814890" customHeight="1"/>
    <row r="814892" customHeight="1"/>
    <row r="814894" customHeight="1"/>
    <row r="814896" customHeight="1"/>
    <row r="814898" customHeight="1"/>
    <row r="814900" customHeight="1"/>
    <row r="814902" customHeight="1"/>
    <row r="814904" customHeight="1"/>
    <row r="814906" customHeight="1"/>
    <row r="814908" customHeight="1"/>
    <row r="814910" customHeight="1"/>
    <row r="814912" customHeight="1"/>
    <row r="814914" customHeight="1"/>
    <row r="814916" customHeight="1"/>
    <row r="814918" customHeight="1"/>
    <row r="814920" customHeight="1"/>
    <row r="814922" customHeight="1"/>
    <row r="814924" customHeight="1"/>
    <row r="814926" customHeight="1"/>
    <row r="814928" customHeight="1"/>
    <row r="814930" customHeight="1"/>
    <row r="814932" customHeight="1"/>
    <row r="814934" customHeight="1"/>
    <row r="814936" customHeight="1"/>
    <row r="814938" customHeight="1"/>
    <row r="814940" customHeight="1"/>
    <row r="814942" customHeight="1"/>
    <row r="814944" customHeight="1"/>
    <row r="814946" customHeight="1"/>
    <row r="814948" customHeight="1"/>
    <row r="814950" customHeight="1"/>
    <row r="814952" customHeight="1"/>
    <row r="814954" customHeight="1"/>
    <row r="814956" customHeight="1"/>
    <row r="814958" customHeight="1"/>
    <row r="814960" customHeight="1"/>
    <row r="814962" customHeight="1"/>
    <row r="814964" customHeight="1"/>
    <row r="814966" customHeight="1"/>
    <row r="814968" customHeight="1"/>
    <row r="814970" customHeight="1"/>
    <row r="814972" customHeight="1"/>
    <row r="814974" customHeight="1"/>
    <row r="814976" customHeight="1"/>
    <row r="814978" customHeight="1"/>
    <row r="814980" customHeight="1"/>
    <row r="814982" customHeight="1"/>
    <row r="814984" customHeight="1"/>
    <row r="814986" customHeight="1"/>
    <row r="814988" customHeight="1"/>
    <row r="814990" customHeight="1"/>
    <row r="814992" customHeight="1"/>
    <row r="814994" customHeight="1"/>
    <row r="814996" customHeight="1"/>
    <row r="814998" customHeight="1"/>
    <row r="815000" customHeight="1"/>
    <row r="815002" customHeight="1"/>
    <row r="815004" customHeight="1"/>
    <row r="815006" customHeight="1"/>
    <row r="815008" customHeight="1"/>
    <row r="815010" customHeight="1"/>
    <row r="815012" customHeight="1"/>
    <row r="815014" customHeight="1"/>
    <row r="815016" customHeight="1"/>
    <row r="815018" customHeight="1"/>
    <row r="815020" customHeight="1"/>
    <row r="815022" customHeight="1"/>
    <row r="815024" customHeight="1"/>
    <row r="815026" customHeight="1"/>
    <row r="815028" customHeight="1"/>
    <row r="815030" customHeight="1"/>
    <row r="815032" customHeight="1"/>
    <row r="815034" customHeight="1"/>
    <row r="815036" customHeight="1"/>
    <row r="815038" customHeight="1"/>
    <row r="815040" customHeight="1"/>
    <row r="815042" customHeight="1"/>
    <row r="815044" customHeight="1"/>
    <row r="815046" customHeight="1"/>
    <row r="815048" customHeight="1"/>
    <row r="815050" customHeight="1"/>
    <row r="815052" customHeight="1"/>
    <row r="815054" customHeight="1"/>
    <row r="815056" customHeight="1"/>
    <row r="815058" customHeight="1"/>
    <row r="815060" customHeight="1"/>
    <row r="815062" customHeight="1"/>
    <row r="815064" customHeight="1"/>
    <row r="815066" customHeight="1"/>
    <row r="815068" customHeight="1"/>
    <row r="815070" customHeight="1"/>
    <row r="815072" customHeight="1"/>
    <row r="815074" customHeight="1"/>
    <row r="815076" customHeight="1"/>
    <row r="815078" customHeight="1"/>
    <row r="815080" customHeight="1"/>
    <row r="815082" customHeight="1"/>
    <row r="815084" customHeight="1"/>
    <row r="815086" customHeight="1"/>
    <row r="815088" customHeight="1"/>
    <row r="815090" customHeight="1"/>
    <row r="815092" customHeight="1"/>
    <row r="815094" customHeight="1"/>
    <row r="815096" customHeight="1"/>
    <row r="815098" customHeight="1"/>
    <row r="815100" customHeight="1"/>
    <row r="815102" customHeight="1"/>
    <row r="815104" customHeight="1"/>
    <row r="815106" customHeight="1"/>
    <row r="815108" customHeight="1"/>
    <row r="815110" customHeight="1"/>
    <row r="815112" customHeight="1"/>
    <row r="815114" customHeight="1"/>
    <row r="815116" customHeight="1"/>
    <row r="815118" customHeight="1"/>
    <row r="815120" customHeight="1"/>
    <row r="815122" customHeight="1"/>
    <row r="815124" customHeight="1"/>
    <row r="815126" customHeight="1"/>
    <row r="815128" customHeight="1"/>
    <row r="815130" customHeight="1"/>
    <row r="815132" customHeight="1"/>
    <row r="815134" customHeight="1"/>
    <row r="815136" customHeight="1"/>
    <row r="815138" customHeight="1"/>
    <row r="815140" customHeight="1"/>
    <row r="815142" customHeight="1"/>
    <row r="815144" customHeight="1"/>
    <row r="815146" customHeight="1"/>
    <row r="815148" customHeight="1"/>
    <row r="815150" customHeight="1"/>
    <row r="815152" customHeight="1"/>
    <row r="815154" customHeight="1"/>
    <row r="815156" customHeight="1"/>
    <row r="815158" customHeight="1"/>
    <row r="815160" customHeight="1"/>
    <row r="815162" customHeight="1"/>
    <row r="815164" customHeight="1"/>
    <row r="815166" customHeight="1"/>
    <row r="815168" customHeight="1"/>
    <row r="815170" customHeight="1"/>
    <row r="815172" customHeight="1"/>
    <row r="815174" customHeight="1"/>
    <row r="815176" customHeight="1"/>
    <row r="815178" customHeight="1"/>
    <row r="815180" customHeight="1"/>
    <row r="815182" customHeight="1"/>
    <row r="815184" customHeight="1"/>
    <row r="815186" customHeight="1"/>
    <row r="815188" customHeight="1"/>
    <row r="815190" customHeight="1"/>
    <row r="815192" customHeight="1"/>
    <row r="815194" customHeight="1"/>
    <row r="815196" customHeight="1"/>
    <row r="815198" customHeight="1"/>
    <row r="815200" customHeight="1"/>
    <row r="815202" customHeight="1"/>
    <row r="815204" customHeight="1"/>
    <row r="815206" customHeight="1"/>
    <row r="815208" customHeight="1"/>
    <row r="815210" customHeight="1"/>
    <row r="815212" customHeight="1"/>
    <row r="815214" customHeight="1"/>
    <row r="815216" customHeight="1"/>
    <row r="815218" customHeight="1"/>
    <row r="815220" customHeight="1"/>
    <row r="815222" customHeight="1"/>
    <row r="815224" customHeight="1"/>
    <row r="815226" customHeight="1"/>
    <row r="815228" customHeight="1"/>
    <row r="815230" customHeight="1"/>
    <row r="815232" customHeight="1"/>
    <row r="815234" customHeight="1"/>
    <row r="815236" customHeight="1"/>
    <row r="815238" customHeight="1"/>
    <row r="815240" customHeight="1"/>
    <row r="815242" customHeight="1"/>
    <row r="815244" customHeight="1"/>
    <row r="815246" customHeight="1"/>
    <row r="815248" customHeight="1"/>
    <row r="815250" customHeight="1"/>
    <row r="815252" customHeight="1"/>
    <row r="815254" customHeight="1"/>
    <row r="815256" customHeight="1"/>
    <row r="815258" customHeight="1"/>
    <row r="815260" customHeight="1"/>
    <row r="815262" customHeight="1"/>
    <row r="815264" customHeight="1"/>
    <row r="815266" customHeight="1"/>
    <row r="815268" customHeight="1"/>
    <row r="815270" customHeight="1"/>
    <row r="815272" customHeight="1"/>
    <row r="815274" customHeight="1"/>
    <row r="815276" customHeight="1"/>
    <row r="815278" customHeight="1"/>
    <row r="815280" customHeight="1"/>
    <row r="815282" customHeight="1"/>
    <row r="815284" customHeight="1"/>
    <row r="815286" customHeight="1"/>
    <row r="815288" customHeight="1"/>
    <row r="815290" customHeight="1"/>
    <row r="815292" customHeight="1"/>
    <row r="815294" customHeight="1"/>
    <row r="815296" customHeight="1"/>
    <row r="815298" customHeight="1"/>
    <row r="815300" customHeight="1"/>
    <row r="815302" customHeight="1"/>
    <row r="815304" customHeight="1"/>
    <row r="815306" customHeight="1"/>
    <row r="815308" customHeight="1"/>
    <row r="815310" customHeight="1"/>
    <row r="815312" customHeight="1"/>
    <row r="815314" customHeight="1"/>
    <row r="815316" customHeight="1"/>
    <row r="815318" customHeight="1"/>
    <row r="815320" customHeight="1"/>
    <row r="815322" customHeight="1"/>
    <row r="815324" customHeight="1"/>
    <row r="815326" customHeight="1"/>
    <row r="815328" customHeight="1"/>
    <row r="815330" customHeight="1"/>
    <row r="815332" customHeight="1"/>
    <row r="815334" customHeight="1"/>
    <row r="815336" customHeight="1"/>
    <row r="815338" customHeight="1"/>
    <row r="815340" customHeight="1"/>
    <row r="815342" customHeight="1"/>
    <row r="815344" customHeight="1"/>
    <row r="815346" customHeight="1"/>
    <row r="815348" customHeight="1"/>
    <row r="815350" customHeight="1"/>
    <row r="815352" customHeight="1"/>
    <row r="815354" customHeight="1"/>
    <row r="815356" customHeight="1"/>
    <row r="815358" customHeight="1"/>
    <row r="815360" customHeight="1"/>
    <row r="815362" customHeight="1"/>
    <row r="815364" customHeight="1"/>
    <row r="815366" customHeight="1"/>
    <row r="815368" customHeight="1"/>
    <row r="815370" customHeight="1"/>
    <row r="815372" customHeight="1"/>
    <row r="815374" customHeight="1"/>
    <row r="815376" customHeight="1"/>
    <row r="815378" customHeight="1"/>
    <row r="815380" customHeight="1"/>
    <row r="815382" customHeight="1"/>
    <row r="815384" customHeight="1"/>
    <row r="815386" customHeight="1"/>
    <row r="815388" customHeight="1"/>
    <row r="815390" customHeight="1"/>
    <row r="815392" customHeight="1"/>
    <row r="815394" customHeight="1"/>
    <row r="815396" customHeight="1"/>
    <row r="815398" customHeight="1"/>
    <row r="815400" customHeight="1"/>
    <row r="815402" customHeight="1"/>
    <row r="815404" customHeight="1"/>
    <row r="815406" customHeight="1"/>
    <row r="815408" customHeight="1"/>
    <row r="815410" customHeight="1"/>
    <row r="815412" customHeight="1"/>
    <row r="815414" customHeight="1"/>
    <row r="815416" customHeight="1"/>
    <row r="815418" customHeight="1"/>
    <row r="815420" customHeight="1"/>
    <row r="815422" customHeight="1"/>
    <row r="815424" customHeight="1"/>
    <row r="815426" customHeight="1"/>
    <row r="815428" customHeight="1"/>
    <row r="815430" customHeight="1"/>
    <row r="815432" customHeight="1"/>
    <row r="815434" customHeight="1"/>
    <row r="815436" customHeight="1"/>
    <row r="815438" customHeight="1"/>
    <row r="815440" customHeight="1"/>
    <row r="815442" customHeight="1"/>
    <row r="815444" customHeight="1"/>
    <row r="815446" customHeight="1"/>
    <row r="815448" customHeight="1"/>
    <row r="815450" customHeight="1"/>
    <row r="815452" customHeight="1"/>
    <row r="815454" customHeight="1"/>
    <row r="815456" customHeight="1"/>
    <row r="815458" customHeight="1"/>
    <row r="815460" customHeight="1"/>
    <row r="815462" customHeight="1"/>
    <row r="815464" customHeight="1"/>
    <row r="815466" customHeight="1"/>
    <row r="815468" customHeight="1"/>
    <row r="815470" customHeight="1"/>
    <row r="815472" customHeight="1"/>
    <row r="815474" customHeight="1"/>
    <row r="815476" customHeight="1"/>
    <row r="815478" customHeight="1"/>
    <row r="815480" customHeight="1"/>
    <row r="815482" customHeight="1"/>
    <row r="815484" customHeight="1"/>
    <row r="815486" customHeight="1"/>
    <row r="815488" customHeight="1"/>
    <row r="815490" customHeight="1"/>
    <row r="815492" customHeight="1"/>
    <row r="815494" customHeight="1"/>
    <row r="815496" customHeight="1"/>
    <row r="815498" customHeight="1"/>
    <row r="815500" customHeight="1"/>
    <row r="815502" customHeight="1"/>
    <row r="815504" customHeight="1"/>
    <row r="815506" customHeight="1"/>
    <row r="815508" customHeight="1"/>
    <row r="815510" customHeight="1"/>
    <row r="815512" customHeight="1"/>
    <row r="815514" customHeight="1"/>
    <row r="815516" customHeight="1"/>
    <row r="815518" customHeight="1"/>
    <row r="815520" customHeight="1"/>
    <row r="815522" customHeight="1"/>
    <row r="815524" customHeight="1"/>
    <row r="815526" customHeight="1"/>
    <row r="815528" customHeight="1"/>
    <row r="815530" customHeight="1"/>
    <row r="815532" customHeight="1"/>
    <row r="815534" customHeight="1"/>
    <row r="815536" customHeight="1"/>
    <row r="815538" customHeight="1"/>
    <row r="815540" customHeight="1"/>
    <row r="815542" customHeight="1"/>
    <row r="815544" customHeight="1"/>
    <row r="815546" customHeight="1"/>
    <row r="815548" customHeight="1"/>
    <row r="815550" customHeight="1"/>
    <row r="815552" customHeight="1"/>
    <row r="815554" customHeight="1"/>
    <row r="815556" customHeight="1"/>
    <row r="815558" customHeight="1"/>
    <row r="815560" customHeight="1"/>
    <row r="815562" customHeight="1"/>
    <row r="815564" customHeight="1"/>
    <row r="815566" customHeight="1"/>
    <row r="815568" customHeight="1"/>
    <row r="815570" customHeight="1"/>
    <row r="815572" customHeight="1"/>
    <row r="815574" customHeight="1"/>
    <row r="815576" customHeight="1"/>
    <row r="815578" customHeight="1"/>
    <row r="815580" customHeight="1"/>
    <row r="815582" customHeight="1"/>
    <row r="815584" customHeight="1"/>
    <row r="815586" customHeight="1"/>
    <row r="815588" customHeight="1"/>
    <row r="815590" customHeight="1"/>
    <row r="815592" customHeight="1"/>
    <row r="815594" customHeight="1"/>
    <row r="815596" customHeight="1"/>
    <row r="815598" customHeight="1"/>
    <row r="815600" customHeight="1"/>
    <row r="815602" customHeight="1"/>
    <row r="815604" customHeight="1"/>
    <row r="815606" customHeight="1"/>
    <row r="815608" customHeight="1"/>
    <row r="815610" customHeight="1"/>
    <row r="815612" customHeight="1"/>
    <row r="815614" customHeight="1"/>
    <row r="815616" customHeight="1"/>
    <row r="815618" customHeight="1"/>
    <row r="815620" customHeight="1"/>
    <row r="815622" customHeight="1"/>
    <row r="815624" customHeight="1"/>
    <row r="815626" customHeight="1"/>
    <row r="815628" customHeight="1"/>
    <row r="815630" customHeight="1"/>
    <row r="815632" customHeight="1"/>
    <row r="815634" customHeight="1"/>
    <row r="815636" customHeight="1"/>
    <row r="815638" customHeight="1"/>
    <row r="815640" customHeight="1"/>
    <row r="815642" customHeight="1"/>
    <row r="815644" customHeight="1"/>
    <row r="815646" customHeight="1"/>
    <row r="815648" customHeight="1"/>
    <row r="815650" customHeight="1"/>
    <row r="815652" customHeight="1"/>
    <row r="815654" customHeight="1"/>
    <row r="815656" customHeight="1"/>
    <row r="815658" customHeight="1"/>
    <row r="815660" customHeight="1"/>
    <row r="815662" customHeight="1"/>
    <row r="815664" customHeight="1"/>
    <row r="815666" customHeight="1"/>
    <row r="815668" customHeight="1"/>
    <row r="815670" customHeight="1"/>
    <row r="815672" customHeight="1"/>
    <row r="815674" customHeight="1"/>
    <row r="815676" customHeight="1"/>
    <row r="815678" customHeight="1"/>
    <row r="815680" customHeight="1"/>
    <row r="815682" customHeight="1"/>
    <row r="815684" customHeight="1"/>
    <row r="815686" customHeight="1"/>
    <row r="815688" customHeight="1"/>
    <row r="815690" customHeight="1"/>
    <row r="815692" customHeight="1"/>
    <row r="815694" customHeight="1"/>
    <row r="815696" customHeight="1"/>
    <row r="815698" customHeight="1"/>
    <row r="815700" customHeight="1"/>
    <row r="815702" customHeight="1"/>
    <row r="815704" customHeight="1"/>
    <row r="815706" customHeight="1"/>
    <row r="815708" customHeight="1"/>
    <row r="815710" customHeight="1"/>
    <row r="815712" customHeight="1"/>
    <row r="815714" customHeight="1"/>
    <row r="815716" customHeight="1"/>
    <row r="815718" customHeight="1"/>
    <row r="815720" customHeight="1"/>
    <row r="815722" customHeight="1"/>
    <row r="815724" customHeight="1"/>
    <row r="815726" customHeight="1"/>
    <row r="815728" customHeight="1"/>
    <row r="815730" customHeight="1"/>
    <row r="815732" customHeight="1"/>
    <row r="815734" customHeight="1"/>
    <row r="815736" customHeight="1"/>
    <row r="815738" customHeight="1"/>
    <row r="815740" customHeight="1"/>
    <row r="815742" customHeight="1"/>
    <row r="815744" customHeight="1"/>
    <row r="815746" customHeight="1"/>
    <row r="815748" customHeight="1"/>
    <row r="815750" customHeight="1"/>
    <row r="815752" customHeight="1"/>
    <row r="815754" customHeight="1"/>
    <row r="815756" customHeight="1"/>
    <row r="815758" customHeight="1"/>
    <row r="815760" customHeight="1"/>
    <row r="815762" customHeight="1"/>
    <row r="815764" customHeight="1"/>
    <row r="815766" customHeight="1"/>
    <row r="815768" customHeight="1"/>
    <row r="815770" customHeight="1"/>
    <row r="815772" customHeight="1"/>
    <row r="815774" customHeight="1"/>
    <row r="815776" customHeight="1"/>
    <row r="815778" customHeight="1"/>
    <row r="815780" customHeight="1"/>
    <row r="815782" customHeight="1"/>
    <row r="815784" customHeight="1"/>
    <row r="815786" customHeight="1"/>
    <row r="815788" customHeight="1"/>
    <row r="815790" customHeight="1"/>
    <row r="815792" customHeight="1"/>
    <row r="815794" customHeight="1"/>
    <row r="815796" customHeight="1"/>
    <row r="815798" customHeight="1"/>
    <row r="815800" customHeight="1"/>
    <row r="815802" customHeight="1"/>
    <row r="815804" customHeight="1"/>
    <row r="815806" customHeight="1"/>
    <row r="815808" customHeight="1"/>
    <row r="815810" customHeight="1"/>
    <row r="815812" customHeight="1"/>
    <row r="815814" customHeight="1"/>
    <row r="815816" customHeight="1"/>
    <row r="815818" customHeight="1"/>
    <row r="815820" customHeight="1"/>
    <row r="815822" customHeight="1"/>
    <row r="815824" customHeight="1"/>
    <row r="815826" customHeight="1"/>
    <row r="815828" customHeight="1"/>
    <row r="815830" customHeight="1"/>
    <row r="815832" customHeight="1"/>
    <row r="815834" customHeight="1"/>
    <row r="815836" customHeight="1"/>
    <row r="815838" customHeight="1"/>
    <row r="815840" customHeight="1"/>
    <row r="815842" customHeight="1"/>
    <row r="815844" customHeight="1"/>
    <row r="815846" customHeight="1"/>
    <row r="815848" customHeight="1"/>
    <row r="815850" customHeight="1"/>
    <row r="815852" customHeight="1"/>
    <row r="815854" customHeight="1"/>
    <row r="815856" customHeight="1"/>
    <row r="815858" customHeight="1"/>
    <row r="815860" customHeight="1"/>
    <row r="815862" customHeight="1"/>
    <row r="815864" customHeight="1"/>
    <row r="815866" customHeight="1"/>
    <row r="815868" customHeight="1"/>
    <row r="815870" customHeight="1"/>
    <row r="815872" customHeight="1"/>
    <row r="815874" customHeight="1"/>
    <row r="815876" customHeight="1"/>
    <row r="815878" customHeight="1"/>
    <row r="815880" customHeight="1"/>
    <row r="815882" customHeight="1"/>
    <row r="815884" customHeight="1"/>
    <row r="815886" customHeight="1"/>
    <row r="815888" customHeight="1"/>
    <row r="815890" customHeight="1"/>
    <row r="815892" customHeight="1"/>
    <row r="815894" customHeight="1"/>
    <row r="815896" customHeight="1"/>
    <row r="815898" customHeight="1"/>
    <row r="815900" customHeight="1"/>
    <row r="815902" customHeight="1"/>
    <row r="815904" customHeight="1"/>
    <row r="815906" customHeight="1"/>
    <row r="815908" customHeight="1"/>
    <row r="815910" customHeight="1"/>
    <row r="815912" customHeight="1"/>
    <row r="815914" customHeight="1"/>
    <row r="815916" customHeight="1"/>
    <row r="815918" customHeight="1"/>
    <row r="815920" customHeight="1"/>
    <row r="815922" customHeight="1"/>
    <row r="815924" customHeight="1"/>
    <row r="815926" customHeight="1"/>
    <row r="815928" customHeight="1"/>
    <row r="815930" customHeight="1"/>
    <row r="815932" customHeight="1"/>
    <row r="815934" customHeight="1"/>
    <row r="815936" customHeight="1"/>
    <row r="815938" customHeight="1"/>
    <row r="815940" customHeight="1"/>
    <row r="815942" customHeight="1"/>
    <row r="815944" customHeight="1"/>
    <row r="815946" customHeight="1"/>
    <row r="815948" customHeight="1"/>
    <row r="815950" customHeight="1"/>
    <row r="815952" customHeight="1"/>
    <row r="815954" customHeight="1"/>
    <row r="815956" customHeight="1"/>
    <row r="815958" customHeight="1"/>
    <row r="815960" customHeight="1"/>
    <row r="815962" customHeight="1"/>
    <row r="815964" customHeight="1"/>
    <row r="815966" customHeight="1"/>
    <row r="815968" customHeight="1"/>
    <row r="815970" customHeight="1"/>
    <row r="815972" customHeight="1"/>
    <row r="815974" customHeight="1"/>
    <row r="815976" customHeight="1"/>
    <row r="815978" customHeight="1"/>
    <row r="815980" customHeight="1"/>
    <row r="815982" customHeight="1"/>
    <row r="815984" customHeight="1"/>
    <row r="815986" customHeight="1"/>
    <row r="815988" customHeight="1"/>
    <row r="815990" customHeight="1"/>
    <row r="815992" customHeight="1"/>
    <row r="815994" customHeight="1"/>
    <row r="815996" customHeight="1"/>
    <row r="815998" customHeight="1"/>
    <row r="816000" customHeight="1"/>
    <row r="816002" customHeight="1"/>
    <row r="816004" customHeight="1"/>
    <row r="816006" customHeight="1"/>
    <row r="816008" customHeight="1"/>
    <row r="816010" customHeight="1"/>
    <row r="816012" customHeight="1"/>
    <row r="816014" customHeight="1"/>
    <row r="816016" customHeight="1"/>
    <row r="816018" customHeight="1"/>
    <row r="816020" customHeight="1"/>
    <row r="816022" customHeight="1"/>
    <row r="816024" customHeight="1"/>
    <row r="816026" customHeight="1"/>
    <row r="816028" customHeight="1"/>
    <row r="816030" customHeight="1"/>
    <row r="816032" customHeight="1"/>
    <row r="816034" customHeight="1"/>
    <row r="816036" customHeight="1"/>
    <row r="816038" customHeight="1"/>
    <row r="816040" customHeight="1"/>
    <row r="816042" customHeight="1"/>
    <row r="816044" customHeight="1"/>
    <row r="816046" customHeight="1"/>
    <row r="816048" customHeight="1"/>
    <row r="816050" customHeight="1"/>
    <row r="816052" customHeight="1"/>
    <row r="816054" customHeight="1"/>
    <row r="816056" customHeight="1"/>
    <row r="816058" customHeight="1"/>
    <row r="816060" customHeight="1"/>
    <row r="816062" customHeight="1"/>
    <row r="816064" customHeight="1"/>
    <row r="816066" customHeight="1"/>
    <row r="816068" customHeight="1"/>
    <row r="816070" customHeight="1"/>
    <row r="816072" customHeight="1"/>
    <row r="816074" customHeight="1"/>
    <row r="816076" customHeight="1"/>
    <row r="816078" customHeight="1"/>
    <row r="816080" customHeight="1"/>
    <row r="816082" customHeight="1"/>
    <row r="816084" customHeight="1"/>
    <row r="816086" customHeight="1"/>
    <row r="816088" customHeight="1"/>
    <row r="816090" customHeight="1"/>
    <row r="816092" customHeight="1"/>
    <row r="816094" customHeight="1"/>
    <row r="816096" customHeight="1"/>
    <row r="816098" customHeight="1"/>
    <row r="816100" customHeight="1"/>
    <row r="816102" customHeight="1"/>
    <row r="816104" customHeight="1"/>
    <row r="816106" customHeight="1"/>
    <row r="816108" customHeight="1"/>
    <row r="816110" customHeight="1"/>
    <row r="816112" customHeight="1"/>
    <row r="816114" customHeight="1"/>
    <row r="816116" customHeight="1"/>
    <row r="816118" customHeight="1"/>
    <row r="816120" customHeight="1"/>
    <row r="816122" customHeight="1"/>
    <row r="816124" customHeight="1"/>
    <row r="816126" customHeight="1"/>
    <row r="816128" customHeight="1"/>
    <row r="816130" customHeight="1"/>
    <row r="816132" customHeight="1"/>
    <row r="816134" customHeight="1"/>
    <row r="816136" customHeight="1"/>
    <row r="816138" customHeight="1"/>
    <row r="816140" customHeight="1"/>
    <row r="816142" customHeight="1"/>
    <row r="816144" customHeight="1"/>
    <row r="816146" customHeight="1"/>
    <row r="816148" customHeight="1"/>
    <row r="816150" customHeight="1"/>
    <row r="816152" customHeight="1"/>
    <row r="816154" customHeight="1"/>
    <row r="816156" customHeight="1"/>
    <row r="816158" customHeight="1"/>
    <row r="816160" customHeight="1"/>
    <row r="816162" customHeight="1"/>
    <row r="816164" customHeight="1"/>
    <row r="816166" customHeight="1"/>
    <row r="816168" customHeight="1"/>
    <row r="816170" customHeight="1"/>
    <row r="816172" customHeight="1"/>
    <row r="816174" customHeight="1"/>
    <row r="816176" customHeight="1"/>
    <row r="816178" customHeight="1"/>
    <row r="816180" customHeight="1"/>
    <row r="816182" customHeight="1"/>
    <row r="816184" customHeight="1"/>
    <row r="816186" customHeight="1"/>
    <row r="816188" customHeight="1"/>
    <row r="816190" customHeight="1"/>
    <row r="816192" customHeight="1"/>
    <row r="816194" customHeight="1"/>
    <row r="816196" customHeight="1"/>
    <row r="816198" customHeight="1"/>
    <row r="816200" customHeight="1"/>
    <row r="816202" customHeight="1"/>
    <row r="816204" customHeight="1"/>
    <row r="816206" customHeight="1"/>
    <row r="816208" customHeight="1"/>
    <row r="816210" customHeight="1"/>
    <row r="816212" customHeight="1"/>
    <row r="816214" customHeight="1"/>
    <row r="816216" customHeight="1"/>
    <row r="816218" customHeight="1"/>
    <row r="816220" customHeight="1"/>
    <row r="816222" customHeight="1"/>
    <row r="816224" customHeight="1"/>
    <row r="816226" customHeight="1"/>
    <row r="816228" customHeight="1"/>
    <row r="816230" customHeight="1"/>
    <row r="816232" customHeight="1"/>
    <row r="816234" customHeight="1"/>
    <row r="816236" customHeight="1"/>
    <row r="816238" customHeight="1"/>
    <row r="816240" customHeight="1"/>
    <row r="816242" customHeight="1"/>
    <row r="816244" customHeight="1"/>
    <row r="816246" customHeight="1"/>
    <row r="816248" customHeight="1"/>
    <row r="816250" customHeight="1"/>
    <row r="816252" customHeight="1"/>
    <row r="816254" customHeight="1"/>
    <row r="816256" customHeight="1"/>
    <row r="816258" customHeight="1"/>
    <row r="816260" customHeight="1"/>
    <row r="816262" customHeight="1"/>
    <row r="816264" customHeight="1"/>
    <row r="816266" customHeight="1"/>
    <row r="816268" customHeight="1"/>
    <row r="816270" customHeight="1"/>
    <row r="816272" customHeight="1"/>
    <row r="816274" customHeight="1"/>
    <row r="816276" customHeight="1"/>
    <row r="816278" customHeight="1"/>
    <row r="816280" customHeight="1"/>
    <row r="816282" customHeight="1"/>
    <row r="816284" customHeight="1"/>
    <row r="816286" customHeight="1"/>
    <row r="816288" customHeight="1"/>
    <row r="816290" customHeight="1"/>
    <row r="816292" customHeight="1"/>
    <row r="816294" customHeight="1"/>
    <row r="816296" customHeight="1"/>
    <row r="816298" customHeight="1"/>
    <row r="816300" customHeight="1"/>
    <row r="816302" customHeight="1"/>
    <row r="816304" customHeight="1"/>
    <row r="816306" customHeight="1"/>
    <row r="816308" customHeight="1"/>
    <row r="816310" customHeight="1"/>
    <row r="816312" customHeight="1"/>
    <row r="816314" customHeight="1"/>
    <row r="816316" customHeight="1"/>
    <row r="816318" customHeight="1"/>
    <row r="816320" customHeight="1"/>
    <row r="816322" customHeight="1"/>
    <row r="816324" customHeight="1"/>
    <row r="816326" customHeight="1"/>
    <row r="816328" customHeight="1"/>
    <row r="816330" customHeight="1"/>
    <row r="816332" customHeight="1"/>
    <row r="816334" customHeight="1"/>
    <row r="816336" customHeight="1"/>
    <row r="816338" customHeight="1"/>
    <row r="816340" customHeight="1"/>
    <row r="816342" customHeight="1"/>
    <row r="816344" customHeight="1"/>
    <row r="816346" customHeight="1"/>
    <row r="816348" customHeight="1"/>
    <row r="816350" customHeight="1"/>
    <row r="816352" customHeight="1"/>
    <row r="816354" customHeight="1"/>
    <row r="816356" customHeight="1"/>
    <row r="816358" customHeight="1"/>
    <row r="816360" customHeight="1"/>
    <row r="816362" customHeight="1"/>
    <row r="816364" customHeight="1"/>
    <row r="816366" customHeight="1"/>
    <row r="816368" customHeight="1"/>
    <row r="816370" customHeight="1"/>
    <row r="816372" customHeight="1"/>
    <row r="816374" customHeight="1"/>
    <row r="816376" customHeight="1"/>
    <row r="816378" customHeight="1"/>
    <row r="816380" customHeight="1"/>
    <row r="816382" customHeight="1"/>
    <row r="816384" customHeight="1"/>
    <row r="816386" customHeight="1"/>
    <row r="816388" customHeight="1"/>
    <row r="816390" customHeight="1"/>
    <row r="816392" customHeight="1"/>
    <row r="816394" customHeight="1"/>
    <row r="816396" customHeight="1"/>
    <row r="816398" customHeight="1"/>
    <row r="816400" customHeight="1"/>
    <row r="816402" customHeight="1"/>
    <row r="816404" customHeight="1"/>
    <row r="816406" customHeight="1"/>
    <row r="816408" customHeight="1"/>
    <row r="816410" customHeight="1"/>
    <row r="816412" customHeight="1"/>
    <row r="816414" customHeight="1"/>
    <row r="816416" customHeight="1"/>
    <row r="816418" customHeight="1"/>
    <row r="816420" customHeight="1"/>
    <row r="816422" customHeight="1"/>
    <row r="816424" customHeight="1"/>
    <row r="816426" customHeight="1"/>
    <row r="816428" customHeight="1"/>
    <row r="816430" customHeight="1"/>
    <row r="816432" customHeight="1"/>
    <row r="816434" customHeight="1"/>
    <row r="816436" customHeight="1"/>
    <row r="816438" customHeight="1"/>
    <row r="816440" customHeight="1"/>
    <row r="816442" customHeight="1"/>
    <row r="816444" customHeight="1"/>
    <row r="816446" customHeight="1"/>
    <row r="816448" customHeight="1"/>
    <row r="816450" customHeight="1"/>
    <row r="816452" customHeight="1"/>
    <row r="816454" customHeight="1"/>
    <row r="816456" customHeight="1"/>
    <row r="816458" customHeight="1"/>
    <row r="816460" customHeight="1"/>
    <row r="816462" customHeight="1"/>
    <row r="816464" customHeight="1"/>
    <row r="816466" customHeight="1"/>
    <row r="816468" customHeight="1"/>
    <row r="816470" customHeight="1"/>
    <row r="816472" customHeight="1"/>
    <row r="816474" customHeight="1"/>
    <row r="816476" customHeight="1"/>
    <row r="816478" customHeight="1"/>
    <row r="816480" customHeight="1"/>
    <row r="816482" customHeight="1"/>
    <row r="816484" customHeight="1"/>
    <row r="816486" customHeight="1"/>
    <row r="816488" customHeight="1"/>
    <row r="816490" customHeight="1"/>
    <row r="816492" customHeight="1"/>
    <row r="816494" customHeight="1"/>
    <row r="816496" customHeight="1"/>
    <row r="816498" customHeight="1"/>
    <row r="816500" customHeight="1"/>
    <row r="816502" customHeight="1"/>
    <row r="816504" customHeight="1"/>
    <row r="816506" customHeight="1"/>
    <row r="816508" customHeight="1"/>
    <row r="816510" customHeight="1"/>
    <row r="816512" customHeight="1"/>
    <row r="816514" customHeight="1"/>
    <row r="816516" customHeight="1"/>
    <row r="816518" customHeight="1"/>
    <row r="816520" customHeight="1"/>
    <row r="816522" customHeight="1"/>
    <row r="816524" customHeight="1"/>
    <row r="816526" customHeight="1"/>
    <row r="816528" customHeight="1"/>
    <row r="816530" customHeight="1"/>
    <row r="816532" customHeight="1"/>
    <row r="816534" customHeight="1"/>
    <row r="816536" customHeight="1"/>
    <row r="816538" customHeight="1"/>
    <row r="816540" customHeight="1"/>
    <row r="816542" customHeight="1"/>
    <row r="816544" customHeight="1"/>
    <row r="816546" customHeight="1"/>
    <row r="816548" customHeight="1"/>
    <row r="816550" customHeight="1"/>
    <row r="816552" customHeight="1"/>
    <row r="816554" customHeight="1"/>
    <row r="816556" customHeight="1"/>
    <row r="816558" customHeight="1"/>
    <row r="816560" customHeight="1"/>
    <row r="816562" customHeight="1"/>
    <row r="816564" customHeight="1"/>
    <row r="816566" customHeight="1"/>
    <row r="816568" customHeight="1"/>
    <row r="816570" customHeight="1"/>
    <row r="816572" customHeight="1"/>
    <row r="816574" customHeight="1"/>
    <row r="816576" customHeight="1"/>
    <row r="816578" customHeight="1"/>
    <row r="816580" customHeight="1"/>
    <row r="816582" customHeight="1"/>
    <row r="816584" customHeight="1"/>
    <row r="816586" customHeight="1"/>
    <row r="816588" customHeight="1"/>
    <row r="816590" customHeight="1"/>
    <row r="816592" customHeight="1"/>
    <row r="816594" customHeight="1"/>
    <row r="816596" customHeight="1"/>
    <row r="816598" customHeight="1"/>
    <row r="816600" customHeight="1"/>
    <row r="816602" customHeight="1"/>
    <row r="816604" customHeight="1"/>
    <row r="816606" customHeight="1"/>
    <row r="816608" customHeight="1"/>
    <row r="816610" customHeight="1"/>
    <row r="816612" customHeight="1"/>
    <row r="816614" customHeight="1"/>
    <row r="816616" customHeight="1"/>
    <row r="816618" customHeight="1"/>
    <row r="816620" customHeight="1"/>
    <row r="816622" customHeight="1"/>
    <row r="816624" customHeight="1"/>
    <row r="816626" customHeight="1"/>
    <row r="816628" customHeight="1"/>
    <row r="816630" customHeight="1"/>
    <row r="816632" customHeight="1"/>
    <row r="816634" customHeight="1"/>
    <row r="816636" customHeight="1"/>
    <row r="816638" customHeight="1"/>
    <row r="816640" customHeight="1"/>
    <row r="816642" customHeight="1"/>
    <row r="816644" customHeight="1"/>
    <row r="816646" customHeight="1"/>
    <row r="816648" customHeight="1"/>
    <row r="816650" customHeight="1"/>
    <row r="816652" customHeight="1"/>
    <row r="816654" customHeight="1"/>
    <row r="816656" customHeight="1"/>
    <row r="816658" customHeight="1"/>
    <row r="816660" customHeight="1"/>
    <row r="816662" customHeight="1"/>
    <row r="816664" customHeight="1"/>
    <row r="816666" customHeight="1"/>
    <row r="816668" customHeight="1"/>
    <row r="816670" customHeight="1"/>
    <row r="816672" customHeight="1"/>
    <row r="816674" customHeight="1"/>
    <row r="816676" customHeight="1"/>
    <row r="816678" customHeight="1"/>
    <row r="816680" customHeight="1"/>
    <row r="816682" customHeight="1"/>
    <row r="816684" customHeight="1"/>
    <row r="816686" customHeight="1"/>
    <row r="816688" customHeight="1"/>
    <row r="816690" customHeight="1"/>
    <row r="816692" customHeight="1"/>
    <row r="816694" customHeight="1"/>
    <row r="816696" customHeight="1"/>
    <row r="816698" customHeight="1"/>
    <row r="816700" customHeight="1"/>
    <row r="816702" customHeight="1"/>
    <row r="816704" customHeight="1"/>
    <row r="816706" customHeight="1"/>
    <row r="816708" customHeight="1"/>
    <row r="816710" customHeight="1"/>
    <row r="816712" customHeight="1"/>
    <row r="816714" customHeight="1"/>
    <row r="816716" customHeight="1"/>
    <row r="816718" customHeight="1"/>
    <row r="816720" customHeight="1"/>
    <row r="816722" customHeight="1"/>
    <row r="816724" customHeight="1"/>
    <row r="816726" customHeight="1"/>
    <row r="816728" customHeight="1"/>
    <row r="816730" customHeight="1"/>
    <row r="816732" customHeight="1"/>
    <row r="816734" customHeight="1"/>
    <row r="816736" customHeight="1"/>
    <row r="816738" customHeight="1"/>
    <row r="816740" customHeight="1"/>
    <row r="816742" customHeight="1"/>
    <row r="816744" customHeight="1"/>
    <row r="816746" customHeight="1"/>
    <row r="816748" customHeight="1"/>
    <row r="816750" customHeight="1"/>
    <row r="816752" customHeight="1"/>
    <row r="816754" customHeight="1"/>
    <row r="816756" customHeight="1"/>
    <row r="816758" customHeight="1"/>
    <row r="816760" customHeight="1"/>
    <row r="816762" customHeight="1"/>
    <row r="816764" customHeight="1"/>
    <row r="816766" customHeight="1"/>
    <row r="816768" customHeight="1"/>
    <row r="816770" customHeight="1"/>
    <row r="816772" customHeight="1"/>
    <row r="816774" customHeight="1"/>
    <row r="816776" customHeight="1"/>
    <row r="816778" customHeight="1"/>
    <row r="816780" customHeight="1"/>
    <row r="816782" customHeight="1"/>
    <row r="816784" customHeight="1"/>
    <row r="816786" customHeight="1"/>
    <row r="816788" customHeight="1"/>
    <row r="816790" customHeight="1"/>
    <row r="816792" customHeight="1"/>
    <row r="816794" customHeight="1"/>
    <row r="816796" customHeight="1"/>
    <row r="816798" customHeight="1"/>
    <row r="816800" customHeight="1"/>
    <row r="816802" customHeight="1"/>
    <row r="816804" customHeight="1"/>
    <row r="816806" customHeight="1"/>
    <row r="816808" customHeight="1"/>
    <row r="816810" customHeight="1"/>
    <row r="816812" customHeight="1"/>
    <row r="816814" customHeight="1"/>
    <row r="816816" customHeight="1"/>
    <row r="816818" customHeight="1"/>
    <row r="816820" customHeight="1"/>
    <row r="816822" customHeight="1"/>
    <row r="816824" customHeight="1"/>
    <row r="816826" customHeight="1"/>
    <row r="816828" customHeight="1"/>
    <row r="816830" customHeight="1"/>
    <row r="816832" customHeight="1"/>
    <row r="816834" customHeight="1"/>
    <row r="816836" customHeight="1"/>
    <row r="816838" customHeight="1"/>
    <row r="816840" customHeight="1"/>
    <row r="816842" customHeight="1"/>
    <row r="816844" customHeight="1"/>
    <row r="816846" customHeight="1"/>
    <row r="816848" customHeight="1"/>
    <row r="816850" customHeight="1"/>
    <row r="816852" customHeight="1"/>
    <row r="816854" customHeight="1"/>
    <row r="816856" customHeight="1"/>
    <row r="816858" customHeight="1"/>
    <row r="816860" customHeight="1"/>
    <row r="816862" customHeight="1"/>
    <row r="816864" customHeight="1"/>
    <row r="816866" customHeight="1"/>
    <row r="816868" customHeight="1"/>
    <row r="816870" customHeight="1"/>
    <row r="816872" customHeight="1"/>
    <row r="816874" customHeight="1"/>
    <row r="816876" customHeight="1"/>
    <row r="816878" customHeight="1"/>
    <row r="816880" customHeight="1"/>
    <row r="816882" customHeight="1"/>
    <row r="816884" customHeight="1"/>
    <row r="816886" customHeight="1"/>
    <row r="816888" customHeight="1"/>
    <row r="816890" customHeight="1"/>
    <row r="816892" customHeight="1"/>
    <row r="816894" customHeight="1"/>
    <row r="816896" customHeight="1"/>
    <row r="816898" customHeight="1"/>
    <row r="816900" customHeight="1"/>
    <row r="816902" customHeight="1"/>
    <row r="816904" customHeight="1"/>
    <row r="816906" customHeight="1"/>
    <row r="816908" customHeight="1"/>
    <row r="816910" customHeight="1"/>
    <row r="816912" customHeight="1"/>
    <row r="816914" customHeight="1"/>
    <row r="816916" customHeight="1"/>
    <row r="816918" customHeight="1"/>
    <row r="816920" customHeight="1"/>
    <row r="816922" customHeight="1"/>
    <row r="816924" customHeight="1"/>
    <row r="816926" customHeight="1"/>
    <row r="816928" customHeight="1"/>
    <row r="816930" customHeight="1"/>
    <row r="816932" customHeight="1"/>
    <row r="816934" customHeight="1"/>
    <row r="816936" customHeight="1"/>
    <row r="816938" customHeight="1"/>
    <row r="816940" customHeight="1"/>
    <row r="816942" customHeight="1"/>
    <row r="816944" customHeight="1"/>
    <row r="816946" customHeight="1"/>
    <row r="816948" customHeight="1"/>
    <row r="816950" customHeight="1"/>
    <row r="816952" customHeight="1"/>
    <row r="816954" customHeight="1"/>
    <row r="816956" customHeight="1"/>
    <row r="816958" customHeight="1"/>
    <row r="816960" customHeight="1"/>
    <row r="816962" customHeight="1"/>
    <row r="816964" customHeight="1"/>
    <row r="816966" customHeight="1"/>
    <row r="816968" customHeight="1"/>
    <row r="816970" customHeight="1"/>
    <row r="816972" customHeight="1"/>
    <row r="816974" customHeight="1"/>
    <row r="816976" customHeight="1"/>
    <row r="816978" customHeight="1"/>
    <row r="816980" customHeight="1"/>
    <row r="816982" customHeight="1"/>
    <row r="816984" customHeight="1"/>
    <row r="816986" customHeight="1"/>
    <row r="816988" customHeight="1"/>
    <row r="816990" customHeight="1"/>
    <row r="816992" customHeight="1"/>
    <row r="816994" customHeight="1"/>
    <row r="816996" customHeight="1"/>
    <row r="816998" customHeight="1"/>
    <row r="817000" customHeight="1"/>
    <row r="817002" customHeight="1"/>
    <row r="817004" customHeight="1"/>
    <row r="817006" customHeight="1"/>
    <row r="817008" customHeight="1"/>
    <row r="817010" customHeight="1"/>
    <row r="817012" customHeight="1"/>
    <row r="817014" customHeight="1"/>
    <row r="817016" customHeight="1"/>
    <row r="817018" customHeight="1"/>
    <row r="817020" customHeight="1"/>
    <row r="817022" customHeight="1"/>
    <row r="817024" customHeight="1"/>
    <row r="817026" customHeight="1"/>
    <row r="817028" customHeight="1"/>
    <row r="817030" customHeight="1"/>
    <row r="817032" customHeight="1"/>
    <row r="817034" customHeight="1"/>
    <row r="817036" customHeight="1"/>
    <row r="817038" customHeight="1"/>
    <row r="817040" customHeight="1"/>
    <row r="817042" customHeight="1"/>
    <row r="817044" customHeight="1"/>
    <row r="817046" customHeight="1"/>
    <row r="817048" customHeight="1"/>
    <row r="817050" customHeight="1"/>
    <row r="817052" customHeight="1"/>
    <row r="817054" customHeight="1"/>
    <row r="817056" customHeight="1"/>
    <row r="817058" customHeight="1"/>
    <row r="817060" customHeight="1"/>
    <row r="817062" customHeight="1"/>
    <row r="817064" customHeight="1"/>
    <row r="817066" customHeight="1"/>
    <row r="817068" customHeight="1"/>
    <row r="817070" customHeight="1"/>
    <row r="817072" customHeight="1"/>
    <row r="817074" customHeight="1"/>
    <row r="817076" customHeight="1"/>
    <row r="817078" customHeight="1"/>
    <row r="817080" customHeight="1"/>
    <row r="817082" customHeight="1"/>
    <row r="817084" customHeight="1"/>
    <row r="817086" customHeight="1"/>
    <row r="817088" customHeight="1"/>
    <row r="817090" customHeight="1"/>
    <row r="817092" customHeight="1"/>
    <row r="817094" customHeight="1"/>
    <row r="817096" customHeight="1"/>
    <row r="817098" customHeight="1"/>
    <row r="817100" customHeight="1"/>
    <row r="817102" customHeight="1"/>
    <row r="817104" customHeight="1"/>
    <row r="817106" customHeight="1"/>
    <row r="817108" customHeight="1"/>
    <row r="817110" customHeight="1"/>
    <row r="817112" customHeight="1"/>
    <row r="817114" customHeight="1"/>
    <row r="817116" customHeight="1"/>
    <row r="817118" customHeight="1"/>
    <row r="817120" customHeight="1"/>
    <row r="817122" customHeight="1"/>
    <row r="817124" customHeight="1"/>
    <row r="817126" customHeight="1"/>
    <row r="817128" customHeight="1"/>
    <row r="817130" customHeight="1"/>
    <row r="817132" customHeight="1"/>
    <row r="817134" customHeight="1"/>
    <row r="817136" customHeight="1"/>
    <row r="817138" customHeight="1"/>
    <row r="817140" customHeight="1"/>
    <row r="817142" customHeight="1"/>
    <row r="817144" customHeight="1"/>
    <row r="817146" customHeight="1"/>
    <row r="817148" customHeight="1"/>
    <row r="817150" customHeight="1"/>
    <row r="817152" customHeight="1"/>
    <row r="817154" customHeight="1"/>
    <row r="817156" customHeight="1"/>
    <row r="817158" customHeight="1"/>
    <row r="817160" customHeight="1"/>
    <row r="817162" customHeight="1"/>
    <row r="817164" customHeight="1"/>
    <row r="817166" customHeight="1"/>
    <row r="817168" customHeight="1"/>
    <row r="817170" customHeight="1"/>
    <row r="817172" customHeight="1"/>
    <row r="817174" customHeight="1"/>
    <row r="817176" customHeight="1"/>
    <row r="817178" customHeight="1"/>
    <row r="817180" customHeight="1"/>
    <row r="817182" customHeight="1"/>
    <row r="817184" customHeight="1"/>
    <row r="817186" customHeight="1"/>
    <row r="817188" customHeight="1"/>
    <row r="817190" customHeight="1"/>
    <row r="817192" customHeight="1"/>
    <row r="817194" customHeight="1"/>
    <row r="817196" customHeight="1"/>
    <row r="817198" customHeight="1"/>
    <row r="817200" customHeight="1"/>
    <row r="817202" customHeight="1"/>
    <row r="817204" customHeight="1"/>
    <row r="817206" customHeight="1"/>
    <row r="817208" customHeight="1"/>
    <row r="817210" customHeight="1"/>
    <row r="817212" customHeight="1"/>
    <row r="817214" customHeight="1"/>
    <row r="817216" customHeight="1"/>
    <row r="817218" customHeight="1"/>
    <row r="817220" customHeight="1"/>
    <row r="817222" customHeight="1"/>
    <row r="817224" customHeight="1"/>
    <row r="817226" customHeight="1"/>
    <row r="817228" customHeight="1"/>
    <row r="817230" customHeight="1"/>
    <row r="817232" customHeight="1"/>
    <row r="817234" customHeight="1"/>
    <row r="817236" customHeight="1"/>
    <row r="817238" customHeight="1"/>
    <row r="817240" customHeight="1"/>
    <row r="817242" customHeight="1"/>
    <row r="817244" customHeight="1"/>
    <row r="817246" customHeight="1"/>
    <row r="817248" customHeight="1"/>
    <row r="817250" customHeight="1"/>
    <row r="817252" customHeight="1"/>
    <row r="817254" customHeight="1"/>
    <row r="817256" customHeight="1"/>
    <row r="817258" customHeight="1"/>
    <row r="817260" customHeight="1"/>
    <row r="817262" customHeight="1"/>
    <row r="817264" customHeight="1"/>
    <row r="817266" customHeight="1"/>
    <row r="817268" customHeight="1"/>
    <row r="817270" customHeight="1"/>
    <row r="817272" customHeight="1"/>
    <row r="817274" customHeight="1"/>
    <row r="817276" customHeight="1"/>
    <row r="817278" customHeight="1"/>
    <row r="817280" customHeight="1"/>
    <row r="817282" customHeight="1"/>
    <row r="817284" customHeight="1"/>
    <row r="817286" customHeight="1"/>
    <row r="817288" customHeight="1"/>
    <row r="817290" customHeight="1"/>
    <row r="817292" customHeight="1"/>
    <row r="817294" customHeight="1"/>
    <row r="817296" customHeight="1"/>
    <row r="817298" customHeight="1"/>
    <row r="817300" customHeight="1"/>
    <row r="817302" customHeight="1"/>
    <row r="817304" customHeight="1"/>
    <row r="817306" customHeight="1"/>
    <row r="817308" customHeight="1"/>
    <row r="817310" customHeight="1"/>
    <row r="817312" customHeight="1"/>
    <row r="817314" customHeight="1"/>
    <row r="817316" customHeight="1"/>
    <row r="817318" customHeight="1"/>
    <row r="817320" customHeight="1"/>
    <row r="817322" customHeight="1"/>
    <row r="817324" customHeight="1"/>
    <row r="817326" customHeight="1"/>
    <row r="817328" customHeight="1"/>
    <row r="817330" customHeight="1"/>
    <row r="817332" customHeight="1"/>
    <row r="817334" customHeight="1"/>
    <row r="817336" customHeight="1"/>
    <row r="817338" customHeight="1"/>
    <row r="817340" customHeight="1"/>
    <row r="817342" customHeight="1"/>
    <row r="817344" customHeight="1"/>
    <row r="817346" customHeight="1"/>
    <row r="817348" customHeight="1"/>
    <row r="817350" customHeight="1"/>
    <row r="817352" customHeight="1"/>
    <row r="817354" customHeight="1"/>
    <row r="817356" customHeight="1"/>
    <row r="817358" customHeight="1"/>
    <row r="817360" customHeight="1"/>
    <row r="817362" customHeight="1"/>
    <row r="817364" customHeight="1"/>
    <row r="817366" customHeight="1"/>
    <row r="817368" customHeight="1"/>
    <row r="817370" customHeight="1"/>
    <row r="817372" customHeight="1"/>
    <row r="817374" customHeight="1"/>
    <row r="817376" customHeight="1"/>
    <row r="817378" customHeight="1"/>
    <row r="817380" customHeight="1"/>
    <row r="817382" customHeight="1"/>
    <row r="817384" customHeight="1"/>
    <row r="817386" customHeight="1"/>
    <row r="817388" customHeight="1"/>
    <row r="817390" customHeight="1"/>
    <row r="817392" customHeight="1"/>
    <row r="817394" customHeight="1"/>
    <row r="817396" customHeight="1"/>
    <row r="817398" customHeight="1"/>
    <row r="817400" customHeight="1"/>
    <row r="817402" customHeight="1"/>
    <row r="817404" customHeight="1"/>
    <row r="817406" customHeight="1"/>
    <row r="817408" customHeight="1"/>
    <row r="817410" customHeight="1"/>
    <row r="817412" customHeight="1"/>
    <row r="817414" customHeight="1"/>
    <row r="817416" customHeight="1"/>
    <row r="817418" customHeight="1"/>
    <row r="817420" customHeight="1"/>
    <row r="817422" customHeight="1"/>
    <row r="817424" customHeight="1"/>
    <row r="817426" customHeight="1"/>
    <row r="817428" customHeight="1"/>
    <row r="817430" customHeight="1"/>
    <row r="817432" customHeight="1"/>
    <row r="817434" customHeight="1"/>
    <row r="817436" customHeight="1"/>
    <row r="817438" customHeight="1"/>
    <row r="817440" customHeight="1"/>
    <row r="817442" customHeight="1"/>
    <row r="817444" customHeight="1"/>
    <row r="817446" customHeight="1"/>
    <row r="817448" customHeight="1"/>
    <row r="817450" customHeight="1"/>
    <row r="817452" customHeight="1"/>
    <row r="817454" customHeight="1"/>
    <row r="817456" customHeight="1"/>
    <row r="817458" customHeight="1"/>
    <row r="817460" customHeight="1"/>
    <row r="817462" customHeight="1"/>
    <row r="817464" customHeight="1"/>
    <row r="817466" customHeight="1"/>
    <row r="817468" customHeight="1"/>
    <row r="817470" customHeight="1"/>
    <row r="817472" customHeight="1"/>
    <row r="817474" customHeight="1"/>
    <row r="817476" customHeight="1"/>
    <row r="817478" customHeight="1"/>
    <row r="817480" customHeight="1"/>
    <row r="817482" customHeight="1"/>
    <row r="817484" customHeight="1"/>
    <row r="817486" customHeight="1"/>
    <row r="817488" customHeight="1"/>
    <row r="817490" customHeight="1"/>
    <row r="817492" customHeight="1"/>
    <row r="817494" customHeight="1"/>
    <row r="817496" customHeight="1"/>
    <row r="817498" customHeight="1"/>
    <row r="817500" customHeight="1"/>
    <row r="817502" customHeight="1"/>
    <row r="817504" customHeight="1"/>
    <row r="817506" customHeight="1"/>
    <row r="817508" customHeight="1"/>
    <row r="817510" customHeight="1"/>
    <row r="817512" customHeight="1"/>
    <row r="817514" customHeight="1"/>
    <row r="817516" customHeight="1"/>
    <row r="817518" customHeight="1"/>
    <row r="817520" customHeight="1"/>
    <row r="817522" customHeight="1"/>
    <row r="817524" customHeight="1"/>
    <row r="817526" customHeight="1"/>
    <row r="817528" customHeight="1"/>
    <row r="817530" customHeight="1"/>
    <row r="817532" customHeight="1"/>
    <row r="817534" customHeight="1"/>
    <row r="817536" customHeight="1"/>
    <row r="817538" customHeight="1"/>
    <row r="817540" customHeight="1"/>
    <row r="817542" customHeight="1"/>
    <row r="817544" customHeight="1"/>
    <row r="817546" customHeight="1"/>
    <row r="817548" customHeight="1"/>
    <row r="817550" customHeight="1"/>
    <row r="817552" customHeight="1"/>
    <row r="817554" customHeight="1"/>
    <row r="817556" customHeight="1"/>
    <row r="817558" customHeight="1"/>
    <row r="817560" customHeight="1"/>
    <row r="817562" customHeight="1"/>
    <row r="817564" customHeight="1"/>
    <row r="817566" customHeight="1"/>
    <row r="817568" customHeight="1"/>
    <row r="817570" customHeight="1"/>
    <row r="817572" customHeight="1"/>
    <row r="817574" customHeight="1"/>
    <row r="817576" customHeight="1"/>
    <row r="817578" customHeight="1"/>
    <row r="817580" customHeight="1"/>
    <row r="817582" customHeight="1"/>
    <row r="817584" customHeight="1"/>
    <row r="817586" customHeight="1"/>
    <row r="817588" customHeight="1"/>
    <row r="817590" customHeight="1"/>
    <row r="817592" customHeight="1"/>
    <row r="817594" customHeight="1"/>
    <row r="817596" customHeight="1"/>
    <row r="817598" customHeight="1"/>
    <row r="817600" customHeight="1"/>
    <row r="817602" customHeight="1"/>
    <row r="817604" customHeight="1"/>
    <row r="817606" customHeight="1"/>
    <row r="817608" customHeight="1"/>
    <row r="817610" customHeight="1"/>
    <row r="817612" customHeight="1"/>
    <row r="817614" customHeight="1"/>
    <row r="817616" customHeight="1"/>
    <row r="817618" customHeight="1"/>
    <row r="817620" customHeight="1"/>
    <row r="817622" customHeight="1"/>
    <row r="817624" customHeight="1"/>
    <row r="817626" customHeight="1"/>
    <row r="817628" customHeight="1"/>
    <row r="817630" customHeight="1"/>
    <row r="817632" customHeight="1"/>
    <row r="817634" customHeight="1"/>
    <row r="817636" customHeight="1"/>
    <row r="817638" customHeight="1"/>
    <row r="817640" customHeight="1"/>
    <row r="817642" customHeight="1"/>
    <row r="817644" customHeight="1"/>
    <row r="817646" customHeight="1"/>
    <row r="817648" customHeight="1"/>
    <row r="817650" customHeight="1"/>
    <row r="817652" customHeight="1"/>
    <row r="817654" customHeight="1"/>
    <row r="817656" customHeight="1"/>
    <row r="817658" customHeight="1"/>
    <row r="817660" customHeight="1"/>
    <row r="817662" customHeight="1"/>
    <row r="817664" customHeight="1"/>
    <row r="817666" customHeight="1"/>
    <row r="817668" customHeight="1"/>
    <row r="817670" customHeight="1"/>
    <row r="817672" customHeight="1"/>
    <row r="817674" customHeight="1"/>
    <row r="817676" customHeight="1"/>
    <row r="817678" customHeight="1"/>
    <row r="817680" customHeight="1"/>
    <row r="817682" customHeight="1"/>
    <row r="817684" customHeight="1"/>
    <row r="817686" customHeight="1"/>
    <row r="817688" customHeight="1"/>
    <row r="817690" customHeight="1"/>
    <row r="817692" customHeight="1"/>
    <row r="817694" customHeight="1"/>
    <row r="817696" customHeight="1"/>
    <row r="817698" customHeight="1"/>
    <row r="817700" customHeight="1"/>
    <row r="817702" customHeight="1"/>
    <row r="817704" customHeight="1"/>
    <row r="817706" customHeight="1"/>
    <row r="817708" customHeight="1"/>
    <row r="817710" customHeight="1"/>
    <row r="817712" customHeight="1"/>
    <row r="817714" customHeight="1"/>
    <row r="817716" customHeight="1"/>
    <row r="817718" customHeight="1"/>
    <row r="817720" customHeight="1"/>
    <row r="817722" customHeight="1"/>
    <row r="817724" customHeight="1"/>
    <row r="817726" customHeight="1"/>
    <row r="817728" customHeight="1"/>
    <row r="817730" customHeight="1"/>
    <row r="817732" customHeight="1"/>
    <row r="817734" customHeight="1"/>
    <row r="817736" customHeight="1"/>
    <row r="817738" customHeight="1"/>
    <row r="817740" customHeight="1"/>
    <row r="817742" customHeight="1"/>
    <row r="817744" customHeight="1"/>
    <row r="817746" customHeight="1"/>
    <row r="817748" customHeight="1"/>
    <row r="817750" customHeight="1"/>
    <row r="817752" customHeight="1"/>
    <row r="817754" customHeight="1"/>
    <row r="817756" customHeight="1"/>
    <row r="817758" customHeight="1"/>
    <row r="817760" customHeight="1"/>
    <row r="817762" customHeight="1"/>
    <row r="817764" customHeight="1"/>
    <row r="817766" customHeight="1"/>
    <row r="817768" customHeight="1"/>
    <row r="817770" customHeight="1"/>
    <row r="817772" customHeight="1"/>
    <row r="817774" customHeight="1"/>
    <row r="817776" customHeight="1"/>
    <row r="817778" customHeight="1"/>
    <row r="817780" customHeight="1"/>
    <row r="817782" customHeight="1"/>
    <row r="817784" customHeight="1"/>
    <row r="817786" customHeight="1"/>
    <row r="817788" customHeight="1"/>
    <row r="817790" customHeight="1"/>
    <row r="817792" customHeight="1"/>
    <row r="817794" customHeight="1"/>
    <row r="817796" customHeight="1"/>
    <row r="817798" customHeight="1"/>
    <row r="817800" customHeight="1"/>
    <row r="817802" customHeight="1"/>
    <row r="817804" customHeight="1"/>
    <row r="817806" customHeight="1"/>
    <row r="817808" customHeight="1"/>
    <row r="817810" customHeight="1"/>
    <row r="817812" customHeight="1"/>
    <row r="817814" customHeight="1"/>
    <row r="817816" customHeight="1"/>
    <row r="817818" customHeight="1"/>
    <row r="817820" customHeight="1"/>
    <row r="817822" customHeight="1"/>
    <row r="817824" customHeight="1"/>
    <row r="817826" customHeight="1"/>
    <row r="817828" customHeight="1"/>
    <row r="817830" customHeight="1"/>
    <row r="817832" customHeight="1"/>
    <row r="817834" customHeight="1"/>
    <row r="817836" customHeight="1"/>
    <row r="817838" customHeight="1"/>
    <row r="817840" customHeight="1"/>
    <row r="817842" customHeight="1"/>
    <row r="817844" customHeight="1"/>
    <row r="817846" customHeight="1"/>
    <row r="817848" customHeight="1"/>
    <row r="817850" customHeight="1"/>
    <row r="817852" customHeight="1"/>
    <row r="817854" customHeight="1"/>
    <row r="817856" customHeight="1"/>
    <row r="817858" customHeight="1"/>
    <row r="817860" customHeight="1"/>
    <row r="817862" customHeight="1"/>
    <row r="817864" customHeight="1"/>
    <row r="817866" customHeight="1"/>
    <row r="817868" customHeight="1"/>
    <row r="817870" customHeight="1"/>
    <row r="817872" customHeight="1"/>
    <row r="817874" customHeight="1"/>
    <row r="817876" customHeight="1"/>
    <row r="817878" customHeight="1"/>
    <row r="817880" customHeight="1"/>
    <row r="817882" customHeight="1"/>
    <row r="817884" customHeight="1"/>
    <row r="817886" customHeight="1"/>
    <row r="817888" customHeight="1"/>
    <row r="817890" customHeight="1"/>
    <row r="817892" customHeight="1"/>
    <row r="817894" customHeight="1"/>
    <row r="817896" customHeight="1"/>
    <row r="817898" customHeight="1"/>
    <row r="817900" customHeight="1"/>
    <row r="817902" customHeight="1"/>
    <row r="817904" customHeight="1"/>
    <row r="817906" customHeight="1"/>
    <row r="817908" customHeight="1"/>
    <row r="817910" customHeight="1"/>
    <row r="817912" customHeight="1"/>
    <row r="817914" customHeight="1"/>
    <row r="817916" customHeight="1"/>
    <row r="817918" customHeight="1"/>
    <row r="817920" customHeight="1"/>
    <row r="817922" customHeight="1"/>
    <row r="817924" customHeight="1"/>
    <row r="817926" customHeight="1"/>
    <row r="817928" customHeight="1"/>
    <row r="817930" customHeight="1"/>
    <row r="817932" customHeight="1"/>
    <row r="817934" customHeight="1"/>
    <row r="817936" customHeight="1"/>
    <row r="817938" customHeight="1"/>
    <row r="817940" customHeight="1"/>
    <row r="817942" customHeight="1"/>
    <row r="817944" customHeight="1"/>
    <row r="817946" customHeight="1"/>
    <row r="817948" customHeight="1"/>
    <row r="817950" customHeight="1"/>
    <row r="817952" customHeight="1"/>
    <row r="817954" customHeight="1"/>
    <row r="817956" customHeight="1"/>
    <row r="817958" customHeight="1"/>
    <row r="817960" customHeight="1"/>
    <row r="817962" customHeight="1"/>
    <row r="817964" customHeight="1"/>
    <row r="817966" customHeight="1"/>
    <row r="817968" customHeight="1"/>
    <row r="817970" customHeight="1"/>
    <row r="817972" customHeight="1"/>
    <row r="817974" customHeight="1"/>
    <row r="817976" customHeight="1"/>
    <row r="817978" customHeight="1"/>
    <row r="817980" customHeight="1"/>
    <row r="817982" customHeight="1"/>
    <row r="817984" customHeight="1"/>
    <row r="817986" customHeight="1"/>
    <row r="817988" customHeight="1"/>
    <row r="817990" customHeight="1"/>
    <row r="817992" customHeight="1"/>
    <row r="817994" customHeight="1"/>
    <row r="817996" customHeight="1"/>
    <row r="817998" customHeight="1"/>
    <row r="818000" customHeight="1"/>
    <row r="818002" customHeight="1"/>
    <row r="818004" customHeight="1"/>
    <row r="818006" customHeight="1"/>
    <row r="818008" customHeight="1"/>
    <row r="818010" customHeight="1"/>
    <row r="818012" customHeight="1"/>
    <row r="818014" customHeight="1"/>
    <row r="818016" customHeight="1"/>
    <row r="818018" customHeight="1"/>
    <row r="818020" customHeight="1"/>
    <row r="818022" customHeight="1"/>
    <row r="818024" customHeight="1"/>
    <row r="818026" customHeight="1"/>
    <row r="818028" customHeight="1"/>
    <row r="818030" customHeight="1"/>
    <row r="818032" customHeight="1"/>
    <row r="818034" customHeight="1"/>
    <row r="818036" customHeight="1"/>
    <row r="818038" customHeight="1"/>
    <row r="818040" customHeight="1"/>
    <row r="818042" customHeight="1"/>
    <row r="818044" customHeight="1"/>
    <row r="818046" customHeight="1"/>
    <row r="818048" customHeight="1"/>
    <row r="818050" customHeight="1"/>
    <row r="818052" customHeight="1"/>
    <row r="818054" customHeight="1"/>
    <row r="818056" customHeight="1"/>
    <row r="818058" customHeight="1"/>
    <row r="818060" customHeight="1"/>
    <row r="818062" customHeight="1"/>
    <row r="818064" customHeight="1"/>
    <row r="818066" customHeight="1"/>
    <row r="818068" customHeight="1"/>
    <row r="818070" customHeight="1"/>
    <row r="818072" customHeight="1"/>
    <row r="818074" customHeight="1"/>
    <row r="818076" customHeight="1"/>
    <row r="818078" customHeight="1"/>
    <row r="818080" customHeight="1"/>
    <row r="818082" customHeight="1"/>
    <row r="818084" customHeight="1"/>
    <row r="818086" customHeight="1"/>
    <row r="818088" customHeight="1"/>
    <row r="818090" customHeight="1"/>
    <row r="818092" customHeight="1"/>
    <row r="818094" customHeight="1"/>
    <row r="818096" customHeight="1"/>
    <row r="818098" customHeight="1"/>
    <row r="818100" customHeight="1"/>
    <row r="818102" customHeight="1"/>
    <row r="818104" customHeight="1"/>
    <row r="818106" customHeight="1"/>
    <row r="818108" customHeight="1"/>
    <row r="818110" customHeight="1"/>
    <row r="818112" customHeight="1"/>
    <row r="818114" customHeight="1"/>
    <row r="818116" customHeight="1"/>
    <row r="818118" customHeight="1"/>
    <row r="818120" customHeight="1"/>
    <row r="818122" customHeight="1"/>
    <row r="818124" customHeight="1"/>
    <row r="818126" customHeight="1"/>
    <row r="818128" customHeight="1"/>
    <row r="818130" customHeight="1"/>
    <row r="818132" customHeight="1"/>
    <row r="818134" customHeight="1"/>
    <row r="818136" customHeight="1"/>
    <row r="818138" customHeight="1"/>
    <row r="818140" customHeight="1"/>
    <row r="818142" customHeight="1"/>
    <row r="818144" customHeight="1"/>
    <row r="818146" customHeight="1"/>
    <row r="818148" customHeight="1"/>
    <row r="818150" customHeight="1"/>
    <row r="818152" customHeight="1"/>
    <row r="818154" customHeight="1"/>
    <row r="818156" customHeight="1"/>
    <row r="818158" customHeight="1"/>
    <row r="818160" customHeight="1"/>
    <row r="818162" customHeight="1"/>
    <row r="818164" customHeight="1"/>
    <row r="818166" customHeight="1"/>
    <row r="818168" customHeight="1"/>
    <row r="818170" customHeight="1"/>
    <row r="818172" customHeight="1"/>
    <row r="818174" customHeight="1"/>
    <row r="818176" customHeight="1"/>
    <row r="818178" customHeight="1"/>
    <row r="818180" customHeight="1"/>
    <row r="818182" customHeight="1"/>
    <row r="818184" customHeight="1"/>
    <row r="818186" customHeight="1"/>
    <row r="818188" customHeight="1"/>
    <row r="818190" customHeight="1"/>
    <row r="818192" customHeight="1"/>
    <row r="818194" customHeight="1"/>
    <row r="818196" customHeight="1"/>
    <row r="818198" customHeight="1"/>
    <row r="818200" customHeight="1"/>
    <row r="818202" customHeight="1"/>
    <row r="818204" customHeight="1"/>
    <row r="818206" customHeight="1"/>
    <row r="818208" customHeight="1"/>
    <row r="818210" customHeight="1"/>
    <row r="818212" customHeight="1"/>
    <row r="818214" customHeight="1"/>
    <row r="818216" customHeight="1"/>
    <row r="818218" customHeight="1"/>
    <row r="818220" customHeight="1"/>
    <row r="818222" customHeight="1"/>
    <row r="818224" customHeight="1"/>
    <row r="818226" customHeight="1"/>
    <row r="818228" customHeight="1"/>
    <row r="818230" customHeight="1"/>
    <row r="818232" customHeight="1"/>
    <row r="818234" customHeight="1"/>
    <row r="818236" customHeight="1"/>
    <row r="818238" customHeight="1"/>
    <row r="818240" customHeight="1"/>
    <row r="818242" customHeight="1"/>
    <row r="818244" customHeight="1"/>
    <row r="818246" customHeight="1"/>
    <row r="818248" customHeight="1"/>
    <row r="818250" customHeight="1"/>
    <row r="818252" customHeight="1"/>
    <row r="818254" customHeight="1"/>
    <row r="818256" customHeight="1"/>
    <row r="818258" customHeight="1"/>
    <row r="818260" customHeight="1"/>
    <row r="818262" customHeight="1"/>
    <row r="818264" customHeight="1"/>
    <row r="818266" customHeight="1"/>
    <row r="818268" customHeight="1"/>
    <row r="818270" customHeight="1"/>
    <row r="818272" customHeight="1"/>
    <row r="818274" customHeight="1"/>
    <row r="818276" customHeight="1"/>
    <row r="818278" customHeight="1"/>
    <row r="818280" customHeight="1"/>
    <row r="818282" customHeight="1"/>
    <row r="818284" customHeight="1"/>
    <row r="818286" customHeight="1"/>
    <row r="818288" customHeight="1"/>
    <row r="818290" customHeight="1"/>
    <row r="818292" customHeight="1"/>
    <row r="818294" customHeight="1"/>
    <row r="818296" customHeight="1"/>
    <row r="818298" customHeight="1"/>
    <row r="818300" customHeight="1"/>
    <row r="818302" customHeight="1"/>
    <row r="818304" customHeight="1"/>
    <row r="818306" customHeight="1"/>
    <row r="818308" customHeight="1"/>
    <row r="818310" customHeight="1"/>
    <row r="818312" customHeight="1"/>
    <row r="818314" customHeight="1"/>
    <row r="818316" customHeight="1"/>
    <row r="818318" customHeight="1"/>
    <row r="818320" customHeight="1"/>
    <row r="818322" customHeight="1"/>
    <row r="818324" customHeight="1"/>
    <row r="818326" customHeight="1"/>
    <row r="818328" customHeight="1"/>
    <row r="818330" customHeight="1"/>
    <row r="818332" customHeight="1"/>
    <row r="818334" customHeight="1"/>
    <row r="818336" customHeight="1"/>
    <row r="818338" customHeight="1"/>
    <row r="818340" customHeight="1"/>
    <row r="818342" customHeight="1"/>
    <row r="818344" customHeight="1"/>
    <row r="818346" customHeight="1"/>
    <row r="818348" customHeight="1"/>
    <row r="818350" customHeight="1"/>
    <row r="818352" customHeight="1"/>
    <row r="818354" customHeight="1"/>
    <row r="818356" customHeight="1"/>
    <row r="818358" customHeight="1"/>
    <row r="818360" customHeight="1"/>
    <row r="818362" customHeight="1"/>
    <row r="818364" customHeight="1"/>
    <row r="818366" customHeight="1"/>
    <row r="818368" customHeight="1"/>
    <row r="818370" customHeight="1"/>
    <row r="818372" customHeight="1"/>
    <row r="818374" customHeight="1"/>
    <row r="818376" customHeight="1"/>
    <row r="818378" customHeight="1"/>
    <row r="818380" customHeight="1"/>
    <row r="818382" customHeight="1"/>
    <row r="818384" customHeight="1"/>
    <row r="818386" customHeight="1"/>
    <row r="818388" customHeight="1"/>
    <row r="818390" customHeight="1"/>
    <row r="818392" customHeight="1"/>
    <row r="818394" customHeight="1"/>
    <row r="818396" customHeight="1"/>
    <row r="818398" customHeight="1"/>
    <row r="818400" customHeight="1"/>
    <row r="818402" customHeight="1"/>
    <row r="818404" customHeight="1"/>
    <row r="818406" customHeight="1"/>
    <row r="818408" customHeight="1"/>
    <row r="818410" customHeight="1"/>
    <row r="818412" customHeight="1"/>
    <row r="818414" customHeight="1"/>
    <row r="818416" customHeight="1"/>
    <row r="818418" customHeight="1"/>
    <row r="818420" customHeight="1"/>
    <row r="818422" customHeight="1"/>
    <row r="818424" customHeight="1"/>
    <row r="818426" customHeight="1"/>
    <row r="818428" customHeight="1"/>
    <row r="818430" customHeight="1"/>
    <row r="818432" customHeight="1"/>
    <row r="818434" customHeight="1"/>
    <row r="818436" customHeight="1"/>
    <row r="818438" customHeight="1"/>
    <row r="818440" customHeight="1"/>
    <row r="818442" customHeight="1"/>
    <row r="818444" customHeight="1"/>
    <row r="818446" customHeight="1"/>
    <row r="818448" customHeight="1"/>
    <row r="818450" customHeight="1"/>
    <row r="818452" customHeight="1"/>
    <row r="818454" customHeight="1"/>
    <row r="818456" customHeight="1"/>
    <row r="818458" customHeight="1"/>
    <row r="818460" customHeight="1"/>
    <row r="818462" customHeight="1"/>
    <row r="818464" customHeight="1"/>
    <row r="818466" customHeight="1"/>
    <row r="818468" customHeight="1"/>
    <row r="818470" customHeight="1"/>
    <row r="818472" customHeight="1"/>
    <row r="818474" customHeight="1"/>
    <row r="818476" customHeight="1"/>
    <row r="818478" customHeight="1"/>
    <row r="818480" customHeight="1"/>
    <row r="818482" customHeight="1"/>
    <row r="818484" customHeight="1"/>
    <row r="818486" customHeight="1"/>
    <row r="818488" customHeight="1"/>
    <row r="818490" customHeight="1"/>
    <row r="818492" customHeight="1"/>
    <row r="818494" customHeight="1"/>
    <row r="818496" customHeight="1"/>
    <row r="818498" customHeight="1"/>
    <row r="818500" customHeight="1"/>
    <row r="818502" customHeight="1"/>
    <row r="818504" customHeight="1"/>
    <row r="818506" customHeight="1"/>
    <row r="818508" customHeight="1"/>
    <row r="818510" customHeight="1"/>
    <row r="818512" customHeight="1"/>
    <row r="818514" customHeight="1"/>
    <row r="818516" customHeight="1"/>
    <row r="818518" customHeight="1"/>
    <row r="818520" customHeight="1"/>
    <row r="818522" customHeight="1"/>
    <row r="818524" customHeight="1"/>
    <row r="818526" customHeight="1"/>
    <row r="818528" customHeight="1"/>
    <row r="818530" customHeight="1"/>
    <row r="818532" customHeight="1"/>
    <row r="818534" customHeight="1"/>
    <row r="818536" customHeight="1"/>
    <row r="818538" customHeight="1"/>
    <row r="818540" customHeight="1"/>
    <row r="818542" customHeight="1"/>
    <row r="818544" customHeight="1"/>
    <row r="818546" customHeight="1"/>
    <row r="818548" customHeight="1"/>
    <row r="818550" customHeight="1"/>
    <row r="818552" customHeight="1"/>
    <row r="818554" customHeight="1"/>
    <row r="818556" customHeight="1"/>
    <row r="818558" customHeight="1"/>
    <row r="818560" customHeight="1"/>
    <row r="818562" customHeight="1"/>
    <row r="818564" customHeight="1"/>
    <row r="818566" customHeight="1"/>
    <row r="818568" customHeight="1"/>
    <row r="818570" customHeight="1"/>
    <row r="818572" customHeight="1"/>
    <row r="818574" customHeight="1"/>
    <row r="818576" customHeight="1"/>
    <row r="818578" customHeight="1"/>
    <row r="818580" customHeight="1"/>
    <row r="818582" customHeight="1"/>
    <row r="818584" customHeight="1"/>
    <row r="818586" customHeight="1"/>
    <row r="818588" customHeight="1"/>
    <row r="818590" customHeight="1"/>
    <row r="818592" customHeight="1"/>
    <row r="818594" customHeight="1"/>
    <row r="818596" customHeight="1"/>
    <row r="818598" customHeight="1"/>
    <row r="818600" customHeight="1"/>
    <row r="818602" customHeight="1"/>
    <row r="818604" customHeight="1"/>
    <row r="818606" customHeight="1"/>
    <row r="818608" customHeight="1"/>
    <row r="818610" customHeight="1"/>
    <row r="818612" customHeight="1"/>
    <row r="818614" customHeight="1"/>
    <row r="818616" customHeight="1"/>
    <row r="818618" customHeight="1"/>
    <row r="818620" customHeight="1"/>
    <row r="818622" customHeight="1"/>
    <row r="818624" customHeight="1"/>
    <row r="818626" customHeight="1"/>
    <row r="818628" customHeight="1"/>
    <row r="818630" customHeight="1"/>
    <row r="818632" customHeight="1"/>
    <row r="818634" customHeight="1"/>
    <row r="818636" customHeight="1"/>
    <row r="818638" customHeight="1"/>
    <row r="818640" customHeight="1"/>
    <row r="818642" customHeight="1"/>
    <row r="818644" customHeight="1"/>
    <row r="818646" customHeight="1"/>
    <row r="818648" customHeight="1"/>
    <row r="818650" customHeight="1"/>
    <row r="818652" customHeight="1"/>
    <row r="818654" customHeight="1"/>
    <row r="818656" customHeight="1"/>
    <row r="818658" customHeight="1"/>
    <row r="818660" customHeight="1"/>
    <row r="818662" customHeight="1"/>
    <row r="818664" customHeight="1"/>
    <row r="818666" customHeight="1"/>
    <row r="818668" customHeight="1"/>
    <row r="818670" customHeight="1"/>
    <row r="818672" customHeight="1"/>
    <row r="818674" customHeight="1"/>
    <row r="818676" customHeight="1"/>
    <row r="818678" customHeight="1"/>
    <row r="818680" customHeight="1"/>
    <row r="818682" customHeight="1"/>
    <row r="818684" customHeight="1"/>
    <row r="818686" customHeight="1"/>
    <row r="818688" customHeight="1"/>
    <row r="818690" customHeight="1"/>
    <row r="818692" customHeight="1"/>
    <row r="818694" customHeight="1"/>
    <row r="818696" customHeight="1"/>
    <row r="818698" customHeight="1"/>
    <row r="818700" customHeight="1"/>
    <row r="818702" customHeight="1"/>
    <row r="818704" customHeight="1"/>
    <row r="818706" customHeight="1"/>
    <row r="818708" customHeight="1"/>
    <row r="818710" customHeight="1"/>
    <row r="818712" customHeight="1"/>
    <row r="818714" customHeight="1"/>
    <row r="818716" customHeight="1"/>
    <row r="818718" customHeight="1"/>
    <row r="818720" customHeight="1"/>
    <row r="818722" customHeight="1"/>
    <row r="818724" customHeight="1"/>
    <row r="818726" customHeight="1"/>
    <row r="818728" customHeight="1"/>
    <row r="818730" customHeight="1"/>
    <row r="818732" customHeight="1"/>
    <row r="818734" customHeight="1"/>
    <row r="818736" customHeight="1"/>
    <row r="818738" customHeight="1"/>
    <row r="818740" customHeight="1"/>
    <row r="818742" customHeight="1"/>
    <row r="818744" customHeight="1"/>
    <row r="818746" customHeight="1"/>
    <row r="818748" customHeight="1"/>
    <row r="818750" customHeight="1"/>
    <row r="818752" customHeight="1"/>
    <row r="818754" customHeight="1"/>
    <row r="818756" customHeight="1"/>
    <row r="818758" customHeight="1"/>
    <row r="818760" customHeight="1"/>
    <row r="818762" customHeight="1"/>
    <row r="818764" customHeight="1"/>
    <row r="818766" customHeight="1"/>
    <row r="818768" customHeight="1"/>
    <row r="818770" customHeight="1"/>
    <row r="818772" customHeight="1"/>
    <row r="818774" customHeight="1"/>
    <row r="818776" customHeight="1"/>
    <row r="818778" customHeight="1"/>
    <row r="818780" customHeight="1"/>
    <row r="818782" customHeight="1"/>
    <row r="818784" customHeight="1"/>
    <row r="818786" customHeight="1"/>
    <row r="818788" customHeight="1"/>
    <row r="818790" customHeight="1"/>
    <row r="818792" customHeight="1"/>
    <row r="818794" customHeight="1"/>
    <row r="818796" customHeight="1"/>
    <row r="818798" customHeight="1"/>
    <row r="818800" customHeight="1"/>
    <row r="818802" customHeight="1"/>
    <row r="818804" customHeight="1"/>
    <row r="818806" customHeight="1"/>
    <row r="818808" customHeight="1"/>
    <row r="818810" customHeight="1"/>
    <row r="818812" customHeight="1"/>
    <row r="818814" customHeight="1"/>
    <row r="818816" customHeight="1"/>
    <row r="818818" customHeight="1"/>
    <row r="818820" customHeight="1"/>
    <row r="818822" customHeight="1"/>
    <row r="818824" customHeight="1"/>
    <row r="818826" customHeight="1"/>
    <row r="818828" customHeight="1"/>
    <row r="818830" customHeight="1"/>
    <row r="818832" customHeight="1"/>
    <row r="818834" customHeight="1"/>
    <row r="818836" customHeight="1"/>
    <row r="818838" customHeight="1"/>
    <row r="818840" customHeight="1"/>
    <row r="818842" customHeight="1"/>
    <row r="818844" customHeight="1"/>
    <row r="818846" customHeight="1"/>
    <row r="818848" customHeight="1"/>
    <row r="818850" customHeight="1"/>
    <row r="818852" customHeight="1"/>
    <row r="818854" customHeight="1"/>
    <row r="818856" customHeight="1"/>
    <row r="818858" customHeight="1"/>
    <row r="818860" customHeight="1"/>
    <row r="818862" customHeight="1"/>
    <row r="818864" customHeight="1"/>
    <row r="818866" customHeight="1"/>
    <row r="818868" customHeight="1"/>
    <row r="818870" customHeight="1"/>
    <row r="818872" customHeight="1"/>
    <row r="818874" customHeight="1"/>
    <row r="818876" customHeight="1"/>
    <row r="818878" customHeight="1"/>
    <row r="818880" customHeight="1"/>
    <row r="818882" customHeight="1"/>
    <row r="818884" customHeight="1"/>
    <row r="818886" customHeight="1"/>
    <row r="818888" customHeight="1"/>
    <row r="818890" customHeight="1"/>
    <row r="818892" customHeight="1"/>
    <row r="818894" customHeight="1"/>
    <row r="818896" customHeight="1"/>
    <row r="818898" customHeight="1"/>
    <row r="818900" customHeight="1"/>
    <row r="818902" customHeight="1"/>
    <row r="818904" customHeight="1"/>
    <row r="818906" customHeight="1"/>
    <row r="818908" customHeight="1"/>
    <row r="818910" customHeight="1"/>
    <row r="818912" customHeight="1"/>
    <row r="818914" customHeight="1"/>
    <row r="818916" customHeight="1"/>
    <row r="818918" customHeight="1"/>
    <row r="818920" customHeight="1"/>
    <row r="818922" customHeight="1"/>
    <row r="818924" customHeight="1"/>
    <row r="818926" customHeight="1"/>
    <row r="818928" customHeight="1"/>
    <row r="818930" customHeight="1"/>
    <row r="818932" customHeight="1"/>
    <row r="818934" customHeight="1"/>
    <row r="818936" customHeight="1"/>
    <row r="818938" customHeight="1"/>
    <row r="818940" customHeight="1"/>
    <row r="818942" customHeight="1"/>
    <row r="818944" customHeight="1"/>
    <row r="818946" customHeight="1"/>
    <row r="818948" customHeight="1"/>
    <row r="818950" customHeight="1"/>
    <row r="818952" customHeight="1"/>
    <row r="818954" customHeight="1"/>
    <row r="818956" customHeight="1"/>
    <row r="818958" customHeight="1"/>
    <row r="818960" customHeight="1"/>
    <row r="818962" customHeight="1"/>
    <row r="818964" customHeight="1"/>
    <row r="818966" customHeight="1"/>
    <row r="818968" customHeight="1"/>
    <row r="818970" customHeight="1"/>
    <row r="818972" customHeight="1"/>
    <row r="818974" customHeight="1"/>
    <row r="818976" customHeight="1"/>
    <row r="818978" customHeight="1"/>
    <row r="818980" customHeight="1"/>
    <row r="818982" customHeight="1"/>
    <row r="818984" customHeight="1"/>
    <row r="818986" customHeight="1"/>
    <row r="818988" customHeight="1"/>
    <row r="818990" customHeight="1"/>
    <row r="818992" customHeight="1"/>
    <row r="818994" customHeight="1"/>
    <row r="818996" customHeight="1"/>
    <row r="818998" customHeight="1"/>
    <row r="819000" customHeight="1"/>
    <row r="819002" customHeight="1"/>
    <row r="819004" customHeight="1"/>
    <row r="819006" customHeight="1"/>
    <row r="819008" customHeight="1"/>
    <row r="819010" customHeight="1"/>
    <row r="819012" customHeight="1"/>
    <row r="819014" customHeight="1"/>
    <row r="819016" customHeight="1"/>
    <row r="819018" customHeight="1"/>
    <row r="819020" customHeight="1"/>
    <row r="819022" customHeight="1"/>
    <row r="819024" customHeight="1"/>
    <row r="819026" customHeight="1"/>
    <row r="819028" customHeight="1"/>
    <row r="819030" customHeight="1"/>
    <row r="819032" customHeight="1"/>
    <row r="819034" customHeight="1"/>
    <row r="819036" customHeight="1"/>
    <row r="819038" customHeight="1"/>
    <row r="819040" customHeight="1"/>
    <row r="819042" customHeight="1"/>
    <row r="819044" customHeight="1"/>
    <row r="819046" customHeight="1"/>
    <row r="819048" customHeight="1"/>
    <row r="819050" customHeight="1"/>
    <row r="819052" customHeight="1"/>
    <row r="819054" customHeight="1"/>
    <row r="819056" customHeight="1"/>
    <row r="819058" customHeight="1"/>
    <row r="819060" customHeight="1"/>
    <row r="819062" customHeight="1"/>
    <row r="819064" customHeight="1"/>
    <row r="819066" customHeight="1"/>
    <row r="819068" customHeight="1"/>
    <row r="819070" customHeight="1"/>
    <row r="819072" customHeight="1"/>
    <row r="819074" customHeight="1"/>
    <row r="819076" customHeight="1"/>
    <row r="819078" customHeight="1"/>
    <row r="819080" customHeight="1"/>
    <row r="819082" customHeight="1"/>
    <row r="819084" customHeight="1"/>
    <row r="819086" customHeight="1"/>
    <row r="819088" customHeight="1"/>
    <row r="819090" customHeight="1"/>
    <row r="819092" customHeight="1"/>
    <row r="819094" customHeight="1"/>
    <row r="819096" customHeight="1"/>
    <row r="819098" customHeight="1"/>
    <row r="819100" customHeight="1"/>
    <row r="819102" customHeight="1"/>
    <row r="819104" customHeight="1"/>
    <row r="819106" customHeight="1"/>
    <row r="819108" customHeight="1"/>
    <row r="819110" customHeight="1"/>
    <row r="819112" customHeight="1"/>
    <row r="819114" customHeight="1"/>
    <row r="819116" customHeight="1"/>
    <row r="819118" customHeight="1"/>
    <row r="819120" customHeight="1"/>
    <row r="819122" customHeight="1"/>
    <row r="819124" customHeight="1"/>
    <row r="819126" customHeight="1"/>
    <row r="819128" customHeight="1"/>
    <row r="819130" customHeight="1"/>
    <row r="819132" customHeight="1"/>
    <row r="819134" customHeight="1"/>
    <row r="819136" customHeight="1"/>
    <row r="819138" customHeight="1"/>
    <row r="819140" customHeight="1"/>
    <row r="819142" customHeight="1"/>
    <row r="819144" customHeight="1"/>
    <row r="819146" customHeight="1"/>
    <row r="819148" customHeight="1"/>
    <row r="819150" customHeight="1"/>
    <row r="819152" customHeight="1"/>
    <row r="819154" customHeight="1"/>
    <row r="819156" customHeight="1"/>
    <row r="819158" customHeight="1"/>
    <row r="819160" customHeight="1"/>
    <row r="819162" customHeight="1"/>
    <row r="819164" customHeight="1"/>
    <row r="819166" customHeight="1"/>
    <row r="819168" customHeight="1"/>
    <row r="819170" customHeight="1"/>
    <row r="819172" customHeight="1"/>
    <row r="819174" customHeight="1"/>
    <row r="819176" customHeight="1"/>
    <row r="819178" customHeight="1"/>
    <row r="819180" customHeight="1"/>
    <row r="819182" customHeight="1"/>
    <row r="819184" customHeight="1"/>
    <row r="819186" customHeight="1"/>
    <row r="819188" customHeight="1"/>
    <row r="819190" customHeight="1"/>
    <row r="819192" customHeight="1"/>
    <row r="819194" customHeight="1"/>
    <row r="819196" customHeight="1"/>
    <row r="819198" customHeight="1"/>
    <row r="819200" customHeight="1"/>
    <row r="819202" customHeight="1"/>
    <row r="819204" customHeight="1"/>
    <row r="819206" customHeight="1"/>
    <row r="819208" customHeight="1"/>
    <row r="819210" customHeight="1"/>
    <row r="819212" customHeight="1"/>
    <row r="819214" customHeight="1"/>
    <row r="819216" customHeight="1"/>
    <row r="819218" customHeight="1"/>
    <row r="819220" customHeight="1"/>
    <row r="819222" customHeight="1"/>
    <row r="819224" customHeight="1"/>
    <row r="819226" customHeight="1"/>
    <row r="819228" customHeight="1"/>
    <row r="819230" customHeight="1"/>
    <row r="819232" customHeight="1"/>
    <row r="819234" customHeight="1"/>
    <row r="819236" customHeight="1"/>
    <row r="819238" customHeight="1"/>
    <row r="819240" customHeight="1"/>
    <row r="819242" customHeight="1"/>
    <row r="819244" customHeight="1"/>
    <row r="819246" customHeight="1"/>
    <row r="819248" customHeight="1"/>
    <row r="819250" customHeight="1"/>
    <row r="819252" customHeight="1"/>
    <row r="819254" customHeight="1"/>
    <row r="819256" customHeight="1"/>
    <row r="819258" customHeight="1"/>
    <row r="819260" customHeight="1"/>
    <row r="819262" customHeight="1"/>
    <row r="819264" customHeight="1"/>
    <row r="819266" customHeight="1"/>
    <row r="819268" customHeight="1"/>
    <row r="819270" customHeight="1"/>
    <row r="819272" customHeight="1"/>
    <row r="819274" customHeight="1"/>
    <row r="819276" customHeight="1"/>
    <row r="819278" customHeight="1"/>
    <row r="819280" customHeight="1"/>
    <row r="819282" customHeight="1"/>
    <row r="819284" customHeight="1"/>
    <row r="819286" customHeight="1"/>
    <row r="819288" customHeight="1"/>
    <row r="819290" customHeight="1"/>
    <row r="819292" customHeight="1"/>
    <row r="819294" customHeight="1"/>
    <row r="819296" customHeight="1"/>
    <row r="819298" customHeight="1"/>
    <row r="819300" customHeight="1"/>
    <row r="819302" customHeight="1"/>
    <row r="819304" customHeight="1"/>
    <row r="819306" customHeight="1"/>
    <row r="819308" customHeight="1"/>
    <row r="819310" customHeight="1"/>
    <row r="819312" customHeight="1"/>
    <row r="819314" customHeight="1"/>
    <row r="819316" customHeight="1"/>
    <row r="819318" customHeight="1"/>
    <row r="819320" customHeight="1"/>
    <row r="819322" customHeight="1"/>
    <row r="819324" customHeight="1"/>
    <row r="819326" customHeight="1"/>
    <row r="819328" customHeight="1"/>
    <row r="819330" customHeight="1"/>
    <row r="819332" customHeight="1"/>
    <row r="819334" customHeight="1"/>
    <row r="819336" customHeight="1"/>
    <row r="819338" customHeight="1"/>
    <row r="819340" customHeight="1"/>
    <row r="819342" customHeight="1"/>
    <row r="819344" customHeight="1"/>
    <row r="819346" customHeight="1"/>
    <row r="819348" customHeight="1"/>
    <row r="819350" customHeight="1"/>
    <row r="819352" customHeight="1"/>
    <row r="819354" customHeight="1"/>
    <row r="819356" customHeight="1"/>
    <row r="819358" customHeight="1"/>
    <row r="819360" customHeight="1"/>
    <row r="819362" customHeight="1"/>
    <row r="819364" customHeight="1"/>
    <row r="819366" customHeight="1"/>
    <row r="819368" customHeight="1"/>
    <row r="819370" customHeight="1"/>
    <row r="819372" customHeight="1"/>
    <row r="819374" customHeight="1"/>
    <row r="819376" customHeight="1"/>
    <row r="819378" customHeight="1"/>
    <row r="819380" customHeight="1"/>
    <row r="819382" customHeight="1"/>
    <row r="819384" customHeight="1"/>
    <row r="819386" customHeight="1"/>
    <row r="819388" customHeight="1"/>
    <row r="819390" customHeight="1"/>
    <row r="819392" customHeight="1"/>
    <row r="819394" customHeight="1"/>
    <row r="819396" customHeight="1"/>
    <row r="819398" customHeight="1"/>
    <row r="819400" customHeight="1"/>
    <row r="819402" customHeight="1"/>
    <row r="819404" customHeight="1"/>
    <row r="819406" customHeight="1"/>
    <row r="819408" customHeight="1"/>
    <row r="819410" customHeight="1"/>
    <row r="819412" customHeight="1"/>
    <row r="819414" customHeight="1"/>
    <row r="819416" customHeight="1"/>
    <row r="819418" customHeight="1"/>
    <row r="819420" customHeight="1"/>
    <row r="819422" customHeight="1"/>
    <row r="819424" customHeight="1"/>
    <row r="819426" customHeight="1"/>
    <row r="819428" customHeight="1"/>
    <row r="819430" customHeight="1"/>
    <row r="819432" customHeight="1"/>
    <row r="819434" customHeight="1"/>
    <row r="819436" customHeight="1"/>
    <row r="819438" customHeight="1"/>
    <row r="819440" customHeight="1"/>
    <row r="819442" customHeight="1"/>
    <row r="819444" customHeight="1"/>
    <row r="819446" customHeight="1"/>
    <row r="819448" customHeight="1"/>
    <row r="819450" customHeight="1"/>
    <row r="819452" customHeight="1"/>
    <row r="819454" customHeight="1"/>
    <row r="819456" customHeight="1"/>
    <row r="819458" customHeight="1"/>
    <row r="819460" customHeight="1"/>
    <row r="819462" customHeight="1"/>
    <row r="819464" customHeight="1"/>
    <row r="819466" customHeight="1"/>
    <row r="819468" customHeight="1"/>
    <row r="819470" customHeight="1"/>
    <row r="819472" customHeight="1"/>
    <row r="819474" customHeight="1"/>
    <row r="819476" customHeight="1"/>
    <row r="819478" customHeight="1"/>
    <row r="819480" customHeight="1"/>
    <row r="819482" customHeight="1"/>
    <row r="819484" customHeight="1"/>
    <row r="819486" customHeight="1"/>
    <row r="819488" customHeight="1"/>
    <row r="819490" customHeight="1"/>
    <row r="819492" customHeight="1"/>
    <row r="819494" customHeight="1"/>
    <row r="819496" customHeight="1"/>
    <row r="819498" customHeight="1"/>
    <row r="819500" customHeight="1"/>
    <row r="819502" customHeight="1"/>
    <row r="819504" customHeight="1"/>
    <row r="819506" customHeight="1"/>
    <row r="819508" customHeight="1"/>
    <row r="819510" customHeight="1"/>
    <row r="819512" customHeight="1"/>
    <row r="819514" customHeight="1"/>
    <row r="819516" customHeight="1"/>
    <row r="819518" customHeight="1"/>
    <row r="819520" customHeight="1"/>
    <row r="819522" customHeight="1"/>
    <row r="819524" customHeight="1"/>
    <row r="819526" customHeight="1"/>
    <row r="819528" customHeight="1"/>
    <row r="819530" customHeight="1"/>
    <row r="819532" customHeight="1"/>
    <row r="819534" customHeight="1"/>
    <row r="819536" customHeight="1"/>
    <row r="819538" customHeight="1"/>
    <row r="819540" customHeight="1"/>
    <row r="819542" customHeight="1"/>
    <row r="819544" customHeight="1"/>
    <row r="819546" customHeight="1"/>
    <row r="819548" customHeight="1"/>
    <row r="819550" customHeight="1"/>
    <row r="819552" customHeight="1"/>
    <row r="819554" customHeight="1"/>
    <row r="819556" customHeight="1"/>
    <row r="819558" customHeight="1"/>
    <row r="819560" customHeight="1"/>
    <row r="819562" customHeight="1"/>
    <row r="819564" customHeight="1"/>
    <row r="819566" customHeight="1"/>
    <row r="819568" customHeight="1"/>
    <row r="819570" customHeight="1"/>
    <row r="819572" customHeight="1"/>
    <row r="819574" customHeight="1"/>
    <row r="819576" customHeight="1"/>
    <row r="819578" customHeight="1"/>
    <row r="819580" customHeight="1"/>
    <row r="819582" customHeight="1"/>
    <row r="819584" customHeight="1"/>
    <row r="819586" customHeight="1"/>
    <row r="819588" customHeight="1"/>
    <row r="819590" customHeight="1"/>
    <row r="819592" customHeight="1"/>
    <row r="819594" customHeight="1"/>
    <row r="819596" customHeight="1"/>
    <row r="819598" customHeight="1"/>
    <row r="819600" customHeight="1"/>
    <row r="819602" customHeight="1"/>
    <row r="819604" customHeight="1"/>
    <row r="819606" customHeight="1"/>
    <row r="819608" customHeight="1"/>
    <row r="819610" customHeight="1"/>
    <row r="819612" customHeight="1"/>
    <row r="819614" customHeight="1"/>
    <row r="819616" customHeight="1"/>
    <row r="819618" customHeight="1"/>
    <row r="819620" customHeight="1"/>
    <row r="819622" customHeight="1"/>
    <row r="819624" customHeight="1"/>
    <row r="819626" customHeight="1"/>
    <row r="819628" customHeight="1"/>
    <row r="819630" customHeight="1"/>
    <row r="819632" customHeight="1"/>
    <row r="819634" customHeight="1"/>
    <row r="819636" customHeight="1"/>
    <row r="819638" customHeight="1"/>
    <row r="819640" customHeight="1"/>
    <row r="819642" customHeight="1"/>
    <row r="819644" customHeight="1"/>
    <row r="819646" customHeight="1"/>
    <row r="819648" customHeight="1"/>
    <row r="819650" customHeight="1"/>
    <row r="819652" customHeight="1"/>
    <row r="819654" customHeight="1"/>
    <row r="819656" customHeight="1"/>
    <row r="819658" customHeight="1"/>
    <row r="819660" customHeight="1"/>
    <row r="819662" customHeight="1"/>
    <row r="819664" customHeight="1"/>
    <row r="819666" customHeight="1"/>
    <row r="819668" customHeight="1"/>
    <row r="819670" customHeight="1"/>
    <row r="819672" customHeight="1"/>
    <row r="819674" customHeight="1"/>
    <row r="819676" customHeight="1"/>
    <row r="819678" customHeight="1"/>
    <row r="819680" customHeight="1"/>
    <row r="819682" customHeight="1"/>
    <row r="819684" customHeight="1"/>
    <row r="819686" customHeight="1"/>
    <row r="819688" customHeight="1"/>
    <row r="819690" customHeight="1"/>
    <row r="819692" customHeight="1"/>
    <row r="819694" customHeight="1"/>
    <row r="819696" customHeight="1"/>
    <row r="819698" customHeight="1"/>
    <row r="819700" customHeight="1"/>
    <row r="819702" customHeight="1"/>
    <row r="819704" customHeight="1"/>
    <row r="819706" customHeight="1"/>
    <row r="819708" customHeight="1"/>
    <row r="819710" customHeight="1"/>
    <row r="819712" customHeight="1"/>
    <row r="819714" customHeight="1"/>
    <row r="819716" customHeight="1"/>
    <row r="819718" customHeight="1"/>
    <row r="819720" customHeight="1"/>
    <row r="819722" customHeight="1"/>
    <row r="819724" customHeight="1"/>
    <row r="819726" customHeight="1"/>
    <row r="819728" customHeight="1"/>
    <row r="819730" customHeight="1"/>
    <row r="819732" customHeight="1"/>
    <row r="819734" customHeight="1"/>
    <row r="819736" customHeight="1"/>
    <row r="819738" customHeight="1"/>
    <row r="819740" customHeight="1"/>
    <row r="819742" customHeight="1"/>
    <row r="819744" customHeight="1"/>
    <row r="819746" customHeight="1"/>
    <row r="819748" customHeight="1"/>
    <row r="819750" customHeight="1"/>
    <row r="819752" customHeight="1"/>
    <row r="819754" customHeight="1"/>
    <row r="819756" customHeight="1"/>
    <row r="819758" customHeight="1"/>
    <row r="819760" customHeight="1"/>
    <row r="819762" customHeight="1"/>
    <row r="819764" customHeight="1"/>
    <row r="819766" customHeight="1"/>
    <row r="819768" customHeight="1"/>
    <row r="819770" customHeight="1"/>
    <row r="819772" customHeight="1"/>
    <row r="819774" customHeight="1"/>
    <row r="819776" customHeight="1"/>
    <row r="819778" customHeight="1"/>
    <row r="819780" customHeight="1"/>
    <row r="819782" customHeight="1"/>
    <row r="819784" customHeight="1"/>
    <row r="819786" customHeight="1"/>
    <row r="819788" customHeight="1"/>
    <row r="819790" customHeight="1"/>
    <row r="819792" customHeight="1"/>
    <row r="819794" customHeight="1"/>
    <row r="819796" customHeight="1"/>
    <row r="819798" customHeight="1"/>
    <row r="819800" customHeight="1"/>
    <row r="819802" customHeight="1"/>
    <row r="819804" customHeight="1"/>
    <row r="819806" customHeight="1"/>
    <row r="819808" customHeight="1"/>
    <row r="819810" customHeight="1"/>
    <row r="819812" customHeight="1"/>
    <row r="819814" customHeight="1"/>
    <row r="819816" customHeight="1"/>
    <row r="819818" customHeight="1"/>
    <row r="819820" customHeight="1"/>
    <row r="819822" customHeight="1"/>
    <row r="819824" customHeight="1"/>
    <row r="819826" customHeight="1"/>
    <row r="819828" customHeight="1"/>
    <row r="819830" customHeight="1"/>
    <row r="819832" customHeight="1"/>
    <row r="819834" customHeight="1"/>
    <row r="819836" customHeight="1"/>
    <row r="819838" customHeight="1"/>
    <row r="819840" customHeight="1"/>
    <row r="819842" customHeight="1"/>
    <row r="819844" customHeight="1"/>
    <row r="819846" customHeight="1"/>
    <row r="819848" customHeight="1"/>
    <row r="819850" customHeight="1"/>
    <row r="819852" customHeight="1"/>
    <row r="819854" customHeight="1"/>
    <row r="819856" customHeight="1"/>
    <row r="819858" customHeight="1"/>
    <row r="819860" customHeight="1"/>
    <row r="819862" customHeight="1"/>
    <row r="819864" customHeight="1"/>
    <row r="819866" customHeight="1"/>
    <row r="819868" customHeight="1"/>
    <row r="819870" customHeight="1"/>
    <row r="819872" customHeight="1"/>
    <row r="819874" customHeight="1"/>
    <row r="819876" customHeight="1"/>
    <row r="819878" customHeight="1"/>
    <row r="819880" customHeight="1"/>
    <row r="819882" customHeight="1"/>
    <row r="819884" customHeight="1"/>
    <row r="819886" customHeight="1"/>
    <row r="819888" customHeight="1"/>
    <row r="819890" customHeight="1"/>
    <row r="819892" customHeight="1"/>
    <row r="819894" customHeight="1"/>
    <row r="819896" customHeight="1"/>
    <row r="819898" customHeight="1"/>
    <row r="819900" customHeight="1"/>
    <row r="819902" customHeight="1"/>
    <row r="819904" customHeight="1"/>
    <row r="819906" customHeight="1"/>
    <row r="819908" customHeight="1"/>
    <row r="819910" customHeight="1"/>
    <row r="819912" customHeight="1"/>
    <row r="819914" customHeight="1"/>
    <row r="819916" customHeight="1"/>
    <row r="819918" customHeight="1"/>
    <row r="819920" customHeight="1"/>
    <row r="819922" customHeight="1"/>
    <row r="819924" customHeight="1"/>
    <row r="819926" customHeight="1"/>
    <row r="819928" customHeight="1"/>
    <row r="819930" customHeight="1"/>
    <row r="819932" customHeight="1"/>
    <row r="819934" customHeight="1"/>
    <row r="819936" customHeight="1"/>
    <row r="819938" customHeight="1"/>
    <row r="819940" customHeight="1"/>
    <row r="819942" customHeight="1"/>
    <row r="819944" customHeight="1"/>
    <row r="819946" customHeight="1"/>
    <row r="819948" customHeight="1"/>
    <row r="819950" customHeight="1"/>
    <row r="819952" customHeight="1"/>
    <row r="819954" customHeight="1"/>
    <row r="819956" customHeight="1"/>
    <row r="819958" customHeight="1"/>
    <row r="819960" customHeight="1"/>
    <row r="819962" customHeight="1"/>
    <row r="819964" customHeight="1"/>
    <row r="819966" customHeight="1"/>
    <row r="819968" customHeight="1"/>
    <row r="819970" customHeight="1"/>
    <row r="819972" customHeight="1"/>
    <row r="819974" customHeight="1"/>
    <row r="819976" customHeight="1"/>
    <row r="819978" customHeight="1"/>
    <row r="819980" customHeight="1"/>
    <row r="819982" customHeight="1"/>
    <row r="819984" customHeight="1"/>
    <row r="819986" customHeight="1"/>
    <row r="819988" customHeight="1"/>
    <row r="819990" customHeight="1"/>
    <row r="819992" customHeight="1"/>
    <row r="819994" customHeight="1"/>
    <row r="819996" customHeight="1"/>
    <row r="819998" customHeight="1"/>
    <row r="820000" customHeight="1"/>
    <row r="820002" customHeight="1"/>
    <row r="820004" customHeight="1"/>
    <row r="820006" customHeight="1"/>
    <row r="820008" customHeight="1"/>
    <row r="820010" customHeight="1"/>
    <row r="820012" customHeight="1"/>
    <row r="820014" customHeight="1"/>
    <row r="820016" customHeight="1"/>
    <row r="820018" customHeight="1"/>
    <row r="820020" customHeight="1"/>
    <row r="820022" customHeight="1"/>
    <row r="820024" customHeight="1"/>
    <row r="820026" customHeight="1"/>
    <row r="820028" customHeight="1"/>
    <row r="820030" customHeight="1"/>
    <row r="820032" customHeight="1"/>
    <row r="820034" customHeight="1"/>
    <row r="820036" customHeight="1"/>
    <row r="820038" customHeight="1"/>
    <row r="820040" customHeight="1"/>
    <row r="820042" customHeight="1"/>
    <row r="820044" customHeight="1"/>
    <row r="820046" customHeight="1"/>
    <row r="820048" customHeight="1"/>
    <row r="820050" customHeight="1"/>
    <row r="820052" customHeight="1"/>
    <row r="820054" customHeight="1"/>
    <row r="820056" customHeight="1"/>
    <row r="820058" customHeight="1"/>
    <row r="820060" customHeight="1"/>
    <row r="820062" customHeight="1"/>
    <row r="820064" customHeight="1"/>
    <row r="820066" customHeight="1"/>
    <row r="820068" customHeight="1"/>
    <row r="820070" customHeight="1"/>
    <row r="820072" customHeight="1"/>
    <row r="820074" customHeight="1"/>
    <row r="820076" customHeight="1"/>
    <row r="820078" customHeight="1"/>
    <row r="820080" customHeight="1"/>
    <row r="820082" customHeight="1"/>
    <row r="820084" customHeight="1"/>
    <row r="820086" customHeight="1"/>
    <row r="820088" customHeight="1"/>
    <row r="820090" customHeight="1"/>
    <row r="820092" customHeight="1"/>
    <row r="820094" customHeight="1"/>
    <row r="820096" customHeight="1"/>
    <row r="820098" customHeight="1"/>
    <row r="820100" customHeight="1"/>
    <row r="820102" customHeight="1"/>
    <row r="820104" customHeight="1"/>
    <row r="820106" customHeight="1"/>
    <row r="820108" customHeight="1"/>
    <row r="820110" customHeight="1"/>
    <row r="820112" customHeight="1"/>
    <row r="820114" customHeight="1"/>
    <row r="820116" customHeight="1"/>
    <row r="820118" customHeight="1"/>
    <row r="820120" customHeight="1"/>
    <row r="820122" customHeight="1"/>
    <row r="820124" customHeight="1"/>
    <row r="820126" customHeight="1"/>
    <row r="820128" customHeight="1"/>
    <row r="820130" customHeight="1"/>
    <row r="820132" customHeight="1"/>
    <row r="820134" customHeight="1"/>
    <row r="820136" customHeight="1"/>
    <row r="820138" customHeight="1"/>
    <row r="820140" customHeight="1"/>
    <row r="820142" customHeight="1"/>
    <row r="820144" customHeight="1"/>
    <row r="820146" customHeight="1"/>
    <row r="820148" customHeight="1"/>
    <row r="820150" customHeight="1"/>
    <row r="820152" customHeight="1"/>
    <row r="820154" customHeight="1"/>
    <row r="820156" customHeight="1"/>
    <row r="820158" customHeight="1"/>
    <row r="820160" customHeight="1"/>
    <row r="820162" customHeight="1"/>
    <row r="820164" customHeight="1"/>
    <row r="820166" customHeight="1"/>
    <row r="820168" customHeight="1"/>
    <row r="820170" customHeight="1"/>
    <row r="820172" customHeight="1"/>
    <row r="820174" customHeight="1"/>
    <row r="820176" customHeight="1"/>
    <row r="820178" customHeight="1"/>
    <row r="820180" customHeight="1"/>
    <row r="820182" customHeight="1"/>
    <row r="820184" customHeight="1"/>
    <row r="820186" customHeight="1"/>
    <row r="820188" customHeight="1"/>
    <row r="820190" customHeight="1"/>
    <row r="820192" customHeight="1"/>
    <row r="820194" customHeight="1"/>
    <row r="820196" customHeight="1"/>
    <row r="820198" customHeight="1"/>
    <row r="820200" customHeight="1"/>
    <row r="820202" customHeight="1"/>
    <row r="820204" customHeight="1"/>
    <row r="820206" customHeight="1"/>
    <row r="820208" customHeight="1"/>
    <row r="820210" customHeight="1"/>
    <row r="820212" customHeight="1"/>
    <row r="820214" customHeight="1"/>
    <row r="820216" customHeight="1"/>
    <row r="820218" customHeight="1"/>
    <row r="820220" customHeight="1"/>
    <row r="820222" customHeight="1"/>
    <row r="820224" customHeight="1"/>
    <row r="820226" customHeight="1"/>
    <row r="820228" customHeight="1"/>
    <row r="820230" customHeight="1"/>
    <row r="820232" customHeight="1"/>
    <row r="820234" customHeight="1"/>
    <row r="820236" customHeight="1"/>
    <row r="820238" customHeight="1"/>
    <row r="820240" customHeight="1"/>
    <row r="820242" customHeight="1"/>
    <row r="820244" customHeight="1"/>
    <row r="820246" customHeight="1"/>
    <row r="820248" customHeight="1"/>
    <row r="820250" customHeight="1"/>
    <row r="820252" customHeight="1"/>
    <row r="820254" customHeight="1"/>
    <row r="820256" customHeight="1"/>
    <row r="820258" customHeight="1"/>
    <row r="820260" customHeight="1"/>
    <row r="820262" customHeight="1"/>
    <row r="820264" customHeight="1"/>
    <row r="820266" customHeight="1"/>
    <row r="820268" customHeight="1"/>
    <row r="820270" customHeight="1"/>
    <row r="820272" customHeight="1"/>
    <row r="820274" customHeight="1"/>
    <row r="820276" customHeight="1"/>
    <row r="820278" customHeight="1"/>
    <row r="820280" customHeight="1"/>
    <row r="820282" customHeight="1"/>
    <row r="820284" customHeight="1"/>
    <row r="820286" customHeight="1"/>
    <row r="820288" customHeight="1"/>
    <row r="820290" customHeight="1"/>
    <row r="820292" customHeight="1"/>
    <row r="820294" customHeight="1"/>
    <row r="820296" customHeight="1"/>
    <row r="820298" customHeight="1"/>
    <row r="820300" customHeight="1"/>
    <row r="820302" customHeight="1"/>
    <row r="820304" customHeight="1"/>
    <row r="820306" customHeight="1"/>
    <row r="820308" customHeight="1"/>
    <row r="820310" customHeight="1"/>
    <row r="820312" customHeight="1"/>
    <row r="820314" customHeight="1"/>
    <row r="820316" customHeight="1"/>
    <row r="820318" customHeight="1"/>
    <row r="820320" customHeight="1"/>
    <row r="820322" customHeight="1"/>
    <row r="820324" customHeight="1"/>
    <row r="820326" customHeight="1"/>
    <row r="820328" customHeight="1"/>
    <row r="820330" customHeight="1"/>
    <row r="820332" customHeight="1"/>
    <row r="820334" customHeight="1"/>
    <row r="820336" customHeight="1"/>
    <row r="820338" customHeight="1"/>
    <row r="820340" customHeight="1"/>
    <row r="820342" customHeight="1"/>
    <row r="820344" customHeight="1"/>
    <row r="820346" customHeight="1"/>
    <row r="820348" customHeight="1"/>
    <row r="820350" customHeight="1"/>
    <row r="820352" customHeight="1"/>
    <row r="820354" customHeight="1"/>
    <row r="820356" customHeight="1"/>
    <row r="820358" customHeight="1"/>
    <row r="820360" customHeight="1"/>
    <row r="820362" customHeight="1"/>
    <row r="820364" customHeight="1"/>
    <row r="820366" customHeight="1"/>
    <row r="820368" customHeight="1"/>
    <row r="820370" customHeight="1"/>
    <row r="820372" customHeight="1"/>
    <row r="820374" customHeight="1"/>
    <row r="820376" customHeight="1"/>
    <row r="820378" customHeight="1"/>
    <row r="820380" customHeight="1"/>
    <row r="820382" customHeight="1"/>
    <row r="820384" customHeight="1"/>
    <row r="820386" customHeight="1"/>
    <row r="820388" customHeight="1"/>
    <row r="820390" customHeight="1"/>
    <row r="820392" customHeight="1"/>
    <row r="820394" customHeight="1"/>
    <row r="820396" customHeight="1"/>
    <row r="820398" customHeight="1"/>
    <row r="820400" customHeight="1"/>
    <row r="820402" customHeight="1"/>
    <row r="820404" customHeight="1"/>
    <row r="820406" customHeight="1"/>
    <row r="820408" customHeight="1"/>
    <row r="820410" customHeight="1"/>
    <row r="820412" customHeight="1"/>
    <row r="820414" customHeight="1"/>
    <row r="820416" customHeight="1"/>
    <row r="820418" customHeight="1"/>
    <row r="820420" customHeight="1"/>
    <row r="820422" customHeight="1"/>
    <row r="820424" customHeight="1"/>
    <row r="820426" customHeight="1"/>
    <row r="820428" customHeight="1"/>
    <row r="820430" customHeight="1"/>
    <row r="820432" customHeight="1"/>
    <row r="820434" customHeight="1"/>
    <row r="820436" customHeight="1"/>
    <row r="820438" customHeight="1"/>
    <row r="820440" customHeight="1"/>
    <row r="820442" customHeight="1"/>
    <row r="820444" customHeight="1"/>
    <row r="820446" customHeight="1"/>
    <row r="820448" customHeight="1"/>
    <row r="820450" customHeight="1"/>
    <row r="820452" customHeight="1"/>
    <row r="820454" customHeight="1"/>
    <row r="820456" customHeight="1"/>
    <row r="820458" customHeight="1"/>
    <row r="820460" customHeight="1"/>
    <row r="820462" customHeight="1"/>
    <row r="820464" customHeight="1"/>
    <row r="820466" customHeight="1"/>
    <row r="820468" customHeight="1"/>
    <row r="820470" customHeight="1"/>
    <row r="820472" customHeight="1"/>
    <row r="820474" customHeight="1"/>
    <row r="820476" customHeight="1"/>
    <row r="820478" customHeight="1"/>
    <row r="820480" customHeight="1"/>
    <row r="820482" customHeight="1"/>
    <row r="820484" customHeight="1"/>
    <row r="820486" customHeight="1"/>
    <row r="820488" customHeight="1"/>
    <row r="820490" customHeight="1"/>
    <row r="820492" customHeight="1"/>
    <row r="820494" customHeight="1"/>
    <row r="820496" customHeight="1"/>
    <row r="820498" customHeight="1"/>
    <row r="820500" customHeight="1"/>
    <row r="820502" customHeight="1"/>
    <row r="820504" customHeight="1"/>
    <row r="820506" customHeight="1"/>
    <row r="820508" customHeight="1"/>
    <row r="820510" customHeight="1"/>
    <row r="820512" customHeight="1"/>
    <row r="820514" customHeight="1"/>
    <row r="820516" customHeight="1"/>
    <row r="820518" customHeight="1"/>
    <row r="820520" customHeight="1"/>
    <row r="820522" customHeight="1"/>
    <row r="820524" customHeight="1"/>
    <row r="820526" customHeight="1"/>
    <row r="820528" customHeight="1"/>
    <row r="820530" customHeight="1"/>
    <row r="820532" customHeight="1"/>
    <row r="820534" customHeight="1"/>
    <row r="820536" customHeight="1"/>
    <row r="820538" customHeight="1"/>
    <row r="820540" customHeight="1"/>
    <row r="820542" customHeight="1"/>
    <row r="820544" customHeight="1"/>
    <row r="820546" customHeight="1"/>
    <row r="820548" customHeight="1"/>
    <row r="820550" customHeight="1"/>
    <row r="820552" customHeight="1"/>
    <row r="820554" customHeight="1"/>
    <row r="820556" customHeight="1"/>
    <row r="820558" customHeight="1"/>
    <row r="820560" customHeight="1"/>
    <row r="820562" customHeight="1"/>
    <row r="820564" customHeight="1"/>
    <row r="820566" customHeight="1"/>
    <row r="820568" customHeight="1"/>
    <row r="820570" customHeight="1"/>
    <row r="820572" customHeight="1"/>
    <row r="820574" customHeight="1"/>
    <row r="820576" customHeight="1"/>
    <row r="820578" customHeight="1"/>
    <row r="820580" customHeight="1"/>
    <row r="820582" customHeight="1"/>
    <row r="820584" customHeight="1"/>
    <row r="820586" customHeight="1"/>
    <row r="820588" customHeight="1"/>
    <row r="820590" customHeight="1"/>
    <row r="820592" customHeight="1"/>
    <row r="820594" customHeight="1"/>
    <row r="820596" customHeight="1"/>
    <row r="820598" customHeight="1"/>
    <row r="820600" customHeight="1"/>
    <row r="820602" customHeight="1"/>
    <row r="820604" customHeight="1"/>
    <row r="820606" customHeight="1"/>
    <row r="820608" customHeight="1"/>
    <row r="820610" customHeight="1"/>
    <row r="820612" customHeight="1"/>
    <row r="820614" customHeight="1"/>
    <row r="820616" customHeight="1"/>
    <row r="820618" customHeight="1"/>
    <row r="820620" customHeight="1"/>
    <row r="820622" customHeight="1"/>
    <row r="820624" customHeight="1"/>
    <row r="820626" customHeight="1"/>
    <row r="820628" customHeight="1"/>
    <row r="820630" customHeight="1"/>
    <row r="820632" customHeight="1"/>
    <row r="820634" customHeight="1"/>
    <row r="820636" customHeight="1"/>
    <row r="820638" customHeight="1"/>
    <row r="820640" customHeight="1"/>
    <row r="820642" customHeight="1"/>
    <row r="820644" customHeight="1"/>
    <row r="820646" customHeight="1"/>
    <row r="820648" customHeight="1"/>
    <row r="820650" customHeight="1"/>
    <row r="820652" customHeight="1"/>
    <row r="820654" customHeight="1"/>
    <row r="820656" customHeight="1"/>
    <row r="820658" customHeight="1"/>
    <row r="820660" customHeight="1"/>
    <row r="820662" customHeight="1"/>
    <row r="820664" customHeight="1"/>
    <row r="820666" customHeight="1"/>
    <row r="820668" customHeight="1"/>
    <row r="820670" customHeight="1"/>
    <row r="820672" customHeight="1"/>
    <row r="820674" customHeight="1"/>
    <row r="820676" customHeight="1"/>
    <row r="820678" customHeight="1"/>
    <row r="820680" customHeight="1"/>
    <row r="820682" customHeight="1"/>
    <row r="820684" customHeight="1"/>
    <row r="820686" customHeight="1"/>
    <row r="820688" customHeight="1"/>
    <row r="820690" customHeight="1"/>
    <row r="820692" customHeight="1"/>
    <row r="820694" customHeight="1"/>
    <row r="820696" customHeight="1"/>
    <row r="820698" customHeight="1"/>
    <row r="820700" customHeight="1"/>
    <row r="820702" customHeight="1"/>
    <row r="820704" customHeight="1"/>
    <row r="820706" customHeight="1"/>
    <row r="820708" customHeight="1"/>
    <row r="820710" customHeight="1"/>
    <row r="820712" customHeight="1"/>
    <row r="820714" customHeight="1"/>
    <row r="820716" customHeight="1"/>
    <row r="820718" customHeight="1"/>
    <row r="820720" customHeight="1"/>
    <row r="820722" customHeight="1"/>
    <row r="820724" customHeight="1"/>
    <row r="820726" customHeight="1"/>
    <row r="820728" customHeight="1"/>
    <row r="820730" customHeight="1"/>
    <row r="820732" customHeight="1"/>
    <row r="820734" customHeight="1"/>
    <row r="820736" customHeight="1"/>
    <row r="820738" customHeight="1"/>
    <row r="820740" customHeight="1"/>
    <row r="820742" customHeight="1"/>
    <row r="820744" customHeight="1"/>
    <row r="820746" customHeight="1"/>
    <row r="820748" customHeight="1"/>
    <row r="820750" customHeight="1"/>
    <row r="820752" customHeight="1"/>
    <row r="820754" customHeight="1"/>
    <row r="820756" customHeight="1"/>
    <row r="820758" customHeight="1"/>
    <row r="820760" customHeight="1"/>
    <row r="820762" customHeight="1"/>
    <row r="820764" customHeight="1"/>
    <row r="820766" customHeight="1"/>
    <row r="820768" customHeight="1"/>
    <row r="820770" customHeight="1"/>
    <row r="820772" customHeight="1"/>
    <row r="820774" customHeight="1"/>
    <row r="820776" customHeight="1"/>
    <row r="820778" customHeight="1"/>
    <row r="820780" customHeight="1"/>
    <row r="820782" customHeight="1"/>
    <row r="820784" customHeight="1"/>
    <row r="820786" customHeight="1"/>
    <row r="820788" customHeight="1"/>
    <row r="820790" customHeight="1"/>
    <row r="820792" customHeight="1"/>
    <row r="820794" customHeight="1"/>
    <row r="820796" customHeight="1"/>
    <row r="820798" customHeight="1"/>
    <row r="820800" customHeight="1"/>
    <row r="820802" customHeight="1"/>
    <row r="820804" customHeight="1"/>
    <row r="820806" customHeight="1"/>
    <row r="820808" customHeight="1"/>
    <row r="820810" customHeight="1"/>
    <row r="820812" customHeight="1"/>
    <row r="820814" customHeight="1"/>
    <row r="820816" customHeight="1"/>
    <row r="820818" customHeight="1"/>
    <row r="820820" customHeight="1"/>
    <row r="820822" customHeight="1"/>
    <row r="820824" customHeight="1"/>
    <row r="820826" customHeight="1"/>
    <row r="820828" customHeight="1"/>
    <row r="820830" customHeight="1"/>
    <row r="820832" customHeight="1"/>
    <row r="820834" customHeight="1"/>
    <row r="820836" customHeight="1"/>
    <row r="820838" customHeight="1"/>
    <row r="820840" customHeight="1"/>
    <row r="820842" customHeight="1"/>
    <row r="820844" customHeight="1"/>
    <row r="820846" customHeight="1"/>
    <row r="820848" customHeight="1"/>
    <row r="820850" customHeight="1"/>
    <row r="820852" customHeight="1"/>
    <row r="820854" customHeight="1"/>
    <row r="820856" customHeight="1"/>
    <row r="820858" customHeight="1"/>
    <row r="820860" customHeight="1"/>
    <row r="820862" customHeight="1"/>
    <row r="820864" customHeight="1"/>
    <row r="820866" customHeight="1"/>
    <row r="820868" customHeight="1"/>
    <row r="820870" customHeight="1"/>
    <row r="820872" customHeight="1"/>
    <row r="820874" customHeight="1"/>
    <row r="820876" customHeight="1"/>
    <row r="820878" customHeight="1"/>
    <row r="820880" customHeight="1"/>
    <row r="820882" customHeight="1"/>
    <row r="820884" customHeight="1"/>
    <row r="820886" customHeight="1"/>
    <row r="820888" customHeight="1"/>
    <row r="820890" customHeight="1"/>
    <row r="820892" customHeight="1"/>
    <row r="820894" customHeight="1"/>
    <row r="820896" customHeight="1"/>
    <row r="820898" customHeight="1"/>
    <row r="820900" customHeight="1"/>
    <row r="820902" customHeight="1"/>
    <row r="820904" customHeight="1"/>
    <row r="820906" customHeight="1"/>
    <row r="820908" customHeight="1"/>
    <row r="820910" customHeight="1"/>
    <row r="820912" customHeight="1"/>
    <row r="820914" customHeight="1"/>
    <row r="820916" customHeight="1"/>
    <row r="820918" customHeight="1"/>
    <row r="820920" customHeight="1"/>
    <row r="820922" customHeight="1"/>
    <row r="820924" customHeight="1"/>
    <row r="820926" customHeight="1"/>
    <row r="820928" customHeight="1"/>
    <row r="820930" customHeight="1"/>
    <row r="820932" customHeight="1"/>
    <row r="820934" customHeight="1"/>
    <row r="820936" customHeight="1"/>
    <row r="820938" customHeight="1"/>
    <row r="820940" customHeight="1"/>
    <row r="820942" customHeight="1"/>
    <row r="820944" customHeight="1"/>
    <row r="820946" customHeight="1"/>
    <row r="820948" customHeight="1"/>
    <row r="820950" customHeight="1"/>
    <row r="820952" customHeight="1"/>
    <row r="820954" customHeight="1"/>
    <row r="820956" customHeight="1"/>
    <row r="820958" customHeight="1"/>
    <row r="820960" customHeight="1"/>
    <row r="820962" customHeight="1"/>
    <row r="820964" customHeight="1"/>
    <row r="820966" customHeight="1"/>
    <row r="820968" customHeight="1"/>
    <row r="820970" customHeight="1"/>
    <row r="820972" customHeight="1"/>
    <row r="820974" customHeight="1"/>
    <row r="820976" customHeight="1"/>
    <row r="820978" customHeight="1"/>
    <row r="820980" customHeight="1"/>
    <row r="820982" customHeight="1"/>
    <row r="820984" customHeight="1"/>
    <row r="820986" customHeight="1"/>
    <row r="820988" customHeight="1"/>
    <row r="820990" customHeight="1"/>
    <row r="820992" customHeight="1"/>
    <row r="820994" customHeight="1"/>
    <row r="820996" customHeight="1"/>
    <row r="820998" customHeight="1"/>
    <row r="821000" customHeight="1"/>
    <row r="821002" customHeight="1"/>
    <row r="821004" customHeight="1"/>
    <row r="821006" customHeight="1"/>
    <row r="821008" customHeight="1"/>
    <row r="821010" customHeight="1"/>
    <row r="821012" customHeight="1"/>
    <row r="821014" customHeight="1"/>
    <row r="821016" customHeight="1"/>
    <row r="821018" customHeight="1"/>
    <row r="821020" customHeight="1"/>
    <row r="821022" customHeight="1"/>
    <row r="821024" customHeight="1"/>
    <row r="821026" customHeight="1"/>
    <row r="821028" customHeight="1"/>
    <row r="821030" customHeight="1"/>
    <row r="821032" customHeight="1"/>
    <row r="821034" customHeight="1"/>
    <row r="821036" customHeight="1"/>
    <row r="821038" customHeight="1"/>
    <row r="821040" customHeight="1"/>
    <row r="821042" customHeight="1"/>
    <row r="821044" customHeight="1"/>
    <row r="821046" customHeight="1"/>
    <row r="821048" customHeight="1"/>
    <row r="821050" customHeight="1"/>
    <row r="821052" customHeight="1"/>
    <row r="821054" customHeight="1"/>
    <row r="821056" customHeight="1"/>
    <row r="821058" customHeight="1"/>
    <row r="821060" customHeight="1"/>
    <row r="821062" customHeight="1"/>
    <row r="821064" customHeight="1"/>
    <row r="821066" customHeight="1"/>
    <row r="821068" customHeight="1"/>
    <row r="821070" customHeight="1"/>
    <row r="821072" customHeight="1"/>
    <row r="821074" customHeight="1"/>
    <row r="821076" customHeight="1"/>
    <row r="821078" customHeight="1"/>
    <row r="821080" customHeight="1"/>
    <row r="821082" customHeight="1"/>
    <row r="821084" customHeight="1"/>
    <row r="821086" customHeight="1"/>
    <row r="821088" customHeight="1"/>
    <row r="821090" customHeight="1"/>
    <row r="821092" customHeight="1"/>
    <row r="821094" customHeight="1"/>
    <row r="821096" customHeight="1"/>
    <row r="821098" customHeight="1"/>
    <row r="821100" customHeight="1"/>
    <row r="821102" customHeight="1"/>
    <row r="821104" customHeight="1"/>
    <row r="821106" customHeight="1"/>
    <row r="821108" customHeight="1"/>
    <row r="821110" customHeight="1"/>
    <row r="821112" customHeight="1"/>
    <row r="821114" customHeight="1"/>
    <row r="821116" customHeight="1"/>
    <row r="821118" customHeight="1"/>
    <row r="821120" customHeight="1"/>
    <row r="821122" customHeight="1"/>
    <row r="821124" customHeight="1"/>
    <row r="821126" customHeight="1"/>
    <row r="821128" customHeight="1"/>
    <row r="821130" customHeight="1"/>
    <row r="821132" customHeight="1"/>
    <row r="821134" customHeight="1"/>
    <row r="821136" customHeight="1"/>
    <row r="821138" customHeight="1"/>
    <row r="821140" customHeight="1"/>
    <row r="821142" customHeight="1"/>
    <row r="821144" customHeight="1"/>
    <row r="821146" customHeight="1"/>
    <row r="821148" customHeight="1"/>
    <row r="821150" customHeight="1"/>
    <row r="821152" customHeight="1"/>
    <row r="821154" customHeight="1"/>
    <row r="821156" customHeight="1"/>
    <row r="821158" customHeight="1"/>
    <row r="821160" customHeight="1"/>
    <row r="821162" customHeight="1"/>
    <row r="821164" customHeight="1"/>
    <row r="821166" customHeight="1"/>
    <row r="821168" customHeight="1"/>
    <row r="821170" customHeight="1"/>
    <row r="821172" customHeight="1"/>
    <row r="821174" customHeight="1"/>
    <row r="821176" customHeight="1"/>
    <row r="821178" customHeight="1"/>
    <row r="821180" customHeight="1"/>
    <row r="821182" customHeight="1"/>
    <row r="821184" customHeight="1"/>
    <row r="821186" customHeight="1"/>
    <row r="821188" customHeight="1"/>
    <row r="821190" customHeight="1"/>
    <row r="821192" customHeight="1"/>
    <row r="821194" customHeight="1"/>
    <row r="821196" customHeight="1"/>
    <row r="821198" customHeight="1"/>
    <row r="821200" customHeight="1"/>
    <row r="821202" customHeight="1"/>
    <row r="821204" customHeight="1"/>
    <row r="821206" customHeight="1"/>
    <row r="821208" customHeight="1"/>
    <row r="821210" customHeight="1"/>
    <row r="821212" customHeight="1"/>
    <row r="821214" customHeight="1"/>
    <row r="821216" customHeight="1"/>
    <row r="821218" customHeight="1"/>
    <row r="821220" customHeight="1"/>
    <row r="821222" customHeight="1"/>
    <row r="821224" customHeight="1"/>
    <row r="821226" customHeight="1"/>
    <row r="821228" customHeight="1"/>
    <row r="821230" customHeight="1"/>
    <row r="821232" customHeight="1"/>
    <row r="821234" customHeight="1"/>
    <row r="821236" customHeight="1"/>
    <row r="821238" customHeight="1"/>
    <row r="821240" customHeight="1"/>
    <row r="821242" customHeight="1"/>
    <row r="821244" customHeight="1"/>
    <row r="821246" customHeight="1"/>
    <row r="821248" customHeight="1"/>
    <row r="821250" customHeight="1"/>
    <row r="821252" customHeight="1"/>
    <row r="821254" customHeight="1"/>
    <row r="821256" customHeight="1"/>
    <row r="821258" customHeight="1"/>
    <row r="821260" customHeight="1"/>
    <row r="821262" customHeight="1"/>
    <row r="821264" customHeight="1"/>
    <row r="821266" customHeight="1"/>
    <row r="821268" customHeight="1"/>
    <row r="821270" customHeight="1"/>
    <row r="821272" customHeight="1"/>
    <row r="821274" customHeight="1"/>
    <row r="821276" customHeight="1"/>
    <row r="821278" customHeight="1"/>
    <row r="821280" customHeight="1"/>
    <row r="821282" customHeight="1"/>
    <row r="821284" customHeight="1"/>
    <row r="821286" customHeight="1"/>
    <row r="821288" customHeight="1"/>
    <row r="821290" customHeight="1"/>
    <row r="821292" customHeight="1"/>
    <row r="821294" customHeight="1"/>
    <row r="821296" customHeight="1"/>
    <row r="821298" customHeight="1"/>
    <row r="821300" customHeight="1"/>
    <row r="821302" customHeight="1"/>
    <row r="821304" customHeight="1"/>
    <row r="821306" customHeight="1"/>
    <row r="821308" customHeight="1"/>
    <row r="821310" customHeight="1"/>
    <row r="821312" customHeight="1"/>
    <row r="821314" customHeight="1"/>
    <row r="821316" customHeight="1"/>
    <row r="821318" customHeight="1"/>
    <row r="821320" customHeight="1"/>
    <row r="821322" customHeight="1"/>
    <row r="821324" customHeight="1"/>
    <row r="821326" customHeight="1"/>
    <row r="821328" customHeight="1"/>
    <row r="821330" customHeight="1"/>
    <row r="821332" customHeight="1"/>
    <row r="821334" customHeight="1"/>
    <row r="821336" customHeight="1"/>
    <row r="821338" customHeight="1"/>
    <row r="821340" customHeight="1"/>
    <row r="821342" customHeight="1"/>
    <row r="821344" customHeight="1"/>
    <row r="821346" customHeight="1"/>
    <row r="821348" customHeight="1"/>
    <row r="821350" customHeight="1"/>
    <row r="821352" customHeight="1"/>
    <row r="821354" customHeight="1"/>
    <row r="821356" customHeight="1"/>
    <row r="821358" customHeight="1"/>
    <row r="821360" customHeight="1"/>
    <row r="821362" customHeight="1"/>
    <row r="821364" customHeight="1"/>
    <row r="821366" customHeight="1"/>
    <row r="821368" customHeight="1"/>
    <row r="821370" customHeight="1"/>
    <row r="821372" customHeight="1"/>
    <row r="821374" customHeight="1"/>
    <row r="821376" customHeight="1"/>
    <row r="821378" customHeight="1"/>
    <row r="821380" customHeight="1"/>
    <row r="821382" customHeight="1"/>
    <row r="821384" customHeight="1"/>
    <row r="821386" customHeight="1"/>
    <row r="821388" customHeight="1"/>
    <row r="821390" customHeight="1"/>
    <row r="821392" customHeight="1"/>
    <row r="821394" customHeight="1"/>
    <row r="821396" customHeight="1"/>
    <row r="821398" customHeight="1"/>
    <row r="821400" customHeight="1"/>
    <row r="821402" customHeight="1"/>
    <row r="821404" customHeight="1"/>
    <row r="821406" customHeight="1"/>
    <row r="821408" customHeight="1"/>
    <row r="821410" customHeight="1"/>
    <row r="821412" customHeight="1"/>
    <row r="821414" customHeight="1"/>
    <row r="821416" customHeight="1"/>
    <row r="821418" customHeight="1"/>
    <row r="821420" customHeight="1"/>
    <row r="821422" customHeight="1"/>
    <row r="821424" customHeight="1"/>
    <row r="821426" customHeight="1"/>
    <row r="821428" customHeight="1"/>
    <row r="821430" customHeight="1"/>
    <row r="821432" customHeight="1"/>
    <row r="821434" customHeight="1"/>
    <row r="821436" customHeight="1"/>
    <row r="821438" customHeight="1"/>
    <row r="821440" customHeight="1"/>
    <row r="821442" customHeight="1"/>
    <row r="821444" customHeight="1"/>
    <row r="821446" customHeight="1"/>
    <row r="821448" customHeight="1"/>
    <row r="821450" customHeight="1"/>
    <row r="821452" customHeight="1"/>
    <row r="821454" customHeight="1"/>
    <row r="821456" customHeight="1"/>
    <row r="821458" customHeight="1"/>
    <row r="821460" customHeight="1"/>
    <row r="821462" customHeight="1"/>
    <row r="821464" customHeight="1"/>
    <row r="821466" customHeight="1"/>
    <row r="821468" customHeight="1"/>
    <row r="821470" customHeight="1"/>
    <row r="821472" customHeight="1"/>
    <row r="821474" customHeight="1"/>
    <row r="821476" customHeight="1"/>
    <row r="821478" customHeight="1"/>
    <row r="821480" customHeight="1"/>
    <row r="821482" customHeight="1"/>
    <row r="821484" customHeight="1"/>
    <row r="821486" customHeight="1"/>
    <row r="821488" customHeight="1"/>
    <row r="821490" customHeight="1"/>
    <row r="821492" customHeight="1"/>
    <row r="821494" customHeight="1"/>
    <row r="821496" customHeight="1"/>
    <row r="821498" customHeight="1"/>
    <row r="821500" customHeight="1"/>
    <row r="821502" customHeight="1"/>
    <row r="821504" customHeight="1"/>
    <row r="821506" customHeight="1"/>
    <row r="821508" customHeight="1"/>
    <row r="821510" customHeight="1"/>
    <row r="821512" customHeight="1"/>
    <row r="821514" customHeight="1"/>
    <row r="821516" customHeight="1"/>
    <row r="821518" customHeight="1"/>
    <row r="821520" customHeight="1"/>
    <row r="821522" customHeight="1"/>
    <row r="821524" customHeight="1"/>
    <row r="821526" customHeight="1"/>
    <row r="821528" customHeight="1"/>
    <row r="821530" customHeight="1"/>
    <row r="821532" customHeight="1"/>
    <row r="821534" customHeight="1"/>
    <row r="821536" customHeight="1"/>
    <row r="821538" customHeight="1"/>
    <row r="821540" customHeight="1"/>
    <row r="821542" customHeight="1"/>
    <row r="821544" customHeight="1"/>
    <row r="821546" customHeight="1"/>
    <row r="821548" customHeight="1"/>
    <row r="821550" customHeight="1"/>
    <row r="821552" customHeight="1"/>
    <row r="821554" customHeight="1"/>
    <row r="821556" customHeight="1"/>
    <row r="821558" customHeight="1"/>
    <row r="821560" customHeight="1"/>
    <row r="821562" customHeight="1"/>
    <row r="821564" customHeight="1"/>
    <row r="821566" customHeight="1"/>
    <row r="821568" customHeight="1"/>
    <row r="821570" customHeight="1"/>
    <row r="821572" customHeight="1"/>
    <row r="821574" customHeight="1"/>
    <row r="821576" customHeight="1"/>
    <row r="821578" customHeight="1"/>
    <row r="821580" customHeight="1"/>
    <row r="821582" customHeight="1"/>
    <row r="821584" customHeight="1"/>
    <row r="821586" customHeight="1"/>
    <row r="821588" customHeight="1"/>
    <row r="821590" customHeight="1"/>
    <row r="821592" customHeight="1"/>
    <row r="821594" customHeight="1"/>
    <row r="821596" customHeight="1"/>
    <row r="821598" customHeight="1"/>
    <row r="821600" customHeight="1"/>
    <row r="821602" customHeight="1"/>
    <row r="821604" customHeight="1"/>
    <row r="821606" customHeight="1"/>
    <row r="821608" customHeight="1"/>
    <row r="821610" customHeight="1"/>
    <row r="821612" customHeight="1"/>
    <row r="821614" customHeight="1"/>
    <row r="821616" customHeight="1"/>
    <row r="821618" customHeight="1"/>
    <row r="821620" customHeight="1"/>
    <row r="821622" customHeight="1"/>
    <row r="821624" customHeight="1"/>
    <row r="821626" customHeight="1"/>
    <row r="821628" customHeight="1"/>
    <row r="821630" customHeight="1"/>
    <row r="821632" customHeight="1"/>
    <row r="821634" customHeight="1"/>
    <row r="821636" customHeight="1"/>
    <row r="821638" customHeight="1"/>
    <row r="821640" customHeight="1"/>
    <row r="821642" customHeight="1"/>
    <row r="821644" customHeight="1"/>
    <row r="821646" customHeight="1"/>
    <row r="821648" customHeight="1"/>
    <row r="821650" customHeight="1"/>
    <row r="821652" customHeight="1"/>
    <row r="821654" customHeight="1"/>
    <row r="821656" customHeight="1"/>
    <row r="821658" customHeight="1"/>
    <row r="821660" customHeight="1"/>
    <row r="821662" customHeight="1"/>
    <row r="821664" customHeight="1"/>
    <row r="821666" customHeight="1"/>
    <row r="821668" customHeight="1"/>
    <row r="821670" customHeight="1"/>
    <row r="821672" customHeight="1"/>
    <row r="821674" customHeight="1"/>
    <row r="821676" customHeight="1"/>
    <row r="821678" customHeight="1"/>
    <row r="821680" customHeight="1"/>
    <row r="821682" customHeight="1"/>
    <row r="821684" customHeight="1"/>
    <row r="821686" customHeight="1"/>
    <row r="821688" customHeight="1"/>
    <row r="821690" customHeight="1"/>
    <row r="821692" customHeight="1"/>
    <row r="821694" customHeight="1"/>
    <row r="821696" customHeight="1"/>
    <row r="821698" customHeight="1"/>
    <row r="821700" customHeight="1"/>
    <row r="821702" customHeight="1"/>
    <row r="821704" customHeight="1"/>
    <row r="821706" customHeight="1"/>
    <row r="821708" customHeight="1"/>
    <row r="821710" customHeight="1"/>
    <row r="821712" customHeight="1"/>
    <row r="821714" customHeight="1"/>
    <row r="821716" customHeight="1"/>
    <row r="821718" customHeight="1"/>
    <row r="821720" customHeight="1"/>
    <row r="821722" customHeight="1"/>
    <row r="821724" customHeight="1"/>
    <row r="821726" customHeight="1"/>
    <row r="821728" customHeight="1"/>
    <row r="821730" customHeight="1"/>
    <row r="821732" customHeight="1"/>
    <row r="821734" customHeight="1"/>
    <row r="821736" customHeight="1"/>
    <row r="821738" customHeight="1"/>
    <row r="821740" customHeight="1"/>
    <row r="821742" customHeight="1"/>
    <row r="821744" customHeight="1"/>
    <row r="821746" customHeight="1"/>
    <row r="821748" customHeight="1"/>
    <row r="821750" customHeight="1"/>
    <row r="821752" customHeight="1"/>
    <row r="821754" customHeight="1"/>
    <row r="821756" customHeight="1"/>
    <row r="821758" customHeight="1"/>
    <row r="821760" customHeight="1"/>
    <row r="821762" customHeight="1"/>
    <row r="821764" customHeight="1"/>
    <row r="821766" customHeight="1"/>
    <row r="821768" customHeight="1"/>
    <row r="821770" customHeight="1"/>
    <row r="821772" customHeight="1"/>
    <row r="821774" customHeight="1"/>
    <row r="821776" customHeight="1"/>
    <row r="821778" customHeight="1"/>
    <row r="821780" customHeight="1"/>
    <row r="821782" customHeight="1"/>
    <row r="821784" customHeight="1"/>
    <row r="821786" customHeight="1"/>
    <row r="821788" customHeight="1"/>
    <row r="821790" customHeight="1"/>
    <row r="821792" customHeight="1"/>
    <row r="821794" customHeight="1"/>
    <row r="821796" customHeight="1"/>
    <row r="821798" customHeight="1"/>
    <row r="821800" customHeight="1"/>
    <row r="821802" customHeight="1"/>
    <row r="821804" customHeight="1"/>
    <row r="821806" customHeight="1"/>
    <row r="821808" customHeight="1"/>
    <row r="821810" customHeight="1"/>
    <row r="821812" customHeight="1"/>
    <row r="821814" customHeight="1"/>
    <row r="821816" customHeight="1"/>
    <row r="821818" customHeight="1"/>
    <row r="821820" customHeight="1"/>
    <row r="821822" customHeight="1"/>
    <row r="821824" customHeight="1"/>
    <row r="821826" customHeight="1"/>
    <row r="821828" customHeight="1"/>
    <row r="821830" customHeight="1"/>
    <row r="821832" customHeight="1"/>
    <row r="821834" customHeight="1"/>
    <row r="821836" customHeight="1"/>
    <row r="821838" customHeight="1"/>
    <row r="821840" customHeight="1"/>
    <row r="821842" customHeight="1"/>
    <row r="821844" customHeight="1"/>
    <row r="821846" customHeight="1"/>
    <row r="821848" customHeight="1"/>
    <row r="821850" customHeight="1"/>
    <row r="821852" customHeight="1"/>
    <row r="821854" customHeight="1"/>
    <row r="821856" customHeight="1"/>
    <row r="821858" customHeight="1"/>
    <row r="821860" customHeight="1"/>
    <row r="821862" customHeight="1"/>
    <row r="821864" customHeight="1"/>
    <row r="821866" customHeight="1"/>
    <row r="821868" customHeight="1"/>
    <row r="821870" customHeight="1"/>
    <row r="821872" customHeight="1"/>
    <row r="821874" customHeight="1"/>
    <row r="821876" customHeight="1"/>
    <row r="821878" customHeight="1"/>
    <row r="821880" customHeight="1"/>
    <row r="821882" customHeight="1"/>
    <row r="821884" customHeight="1"/>
    <row r="821886" customHeight="1"/>
    <row r="821888" customHeight="1"/>
    <row r="821890" customHeight="1"/>
    <row r="821892" customHeight="1"/>
    <row r="821894" customHeight="1"/>
    <row r="821896" customHeight="1"/>
    <row r="821898" customHeight="1"/>
    <row r="821900" customHeight="1"/>
    <row r="821902" customHeight="1"/>
    <row r="821904" customHeight="1"/>
    <row r="821906" customHeight="1"/>
    <row r="821908" customHeight="1"/>
    <row r="821910" customHeight="1"/>
    <row r="821912" customHeight="1"/>
    <row r="821914" customHeight="1"/>
    <row r="821916" customHeight="1"/>
    <row r="821918" customHeight="1"/>
    <row r="821920" customHeight="1"/>
    <row r="821922" customHeight="1"/>
    <row r="821924" customHeight="1"/>
    <row r="821926" customHeight="1"/>
    <row r="821928" customHeight="1"/>
    <row r="821930" customHeight="1"/>
    <row r="821932" customHeight="1"/>
    <row r="821934" customHeight="1"/>
    <row r="821936" customHeight="1"/>
    <row r="821938" customHeight="1"/>
    <row r="821940" customHeight="1"/>
    <row r="821942" customHeight="1"/>
    <row r="821944" customHeight="1"/>
    <row r="821946" customHeight="1"/>
    <row r="821948" customHeight="1"/>
    <row r="821950" customHeight="1"/>
    <row r="821952" customHeight="1"/>
    <row r="821954" customHeight="1"/>
    <row r="821956" customHeight="1"/>
    <row r="821958" customHeight="1"/>
    <row r="821960" customHeight="1"/>
    <row r="821962" customHeight="1"/>
    <row r="821964" customHeight="1"/>
    <row r="821966" customHeight="1"/>
    <row r="821968" customHeight="1"/>
    <row r="821970" customHeight="1"/>
    <row r="821972" customHeight="1"/>
    <row r="821974" customHeight="1"/>
    <row r="821976" customHeight="1"/>
    <row r="821978" customHeight="1"/>
    <row r="821980" customHeight="1"/>
    <row r="821982" customHeight="1"/>
    <row r="821984" customHeight="1"/>
    <row r="821986" customHeight="1"/>
    <row r="821988" customHeight="1"/>
    <row r="821990" customHeight="1"/>
    <row r="821992" customHeight="1"/>
    <row r="821994" customHeight="1"/>
    <row r="821996" customHeight="1"/>
    <row r="821998" customHeight="1"/>
    <row r="822000" customHeight="1"/>
    <row r="822002" customHeight="1"/>
    <row r="822004" customHeight="1"/>
    <row r="822006" customHeight="1"/>
    <row r="822008" customHeight="1"/>
    <row r="822010" customHeight="1"/>
    <row r="822012" customHeight="1"/>
    <row r="822014" customHeight="1"/>
    <row r="822016" customHeight="1"/>
    <row r="822018" customHeight="1"/>
    <row r="822020" customHeight="1"/>
    <row r="822022" customHeight="1"/>
    <row r="822024" customHeight="1"/>
    <row r="822026" customHeight="1"/>
    <row r="822028" customHeight="1"/>
    <row r="822030" customHeight="1"/>
    <row r="822032" customHeight="1"/>
    <row r="822034" customHeight="1"/>
    <row r="822036" customHeight="1"/>
    <row r="822038" customHeight="1"/>
    <row r="822040" customHeight="1"/>
    <row r="822042" customHeight="1"/>
    <row r="822044" customHeight="1"/>
    <row r="822046" customHeight="1"/>
    <row r="822048" customHeight="1"/>
    <row r="822050" customHeight="1"/>
    <row r="822052" customHeight="1"/>
    <row r="822054" customHeight="1"/>
    <row r="822056" customHeight="1"/>
    <row r="822058" customHeight="1"/>
    <row r="822060" customHeight="1"/>
    <row r="822062" customHeight="1"/>
    <row r="822064" customHeight="1"/>
    <row r="822066" customHeight="1"/>
    <row r="822068" customHeight="1"/>
    <row r="822070" customHeight="1"/>
    <row r="822072" customHeight="1"/>
    <row r="822074" customHeight="1"/>
    <row r="822076" customHeight="1"/>
    <row r="822078" customHeight="1"/>
    <row r="822080" customHeight="1"/>
    <row r="822082" customHeight="1"/>
    <row r="822084" customHeight="1"/>
    <row r="822086" customHeight="1"/>
    <row r="822088" customHeight="1"/>
    <row r="822090" customHeight="1"/>
    <row r="822092" customHeight="1"/>
    <row r="822094" customHeight="1"/>
    <row r="822096" customHeight="1"/>
    <row r="822098" customHeight="1"/>
    <row r="822100" customHeight="1"/>
    <row r="822102" customHeight="1"/>
    <row r="822104" customHeight="1"/>
    <row r="822106" customHeight="1"/>
    <row r="822108" customHeight="1"/>
    <row r="822110" customHeight="1"/>
    <row r="822112" customHeight="1"/>
    <row r="822114" customHeight="1"/>
    <row r="822116" customHeight="1"/>
    <row r="822118" customHeight="1"/>
    <row r="822120" customHeight="1"/>
    <row r="822122" customHeight="1"/>
    <row r="822124" customHeight="1"/>
    <row r="822126" customHeight="1"/>
    <row r="822128" customHeight="1"/>
    <row r="822130" customHeight="1"/>
    <row r="822132" customHeight="1"/>
    <row r="822134" customHeight="1"/>
    <row r="822136" customHeight="1"/>
    <row r="822138" customHeight="1"/>
    <row r="822140" customHeight="1"/>
    <row r="822142" customHeight="1"/>
    <row r="822144" customHeight="1"/>
    <row r="822146" customHeight="1"/>
    <row r="822148" customHeight="1"/>
    <row r="822150" customHeight="1"/>
    <row r="822152" customHeight="1"/>
    <row r="822154" customHeight="1"/>
    <row r="822156" customHeight="1"/>
    <row r="822158" customHeight="1"/>
    <row r="822160" customHeight="1"/>
    <row r="822162" customHeight="1"/>
    <row r="822164" customHeight="1"/>
    <row r="822166" customHeight="1"/>
    <row r="822168" customHeight="1"/>
    <row r="822170" customHeight="1"/>
    <row r="822172" customHeight="1"/>
    <row r="822174" customHeight="1"/>
    <row r="822176" customHeight="1"/>
    <row r="822178" customHeight="1"/>
    <row r="822180" customHeight="1"/>
    <row r="822182" customHeight="1"/>
    <row r="822184" customHeight="1"/>
    <row r="822186" customHeight="1"/>
    <row r="822188" customHeight="1"/>
    <row r="822190" customHeight="1"/>
    <row r="822192" customHeight="1"/>
    <row r="822194" customHeight="1"/>
    <row r="822196" customHeight="1"/>
    <row r="822198" customHeight="1"/>
    <row r="822200" customHeight="1"/>
    <row r="822202" customHeight="1"/>
    <row r="822204" customHeight="1"/>
    <row r="822206" customHeight="1"/>
    <row r="822208" customHeight="1"/>
    <row r="822210" customHeight="1"/>
    <row r="822212" customHeight="1"/>
    <row r="822214" customHeight="1"/>
    <row r="822216" customHeight="1"/>
    <row r="822218" customHeight="1"/>
    <row r="822220" customHeight="1"/>
    <row r="822222" customHeight="1"/>
    <row r="822224" customHeight="1"/>
    <row r="822226" customHeight="1"/>
    <row r="822228" customHeight="1"/>
    <row r="822230" customHeight="1"/>
    <row r="822232" customHeight="1"/>
    <row r="822234" customHeight="1"/>
    <row r="822236" customHeight="1"/>
    <row r="822238" customHeight="1"/>
    <row r="822240" customHeight="1"/>
    <row r="822242" customHeight="1"/>
    <row r="822244" customHeight="1"/>
    <row r="822246" customHeight="1"/>
    <row r="822248" customHeight="1"/>
    <row r="822250" customHeight="1"/>
    <row r="822252" customHeight="1"/>
    <row r="822254" customHeight="1"/>
    <row r="822256" customHeight="1"/>
    <row r="822258" customHeight="1"/>
    <row r="822260" customHeight="1"/>
    <row r="822262" customHeight="1"/>
    <row r="822264" customHeight="1"/>
    <row r="822266" customHeight="1"/>
    <row r="822268" customHeight="1"/>
    <row r="822270" customHeight="1"/>
    <row r="822272" customHeight="1"/>
    <row r="822274" customHeight="1"/>
    <row r="822276" customHeight="1"/>
    <row r="822278" customHeight="1"/>
    <row r="822280" customHeight="1"/>
    <row r="822282" customHeight="1"/>
    <row r="822284" customHeight="1"/>
    <row r="822286" customHeight="1"/>
    <row r="822288" customHeight="1"/>
    <row r="822290" customHeight="1"/>
    <row r="822292" customHeight="1"/>
    <row r="822294" customHeight="1"/>
    <row r="822296" customHeight="1"/>
    <row r="822298" customHeight="1"/>
    <row r="822300" customHeight="1"/>
    <row r="822302" customHeight="1"/>
    <row r="822304" customHeight="1"/>
    <row r="822306" customHeight="1"/>
    <row r="822308" customHeight="1"/>
    <row r="822310" customHeight="1"/>
    <row r="822312" customHeight="1"/>
    <row r="822314" customHeight="1"/>
    <row r="822316" customHeight="1"/>
    <row r="822318" customHeight="1"/>
    <row r="822320" customHeight="1"/>
    <row r="822322" customHeight="1"/>
    <row r="822324" customHeight="1"/>
    <row r="822326" customHeight="1"/>
    <row r="822328" customHeight="1"/>
    <row r="822330" customHeight="1"/>
    <row r="822332" customHeight="1"/>
    <row r="822334" customHeight="1"/>
    <row r="822336" customHeight="1"/>
    <row r="822338" customHeight="1"/>
    <row r="822340" customHeight="1"/>
    <row r="822342" customHeight="1"/>
    <row r="822344" customHeight="1"/>
    <row r="822346" customHeight="1"/>
    <row r="822348" customHeight="1"/>
    <row r="822350" customHeight="1"/>
    <row r="822352" customHeight="1"/>
    <row r="822354" customHeight="1"/>
    <row r="822356" customHeight="1"/>
    <row r="822358" customHeight="1"/>
    <row r="822360" customHeight="1"/>
    <row r="822362" customHeight="1"/>
    <row r="822364" customHeight="1"/>
    <row r="822366" customHeight="1"/>
    <row r="822368" customHeight="1"/>
    <row r="822370" customHeight="1"/>
    <row r="822372" customHeight="1"/>
    <row r="822374" customHeight="1"/>
    <row r="822376" customHeight="1"/>
    <row r="822378" customHeight="1"/>
    <row r="822380" customHeight="1"/>
    <row r="822382" customHeight="1"/>
    <row r="822384" customHeight="1"/>
    <row r="822386" customHeight="1"/>
    <row r="822388" customHeight="1"/>
    <row r="822390" customHeight="1"/>
    <row r="822392" customHeight="1"/>
    <row r="822394" customHeight="1"/>
    <row r="822396" customHeight="1"/>
    <row r="822398" customHeight="1"/>
    <row r="822400" customHeight="1"/>
    <row r="822402" customHeight="1"/>
    <row r="822404" customHeight="1"/>
    <row r="822406" customHeight="1"/>
    <row r="822408" customHeight="1"/>
    <row r="822410" customHeight="1"/>
    <row r="822412" customHeight="1"/>
    <row r="822414" customHeight="1"/>
    <row r="822416" customHeight="1"/>
    <row r="822418" customHeight="1"/>
    <row r="822420" customHeight="1"/>
    <row r="822422" customHeight="1"/>
    <row r="822424" customHeight="1"/>
    <row r="822426" customHeight="1"/>
    <row r="822428" customHeight="1"/>
    <row r="822430" customHeight="1"/>
    <row r="822432" customHeight="1"/>
    <row r="822434" customHeight="1"/>
    <row r="822436" customHeight="1"/>
    <row r="822438" customHeight="1"/>
    <row r="822440" customHeight="1"/>
    <row r="822442" customHeight="1"/>
    <row r="822444" customHeight="1"/>
    <row r="822446" customHeight="1"/>
    <row r="822448" customHeight="1"/>
    <row r="822450" customHeight="1"/>
    <row r="822452" customHeight="1"/>
    <row r="822454" customHeight="1"/>
    <row r="822456" customHeight="1"/>
    <row r="822458" customHeight="1"/>
    <row r="822460" customHeight="1"/>
    <row r="822462" customHeight="1"/>
    <row r="822464" customHeight="1"/>
    <row r="822466" customHeight="1"/>
    <row r="822468" customHeight="1"/>
    <row r="822470" customHeight="1"/>
    <row r="822472" customHeight="1"/>
    <row r="822474" customHeight="1"/>
    <row r="822476" customHeight="1"/>
    <row r="822478" customHeight="1"/>
    <row r="822480" customHeight="1"/>
    <row r="822482" customHeight="1"/>
    <row r="822484" customHeight="1"/>
    <row r="822486" customHeight="1"/>
    <row r="822488" customHeight="1"/>
    <row r="822490" customHeight="1"/>
    <row r="822492" customHeight="1"/>
    <row r="822494" customHeight="1"/>
    <row r="822496" customHeight="1"/>
    <row r="822498" customHeight="1"/>
    <row r="822500" customHeight="1"/>
    <row r="822502" customHeight="1"/>
    <row r="822504" customHeight="1"/>
    <row r="822506" customHeight="1"/>
    <row r="822508" customHeight="1"/>
    <row r="822510" customHeight="1"/>
    <row r="822512" customHeight="1"/>
    <row r="822514" customHeight="1"/>
    <row r="822516" customHeight="1"/>
    <row r="822518" customHeight="1"/>
    <row r="822520" customHeight="1"/>
    <row r="822522" customHeight="1"/>
    <row r="822524" customHeight="1"/>
    <row r="822526" customHeight="1"/>
    <row r="822528" customHeight="1"/>
    <row r="822530" customHeight="1"/>
    <row r="822532" customHeight="1"/>
    <row r="822534" customHeight="1"/>
    <row r="822536" customHeight="1"/>
    <row r="822538" customHeight="1"/>
    <row r="822540" customHeight="1"/>
    <row r="822542" customHeight="1"/>
    <row r="822544" customHeight="1"/>
    <row r="822546" customHeight="1"/>
    <row r="822548" customHeight="1"/>
    <row r="822550" customHeight="1"/>
    <row r="822552" customHeight="1"/>
    <row r="822554" customHeight="1"/>
    <row r="822556" customHeight="1"/>
    <row r="822558" customHeight="1"/>
    <row r="822560" customHeight="1"/>
    <row r="822562" customHeight="1"/>
    <row r="822564" customHeight="1"/>
    <row r="822566" customHeight="1"/>
    <row r="822568" customHeight="1"/>
    <row r="822570" customHeight="1"/>
    <row r="822572" customHeight="1"/>
    <row r="822574" customHeight="1"/>
    <row r="822576" customHeight="1"/>
    <row r="822578" customHeight="1"/>
    <row r="822580" customHeight="1"/>
    <row r="822582" customHeight="1"/>
    <row r="822584" customHeight="1"/>
    <row r="822586" customHeight="1"/>
    <row r="822588" customHeight="1"/>
    <row r="822590" customHeight="1"/>
    <row r="822592" customHeight="1"/>
    <row r="822594" customHeight="1"/>
    <row r="822596" customHeight="1"/>
    <row r="822598" customHeight="1"/>
    <row r="822600" customHeight="1"/>
    <row r="822602" customHeight="1"/>
    <row r="822604" customHeight="1"/>
    <row r="822606" customHeight="1"/>
    <row r="822608" customHeight="1"/>
    <row r="822610" customHeight="1"/>
    <row r="822612" customHeight="1"/>
    <row r="822614" customHeight="1"/>
    <row r="822616" customHeight="1"/>
    <row r="822618" customHeight="1"/>
    <row r="822620" customHeight="1"/>
    <row r="822622" customHeight="1"/>
    <row r="822624" customHeight="1"/>
    <row r="822626" customHeight="1"/>
    <row r="822628" customHeight="1"/>
    <row r="822630" customHeight="1"/>
    <row r="822632" customHeight="1"/>
    <row r="822634" customHeight="1"/>
    <row r="822636" customHeight="1"/>
    <row r="822638" customHeight="1"/>
    <row r="822640" customHeight="1"/>
    <row r="822642" customHeight="1"/>
    <row r="822644" customHeight="1"/>
    <row r="822646" customHeight="1"/>
    <row r="822648" customHeight="1"/>
    <row r="822650" customHeight="1"/>
    <row r="822652" customHeight="1"/>
    <row r="822654" customHeight="1"/>
    <row r="822656" customHeight="1"/>
    <row r="822658" customHeight="1"/>
    <row r="822660" customHeight="1"/>
    <row r="822662" customHeight="1"/>
    <row r="822664" customHeight="1"/>
    <row r="822666" customHeight="1"/>
    <row r="822668" customHeight="1"/>
    <row r="822670" customHeight="1"/>
    <row r="822672" customHeight="1"/>
    <row r="822674" customHeight="1"/>
    <row r="822676" customHeight="1"/>
    <row r="822678" customHeight="1"/>
    <row r="822680" customHeight="1"/>
    <row r="822682" customHeight="1"/>
    <row r="822684" customHeight="1"/>
    <row r="822686" customHeight="1"/>
    <row r="822688" customHeight="1"/>
    <row r="822690" customHeight="1"/>
    <row r="822692" customHeight="1"/>
    <row r="822694" customHeight="1"/>
    <row r="822696" customHeight="1"/>
    <row r="822698" customHeight="1"/>
    <row r="822700" customHeight="1"/>
    <row r="822702" customHeight="1"/>
    <row r="822704" customHeight="1"/>
    <row r="822706" customHeight="1"/>
    <row r="822708" customHeight="1"/>
    <row r="822710" customHeight="1"/>
    <row r="822712" customHeight="1"/>
    <row r="822714" customHeight="1"/>
    <row r="822716" customHeight="1"/>
    <row r="822718" customHeight="1"/>
    <row r="822720" customHeight="1"/>
    <row r="822722" customHeight="1"/>
    <row r="822724" customHeight="1"/>
    <row r="822726" customHeight="1"/>
    <row r="822728" customHeight="1"/>
    <row r="822730" customHeight="1"/>
    <row r="822732" customHeight="1"/>
    <row r="822734" customHeight="1"/>
    <row r="822736" customHeight="1"/>
    <row r="822738" customHeight="1"/>
    <row r="822740" customHeight="1"/>
    <row r="822742" customHeight="1"/>
    <row r="822744" customHeight="1"/>
    <row r="822746" customHeight="1"/>
    <row r="822748" customHeight="1"/>
    <row r="822750" customHeight="1"/>
    <row r="822752" customHeight="1"/>
    <row r="822754" customHeight="1"/>
    <row r="822756" customHeight="1"/>
    <row r="822758" customHeight="1"/>
    <row r="822760" customHeight="1"/>
    <row r="822762" customHeight="1"/>
    <row r="822764" customHeight="1"/>
    <row r="822766" customHeight="1"/>
    <row r="822768" customHeight="1"/>
    <row r="822770" customHeight="1"/>
    <row r="822772" customHeight="1"/>
    <row r="822774" customHeight="1"/>
    <row r="822776" customHeight="1"/>
    <row r="822778" customHeight="1"/>
    <row r="822780" customHeight="1"/>
    <row r="822782" customHeight="1"/>
    <row r="822784" customHeight="1"/>
    <row r="822786" customHeight="1"/>
    <row r="822788" customHeight="1"/>
    <row r="822790" customHeight="1"/>
    <row r="822792" customHeight="1"/>
    <row r="822794" customHeight="1"/>
    <row r="822796" customHeight="1"/>
    <row r="822798" customHeight="1"/>
    <row r="822800" customHeight="1"/>
    <row r="822802" customHeight="1"/>
    <row r="822804" customHeight="1"/>
    <row r="822806" customHeight="1"/>
    <row r="822808" customHeight="1"/>
    <row r="822810" customHeight="1"/>
    <row r="822812" customHeight="1"/>
    <row r="822814" customHeight="1"/>
    <row r="822816" customHeight="1"/>
    <row r="822818" customHeight="1"/>
    <row r="822820" customHeight="1"/>
    <row r="822822" customHeight="1"/>
    <row r="822824" customHeight="1"/>
    <row r="822826" customHeight="1"/>
    <row r="822828" customHeight="1"/>
    <row r="822830" customHeight="1"/>
    <row r="822832" customHeight="1"/>
    <row r="822834" customHeight="1"/>
    <row r="822836" customHeight="1"/>
    <row r="822838" customHeight="1"/>
    <row r="822840" customHeight="1"/>
    <row r="822842" customHeight="1"/>
    <row r="822844" customHeight="1"/>
    <row r="822846" customHeight="1"/>
    <row r="822848" customHeight="1"/>
    <row r="822850" customHeight="1"/>
    <row r="822852" customHeight="1"/>
    <row r="822854" customHeight="1"/>
    <row r="822856" customHeight="1"/>
    <row r="822858" customHeight="1"/>
    <row r="822860" customHeight="1"/>
    <row r="822862" customHeight="1"/>
    <row r="822864" customHeight="1"/>
    <row r="822866" customHeight="1"/>
    <row r="822868" customHeight="1"/>
    <row r="822870" customHeight="1"/>
    <row r="822872" customHeight="1"/>
    <row r="822874" customHeight="1"/>
    <row r="822876" customHeight="1"/>
    <row r="822878" customHeight="1"/>
    <row r="822880" customHeight="1"/>
    <row r="822882" customHeight="1"/>
    <row r="822884" customHeight="1"/>
    <row r="822886" customHeight="1"/>
    <row r="822888" customHeight="1"/>
    <row r="822890" customHeight="1"/>
    <row r="822892" customHeight="1"/>
    <row r="822894" customHeight="1"/>
    <row r="822896" customHeight="1"/>
    <row r="822898" customHeight="1"/>
    <row r="822900" customHeight="1"/>
    <row r="822902" customHeight="1"/>
    <row r="822904" customHeight="1"/>
    <row r="822906" customHeight="1"/>
    <row r="822908" customHeight="1"/>
    <row r="822910" customHeight="1"/>
    <row r="822912" customHeight="1"/>
    <row r="822914" customHeight="1"/>
    <row r="822916" customHeight="1"/>
    <row r="822918" customHeight="1"/>
    <row r="822920" customHeight="1"/>
    <row r="822922" customHeight="1"/>
    <row r="822924" customHeight="1"/>
    <row r="822926" customHeight="1"/>
    <row r="822928" customHeight="1"/>
    <row r="822930" customHeight="1"/>
    <row r="822932" customHeight="1"/>
    <row r="822934" customHeight="1"/>
    <row r="822936" customHeight="1"/>
    <row r="822938" customHeight="1"/>
    <row r="822940" customHeight="1"/>
    <row r="822942" customHeight="1"/>
    <row r="822944" customHeight="1"/>
    <row r="822946" customHeight="1"/>
    <row r="822948" customHeight="1"/>
    <row r="822950" customHeight="1"/>
    <row r="822952" customHeight="1"/>
    <row r="822954" customHeight="1"/>
    <row r="822956" customHeight="1"/>
    <row r="822958" customHeight="1"/>
    <row r="822960" customHeight="1"/>
    <row r="822962" customHeight="1"/>
    <row r="822964" customHeight="1"/>
    <row r="822966" customHeight="1"/>
    <row r="822968" customHeight="1"/>
    <row r="822970" customHeight="1"/>
    <row r="822972" customHeight="1"/>
    <row r="822974" customHeight="1"/>
    <row r="822976" customHeight="1"/>
    <row r="822978" customHeight="1"/>
    <row r="822980" customHeight="1"/>
    <row r="822982" customHeight="1"/>
    <row r="822984" customHeight="1"/>
    <row r="822986" customHeight="1"/>
    <row r="822988" customHeight="1"/>
    <row r="822990" customHeight="1"/>
    <row r="822992" customHeight="1"/>
    <row r="822994" customHeight="1"/>
    <row r="822996" customHeight="1"/>
    <row r="822998" customHeight="1"/>
    <row r="823000" customHeight="1"/>
    <row r="823002" customHeight="1"/>
    <row r="823004" customHeight="1"/>
    <row r="823006" customHeight="1"/>
    <row r="823008" customHeight="1"/>
    <row r="823010" customHeight="1"/>
    <row r="823012" customHeight="1"/>
    <row r="823014" customHeight="1"/>
    <row r="823016" customHeight="1"/>
    <row r="823018" customHeight="1"/>
    <row r="823020" customHeight="1"/>
    <row r="823022" customHeight="1"/>
    <row r="823024" customHeight="1"/>
    <row r="823026" customHeight="1"/>
    <row r="823028" customHeight="1"/>
    <row r="823030" customHeight="1"/>
    <row r="823032" customHeight="1"/>
    <row r="823034" customHeight="1"/>
    <row r="823036" customHeight="1"/>
    <row r="823038" customHeight="1"/>
    <row r="823040" customHeight="1"/>
    <row r="823042" customHeight="1"/>
    <row r="823044" customHeight="1"/>
    <row r="823046" customHeight="1"/>
    <row r="823048" customHeight="1"/>
    <row r="823050" customHeight="1"/>
    <row r="823052" customHeight="1"/>
    <row r="823054" customHeight="1"/>
    <row r="823056" customHeight="1"/>
    <row r="823058" customHeight="1"/>
    <row r="823060" customHeight="1"/>
    <row r="823062" customHeight="1"/>
    <row r="823064" customHeight="1"/>
    <row r="823066" customHeight="1"/>
    <row r="823068" customHeight="1"/>
    <row r="823070" customHeight="1"/>
    <row r="823072" customHeight="1"/>
    <row r="823074" customHeight="1"/>
    <row r="823076" customHeight="1"/>
    <row r="823078" customHeight="1"/>
    <row r="823080" customHeight="1"/>
    <row r="823082" customHeight="1"/>
    <row r="823084" customHeight="1"/>
    <row r="823086" customHeight="1"/>
    <row r="823088" customHeight="1"/>
    <row r="823090" customHeight="1"/>
    <row r="823092" customHeight="1"/>
    <row r="823094" customHeight="1"/>
    <row r="823096" customHeight="1"/>
    <row r="823098" customHeight="1"/>
    <row r="823100" customHeight="1"/>
    <row r="823102" customHeight="1"/>
    <row r="823104" customHeight="1"/>
    <row r="823106" customHeight="1"/>
    <row r="823108" customHeight="1"/>
    <row r="823110" customHeight="1"/>
    <row r="823112" customHeight="1"/>
    <row r="823114" customHeight="1"/>
    <row r="823116" customHeight="1"/>
    <row r="823118" customHeight="1"/>
    <row r="823120" customHeight="1"/>
    <row r="823122" customHeight="1"/>
    <row r="823124" customHeight="1"/>
    <row r="823126" customHeight="1"/>
    <row r="823128" customHeight="1"/>
    <row r="823130" customHeight="1"/>
    <row r="823132" customHeight="1"/>
    <row r="823134" customHeight="1"/>
    <row r="823136" customHeight="1"/>
    <row r="823138" customHeight="1"/>
    <row r="823140" customHeight="1"/>
    <row r="823142" customHeight="1"/>
    <row r="823144" customHeight="1"/>
    <row r="823146" customHeight="1"/>
    <row r="823148" customHeight="1"/>
    <row r="823150" customHeight="1"/>
    <row r="823152" customHeight="1"/>
    <row r="823154" customHeight="1"/>
    <row r="823156" customHeight="1"/>
    <row r="823158" customHeight="1"/>
    <row r="823160" customHeight="1"/>
    <row r="823162" customHeight="1"/>
    <row r="823164" customHeight="1"/>
    <row r="823166" customHeight="1"/>
    <row r="823168" customHeight="1"/>
    <row r="823170" customHeight="1"/>
    <row r="823172" customHeight="1"/>
    <row r="823174" customHeight="1"/>
    <row r="823176" customHeight="1"/>
    <row r="823178" customHeight="1"/>
    <row r="823180" customHeight="1"/>
    <row r="823182" customHeight="1"/>
    <row r="823184" customHeight="1"/>
    <row r="823186" customHeight="1"/>
    <row r="823188" customHeight="1"/>
    <row r="823190" customHeight="1"/>
    <row r="823192" customHeight="1"/>
    <row r="823194" customHeight="1"/>
    <row r="823196" customHeight="1"/>
    <row r="823198" customHeight="1"/>
    <row r="823200" customHeight="1"/>
    <row r="823202" customHeight="1"/>
    <row r="823204" customHeight="1"/>
    <row r="823206" customHeight="1"/>
    <row r="823208" customHeight="1"/>
    <row r="823210" customHeight="1"/>
    <row r="823212" customHeight="1"/>
    <row r="823214" customHeight="1"/>
    <row r="823216" customHeight="1"/>
    <row r="823218" customHeight="1"/>
    <row r="823220" customHeight="1"/>
    <row r="823222" customHeight="1"/>
    <row r="823224" customHeight="1"/>
    <row r="823226" customHeight="1"/>
    <row r="823228" customHeight="1"/>
    <row r="823230" customHeight="1"/>
    <row r="823232" customHeight="1"/>
    <row r="823234" customHeight="1"/>
    <row r="823236" customHeight="1"/>
    <row r="823238" customHeight="1"/>
    <row r="823240" customHeight="1"/>
    <row r="823242" customHeight="1"/>
    <row r="823244" customHeight="1"/>
    <row r="823246" customHeight="1"/>
    <row r="823248" customHeight="1"/>
    <row r="823250" customHeight="1"/>
    <row r="823252" customHeight="1"/>
    <row r="823254" customHeight="1"/>
    <row r="823256" customHeight="1"/>
    <row r="823258" customHeight="1"/>
    <row r="823260" customHeight="1"/>
    <row r="823262" customHeight="1"/>
    <row r="823264" customHeight="1"/>
    <row r="823266" customHeight="1"/>
    <row r="823268" customHeight="1"/>
    <row r="823270" customHeight="1"/>
    <row r="823272" customHeight="1"/>
    <row r="823274" customHeight="1"/>
    <row r="823276" customHeight="1"/>
    <row r="823278" customHeight="1"/>
    <row r="823280" customHeight="1"/>
    <row r="823282" customHeight="1"/>
    <row r="823284" customHeight="1"/>
    <row r="823286" customHeight="1"/>
    <row r="823288" customHeight="1"/>
    <row r="823290" customHeight="1"/>
    <row r="823292" customHeight="1"/>
    <row r="823294" customHeight="1"/>
    <row r="823296" customHeight="1"/>
    <row r="823298" customHeight="1"/>
    <row r="823300" customHeight="1"/>
    <row r="823302" customHeight="1"/>
    <row r="823304" customHeight="1"/>
    <row r="823306" customHeight="1"/>
    <row r="823308" customHeight="1"/>
    <row r="823310" customHeight="1"/>
    <row r="823312" customHeight="1"/>
    <row r="823314" customHeight="1"/>
    <row r="823316" customHeight="1"/>
    <row r="823318" customHeight="1"/>
    <row r="823320" customHeight="1"/>
    <row r="823322" customHeight="1"/>
    <row r="823324" customHeight="1"/>
    <row r="823326" customHeight="1"/>
    <row r="823328" customHeight="1"/>
    <row r="823330" customHeight="1"/>
    <row r="823332" customHeight="1"/>
    <row r="823334" customHeight="1"/>
    <row r="823336" customHeight="1"/>
    <row r="823338" customHeight="1"/>
    <row r="823340" customHeight="1"/>
    <row r="823342" customHeight="1"/>
    <row r="823344" customHeight="1"/>
    <row r="823346" customHeight="1"/>
    <row r="823348" customHeight="1"/>
    <row r="823350" customHeight="1"/>
    <row r="823352" customHeight="1"/>
    <row r="823354" customHeight="1"/>
    <row r="823356" customHeight="1"/>
    <row r="823358" customHeight="1"/>
    <row r="823360" customHeight="1"/>
    <row r="823362" customHeight="1"/>
    <row r="823364" customHeight="1"/>
    <row r="823366" customHeight="1"/>
    <row r="823368" customHeight="1"/>
    <row r="823370" customHeight="1"/>
    <row r="823372" customHeight="1"/>
    <row r="823374" customHeight="1"/>
    <row r="823376" customHeight="1"/>
    <row r="823378" customHeight="1"/>
    <row r="823380" customHeight="1"/>
    <row r="823382" customHeight="1"/>
    <row r="823384" customHeight="1"/>
    <row r="823386" customHeight="1"/>
    <row r="823388" customHeight="1"/>
    <row r="823390" customHeight="1"/>
    <row r="823392" customHeight="1"/>
    <row r="823394" customHeight="1"/>
    <row r="823396" customHeight="1"/>
    <row r="823398" customHeight="1"/>
    <row r="823400" customHeight="1"/>
    <row r="823402" customHeight="1"/>
    <row r="823404" customHeight="1"/>
    <row r="823406" customHeight="1"/>
    <row r="823408" customHeight="1"/>
    <row r="823410" customHeight="1"/>
    <row r="823412" customHeight="1"/>
    <row r="823414" customHeight="1"/>
    <row r="823416" customHeight="1"/>
    <row r="823418" customHeight="1"/>
    <row r="823420" customHeight="1"/>
    <row r="823422" customHeight="1"/>
    <row r="823424" customHeight="1"/>
    <row r="823426" customHeight="1"/>
    <row r="823428" customHeight="1"/>
    <row r="823430" customHeight="1"/>
    <row r="823432" customHeight="1"/>
    <row r="823434" customHeight="1"/>
    <row r="823436" customHeight="1"/>
    <row r="823438" customHeight="1"/>
    <row r="823440" customHeight="1"/>
    <row r="823442" customHeight="1"/>
    <row r="823444" customHeight="1"/>
    <row r="823446" customHeight="1"/>
    <row r="823448" customHeight="1"/>
    <row r="823450" customHeight="1"/>
    <row r="823452" customHeight="1"/>
    <row r="823454" customHeight="1"/>
    <row r="823456" customHeight="1"/>
    <row r="823458" customHeight="1"/>
    <row r="823460" customHeight="1"/>
    <row r="823462" customHeight="1"/>
    <row r="823464" customHeight="1"/>
    <row r="823466" customHeight="1"/>
    <row r="823468" customHeight="1"/>
    <row r="823470" customHeight="1"/>
    <row r="823472" customHeight="1"/>
    <row r="823474" customHeight="1"/>
    <row r="823476" customHeight="1"/>
    <row r="823478" customHeight="1"/>
    <row r="823480" customHeight="1"/>
    <row r="823482" customHeight="1"/>
    <row r="823484" customHeight="1"/>
    <row r="823486" customHeight="1"/>
    <row r="823488" customHeight="1"/>
    <row r="823490" customHeight="1"/>
    <row r="823492" customHeight="1"/>
    <row r="823494" customHeight="1"/>
    <row r="823496" customHeight="1"/>
    <row r="823498" customHeight="1"/>
    <row r="823500" customHeight="1"/>
    <row r="823502" customHeight="1"/>
    <row r="823504" customHeight="1"/>
    <row r="823506" customHeight="1"/>
    <row r="823508" customHeight="1"/>
    <row r="823510" customHeight="1"/>
    <row r="823512" customHeight="1"/>
    <row r="823514" customHeight="1"/>
    <row r="823516" customHeight="1"/>
    <row r="823518" customHeight="1"/>
    <row r="823520" customHeight="1"/>
    <row r="823522" customHeight="1"/>
    <row r="823524" customHeight="1"/>
    <row r="823526" customHeight="1"/>
    <row r="823528" customHeight="1"/>
    <row r="823530" customHeight="1"/>
    <row r="823532" customHeight="1"/>
    <row r="823534" customHeight="1"/>
    <row r="823536" customHeight="1"/>
    <row r="823538" customHeight="1"/>
    <row r="823540" customHeight="1"/>
    <row r="823542" customHeight="1"/>
    <row r="823544" customHeight="1"/>
    <row r="823546" customHeight="1"/>
    <row r="823548" customHeight="1"/>
    <row r="823550" customHeight="1"/>
    <row r="823552" customHeight="1"/>
    <row r="823554" customHeight="1"/>
    <row r="823556" customHeight="1"/>
    <row r="823558" customHeight="1"/>
    <row r="823560" customHeight="1"/>
    <row r="823562" customHeight="1"/>
    <row r="823564" customHeight="1"/>
    <row r="823566" customHeight="1"/>
    <row r="823568" customHeight="1"/>
    <row r="823570" customHeight="1"/>
    <row r="823572" customHeight="1"/>
    <row r="823574" customHeight="1"/>
    <row r="823576" customHeight="1"/>
    <row r="823578" customHeight="1"/>
    <row r="823580" customHeight="1"/>
    <row r="823582" customHeight="1"/>
    <row r="823584" customHeight="1"/>
    <row r="823586" customHeight="1"/>
    <row r="823588" customHeight="1"/>
    <row r="823590" customHeight="1"/>
    <row r="823592" customHeight="1"/>
    <row r="823594" customHeight="1"/>
    <row r="823596" customHeight="1"/>
    <row r="823598" customHeight="1"/>
    <row r="823600" customHeight="1"/>
    <row r="823602" customHeight="1"/>
    <row r="823604" customHeight="1"/>
    <row r="823606" customHeight="1"/>
    <row r="823608" customHeight="1"/>
    <row r="823610" customHeight="1"/>
    <row r="823612" customHeight="1"/>
    <row r="823614" customHeight="1"/>
    <row r="823616" customHeight="1"/>
    <row r="823618" customHeight="1"/>
    <row r="823620" customHeight="1"/>
    <row r="823622" customHeight="1"/>
    <row r="823624" customHeight="1"/>
    <row r="823626" customHeight="1"/>
    <row r="823628" customHeight="1"/>
    <row r="823630" customHeight="1"/>
    <row r="823632" customHeight="1"/>
    <row r="823634" customHeight="1"/>
    <row r="823636" customHeight="1"/>
    <row r="823638" customHeight="1"/>
    <row r="823640" customHeight="1"/>
    <row r="823642" customHeight="1"/>
    <row r="823644" customHeight="1"/>
    <row r="823646" customHeight="1"/>
    <row r="823648" customHeight="1"/>
    <row r="823650" customHeight="1"/>
    <row r="823652" customHeight="1"/>
    <row r="823654" customHeight="1"/>
    <row r="823656" customHeight="1"/>
    <row r="823658" customHeight="1"/>
    <row r="823660" customHeight="1"/>
    <row r="823662" customHeight="1"/>
    <row r="823664" customHeight="1"/>
    <row r="823666" customHeight="1"/>
    <row r="823668" customHeight="1"/>
    <row r="823670" customHeight="1"/>
    <row r="823672" customHeight="1"/>
    <row r="823674" customHeight="1"/>
    <row r="823676" customHeight="1"/>
    <row r="823678" customHeight="1"/>
    <row r="823680" customHeight="1"/>
    <row r="823682" customHeight="1"/>
    <row r="823684" customHeight="1"/>
    <row r="823686" customHeight="1"/>
    <row r="823688" customHeight="1"/>
    <row r="823690" customHeight="1"/>
    <row r="823692" customHeight="1"/>
    <row r="823694" customHeight="1"/>
    <row r="823696" customHeight="1"/>
    <row r="823698" customHeight="1"/>
    <row r="823700" customHeight="1"/>
    <row r="823702" customHeight="1"/>
    <row r="823704" customHeight="1"/>
    <row r="823706" customHeight="1"/>
    <row r="823708" customHeight="1"/>
    <row r="823710" customHeight="1"/>
    <row r="823712" customHeight="1"/>
    <row r="823714" customHeight="1"/>
    <row r="823716" customHeight="1"/>
    <row r="823718" customHeight="1"/>
    <row r="823720" customHeight="1"/>
    <row r="823722" customHeight="1"/>
    <row r="823724" customHeight="1"/>
    <row r="823726" customHeight="1"/>
    <row r="823728" customHeight="1"/>
    <row r="823730" customHeight="1"/>
    <row r="823732" customHeight="1"/>
    <row r="823734" customHeight="1"/>
    <row r="823736" customHeight="1"/>
    <row r="823738" customHeight="1"/>
    <row r="823740" customHeight="1"/>
    <row r="823742" customHeight="1"/>
    <row r="823744" customHeight="1"/>
    <row r="823746" customHeight="1"/>
    <row r="823748" customHeight="1"/>
    <row r="823750" customHeight="1"/>
    <row r="823752" customHeight="1"/>
    <row r="823754" customHeight="1"/>
    <row r="823756" customHeight="1"/>
    <row r="823758" customHeight="1"/>
    <row r="823760" customHeight="1"/>
    <row r="823762" customHeight="1"/>
    <row r="823764" customHeight="1"/>
    <row r="823766" customHeight="1"/>
    <row r="823768" customHeight="1"/>
    <row r="823770" customHeight="1"/>
    <row r="823772" customHeight="1"/>
    <row r="823774" customHeight="1"/>
    <row r="823776" customHeight="1"/>
    <row r="823778" customHeight="1"/>
    <row r="823780" customHeight="1"/>
    <row r="823782" customHeight="1"/>
    <row r="823784" customHeight="1"/>
    <row r="823786" customHeight="1"/>
    <row r="823788" customHeight="1"/>
    <row r="823790" customHeight="1"/>
    <row r="823792" customHeight="1"/>
    <row r="823794" customHeight="1"/>
    <row r="823796" customHeight="1"/>
    <row r="823798" customHeight="1"/>
    <row r="823800" customHeight="1"/>
    <row r="823802" customHeight="1"/>
    <row r="823804" customHeight="1"/>
    <row r="823806" customHeight="1"/>
    <row r="823808" customHeight="1"/>
    <row r="823810" customHeight="1"/>
    <row r="823812" customHeight="1"/>
    <row r="823814" customHeight="1"/>
    <row r="823816" customHeight="1"/>
    <row r="823818" customHeight="1"/>
    <row r="823820" customHeight="1"/>
    <row r="823822" customHeight="1"/>
    <row r="823824" customHeight="1"/>
    <row r="823826" customHeight="1"/>
    <row r="823828" customHeight="1"/>
    <row r="823830" customHeight="1"/>
    <row r="823832" customHeight="1"/>
    <row r="823834" customHeight="1"/>
    <row r="823836" customHeight="1"/>
    <row r="823838" customHeight="1"/>
    <row r="823840" customHeight="1"/>
    <row r="823842" customHeight="1"/>
    <row r="823844" customHeight="1"/>
    <row r="823846" customHeight="1"/>
    <row r="823848" customHeight="1"/>
    <row r="823850" customHeight="1"/>
    <row r="823852" customHeight="1"/>
    <row r="823854" customHeight="1"/>
    <row r="823856" customHeight="1"/>
    <row r="823858" customHeight="1"/>
    <row r="823860" customHeight="1"/>
    <row r="823862" customHeight="1"/>
    <row r="823864" customHeight="1"/>
    <row r="823866" customHeight="1"/>
    <row r="823868" customHeight="1"/>
    <row r="823870" customHeight="1"/>
    <row r="823872" customHeight="1"/>
    <row r="823874" customHeight="1"/>
    <row r="823876" customHeight="1"/>
    <row r="823878" customHeight="1"/>
    <row r="823880" customHeight="1"/>
    <row r="823882" customHeight="1"/>
    <row r="823884" customHeight="1"/>
    <row r="823886" customHeight="1"/>
    <row r="823888" customHeight="1"/>
    <row r="823890" customHeight="1"/>
    <row r="823892" customHeight="1"/>
    <row r="823894" customHeight="1"/>
    <row r="823896" customHeight="1"/>
    <row r="823898" customHeight="1"/>
    <row r="823900" customHeight="1"/>
    <row r="823902" customHeight="1"/>
    <row r="823904" customHeight="1"/>
    <row r="823906" customHeight="1"/>
    <row r="823908" customHeight="1"/>
    <row r="823910" customHeight="1"/>
    <row r="823912" customHeight="1"/>
    <row r="823914" customHeight="1"/>
    <row r="823916" customHeight="1"/>
    <row r="823918" customHeight="1"/>
    <row r="823920" customHeight="1"/>
    <row r="823922" customHeight="1"/>
    <row r="823924" customHeight="1"/>
    <row r="823926" customHeight="1"/>
    <row r="823928" customHeight="1"/>
    <row r="823930" customHeight="1"/>
    <row r="823932" customHeight="1"/>
    <row r="823934" customHeight="1"/>
    <row r="823936" customHeight="1"/>
    <row r="823938" customHeight="1"/>
    <row r="823940" customHeight="1"/>
    <row r="823942" customHeight="1"/>
    <row r="823944" customHeight="1"/>
    <row r="823946" customHeight="1"/>
    <row r="823948" customHeight="1"/>
    <row r="823950" customHeight="1"/>
    <row r="823952" customHeight="1"/>
    <row r="823954" customHeight="1"/>
    <row r="823956" customHeight="1"/>
    <row r="823958" customHeight="1"/>
    <row r="823960" customHeight="1"/>
    <row r="823962" customHeight="1"/>
    <row r="823964" customHeight="1"/>
    <row r="823966" customHeight="1"/>
    <row r="823968" customHeight="1"/>
    <row r="823970" customHeight="1"/>
    <row r="823972" customHeight="1"/>
    <row r="823974" customHeight="1"/>
    <row r="823976" customHeight="1"/>
    <row r="823978" customHeight="1"/>
    <row r="823980" customHeight="1"/>
    <row r="823982" customHeight="1"/>
    <row r="823984" customHeight="1"/>
    <row r="823986" customHeight="1"/>
    <row r="823988" customHeight="1"/>
    <row r="823990" customHeight="1"/>
    <row r="823992" customHeight="1"/>
    <row r="823994" customHeight="1"/>
    <row r="823996" customHeight="1"/>
    <row r="823998" customHeight="1"/>
    <row r="824000" customHeight="1"/>
    <row r="824002" customHeight="1"/>
    <row r="824004" customHeight="1"/>
    <row r="824006" customHeight="1"/>
    <row r="824008" customHeight="1"/>
    <row r="824010" customHeight="1"/>
    <row r="824012" customHeight="1"/>
    <row r="824014" customHeight="1"/>
    <row r="824016" customHeight="1"/>
    <row r="824018" customHeight="1"/>
    <row r="824020" customHeight="1"/>
    <row r="824022" customHeight="1"/>
    <row r="824024" customHeight="1"/>
    <row r="824026" customHeight="1"/>
    <row r="824028" customHeight="1"/>
    <row r="824030" customHeight="1"/>
    <row r="824032" customHeight="1"/>
    <row r="824034" customHeight="1"/>
    <row r="824036" customHeight="1"/>
    <row r="824038" customHeight="1"/>
    <row r="824040" customHeight="1"/>
    <row r="824042" customHeight="1"/>
    <row r="824044" customHeight="1"/>
    <row r="824046" customHeight="1"/>
    <row r="824048" customHeight="1"/>
    <row r="824050" customHeight="1"/>
    <row r="824052" customHeight="1"/>
    <row r="824054" customHeight="1"/>
    <row r="824056" customHeight="1"/>
    <row r="824058" customHeight="1"/>
    <row r="824060" customHeight="1"/>
    <row r="824062" customHeight="1"/>
    <row r="824064" customHeight="1"/>
    <row r="824066" customHeight="1"/>
    <row r="824068" customHeight="1"/>
    <row r="824070" customHeight="1"/>
    <row r="824072" customHeight="1"/>
    <row r="824074" customHeight="1"/>
    <row r="824076" customHeight="1"/>
    <row r="824078" customHeight="1"/>
    <row r="824080" customHeight="1"/>
    <row r="824082" customHeight="1"/>
    <row r="824084" customHeight="1"/>
    <row r="824086" customHeight="1"/>
    <row r="824088" customHeight="1"/>
    <row r="824090" customHeight="1"/>
    <row r="824092" customHeight="1"/>
    <row r="824094" customHeight="1"/>
    <row r="824096" customHeight="1"/>
    <row r="824098" customHeight="1"/>
    <row r="824100" customHeight="1"/>
    <row r="824102" customHeight="1"/>
    <row r="824104" customHeight="1"/>
    <row r="824106" customHeight="1"/>
    <row r="824108" customHeight="1"/>
    <row r="824110" customHeight="1"/>
    <row r="824112" customHeight="1"/>
    <row r="824114" customHeight="1"/>
    <row r="824116" customHeight="1"/>
    <row r="824118" customHeight="1"/>
    <row r="824120" customHeight="1"/>
    <row r="824122" customHeight="1"/>
    <row r="824124" customHeight="1"/>
    <row r="824126" customHeight="1"/>
    <row r="824128" customHeight="1"/>
    <row r="824130" customHeight="1"/>
    <row r="824132" customHeight="1"/>
    <row r="824134" customHeight="1"/>
    <row r="824136" customHeight="1"/>
    <row r="824138" customHeight="1"/>
    <row r="824140" customHeight="1"/>
    <row r="824142" customHeight="1"/>
    <row r="824144" customHeight="1"/>
    <row r="824146" customHeight="1"/>
    <row r="824148" customHeight="1"/>
    <row r="824150" customHeight="1"/>
    <row r="824152" customHeight="1"/>
    <row r="824154" customHeight="1"/>
    <row r="824156" customHeight="1"/>
    <row r="824158" customHeight="1"/>
    <row r="824160" customHeight="1"/>
    <row r="824162" customHeight="1"/>
    <row r="824164" customHeight="1"/>
    <row r="824166" customHeight="1"/>
    <row r="824168" customHeight="1"/>
    <row r="824170" customHeight="1"/>
    <row r="824172" customHeight="1"/>
    <row r="824174" customHeight="1"/>
    <row r="824176" customHeight="1"/>
    <row r="824178" customHeight="1"/>
    <row r="824180" customHeight="1"/>
    <row r="824182" customHeight="1"/>
    <row r="824184" customHeight="1"/>
    <row r="824186" customHeight="1"/>
    <row r="824188" customHeight="1"/>
    <row r="824190" customHeight="1"/>
    <row r="824192" customHeight="1"/>
    <row r="824194" customHeight="1"/>
    <row r="824196" customHeight="1"/>
    <row r="824198" customHeight="1"/>
    <row r="824200" customHeight="1"/>
    <row r="824202" customHeight="1"/>
    <row r="824204" customHeight="1"/>
    <row r="824206" customHeight="1"/>
    <row r="824208" customHeight="1"/>
    <row r="824210" customHeight="1"/>
    <row r="824212" customHeight="1"/>
    <row r="824214" customHeight="1"/>
    <row r="824216" customHeight="1"/>
    <row r="824218" customHeight="1"/>
    <row r="824220" customHeight="1"/>
    <row r="824222" customHeight="1"/>
    <row r="824224" customHeight="1"/>
    <row r="824226" customHeight="1"/>
    <row r="824228" customHeight="1"/>
    <row r="824230" customHeight="1"/>
    <row r="824232" customHeight="1"/>
    <row r="824234" customHeight="1"/>
    <row r="824236" customHeight="1"/>
    <row r="824238" customHeight="1"/>
    <row r="824240" customHeight="1"/>
    <row r="824242" customHeight="1"/>
    <row r="824244" customHeight="1"/>
    <row r="824246" customHeight="1"/>
    <row r="824248" customHeight="1"/>
    <row r="824250" customHeight="1"/>
    <row r="824252" customHeight="1"/>
    <row r="824254" customHeight="1"/>
    <row r="824256" customHeight="1"/>
    <row r="824258" customHeight="1"/>
    <row r="824260" customHeight="1"/>
    <row r="824262" customHeight="1"/>
    <row r="824264" customHeight="1"/>
    <row r="824266" customHeight="1"/>
    <row r="824268" customHeight="1"/>
    <row r="824270" customHeight="1"/>
    <row r="824272" customHeight="1"/>
    <row r="824274" customHeight="1"/>
    <row r="824276" customHeight="1"/>
    <row r="824278" customHeight="1"/>
    <row r="824280" customHeight="1"/>
    <row r="824282" customHeight="1"/>
    <row r="824284" customHeight="1"/>
    <row r="824286" customHeight="1"/>
    <row r="824288" customHeight="1"/>
    <row r="824290" customHeight="1"/>
    <row r="824292" customHeight="1"/>
    <row r="824294" customHeight="1"/>
    <row r="824296" customHeight="1"/>
    <row r="824298" customHeight="1"/>
    <row r="824300" customHeight="1"/>
    <row r="824302" customHeight="1"/>
    <row r="824304" customHeight="1"/>
    <row r="824306" customHeight="1"/>
    <row r="824308" customHeight="1"/>
    <row r="824310" customHeight="1"/>
    <row r="824312" customHeight="1"/>
    <row r="824314" customHeight="1"/>
    <row r="824316" customHeight="1"/>
    <row r="824318" customHeight="1"/>
    <row r="824320" customHeight="1"/>
    <row r="824322" customHeight="1"/>
    <row r="824324" customHeight="1"/>
    <row r="824326" customHeight="1"/>
    <row r="824328" customHeight="1"/>
    <row r="824330" customHeight="1"/>
    <row r="824332" customHeight="1"/>
    <row r="824334" customHeight="1"/>
    <row r="824336" customHeight="1"/>
    <row r="824338" customHeight="1"/>
    <row r="824340" customHeight="1"/>
    <row r="824342" customHeight="1"/>
    <row r="824344" customHeight="1"/>
    <row r="824346" customHeight="1"/>
    <row r="824348" customHeight="1"/>
    <row r="824350" customHeight="1"/>
    <row r="824352" customHeight="1"/>
    <row r="824354" customHeight="1"/>
    <row r="824356" customHeight="1"/>
    <row r="824358" customHeight="1"/>
    <row r="824360" customHeight="1"/>
    <row r="824362" customHeight="1"/>
    <row r="824364" customHeight="1"/>
    <row r="824366" customHeight="1"/>
    <row r="824368" customHeight="1"/>
    <row r="824370" customHeight="1"/>
    <row r="824372" customHeight="1"/>
    <row r="824374" customHeight="1"/>
    <row r="824376" customHeight="1"/>
    <row r="824378" customHeight="1"/>
    <row r="824380" customHeight="1"/>
    <row r="824382" customHeight="1"/>
    <row r="824384" customHeight="1"/>
    <row r="824386" customHeight="1"/>
    <row r="824388" customHeight="1"/>
    <row r="824390" customHeight="1"/>
    <row r="824392" customHeight="1"/>
    <row r="824394" customHeight="1"/>
    <row r="824396" customHeight="1"/>
    <row r="824398" customHeight="1"/>
    <row r="824400" customHeight="1"/>
    <row r="824402" customHeight="1"/>
    <row r="824404" customHeight="1"/>
    <row r="824406" customHeight="1"/>
    <row r="824408" customHeight="1"/>
    <row r="824410" customHeight="1"/>
    <row r="824412" customHeight="1"/>
    <row r="824414" customHeight="1"/>
    <row r="824416" customHeight="1"/>
    <row r="824418" customHeight="1"/>
    <row r="824420" customHeight="1"/>
    <row r="824422" customHeight="1"/>
    <row r="824424" customHeight="1"/>
    <row r="824426" customHeight="1"/>
    <row r="824428" customHeight="1"/>
    <row r="824430" customHeight="1"/>
    <row r="824432" customHeight="1"/>
    <row r="824434" customHeight="1"/>
    <row r="824436" customHeight="1"/>
    <row r="824438" customHeight="1"/>
    <row r="824440" customHeight="1"/>
    <row r="824442" customHeight="1"/>
    <row r="824444" customHeight="1"/>
    <row r="824446" customHeight="1"/>
    <row r="824448" customHeight="1"/>
    <row r="824450" customHeight="1"/>
    <row r="824452" customHeight="1"/>
    <row r="824454" customHeight="1"/>
    <row r="824456" customHeight="1"/>
    <row r="824458" customHeight="1"/>
    <row r="824460" customHeight="1"/>
    <row r="824462" customHeight="1"/>
    <row r="824464" customHeight="1"/>
    <row r="824466" customHeight="1"/>
    <row r="824468" customHeight="1"/>
    <row r="824470" customHeight="1"/>
    <row r="824472" customHeight="1"/>
    <row r="824474" customHeight="1"/>
    <row r="824476" customHeight="1"/>
    <row r="824478" customHeight="1"/>
    <row r="824480" customHeight="1"/>
    <row r="824482" customHeight="1"/>
    <row r="824484" customHeight="1"/>
    <row r="824486" customHeight="1"/>
    <row r="824488" customHeight="1"/>
    <row r="824490" customHeight="1"/>
    <row r="824492" customHeight="1"/>
    <row r="824494" customHeight="1"/>
    <row r="824496" customHeight="1"/>
    <row r="824498" customHeight="1"/>
    <row r="824500" customHeight="1"/>
    <row r="824502" customHeight="1"/>
    <row r="824504" customHeight="1"/>
    <row r="824506" customHeight="1"/>
    <row r="824508" customHeight="1"/>
    <row r="824510" customHeight="1"/>
    <row r="824512" customHeight="1"/>
    <row r="824514" customHeight="1"/>
    <row r="824516" customHeight="1"/>
    <row r="824518" customHeight="1"/>
    <row r="824520" customHeight="1"/>
    <row r="824522" customHeight="1"/>
    <row r="824524" customHeight="1"/>
    <row r="824526" customHeight="1"/>
    <row r="824528" customHeight="1"/>
    <row r="824530" customHeight="1"/>
    <row r="824532" customHeight="1"/>
    <row r="824534" customHeight="1"/>
    <row r="824536" customHeight="1"/>
    <row r="824538" customHeight="1"/>
    <row r="824540" customHeight="1"/>
    <row r="824542" customHeight="1"/>
    <row r="824544" customHeight="1"/>
    <row r="824546" customHeight="1"/>
    <row r="824548" customHeight="1"/>
    <row r="824550" customHeight="1"/>
    <row r="824552" customHeight="1"/>
    <row r="824554" customHeight="1"/>
    <row r="824556" customHeight="1"/>
    <row r="824558" customHeight="1"/>
    <row r="824560" customHeight="1"/>
    <row r="824562" customHeight="1"/>
    <row r="824564" customHeight="1"/>
    <row r="824566" customHeight="1"/>
    <row r="824568" customHeight="1"/>
    <row r="824570" customHeight="1"/>
    <row r="824572" customHeight="1"/>
    <row r="824574" customHeight="1"/>
    <row r="824576" customHeight="1"/>
    <row r="824578" customHeight="1"/>
    <row r="824580" customHeight="1"/>
    <row r="824582" customHeight="1"/>
    <row r="824584" customHeight="1"/>
    <row r="824586" customHeight="1"/>
    <row r="824588" customHeight="1"/>
    <row r="824590" customHeight="1"/>
    <row r="824592" customHeight="1"/>
    <row r="824594" customHeight="1"/>
    <row r="824596" customHeight="1"/>
    <row r="824598" customHeight="1"/>
    <row r="824600" customHeight="1"/>
    <row r="824602" customHeight="1"/>
    <row r="824604" customHeight="1"/>
    <row r="824606" customHeight="1"/>
    <row r="824608" customHeight="1"/>
    <row r="824610" customHeight="1"/>
    <row r="824612" customHeight="1"/>
    <row r="824614" customHeight="1"/>
    <row r="824616" customHeight="1"/>
    <row r="824618" customHeight="1"/>
    <row r="824620" customHeight="1"/>
    <row r="824622" customHeight="1"/>
    <row r="824624" customHeight="1"/>
    <row r="824626" customHeight="1"/>
    <row r="824628" customHeight="1"/>
    <row r="824630" customHeight="1"/>
    <row r="824632" customHeight="1"/>
    <row r="824634" customHeight="1"/>
    <row r="824636" customHeight="1"/>
    <row r="824638" customHeight="1"/>
    <row r="824640" customHeight="1"/>
    <row r="824642" customHeight="1"/>
    <row r="824644" customHeight="1"/>
    <row r="824646" customHeight="1"/>
    <row r="824648" customHeight="1"/>
    <row r="824650" customHeight="1"/>
    <row r="824652" customHeight="1"/>
    <row r="824654" customHeight="1"/>
    <row r="824656" customHeight="1"/>
    <row r="824658" customHeight="1"/>
    <row r="824660" customHeight="1"/>
    <row r="824662" customHeight="1"/>
    <row r="824664" customHeight="1"/>
    <row r="824666" customHeight="1"/>
    <row r="824668" customHeight="1"/>
    <row r="824670" customHeight="1"/>
    <row r="824672" customHeight="1"/>
    <row r="824674" customHeight="1"/>
    <row r="824676" customHeight="1"/>
    <row r="824678" customHeight="1"/>
    <row r="824680" customHeight="1"/>
    <row r="824682" customHeight="1"/>
    <row r="824684" customHeight="1"/>
    <row r="824686" customHeight="1"/>
    <row r="824688" customHeight="1"/>
    <row r="824690" customHeight="1"/>
    <row r="824692" customHeight="1"/>
    <row r="824694" customHeight="1"/>
    <row r="824696" customHeight="1"/>
    <row r="824698" customHeight="1"/>
    <row r="824700" customHeight="1"/>
    <row r="824702" customHeight="1"/>
    <row r="824704" customHeight="1"/>
    <row r="824706" customHeight="1"/>
    <row r="824708" customHeight="1"/>
    <row r="824710" customHeight="1"/>
    <row r="824712" customHeight="1"/>
    <row r="824714" customHeight="1"/>
    <row r="824716" customHeight="1"/>
    <row r="824718" customHeight="1"/>
    <row r="824720" customHeight="1"/>
    <row r="824722" customHeight="1"/>
    <row r="824724" customHeight="1"/>
    <row r="824726" customHeight="1"/>
    <row r="824728" customHeight="1"/>
    <row r="824730" customHeight="1"/>
    <row r="824732" customHeight="1"/>
    <row r="824734" customHeight="1"/>
    <row r="824736" customHeight="1"/>
    <row r="824738" customHeight="1"/>
    <row r="824740" customHeight="1"/>
    <row r="824742" customHeight="1"/>
    <row r="824744" customHeight="1"/>
    <row r="824746" customHeight="1"/>
    <row r="824748" customHeight="1"/>
    <row r="824750" customHeight="1"/>
    <row r="824752" customHeight="1"/>
    <row r="824754" customHeight="1"/>
    <row r="824756" customHeight="1"/>
    <row r="824758" customHeight="1"/>
    <row r="824760" customHeight="1"/>
    <row r="824762" customHeight="1"/>
    <row r="824764" customHeight="1"/>
    <row r="824766" customHeight="1"/>
    <row r="824768" customHeight="1"/>
    <row r="824770" customHeight="1"/>
    <row r="824772" customHeight="1"/>
    <row r="824774" customHeight="1"/>
    <row r="824776" customHeight="1"/>
    <row r="824778" customHeight="1"/>
    <row r="824780" customHeight="1"/>
    <row r="824782" customHeight="1"/>
    <row r="824784" customHeight="1"/>
    <row r="824786" customHeight="1"/>
    <row r="824788" customHeight="1"/>
    <row r="824790" customHeight="1"/>
    <row r="824792" customHeight="1"/>
    <row r="824794" customHeight="1"/>
    <row r="824796" customHeight="1"/>
    <row r="824798" customHeight="1"/>
    <row r="824800" customHeight="1"/>
    <row r="824802" customHeight="1"/>
    <row r="824804" customHeight="1"/>
    <row r="824806" customHeight="1"/>
    <row r="824808" customHeight="1"/>
    <row r="824810" customHeight="1"/>
    <row r="824812" customHeight="1"/>
    <row r="824814" customHeight="1"/>
    <row r="824816" customHeight="1"/>
    <row r="824818" customHeight="1"/>
    <row r="824820" customHeight="1"/>
    <row r="824822" customHeight="1"/>
    <row r="824824" customHeight="1"/>
    <row r="824826" customHeight="1"/>
    <row r="824828" customHeight="1"/>
    <row r="824830" customHeight="1"/>
    <row r="824832" customHeight="1"/>
    <row r="824834" customHeight="1"/>
    <row r="824836" customHeight="1"/>
    <row r="824838" customHeight="1"/>
    <row r="824840" customHeight="1"/>
    <row r="824842" customHeight="1"/>
    <row r="824844" customHeight="1"/>
    <row r="824846" customHeight="1"/>
    <row r="824848" customHeight="1"/>
    <row r="824850" customHeight="1"/>
    <row r="824852" customHeight="1"/>
    <row r="824854" customHeight="1"/>
    <row r="824856" customHeight="1"/>
    <row r="824858" customHeight="1"/>
    <row r="824860" customHeight="1"/>
    <row r="824862" customHeight="1"/>
    <row r="824864" customHeight="1"/>
    <row r="824866" customHeight="1"/>
    <row r="824868" customHeight="1"/>
    <row r="824870" customHeight="1"/>
    <row r="824872" customHeight="1"/>
    <row r="824874" customHeight="1"/>
    <row r="824876" customHeight="1"/>
    <row r="824878" customHeight="1"/>
    <row r="824880" customHeight="1"/>
    <row r="824882" customHeight="1"/>
    <row r="824884" customHeight="1"/>
    <row r="824886" customHeight="1"/>
    <row r="824888" customHeight="1"/>
    <row r="824890" customHeight="1"/>
    <row r="824892" customHeight="1"/>
    <row r="824894" customHeight="1"/>
    <row r="824896" customHeight="1"/>
    <row r="824898" customHeight="1"/>
    <row r="824900" customHeight="1"/>
    <row r="824902" customHeight="1"/>
    <row r="824904" customHeight="1"/>
    <row r="824906" customHeight="1"/>
    <row r="824908" customHeight="1"/>
    <row r="824910" customHeight="1"/>
    <row r="824912" customHeight="1"/>
    <row r="824914" customHeight="1"/>
    <row r="824916" customHeight="1"/>
    <row r="824918" customHeight="1"/>
    <row r="824920" customHeight="1"/>
    <row r="824922" customHeight="1"/>
    <row r="824924" customHeight="1"/>
    <row r="824926" customHeight="1"/>
    <row r="824928" customHeight="1"/>
    <row r="824930" customHeight="1"/>
    <row r="824932" customHeight="1"/>
    <row r="824934" customHeight="1"/>
    <row r="824936" customHeight="1"/>
    <row r="824938" customHeight="1"/>
    <row r="824940" customHeight="1"/>
    <row r="824942" customHeight="1"/>
    <row r="824944" customHeight="1"/>
    <row r="824946" customHeight="1"/>
    <row r="824948" customHeight="1"/>
    <row r="824950" customHeight="1"/>
    <row r="824952" customHeight="1"/>
    <row r="824954" customHeight="1"/>
    <row r="824956" customHeight="1"/>
    <row r="824958" customHeight="1"/>
    <row r="824960" customHeight="1"/>
    <row r="824962" customHeight="1"/>
    <row r="824964" customHeight="1"/>
    <row r="824966" customHeight="1"/>
    <row r="824968" customHeight="1"/>
    <row r="824970" customHeight="1"/>
    <row r="824972" customHeight="1"/>
    <row r="824974" customHeight="1"/>
    <row r="824976" customHeight="1"/>
    <row r="824978" customHeight="1"/>
    <row r="824980" customHeight="1"/>
    <row r="824982" customHeight="1"/>
    <row r="824984" customHeight="1"/>
    <row r="824986" customHeight="1"/>
    <row r="824988" customHeight="1"/>
    <row r="824990" customHeight="1"/>
    <row r="824992" customHeight="1"/>
    <row r="824994" customHeight="1"/>
    <row r="824996" customHeight="1"/>
    <row r="824998" customHeight="1"/>
    <row r="825000" customHeight="1"/>
    <row r="825002" customHeight="1"/>
    <row r="825004" customHeight="1"/>
    <row r="825006" customHeight="1"/>
    <row r="825008" customHeight="1"/>
    <row r="825010" customHeight="1"/>
    <row r="825012" customHeight="1"/>
    <row r="825014" customHeight="1"/>
    <row r="825016" customHeight="1"/>
    <row r="825018" customHeight="1"/>
    <row r="825020" customHeight="1"/>
    <row r="825022" customHeight="1"/>
    <row r="825024" customHeight="1"/>
    <row r="825026" customHeight="1"/>
    <row r="825028" customHeight="1"/>
    <row r="825030" customHeight="1"/>
    <row r="825032" customHeight="1"/>
    <row r="825034" customHeight="1"/>
    <row r="825036" customHeight="1"/>
    <row r="825038" customHeight="1"/>
    <row r="825040" customHeight="1"/>
    <row r="825042" customHeight="1"/>
    <row r="825044" customHeight="1"/>
    <row r="825046" customHeight="1"/>
    <row r="825048" customHeight="1"/>
    <row r="825050" customHeight="1"/>
    <row r="825052" customHeight="1"/>
    <row r="825054" customHeight="1"/>
    <row r="825056" customHeight="1"/>
    <row r="825058" customHeight="1"/>
    <row r="825060" customHeight="1"/>
    <row r="825062" customHeight="1"/>
    <row r="825064" customHeight="1"/>
    <row r="825066" customHeight="1"/>
    <row r="825068" customHeight="1"/>
    <row r="825070" customHeight="1"/>
    <row r="825072" customHeight="1"/>
    <row r="825074" customHeight="1"/>
    <row r="825076" customHeight="1"/>
    <row r="825078" customHeight="1"/>
    <row r="825080" customHeight="1"/>
    <row r="825082" customHeight="1"/>
    <row r="825084" customHeight="1"/>
    <row r="825086" customHeight="1"/>
    <row r="825088" customHeight="1"/>
    <row r="825090" customHeight="1"/>
    <row r="825092" customHeight="1"/>
    <row r="825094" customHeight="1"/>
    <row r="825096" customHeight="1"/>
    <row r="825098" customHeight="1"/>
    <row r="825100" customHeight="1"/>
    <row r="825102" customHeight="1"/>
    <row r="825104" customHeight="1"/>
    <row r="825106" customHeight="1"/>
    <row r="825108" customHeight="1"/>
    <row r="825110" customHeight="1"/>
    <row r="825112" customHeight="1"/>
    <row r="825114" customHeight="1"/>
    <row r="825116" customHeight="1"/>
    <row r="825118" customHeight="1"/>
    <row r="825120" customHeight="1"/>
    <row r="825122" customHeight="1"/>
    <row r="825124" customHeight="1"/>
    <row r="825126" customHeight="1"/>
    <row r="825128" customHeight="1"/>
    <row r="825130" customHeight="1"/>
    <row r="825132" customHeight="1"/>
    <row r="825134" customHeight="1"/>
    <row r="825136" customHeight="1"/>
    <row r="825138" customHeight="1"/>
    <row r="825140" customHeight="1"/>
    <row r="825142" customHeight="1"/>
    <row r="825144" customHeight="1"/>
    <row r="825146" customHeight="1"/>
    <row r="825148" customHeight="1"/>
    <row r="825150" customHeight="1"/>
    <row r="825152" customHeight="1"/>
    <row r="825154" customHeight="1"/>
    <row r="825156" customHeight="1"/>
    <row r="825158" customHeight="1"/>
    <row r="825160" customHeight="1"/>
    <row r="825162" customHeight="1"/>
    <row r="825164" customHeight="1"/>
    <row r="825166" customHeight="1"/>
    <row r="825168" customHeight="1"/>
    <row r="825170" customHeight="1"/>
    <row r="825172" customHeight="1"/>
    <row r="825174" customHeight="1"/>
    <row r="825176" customHeight="1"/>
    <row r="825178" customHeight="1"/>
    <row r="825180" customHeight="1"/>
    <row r="825182" customHeight="1"/>
    <row r="825184" customHeight="1"/>
    <row r="825186" customHeight="1"/>
    <row r="825188" customHeight="1"/>
    <row r="825190" customHeight="1"/>
    <row r="825192" customHeight="1"/>
    <row r="825194" customHeight="1"/>
    <row r="825196" customHeight="1"/>
    <row r="825198" customHeight="1"/>
    <row r="825200" customHeight="1"/>
    <row r="825202" customHeight="1"/>
    <row r="825204" customHeight="1"/>
    <row r="825206" customHeight="1"/>
    <row r="825208" customHeight="1"/>
    <row r="825210" customHeight="1"/>
    <row r="825212" customHeight="1"/>
    <row r="825214" customHeight="1"/>
    <row r="825216" customHeight="1"/>
    <row r="825218" customHeight="1"/>
    <row r="825220" customHeight="1"/>
    <row r="825222" customHeight="1"/>
    <row r="825224" customHeight="1"/>
    <row r="825226" customHeight="1"/>
    <row r="825228" customHeight="1"/>
    <row r="825230" customHeight="1"/>
    <row r="825232" customHeight="1"/>
    <row r="825234" customHeight="1"/>
    <row r="825236" customHeight="1"/>
    <row r="825238" customHeight="1"/>
    <row r="825240" customHeight="1"/>
    <row r="825242" customHeight="1"/>
    <row r="825244" customHeight="1"/>
    <row r="825246" customHeight="1"/>
    <row r="825248" customHeight="1"/>
    <row r="825250" customHeight="1"/>
    <row r="825252" customHeight="1"/>
    <row r="825254" customHeight="1"/>
    <row r="825256" customHeight="1"/>
    <row r="825258" customHeight="1"/>
    <row r="825260" customHeight="1"/>
    <row r="825262" customHeight="1"/>
    <row r="825264" customHeight="1"/>
    <row r="825266" customHeight="1"/>
    <row r="825268" customHeight="1"/>
    <row r="825270" customHeight="1"/>
    <row r="825272" customHeight="1"/>
    <row r="825274" customHeight="1"/>
    <row r="825276" customHeight="1"/>
    <row r="825278" customHeight="1"/>
    <row r="825280" customHeight="1"/>
    <row r="825282" customHeight="1"/>
    <row r="825284" customHeight="1"/>
    <row r="825286" customHeight="1"/>
    <row r="825288" customHeight="1"/>
    <row r="825290" customHeight="1"/>
    <row r="825292" customHeight="1"/>
    <row r="825294" customHeight="1"/>
    <row r="825296" customHeight="1"/>
    <row r="825298" customHeight="1"/>
    <row r="825300" customHeight="1"/>
    <row r="825302" customHeight="1"/>
    <row r="825304" customHeight="1"/>
    <row r="825306" customHeight="1"/>
    <row r="825308" customHeight="1"/>
    <row r="825310" customHeight="1"/>
    <row r="825312" customHeight="1"/>
    <row r="825314" customHeight="1"/>
    <row r="825316" customHeight="1"/>
    <row r="825318" customHeight="1"/>
    <row r="825320" customHeight="1"/>
    <row r="825322" customHeight="1"/>
    <row r="825324" customHeight="1"/>
    <row r="825326" customHeight="1"/>
    <row r="825328" customHeight="1"/>
    <row r="825330" customHeight="1"/>
    <row r="825332" customHeight="1"/>
    <row r="825334" customHeight="1"/>
    <row r="825336" customHeight="1"/>
    <row r="825338" customHeight="1"/>
    <row r="825340" customHeight="1"/>
    <row r="825342" customHeight="1"/>
    <row r="825344" customHeight="1"/>
    <row r="825346" customHeight="1"/>
    <row r="825348" customHeight="1"/>
    <row r="825350" customHeight="1"/>
    <row r="825352" customHeight="1"/>
    <row r="825354" customHeight="1"/>
    <row r="825356" customHeight="1"/>
    <row r="825358" customHeight="1"/>
    <row r="825360" customHeight="1"/>
    <row r="825362" customHeight="1"/>
    <row r="825364" customHeight="1"/>
    <row r="825366" customHeight="1"/>
    <row r="825368" customHeight="1"/>
    <row r="825370" customHeight="1"/>
    <row r="825372" customHeight="1"/>
    <row r="825374" customHeight="1"/>
    <row r="825376" customHeight="1"/>
    <row r="825378" customHeight="1"/>
    <row r="825380" customHeight="1"/>
    <row r="825382" customHeight="1"/>
    <row r="825384" customHeight="1"/>
    <row r="825386" customHeight="1"/>
    <row r="825388" customHeight="1"/>
    <row r="825390" customHeight="1"/>
    <row r="825392" customHeight="1"/>
    <row r="825394" customHeight="1"/>
    <row r="825396" customHeight="1"/>
    <row r="825398" customHeight="1"/>
    <row r="825400" customHeight="1"/>
    <row r="825402" customHeight="1"/>
    <row r="825404" customHeight="1"/>
    <row r="825406" customHeight="1"/>
    <row r="825408" customHeight="1"/>
    <row r="825410" customHeight="1"/>
    <row r="825412" customHeight="1"/>
    <row r="825414" customHeight="1"/>
    <row r="825416" customHeight="1"/>
    <row r="825418" customHeight="1"/>
    <row r="825420" customHeight="1"/>
    <row r="825422" customHeight="1"/>
    <row r="825424" customHeight="1"/>
    <row r="825426" customHeight="1"/>
    <row r="825428" customHeight="1"/>
    <row r="825430" customHeight="1"/>
    <row r="825432" customHeight="1"/>
    <row r="825434" customHeight="1"/>
    <row r="825436" customHeight="1"/>
    <row r="825438" customHeight="1"/>
    <row r="825440" customHeight="1"/>
    <row r="825442" customHeight="1"/>
    <row r="825444" customHeight="1"/>
    <row r="825446" customHeight="1"/>
    <row r="825448" customHeight="1"/>
    <row r="825450" customHeight="1"/>
    <row r="825452" customHeight="1"/>
    <row r="825454" customHeight="1"/>
    <row r="825456" customHeight="1"/>
    <row r="825458" customHeight="1"/>
    <row r="825460" customHeight="1"/>
    <row r="825462" customHeight="1"/>
    <row r="825464" customHeight="1"/>
    <row r="825466" customHeight="1"/>
    <row r="825468" customHeight="1"/>
    <row r="825470" customHeight="1"/>
    <row r="825472" customHeight="1"/>
    <row r="825474" customHeight="1"/>
    <row r="825476" customHeight="1"/>
    <row r="825478" customHeight="1"/>
    <row r="825480" customHeight="1"/>
    <row r="825482" customHeight="1"/>
    <row r="825484" customHeight="1"/>
    <row r="825486" customHeight="1"/>
    <row r="825488" customHeight="1"/>
    <row r="825490" customHeight="1"/>
    <row r="825492" customHeight="1"/>
    <row r="825494" customHeight="1"/>
    <row r="825496" customHeight="1"/>
    <row r="825498" customHeight="1"/>
    <row r="825500" customHeight="1"/>
    <row r="825502" customHeight="1"/>
    <row r="825504" customHeight="1"/>
    <row r="825506" customHeight="1"/>
    <row r="825508" customHeight="1"/>
    <row r="825510" customHeight="1"/>
    <row r="825512" customHeight="1"/>
    <row r="825514" customHeight="1"/>
    <row r="825516" customHeight="1"/>
    <row r="825518" customHeight="1"/>
    <row r="825520" customHeight="1"/>
    <row r="825522" customHeight="1"/>
    <row r="825524" customHeight="1"/>
    <row r="825526" customHeight="1"/>
    <row r="825528" customHeight="1"/>
    <row r="825530" customHeight="1"/>
    <row r="825532" customHeight="1"/>
    <row r="825534" customHeight="1"/>
    <row r="825536" customHeight="1"/>
    <row r="825538" customHeight="1"/>
    <row r="825540" customHeight="1"/>
    <row r="825542" customHeight="1"/>
    <row r="825544" customHeight="1"/>
    <row r="825546" customHeight="1"/>
    <row r="825548" customHeight="1"/>
    <row r="825550" customHeight="1"/>
    <row r="825552" customHeight="1"/>
    <row r="825554" customHeight="1"/>
    <row r="825556" customHeight="1"/>
    <row r="825558" customHeight="1"/>
    <row r="825560" customHeight="1"/>
    <row r="825562" customHeight="1"/>
    <row r="825564" customHeight="1"/>
    <row r="825566" customHeight="1"/>
    <row r="825568" customHeight="1"/>
    <row r="825570" customHeight="1"/>
    <row r="825572" customHeight="1"/>
    <row r="825574" customHeight="1"/>
    <row r="825576" customHeight="1"/>
    <row r="825578" customHeight="1"/>
    <row r="825580" customHeight="1"/>
    <row r="825582" customHeight="1"/>
    <row r="825584" customHeight="1"/>
    <row r="825586" customHeight="1"/>
    <row r="825588" customHeight="1"/>
    <row r="825590" customHeight="1"/>
    <row r="825592" customHeight="1"/>
    <row r="825594" customHeight="1"/>
    <row r="825596" customHeight="1"/>
    <row r="825598" customHeight="1"/>
    <row r="825600" customHeight="1"/>
    <row r="825602" customHeight="1"/>
    <row r="825604" customHeight="1"/>
    <row r="825606" customHeight="1"/>
    <row r="825608" customHeight="1"/>
    <row r="825610" customHeight="1"/>
    <row r="825612" customHeight="1"/>
    <row r="825614" customHeight="1"/>
    <row r="825616" customHeight="1"/>
    <row r="825618" customHeight="1"/>
    <row r="825620" customHeight="1"/>
    <row r="825622" customHeight="1"/>
    <row r="825624" customHeight="1"/>
    <row r="825626" customHeight="1"/>
    <row r="825628" customHeight="1"/>
    <row r="825630" customHeight="1"/>
    <row r="825632" customHeight="1"/>
    <row r="825634" customHeight="1"/>
    <row r="825636" customHeight="1"/>
    <row r="825638" customHeight="1"/>
    <row r="825640" customHeight="1"/>
    <row r="825642" customHeight="1"/>
    <row r="825644" customHeight="1"/>
    <row r="825646" customHeight="1"/>
    <row r="825648" customHeight="1"/>
    <row r="825650" customHeight="1"/>
    <row r="825652" customHeight="1"/>
    <row r="825654" customHeight="1"/>
    <row r="825656" customHeight="1"/>
    <row r="825658" customHeight="1"/>
    <row r="825660" customHeight="1"/>
    <row r="825662" customHeight="1"/>
    <row r="825664" customHeight="1"/>
    <row r="825666" customHeight="1"/>
    <row r="825668" customHeight="1"/>
    <row r="825670" customHeight="1"/>
    <row r="825672" customHeight="1"/>
    <row r="825674" customHeight="1"/>
    <row r="825676" customHeight="1"/>
    <row r="825678" customHeight="1"/>
    <row r="825680" customHeight="1"/>
    <row r="825682" customHeight="1"/>
    <row r="825684" customHeight="1"/>
    <row r="825686" customHeight="1"/>
    <row r="825688" customHeight="1"/>
    <row r="825690" customHeight="1"/>
    <row r="825692" customHeight="1"/>
    <row r="825694" customHeight="1"/>
    <row r="825696" customHeight="1"/>
    <row r="825698" customHeight="1"/>
    <row r="825700" customHeight="1"/>
    <row r="825702" customHeight="1"/>
    <row r="825704" customHeight="1"/>
    <row r="825706" customHeight="1"/>
    <row r="825708" customHeight="1"/>
    <row r="825710" customHeight="1"/>
    <row r="825712" customHeight="1"/>
    <row r="825714" customHeight="1"/>
    <row r="825716" customHeight="1"/>
    <row r="825718" customHeight="1"/>
    <row r="825720" customHeight="1"/>
    <row r="825722" customHeight="1"/>
    <row r="825724" customHeight="1"/>
    <row r="825726" customHeight="1"/>
    <row r="825728" customHeight="1"/>
    <row r="825730" customHeight="1"/>
    <row r="825732" customHeight="1"/>
    <row r="825734" customHeight="1"/>
    <row r="825736" customHeight="1"/>
    <row r="825738" customHeight="1"/>
    <row r="825740" customHeight="1"/>
    <row r="825742" customHeight="1"/>
    <row r="825744" customHeight="1"/>
    <row r="825746" customHeight="1"/>
    <row r="825748" customHeight="1"/>
    <row r="825750" customHeight="1"/>
    <row r="825752" customHeight="1"/>
    <row r="825754" customHeight="1"/>
    <row r="825756" customHeight="1"/>
    <row r="825758" customHeight="1"/>
    <row r="825760" customHeight="1"/>
    <row r="825762" customHeight="1"/>
    <row r="825764" customHeight="1"/>
    <row r="825766" customHeight="1"/>
    <row r="825768" customHeight="1"/>
    <row r="825770" customHeight="1"/>
    <row r="825772" customHeight="1"/>
    <row r="825774" customHeight="1"/>
    <row r="825776" customHeight="1"/>
    <row r="825778" customHeight="1"/>
    <row r="825780" customHeight="1"/>
    <row r="825782" customHeight="1"/>
    <row r="825784" customHeight="1"/>
    <row r="825786" customHeight="1"/>
    <row r="825788" customHeight="1"/>
    <row r="825790" customHeight="1"/>
    <row r="825792" customHeight="1"/>
    <row r="825794" customHeight="1"/>
    <row r="825796" customHeight="1"/>
    <row r="825798" customHeight="1"/>
    <row r="825800" customHeight="1"/>
    <row r="825802" customHeight="1"/>
    <row r="825804" customHeight="1"/>
    <row r="825806" customHeight="1"/>
    <row r="825808" customHeight="1"/>
    <row r="825810" customHeight="1"/>
    <row r="825812" customHeight="1"/>
    <row r="825814" customHeight="1"/>
    <row r="825816" customHeight="1"/>
    <row r="825818" customHeight="1"/>
    <row r="825820" customHeight="1"/>
    <row r="825822" customHeight="1"/>
    <row r="825824" customHeight="1"/>
    <row r="825826" customHeight="1"/>
    <row r="825828" customHeight="1"/>
    <row r="825830" customHeight="1"/>
    <row r="825832" customHeight="1"/>
    <row r="825834" customHeight="1"/>
    <row r="825836" customHeight="1"/>
    <row r="825838" customHeight="1"/>
    <row r="825840" customHeight="1"/>
    <row r="825842" customHeight="1"/>
    <row r="825844" customHeight="1"/>
    <row r="825846" customHeight="1"/>
    <row r="825848" customHeight="1"/>
    <row r="825850" customHeight="1"/>
    <row r="825852" customHeight="1"/>
    <row r="825854" customHeight="1"/>
    <row r="825856" customHeight="1"/>
    <row r="825858" customHeight="1"/>
    <row r="825860" customHeight="1"/>
    <row r="825862" customHeight="1"/>
    <row r="825864" customHeight="1"/>
    <row r="825866" customHeight="1"/>
    <row r="825868" customHeight="1"/>
    <row r="825870" customHeight="1"/>
    <row r="825872" customHeight="1"/>
    <row r="825874" customHeight="1"/>
    <row r="825876" customHeight="1"/>
    <row r="825878" customHeight="1"/>
    <row r="825880" customHeight="1"/>
    <row r="825882" customHeight="1"/>
    <row r="825884" customHeight="1"/>
    <row r="825886" customHeight="1"/>
    <row r="825888" customHeight="1"/>
    <row r="825890" customHeight="1"/>
    <row r="825892" customHeight="1"/>
    <row r="825894" customHeight="1"/>
    <row r="825896" customHeight="1"/>
    <row r="825898" customHeight="1"/>
    <row r="825900" customHeight="1"/>
    <row r="825902" customHeight="1"/>
    <row r="825904" customHeight="1"/>
    <row r="825906" customHeight="1"/>
    <row r="825908" customHeight="1"/>
    <row r="825910" customHeight="1"/>
    <row r="825912" customHeight="1"/>
    <row r="825914" customHeight="1"/>
    <row r="825916" customHeight="1"/>
    <row r="825918" customHeight="1"/>
    <row r="825920" customHeight="1"/>
    <row r="825922" customHeight="1"/>
    <row r="825924" customHeight="1"/>
    <row r="825926" customHeight="1"/>
    <row r="825928" customHeight="1"/>
    <row r="825930" customHeight="1"/>
    <row r="825932" customHeight="1"/>
    <row r="825934" customHeight="1"/>
    <row r="825936" customHeight="1"/>
    <row r="825938" customHeight="1"/>
    <row r="825940" customHeight="1"/>
    <row r="825942" customHeight="1"/>
    <row r="825944" customHeight="1"/>
    <row r="825946" customHeight="1"/>
    <row r="825948" customHeight="1"/>
    <row r="825950" customHeight="1"/>
    <row r="825952" customHeight="1"/>
    <row r="825954" customHeight="1"/>
    <row r="825956" customHeight="1"/>
    <row r="825958" customHeight="1"/>
    <row r="825960" customHeight="1"/>
    <row r="825962" customHeight="1"/>
    <row r="825964" customHeight="1"/>
    <row r="825966" customHeight="1"/>
    <row r="825968" customHeight="1"/>
    <row r="825970" customHeight="1"/>
    <row r="825972" customHeight="1"/>
    <row r="825974" customHeight="1"/>
    <row r="825976" customHeight="1"/>
    <row r="825978" customHeight="1"/>
    <row r="825980" customHeight="1"/>
    <row r="825982" customHeight="1"/>
    <row r="825984" customHeight="1"/>
    <row r="825986" customHeight="1"/>
    <row r="825988" customHeight="1"/>
    <row r="825990" customHeight="1"/>
    <row r="825992" customHeight="1"/>
    <row r="825994" customHeight="1"/>
    <row r="825996" customHeight="1"/>
    <row r="825998" customHeight="1"/>
    <row r="826000" customHeight="1"/>
    <row r="826002" customHeight="1"/>
    <row r="826004" customHeight="1"/>
    <row r="826006" customHeight="1"/>
    <row r="826008" customHeight="1"/>
    <row r="826010" customHeight="1"/>
    <row r="826012" customHeight="1"/>
    <row r="826014" customHeight="1"/>
    <row r="826016" customHeight="1"/>
    <row r="826018" customHeight="1"/>
    <row r="826020" customHeight="1"/>
    <row r="826022" customHeight="1"/>
    <row r="826024" customHeight="1"/>
    <row r="826026" customHeight="1"/>
    <row r="826028" customHeight="1"/>
    <row r="826030" customHeight="1"/>
    <row r="826032" customHeight="1"/>
    <row r="826034" customHeight="1"/>
    <row r="826036" customHeight="1"/>
    <row r="826038" customHeight="1"/>
    <row r="826040" customHeight="1"/>
    <row r="826042" customHeight="1"/>
    <row r="826044" customHeight="1"/>
    <row r="826046" customHeight="1"/>
    <row r="826048" customHeight="1"/>
    <row r="826050" customHeight="1"/>
    <row r="826052" customHeight="1"/>
    <row r="826054" customHeight="1"/>
    <row r="826056" customHeight="1"/>
    <row r="826058" customHeight="1"/>
    <row r="826060" customHeight="1"/>
    <row r="826062" customHeight="1"/>
    <row r="826064" customHeight="1"/>
    <row r="826066" customHeight="1"/>
    <row r="826068" customHeight="1"/>
    <row r="826070" customHeight="1"/>
    <row r="826072" customHeight="1"/>
    <row r="826074" customHeight="1"/>
    <row r="826076" customHeight="1"/>
    <row r="826078" customHeight="1"/>
    <row r="826080" customHeight="1"/>
    <row r="826082" customHeight="1"/>
    <row r="826084" customHeight="1"/>
    <row r="826086" customHeight="1"/>
    <row r="826088" customHeight="1"/>
    <row r="826090" customHeight="1"/>
    <row r="826092" customHeight="1"/>
    <row r="826094" customHeight="1"/>
    <row r="826096" customHeight="1"/>
    <row r="826098" customHeight="1"/>
    <row r="826100" customHeight="1"/>
    <row r="826102" customHeight="1"/>
    <row r="826104" customHeight="1"/>
    <row r="826106" customHeight="1"/>
    <row r="826108" customHeight="1"/>
    <row r="826110" customHeight="1"/>
    <row r="826112" customHeight="1"/>
    <row r="826114" customHeight="1"/>
    <row r="826116" customHeight="1"/>
    <row r="826118" customHeight="1"/>
    <row r="826120" customHeight="1"/>
    <row r="826122" customHeight="1"/>
    <row r="826124" customHeight="1"/>
    <row r="826126" customHeight="1"/>
    <row r="826128" customHeight="1"/>
    <row r="826130" customHeight="1"/>
    <row r="826132" customHeight="1"/>
    <row r="826134" customHeight="1"/>
    <row r="826136" customHeight="1"/>
    <row r="826138" customHeight="1"/>
    <row r="826140" customHeight="1"/>
    <row r="826142" customHeight="1"/>
    <row r="826144" customHeight="1"/>
    <row r="826146" customHeight="1"/>
    <row r="826148" customHeight="1"/>
    <row r="826150" customHeight="1"/>
    <row r="826152" customHeight="1"/>
    <row r="826154" customHeight="1"/>
    <row r="826156" customHeight="1"/>
    <row r="826158" customHeight="1"/>
    <row r="826160" customHeight="1"/>
    <row r="826162" customHeight="1"/>
    <row r="826164" customHeight="1"/>
    <row r="826166" customHeight="1"/>
    <row r="826168" customHeight="1"/>
    <row r="826170" customHeight="1"/>
    <row r="826172" customHeight="1"/>
    <row r="826174" customHeight="1"/>
    <row r="826176" customHeight="1"/>
    <row r="826178" customHeight="1"/>
    <row r="826180" customHeight="1"/>
    <row r="826182" customHeight="1"/>
    <row r="826184" customHeight="1"/>
    <row r="826186" customHeight="1"/>
    <row r="826188" customHeight="1"/>
    <row r="826190" customHeight="1"/>
    <row r="826192" customHeight="1"/>
    <row r="826194" customHeight="1"/>
    <row r="826196" customHeight="1"/>
    <row r="826198" customHeight="1"/>
    <row r="826200" customHeight="1"/>
    <row r="826202" customHeight="1"/>
    <row r="826204" customHeight="1"/>
    <row r="826206" customHeight="1"/>
    <row r="826208" customHeight="1"/>
    <row r="826210" customHeight="1"/>
    <row r="826212" customHeight="1"/>
    <row r="826214" customHeight="1"/>
    <row r="826216" customHeight="1"/>
    <row r="826218" customHeight="1"/>
    <row r="826220" customHeight="1"/>
    <row r="826222" customHeight="1"/>
    <row r="826224" customHeight="1"/>
    <row r="826226" customHeight="1"/>
    <row r="826228" customHeight="1"/>
    <row r="826230" customHeight="1"/>
    <row r="826232" customHeight="1"/>
    <row r="826234" customHeight="1"/>
    <row r="826236" customHeight="1"/>
    <row r="826238" customHeight="1"/>
    <row r="826240" customHeight="1"/>
    <row r="826242" customHeight="1"/>
    <row r="826244" customHeight="1"/>
    <row r="826246" customHeight="1"/>
    <row r="826248" customHeight="1"/>
    <row r="826250" customHeight="1"/>
    <row r="826252" customHeight="1"/>
    <row r="826254" customHeight="1"/>
    <row r="826256" customHeight="1"/>
    <row r="826258" customHeight="1"/>
    <row r="826260" customHeight="1"/>
    <row r="826262" customHeight="1"/>
    <row r="826264" customHeight="1"/>
    <row r="826266" customHeight="1"/>
    <row r="826268" customHeight="1"/>
    <row r="826270" customHeight="1"/>
    <row r="826272" customHeight="1"/>
    <row r="826274" customHeight="1"/>
    <row r="826276" customHeight="1"/>
    <row r="826278" customHeight="1"/>
    <row r="826280" customHeight="1"/>
    <row r="826282" customHeight="1"/>
    <row r="826284" customHeight="1"/>
    <row r="826286" customHeight="1"/>
    <row r="826288" customHeight="1"/>
    <row r="826290" customHeight="1"/>
    <row r="826292" customHeight="1"/>
    <row r="826294" customHeight="1"/>
    <row r="826296" customHeight="1"/>
    <row r="826298" customHeight="1"/>
    <row r="826300" customHeight="1"/>
    <row r="826302" customHeight="1"/>
    <row r="826304" customHeight="1"/>
    <row r="826306" customHeight="1"/>
    <row r="826308" customHeight="1"/>
    <row r="826310" customHeight="1"/>
    <row r="826312" customHeight="1"/>
    <row r="826314" customHeight="1"/>
    <row r="826316" customHeight="1"/>
    <row r="826318" customHeight="1"/>
    <row r="826320" customHeight="1"/>
    <row r="826322" customHeight="1"/>
    <row r="826324" customHeight="1"/>
    <row r="826326" customHeight="1"/>
    <row r="826328" customHeight="1"/>
    <row r="826330" customHeight="1"/>
    <row r="826332" customHeight="1"/>
    <row r="826334" customHeight="1"/>
    <row r="826336" customHeight="1"/>
    <row r="826338" customHeight="1"/>
    <row r="826340" customHeight="1"/>
    <row r="826342" customHeight="1"/>
    <row r="826344" customHeight="1"/>
    <row r="826346" customHeight="1"/>
    <row r="826348" customHeight="1"/>
    <row r="826350" customHeight="1"/>
    <row r="826352" customHeight="1"/>
    <row r="826354" customHeight="1"/>
    <row r="826356" customHeight="1"/>
    <row r="826358" customHeight="1"/>
    <row r="826360" customHeight="1"/>
    <row r="826362" customHeight="1"/>
    <row r="826364" customHeight="1"/>
    <row r="826366" customHeight="1"/>
    <row r="826368" customHeight="1"/>
    <row r="826370" customHeight="1"/>
    <row r="826372" customHeight="1"/>
    <row r="826374" customHeight="1"/>
    <row r="826376" customHeight="1"/>
    <row r="826378" customHeight="1"/>
    <row r="826380" customHeight="1"/>
    <row r="826382" customHeight="1"/>
    <row r="826384" customHeight="1"/>
    <row r="826386" customHeight="1"/>
    <row r="826388" customHeight="1"/>
    <row r="826390" customHeight="1"/>
    <row r="826392" customHeight="1"/>
    <row r="826394" customHeight="1"/>
    <row r="826396" customHeight="1"/>
    <row r="826398" customHeight="1"/>
    <row r="826400" customHeight="1"/>
    <row r="826402" customHeight="1"/>
    <row r="826404" customHeight="1"/>
    <row r="826406" customHeight="1"/>
    <row r="826408" customHeight="1"/>
    <row r="826410" customHeight="1"/>
    <row r="826412" customHeight="1"/>
    <row r="826414" customHeight="1"/>
    <row r="826416" customHeight="1"/>
    <row r="826418" customHeight="1"/>
    <row r="826420" customHeight="1"/>
    <row r="826422" customHeight="1"/>
    <row r="826424" customHeight="1"/>
    <row r="826426" customHeight="1"/>
    <row r="826428" customHeight="1"/>
    <row r="826430" customHeight="1"/>
    <row r="826432" customHeight="1"/>
    <row r="826434" customHeight="1"/>
    <row r="826436" customHeight="1"/>
    <row r="826438" customHeight="1"/>
    <row r="826440" customHeight="1"/>
    <row r="826442" customHeight="1"/>
    <row r="826444" customHeight="1"/>
    <row r="826446" customHeight="1"/>
    <row r="826448" customHeight="1"/>
    <row r="826450" customHeight="1"/>
    <row r="826452" customHeight="1"/>
    <row r="826454" customHeight="1"/>
    <row r="826456" customHeight="1"/>
    <row r="826458" customHeight="1"/>
    <row r="826460" customHeight="1"/>
    <row r="826462" customHeight="1"/>
    <row r="826464" customHeight="1"/>
    <row r="826466" customHeight="1"/>
    <row r="826468" customHeight="1"/>
    <row r="826470" customHeight="1"/>
    <row r="826472" customHeight="1"/>
    <row r="826474" customHeight="1"/>
    <row r="826476" customHeight="1"/>
    <row r="826478" customHeight="1"/>
    <row r="826480" customHeight="1"/>
    <row r="826482" customHeight="1"/>
    <row r="826484" customHeight="1"/>
    <row r="826486" customHeight="1"/>
    <row r="826488" customHeight="1"/>
    <row r="826490" customHeight="1"/>
    <row r="826492" customHeight="1"/>
    <row r="826494" customHeight="1"/>
    <row r="826496" customHeight="1"/>
    <row r="826498" customHeight="1"/>
    <row r="826500" customHeight="1"/>
    <row r="826502" customHeight="1"/>
    <row r="826504" customHeight="1"/>
    <row r="826506" customHeight="1"/>
    <row r="826508" customHeight="1"/>
    <row r="826510" customHeight="1"/>
    <row r="826512" customHeight="1"/>
    <row r="826514" customHeight="1"/>
    <row r="826516" customHeight="1"/>
    <row r="826518" customHeight="1"/>
    <row r="826520" customHeight="1"/>
    <row r="826522" customHeight="1"/>
    <row r="826524" customHeight="1"/>
    <row r="826526" customHeight="1"/>
    <row r="826528" customHeight="1"/>
    <row r="826530" customHeight="1"/>
    <row r="826532" customHeight="1"/>
    <row r="826534" customHeight="1"/>
    <row r="826536" customHeight="1"/>
    <row r="826538" customHeight="1"/>
    <row r="826540" customHeight="1"/>
    <row r="826542" customHeight="1"/>
    <row r="826544" customHeight="1"/>
    <row r="826546" customHeight="1"/>
    <row r="826548" customHeight="1"/>
    <row r="826550" customHeight="1"/>
    <row r="826552" customHeight="1"/>
    <row r="826554" customHeight="1"/>
    <row r="826556" customHeight="1"/>
    <row r="826558" customHeight="1"/>
    <row r="826560" customHeight="1"/>
    <row r="826562" customHeight="1"/>
    <row r="826564" customHeight="1"/>
    <row r="826566" customHeight="1"/>
    <row r="826568" customHeight="1"/>
    <row r="826570" customHeight="1"/>
    <row r="826572" customHeight="1"/>
    <row r="826574" customHeight="1"/>
    <row r="826576" customHeight="1"/>
    <row r="826578" customHeight="1"/>
    <row r="826580" customHeight="1"/>
    <row r="826582" customHeight="1"/>
    <row r="826584" customHeight="1"/>
    <row r="826586" customHeight="1"/>
    <row r="826588" customHeight="1"/>
    <row r="826590" customHeight="1"/>
    <row r="826592" customHeight="1"/>
    <row r="826594" customHeight="1"/>
    <row r="826596" customHeight="1"/>
    <row r="826598" customHeight="1"/>
    <row r="826600" customHeight="1"/>
    <row r="826602" customHeight="1"/>
    <row r="826604" customHeight="1"/>
    <row r="826606" customHeight="1"/>
    <row r="826608" customHeight="1"/>
    <row r="826610" customHeight="1"/>
    <row r="826612" customHeight="1"/>
    <row r="826614" customHeight="1"/>
    <row r="826616" customHeight="1"/>
    <row r="826618" customHeight="1"/>
    <row r="826620" customHeight="1"/>
    <row r="826622" customHeight="1"/>
    <row r="826624" customHeight="1"/>
    <row r="826626" customHeight="1"/>
    <row r="826628" customHeight="1"/>
    <row r="826630" customHeight="1"/>
    <row r="826632" customHeight="1"/>
    <row r="826634" customHeight="1"/>
    <row r="826636" customHeight="1"/>
    <row r="826638" customHeight="1"/>
    <row r="826640" customHeight="1"/>
    <row r="826642" customHeight="1"/>
    <row r="826644" customHeight="1"/>
    <row r="826646" customHeight="1"/>
    <row r="826648" customHeight="1"/>
    <row r="826650" customHeight="1"/>
    <row r="826652" customHeight="1"/>
    <row r="826654" customHeight="1"/>
    <row r="826656" customHeight="1"/>
    <row r="826658" customHeight="1"/>
    <row r="826660" customHeight="1"/>
    <row r="826662" customHeight="1"/>
    <row r="826664" customHeight="1"/>
    <row r="826666" customHeight="1"/>
    <row r="826668" customHeight="1"/>
    <row r="826670" customHeight="1"/>
    <row r="826672" customHeight="1"/>
    <row r="826674" customHeight="1"/>
    <row r="826676" customHeight="1"/>
    <row r="826678" customHeight="1"/>
    <row r="826680" customHeight="1"/>
    <row r="826682" customHeight="1"/>
    <row r="826684" customHeight="1"/>
    <row r="826686" customHeight="1"/>
    <row r="826688" customHeight="1"/>
    <row r="826690" customHeight="1"/>
    <row r="826692" customHeight="1"/>
    <row r="826694" customHeight="1"/>
    <row r="826696" customHeight="1"/>
    <row r="826698" customHeight="1"/>
    <row r="826700" customHeight="1"/>
    <row r="826702" customHeight="1"/>
    <row r="826704" customHeight="1"/>
    <row r="826706" customHeight="1"/>
    <row r="826708" customHeight="1"/>
    <row r="826710" customHeight="1"/>
    <row r="826712" customHeight="1"/>
    <row r="826714" customHeight="1"/>
    <row r="826716" customHeight="1"/>
    <row r="826718" customHeight="1"/>
    <row r="826720" customHeight="1"/>
    <row r="826722" customHeight="1"/>
    <row r="826724" customHeight="1"/>
    <row r="826726" customHeight="1"/>
    <row r="826728" customHeight="1"/>
    <row r="826730" customHeight="1"/>
    <row r="826732" customHeight="1"/>
    <row r="826734" customHeight="1"/>
    <row r="826736" customHeight="1"/>
    <row r="826738" customHeight="1"/>
    <row r="826740" customHeight="1"/>
    <row r="826742" customHeight="1"/>
    <row r="826744" customHeight="1"/>
    <row r="826746" customHeight="1"/>
    <row r="826748" customHeight="1"/>
    <row r="826750" customHeight="1"/>
    <row r="826752" customHeight="1"/>
    <row r="826754" customHeight="1"/>
    <row r="826756" customHeight="1"/>
    <row r="826758" customHeight="1"/>
    <row r="826760" customHeight="1"/>
    <row r="826762" customHeight="1"/>
    <row r="826764" customHeight="1"/>
    <row r="826766" customHeight="1"/>
    <row r="826768" customHeight="1"/>
    <row r="826770" customHeight="1"/>
    <row r="826772" customHeight="1"/>
    <row r="826774" customHeight="1"/>
    <row r="826776" customHeight="1"/>
    <row r="826778" customHeight="1"/>
    <row r="826780" customHeight="1"/>
    <row r="826782" customHeight="1"/>
    <row r="826784" customHeight="1"/>
    <row r="826786" customHeight="1"/>
    <row r="826788" customHeight="1"/>
    <row r="826790" customHeight="1"/>
    <row r="826792" customHeight="1"/>
    <row r="826794" customHeight="1"/>
    <row r="826796" customHeight="1"/>
    <row r="826798" customHeight="1"/>
    <row r="826800" customHeight="1"/>
    <row r="826802" customHeight="1"/>
    <row r="826804" customHeight="1"/>
    <row r="826806" customHeight="1"/>
    <row r="826808" customHeight="1"/>
    <row r="826810" customHeight="1"/>
    <row r="826812" customHeight="1"/>
    <row r="826814" customHeight="1"/>
    <row r="826816" customHeight="1"/>
    <row r="826818" customHeight="1"/>
    <row r="826820" customHeight="1"/>
    <row r="826822" customHeight="1"/>
    <row r="826824" customHeight="1"/>
    <row r="826826" customHeight="1"/>
    <row r="826828" customHeight="1"/>
    <row r="826830" customHeight="1"/>
    <row r="826832" customHeight="1"/>
    <row r="826834" customHeight="1"/>
    <row r="826836" customHeight="1"/>
    <row r="826838" customHeight="1"/>
    <row r="826840" customHeight="1"/>
    <row r="826842" customHeight="1"/>
    <row r="826844" customHeight="1"/>
    <row r="826846" customHeight="1"/>
    <row r="826848" customHeight="1"/>
    <row r="826850" customHeight="1"/>
    <row r="826852" customHeight="1"/>
    <row r="826854" customHeight="1"/>
    <row r="826856" customHeight="1"/>
    <row r="826858" customHeight="1"/>
    <row r="826860" customHeight="1"/>
    <row r="826862" customHeight="1"/>
    <row r="826864" customHeight="1"/>
    <row r="826866" customHeight="1"/>
    <row r="826868" customHeight="1"/>
    <row r="826870" customHeight="1"/>
    <row r="826872" customHeight="1"/>
    <row r="826874" customHeight="1"/>
    <row r="826876" customHeight="1"/>
    <row r="826878" customHeight="1"/>
    <row r="826880" customHeight="1"/>
    <row r="826882" customHeight="1"/>
    <row r="826884" customHeight="1"/>
    <row r="826886" customHeight="1"/>
    <row r="826888" customHeight="1"/>
    <row r="826890" customHeight="1"/>
    <row r="826892" customHeight="1"/>
    <row r="826894" customHeight="1"/>
    <row r="826896" customHeight="1"/>
    <row r="826898" customHeight="1"/>
    <row r="826900" customHeight="1"/>
    <row r="826902" customHeight="1"/>
    <row r="826904" customHeight="1"/>
    <row r="826906" customHeight="1"/>
    <row r="826908" customHeight="1"/>
    <row r="826910" customHeight="1"/>
    <row r="826912" customHeight="1"/>
    <row r="826914" customHeight="1"/>
    <row r="826916" customHeight="1"/>
    <row r="826918" customHeight="1"/>
    <row r="826920" customHeight="1"/>
    <row r="826922" customHeight="1"/>
    <row r="826924" customHeight="1"/>
    <row r="826926" customHeight="1"/>
    <row r="826928" customHeight="1"/>
    <row r="826930" customHeight="1"/>
    <row r="826932" customHeight="1"/>
    <row r="826934" customHeight="1"/>
    <row r="826936" customHeight="1"/>
    <row r="826938" customHeight="1"/>
    <row r="826940" customHeight="1"/>
    <row r="826942" customHeight="1"/>
    <row r="826944" customHeight="1"/>
    <row r="826946" customHeight="1"/>
    <row r="826948" customHeight="1"/>
    <row r="826950" customHeight="1"/>
    <row r="826952" customHeight="1"/>
    <row r="826954" customHeight="1"/>
    <row r="826956" customHeight="1"/>
    <row r="826958" customHeight="1"/>
    <row r="826960" customHeight="1"/>
    <row r="826962" customHeight="1"/>
    <row r="826964" customHeight="1"/>
    <row r="826966" customHeight="1"/>
    <row r="826968" customHeight="1"/>
    <row r="826970" customHeight="1"/>
    <row r="826972" customHeight="1"/>
    <row r="826974" customHeight="1"/>
    <row r="826976" customHeight="1"/>
    <row r="826978" customHeight="1"/>
    <row r="826980" customHeight="1"/>
    <row r="826982" customHeight="1"/>
    <row r="826984" customHeight="1"/>
    <row r="826986" customHeight="1"/>
    <row r="826988" customHeight="1"/>
    <row r="826990" customHeight="1"/>
    <row r="826992" customHeight="1"/>
    <row r="826994" customHeight="1"/>
    <row r="826996" customHeight="1"/>
    <row r="826998" customHeight="1"/>
    <row r="827000" customHeight="1"/>
    <row r="827002" customHeight="1"/>
    <row r="827004" customHeight="1"/>
    <row r="827006" customHeight="1"/>
    <row r="827008" customHeight="1"/>
    <row r="827010" customHeight="1"/>
    <row r="827012" customHeight="1"/>
    <row r="827014" customHeight="1"/>
    <row r="827016" customHeight="1"/>
    <row r="827018" customHeight="1"/>
    <row r="827020" customHeight="1"/>
    <row r="827022" customHeight="1"/>
    <row r="827024" customHeight="1"/>
    <row r="827026" customHeight="1"/>
    <row r="827028" customHeight="1"/>
    <row r="827030" customHeight="1"/>
    <row r="827032" customHeight="1"/>
    <row r="827034" customHeight="1"/>
    <row r="827036" customHeight="1"/>
    <row r="827038" customHeight="1"/>
    <row r="827040" customHeight="1"/>
    <row r="827042" customHeight="1"/>
    <row r="827044" customHeight="1"/>
    <row r="827046" customHeight="1"/>
    <row r="827048" customHeight="1"/>
    <row r="827050" customHeight="1"/>
    <row r="827052" customHeight="1"/>
    <row r="827054" customHeight="1"/>
    <row r="827056" customHeight="1"/>
    <row r="827058" customHeight="1"/>
    <row r="827060" customHeight="1"/>
    <row r="827062" customHeight="1"/>
    <row r="827064" customHeight="1"/>
    <row r="827066" customHeight="1"/>
    <row r="827068" customHeight="1"/>
    <row r="827070" customHeight="1"/>
    <row r="827072" customHeight="1"/>
    <row r="827074" customHeight="1"/>
    <row r="827076" customHeight="1"/>
    <row r="827078" customHeight="1"/>
    <row r="827080" customHeight="1"/>
    <row r="827082" customHeight="1"/>
    <row r="827084" customHeight="1"/>
    <row r="827086" customHeight="1"/>
    <row r="827088" customHeight="1"/>
    <row r="827090" customHeight="1"/>
    <row r="827092" customHeight="1"/>
    <row r="827094" customHeight="1"/>
    <row r="827096" customHeight="1"/>
    <row r="827098" customHeight="1"/>
    <row r="827100" customHeight="1"/>
    <row r="827102" customHeight="1"/>
    <row r="827104" customHeight="1"/>
    <row r="827106" customHeight="1"/>
    <row r="827108" customHeight="1"/>
    <row r="827110" customHeight="1"/>
    <row r="827112" customHeight="1"/>
    <row r="827114" customHeight="1"/>
    <row r="827116" customHeight="1"/>
    <row r="827118" customHeight="1"/>
    <row r="827120" customHeight="1"/>
    <row r="827122" customHeight="1"/>
    <row r="827124" customHeight="1"/>
    <row r="827126" customHeight="1"/>
    <row r="827128" customHeight="1"/>
    <row r="827130" customHeight="1"/>
    <row r="827132" customHeight="1"/>
    <row r="827134" customHeight="1"/>
    <row r="827136" customHeight="1"/>
    <row r="827138" customHeight="1"/>
    <row r="827140" customHeight="1"/>
    <row r="827142" customHeight="1"/>
    <row r="827144" customHeight="1"/>
    <row r="827146" customHeight="1"/>
    <row r="827148" customHeight="1"/>
    <row r="827150" customHeight="1"/>
    <row r="827152" customHeight="1"/>
    <row r="827154" customHeight="1"/>
    <row r="827156" customHeight="1"/>
    <row r="827158" customHeight="1"/>
    <row r="827160" customHeight="1"/>
    <row r="827162" customHeight="1"/>
    <row r="827164" customHeight="1"/>
    <row r="827166" customHeight="1"/>
    <row r="827168" customHeight="1"/>
    <row r="827170" customHeight="1"/>
    <row r="827172" customHeight="1"/>
    <row r="827174" customHeight="1"/>
    <row r="827176" customHeight="1"/>
    <row r="827178" customHeight="1"/>
    <row r="827180" customHeight="1"/>
    <row r="827182" customHeight="1"/>
    <row r="827184" customHeight="1"/>
    <row r="827186" customHeight="1"/>
    <row r="827188" customHeight="1"/>
    <row r="827190" customHeight="1"/>
    <row r="827192" customHeight="1"/>
    <row r="827194" customHeight="1"/>
    <row r="827196" customHeight="1"/>
    <row r="827198" customHeight="1"/>
    <row r="827200" customHeight="1"/>
    <row r="827202" customHeight="1"/>
    <row r="827204" customHeight="1"/>
    <row r="827206" customHeight="1"/>
    <row r="827208" customHeight="1"/>
    <row r="827210" customHeight="1"/>
    <row r="827212" customHeight="1"/>
    <row r="827214" customHeight="1"/>
    <row r="827216" customHeight="1"/>
    <row r="827218" customHeight="1"/>
    <row r="827220" customHeight="1"/>
    <row r="827222" customHeight="1"/>
    <row r="827224" customHeight="1"/>
    <row r="827226" customHeight="1"/>
    <row r="827228" customHeight="1"/>
    <row r="827230" customHeight="1"/>
    <row r="827232" customHeight="1"/>
    <row r="827234" customHeight="1"/>
    <row r="827236" customHeight="1"/>
    <row r="827238" customHeight="1"/>
    <row r="827240" customHeight="1"/>
    <row r="827242" customHeight="1"/>
    <row r="827244" customHeight="1"/>
    <row r="827246" customHeight="1"/>
    <row r="827248" customHeight="1"/>
    <row r="827250" customHeight="1"/>
    <row r="827252" customHeight="1"/>
    <row r="827254" customHeight="1"/>
    <row r="827256" customHeight="1"/>
    <row r="827258" customHeight="1"/>
    <row r="827260" customHeight="1"/>
    <row r="827262" customHeight="1"/>
    <row r="827264" customHeight="1"/>
    <row r="827266" customHeight="1"/>
    <row r="827268" customHeight="1"/>
    <row r="827270" customHeight="1"/>
    <row r="827272" customHeight="1"/>
    <row r="827274" customHeight="1"/>
    <row r="827276" customHeight="1"/>
    <row r="827278" customHeight="1"/>
    <row r="827280" customHeight="1"/>
    <row r="827282" customHeight="1"/>
    <row r="827284" customHeight="1"/>
    <row r="827286" customHeight="1"/>
    <row r="827288" customHeight="1"/>
    <row r="827290" customHeight="1"/>
    <row r="827292" customHeight="1"/>
    <row r="827294" customHeight="1"/>
    <row r="827296" customHeight="1"/>
    <row r="827298" customHeight="1"/>
    <row r="827300" customHeight="1"/>
    <row r="827302" customHeight="1"/>
    <row r="827304" customHeight="1"/>
    <row r="827306" customHeight="1"/>
    <row r="827308" customHeight="1"/>
    <row r="827310" customHeight="1"/>
    <row r="827312" customHeight="1"/>
    <row r="827314" customHeight="1"/>
    <row r="827316" customHeight="1"/>
    <row r="827318" customHeight="1"/>
    <row r="827320" customHeight="1"/>
    <row r="827322" customHeight="1"/>
    <row r="827324" customHeight="1"/>
    <row r="827326" customHeight="1"/>
    <row r="827328" customHeight="1"/>
    <row r="827330" customHeight="1"/>
    <row r="827332" customHeight="1"/>
    <row r="827334" customHeight="1"/>
    <row r="827336" customHeight="1"/>
    <row r="827338" customHeight="1"/>
    <row r="827340" customHeight="1"/>
    <row r="827342" customHeight="1"/>
    <row r="827344" customHeight="1"/>
    <row r="827346" customHeight="1"/>
    <row r="827348" customHeight="1"/>
    <row r="827350" customHeight="1"/>
    <row r="827352" customHeight="1"/>
    <row r="827354" customHeight="1"/>
    <row r="827356" customHeight="1"/>
    <row r="827358" customHeight="1"/>
    <row r="827360" customHeight="1"/>
    <row r="827362" customHeight="1"/>
    <row r="827364" customHeight="1"/>
    <row r="827366" customHeight="1"/>
    <row r="827368" customHeight="1"/>
    <row r="827370" customHeight="1"/>
    <row r="827372" customHeight="1"/>
    <row r="827374" customHeight="1"/>
    <row r="827376" customHeight="1"/>
    <row r="827378" customHeight="1"/>
    <row r="827380" customHeight="1"/>
    <row r="827382" customHeight="1"/>
    <row r="827384" customHeight="1"/>
    <row r="827386" customHeight="1"/>
    <row r="827388" customHeight="1"/>
    <row r="827390" customHeight="1"/>
    <row r="827392" customHeight="1"/>
    <row r="827394" customHeight="1"/>
    <row r="827396" customHeight="1"/>
    <row r="827398" customHeight="1"/>
    <row r="827400" customHeight="1"/>
    <row r="827402" customHeight="1"/>
    <row r="827404" customHeight="1"/>
    <row r="827406" customHeight="1"/>
    <row r="827408" customHeight="1"/>
    <row r="827410" customHeight="1"/>
    <row r="827412" customHeight="1"/>
    <row r="827414" customHeight="1"/>
    <row r="827416" customHeight="1"/>
    <row r="827418" customHeight="1"/>
    <row r="827420" customHeight="1"/>
    <row r="827422" customHeight="1"/>
    <row r="827424" customHeight="1"/>
    <row r="827426" customHeight="1"/>
    <row r="827428" customHeight="1"/>
    <row r="827430" customHeight="1"/>
    <row r="827432" customHeight="1"/>
    <row r="827434" customHeight="1"/>
    <row r="827436" customHeight="1"/>
    <row r="827438" customHeight="1"/>
    <row r="827440" customHeight="1"/>
    <row r="827442" customHeight="1"/>
    <row r="827444" customHeight="1"/>
    <row r="827446" customHeight="1"/>
    <row r="827448" customHeight="1"/>
    <row r="827450" customHeight="1"/>
    <row r="827452" customHeight="1"/>
    <row r="827454" customHeight="1"/>
    <row r="827456" customHeight="1"/>
    <row r="827458" customHeight="1"/>
    <row r="827460" customHeight="1"/>
    <row r="827462" customHeight="1"/>
    <row r="827464" customHeight="1"/>
    <row r="827466" customHeight="1"/>
    <row r="827468" customHeight="1"/>
    <row r="827470" customHeight="1"/>
    <row r="827472" customHeight="1"/>
    <row r="827474" customHeight="1"/>
    <row r="827476" customHeight="1"/>
    <row r="827478" customHeight="1"/>
    <row r="827480" customHeight="1"/>
    <row r="827482" customHeight="1"/>
    <row r="827484" customHeight="1"/>
    <row r="827486" customHeight="1"/>
    <row r="827488" customHeight="1"/>
    <row r="827490" customHeight="1"/>
    <row r="827492" customHeight="1"/>
    <row r="827494" customHeight="1"/>
    <row r="827496" customHeight="1"/>
    <row r="827498" customHeight="1"/>
    <row r="827500" customHeight="1"/>
    <row r="827502" customHeight="1"/>
    <row r="827504" customHeight="1"/>
    <row r="827506" customHeight="1"/>
    <row r="827508" customHeight="1"/>
    <row r="827510" customHeight="1"/>
    <row r="827512" customHeight="1"/>
    <row r="827514" customHeight="1"/>
    <row r="827516" customHeight="1"/>
    <row r="827518" customHeight="1"/>
    <row r="827520" customHeight="1"/>
    <row r="827522" customHeight="1"/>
    <row r="827524" customHeight="1"/>
    <row r="827526" customHeight="1"/>
    <row r="827528" customHeight="1"/>
    <row r="827530" customHeight="1"/>
    <row r="827532" customHeight="1"/>
    <row r="827534" customHeight="1"/>
    <row r="827536" customHeight="1"/>
    <row r="827538" customHeight="1"/>
    <row r="827540" customHeight="1"/>
    <row r="827542" customHeight="1"/>
    <row r="827544" customHeight="1"/>
    <row r="827546" customHeight="1"/>
    <row r="827548" customHeight="1"/>
    <row r="827550" customHeight="1"/>
    <row r="827552" customHeight="1"/>
    <row r="827554" customHeight="1"/>
    <row r="827556" customHeight="1"/>
    <row r="827558" customHeight="1"/>
    <row r="827560" customHeight="1"/>
    <row r="827562" customHeight="1"/>
    <row r="827564" customHeight="1"/>
    <row r="827566" customHeight="1"/>
    <row r="827568" customHeight="1"/>
    <row r="827570" customHeight="1"/>
    <row r="827572" customHeight="1"/>
    <row r="827574" customHeight="1"/>
    <row r="827576" customHeight="1"/>
    <row r="827578" customHeight="1"/>
    <row r="827580" customHeight="1"/>
    <row r="827582" customHeight="1"/>
    <row r="827584" customHeight="1"/>
    <row r="827586" customHeight="1"/>
    <row r="827588" customHeight="1"/>
    <row r="827590" customHeight="1"/>
    <row r="827592" customHeight="1"/>
    <row r="827594" customHeight="1"/>
    <row r="827596" customHeight="1"/>
    <row r="827598" customHeight="1"/>
    <row r="827600" customHeight="1"/>
    <row r="827602" customHeight="1"/>
    <row r="827604" customHeight="1"/>
    <row r="827606" customHeight="1"/>
    <row r="827608" customHeight="1"/>
    <row r="827610" customHeight="1"/>
    <row r="827612" customHeight="1"/>
    <row r="827614" customHeight="1"/>
    <row r="827616" customHeight="1"/>
    <row r="827618" customHeight="1"/>
    <row r="827620" customHeight="1"/>
    <row r="827622" customHeight="1"/>
    <row r="827624" customHeight="1"/>
    <row r="827626" customHeight="1"/>
    <row r="827628" customHeight="1"/>
    <row r="827630" customHeight="1"/>
    <row r="827632" customHeight="1"/>
    <row r="827634" customHeight="1"/>
    <row r="827636" customHeight="1"/>
    <row r="827638" customHeight="1"/>
    <row r="827640" customHeight="1"/>
    <row r="827642" customHeight="1"/>
    <row r="827644" customHeight="1"/>
    <row r="827646" customHeight="1"/>
    <row r="827648" customHeight="1"/>
    <row r="827650" customHeight="1"/>
    <row r="827652" customHeight="1"/>
    <row r="827654" customHeight="1"/>
    <row r="827656" customHeight="1"/>
    <row r="827658" customHeight="1"/>
    <row r="827660" customHeight="1"/>
    <row r="827662" customHeight="1"/>
    <row r="827664" customHeight="1"/>
    <row r="827666" customHeight="1"/>
    <row r="827668" customHeight="1"/>
    <row r="827670" customHeight="1"/>
    <row r="827672" customHeight="1"/>
    <row r="827674" customHeight="1"/>
    <row r="827676" customHeight="1"/>
    <row r="827678" customHeight="1"/>
    <row r="827680" customHeight="1"/>
    <row r="827682" customHeight="1"/>
    <row r="827684" customHeight="1"/>
    <row r="827686" customHeight="1"/>
    <row r="827688" customHeight="1"/>
    <row r="827690" customHeight="1"/>
    <row r="827692" customHeight="1"/>
    <row r="827694" customHeight="1"/>
    <row r="827696" customHeight="1"/>
    <row r="827698" customHeight="1"/>
    <row r="827700" customHeight="1"/>
    <row r="827702" customHeight="1"/>
    <row r="827704" customHeight="1"/>
    <row r="827706" customHeight="1"/>
    <row r="827708" customHeight="1"/>
    <row r="827710" customHeight="1"/>
    <row r="827712" customHeight="1"/>
    <row r="827714" customHeight="1"/>
    <row r="827716" customHeight="1"/>
    <row r="827718" customHeight="1"/>
    <row r="827720" customHeight="1"/>
    <row r="827722" customHeight="1"/>
    <row r="827724" customHeight="1"/>
    <row r="827726" customHeight="1"/>
    <row r="827728" customHeight="1"/>
    <row r="827730" customHeight="1"/>
    <row r="827732" customHeight="1"/>
    <row r="827734" customHeight="1"/>
    <row r="827736" customHeight="1"/>
    <row r="827738" customHeight="1"/>
    <row r="827740" customHeight="1"/>
    <row r="827742" customHeight="1"/>
    <row r="827744" customHeight="1"/>
    <row r="827746" customHeight="1"/>
    <row r="827748" customHeight="1"/>
    <row r="827750" customHeight="1"/>
    <row r="827752" customHeight="1"/>
    <row r="827754" customHeight="1"/>
    <row r="827756" customHeight="1"/>
    <row r="827758" customHeight="1"/>
    <row r="827760" customHeight="1"/>
    <row r="827762" customHeight="1"/>
    <row r="827764" customHeight="1"/>
    <row r="827766" customHeight="1"/>
    <row r="827768" customHeight="1"/>
    <row r="827770" customHeight="1"/>
    <row r="827772" customHeight="1"/>
    <row r="827774" customHeight="1"/>
    <row r="827776" customHeight="1"/>
    <row r="827778" customHeight="1"/>
    <row r="827780" customHeight="1"/>
    <row r="827782" customHeight="1"/>
    <row r="827784" customHeight="1"/>
    <row r="827786" customHeight="1"/>
    <row r="827788" customHeight="1"/>
    <row r="827790" customHeight="1"/>
    <row r="827792" customHeight="1"/>
    <row r="827794" customHeight="1"/>
    <row r="827796" customHeight="1"/>
    <row r="827798" customHeight="1"/>
    <row r="827800" customHeight="1"/>
    <row r="827802" customHeight="1"/>
    <row r="827804" customHeight="1"/>
    <row r="827806" customHeight="1"/>
    <row r="827808" customHeight="1"/>
    <row r="827810" customHeight="1"/>
    <row r="827812" customHeight="1"/>
    <row r="827814" customHeight="1"/>
    <row r="827816" customHeight="1"/>
    <row r="827818" customHeight="1"/>
    <row r="827820" customHeight="1"/>
    <row r="827822" customHeight="1"/>
    <row r="827824" customHeight="1"/>
    <row r="827826" customHeight="1"/>
    <row r="827828" customHeight="1"/>
    <row r="827830" customHeight="1"/>
    <row r="827832" customHeight="1"/>
    <row r="827834" customHeight="1"/>
    <row r="827836" customHeight="1"/>
    <row r="827838" customHeight="1"/>
    <row r="827840" customHeight="1"/>
    <row r="827842" customHeight="1"/>
    <row r="827844" customHeight="1"/>
    <row r="827846" customHeight="1"/>
    <row r="827848" customHeight="1"/>
    <row r="827850" customHeight="1"/>
    <row r="827852" customHeight="1"/>
    <row r="827854" customHeight="1"/>
    <row r="827856" customHeight="1"/>
    <row r="827858" customHeight="1"/>
    <row r="827860" customHeight="1"/>
    <row r="827862" customHeight="1"/>
    <row r="827864" customHeight="1"/>
    <row r="827866" customHeight="1"/>
    <row r="827868" customHeight="1"/>
    <row r="827870" customHeight="1"/>
    <row r="827872" customHeight="1"/>
    <row r="827874" customHeight="1"/>
    <row r="827876" customHeight="1"/>
    <row r="827878" customHeight="1"/>
    <row r="827880" customHeight="1"/>
    <row r="827882" customHeight="1"/>
    <row r="827884" customHeight="1"/>
    <row r="827886" customHeight="1"/>
    <row r="827888" customHeight="1"/>
    <row r="827890" customHeight="1"/>
    <row r="827892" customHeight="1"/>
    <row r="827894" customHeight="1"/>
    <row r="827896" customHeight="1"/>
    <row r="827898" customHeight="1"/>
    <row r="827900" customHeight="1"/>
    <row r="827902" customHeight="1"/>
    <row r="827904" customHeight="1"/>
    <row r="827906" customHeight="1"/>
    <row r="827908" customHeight="1"/>
    <row r="827910" customHeight="1"/>
    <row r="827912" customHeight="1"/>
    <row r="827914" customHeight="1"/>
    <row r="827916" customHeight="1"/>
    <row r="827918" customHeight="1"/>
    <row r="827920" customHeight="1"/>
    <row r="827922" customHeight="1"/>
    <row r="827924" customHeight="1"/>
    <row r="827926" customHeight="1"/>
    <row r="827928" customHeight="1"/>
    <row r="827930" customHeight="1"/>
    <row r="827932" customHeight="1"/>
    <row r="827934" customHeight="1"/>
    <row r="827936" customHeight="1"/>
    <row r="827938" customHeight="1"/>
    <row r="827940" customHeight="1"/>
    <row r="827942" customHeight="1"/>
    <row r="827944" customHeight="1"/>
    <row r="827946" customHeight="1"/>
    <row r="827948" customHeight="1"/>
    <row r="827950" customHeight="1"/>
    <row r="827952" customHeight="1"/>
    <row r="827954" customHeight="1"/>
    <row r="827956" customHeight="1"/>
    <row r="827958" customHeight="1"/>
    <row r="827960" customHeight="1"/>
    <row r="827962" customHeight="1"/>
    <row r="827964" customHeight="1"/>
    <row r="827966" customHeight="1"/>
    <row r="827968" customHeight="1"/>
    <row r="827970" customHeight="1"/>
    <row r="827972" customHeight="1"/>
    <row r="827974" customHeight="1"/>
    <row r="827976" customHeight="1"/>
    <row r="827978" customHeight="1"/>
    <row r="827980" customHeight="1"/>
    <row r="827982" customHeight="1"/>
    <row r="827984" customHeight="1"/>
    <row r="827986" customHeight="1"/>
    <row r="827988" customHeight="1"/>
    <row r="827990" customHeight="1"/>
    <row r="827992" customHeight="1"/>
    <row r="827994" customHeight="1"/>
    <row r="827996" customHeight="1"/>
    <row r="827998" customHeight="1"/>
    <row r="828000" customHeight="1"/>
    <row r="828002" customHeight="1"/>
    <row r="828004" customHeight="1"/>
    <row r="828006" customHeight="1"/>
    <row r="828008" customHeight="1"/>
    <row r="828010" customHeight="1"/>
    <row r="828012" customHeight="1"/>
    <row r="828014" customHeight="1"/>
    <row r="828016" customHeight="1"/>
    <row r="828018" customHeight="1"/>
    <row r="828020" customHeight="1"/>
    <row r="828022" customHeight="1"/>
    <row r="828024" customHeight="1"/>
    <row r="828026" customHeight="1"/>
    <row r="828028" customHeight="1"/>
    <row r="828030" customHeight="1"/>
    <row r="828032" customHeight="1"/>
    <row r="828034" customHeight="1"/>
    <row r="828036" customHeight="1"/>
    <row r="828038" customHeight="1"/>
    <row r="828040" customHeight="1"/>
    <row r="828042" customHeight="1"/>
    <row r="828044" customHeight="1"/>
    <row r="828046" customHeight="1"/>
    <row r="828048" customHeight="1"/>
    <row r="828050" customHeight="1"/>
    <row r="828052" customHeight="1"/>
    <row r="828054" customHeight="1"/>
    <row r="828056" customHeight="1"/>
    <row r="828058" customHeight="1"/>
    <row r="828060" customHeight="1"/>
    <row r="828062" customHeight="1"/>
    <row r="828064" customHeight="1"/>
    <row r="828066" customHeight="1"/>
    <row r="828068" customHeight="1"/>
    <row r="828070" customHeight="1"/>
    <row r="828072" customHeight="1"/>
    <row r="828074" customHeight="1"/>
    <row r="828076" customHeight="1"/>
    <row r="828078" customHeight="1"/>
    <row r="828080" customHeight="1"/>
    <row r="828082" customHeight="1"/>
    <row r="828084" customHeight="1"/>
    <row r="828086" customHeight="1"/>
    <row r="828088" customHeight="1"/>
    <row r="828090" customHeight="1"/>
    <row r="828092" customHeight="1"/>
    <row r="828094" customHeight="1"/>
    <row r="828096" customHeight="1"/>
    <row r="828098" customHeight="1"/>
    <row r="828100" customHeight="1"/>
    <row r="828102" customHeight="1"/>
    <row r="828104" customHeight="1"/>
    <row r="828106" customHeight="1"/>
    <row r="828108" customHeight="1"/>
    <row r="828110" customHeight="1"/>
    <row r="828112" customHeight="1"/>
    <row r="828114" customHeight="1"/>
    <row r="828116" customHeight="1"/>
    <row r="828118" customHeight="1"/>
    <row r="828120" customHeight="1"/>
    <row r="828122" customHeight="1"/>
    <row r="828124" customHeight="1"/>
    <row r="828126" customHeight="1"/>
    <row r="828128" customHeight="1"/>
    <row r="828130" customHeight="1"/>
    <row r="828132" customHeight="1"/>
    <row r="828134" customHeight="1"/>
    <row r="828136" customHeight="1"/>
    <row r="828138" customHeight="1"/>
    <row r="828140" customHeight="1"/>
    <row r="828142" customHeight="1"/>
    <row r="828144" customHeight="1"/>
    <row r="828146" customHeight="1"/>
    <row r="828148" customHeight="1"/>
    <row r="828150" customHeight="1"/>
    <row r="828152" customHeight="1"/>
    <row r="828154" customHeight="1"/>
    <row r="828156" customHeight="1"/>
    <row r="828158" customHeight="1"/>
    <row r="828160" customHeight="1"/>
    <row r="828162" customHeight="1"/>
    <row r="828164" customHeight="1"/>
    <row r="828166" customHeight="1"/>
    <row r="828168" customHeight="1"/>
    <row r="828170" customHeight="1"/>
    <row r="828172" customHeight="1"/>
    <row r="828174" customHeight="1"/>
    <row r="828176" customHeight="1"/>
    <row r="828178" customHeight="1"/>
    <row r="828180" customHeight="1"/>
    <row r="828182" customHeight="1"/>
    <row r="828184" customHeight="1"/>
    <row r="828186" customHeight="1"/>
    <row r="828188" customHeight="1"/>
    <row r="828190" customHeight="1"/>
    <row r="828192" customHeight="1"/>
    <row r="828194" customHeight="1"/>
    <row r="828196" customHeight="1"/>
    <row r="828198" customHeight="1"/>
    <row r="828200" customHeight="1"/>
    <row r="828202" customHeight="1"/>
    <row r="828204" customHeight="1"/>
    <row r="828206" customHeight="1"/>
    <row r="828208" customHeight="1"/>
    <row r="828210" customHeight="1"/>
    <row r="828212" customHeight="1"/>
    <row r="828214" customHeight="1"/>
    <row r="828216" customHeight="1"/>
    <row r="828218" customHeight="1"/>
    <row r="828220" customHeight="1"/>
    <row r="828222" customHeight="1"/>
    <row r="828224" customHeight="1"/>
    <row r="828226" customHeight="1"/>
    <row r="828228" customHeight="1"/>
    <row r="828230" customHeight="1"/>
    <row r="828232" customHeight="1"/>
    <row r="828234" customHeight="1"/>
    <row r="828236" customHeight="1"/>
    <row r="828238" customHeight="1"/>
    <row r="828240" customHeight="1"/>
    <row r="828242" customHeight="1"/>
    <row r="828244" customHeight="1"/>
    <row r="828246" customHeight="1"/>
    <row r="828248" customHeight="1"/>
    <row r="828250" customHeight="1"/>
    <row r="828252" customHeight="1"/>
    <row r="828254" customHeight="1"/>
    <row r="828256" customHeight="1"/>
    <row r="828258" customHeight="1"/>
    <row r="828260" customHeight="1"/>
    <row r="828262" customHeight="1"/>
    <row r="828264" customHeight="1"/>
    <row r="828266" customHeight="1"/>
    <row r="828268" customHeight="1"/>
    <row r="828270" customHeight="1"/>
    <row r="828272" customHeight="1"/>
    <row r="828274" customHeight="1"/>
    <row r="828276" customHeight="1"/>
    <row r="828278" customHeight="1"/>
    <row r="828280" customHeight="1"/>
    <row r="828282" customHeight="1"/>
    <row r="828284" customHeight="1"/>
    <row r="828286" customHeight="1"/>
    <row r="828288" customHeight="1"/>
    <row r="828290" customHeight="1"/>
    <row r="828292" customHeight="1"/>
    <row r="828294" customHeight="1"/>
    <row r="828296" customHeight="1"/>
    <row r="828298" customHeight="1"/>
    <row r="828300" customHeight="1"/>
    <row r="828302" customHeight="1"/>
    <row r="828304" customHeight="1"/>
    <row r="828306" customHeight="1"/>
    <row r="828308" customHeight="1"/>
    <row r="828310" customHeight="1"/>
    <row r="828312" customHeight="1"/>
    <row r="828314" customHeight="1"/>
    <row r="828316" customHeight="1"/>
    <row r="828318" customHeight="1"/>
    <row r="828320" customHeight="1"/>
    <row r="828322" customHeight="1"/>
    <row r="828324" customHeight="1"/>
    <row r="828326" customHeight="1"/>
    <row r="828328" customHeight="1"/>
    <row r="828330" customHeight="1"/>
    <row r="828332" customHeight="1"/>
    <row r="828334" customHeight="1"/>
    <row r="828336" customHeight="1"/>
    <row r="828338" customHeight="1"/>
    <row r="828340" customHeight="1"/>
    <row r="828342" customHeight="1"/>
    <row r="828344" customHeight="1"/>
    <row r="828346" customHeight="1"/>
    <row r="828348" customHeight="1"/>
    <row r="828350" customHeight="1"/>
    <row r="828352" customHeight="1"/>
    <row r="828354" customHeight="1"/>
    <row r="828356" customHeight="1"/>
    <row r="828358" customHeight="1"/>
    <row r="828360" customHeight="1"/>
    <row r="828362" customHeight="1"/>
    <row r="828364" customHeight="1"/>
    <row r="828366" customHeight="1"/>
    <row r="828368" customHeight="1"/>
    <row r="828370" customHeight="1"/>
    <row r="828372" customHeight="1"/>
    <row r="828374" customHeight="1"/>
    <row r="828376" customHeight="1"/>
    <row r="828378" customHeight="1"/>
    <row r="828380" customHeight="1"/>
    <row r="828382" customHeight="1"/>
    <row r="828384" customHeight="1"/>
    <row r="828386" customHeight="1"/>
    <row r="828388" customHeight="1"/>
    <row r="828390" customHeight="1"/>
    <row r="828392" customHeight="1"/>
    <row r="828394" customHeight="1"/>
    <row r="828396" customHeight="1"/>
    <row r="828398" customHeight="1"/>
    <row r="828400" customHeight="1"/>
    <row r="828402" customHeight="1"/>
    <row r="828404" customHeight="1"/>
    <row r="828406" customHeight="1"/>
    <row r="828408" customHeight="1"/>
    <row r="828410" customHeight="1"/>
    <row r="828412" customHeight="1"/>
    <row r="828414" customHeight="1"/>
    <row r="828416" customHeight="1"/>
    <row r="828418" customHeight="1"/>
    <row r="828420" customHeight="1"/>
    <row r="828422" customHeight="1"/>
    <row r="828424" customHeight="1"/>
    <row r="828426" customHeight="1"/>
    <row r="828428" customHeight="1"/>
    <row r="828430" customHeight="1"/>
    <row r="828432" customHeight="1"/>
    <row r="828434" customHeight="1"/>
    <row r="828436" customHeight="1"/>
    <row r="828438" customHeight="1"/>
    <row r="828440" customHeight="1"/>
    <row r="828442" customHeight="1"/>
    <row r="828444" customHeight="1"/>
    <row r="828446" customHeight="1"/>
    <row r="828448" customHeight="1"/>
    <row r="828450" customHeight="1"/>
    <row r="828452" customHeight="1"/>
    <row r="828454" customHeight="1"/>
    <row r="828456" customHeight="1"/>
    <row r="828458" customHeight="1"/>
    <row r="828460" customHeight="1"/>
    <row r="828462" customHeight="1"/>
    <row r="828464" customHeight="1"/>
    <row r="828466" customHeight="1"/>
    <row r="828468" customHeight="1"/>
    <row r="828470" customHeight="1"/>
    <row r="828472" customHeight="1"/>
    <row r="828474" customHeight="1"/>
    <row r="828476" customHeight="1"/>
    <row r="828478" customHeight="1"/>
    <row r="828480" customHeight="1"/>
    <row r="828482" customHeight="1"/>
    <row r="828484" customHeight="1"/>
    <row r="828486" customHeight="1"/>
    <row r="828488" customHeight="1"/>
    <row r="828490" customHeight="1"/>
    <row r="828492" customHeight="1"/>
    <row r="828494" customHeight="1"/>
    <row r="828496" customHeight="1"/>
    <row r="828498" customHeight="1"/>
    <row r="828500" customHeight="1"/>
    <row r="828502" customHeight="1"/>
    <row r="828504" customHeight="1"/>
    <row r="828506" customHeight="1"/>
    <row r="828508" customHeight="1"/>
    <row r="828510" customHeight="1"/>
    <row r="828512" customHeight="1"/>
    <row r="828514" customHeight="1"/>
    <row r="828516" customHeight="1"/>
    <row r="828518" customHeight="1"/>
    <row r="828520" customHeight="1"/>
    <row r="828522" customHeight="1"/>
    <row r="828524" customHeight="1"/>
    <row r="828526" customHeight="1"/>
    <row r="828528" customHeight="1"/>
    <row r="828530" customHeight="1"/>
    <row r="828532" customHeight="1"/>
    <row r="828534" customHeight="1"/>
    <row r="828536" customHeight="1"/>
    <row r="828538" customHeight="1"/>
    <row r="828540" customHeight="1"/>
    <row r="828542" customHeight="1"/>
    <row r="828544" customHeight="1"/>
    <row r="828546" customHeight="1"/>
    <row r="828548" customHeight="1"/>
    <row r="828550" customHeight="1"/>
    <row r="828552" customHeight="1"/>
    <row r="828554" customHeight="1"/>
    <row r="828556" customHeight="1"/>
    <row r="828558" customHeight="1"/>
    <row r="828560" customHeight="1"/>
    <row r="828562" customHeight="1"/>
    <row r="828564" customHeight="1"/>
    <row r="828566" customHeight="1"/>
    <row r="828568" customHeight="1"/>
    <row r="828570" customHeight="1"/>
    <row r="828572" customHeight="1"/>
    <row r="828574" customHeight="1"/>
    <row r="828576" customHeight="1"/>
    <row r="828578" customHeight="1"/>
    <row r="828580" customHeight="1"/>
    <row r="828582" customHeight="1"/>
    <row r="828584" customHeight="1"/>
    <row r="828586" customHeight="1"/>
    <row r="828588" customHeight="1"/>
    <row r="828590" customHeight="1"/>
    <row r="828592" customHeight="1"/>
    <row r="828594" customHeight="1"/>
    <row r="828596" customHeight="1"/>
    <row r="828598" customHeight="1"/>
    <row r="828600" customHeight="1"/>
    <row r="828602" customHeight="1"/>
    <row r="828604" customHeight="1"/>
    <row r="828606" customHeight="1"/>
    <row r="828608" customHeight="1"/>
    <row r="828610" customHeight="1"/>
    <row r="828612" customHeight="1"/>
    <row r="828614" customHeight="1"/>
    <row r="828616" customHeight="1"/>
    <row r="828618" customHeight="1"/>
    <row r="828620" customHeight="1"/>
    <row r="828622" customHeight="1"/>
    <row r="828624" customHeight="1"/>
    <row r="828626" customHeight="1"/>
    <row r="828628" customHeight="1"/>
    <row r="828630" customHeight="1"/>
    <row r="828632" customHeight="1"/>
    <row r="828634" customHeight="1"/>
    <row r="828636" customHeight="1"/>
    <row r="828638" customHeight="1"/>
    <row r="828640" customHeight="1"/>
    <row r="828642" customHeight="1"/>
    <row r="828644" customHeight="1"/>
    <row r="828646" customHeight="1"/>
    <row r="828648" customHeight="1"/>
    <row r="828650" customHeight="1"/>
    <row r="828652" customHeight="1"/>
    <row r="828654" customHeight="1"/>
    <row r="828656" customHeight="1"/>
    <row r="828658" customHeight="1"/>
    <row r="828660" customHeight="1"/>
    <row r="828662" customHeight="1"/>
    <row r="828664" customHeight="1"/>
    <row r="828666" customHeight="1"/>
    <row r="828668" customHeight="1"/>
    <row r="828670" customHeight="1"/>
    <row r="828672" customHeight="1"/>
    <row r="828674" customHeight="1"/>
    <row r="828676" customHeight="1"/>
    <row r="828678" customHeight="1"/>
    <row r="828680" customHeight="1"/>
    <row r="828682" customHeight="1"/>
    <row r="828684" customHeight="1"/>
    <row r="828686" customHeight="1"/>
    <row r="828688" customHeight="1"/>
    <row r="828690" customHeight="1"/>
    <row r="828692" customHeight="1"/>
    <row r="828694" customHeight="1"/>
    <row r="828696" customHeight="1"/>
    <row r="828698" customHeight="1"/>
    <row r="828700" customHeight="1"/>
    <row r="828702" customHeight="1"/>
    <row r="828704" customHeight="1"/>
    <row r="828706" customHeight="1"/>
    <row r="828708" customHeight="1"/>
    <row r="828710" customHeight="1"/>
    <row r="828712" customHeight="1"/>
    <row r="828714" customHeight="1"/>
    <row r="828716" customHeight="1"/>
    <row r="828718" customHeight="1"/>
    <row r="828720" customHeight="1"/>
    <row r="828722" customHeight="1"/>
    <row r="828724" customHeight="1"/>
    <row r="828726" customHeight="1"/>
    <row r="828728" customHeight="1"/>
    <row r="828730" customHeight="1"/>
    <row r="828732" customHeight="1"/>
    <row r="828734" customHeight="1"/>
    <row r="828736" customHeight="1"/>
    <row r="828738" customHeight="1"/>
    <row r="828740" customHeight="1"/>
    <row r="828742" customHeight="1"/>
    <row r="828744" customHeight="1"/>
    <row r="828746" customHeight="1"/>
    <row r="828748" customHeight="1"/>
    <row r="828750" customHeight="1"/>
    <row r="828752" customHeight="1"/>
    <row r="828754" customHeight="1"/>
    <row r="828756" customHeight="1"/>
    <row r="828758" customHeight="1"/>
    <row r="828760" customHeight="1"/>
    <row r="828762" customHeight="1"/>
    <row r="828764" customHeight="1"/>
    <row r="828766" customHeight="1"/>
    <row r="828768" customHeight="1"/>
    <row r="828770" customHeight="1"/>
    <row r="828772" customHeight="1"/>
    <row r="828774" customHeight="1"/>
    <row r="828776" customHeight="1"/>
    <row r="828778" customHeight="1"/>
    <row r="828780" customHeight="1"/>
    <row r="828782" customHeight="1"/>
    <row r="828784" customHeight="1"/>
    <row r="828786" customHeight="1"/>
    <row r="828788" customHeight="1"/>
    <row r="828790" customHeight="1"/>
    <row r="828792" customHeight="1"/>
    <row r="828794" customHeight="1"/>
    <row r="828796" customHeight="1"/>
    <row r="828798" customHeight="1"/>
    <row r="828800" customHeight="1"/>
    <row r="828802" customHeight="1"/>
    <row r="828804" customHeight="1"/>
    <row r="828806" customHeight="1"/>
    <row r="828808" customHeight="1"/>
    <row r="828810" customHeight="1"/>
    <row r="828812" customHeight="1"/>
    <row r="828814" customHeight="1"/>
    <row r="828816" customHeight="1"/>
    <row r="828818" customHeight="1"/>
    <row r="828820" customHeight="1"/>
    <row r="828822" customHeight="1"/>
    <row r="828824" customHeight="1"/>
    <row r="828826" customHeight="1"/>
    <row r="828828" customHeight="1"/>
    <row r="828830" customHeight="1"/>
    <row r="828832" customHeight="1"/>
    <row r="828834" customHeight="1"/>
    <row r="828836" customHeight="1"/>
    <row r="828838" customHeight="1"/>
    <row r="828840" customHeight="1"/>
    <row r="828842" customHeight="1"/>
    <row r="828844" customHeight="1"/>
    <row r="828846" customHeight="1"/>
    <row r="828848" customHeight="1"/>
    <row r="828850" customHeight="1"/>
    <row r="828852" customHeight="1"/>
    <row r="828854" customHeight="1"/>
    <row r="828856" customHeight="1"/>
    <row r="828858" customHeight="1"/>
    <row r="828860" customHeight="1"/>
    <row r="828862" customHeight="1"/>
    <row r="828864" customHeight="1"/>
    <row r="828866" customHeight="1"/>
    <row r="828868" customHeight="1"/>
    <row r="828870" customHeight="1"/>
    <row r="828872" customHeight="1"/>
    <row r="828874" customHeight="1"/>
    <row r="828876" customHeight="1"/>
    <row r="828878" customHeight="1"/>
    <row r="828880" customHeight="1"/>
    <row r="828882" customHeight="1"/>
    <row r="828884" customHeight="1"/>
    <row r="828886" customHeight="1"/>
    <row r="828888" customHeight="1"/>
    <row r="828890" customHeight="1"/>
    <row r="828892" customHeight="1"/>
    <row r="828894" customHeight="1"/>
    <row r="828896" customHeight="1"/>
    <row r="828898" customHeight="1"/>
    <row r="828900" customHeight="1"/>
    <row r="828902" customHeight="1"/>
    <row r="828904" customHeight="1"/>
    <row r="828906" customHeight="1"/>
    <row r="828908" customHeight="1"/>
    <row r="828910" customHeight="1"/>
    <row r="828912" customHeight="1"/>
    <row r="828914" customHeight="1"/>
    <row r="828916" customHeight="1"/>
    <row r="828918" customHeight="1"/>
    <row r="828920" customHeight="1"/>
    <row r="828922" customHeight="1"/>
    <row r="828924" customHeight="1"/>
    <row r="828926" customHeight="1"/>
    <row r="828928" customHeight="1"/>
    <row r="828930" customHeight="1"/>
    <row r="828932" customHeight="1"/>
    <row r="828934" customHeight="1"/>
    <row r="828936" customHeight="1"/>
    <row r="828938" customHeight="1"/>
    <row r="828940" customHeight="1"/>
    <row r="828942" customHeight="1"/>
    <row r="828944" customHeight="1"/>
    <row r="828946" customHeight="1"/>
    <row r="828948" customHeight="1"/>
    <row r="828950" customHeight="1"/>
    <row r="828952" customHeight="1"/>
    <row r="828954" customHeight="1"/>
    <row r="828956" customHeight="1"/>
    <row r="828958" customHeight="1"/>
    <row r="828960" customHeight="1"/>
    <row r="828962" customHeight="1"/>
    <row r="828964" customHeight="1"/>
    <row r="828966" customHeight="1"/>
    <row r="828968" customHeight="1"/>
    <row r="828970" customHeight="1"/>
    <row r="828972" customHeight="1"/>
    <row r="828974" customHeight="1"/>
    <row r="828976" customHeight="1"/>
    <row r="828978" customHeight="1"/>
    <row r="828980" customHeight="1"/>
    <row r="828982" customHeight="1"/>
    <row r="828984" customHeight="1"/>
    <row r="828986" customHeight="1"/>
    <row r="828988" customHeight="1"/>
    <row r="828990" customHeight="1"/>
    <row r="828992" customHeight="1"/>
    <row r="828994" customHeight="1"/>
    <row r="828996" customHeight="1"/>
    <row r="828998" customHeight="1"/>
    <row r="829000" customHeight="1"/>
    <row r="829002" customHeight="1"/>
    <row r="829004" customHeight="1"/>
    <row r="829006" customHeight="1"/>
    <row r="829008" customHeight="1"/>
    <row r="829010" customHeight="1"/>
    <row r="829012" customHeight="1"/>
    <row r="829014" customHeight="1"/>
    <row r="829016" customHeight="1"/>
    <row r="829018" customHeight="1"/>
    <row r="829020" customHeight="1"/>
    <row r="829022" customHeight="1"/>
    <row r="829024" customHeight="1"/>
    <row r="829026" customHeight="1"/>
    <row r="829028" customHeight="1"/>
    <row r="829030" customHeight="1"/>
    <row r="829032" customHeight="1"/>
    <row r="829034" customHeight="1"/>
    <row r="829036" customHeight="1"/>
    <row r="829038" customHeight="1"/>
    <row r="829040" customHeight="1"/>
    <row r="829042" customHeight="1"/>
    <row r="829044" customHeight="1"/>
    <row r="829046" customHeight="1"/>
    <row r="829048" customHeight="1"/>
    <row r="829050" customHeight="1"/>
    <row r="829052" customHeight="1"/>
    <row r="829054" customHeight="1"/>
    <row r="829056" customHeight="1"/>
    <row r="829058" customHeight="1"/>
    <row r="829060" customHeight="1"/>
    <row r="829062" customHeight="1"/>
    <row r="829064" customHeight="1"/>
    <row r="829066" customHeight="1"/>
    <row r="829068" customHeight="1"/>
    <row r="829070" customHeight="1"/>
    <row r="829072" customHeight="1"/>
    <row r="829074" customHeight="1"/>
    <row r="829076" customHeight="1"/>
    <row r="829078" customHeight="1"/>
    <row r="829080" customHeight="1"/>
    <row r="829082" customHeight="1"/>
    <row r="829084" customHeight="1"/>
    <row r="829086" customHeight="1"/>
    <row r="829088" customHeight="1"/>
    <row r="829090" customHeight="1"/>
    <row r="829092" customHeight="1"/>
    <row r="829094" customHeight="1"/>
    <row r="829096" customHeight="1"/>
    <row r="829098" customHeight="1"/>
    <row r="829100" customHeight="1"/>
    <row r="829102" customHeight="1"/>
    <row r="829104" customHeight="1"/>
    <row r="829106" customHeight="1"/>
    <row r="829108" customHeight="1"/>
    <row r="829110" customHeight="1"/>
    <row r="829112" customHeight="1"/>
    <row r="829114" customHeight="1"/>
    <row r="829116" customHeight="1"/>
    <row r="829118" customHeight="1"/>
    <row r="829120" customHeight="1"/>
    <row r="829122" customHeight="1"/>
    <row r="829124" customHeight="1"/>
    <row r="829126" customHeight="1"/>
    <row r="829128" customHeight="1"/>
    <row r="829130" customHeight="1"/>
    <row r="829132" customHeight="1"/>
    <row r="829134" customHeight="1"/>
    <row r="829136" customHeight="1"/>
    <row r="829138" customHeight="1"/>
    <row r="829140" customHeight="1"/>
    <row r="829142" customHeight="1"/>
    <row r="829144" customHeight="1"/>
    <row r="829146" customHeight="1"/>
    <row r="829148" customHeight="1"/>
    <row r="829150" customHeight="1"/>
    <row r="829152" customHeight="1"/>
    <row r="829154" customHeight="1"/>
    <row r="829156" customHeight="1"/>
    <row r="829158" customHeight="1"/>
    <row r="829160" customHeight="1"/>
    <row r="829162" customHeight="1"/>
    <row r="829164" customHeight="1"/>
    <row r="829166" customHeight="1"/>
    <row r="829168" customHeight="1"/>
    <row r="829170" customHeight="1"/>
    <row r="829172" customHeight="1"/>
    <row r="829174" customHeight="1"/>
    <row r="829176" customHeight="1"/>
    <row r="829178" customHeight="1"/>
    <row r="829180" customHeight="1"/>
    <row r="829182" customHeight="1"/>
    <row r="829184" customHeight="1"/>
    <row r="829186" customHeight="1"/>
    <row r="829188" customHeight="1"/>
    <row r="829190" customHeight="1"/>
    <row r="829192" customHeight="1"/>
    <row r="829194" customHeight="1"/>
    <row r="829196" customHeight="1"/>
    <row r="829198" customHeight="1"/>
    <row r="829200" customHeight="1"/>
    <row r="829202" customHeight="1"/>
    <row r="829204" customHeight="1"/>
    <row r="829206" customHeight="1"/>
    <row r="829208" customHeight="1"/>
    <row r="829210" customHeight="1"/>
    <row r="829212" customHeight="1"/>
    <row r="829214" customHeight="1"/>
    <row r="829216" customHeight="1"/>
    <row r="829218" customHeight="1"/>
    <row r="829220" customHeight="1"/>
    <row r="829222" customHeight="1"/>
    <row r="829224" customHeight="1"/>
    <row r="829226" customHeight="1"/>
    <row r="829228" customHeight="1"/>
    <row r="829230" customHeight="1"/>
    <row r="829232" customHeight="1"/>
    <row r="829234" customHeight="1"/>
    <row r="829236" customHeight="1"/>
    <row r="829238" customHeight="1"/>
    <row r="829240" customHeight="1"/>
    <row r="829242" customHeight="1"/>
    <row r="829244" customHeight="1"/>
    <row r="829246" customHeight="1"/>
    <row r="829248" customHeight="1"/>
    <row r="829250" customHeight="1"/>
    <row r="829252" customHeight="1"/>
    <row r="829254" customHeight="1"/>
    <row r="829256" customHeight="1"/>
    <row r="829258" customHeight="1"/>
    <row r="829260" customHeight="1"/>
    <row r="829262" customHeight="1"/>
    <row r="829264" customHeight="1"/>
    <row r="829266" customHeight="1"/>
    <row r="829268" customHeight="1"/>
    <row r="829270" customHeight="1"/>
    <row r="829272" customHeight="1"/>
    <row r="829274" customHeight="1"/>
    <row r="829276" customHeight="1"/>
    <row r="829278" customHeight="1"/>
    <row r="829280" customHeight="1"/>
    <row r="829282" customHeight="1"/>
    <row r="829284" customHeight="1"/>
    <row r="829286" customHeight="1"/>
    <row r="829288" customHeight="1"/>
    <row r="829290" customHeight="1"/>
    <row r="829292" customHeight="1"/>
    <row r="829294" customHeight="1"/>
    <row r="829296" customHeight="1"/>
    <row r="829298" customHeight="1"/>
    <row r="829300" customHeight="1"/>
    <row r="829302" customHeight="1"/>
    <row r="829304" customHeight="1"/>
    <row r="829306" customHeight="1"/>
    <row r="829308" customHeight="1"/>
    <row r="829310" customHeight="1"/>
    <row r="829312" customHeight="1"/>
    <row r="829314" customHeight="1"/>
    <row r="829316" customHeight="1"/>
    <row r="829318" customHeight="1"/>
    <row r="829320" customHeight="1"/>
    <row r="829322" customHeight="1"/>
    <row r="829324" customHeight="1"/>
    <row r="829326" customHeight="1"/>
    <row r="829328" customHeight="1"/>
    <row r="829330" customHeight="1"/>
    <row r="829332" customHeight="1"/>
    <row r="829334" customHeight="1"/>
    <row r="829336" customHeight="1"/>
    <row r="829338" customHeight="1"/>
    <row r="829340" customHeight="1"/>
    <row r="829342" customHeight="1"/>
    <row r="829344" customHeight="1"/>
    <row r="829346" customHeight="1"/>
    <row r="829348" customHeight="1"/>
    <row r="829350" customHeight="1"/>
    <row r="829352" customHeight="1"/>
    <row r="829354" customHeight="1"/>
    <row r="829356" customHeight="1"/>
    <row r="829358" customHeight="1"/>
    <row r="829360" customHeight="1"/>
    <row r="829362" customHeight="1"/>
    <row r="829364" customHeight="1"/>
    <row r="829366" customHeight="1"/>
    <row r="829368" customHeight="1"/>
    <row r="829370" customHeight="1"/>
    <row r="829372" customHeight="1"/>
    <row r="829374" customHeight="1"/>
    <row r="829376" customHeight="1"/>
    <row r="829378" customHeight="1"/>
    <row r="829380" customHeight="1"/>
    <row r="829382" customHeight="1"/>
    <row r="829384" customHeight="1"/>
    <row r="829386" customHeight="1"/>
    <row r="829388" customHeight="1"/>
    <row r="829390" customHeight="1"/>
    <row r="829392" customHeight="1"/>
    <row r="829394" customHeight="1"/>
    <row r="829396" customHeight="1"/>
    <row r="829398" customHeight="1"/>
    <row r="829400" customHeight="1"/>
    <row r="829402" customHeight="1"/>
    <row r="829404" customHeight="1"/>
    <row r="829406" customHeight="1"/>
    <row r="829408" customHeight="1"/>
    <row r="829410" customHeight="1"/>
    <row r="829412" customHeight="1"/>
    <row r="829414" customHeight="1"/>
    <row r="829416" customHeight="1"/>
    <row r="829418" customHeight="1"/>
    <row r="829420" customHeight="1"/>
    <row r="829422" customHeight="1"/>
    <row r="829424" customHeight="1"/>
    <row r="829426" customHeight="1"/>
    <row r="829428" customHeight="1"/>
    <row r="829430" customHeight="1"/>
    <row r="829432" customHeight="1"/>
    <row r="829434" customHeight="1"/>
    <row r="829436" customHeight="1"/>
    <row r="829438" customHeight="1"/>
    <row r="829440" customHeight="1"/>
    <row r="829442" customHeight="1"/>
    <row r="829444" customHeight="1"/>
    <row r="829446" customHeight="1"/>
    <row r="829448" customHeight="1"/>
    <row r="829450" customHeight="1"/>
    <row r="829452" customHeight="1"/>
    <row r="829454" customHeight="1"/>
    <row r="829456" customHeight="1"/>
    <row r="829458" customHeight="1"/>
    <row r="829460" customHeight="1"/>
    <row r="829462" customHeight="1"/>
    <row r="829464" customHeight="1"/>
    <row r="829466" customHeight="1"/>
    <row r="829468" customHeight="1"/>
    <row r="829470" customHeight="1"/>
    <row r="829472" customHeight="1"/>
    <row r="829474" customHeight="1"/>
    <row r="829476" customHeight="1"/>
    <row r="829478" customHeight="1"/>
    <row r="829480" customHeight="1"/>
    <row r="829482" customHeight="1"/>
    <row r="829484" customHeight="1"/>
    <row r="829486" customHeight="1"/>
    <row r="829488" customHeight="1"/>
    <row r="829490" customHeight="1"/>
    <row r="829492" customHeight="1"/>
    <row r="829494" customHeight="1"/>
    <row r="829496" customHeight="1"/>
    <row r="829498" customHeight="1"/>
    <row r="829500" customHeight="1"/>
    <row r="829502" customHeight="1"/>
    <row r="829504" customHeight="1"/>
    <row r="829506" customHeight="1"/>
    <row r="829508" customHeight="1"/>
    <row r="829510" customHeight="1"/>
    <row r="829512" customHeight="1"/>
    <row r="829514" customHeight="1"/>
    <row r="829516" customHeight="1"/>
    <row r="829518" customHeight="1"/>
    <row r="829520" customHeight="1"/>
    <row r="829522" customHeight="1"/>
    <row r="829524" customHeight="1"/>
    <row r="829526" customHeight="1"/>
    <row r="829528" customHeight="1"/>
    <row r="829530" customHeight="1"/>
    <row r="829532" customHeight="1"/>
    <row r="829534" customHeight="1"/>
    <row r="829536" customHeight="1"/>
    <row r="829538" customHeight="1"/>
    <row r="829540" customHeight="1"/>
    <row r="829542" customHeight="1"/>
    <row r="829544" customHeight="1"/>
    <row r="829546" customHeight="1"/>
    <row r="829548" customHeight="1"/>
    <row r="829550" customHeight="1"/>
    <row r="829552" customHeight="1"/>
    <row r="829554" customHeight="1"/>
    <row r="829556" customHeight="1"/>
    <row r="829558" customHeight="1"/>
    <row r="829560" customHeight="1"/>
    <row r="829562" customHeight="1"/>
    <row r="829564" customHeight="1"/>
    <row r="829566" customHeight="1"/>
    <row r="829568" customHeight="1"/>
    <row r="829570" customHeight="1"/>
    <row r="829572" customHeight="1"/>
    <row r="829574" customHeight="1"/>
    <row r="829576" customHeight="1"/>
    <row r="829578" customHeight="1"/>
    <row r="829580" customHeight="1"/>
    <row r="829582" customHeight="1"/>
    <row r="829584" customHeight="1"/>
    <row r="829586" customHeight="1"/>
    <row r="829588" customHeight="1"/>
    <row r="829590" customHeight="1"/>
    <row r="829592" customHeight="1"/>
    <row r="829594" customHeight="1"/>
    <row r="829596" customHeight="1"/>
    <row r="829598" customHeight="1"/>
    <row r="829600" customHeight="1"/>
    <row r="829602" customHeight="1"/>
    <row r="829604" customHeight="1"/>
    <row r="829606" customHeight="1"/>
    <row r="829608" customHeight="1"/>
    <row r="829610" customHeight="1"/>
    <row r="829612" customHeight="1"/>
    <row r="829614" customHeight="1"/>
    <row r="829616" customHeight="1"/>
    <row r="829618" customHeight="1"/>
    <row r="829620" customHeight="1"/>
    <row r="829622" customHeight="1"/>
    <row r="829624" customHeight="1"/>
    <row r="829626" customHeight="1"/>
    <row r="829628" customHeight="1"/>
    <row r="829630" customHeight="1"/>
    <row r="829632" customHeight="1"/>
    <row r="829634" customHeight="1"/>
    <row r="829636" customHeight="1"/>
    <row r="829638" customHeight="1"/>
    <row r="829640" customHeight="1"/>
    <row r="829642" customHeight="1"/>
    <row r="829644" customHeight="1"/>
    <row r="829646" customHeight="1"/>
    <row r="829648" customHeight="1"/>
    <row r="829650" customHeight="1"/>
    <row r="829652" customHeight="1"/>
    <row r="829654" customHeight="1"/>
    <row r="829656" customHeight="1"/>
    <row r="829658" customHeight="1"/>
    <row r="829660" customHeight="1"/>
    <row r="829662" customHeight="1"/>
    <row r="829664" customHeight="1"/>
    <row r="829666" customHeight="1"/>
    <row r="829668" customHeight="1"/>
    <row r="829670" customHeight="1"/>
    <row r="829672" customHeight="1"/>
    <row r="829674" customHeight="1"/>
    <row r="829676" customHeight="1"/>
    <row r="829678" customHeight="1"/>
    <row r="829680" customHeight="1"/>
    <row r="829682" customHeight="1"/>
    <row r="829684" customHeight="1"/>
    <row r="829686" customHeight="1"/>
    <row r="829688" customHeight="1"/>
    <row r="829690" customHeight="1"/>
    <row r="829692" customHeight="1"/>
    <row r="829694" customHeight="1"/>
    <row r="829696" customHeight="1"/>
    <row r="829698" customHeight="1"/>
    <row r="829700" customHeight="1"/>
    <row r="829702" customHeight="1"/>
    <row r="829704" customHeight="1"/>
    <row r="829706" customHeight="1"/>
    <row r="829708" customHeight="1"/>
    <row r="829710" customHeight="1"/>
    <row r="829712" customHeight="1"/>
    <row r="829714" customHeight="1"/>
    <row r="829716" customHeight="1"/>
    <row r="829718" customHeight="1"/>
    <row r="829720" customHeight="1"/>
    <row r="829722" customHeight="1"/>
    <row r="829724" customHeight="1"/>
    <row r="829726" customHeight="1"/>
    <row r="829728" customHeight="1"/>
    <row r="829730" customHeight="1"/>
    <row r="829732" customHeight="1"/>
    <row r="829734" customHeight="1"/>
    <row r="829736" customHeight="1"/>
    <row r="829738" customHeight="1"/>
    <row r="829740" customHeight="1"/>
    <row r="829742" customHeight="1"/>
    <row r="829744" customHeight="1"/>
    <row r="829746" customHeight="1"/>
    <row r="829748" customHeight="1"/>
    <row r="829750" customHeight="1"/>
    <row r="829752" customHeight="1"/>
    <row r="829754" customHeight="1"/>
    <row r="829756" customHeight="1"/>
    <row r="829758" customHeight="1"/>
    <row r="829760" customHeight="1"/>
    <row r="829762" customHeight="1"/>
    <row r="829764" customHeight="1"/>
    <row r="829766" customHeight="1"/>
    <row r="829768" customHeight="1"/>
    <row r="829770" customHeight="1"/>
    <row r="829772" customHeight="1"/>
    <row r="829774" customHeight="1"/>
    <row r="829776" customHeight="1"/>
    <row r="829778" customHeight="1"/>
    <row r="829780" customHeight="1"/>
    <row r="829782" customHeight="1"/>
    <row r="829784" customHeight="1"/>
    <row r="829786" customHeight="1"/>
    <row r="829788" customHeight="1"/>
    <row r="829790" customHeight="1"/>
    <row r="829792" customHeight="1"/>
    <row r="829794" customHeight="1"/>
    <row r="829796" customHeight="1"/>
    <row r="829798" customHeight="1"/>
    <row r="829800" customHeight="1"/>
    <row r="829802" customHeight="1"/>
    <row r="829804" customHeight="1"/>
    <row r="829806" customHeight="1"/>
    <row r="829808" customHeight="1"/>
    <row r="829810" customHeight="1"/>
    <row r="829812" customHeight="1"/>
    <row r="829814" customHeight="1"/>
    <row r="829816" customHeight="1"/>
    <row r="829818" customHeight="1"/>
    <row r="829820" customHeight="1"/>
    <row r="829822" customHeight="1"/>
    <row r="829824" customHeight="1"/>
    <row r="829826" customHeight="1"/>
    <row r="829828" customHeight="1"/>
    <row r="829830" customHeight="1"/>
    <row r="829832" customHeight="1"/>
    <row r="829834" customHeight="1"/>
    <row r="829836" customHeight="1"/>
    <row r="829838" customHeight="1"/>
    <row r="829840" customHeight="1"/>
    <row r="829842" customHeight="1"/>
    <row r="829844" customHeight="1"/>
    <row r="829846" customHeight="1"/>
    <row r="829848" customHeight="1"/>
    <row r="829850" customHeight="1"/>
    <row r="829852" customHeight="1"/>
    <row r="829854" customHeight="1"/>
    <row r="829856" customHeight="1"/>
    <row r="829858" customHeight="1"/>
    <row r="829860" customHeight="1"/>
    <row r="829862" customHeight="1"/>
    <row r="829864" customHeight="1"/>
    <row r="829866" customHeight="1"/>
    <row r="829868" customHeight="1"/>
    <row r="829870" customHeight="1"/>
    <row r="829872" customHeight="1"/>
    <row r="829874" customHeight="1"/>
    <row r="829876" customHeight="1"/>
    <row r="829878" customHeight="1"/>
    <row r="829880" customHeight="1"/>
    <row r="829882" customHeight="1"/>
    <row r="829884" customHeight="1"/>
    <row r="829886" customHeight="1"/>
    <row r="829888" customHeight="1"/>
    <row r="829890" customHeight="1"/>
    <row r="829892" customHeight="1"/>
    <row r="829894" customHeight="1"/>
    <row r="829896" customHeight="1"/>
    <row r="829898" customHeight="1"/>
    <row r="829900" customHeight="1"/>
    <row r="829902" customHeight="1"/>
    <row r="829904" customHeight="1"/>
    <row r="829906" customHeight="1"/>
    <row r="829908" customHeight="1"/>
    <row r="829910" customHeight="1"/>
    <row r="829912" customHeight="1"/>
    <row r="829914" customHeight="1"/>
    <row r="829916" customHeight="1"/>
    <row r="829918" customHeight="1"/>
    <row r="829920" customHeight="1"/>
    <row r="829922" customHeight="1"/>
    <row r="829924" customHeight="1"/>
    <row r="829926" customHeight="1"/>
    <row r="829928" customHeight="1"/>
    <row r="829930" customHeight="1"/>
    <row r="829932" customHeight="1"/>
    <row r="829934" customHeight="1"/>
    <row r="829936" customHeight="1"/>
    <row r="829938" customHeight="1"/>
    <row r="829940" customHeight="1"/>
    <row r="829942" customHeight="1"/>
    <row r="829944" customHeight="1"/>
    <row r="829946" customHeight="1"/>
    <row r="829948" customHeight="1"/>
    <row r="829950" customHeight="1"/>
    <row r="829952" customHeight="1"/>
    <row r="829954" customHeight="1"/>
    <row r="829956" customHeight="1"/>
    <row r="829958" customHeight="1"/>
    <row r="829960" customHeight="1"/>
    <row r="829962" customHeight="1"/>
    <row r="829964" customHeight="1"/>
    <row r="829966" customHeight="1"/>
    <row r="829968" customHeight="1"/>
    <row r="829970" customHeight="1"/>
    <row r="829972" customHeight="1"/>
    <row r="829974" customHeight="1"/>
    <row r="829976" customHeight="1"/>
    <row r="829978" customHeight="1"/>
    <row r="829980" customHeight="1"/>
    <row r="829982" customHeight="1"/>
    <row r="829984" customHeight="1"/>
    <row r="829986" customHeight="1"/>
    <row r="829988" customHeight="1"/>
    <row r="829990" customHeight="1"/>
    <row r="829992" customHeight="1"/>
    <row r="829994" customHeight="1"/>
    <row r="829996" customHeight="1"/>
    <row r="829998" customHeight="1"/>
    <row r="830000" customHeight="1"/>
    <row r="830002" customHeight="1"/>
    <row r="830004" customHeight="1"/>
    <row r="830006" customHeight="1"/>
    <row r="830008" customHeight="1"/>
    <row r="830010" customHeight="1"/>
    <row r="830012" customHeight="1"/>
    <row r="830014" customHeight="1"/>
    <row r="830016" customHeight="1"/>
    <row r="830018" customHeight="1"/>
    <row r="830020" customHeight="1"/>
    <row r="830022" customHeight="1"/>
    <row r="830024" customHeight="1"/>
    <row r="830026" customHeight="1"/>
    <row r="830028" customHeight="1"/>
    <row r="830030" customHeight="1"/>
    <row r="830032" customHeight="1"/>
    <row r="830034" customHeight="1"/>
    <row r="830036" customHeight="1"/>
    <row r="830038" customHeight="1"/>
    <row r="830040" customHeight="1"/>
    <row r="830042" customHeight="1"/>
    <row r="830044" customHeight="1"/>
    <row r="830046" customHeight="1"/>
    <row r="830048" customHeight="1"/>
    <row r="830050" customHeight="1"/>
    <row r="830052" customHeight="1"/>
    <row r="830054" customHeight="1"/>
    <row r="830056" customHeight="1"/>
    <row r="830058" customHeight="1"/>
    <row r="830060" customHeight="1"/>
    <row r="830062" customHeight="1"/>
    <row r="830064" customHeight="1"/>
    <row r="830066" customHeight="1"/>
    <row r="830068" customHeight="1"/>
    <row r="830070" customHeight="1"/>
    <row r="830072" customHeight="1"/>
    <row r="830074" customHeight="1"/>
    <row r="830076" customHeight="1"/>
    <row r="830078" customHeight="1"/>
    <row r="830080" customHeight="1"/>
    <row r="830082" customHeight="1"/>
    <row r="830084" customHeight="1"/>
    <row r="830086" customHeight="1"/>
    <row r="830088" customHeight="1"/>
    <row r="830090" customHeight="1"/>
    <row r="830092" customHeight="1"/>
    <row r="830094" customHeight="1"/>
    <row r="830096" customHeight="1"/>
    <row r="830098" customHeight="1"/>
    <row r="830100" customHeight="1"/>
    <row r="830102" customHeight="1"/>
    <row r="830104" customHeight="1"/>
    <row r="830106" customHeight="1"/>
    <row r="830108" customHeight="1"/>
    <row r="830110" customHeight="1"/>
    <row r="830112" customHeight="1"/>
    <row r="830114" customHeight="1"/>
    <row r="830116" customHeight="1"/>
    <row r="830118" customHeight="1"/>
    <row r="830120" customHeight="1"/>
    <row r="830122" customHeight="1"/>
    <row r="830124" customHeight="1"/>
    <row r="830126" customHeight="1"/>
    <row r="830128" customHeight="1"/>
    <row r="830130" customHeight="1"/>
    <row r="830132" customHeight="1"/>
    <row r="830134" customHeight="1"/>
    <row r="830136" customHeight="1"/>
    <row r="830138" customHeight="1"/>
    <row r="830140" customHeight="1"/>
    <row r="830142" customHeight="1"/>
    <row r="830144" customHeight="1"/>
    <row r="830146" customHeight="1"/>
    <row r="830148" customHeight="1"/>
    <row r="830150" customHeight="1"/>
    <row r="830152" customHeight="1"/>
    <row r="830154" customHeight="1"/>
    <row r="830156" customHeight="1"/>
    <row r="830158" customHeight="1"/>
    <row r="830160" customHeight="1"/>
    <row r="830162" customHeight="1"/>
    <row r="830164" customHeight="1"/>
    <row r="830166" customHeight="1"/>
    <row r="830168" customHeight="1"/>
    <row r="830170" customHeight="1"/>
    <row r="830172" customHeight="1"/>
    <row r="830174" customHeight="1"/>
    <row r="830176" customHeight="1"/>
    <row r="830178" customHeight="1"/>
    <row r="830180" customHeight="1"/>
    <row r="830182" customHeight="1"/>
    <row r="830184" customHeight="1"/>
    <row r="830186" customHeight="1"/>
    <row r="830188" customHeight="1"/>
    <row r="830190" customHeight="1"/>
    <row r="830192" customHeight="1"/>
    <row r="830194" customHeight="1"/>
    <row r="830196" customHeight="1"/>
    <row r="830198" customHeight="1"/>
    <row r="830200" customHeight="1"/>
    <row r="830202" customHeight="1"/>
    <row r="830204" customHeight="1"/>
    <row r="830206" customHeight="1"/>
    <row r="830208" customHeight="1"/>
    <row r="830210" customHeight="1"/>
    <row r="830212" customHeight="1"/>
    <row r="830214" customHeight="1"/>
    <row r="830216" customHeight="1"/>
    <row r="830218" customHeight="1"/>
    <row r="830220" customHeight="1"/>
    <row r="830222" customHeight="1"/>
    <row r="830224" customHeight="1"/>
    <row r="830226" customHeight="1"/>
    <row r="830228" customHeight="1"/>
    <row r="830230" customHeight="1"/>
    <row r="830232" customHeight="1"/>
    <row r="830234" customHeight="1"/>
    <row r="830236" customHeight="1"/>
    <row r="830238" customHeight="1"/>
    <row r="830240" customHeight="1"/>
    <row r="830242" customHeight="1"/>
    <row r="830244" customHeight="1"/>
    <row r="830246" customHeight="1"/>
    <row r="830248" customHeight="1"/>
    <row r="830250" customHeight="1"/>
    <row r="830252" customHeight="1"/>
    <row r="830254" customHeight="1"/>
    <row r="830256" customHeight="1"/>
    <row r="830258" customHeight="1"/>
    <row r="830260" customHeight="1"/>
    <row r="830262" customHeight="1"/>
    <row r="830264" customHeight="1"/>
    <row r="830266" customHeight="1"/>
    <row r="830268" customHeight="1"/>
    <row r="830270" customHeight="1"/>
    <row r="830272" customHeight="1"/>
    <row r="830274" customHeight="1"/>
    <row r="830276" customHeight="1"/>
    <row r="830278" customHeight="1"/>
    <row r="830280" customHeight="1"/>
    <row r="830282" customHeight="1"/>
    <row r="830284" customHeight="1"/>
    <row r="830286" customHeight="1"/>
    <row r="830288" customHeight="1"/>
    <row r="830290" customHeight="1"/>
    <row r="830292" customHeight="1"/>
    <row r="830294" customHeight="1"/>
    <row r="830296" customHeight="1"/>
    <row r="830298" customHeight="1"/>
    <row r="830300" customHeight="1"/>
    <row r="830302" customHeight="1"/>
    <row r="830304" customHeight="1"/>
    <row r="830306" customHeight="1"/>
    <row r="830308" customHeight="1"/>
    <row r="830310" customHeight="1"/>
    <row r="830312" customHeight="1"/>
    <row r="830314" customHeight="1"/>
    <row r="830316" customHeight="1"/>
    <row r="830318" customHeight="1"/>
    <row r="830320" customHeight="1"/>
    <row r="830322" customHeight="1"/>
    <row r="830324" customHeight="1"/>
    <row r="830326" customHeight="1"/>
    <row r="830328" customHeight="1"/>
    <row r="830330" customHeight="1"/>
    <row r="830332" customHeight="1"/>
    <row r="830334" customHeight="1"/>
    <row r="830336" customHeight="1"/>
    <row r="830338" customHeight="1"/>
    <row r="830340" customHeight="1"/>
    <row r="830342" customHeight="1"/>
    <row r="830344" customHeight="1"/>
    <row r="830346" customHeight="1"/>
    <row r="830348" customHeight="1"/>
    <row r="830350" customHeight="1"/>
    <row r="830352" customHeight="1"/>
    <row r="830354" customHeight="1"/>
    <row r="830356" customHeight="1"/>
    <row r="830358" customHeight="1"/>
    <row r="830360" customHeight="1"/>
    <row r="830362" customHeight="1"/>
    <row r="830364" customHeight="1"/>
    <row r="830366" customHeight="1"/>
    <row r="830368" customHeight="1"/>
    <row r="830370" customHeight="1"/>
    <row r="830372" customHeight="1"/>
    <row r="830374" customHeight="1"/>
    <row r="830376" customHeight="1"/>
    <row r="830378" customHeight="1"/>
    <row r="830380" customHeight="1"/>
    <row r="830382" customHeight="1"/>
    <row r="830384" customHeight="1"/>
    <row r="830386" customHeight="1"/>
    <row r="830388" customHeight="1"/>
    <row r="830390" customHeight="1"/>
    <row r="830392" customHeight="1"/>
    <row r="830394" customHeight="1"/>
    <row r="830396" customHeight="1"/>
    <row r="830398" customHeight="1"/>
    <row r="830400" customHeight="1"/>
    <row r="830402" customHeight="1"/>
    <row r="830404" customHeight="1"/>
    <row r="830406" customHeight="1"/>
    <row r="830408" customHeight="1"/>
    <row r="830410" customHeight="1"/>
    <row r="830412" customHeight="1"/>
    <row r="830414" customHeight="1"/>
    <row r="830416" customHeight="1"/>
    <row r="830418" customHeight="1"/>
    <row r="830420" customHeight="1"/>
    <row r="830422" customHeight="1"/>
    <row r="830424" customHeight="1"/>
    <row r="830426" customHeight="1"/>
    <row r="830428" customHeight="1"/>
    <row r="830430" customHeight="1"/>
    <row r="830432" customHeight="1"/>
    <row r="830434" customHeight="1"/>
    <row r="830436" customHeight="1"/>
    <row r="830438" customHeight="1"/>
    <row r="830440" customHeight="1"/>
    <row r="830442" customHeight="1"/>
    <row r="830444" customHeight="1"/>
    <row r="830446" customHeight="1"/>
    <row r="830448" customHeight="1"/>
    <row r="830450" customHeight="1"/>
    <row r="830452" customHeight="1"/>
    <row r="830454" customHeight="1"/>
    <row r="830456" customHeight="1"/>
    <row r="830458" customHeight="1"/>
    <row r="830460" customHeight="1"/>
    <row r="830462" customHeight="1"/>
    <row r="830464" customHeight="1"/>
    <row r="830466" customHeight="1"/>
    <row r="830468" customHeight="1"/>
    <row r="830470" customHeight="1"/>
    <row r="830472" customHeight="1"/>
    <row r="830474" customHeight="1"/>
    <row r="830476" customHeight="1"/>
    <row r="830478" customHeight="1"/>
    <row r="830480" customHeight="1"/>
    <row r="830482" customHeight="1"/>
    <row r="830484" customHeight="1"/>
    <row r="830486" customHeight="1"/>
    <row r="830488" customHeight="1"/>
    <row r="830490" customHeight="1"/>
    <row r="830492" customHeight="1"/>
    <row r="830494" customHeight="1"/>
    <row r="830496" customHeight="1"/>
    <row r="830498" customHeight="1"/>
    <row r="830500" customHeight="1"/>
    <row r="830502" customHeight="1"/>
    <row r="830504" customHeight="1"/>
    <row r="830506" customHeight="1"/>
    <row r="830508" customHeight="1"/>
    <row r="830510" customHeight="1"/>
    <row r="830512" customHeight="1"/>
    <row r="830514" customHeight="1"/>
    <row r="830516" customHeight="1"/>
    <row r="830518" customHeight="1"/>
    <row r="830520" customHeight="1"/>
    <row r="830522" customHeight="1"/>
    <row r="830524" customHeight="1"/>
    <row r="830526" customHeight="1"/>
    <row r="830528" customHeight="1"/>
    <row r="830530" customHeight="1"/>
    <row r="830532" customHeight="1"/>
    <row r="830534" customHeight="1"/>
    <row r="830536" customHeight="1"/>
    <row r="830538" customHeight="1"/>
    <row r="830540" customHeight="1"/>
    <row r="830542" customHeight="1"/>
    <row r="830544" customHeight="1"/>
    <row r="830546" customHeight="1"/>
    <row r="830548" customHeight="1"/>
    <row r="830550" customHeight="1"/>
    <row r="830552" customHeight="1"/>
    <row r="830554" customHeight="1"/>
    <row r="830556" customHeight="1"/>
    <row r="830558" customHeight="1"/>
    <row r="830560" customHeight="1"/>
    <row r="830562" customHeight="1"/>
    <row r="830564" customHeight="1"/>
    <row r="830566" customHeight="1"/>
    <row r="830568" customHeight="1"/>
    <row r="830570" customHeight="1"/>
    <row r="830572" customHeight="1"/>
    <row r="830574" customHeight="1"/>
    <row r="830576" customHeight="1"/>
    <row r="830578" customHeight="1"/>
    <row r="830580" customHeight="1"/>
    <row r="830582" customHeight="1"/>
    <row r="830584" customHeight="1"/>
    <row r="830586" customHeight="1"/>
    <row r="830588" customHeight="1"/>
    <row r="830590" customHeight="1"/>
    <row r="830592" customHeight="1"/>
    <row r="830594" customHeight="1"/>
    <row r="830596" customHeight="1"/>
    <row r="830598" customHeight="1"/>
    <row r="830600" customHeight="1"/>
    <row r="830602" customHeight="1"/>
    <row r="830604" customHeight="1"/>
    <row r="830606" customHeight="1"/>
    <row r="830608" customHeight="1"/>
    <row r="830610" customHeight="1"/>
    <row r="830612" customHeight="1"/>
    <row r="830614" customHeight="1"/>
    <row r="830616" customHeight="1"/>
    <row r="830618" customHeight="1"/>
    <row r="830620" customHeight="1"/>
    <row r="830622" customHeight="1"/>
    <row r="830624" customHeight="1"/>
    <row r="830626" customHeight="1"/>
    <row r="830628" customHeight="1"/>
    <row r="830630" customHeight="1"/>
    <row r="830632" customHeight="1"/>
    <row r="830634" customHeight="1"/>
    <row r="830636" customHeight="1"/>
    <row r="830638" customHeight="1"/>
    <row r="830640" customHeight="1"/>
    <row r="830642" customHeight="1"/>
    <row r="830644" customHeight="1"/>
    <row r="830646" customHeight="1"/>
    <row r="830648" customHeight="1"/>
    <row r="830650" customHeight="1"/>
    <row r="830652" customHeight="1"/>
    <row r="830654" customHeight="1"/>
    <row r="830656" customHeight="1"/>
    <row r="830658" customHeight="1"/>
    <row r="830660" customHeight="1"/>
    <row r="830662" customHeight="1"/>
    <row r="830664" customHeight="1"/>
    <row r="830666" customHeight="1"/>
    <row r="830668" customHeight="1"/>
    <row r="830670" customHeight="1"/>
    <row r="830672" customHeight="1"/>
    <row r="830674" customHeight="1"/>
    <row r="830676" customHeight="1"/>
    <row r="830678" customHeight="1"/>
    <row r="830680" customHeight="1"/>
    <row r="830682" customHeight="1"/>
    <row r="830684" customHeight="1"/>
    <row r="830686" customHeight="1"/>
    <row r="830688" customHeight="1"/>
    <row r="830690" customHeight="1"/>
    <row r="830692" customHeight="1"/>
    <row r="830694" customHeight="1"/>
    <row r="830696" customHeight="1"/>
    <row r="830698" customHeight="1"/>
    <row r="830700" customHeight="1"/>
    <row r="830702" customHeight="1"/>
    <row r="830704" customHeight="1"/>
    <row r="830706" customHeight="1"/>
    <row r="830708" customHeight="1"/>
    <row r="830710" customHeight="1"/>
    <row r="830712" customHeight="1"/>
    <row r="830714" customHeight="1"/>
    <row r="830716" customHeight="1"/>
    <row r="830718" customHeight="1"/>
    <row r="830720" customHeight="1"/>
    <row r="830722" customHeight="1"/>
    <row r="830724" customHeight="1"/>
    <row r="830726" customHeight="1"/>
    <row r="830728" customHeight="1"/>
    <row r="830730" customHeight="1"/>
    <row r="830732" customHeight="1"/>
    <row r="830734" customHeight="1"/>
    <row r="830736" customHeight="1"/>
    <row r="830738" customHeight="1"/>
    <row r="830740" customHeight="1"/>
    <row r="830742" customHeight="1"/>
    <row r="830744" customHeight="1"/>
    <row r="830746" customHeight="1"/>
    <row r="830748" customHeight="1"/>
    <row r="830750" customHeight="1"/>
    <row r="830752" customHeight="1"/>
    <row r="830754" customHeight="1"/>
    <row r="830756" customHeight="1"/>
    <row r="830758" customHeight="1"/>
    <row r="830760" customHeight="1"/>
    <row r="830762" customHeight="1"/>
    <row r="830764" customHeight="1"/>
    <row r="830766" customHeight="1"/>
    <row r="830768" customHeight="1"/>
    <row r="830770" customHeight="1"/>
    <row r="830772" customHeight="1"/>
    <row r="830774" customHeight="1"/>
    <row r="830776" customHeight="1"/>
    <row r="830778" customHeight="1"/>
    <row r="830780" customHeight="1"/>
    <row r="830782" customHeight="1"/>
    <row r="830784" customHeight="1"/>
    <row r="830786" customHeight="1"/>
    <row r="830788" customHeight="1"/>
    <row r="830790" customHeight="1"/>
    <row r="830792" customHeight="1"/>
    <row r="830794" customHeight="1"/>
    <row r="830796" customHeight="1"/>
    <row r="830798" customHeight="1"/>
    <row r="830800" customHeight="1"/>
    <row r="830802" customHeight="1"/>
    <row r="830804" customHeight="1"/>
    <row r="830806" customHeight="1"/>
    <row r="830808" customHeight="1"/>
    <row r="830810" customHeight="1"/>
    <row r="830812" customHeight="1"/>
    <row r="830814" customHeight="1"/>
    <row r="830816" customHeight="1"/>
    <row r="830818" customHeight="1"/>
    <row r="830820" customHeight="1"/>
    <row r="830822" customHeight="1"/>
    <row r="830824" customHeight="1"/>
    <row r="830826" customHeight="1"/>
    <row r="830828" customHeight="1"/>
    <row r="830830" customHeight="1"/>
    <row r="830832" customHeight="1"/>
    <row r="830834" customHeight="1"/>
    <row r="830836" customHeight="1"/>
    <row r="830838" customHeight="1"/>
    <row r="830840" customHeight="1"/>
    <row r="830842" customHeight="1"/>
    <row r="830844" customHeight="1"/>
    <row r="830846" customHeight="1"/>
    <row r="830848" customHeight="1"/>
    <row r="830850" customHeight="1"/>
    <row r="830852" customHeight="1"/>
    <row r="830854" customHeight="1"/>
    <row r="830856" customHeight="1"/>
    <row r="830858" customHeight="1"/>
    <row r="830860" customHeight="1"/>
    <row r="830862" customHeight="1"/>
    <row r="830864" customHeight="1"/>
    <row r="830866" customHeight="1"/>
    <row r="830868" customHeight="1"/>
    <row r="830870" customHeight="1"/>
    <row r="830872" customHeight="1"/>
    <row r="830874" customHeight="1"/>
    <row r="830876" customHeight="1"/>
    <row r="830878" customHeight="1"/>
    <row r="830880" customHeight="1"/>
    <row r="830882" customHeight="1"/>
    <row r="830884" customHeight="1"/>
    <row r="830886" customHeight="1"/>
    <row r="830888" customHeight="1"/>
    <row r="830890" customHeight="1"/>
    <row r="830892" customHeight="1"/>
    <row r="830894" customHeight="1"/>
    <row r="830896" customHeight="1"/>
    <row r="830898" customHeight="1"/>
    <row r="830900" customHeight="1"/>
    <row r="830902" customHeight="1"/>
    <row r="830904" customHeight="1"/>
    <row r="830906" customHeight="1"/>
    <row r="830908" customHeight="1"/>
    <row r="830910" customHeight="1"/>
    <row r="830912" customHeight="1"/>
    <row r="830914" customHeight="1"/>
    <row r="830916" customHeight="1"/>
    <row r="830918" customHeight="1"/>
    <row r="830920" customHeight="1"/>
    <row r="830922" customHeight="1"/>
    <row r="830924" customHeight="1"/>
    <row r="830926" customHeight="1"/>
    <row r="830928" customHeight="1"/>
    <row r="830930" customHeight="1"/>
    <row r="830932" customHeight="1"/>
    <row r="830934" customHeight="1"/>
    <row r="830936" customHeight="1"/>
    <row r="830938" customHeight="1"/>
    <row r="830940" customHeight="1"/>
    <row r="830942" customHeight="1"/>
    <row r="830944" customHeight="1"/>
    <row r="830946" customHeight="1"/>
    <row r="830948" customHeight="1"/>
    <row r="830950" customHeight="1"/>
    <row r="830952" customHeight="1"/>
    <row r="830954" customHeight="1"/>
    <row r="830956" customHeight="1"/>
    <row r="830958" customHeight="1"/>
    <row r="830960" customHeight="1"/>
    <row r="830962" customHeight="1"/>
    <row r="830964" customHeight="1"/>
    <row r="830966" customHeight="1"/>
    <row r="830968" customHeight="1"/>
    <row r="830970" customHeight="1"/>
    <row r="830972" customHeight="1"/>
    <row r="830974" customHeight="1"/>
    <row r="830976" customHeight="1"/>
    <row r="830978" customHeight="1"/>
    <row r="830980" customHeight="1"/>
    <row r="830982" customHeight="1"/>
    <row r="830984" customHeight="1"/>
    <row r="830986" customHeight="1"/>
    <row r="830988" customHeight="1"/>
    <row r="830990" customHeight="1"/>
    <row r="830992" customHeight="1"/>
    <row r="830994" customHeight="1"/>
    <row r="830996" customHeight="1"/>
    <row r="830998" customHeight="1"/>
    <row r="831000" customHeight="1"/>
    <row r="831002" customHeight="1"/>
    <row r="831004" customHeight="1"/>
    <row r="831006" customHeight="1"/>
    <row r="831008" customHeight="1"/>
    <row r="831010" customHeight="1"/>
    <row r="831012" customHeight="1"/>
    <row r="831014" customHeight="1"/>
    <row r="831016" customHeight="1"/>
    <row r="831018" customHeight="1"/>
    <row r="831020" customHeight="1"/>
    <row r="831022" customHeight="1"/>
    <row r="831024" customHeight="1"/>
    <row r="831026" customHeight="1"/>
    <row r="831028" customHeight="1"/>
    <row r="831030" customHeight="1"/>
    <row r="831032" customHeight="1"/>
    <row r="831034" customHeight="1"/>
    <row r="831036" customHeight="1"/>
    <row r="831038" customHeight="1"/>
    <row r="831040" customHeight="1"/>
    <row r="831042" customHeight="1"/>
    <row r="831044" customHeight="1"/>
    <row r="831046" customHeight="1"/>
    <row r="831048" customHeight="1"/>
    <row r="831050" customHeight="1"/>
    <row r="831052" customHeight="1"/>
    <row r="831054" customHeight="1"/>
    <row r="831056" customHeight="1"/>
    <row r="831058" customHeight="1"/>
    <row r="831060" customHeight="1"/>
    <row r="831062" customHeight="1"/>
    <row r="831064" customHeight="1"/>
    <row r="831066" customHeight="1"/>
    <row r="831068" customHeight="1"/>
    <row r="831070" customHeight="1"/>
    <row r="831072" customHeight="1"/>
    <row r="831074" customHeight="1"/>
    <row r="831076" customHeight="1"/>
    <row r="831078" customHeight="1"/>
    <row r="831080" customHeight="1"/>
    <row r="831082" customHeight="1"/>
    <row r="831084" customHeight="1"/>
    <row r="831086" customHeight="1"/>
    <row r="831088" customHeight="1"/>
    <row r="831090" customHeight="1"/>
    <row r="831092" customHeight="1"/>
    <row r="831094" customHeight="1"/>
    <row r="831096" customHeight="1"/>
    <row r="831098" customHeight="1"/>
    <row r="831100" customHeight="1"/>
    <row r="831102" customHeight="1"/>
    <row r="831104" customHeight="1"/>
    <row r="831106" customHeight="1"/>
    <row r="831108" customHeight="1"/>
    <row r="831110" customHeight="1"/>
    <row r="831112" customHeight="1"/>
    <row r="831114" customHeight="1"/>
    <row r="831116" customHeight="1"/>
    <row r="831118" customHeight="1"/>
    <row r="831120" customHeight="1"/>
    <row r="831122" customHeight="1"/>
    <row r="831124" customHeight="1"/>
    <row r="831126" customHeight="1"/>
    <row r="831128" customHeight="1"/>
    <row r="831130" customHeight="1"/>
    <row r="831132" customHeight="1"/>
    <row r="831134" customHeight="1"/>
    <row r="831136" customHeight="1"/>
    <row r="831138" customHeight="1"/>
    <row r="831140" customHeight="1"/>
    <row r="831142" customHeight="1"/>
    <row r="831144" customHeight="1"/>
    <row r="831146" customHeight="1"/>
    <row r="831148" customHeight="1"/>
    <row r="831150" customHeight="1"/>
    <row r="831152" customHeight="1"/>
    <row r="831154" customHeight="1"/>
    <row r="831156" customHeight="1"/>
    <row r="831158" customHeight="1"/>
    <row r="831160" customHeight="1"/>
    <row r="831162" customHeight="1"/>
    <row r="831164" customHeight="1"/>
    <row r="831166" customHeight="1"/>
    <row r="831168" customHeight="1"/>
    <row r="831170" customHeight="1"/>
    <row r="831172" customHeight="1"/>
    <row r="831174" customHeight="1"/>
    <row r="831176" customHeight="1"/>
    <row r="831178" customHeight="1"/>
    <row r="831180" customHeight="1"/>
    <row r="831182" customHeight="1"/>
    <row r="831184" customHeight="1"/>
    <row r="831186" customHeight="1"/>
    <row r="831188" customHeight="1"/>
    <row r="831190" customHeight="1"/>
    <row r="831192" customHeight="1"/>
    <row r="831194" customHeight="1"/>
    <row r="831196" customHeight="1"/>
    <row r="831198" customHeight="1"/>
    <row r="831200" customHeight="1"/>
    <row r="831202" customHeight="1"/>
    <row r="831204" customHeight="1"/>
    <row r="831206" customHeight="1"/>
    <row r="831208" customHeight="1"/>
    <row r="831210" customHeight="1"/>
    <row r="831212" customHeight="1"/>
    <row r="831214" customHeight="1"/>
    <row r="831216" customHeight="1"/>
    <row r="831218" customHeight="1"/>
    <row r="831220" customHeight="1"/>
    <row r="831222" customHeight="1"/>
    <row r="831224" customHeight="1"/>
    <row r="831226" customHeight="1"/>
    <row r="831228" customHeight="1"/>
    <row r="831230" customHeight="1"/>
    <row r="831232" customHeight="1"/>
    <row r="831234" customHeight="1"/>
    <row r="831236" customHeight="1"/>
    <row r="831238" customHeight="1"/>
    <row r="831240" customHeight="1"/>
    <row r="831242" customHeight="1"/>
    <row r="831244" customHeight="1"/>
    <row r="831246" customHeight="1"/>
    <row r="831248" customHeight="1"/>
    <row r="831250" customHeight="1"/>
    <row r="831252" customHeight="1"/>
    <row r="831254" customHeight="1"/>
    <row r="831256" customHeight="1"/>
    <row r="831258" customHeight="1"/>
    <row r="831260" customHeight="1"/>
    <row r="831262" customHeight="1"/>
    <row r="831264" customHeight="1"/>
    <row r="831266" customHeight="1"/>
    <row r="831268" customHeight="1"/>
    <row r="831270" customHeight="1"/>
    <row r="831272" customHeight="1"/>
    <row r="831274" customHeight="1"/>
    <row r="831276" customHeight="1"/>
    <row r="831278" customHeight="1"/>
    <row r="831280" customHeight="1"/>
    <row r="831282" customHeight="1"/>
    <row r="831284" customHeight="1"/>
    <row r="831286" customHeight="1"/>
    <row r="831288" customHeight="1"/>
    <row r="831290" customHeight="1"/>
    <row r="831292" customHeight="1"/>
    <row r="831294" customHeight="1"/>
    <row r="831296" customHeight="1"/>
    <row r="831298" customHeight="1"/>
    <row r="831300" customHeight="1"/>
    <row r="831302" customHeight="1"/>
    <row r="831304" customHeight="1"/>
    <row r="831306" customHeight="1"/>
    <row r="831308" customHeight="1"/>
    <row r="831310" customHeight="1"/>
    <row r="831312" customHeight="1"/>
    <row r="831314" customHeight="1"/>
    <row r="831316" customHeight="1"/>
    <row r="831318" customHeight="1"/>
    <row r="831320" customHeight="1"/>
    <row r="831322" customHeight="1"/>
    <row r="831324" customHeight="1"/>
    <row r="831326" customHeight="1"/>
    <row r="831328" customHeight="1"/>
    <row r="831330" customHeight="1"/>
    <row r="831332" customHeight="1"/>
    <row r="831334" customHeight="1"/>
    <row r="831336" customHeight="1"/>
    <row r="831338" customHeight="1"/>
    <row r="831340" customHeight="1"/>
    <row r="831342" customHeight="1"/>
    <row r="831344" customHeight="1"/>
    <row r="831346" customHeight="1"/>
    <row r="831348" customHeight="1"/>
    <row r="831350" customHeight="1"/>
    <row r="831352" customHeight="1"/>
    <row r="831354" customHeight="1"/>
    <row r="831356" customHeight="1"/>
    <row r="831358" customHeight="1"/>
    <row r="831360" customHeight="1"/>
    <row r="831362" customHeight="1"/>
    <row r="831364" customHeight="1"/>
    <row r="831366" customHeight="1"/>
    <row r="831368" customHeight="1"/>
    <row r="831370" customHeight="1"/>
    <row r="831372" customHeight="1"/>
    <row r="831374" customHeight="1"/>
    <row r="831376" customHeight="1"/>
    <row r="831378" customHeight="1"/>
    <row r="831380" customHeight="1"/>
    <row r="831382" customHeight="1"/>
    <row r="831384" customHeight="1"/>
    <row r="831386" customHeight="1"/>
    <row r="831388" customHeight="1"/>
    <row r="831390" customHeight="1"/>
    <row r="831392" customHeight="1"/>
    <row r="831394" customHeight="1"/>
    <row r="831396" customHeight="1"/>
    <row r="831398" customHeight="1"/>
    <row r="831400" customHeight="1"/>
    <row r="831402" customHeight="1"/>
    <row r="831404" customHeight="1"/>
    <row r="831406" customHeight="1"/>
    <row r="831408" customHeight="1"/>
    <row r="831410" customHeight="1"/>
    <row r="831412" customHeight="1"/>
    <row r="831414" customHeight="1"/>
    <row r="831416" customHeight="1"/>
    <row r="831418" customHeight="1"/>
    <row r="831420" customHeight="1"/>
    <row r="831422" customHeight="1"/>
    <row r="831424" customHeight="1"/>
    <row r="831426" customHeight="1"/>
    <row r="831428" customHeight="1"/>
    <row r="831430" customHeight="1"/>
    <row r="831432" customHeight="1"/>
    <row r="831434" customHeight="1"/>
    <row r="831436" customHeight="1"/>
    <row r="831438" customHeight="1"/>
    <row r="831440" customHeight="1"/>
    <row r="831442" customHeight="1"/>
    <row r="831444" customHeight="1"/>
    <row r="831446" customHeight="1"/>
    <row r="831448" customHeight="1"/>
    <row r="831450" customHeight="1"/>
    <row r="831452" customHeight="1"/>
    <row r="831454" customHeight="1"/>
    <row r="831456" customHeight="1"/>
    <row r="831458" customHeight="1"/>
    <row r="831460" customHeight="1"/>
    <row r="831462" customHeight="1"/>
    <row r="831464" customHeight="1"/>
    <row r="831466" customHeight="1"/>
    <row r="831468" customHeight="1"/>
    <row r="831470" customHeight="1"/>
    <row r="831472" customHeight="1"/>
    <row r="831474" customHeight="1"/>
    <row r="831476" customHeight="1"/>
    <row r="831478" customHeight="1"/>
    <row r="831480" customHeight="1"/>
    <row r="831482" customHeight="1"/>
    <row r="831484" customHeight="1"/>
    <row r="831486" customHeight="1"/>
    <row r="831488" customHeight="1"/>
    <row r="831490" customHeight="1"/>
    <row r="831492" customHeight="1"/>
    <row r="831494" customHeight="1"/>
    <row r="831496" customHeight="1"/>
    <row r="831498" customHeight="1"/>
    <row r="831500" customHeight="1"/>
    <row r="831502" customHeight="1"/>
    <row r="831504" customHeight="1"/>
    <row r="831506" customHeight="1"/>
    <row r="831508" customHeight="1"/>
    <row r="831510" customHeight="1"/>
    <row r="831512" customHeight="1"/>
    <row r="831514" customHeight="1"/>
    <row r="831516" customHeight="1"/>
    <row r="831518" customHeight="1"/>
    <row r="831520" customHeight="1"/>
    <row r="831522" customHeight="1"/>
    <row r="831524" customHeight="1"/>
    <row r="831526" customHeight="1"/>
    <row r="831528" customHeight="1"/>
    <row r="831530" customHeight="1"/>
    <row r="831532" customHeight="1"/>
    <row r="831534" customHeight="1"/>
    <row r="831536" customHeight="1"/>
    <row r="831538" customHeight="1"/>
    <row r="831540" customHeight="1"/>
    <row r="831542" customHeight="1"/>
    <row r="831544" customHeight="1"/>
    <row r="831546" customHeight="1"/>
    <row r="831548" customHeight="1"/>
    <row r="831550" customHeight="1"/>
    <row r="831552" customHeight="1"/>
    <row r="831554" customHeight="1"/>
    <row r="831556" customHeight="1"/>
    <row r="831558" customHeight="1"/>
    <row r="831560" customHeight="1"/>
    <row r="831562" customHeight="1"/>
    <row r="831564" customHeight="1"/>
    <row r="831566" customHeight="1"/>
    <row r="831568" customHeight="1"/>
    <row r="831570" customHeight="1"/>
    <row r="831572" customHeight="1"/>
    <row r="831574" customHeight="1"/>
    <row r="831576" customHeight="1"/>
    <row r="831578" customHeight="1"/>
    <row r="831580" customHeight="1"/>
    <row r="831582" customHeight="1"/>
    <row r="831584" customHeight="1"/>
    <row r="831586" customHeight="1"/>
    <row r="831588" customHeight="1"/>
    <row r="831590" customHeight="1"/>
    <row r="831592" customHeight="1"/>
    <row r="831594" customHeight="1"/>
    <row r="831596" customHeight="1"/>
    <row r="831598" customHeight="1"/>
    <row r="831600" customHeight="1"/>
    <row r="831602" customHeight="1"/>
    <row r="831604" customHeight="1"/>
    <row r="831606" customHeight="1"/>
    <row r="831608" customHeight="1"/>
    <row r="831610" customHeight="1"/>
    <row r="831612" customHeight="1"/>
    <row r="831614" customHeight="1"/>
    <row r="831616" customHeight="1"/>
    <row r="831618" customHeight="1"/>
    <row r="831620" customHeight="1"/>
    <row r="831622" customHeight="1"/>
    <row r="831624" customHeight="1"/>
    <row r="831626" customHeight="1"/>
    <row r="831628" customHeight="1"/>
    <row r="831630" customHeight="1"/>
    <row r="831632" customHeight="1"/>
    <row r="831634" customHeight="1"/>
    <row r="831636" customHeight="1"/>
    <row r="831638" customHeight="1"/>
    <row r="831640" customHeight="1"/>
    <row r="831642" customHeight="1"/>
    <row r="831644" customHeight="1"/>
    <row r="831646" customHeight="1"/>
    <row r="831648" customHeight="1"/>
    <row r="831650" customHeight="1"/>
    <row r="831652" customHeight="1"/>
    <row r="831654" customHeight="1"/>
    <row r="831656" customHeight="1"/>
    <row r="831658" customHeight="1"/>
    <row r="831660" customHeight="1"/>
    <row r="831662" customHeight="1"/>
    <row r="831664" customHeight="1"/>
    <row r="831666" customHeight="1"/>
    <row r="831668" customHeight="1"/>
    <row r="831670" customHeight="1"/>
    <row r="831672" customHeight="1"/>
    <row r="831674" customHeight="1"/>
    <row r="831676" customHeight="1"/>
    <row r="831678" customHeight="1"/>
    <row r="831680" customHeight="1"/>
    <row r="831682" customHeight="1"/>
    <row r="831684" customHeight="1"/>
    <row r="831686" customHeight="1"/>
    <row r="831688" customHeight="1"/>
    <row r="831690" customHeight="1"/>
    <row r="831692" customHeight="1"/>
    <row r="831694" customHeight="1"/>
    <row r="831696" customHeight="1"/>
    <row r="831698" customHeight="1"/>
    <row r="831700" customHeight="1"/>
    <row r="831702" customHeight="1"/>
    <row r="831704" customHeight="1"/>
    <row r="831706" customHeight="1"/>
    <row r="831708" customHeight="1"/>
    <row r="831710" customHeight="1"/>
    <row r="831712" customHeight="1"/>
    <row r="831714" customHeight="1"/>
    <row r="831716" customHeight="1"/>
    <row r="831718" customHeight="1"/>
    <row r="831720" customHeight="1"/>
    <row r="831722" customHeight="1"/>
    <row r="831724" customHeight="1"/>
    <row r="831726" customHeight="1"/>
    <row r="831728" customHeight="1"/>
    <row r="831730" customHeight="1"/>
    <row r="831732" customHeight="1"/>
    <row r="831734" customHeight="1"/>
    <row r="831736" customHeight="1"/>
    <row r="831738" customHeight="1"/>
    <row r="831740" customHeight="1"/>
    <row r="831742" customHeight="1"/>
    <row r="831744" customHeight="1"/>
    <row r="831746" customHeight="1"/>
    <row r="831748" customHeight="1"/>
    <row r="831750" customHeight="1"/>
    <row r="831752" customHeight="1"/>
    <row r="831754" customHeight="1"/>
    <row r="831756" customHeight="1"/>
    <row r="831758" customHeight="1"/>
    <row r="831760" customHeight="1"/>
    <row r="831762" customHeight="1"/>
    <row r="831764" customHeight="1"/>
    <row r="831766" customHeight="1"/>
    <row r="831768" customHeight="1"/>
    <row r="831770" customHeight="1"/>
    <row r="831772" customHeight="1"/>
    <row r="831774" customHeight="1"/>
    <row r="831776" customHeight="1"/>
    <row r="831778" customHeight="1"/>
    <row r="831780" customHeight="1"/>
    <row r="831782" customHeight="1"/>
    <row r="831784" customHeight="1"/>
    <row r="831786" customHeight="1"/>
    <row r="831788" customHeight="1"/>
    <row r="831790" customHeight="1"/>
    <row r="831792" customHeight="1"/>
    <row r="831794" customHeight="1"/>
    <row r="831796" customHeight="1"/>
    <row r="831798" customHeight="1"/>
    <row r="831800" customHeight="1"/>
    <row r="831802" customHeight="1"/>
    <row r="831804" customHeight="1"/>
    <row r="831806" customHeight="1"/>
    <row r="831808" customHeight="1"/>
    <row r="831810" customHeight="1"/>
    <row r="831812" customHeight="1"/>
    <row r="831814" customHeight="1"/>
    <row r="831816" customHeight="1"/>
    <row r="831818" customHeight="1"/>
    <row r="831820" customHeight="1"/>
    <row r="831822" customHeight="1"/>
    <row r="831824" customHeight="1"/>
    <row r="831826" customHeight="1"/>
    <row r="831828" customHeight="1"/>
    <row r="831830" customHeight="1"/>
    <row r="831832" customHeight="1"/>
    <row r="831834" customHeight="1"/>
    <row r="831836" customHeight="1"/>
    <row r="831838" customHeight="1"/>
    <row r="831840" customHeight="1"/>
    <row r="831842" customHeight="1"/>
    <row r="831844" customHeight="1"/>
    <row r="831846" customHeight="1"/>
    <row r="831848" customHeight="1"/>
    <row r="831850" customHeight="1"/>
    <row r="831852" customHeight="1"/>
    <row r="831854" customHeight="1"/>
    <row r="831856" customHeight="1"/>
    <row r="831858" customHeight="1"/>
    <row r="831860" customHeight="1"/>
    <row r="831862" customHeight="1"/>
    <row r="831864" customHeight="1"/>
    <row r="831866" customHeight="1"/>
    <row r="831868" customHeight="1"/>
    <row r="831870" customHeight="1"/>
    <row r="831872" customHeight="1"/>
    <row r="831874" customHeight="1"/>
    <row r="831876" customHeight="1"/>
    <row r="831878" customHeight="1"/>
    <row r="831880" customHeight="1"/>
    <row r="831882" customHeight="1"/>
    <row r="831884" customHeight="1"/>
    <row r="831886" customHeight="1"/>
    <row r="831888" customHeight="1"/>
    <row r="831890" customHeight="1"/>
    <row r="831892" customHeight="1"/>
    <row r="831894" customHeight="1"/>
    <row r="831896" customHeight="1"/>
    <row r="831898" customHeight="1"/>
    <row r="831900" customHeight="1"/>
    <row r="831902" customHeight="1"/>
    <row r="831904" customHeight="1"/>
    <row r="831906" customHeight="1"/>
    <row r="831908" customHeight="1"/>
    <row r="831910" customHeight="1"/>
    <row r="831912" customHeight="1"/>
    <row r="831914" customHeight="1"/>
    <row r="831916" customHeight="1"/>
    <row r="831918" customHeight="1"/>
    <row r="831920" customHeight="1"/>
    <row r="831922" customHeight="1"/>
    <row r="831924" customHeight="1"/>
    <row r="831926" customHeight="1"/>
    <row r="831928" customHeight="1"/>
    <row r="831930" customHeight="1"/>
    <row r="831932" customHeight="1"/>
    <row r="831934" customHeight="1"/>
    <row r="831936" customHeight="1"/>
    <row r="831938" customHeight="1"/>
    <row r="831940" customHeight="1"/>
    <row r="831942" customHeight="1"/>
    <row r="831944" customHeight="1"/>
    <row r="831946" customHeight="1"/>
    <row r="831948" customHeight="1"/>
    <row r="831950" customHeight="1"/>
    <row r="831952" customHeight="1"/>
    <row r="831954" customHeight="1"/>
    <row r="831956" customHeight="1"/>
    <row r="831958" customHeight="1"/>
    <row r="831960" customHeight="1"/>
    <row r="831962" customHeight="1"/>
    <row r="831964" customHeight="1"/>
    <row r="831966" customHeight="1"/>
    <row r="831968" customHeight="1"/>
    <row r="831970" customHeight="1"/>
    <row r="831972" customHeight="1"/>
    <row r="831974" customHeight="1"/>
    <row r="831976" customHeight="1"/>
    <row r="831978" customHeight="1"/>
    <row r="831980" customHeight="1"/>
    <row r="831982" customHeight="1"/>
    <row r="831984" customHeight="1"/>
    <row r="831986" customHeight="1"/>
    <row r="831988" customHeight="1"/>
    <row r="831990" customHeight="1"/>
    <row r="831992" customHeight="1"/>
    <row r="831994" customHeight="1"/>
    <row r="831996" customHeight="1"/>
    <row r="831998" customHeight="1"/>
    <row r="832000" customHeight="1"/>
    <row r="832002" customHeight="1"/>
    <row r="832004" customHeight="1"/>
    <row r="832006" customHeight="1"/>
    <row r="832008" customHeight="1"/>
    <row r="832010" customHeight="1"/>
    <row r="832012" customHeight="1"/>
    <row r="832014" customHeight="1"/>
    <row r="832016" customHeight="1"/>
    <row r="832018" customHeight="1"/>
    <row r="832020" customHeight="1"/>
    <row r="832022" customHeight="1"/>
    <row r="832024" customHeight="1"/>
    <row r="832026" customHeight="1"/>
    <row r="832028" customHeight="1"/>
    <row r="832030" customHeight="1"/>
    <row r="832032" customHeight="1"/>
    <row r="832034" customHeight="1"/>
    <row r="832036" customHeight="1"/>
    <row r="832038" customHeight="1"/>
    <row r="832040" customHeight="1"/>
    <row r="832042" customHeight="1"/>
    <row r="832044" customHeight="1"/>
    <row r="832046" customHeight="1"/>
    <row r="832048" customHeight="1"/>
    <row r="832050" customHeight="1"/>
    <row r="832052" customHeight="1"/>
    <row r="832054" customHeight="1"/>
    <row r="832056" customHeight="1"/>
    <row r="832058" customHeight="1"/>
    <row r="832060" customHeight="1"/>
    <row r="832062" customHeight="1"/>
    <row r="832064" customHeight="1"/>
    <row r="832066" customHeight="1"/>
    <row r="832068" customHeight="1"/>
    <row r="832070" customHeight="1"/>
    <row r="832072" customHeight="1"/>
    <row r="832074" customHeight="1"/>
    <row r="832076" customHeight="1"/>
    <row r="832078" customHeight="1"/>
    <row r="832080" customHeight="1"/>
    <row r="832082" customHeight="1"/>
    <row r="832084" customHeight="1"/>
    <row r="832086" customHeight="1"/>
    <row r="832088" customHeight="1"/>
    <row r="832090" customHeight="1"/>
    <row r="832092" customHeight="1"/>
    <row r="832094" customHeight="1"/>
    <row r="832096" customHeight="1"/>
    <row r="832098" customHeight="1"/>
    <row r="832100" customHeight="1"/>
    <row r="832102" customHeight="1"/>
    <row r="832104" customHeight="1"/>
    <row r="832106" customHeight="1"/>
    <row r="832108" customHeight="1"/>
    <row r="832110" customHeight="1"/>
    <row r="832112" customHeight="1"/>
    <row r="832114" customHeight="1"/>
    <row r="832116" customHeight="1"/>
    <row r="832118" customHeight="1"/>
    <row r="832120" customHeight="1"/>
    <row r="832122" customHeight="1"/>
    <row r="832124" customHeight="1"/>
    <row r="832126" customHeight="1"/>
    <row r="832128" customHeight="1"/>
    <row r="832130" customHeight="1"/>
    <row r="832132" customHeight="1"/>
    <row r="832134" customHeight="1"/>
    <row r="832136" customHeight="1"/>
    <row r="832138" customHeight="1"/>
    <row r="832140" customHeight="1"/>
    <row r="832142" customHeight="1"/>
    <row r="832144" customHeight="1"/>
    <row r="832146" customHeight="1"/>
    <row r="832148" customHeight="1"/>
    <row r="832150" customHeight="1"/>
    <row r="832152" customHeight="1"/>
    <row r="832154" customHeight="1"/>
    <row r="832156" customHeight="1"/>
    <row r="832158" customHeight="1"/>
    <row r="832160" customHeight="1"/>
    <row r="832162" customHeight="1"/>
    <row r="832164" customHeight="1"/>
    <row r="832166" customHeight="1"/>
    <row r="832168" customHeight="1"/>
    <row r="832170" customHeight="1"/>
    <row r="832172" customHeight="1"/>
    <row r="832174" customHeight="1"/>
    <row r="832176" customHeight="1"/>
    <row r="832178" customHeight="1"/>
    <row r="832180" customHeight="1"/>
    <row r="832182" customHeight="1"/>
    <row r="832184" customHeight="1"/>
    <row r="832186" customHeight="1"/>
    <row r="832188" customHeight="1"/>
    <row r="832190" customHeight="1"/>
    <row r="832192" customHeight="1"/>
    <row r="832194" customHeight="1"/>
    <row r="832196" customHeight="1"/>
    <row r="832198" customHeight="1"/>
    <row r="832200" customHeight="1"/>
    <row r="832202" customHeight="1"/>
    <row r="832204" customHeight="1"/>
    <row r="832206" customHeight="1"/>
    <row r="832208" customHeight="1"/>
    <row r="832210" customHeight="1"/>
    <row r="832212" customHeight="1"/>
    <row r="832214" customHeight="1"/>
    <row r="832216" customHeight="1"/>
    <row r="832218" customHeight="1"/>
    <row r="832220" customHeight="1"/>
    <row r="832222" customHeight="1"/>
    <row r="832224" customHeight="1"/>
    <row r="832226" customHeight="1"/>
    <row r="832228" customHeight="1"/>
    <row r="832230" customHeight="1"/>
    <row r="832232" customHeight="1"/>
    <row r="832234" customHeight="1"/>
    <row r="832236" customHeight="1"/>
    <row r="832238" customHeight="1"/>
    <row r="832240" customHeight="1"/>
    <row r="832242" customHeight="1"/>
    <row r="832244" customHeight="1"/>
    <row r="832246" customHeight="1"/>
    <row r="832248" customHeight="1"/>
    <row r="832250" customHeight="1"/>
    <row r="832252" customHeight="1"/>
    <row r="832254" customHeight="1"/>
    <row r="832256" customHeight="1"/>
    <row r="832258" customHeight="1"/>
    <row r="832260" customHeight="1"/>
    <row r="832262" customHeight="1"/>
    <row r="832264" customHeight="1"/>
    <row r="832266" customHeight="1"/>
    <row r="832268" customHeight="1"/>
    <row r="832270" customHeight="1"/>
    <row r="832272" customHeight="1"/>
    <row r="832274" customHeight="1"/>
    <row r="832276" customHeight="1"/>
    <row r="832278" customHeight="1"/>
    <row r="832280" customHeight="1"/>
    <row r="832282" customHeight="1"/>
    <row r="832284" customHeight="1"/>
    <row r="832286" customHeight="1"/>
    <row r="832288" customHeight="1"/>
    <row r="832290" customHeight="1"/>
    <row r="832292" customHeight="1"/>
    <row r="832294" customHeight="1"/>
    <row r="832296" customHeight="1"/>
    <row r="832298" customHeight="1"/>
    <row r="832300" customHeight="1"/>
    <row r="832302" customHeight="1"/>
    <row r="832304" customHeight="1"/>
    <row r="832306" customHeight="1"/>
    <row r="832308" customHeight="1"/>
    <row r="832310" customHeight="1"/>
    <row r="832312" customHeight="1"/>
    <row r="832314" customHeight="1"/>
    <row r="832316" customHeight="1"/>
    <row r="832318" customHeight="1"/>
    <row r="832320" customHeight="1"/>
    <row r="832322" customHeight="1"/>
    <row r="832324" customHeight="1"/>
    <row r="832326" customHeight="1"/>
    <row r="832328" customHeight="1"/>
    <row r="832330" customHeight="1"/>
    <row r="832332" customHeight="1"/>
    <row r="832334" customHeight="1"/>
    <row r="832336" customHeight="1"/>
    <row r="832338" customHeight="1"/>
    <row r="832340" customHeight="1"/>
    <row r="832342" customHeight="1"/>
    <row r="832344" customHeight="1"/>
    <row r="832346" customHeight="1"/>
    <row r="832348" customHeight="1"/>
    <row r="832350" customHeight="1"/>
    <row r="832352" customHeight="1"/>
    <row r="832354" customHeight="1"/>
    <row r="832356" customHeight="1"/>
    <row r="832358" customHeight="1"/>
    <row r="832360" customHeight="1"/>
    <row r="832362" customHeight="1"/>
    <row r="832364" customHeight="1"/>
    <row r="832366" customHeight="1"/>
    <row r="832368" customHeight="1"/>
    <row r="832370" customHeight="1"/>
    <row r="832372" customHeight="1"/>
    <row r="832374" customHeight="1"/>
    <row r="832376" customHeight="1"/>
    <row r="832378" customHeight="1"/>
    <row r="832380" customHeight="1"/>
    <row r="832382" customHeight="1"/>
    <row r="832384" customHeight="1"/>
    <row r="832386" customHeight="1"/>
    <row r="832388" customHeight="1"/>
    <row r="832390" customHeight="1"/>
    <row r="832392" customHeight="1"/>
    <row r="832394" customHeight="1"/>
    <row r="832396" customHeight="1"/>
    <row r="832398" customHeight="1"/>
    <row r="832400" customHeight="1"/>
    <row r="832402" customHeight="1"/>
    <row r="832404" customHeight="1"/>
    <row r="832406" customHeight="1"/>
    <row r="832408" customHeight="1"/>
    <row r="832410" customHeight="1"/>
    <row r="832412" customHeight="1"/>
    <row r="832414" customHeight="1"/>
    <row r="832416" customHeight="1"/>
    <row r="832418" customHeight="1"/>
    <row r="832420" customHeight="1"/>
    <row r="832422" customHeight="1"/>
    <row r="832424" customHeight="1"/>
    <row r="832426" customHeight="1"/>
    <row r="832428" customHeight="1"/>
    <row r="832430" customHeight="1"/>
    <row r="832432" customHeight="1"/>
    <row r="832434" customHeight="1"/>
    <row r="832436" customHeight="1"/>
    <row r="832438" customHeight="1"/>
    <row r="832440" customHeight="1"/>
    <row r="832442" customHeight="1"/>
    <row r="832444" customHeight="1"/>
    <row r="832446" customHeight="1"/>
    <row r="832448" customHeight="1"/>
    <row r="832450" customHeight="1"/>
    <row r="832452" customHeight="1"/>
    <row r="832454" customHeight="1"/>
    <row r="832456" customHeight="1"/>
    <row r="832458" customHeight="1"/>
    <row r="832460" customHeight="1"/>
    <row r="832462" customHeight="1"/>
    <row r="832464" customHeight="1"/>
    <row r="832466" customHeight="1"/>
    <row r="832468" customHeight="1"/>
    <row r="832470" customHeight="1"/>
    <row r="832472" customHeight="1"/>
    <row r="832474" customHeight="1"/>
    <row r="832476" customHeight="1"/>
    <row r="832478" customHeight="1"/>
    <row r="832480" customHeight="1"/>
    <row r="832482" customHeight="1"/>
    <row r="832484" customHeight="1"/>
    <row r="832486" customHeight="1"/>
    <row r="832488" customHeight="1"/>
    <row r="832490" customHeight="1"/>
    <row r="832492" customHeight="1"/>
    <row r="832494" customHeight="1"/>
    <row r="832496" customHeight="1"/>
    <row r="832498" customHeight="1"/>
    <row r="832500" customHeight="1"/>
    <row r="832502" customHeight="1"/>
    <row r="832504" customHeight="1"/>
    <row r="832506" customHeight="1"/>
    <row r="832508" customHeight="1"/>
    <row r="832510" customHeight="1"/>
    <row r="832512" customHeight="1"/>
    <row r="832514" customHeight="1"/>
    <row r="832516" customHeight="1"/>
    <row r="832518" customHeight="1"/>
    <row r="832520" customHeight="1"/>
    <row r="832522" customHeight="1"/>
    <row r="832524" customHeight="1"/>
    <row r="832526" customHeight="1"/>
    <row r="832528" customHeight="1"/>
    <row r="832530" customHeight="1"/>
    <row r="832532" customHeight="1"/>
    <row r="832534" customHeight="1"/>
    <row r="832536" customHeight="1"/>
    <row r="832538" customHeight="1"/>
    <row r="832540" customHeight="1"/>
    <row r="832542" customHeight="1"/>
    <row r="832544" customHeight="1"/>
    <row r="832546" customHeight="1"/>
    <row r="832548" customHeight="1"/>
    <row r="832550" customHeight="1"/>
    <row r="832552" customHeight="1"/>
    <row r="832554" customHeight="1"/>
    <row r="832556" customHeight="1"/>
    <row r="832558" customHeight="1"/>
    <row r="832560" customHeight="1"/>
    <row r="832562" customHeight="1"/>
    <row r="832564" customHeight="1"/>
    <row r="832566" customHeight="1"/>
    <row r="832568" customHeight="1"/>
    <row r="832570" customHeight="1"/>
    <row r="832572" customHeight="1"/>
    <row r="832574" customHeight="1"/>
    <row r="832576" customHeight="1"/>
    <row r="832578" customHeight="1"/>
    <row r="832580" customHeight="1"/>
    <row r="832582" customHeight="1"/>
    <row r="832584" customHeight="1"/>
    <row r="832586" customHeight="1"/>
    <row r="832588" customHeight="1"/>
    <row r="832590" customHeight="1"/>
    <row r="832592" customHeight="1"/>
    <row r="832594" customHeight="1"/>
    <row r="832596" customHeight="1"/>
    <row r="832598" customHeight="1"/>
    <row r="832600" customHeight="1"/>
    <row r="832602" customHeight="1"/>
    <row r="832604" customHeight="1"/>
    <row r="832606" customHeight="1"/>
    <row r="832608" customHeight="1"/>
    <row r="832610" customHeight="1"/>
    <row r="832612" customHeight="1"/>
    <row r="832614" customHeight="1"/>
    <row r="832616" customHeight="1"/>
    <row r="832618" customHeight="1"/>
    <row r="832620" customHeight="1"/>
    <row r="832622" customHeight="1"/>
    <row r="832624" customHeight="1"/>
    <row r="832626" customHeight="1"/>
    <row r="832628" customHeight="1"/>
    <row r="832630" customHeight="1"/>
    <row r="832632" customHeight="1"/>
    <row r="832634" customHeight="1"/>
    <row r="832636" customHeight="1"/>
    <row r="832638" customHeight="1"/>
    <row r="832640" customHeight="1"/>
    <row r="832642" customHeight="1"/>
    <row r="832644" customHeight="1"/>
    <row r="832646" customHeight="1"/>
    <row r="832648" customHeight="1"/>
    <row r="832650" customHeight="1"/>
    <row r="832652" customHeight="1"/>
    <row r="832654" customHeight="1"/>
    <row r="832656" customHeight="1"/>
    <row r="832658" customHeight="1"/>
    <row r="832660" customHeight="1"/>
    <row r="832662" customHeight="1"/>
    <row r="832664" customHeight="1"/>
    <row r="832666" customHeight="1"/>
    <row r="832668" customHeight="1"/>
    <row r="832670" customHeight="1"/>
    <row r="832672" customHeight="1"/>
    <row r="832674" customHeight="1"/>
    <row r="832676" customHeight="1"/>
    <row r="832678" customHeight="1"/>
    <row r="832680" customHeight="1"/>
    <row r="832682" customHeight="1"/>
    <row r="832684" customHeight="1"/>
    <row r="832686" customHeight="1"/>
    <row r="832688" customHeight="1"/>
    <row r="832690" customHeight="1"/>
    <row r="832692" customHeight="1"/>
    <row r="832694" customHeight="1"/>
    <row r="832696" customHeight="1"/>
    <row r="832698" customHeight="1"/>
    <row r="832700" customHeight="1"/>
    <row r="832702" customHeight="1"/>
    <row r="832704" customHeight="1"/>
    <row r="832706" customHeight="1"/>
    <row r="832708" customHeight="1"/>
    <row r="832710" customHeight="1"/>
    <row r="832712" customHeight="1"/>
    <row r="832714" customHeight="1"/>
    <row r="832716" customHeight="1"/>
    <row r="832718" customHeight="1"/>
    <row r="832720" customHeight="1"/>
    <row r="832722" customHeight="1"/>
    <row r="832724" customHeight="1"/>
    <row r="832726" customHeight="1"/>
    <row r="832728" customHeight="1"/>
    <row r="832730" customHeight="1"/>
    <row r="832732" customHeight="1"/>
    <row r="832734" customHeight="1"/>
    <row r="832736" customHeight="1"/>
    <row r="832738" customHeight="1"/>
    <row r="832740" customHeight="1"/>
    <row r="832742" customHeight="1"/>
    <row r="832744" customHeight="1"/>
    <row r="832746" customHeight="1"/>
    <row r="832748" customHeight="1"/>
    <row r="832750" customHeight="1"/>
    <row r="832752" customHeight="1"/>
    <row r="832754" customHeight="1"/>
    <row r="832756" customHeight="1"/>
    <row r="832758" customHeight="1"/>
    <row r="832760" customHeight="1"/>
    <row r="832762" customHeight="1"/>
    <row r="832764" customHeight="1"/>
    <row r="832766" customHeight="1"/>
    <row r="832768" customHeight="1"/>
    <row r="832770" customHeight="1"/>
    <row r="832772" customHeight="1"/>
    <row r="832774" customHeight="1"/>
    <row r="832776" customHeight="1"/>
    <row r="832778" customHeight="1"/>
    <row r="832780" customHeight="1"/>
    <row r="832782" customHeight="1"/>
    <row r="832784" customHeight="1"/>
    <row r="832786" customHeight="1"/>
    <row r="832788" customHeight="1"/>
    <row r="832790" customHeight="1"/>
    <row r="832792" customHeight="1"/>
    <row r="832794" customHeight="1"/>
    <row r="832796" customHeight="1"/>
    <row r="832798" customHeight="1"/>
    <row r="832800" customHeight="1"/>
    <row r="832802" customHeight="1"/>
    <row r="832804" customHeight="1"/>
    <row r="832806" customHeight="1"/>
    <row r="832808" customHeight="1"/>
    <row r="832810" customHeight="1"/>
    <row r="832812" customHeight="1"/>
    <row r="832814" customHeight="1"/>
    <row r="832816" customHeight="1"/>
    <row r="832818" customHeight="1"/>
    <row r="832820" customHeight="1"/>
    <row r="832822" customHeight="1"/>
    <row r="832824" customHeight="1"/>
    <row r="832826" customHeight="1"/>
    <row r="832828" customHeight="1"/>
    <row r="832830" customHeight="1"/>
    <row r="832832" customHeight="1"/>
    <row r="832834" customHeight="1"/>
    <row r="832836" customHeight="1"/>
    <row r="832838" customHeight="1"/>
    <row r="832840" customHeight="1"/>
    <row r="832842" customHeight="1"/>
    <row r="832844" customHeight="1"/>
    <row r="832846" customHeight="1"/>
    <row r="832848" customHeight="1"/>
    <row r="832850" customHeight="1"/>
    <row r="832852" customHeight="1"/>
    <row r="832854" customHeight="1"/>
    <row r="832856" customHeight="1"/>
    <row r="832858" customHeight="1"/>
    <row r="832860" customHeight="1"/>
    <row r="832862" customHeight="1"/>
    <row r="832864" customHeight="1"/>
    <row r="832866" customHeight="1"/>
    <row r="832868" customHeight="1"/>
    <row r="832870" customHeight="1"/>
    <row r="832872" customHeight="1"/>
    <row r="832874" customHeight="1"/>
    <row r="832876" customHeight="1"/>
    <row r="832878" customHeight="1"/>
    <row r="832880" customHeight="1"/>
    <row r="832882" customHeight="1"/>
    <row r="832884" customHeight="1"/>
    <row r="832886" customHeight="1"/>
    <row r="832888" customHeight="1"/>
    <row r="832890" customHeight="1"/>
    <row r="832892" customHeight="1"/>
    <row r="832894" customHeight="1"/>
    <row r="832896" customHeight="1"/>
    <row r="832898" customHeight="1"/>
    <row r="832900" customHeight="1"/>
    <row r="832902" customHeight="1"/>
    <row r="832904" customHeight="1"/>
    <row r="832906" customHeight="1"/>
    <row r="832908" customHeight="1"/>
    <row r="832910" customHeight="1"/>
    <row r="832912" customHeight="1"/>
    <row r="832914" customHeight="1"/>
    <row r="832916" customHeight="1"/>
    <row r="832918" customHeight="1"/>
    <row r="832920" customHeight="1"/>
    <row r="832922" customHeight="1"/>
    <row r="832924" customHeight="1"/>
    <row r="832926" customHeight="1"/>
    <row r="832928" customHeight="1"/>
    <row r="832930" customHeight="1"/>
    <row r="832932" customHeight="1"/>
    <row r="832934" customHeight="1"/>
    <row r="832936" customHeight="1"/>
    <row r="832938" customHeight="1"/>
    <row r="832940" customHeight="1"/>
    <row r="832942" customHeight="1"/>
    <row r="832944" customHeight="1"/>
    <row r="832946" customHeight="1"/>
    <row r="832948" customHeight="1"/>
    <row r="832950" customHeight="1"/>
    <row r="832952" customHeight="1"/>
    <row r="832954" customHeight="1"/>
    <row r="832956" customHeight="1"/>
    <row r="832958" customHeight="1"/>
    <row r="832960" customHeight="1"/>
    <row r="832962" customHeight="1"/>
    <row r="832964" customHeight="1"/>
    <row r="832966" customHeight="1"/>
    <row r="832968" customHeight="1"/>
    <row r="832970" customHeight="1"/>
    <row r="832972" customHeight="1"/>
    <row r="832974" customHeight="1"/>
    <row r="832976" customHeight="1"/>
    <row r="832978" customHeight="1"/>
    <row r="832980" customHeight="1"/>
    <row r="832982" customHeight="1"/>
    <row r="832984" customHeight="1"/>
    <row r="832986" customHeight="1"/>
    <row r="832988" customHeight="1"/>
    <row r="832990" customHeight="1"/>
    <row r="832992" customHeight="1"/>
    <row r="832994" customHeight="1"/>
    <row r="832996" customHeight="1"/>
    <row r="832998" customHeight="1"/>
    <row r="833000" customHeight="1"/>
    <row r="833002" customHeight="1"/>
    <row r="833004" customHeight="1"/>
    <row r="833006" customHeight="1"/>
    <row r="833008" customHeight="1"/>
    <row r="833010" customHeight="1"/>
    <row r="833012" customHeight="1"/>
    <row r="833014" customHeight="1"/>
    <row r="833016" customHeight="1"/>
    <row r="833018" customHeight="1"/>
    <row r="833020" customHeight="1"/>
    <row r="833022" customHeight="1"/>
    <row r="833024" customHeight="1"/>
    <row r="833026" customHeight="1"/>
    <row r="833028" customHeight="1"/>
    <row r="833030" customHeight="1"/>
    <row r="833032" customHeight="1"/>
    <row r="833034" customHeight="1"/>
    <row r="833036" customHeight="1"/>
    <row r="833038" customHeight="1"/>
    <row r="833040" customHeight="1"/>
    <row r="833042" customHeight="1"/>
    <row r="833044" customHeight="1"/>
    <row r="833046" customHeight="1"/>
    <row r="833048" customHeight="1"/>
    <row r="833050" customHeight="1"/>
    <row r="833052" customHeight="1"/>
    <row r="833054" customHeight="1"/>
    <row r="833056" customHeight="1"/>
    <row r="833058" customHeight="1"/>
    <row r="833060" customHeight="1"/>
    <row r="833062" customHeight="1"/>
    <row r="833064" customHeight="1"/>
    <row r="833066" customHeight="1"/>
    <row r="833068" customHeight="1"/>
    <row r="833070" customHeight="1"/>
    <row r="833072" customHeight="1"/>
    <row r="833074" customHeight="1"/>
    <row r="833076" customHeight="1"/>
    <row r="833078" customHeight="1"/>
    <row r="833080" customHeight="1"/>
    <row r="833082" customHeight="1"/>
    <row r="833084" customHeight="1"/>
    <row r="833086" customHeight="1"/>
    <row r="833088" customHeight="1"/>
    <row r="833090" customHeight="1"/>
    <row r="833092" customHeight="1"/>
    <row r="833094" customHeight="1"/>
    <row r="833096" customHeight="1"/>
    <row r="833098" customHeight="1"/>
    <row r="833100" customHeight="1"/>
    <row r="833102" customHeight="1"/>
    <row r="833104" customHeight="1"/>
    <row r="833106" customHeight="1"/>
    <row r="833108" customHeight="1"/>
    <row r="833110" customHeight="1"/>
    <row r="833112" customHeight="1"/>
    <row r="833114" customHeight="1"/>
    <row r="833116" customHeight="1"/>
    <row r="833118" customHeight="1"/>
    <row r="833120" customHeight="1"/>
    <row r="833122" customHeight="1"/>
    <row r="833124" customHeight="1"/>
    <row r="833126" customHeight="1"/>
    <row r="833128" customHeight="1"/>
    <row r="833130" customHeight="1"/>
    <row r="833132" customHeight="1"/>
    <row r="833134" customHeight="1"/>
    <row r="833136" customHeight="1"/>
    <row r="833138" customHeight="1"/>
    <row r="833140" customHeight="1"/>
    <row r="833142" customHeight="1"/>
    <row r="833144" customHeight="1"/>
    <row r="833146" customHeight="1"/>
    <row r="833148" customHeight="1"/>
    <row r="833150" customHeight="1"/>
    <row r="833152" customHeight="1"/>
    <row r="833154" customHeight="1"/>
    <row r="833156" customHeight="1"/>
    <row r="833158" customHeight="1"/>
    <row r="833160" customHeight="1"/>
    <row r="833162" customHeight="1"/>
    <row r="833164" customHeight="1"/>
    <row r="833166" customHeight="1"/>
    <row r="833168" customHeight="1"/>
    <row r="833170" customHeight="1"/>
    <row r="833172" customHeight="1"/>
    <row r="833174" customHeight="1"/>
    <row r="833176" customHeight="1"/>
    <row r="833178" customHeight="1"/>
    <row r="833180" customHeight="1"/>
    <row r="833182" customHeight="1"/>
    <row r="833184" customHeight="1"/>
    <row r="833186" customHeight="1"/>
    <row r="833188" customHeight="1"/>
    <row r="833190" customHeight="1"/>
    <row r="833192" customHeight="1"/>
    <row r="833194" customHeight="1"/>
    <row r="833196" customHeight="1"/>
    <row r="833198" customHeight="1"/>
    <row r="833200" customHeight="1"/>
    <row r="833202" customHeight="1"/>
    <row r="833204" customHeight="1"/>
    <row r="833206" customHeight="1"/>
    <row r="833208" customHeight="1"/>
    <row r="833210" customHeight="1"/>
    <row r="833212" customHeight="1"/>
    <row r="833214" customHeight="1"/>
    <row r="833216" customHeight="1"/>
    <row r="833218" customHeight="1"/>
    <row r="833220" customHeight="1"/>
    <row r="833222" customHeight="1"/>
    <row r="833224" customHeight="1"/>
    <row r="833226" customHeight="1"/>
    <row r="833228" customHeight="1"/>
    <row r="833230" customHeight="1"/>
    <row r="833232" customHeight="1"/>
    <row r="833234" customHeight="1"/>
    <row r="833236" customHeight="1"/>
    <row r="833238" customHeight="1"/>
    <row r="833240" customHeight="1"/>
    <row r="833242" customHeight="1"/>
    <row r="833244" customHeight="1"/>
    <row r="833246" customHeight="1"/>
    <row r="833248" customHeight="1"/>
    <row r="833250" customHeight="1"/>
    <row r="833252" customHeight="1"/>
    <row r="833254" customHeight="1"/>
    <row r="833256" customHeight="1"/>
    <row r="833258" customHeight="1"/>
    <row r="833260" customHeight="1"/>
    <row r="833262" customHeight="1"/>
    <row r="833264" customHeight="1"/>
    <row r="833266" customHeight="1"/>
    <row r="833268" customHeight="1"/>
    <row r="833270" customHeight="1"/>
    <row r="833272" customHeight="1"/>
    <row r="833274" customHeight="1"/>
    <row r="833276" customHeight="1"/>
    <row r="833278" customHeight="1"/>
    <row r="833280" customHeight="1"/>
    <row r="833282" customHeight="1"/>
    <row r="833284" customHeight="1"/>
    <row r="833286" customHeight="1"/>
    <row r="833288" customHeight="1"/>
    <row r="833290" customHeight="1"/>
    <row r="833292" customHeight="1"/>
    <row r="833294" customHeight="1"/>
    <row r="833296" customHeight="1"/>
    <row r="833298" customHeight="1"/>
    <row r="833300" customHeight="1"/>
    <row r="833302" customHeight="1"/>
    <row r="833304" customHeight="1"/>
    <row r="833306" customHeight="1"/>
    <row r="833308" customHeight="1"/>
    <row r="833310" customHeight="1"/>
    <row r="833312" customHeight="1"/>
    <row r="833314" customHeight="1"/>
    <row r="833316" customHeight="1"/>
    <row r="833318" customHeight="1"/>
    <row r="833320" customHeight="1"/>
    <row r="833322" customHeight="1"/>
    <row r="833324" customHeight="1"/>
    <row r="833326" customHeight="1"/>
    <row r="833328" customHeight="1"/>
    <row r="833330" customHeight="1"/>
    <row r="833332" customHeight="1"/>
    <row r="833334" customHeight="1"/>
    <row r="833336" customHeight="1"/>
    <row r="833338" customHeight="1"/>
    <row r="833340" customHeight="1"/>
    <row r="833342" customHeight="1"/>
    <row r="833344" customHeight="1"/>
    <row r="833346" customHeight="1"/>
    <row r="833348" customHeight="1"/>
    <row r="833350" customHeight="1"/>
    <row r="833352" customHeight="1"/>
    <row r="833354" customHeight="1"/>
    <row r="833356" customHeight="1"/>
    <row r="833358" customHeight="1"/>
    <row r="833360" customHeight="1"/>
    <row r="833362" customHeight="1"/>
    <row r="833364" customHeight="1"/>
    <row r="833366" customHeight="1"/>
    <row r="833368" customHeight="1"/>
    <row r="833370" customHeight="1"/>
    <row r="833372" customHeight="1"/>
    <row r="833374" customHeight="1"/>
    <row r="833376" customHeight="1"/>
    <row r="833378" customHeight="1"/>
    <row r="833380" customHeight="1"/>
    <row r="833382" customHeight="1"/>
    <row r="833384" customHeight="1"/>
    <row r="833386" customHeight="1"/>
    <row r="833388" customHeight="1"/>
    <row r="833390" customHeight="1"/>
    <row r="833392" customHeight="1"/>
    <row r="833394" customHeight="1"/>
    <row r="833396" customHeight="1"/>
    <row r="833398" customHeight="1"/>
    <row r="833400" customHeight="1"/>
    <row r="833402" customHeight="1"/>
    <row r="833404" customHeight="1"/>
    <row r="833406" customHeight="1"/>
    <row r="833408" customHeight="1"/>
    <row r="833410" customHeight="1"/>
    <row r="833412" customHeight="1"/>
    <row r="833414" customHeight="1"/>
    <row r="833416" customHeight="1"/>
    <row r="833418" customHeight="1"/>
    <row r="833420" customHeight="1"/>
    <row r="833422" customHeight="1"/>
    <row r="833424" customHeight="1"/>
    <row r="833426" customHeight="1"/>
    <row r="833428" customHeight="1"/>
    <row r="833430" customHeight="1"/>
    <row r="833432" customHeight="1"/>
    <row r="833434" customHeight="1"/>
    <row r="833436" customHeight="1"/>
    <row r="833438" customHeight="1"/>
    <row r="833440" customHeight="1"/>
    <row r="833442" customHeight="1"/>
    <row r="833444" customHeight="1"/>
    <row r="833446" customHeight="1"/>
    <row r="833448" customHeight="1"/>
    <row r="833450" customHeight="1"/>
    <row r="833452" customHeight="1"/>
    <row r="833454" customHeight="1"/>
    <row r="833456" customHeight="1"/>
    <row r="833458" customHeight="1"/>
    <row r="833460" customHeight="1"/>
    <row r="833462" customHeight="1"/>
    <row r="833464" customHeight="1"/>
    <row r="833466" customHeight="1"/>
    <row r="833468" customHeight="1"/>
    <row r="833470" customHeight="1"/>
    <row r="833472" customHeight="1"/>
    <row r="833474" customHeight="1"/>
    <row r="833476" customHeight="1"/>
    <row r="833478" customHeight="1"/>
    <row r="833480" customHeight="1"/>
    <row r="833482" customHeight="1"/>
    <row r="833484" customHeight="1"/>
    <row r="833486" customHeight="1"/>
    <row r="833488" customHeight="1"/>
    <row r="833490" customHeight="1"/>
    <row r="833492" customHeight="1"/>
    <row r="833494" customHeight="1"/>
    <row r="833496" customHeight="1"/>
    <row r="833498" customHeight="1"/>
    <row r="833500" customHeight="1"/>
    <row r="833502" customHeight="1"/>
    <row r="833504" customHeight="1"/>
    <row r="833506" customHeight="1"/>
    <row r="833508" customHeight="1"/>
    <row r="833510" customHeight="1"/>
    <row r="833512" customHeight="1"/>
    <row r="833514" customHeight="1"/>
    <row r="833516" customHeight="1"/>
    <row r="833518" customHeight="1"/>
    <row r="833520" customHeight="1"/>
    <row r="833522" customHeight="1"/>
    <row r="833524" customHeight="1"/>
    <row r="833526" customHeight="1"/>
    <row r="833528" customHeight="1"/>
    <row r="833530" customHeight="1"/>
    <row r="833532" customHeight="1"/>
    <row r="833534" customHeight="1"/>
    <row r="833536" customHeight="1"/>
    <row r="833538" customHeight="1"/>
    <row r="833540" customHeight="1"/>
    <row r="833542" customHeight="1"/>
    <row r="833544" customHeight="1"/>
    <row r="833546" customHeight="1"/>
    <row r="833548" customHeight="1"/>
    <row r="833550" customHeight="1"/>
    <row r="833552" customHeight="1"/>
    <row r="833554" customHeight="1"/>
    <row r="833556" customHeight="1"/>
    <row r="833558" customHeight="1"/>
    <row r="833560" customHeight="1"/>
    <row r="833562" customHeight="1"/>
    <row r="833564" customHeight="1"/>
    <row r="833566" customHeight="1"/>
    <row r="833568" customHeight="1"/>
    <row r="833570" customHeight="1"/>
    <row r="833572" customHeight="1"/>
    <row r="833574" customHeight="1"/>
    <row r="833576" customHeight="1"/>
    <row r="833578" customHeight="1"/>
    <row r="833580" customHeight="1"/>
    <row r="833582" customHeight="1"/>
    <row r="833584" customHeight="1"/>
    <row r="833586" customHeight="1"/>
    <row r="833588" customHeight="1"/>
    <row r="833590" customHeight="1"/>
    <row r="833592" customHeight="1"/>
    <row r="833594" customHeight="1"/>
    <row r="833596" customHeight="1"/>
    <row r="833598" customHeight="1"/>
    <row r="833600" customHeight="1"/>
    <row r="833602" customHeight="1"/>
    <row r="833604" customHeight="1"/>
    <row r="833606" customHeight="1"/>
    <row r="833608" customHeight="1"/>
    <row r="833610" customHeight="1"/>
    <row r="833612" customHeight="1"/>
    <row r="833614" customHeight="1"/>
    <row r="833616" customHeight="1"/>
    <row r="833618" customHeight="1"/>
    <row r="833620" customHeight="1"/>
    <row r="833622" customHeight="1"/>
    <row r="833624" customHeight="1"/>
    <row r="833626" customHeight="1"/>
    <row r="833628" customHeight="1"/>
    <row r="833630" customHeight="1"/>
    <row r="833632" customHeight="1"/>
    <row r="833634" customHeight="1"/>
    <row r="833636" customHeight="1"/>
    <row r="833638" customHeight="1"/>
    <row r="833640" customHeight="1"/>
    <row r="833642" customHeight="1"/>
    <row r="833644" customHeight="1"/>
    <row r="833646" customHeight="1"/>
    <row r="833648" customHeight="1"/>
    <row r="833650" customHeight="1"/>
    <row r="833652" customHeight="1"/>
    <row r="833654" customHeight="1"/>
    <row r="833656" customHeight="1"/>
    <row r="833658" customHeight="1"/>
    <row r="833660" customHeight="1"/>
    <row r="833662" customHeight="1"/>
    <row r="833664" customHeight="1"/>
    <row r="833666" customHeight="1"/>
    <row r="833668" customHeight="1"/>
    <row r="833670" customHeight="1"/>
    <row r="833672" customHeight="1"/>
    <row r="833674" customHeight="1"/>
    <row r="833676" customHeight="1"/>
    <row r="833678" customHeight="1"/>
    <row r="833680" customHeight="1"/>
    <row r="833682" customHeight="1"/>
    <row r="833684" customHeight="1"/>
    <row r="833686" customHeight="1"/>
    <row r="833688" customHeight="1"/>
    <row r="833690" customHeight="1"/>
    <row r="833692" customHeight="1"/>
    <row r="833694" customHeight="1"/>
    <row r="833696" customHeight="1"/>
    <row r="833698" customHeight="1"/>
    <row r="833700" customHeight="1"/>
    <row r="833702" customHeight="1"/>
    <row r="833704" customHeight="1"/>
    <row r="833706" customHeight="1"/>
    <row r="833708" customHeight="1"/>
    <row r="833710" customHeight="1"/>
    <row r="833712" customHeight="1"/>
    <row r="833714" customHeight="1"/>
    <row r="833716" customHeight="1"/>
    <row r="833718" customHeight="1"/>
    <row r="833720" customHeight="1"/>
    <row r="833722" customHeight="1"/>
    <row r="833724" customHeight="1"/>
    <row r="833726" customHeight="1"/>
    <row r="833728" customHeight="1"/>
    <row r="833730" customHeight="1"/>
    <row r="833732" customHeight="1"/>
    <row r="833734" customHeight="1"/>
    <row r="833736" customHeight="1"/>
    <row r="833738" customHeight="1"/>
    <row r="833740" customHeight="1"/>
    <row r="833742" customHeight="1"/>
    <row r="833744" customHeight="1"/>
    <row r="833746" customHeight="1"/>
    <row r="833748" customHeight="1"/>
    <row r="833750" customHeight="1"/>
    <row r="833752" customHeight="1"/>
    <row r="833754" customHeight="1"/>
    <row r="833756" customHeight="1"/>
    <row r="833758" customHeight="1"/>
    <row r="833760" customHeight="1"/>
    <row r="833762" customHeight="1"/>
    <row r="833764" customHeight="1"/>
    <row r="833766" customHeight="1"/>
    <row r="833768" customHeight="1"/>
    <row r="833770" customHeight="1"/>
    <row r="833772" customHeight="1"/>
    <row r="833774" customHeight="1"/>
    <row r="833776" customHeight="1"/>
    <row r="833778" customHeight="1"/>
    <row r="833780" customHeight="1"/>
    <row r="833782" customHeight="1"/>
    <row r="833784" customHeight="1"/>
    <row r="833786" customHeight="1"/>
    <row r="833788" customHeight="1"/>
    <row r="833790" customHeight="1"/>
    <row r="833792" customHeight="1"/>
    <row r="833794" customHeight="1"/>
    <row r="833796" customHeight="1"/>
    <row r="833798" customHeight="1"/>
    <row r="833800" customHeight="1"/>
    <row r="833802" customHeight="1"/>
    <row r="833804" customHeight="1"/>
    <row r="833806" customHeight="1"/>
    <row r="833808" customHeight="1"/>
    <row r="833810" customHeight="1"/>
    <row r="833812" customHeight="1"/>
    <row r="833814" customHeight="1"/>
    <row r="833816" customHeight="1"/>
    <row r="833818" customHeight="1"/>
    <row r="833820" customHeight="1"/>
    <row r="833822" customHeight="1"/>
    <row r="833824" customHeight="1"/>
    <row r="833826" customHeight="1"/>
    <row r="833828" customHeight="1"/>
    <row r="833830" customHeight="1"/>
    <row r="833832" customHeight="1"/>
    <row r="833834" customHeight="1"/>
    <row r="833836" customHeight="1"/>
    <row r="833838" customHeight="1"/>
    <row r="833840" customHeight="1"/>
    <row r="833842" customHeight="1"/>
    <row r="833844" customHeight="1"/>
    <row r="833846" customHeight="1"/>
    <row r="833848" customHeight="1"/>
    <row r="833850" customHeight="1"/>
    <row r="833852" customHeight="1"/>
    <row r="833854" customHeight="1"/>
    <row r="833856" customHeight="1"/>
    <row r="833858" customHeight="1"/>
    <row r="833860" customHeight="1"/>
    <row r="833862" customHeight="1"/>
    <row r="833864" customHeight="1"/>
    <row r="833866" customHeight="1"/>
    <row r="833868" customHeight="1"/>
    <row r="833870" customHeight="1"/>
    <row r="833872" customHeight="1"/>
    <row r="833874" customHeight="1"/>
    <row r="833876" customHeight="1"/>
    <row r="833878" customHeight="1"/>
    <row r="833880" customHeight="1"/>
    <row r="833882" customHeight="1"/>
    <row r="833884" customHeight="1"/>
    <row r="833886" customHeight="1"/>
    <row r="833888" customHeight="1"/>
    <row r="833890" customHeight="1"/>
    <row r="833892" customHeight="1"/>
    <row r="833894" customHeight="1"/>
    <row r="833896" customHeight="1"/>
    <row r="833898" customHeight="1"/>
    <row r="833900" customHeight="1"/>
    <row r="833902" customHeight="1"/>
    <row r="833904" customHeight="1"/>
    <row r="833906" customHeight="1"/>
    <row r="833908" customHeight="1"/>
    <row r="833910" customHeight="1"/>
    <row r="833912" customHeight="1"/>
    <row r="833914" customHeight="1"/>
    <row r="833916" customHeight="1"/>
    <row r="833918" customHeight="1"/>
    <row r="833920" customHeight="1"/>
    <row r="833922" customHeight="1"/>
    <row r="833924" customHeight="1"/>
    <row r="833926" customHeight="1"/>
    <row r="833928" customHeight="1"/>
    <row r="833930" customHeight="1"/>
    <row r="833932" customHeight="1"/>
    <row r="833934" customHeight="1"/>
    <row r="833936" customHeight="1"/>
    <row r="833938" customHeight="1"/>
    <row r="833940" customHeight="1"/>
    <row r="833942" customHeight="1"/>
    <row r="833944" customHeight="1"/>
    <row r="833946" customHeight="1"/>
    <row r="833948" customHeight="1"/>
    <row r="833950" customHeight="1"/>
    <row r="833952" customHeight="1"/>
    <row r="833954" customHeight="1"/>
    <row r="833956" customHeight="1"/>
    <row r="833958" customHeight="1"/>
    <row r="833960" customHeight="1"/>
    <row r="833962" customHeight="1"/>
    <row r="833964" customHeight="1"/>
    <row r="833966" customHeight="1"/>
    <row r="833968" customHeight="1"/>
    <row r="833970" customHeight="1"/>
    <row r="833972" customHeight="1"/>
    <row r="833974" customHeight="1"/>
    <row r="833976" customHeight="1"/>
    <row r="833978" customHeight="1"/>
    <row r="833980" customHeight="1"/>
    <row r="833982" customHeight="1"/>
    <row r="833984" customHeight="1"/>
    <row r="833986" customHeight="1"/>
    <row r="833988" customHeight="1"/>
    <row r="833990" customHeight="1"/>
    <row r="833992" customHeight="1"/>
    <row r="833994" customHeight="1"/>
    <row r="833996" customHeight="1"/>
    <row r="833998" customHeight="1"/>
    <row r="834000" customHeight="1"/>
    <row r="834002" customHeight="1"/>
    <row r="834004" customHeight="1"/>
    <row r="834006" customHeight="1"/>
    <row r="834008" customHeight="1"/>
    <row r="834010" customHeight="1"/>
    <row r="834012" customHeight="1"/>
    <row r="834014" customHeight="1"/>
    <row r="834016" customHeight="1"/>
    <row r="834018" customHeight="1"/>
    <row r="834020" customHeight="1"/>
    <row r="834022" customHeight="1"/>
    <row r="834024" customHeight="1"/>
    <row r="834026" customHeight="1"/>
    <row r="834028" customHeight="1"/>
    <row r="834030" customHeight="1"/>
    <row r="834032" customHeight="1"/>
    <row r="834034" customHeight="1"/>
    <row r="834036" customHeight="1"/>
    <row r="834038" customHeight="1"/>
    <row r="834040" customHeight="1"/>
    <row r="834042" customHeight="1"/>
    <row r="834044" customHeight="1"/>
    <row r="834046" customHeight="1"/>
    <row r="834048" customHeight="1"/>
    <row r="834050" customHeight="1"/>
    <row r="834052" customHeight="1"/>
    <row r="834054" customHeight="1"/>
    <row r="834056" customHeight="1"/>
    <row r="834058" customHeight="1"/>
    <row r="834060" customHeight="1"/>
    <row r="834062" customHeight="1"/>
    <row r="834064" customHeight="1"/>
    <row r="834066" customHeight="1"/>
    <row r="834068" customHeight="1"/>
    <row r="834070" customHeight="1"/>
    <row r="834072" customHeight="1"/>
    <row r="834074" customHeight="1"/>
    <row r="834076" customHeight="1"/>
    <row r="834078" customHeight="1"/>
    <row r="834080" customHeight="1"/>
    <row r="834082" customHeight="1"/>
    <row r="834084" customHeight="1"/>
    <row r="834086" customHeight="1"/>
    <row r="834088" customHeight="1"/>
    <row r="834090" customHeight="1"/>
    <row r="834092" customHeight="1"/>
    <row r="834094" customHeight="1"/>
    <row r="834096" customHeight="1"/>
    <row r="834098" customHeight="1"/>
    <row r="834100" customHeight="1"/>
    <row r="834102" customHeight="1"/>
    <row r="834104" customHeight="1"/>
    <row r="834106" customHeight="1"/>
    <row r="834108" customHeight="1"/>
    <row r="834110" customHeight="1"/>
    <row r="834112" customHeight="1"/>
    <row r="834114" customHeight="1"/>
    <row r="834116" customHeight="1"/>
    <row r="834118" customHeight="1"/>
    <row r="834120" customHeight="1"/>
    <row r="834122" customHeight="1"/>
    <row r="834124" customHeight="1"/>
    <row r="834126" customHeight="1"/>
    <row r="834128" customHeight="1"/>
    <row r="834130" customHeight="1"/>
    <row r="834132" customHeight="1"/>
    <row r="834134" customHeight="1"/>
    <row r="834136" customHeight="1"/>
    <row r="834138" customHeight="1"/>
    <row r="834140" customHeight="1"/>
    <row r="834142" customHeight="1"/>
    <row r="834144" customHeight="1"/>
    <row r="834146" customHeight="1"/>
    <row r="834148" customHeight="1"/>
    <row r="834150" customHeight="1"/>
    <row r="834152" customHeight="1"/>
    <row r="834154" customHeight="1"/>
    <row r="834156" customHeight="1"/>
    <row r="834158" customHeight="1"/>
    <row r="834160" customHeight="1"/>
    <row r="834162" customHeight="1"/>
    <row r="834164" customHeight="1"/>
    <row r="834166" customHeight="1"/>
    <row r="834168" customHeight="1"/>
    <row r="834170" customHeight="1"/>
    <row r="834172" customHeight="1"/>
    <row r="834174" customHeight="1"/>
    <row r="834176" customHeight="1"/>
    <row r="834178" customHeight="1"/>
    <row r="834180" customHeight="1"/>
    <row r="834182" customHeight="1"/>
    <row r="834184" customHeight="1"/>
    <row r="834186" customHeight="1"/>
    <row r="834188" customHeight="1"/>
    <row r="834190" customHeight="1"/>
    <row r="834192" customHeight="1"/>
    <row r="834194" customHeight="1"/>
    <row r="834196" customHeight="1"/>
    <row r="834198" customHeight="1"/>
    <row r="834200" customHeight="1"/>
    <row r="834202" customHeight="1"/>
    <row r="834204" customHeight="1"/>
    <row r="834206" customHeight="1"/>
    <row r="834208" customHeight="1"/>
    <row r="834210" customHeight="1"/>
    <row r="834212" customHeight="1"/>
    <row r="834214" customHeight="1"/>
    <row r="834216" customHeight="1"/>
    <row r="834218" customHeight="1"/>
    <row r="834220" customHeight="1"/>
    <row r="834222" customHeight="1"/>
    <row r="834224" customHeight="1"/>
    <row r="834226" customHeight="1"/>
    <row r="834228" customHeight="1"/>
    <row r="834230" customHeight="1"/>
    <row r="834232" customHeight="1"/>
    <row r="834234" customHeight="1"/>
    <row r="834236" customHeight="1"/>
    <row r="834238" customHeight="1"/>
    <row r="834240" customHeight="1"/>
    <row r="834242" customHeight="1"/>
    <row r="834244" customHeight="1"/>
    <row r="834246" customHeight="1"/>
    <row r="834248" customHeight="1"/>
    <row r="834250" customHeight="1"/>
    <row r="834252" customHeight="1"/>
    <row r="834254" customHeight="1"/>
    <row r="834256" customHeight="1"/>
    <row r="834258" customHeight="1"/>
    <row r="834260" customHeight="1"/>
    <row r="834262" customHeight="1"/>
    <row r="834264" customHeight="1"/>
    <row r="834266" customHeight="1"/>
    <row r="834268" customHeight="1"/>
    <row r="834270" customHeight="1"/>
    <row r="834272" customHeight="1"/>
    <row r="834274" customHeight="1"/>
    <row r="834276" customHeight="1"/>
    <row r="834278" customHeight="1"/>
    <row r="834280" customHeight="1"/>
    <row r="834282" customHeight="1"/>
    <row r="834284" customHeight="1"/>
    <row r="834286" customHeight="1"/>
    <row r="834288" customHeight="1"/>
    <row r="834290" customHeight="1"/>
    <row r="834292" customHeight="1"/>
    <row r="834294" customHeight="1"/>
    <row r="834296" customHeight="1"/>
    <row r="834298" customHeight="1"/>
    <row r="834300" customHeight="1"/>
    <row r="834302" customHeight="1"/>
    <row r="834304" customHeight="1"/>
    <row r="834306" customHeight="1"/>
    <row r="834308" customHeight="1"/>
    <row r="834310" customHeight="1"/>
    <row r="834312" customHeight="1"/>
    <row r="834314" customHeight="1"/>
    <row r="834316" customHeight="1"/>
    <row r="834318" customHeight="1"/>
    <row r="834320" customHeight="1"/>
    <row r="834322" customHeight="1"/>
    <row r="834324" customHeight="1"/>
    <row r="834326" customHeight="1"/>
    <row r="834328" customHeight="1"/>
    <row r="834330" customHeight="1"/>
    <row r="834332" customHeight="1"/>
    <row r="834334" customHeight="1"/>
    <row r="834336" customHeight="1"/>
    <row r="834338" customHeight="1"/>
    <row r="834340" customHeight="1"/>
    <row r="834342" customHeight="1"/>
    <row r="834344" customHeight="1"/>
    <row r="834346" customHeight="1"/>
    <row r="834348" customHeight="1"/>
    <row r="834350" customHeight="1"/>
    <row r="834352" customHeight="1"/>
    <row r="834354" customHeight="1"/>
    <row r="834356" customHeight="1"/>
    <row r="834358" customHeight="1"/>
    <row r="834360" customHeight="1"/>
    <row r="834362" customHeight="1"/>
    <row r="834364" customHeight="1"/>
    <row r="834366" customHeight="1"/>
    <row r="834368" customHeight="1"/>
    <row r="834370" customHeight="1"/>
    <row r="834372" customHeight="1"/>
    <row r="834374" customHeight="1"/>
    <row r="834376" customHeight="1"/>
    <row r="834378" customHeight="1"/>
    <row r="834380" customHeight="1"/>
    <row r="834382" customHeight="1"/>
    <row r="834384" customHeight="1"/>
    <row r="834386" customHeight="1"/>
    <row r="834388" customHeight="1"/>
    <row r="834390" customHeight="1"/>
    <row r="834392" customHeight="1"/>
    <row r="834394" customHeight="1"/>
    <row r="834396" customHeight="1"/>
    <row r="834398" customHeight="1"/>
    <row r="834400" customHeight="1"/>
    <row r="834402" customHeight="1"/>
    <row r="834404" customHeight="1"/>
    <row r="834406" customHeight="1"/>
    <row r="834408" customHeight="1"/>
    <row r="834410" customHeight="1"/>
    <row r="834412" customHeight="1"/>
    <row r="834414" customHeight="1"/>
    <row r="834416" customHeight="1"/>
    <row r="834418" customHeight="1"/>
    <row r="834420" customHeight="1"/>
    <row r="834422" customHeight="1"/>
    <row r="834424" customHeight="1"/>
    <row r="834426" customHeight="1"/>
    <row r="834428" customHeight="1"/>
    <row r="834430" customHeight="1"/>
    <row r="834432" customHeight="1"/>
    <row r="834434" customHeight="1"/>
    <row r="834436" customHeight="1"/>
    <row r="834438" customHeight="1"/>
    <row r="834440" customHeight="1"/>
    <row r="834442" customHeight="1"/>
    <row r="834444" customHeight="1"/>
    <row r="834446" customHeight="1"/>
    <row r="834448" customHeight="1"/>
    <row r="834450" customHeight="1"/>
    <row r="834452" customHeight="1"/>
    <row r="834454" customHeight="1"/>
    <row r="834456" customHeight="1"/>
    <row r="834458" customHeight="1"/>
    <row r="834460" customHeight="1"/>
    <row r="834462" customHeight="1"/>
    <row r="834464" customHeight="1"/>
    <row r="834466" customHeight="1"/>
    <row r="834468" customHeight="1"/>
    <row r="834470" customHeight="1"/>
    <row r="834472" customHeight="1"/>
    <row r="834474" customHeight="1"/>
    <row r="834476" customHeight="1"/>
    <row r="834478" customHeight="1"/>
    <row r="834480" customHeight="1"/>
    <row r="834482" customHeight="1"/>
    <row r="834484" customHeight="1"/>
    <row r="834486" customHeight="1"/>
    <row r="834488" customHeight="1"/>
    <row r="834490" customHeight="1"/>
    <row r="834492" customHeight="1"/>
    <row r="834494" customHeight="1"/>
    <row r="834496" customHeight="1"/>
    <row r="834498" customHeight="1"/>
    <row r="834500" customHeight="1"/>
    <row r="834502" customHeight="1"/>
    <row r="834504" customHeight="1"/>
    <row r="834506" customHeight="1"/>
    <row r="834508" customHeight="1"/>
    <row r="834510" customHeight="1"/>
    <row r="834512" customHeight="1"/>
    <row r="834514" customHeight="1"/>
    <row r="834516" customHeight="1"/>
    <row r="834518" customHeight="1"/>
    <row r="834520" customHeight="1"/>
    <row r="834522" customHeight="1"/>
    <row r="834524" customHeight="1"/>
    <row r="834526" customHeight="1"/>
    <row r="834528" customHeight="1"/>
    <row r="834530" customHeight="1"/>
    <row r="834532" customHeight="1"/>
    <row r="834534" customHeight="1"/>
    <row r="834536" customHeight="1"/>
    <row r="834538" customHeight="1"/>
    <row r="834540" customHeight="1"/>
    <row r="834542" customHeight="1"/>
    <row r="834544" customHeight="1"/>
    <row r="834546" customHeight="1"/>
    <row r="834548" customHeight="1"/>
    <row r="834550" customHeight="1"/>
    <row r="834552" customHeight="1"/>
    <row r="834554" customHeight="1"/>
    <row r="834556" customHeight="1"/>
    <row r="834558" customHeight="1"/>
    <row r="834560" customHeight="1"/>
    <row r="834562" customHeight="1"/>
    <row r="834564" customHeight="1"/>
    <row r="834566" customHeight="1"/>
    <row r="834568" customHeight="1"/>
    <row r="834570" customHeight="1"/>
    <row r="834572" customHeight="1"/>
    <row r="834574" customHeight="1"/>
    <row r="834576" customHeight="1"/>
    <row r="834578" customHeight="1"/>
    <row r="834580" customHeight="1"/>
    <row r="834582" customHeight="1"/>
    <row r="834584" customHeight="1"/>
    <row r="834586" customHeight="1"/>
    <row r="834588" customHeight="1"/>
    <row r="834590" customHeight="1"/>
    <row r="834592" customHeight="1"/>
    <row r="834594" customHeight="1"/>
    <row r="834596" customHeight="1"/>
    <row r="834598" customHeight="1"/>
    <row r="834600" customHeight="1"/>
    <row r="834602" customHeight="1"/>
    <row r="834604" customHeight="1"/>
    <row r="834606" customHeight="1"/>
    <row r="834608" customHeight="1"/>
    <row r="834610" customHeight="1"/>
    <row r="834612" customHeight="1"/>
    <row r="834614" customHeight="1"/>
    <row r="834616" customHeight="1"/>
    <row r="834618" customHeight="1"/>
    <row r="834620" customHeight="1"/>
    <row r="834622" customHeight="1"/>
    <row r="834624" customHeight="1"/>
    <row r="834626" customHeight="1"/>
    <row r="834628" customHeight="1"/>
    <row r="834630" customHeight="1"/>
    <row r="834632" customHeight="1"/>
    <row r="834634" customHeight="1"/>
    <row r="834636" customHeight="1"/>
    <row r="834638" customHeight="1"/>
    <row r="834640" customHeight="1"/>
    <row r="834642" customHeight="1"/>
    <row r="834644" customHeight="1"/>
    <row r="834646" customHeight="1"/>
    <row r="834648" customHeight="1"/>
    <row r="834650" customHeight="1"/>
    <row r="834652" customHeight="1"/>
    <row r="834654" customHeight="1"/>
    <row r="834656" customHeight="1"/>
    <row r="834658" customHeight="1"/>
    <row r="834660" customHeight="1"/>
    <row r="834662" customHeight="1"/>
    <row r="834664" customHeight="1"/>
    <row r="834666" customHeight="1"/>
    <row r="834668" customHeight="1"/>
    <row r="834670" customHeight="1"/>
    <row r="834672" customHeight="1"/>
    <row r="834674" customHeight="1"/>
    <row r="834676" customHeight="1"/>
    <row r="834678" customHeight="1"/>
    <row r="834680" customHeight="1"/>
    <row r="834682" customHeight="1"/>
    <row r="834684" customHeight="1"/>
    <row r="834686" customHeight="1"/>
    <row r="834688" customHeight="1"/>
    <row r="834690" customHeight="1"/>
    <row r="834692" customHeight="1"/>
    <row r="834694" customHeight="1"/>
    <row r="834696" customHeight="1"/>
    <row r="834698" customHeight="1"/>
    <row r="834700" customHeight="1"/>
    <row r="834702" customHeight="1"/>
    <row r="834704" customHeight="1"/>
    <row r="834706" customHeight="1"/>
    <row r="834708" customHeight="1"/>
    <row r="834710" customHeight="1"/>
    <row r="834712" customHeight="1"/>
    <row r="834714" customHeight="1"/>
    <row r="834716" customHeight="1"/>
    <row r="834718" customHeight="1"/>
    <row r="834720" customHeight="1"/>
    <row r="834722" customHeight="1"/>
    <row r="834724" customHeight="1"/>
    <row r="834726" customHeight="1"/>
    <row r="834728" customHeight="1"/>
    <row r="834730" customHeight="1"/>
    <row r="834732" customHeight="1"/>
    <row r="834734" customHeight="1"/>
    <row r="834736" customHeight="1"/>
    <row r="834738" customHeight="1"/>
    <row r="834740" customHeight="1"/>
    <row r="834742" customHeight="1"/>
    <row r="834744" customHeight="1"/>
    <row r="834746" customHeight="1"/>
    <row r="834748" customHeight="1"/>
    <row r="834750" customHeight="1"/>
    <row r="834752" customHeight="1"/>
    <row r="834754" customHeight="1"/>
    <row r="834756" customHeight="1"/>
    <row r="834758" customHeight="1"/>
    <row r="834760" customHeight="1"/>
    <row r="834762" customHeight="1"/>
    <row r="834764" customHeight="1"/>
    <row r="834766" customHeight="1"/>
    <row r="834768" customHeight="1"/>
    <row r="834770" customHeight="1"/>
    <row r="834772" customHeight="1"/>
    <row r="834774" customHeight="1"/>
    <row r="834776" customHeight="1"/>
    <row r="834778" customHeight="1"/>
    <row r="834780" customHeight="1"/>
    <row r="834782" customHeight="1"/>
    <row r="834784" customHeight="1"/>
    <row r="834786" customHeight="1"/>
    <row r="834788" customHeight="1"/>
    <row r="834790" customHeight="1"/>
    <row r="834792" customHeight="1"/>
    <row r="834794" customHeight="1"/>
    <row r="834796" customHeight="1"/>
    <row r="834798" customHeight="1"/>
    <row r="834800" customHeight="1"/>
    <row r="834802" customHeight="1"/>
    <row r="834804" customHeight="1"/>
    <row r="834806" customHeight="1"/>
    <row r="834808" customHeight="1"/>
    <row r="834810" customHeight="1"/>
    <row r="834812" customHeight="1"/>
    <row r="834814" customHeight="1"/>
    <row r="834816" customHeight="1"/>
    <row r="834818" customHeight="1"/>
    <row r="834820" customHeight="1"/>
    <row r="834822" customHeight="1"/>
    <row r="834824" customHeight="1"/>
    <row r="834826" customHeight="1"/>
    <row r="834828" customHeight="1"/>
    <row r="834830" customHeight="1"/>
    <row r="834832" customHeight="1"/>
    <row r="834834" customHeight="1"/>
    <row r="834836" customHeight="1"/>
    <row r="834838" customHeight="1"/>
    <row r="834840" customHeight="1"/>
    <row r="834842" customHeight="1"/>
    <row r="834844" customHeight="1"/>
    <row r="834846" customHeight="1"/>
    <row r="834848" customHeight="1"/>
    <row r="834850" customHeight="1"/>
    <row r="834852" customHeight="1"/>
    <row r="834854" customHeight="1"/>
    <row r="834856" customHeight="1"/>
    <row r="834858" customHeight="1"/>
    <row r="834860" customHeight="1"/>
    <row r="834862" customHeight="1"/>
    <row r="834864" customHeight="1"/>
    <row r="834866" customHeight="1"/>
    <row r="834868" customHeight="1"/>
    <row r="834870" customHeight="1"/>
    <row r="834872" customHeight="1"/>
    <row r="834874" customHeight="1"/>
    <row r="834876" customHeight="1"/>
    <row r="834878" customHeight="1"/>
    <row r="834880" customHeight="1"/>
    <row r="834882" customHeight="1"/>
    <row r="834884" customHeight="1"/>
    <row r="834886" customHeight="1"/>
    <row r="834888" customHeight="1"/>
    <row r="834890" customHeight="1"/>
    <row r="834892" customHeight="1"/>
    <row r="834894" customHeight="1"/>
    <row r="834896" customHeight="1"/>
    <row r="834898" customHeight="1"/>
    <row r="834900" customHeight="1"/>
    <row r="834902" customHeight="1"/>
    <row r="834904" customHeight="1"/>
    <row r="834906" customHeight="1"/>
    <row r="834908" customHeight="1"/>
    <row r="834910" customHeight="1"/>
    <row r="834912" customHeight="1"/>
    <row r="834914" customHeight="1"/>
    <row r="834916" customHeight="1"/>
    <row r="834918" customHeight="1"/>
    <row r="834920" customHeight="1"/>
    <row r="834922" customHeight="1"/>
    <row r="834924" customHeight="1"/>
    <row r="834926" customHeight="1"/>
    <row r="834928" customHeight="1"/>
    <row r="834930" customHeight="1"/>
    <row r="834932" customHeight="1"/>
    <row r="834934" customHeight="1"/>
    <row r="834936" customHeight="1"/>
    <row r="834938" customHeight="1"/>
    <row r="834940" customHeight="1"/>
    <row r="834942" customHeight="1"/>
    <row r="834944" customHeight="1"/>
    <row r="834946" customHeight="1"/>
    <row r="834948" customHeight="1"/>
    <row r="834950" customHeight="1"/>
    <row r="834952" customHeight="1"/>
    <row r="834954" customHeight="1"/>
    <row r="834956" customHeight="1"/>
    <row r="834958" customHeight="1"/>
    <row r="834960" customHeight="1"/>
    <row r="834962" customHeight="1"/>
    <row r="834964" customHeight="1"/>
    <row r="834966" customHeight="1"/>
    <row r="834968" customHeight="1"/>
    <row r="834970" customHeight="1"/>
    <row r="834972" customHeight="1"/>
    <row r="834974" customHeight="1"/>
    <row r="834976" customHeight="1"/>
    <row r="834978" customHeight="1"/>
    <row r="834980" customHeight="1"/>
    <row r="834982" customHeight="1"/>
    <row r="834984" customHeight="1"/>
    <row r="834986" customHeight="1"/>
    <row r="834988" customHeight="1"/>
    <row r="834990" customHeight="1"/>
    <row r="834992" customHeight="1"/>
    <row r="834994" customHeight="1"/>
    <row r="834996" customHeight="1"/>
    <row r="834998" customHeight="1"/>
    <row r="835000" customHeight="1"/>
    <row r="835002" customHeight="1"/>
    <row r="835004" customHeight="1"/>
    <row r="835006" customHeight="1"/>
    <row r="835008" customHeight="1"/>
    <row r="835010" customHeight="1"/>
    <row r="835012" customHeight="1"/>
    <row r="835014" customHeight="1"/>
    <row r="835016" customHeight="1"/>
    <row r="835018" customHeight="1"/>
    <row r="835020" customHeight="1"/>
    <row r="835022" customHeight="1"/>
    <row r="835024" customHeight="1"/>
    <row r="835026" customHeight="1"/>
    <row r="835028" customHeight="1"/>
    <row r="835030" customHeight="1"/>
    <row r="835032" customHeight="1"/>
    <row r="835034" customHeight="1"/>
    <row r="835036" customHeight="1"/>
    <row r="835038" customHeight="1"/>
    <row r="835040" customHeight="1"/>
    <row r="835042" customHeight="1"/>
    <row r="835044" customHeight="1"/>
    <row r="835046" customHeight="1"/>
    <row r="835048" customHeight="1"/>
    <row r="835050" customHeight="1"/>
    <row r="835052" customHeight="1"/>
    <row r="835054" customHeight="1"/>
    <row r="835056" customHeight="1"/>
    <row r="835058" customHeight="1"/>
    <row r="835060" customHeight="1"/>
    <row r="835062" customHeight="1"/>
    <row r="835064" customHeight="1"/>
    <row r="835066" customHeight="1"/>
    <row r="835068" customHeight="1"/>
    <row r="835070" customHeight="1"/>
    <row r="835072" customHeight="1"/>
    <row r="835074" customHeight="1"/>
    <row r="835076" customHeight="1"/>
    <row r="835078" customHeight="1"/>
    <row r="835080" customHeight="1"/>
    <row r="835082" customHeight="1"/>
    <row r="835084" customHeight="1"/>
    <row r="835086" customHeight="1"/>
    <row r="835088" customHeight="1"/>
    <row r="835090" customHeight="1"/>
    <row r="835092" customHeight="1"/>
    <row r="835094" customHeight="1"/>
    <row r="835096" customHeight="1"/>
    <row r="835098" customHeight="1"/>
    <row r="835100" customHeight="1"/>
    <row r="835102" customHeight="1"/>
    <row r="835104" customHeight="1"/>
    <row r="835106" customHeight="1"/>
    <row r="835108" customHeight="1"/>
    <row r="835110" customHeight="1"/>
    <row r="835112" customHeight="1"/>
    <row r="835114" customHeight="1"/>
    <row r="835116" customHeight="1"/>
    <row r="835118" customHeight="1"/>
    <row r="835120" customHeight="1"/>
    <row r="835122" customHeight="1"/>
    <row r="835124" customHeight="1"/>
    <row r="835126" customHeight="1"/>
    <row r="835128" customHeight="1"/>
    <row r="835130" customHeight="1"/>
    <row r="835132" customHeight="1"/>
    <row r="835134" customHeight="1"/>
    <row r="835136" customHeight="1"/>
    <row r="835138" customHeight="1"/>
    <row r="835140" customHeight="1"/>
    <row r="835142" customHeight="1"/>
    <row r="835144" customHeight="1"/>
    <row r="835146" customHeight="1"/>
    <row r="835148" customHeight="1"/>
    <row r="835150" customHeight="1"/>
    <row r="835152" customHeight="1"/>
    <row r="835154" customHeight="1"/>
    <row r="835156" customHeight="1"/>
    <row r="835158" customHeight="1"/>
    <row r="835160" customHeight="1"/>
    <row r="835162" customHeight="1"/>
    <row r="835164" customHeight="1"/>
    <row r="835166" customHeight="1"/>
    <row r="835168" customHeight="1"/>
    <row r="835170" customHeight="1"/>
    <row r="835172" customHeight="1"/>
    <row r="835174" customHeight="1"/>
    <row r="835176" customHeight="1"/>
    <row r="835178" customHeight="1"/>
    <row r="835180" customHeight="1"/>
    <row r="835182" customHeight="1"/>
    <row r="835184" customHeight="1"/>
    <row r="835186" customHeight="1"/>
    <row r="835188" customHeight="1"/>
    <row r="835190" customHeight="1"/>
    <row r="835192" customHeight="1"/>
    <row r="835194" customHeight="1"/>
    <row r="835196" customHeight="1"/>
    <row r="835198" customHeight="1"/>
    <row r="835200" customHeight="1"/>
    <row r="835202" customHeight="1"/>
    <row r="835204" customHeight="1"/>
    <row r="835206" customHeight="1"/>
    <row r="835208" customHeight="1"/>
    <row r="835210" customHeight="1"/>
    <row r="835212" customHeight="1"/>
    <row r="835214" customHeight="1"/>
    <row r="835216" customHeight="1"/>
    <row r="835218" customHeight="1"/>
    <row r="835220" customHeight="1"/>
    <row r="835222" customHeight="1"/>
    <row r="835224" customHeight="1"/>
    <row r="835226" customHeight="1"/>
    <row r="835228" customHeight="1"/>
    <row r="835230" customHeight="1"/>
    <row r="835232" customHeight="1"/>
    <row r="835234" customHeight="1"/>
    <row r="835236" customHeight="1"/>
    <row r="835238" customHeight="1"/>
    <row r="835240" customHeight="1"/>
    <row r="835242" customHeight="1"/>
    <row r="835244" customHeight="1"/>
    <row r="835246" customHeight="1"/>
    <row r="835248" customHeight="1"/>
    <row r="835250" customHeight="1"/>
    <row r="835252" customHeight="1"/>
    <row r="835254" customHeight="1"/>
    <row r="835256" customHeight="1"/>
    <row r="835258" customHeight="1"/>
    <row r="835260" customHeight="1"/>
    <row r="835262" customHeight="1"/>
    <row r="835264" customHeight="1"/>
    <row r="835266" customHeight="1"/>
    <row r="835268" customHeight="1"/>
    <row r="835270" customHeight="1"/>
    <row r="835272" customHeight="1"/>
    <row r="835274" customHeight="1"/>
    <row r="835276" customHeight="1"/>
    <row r="835278" customHeight="1"/>
    <row r="835280" customHeight="1"/>
    <row r="835282" customHeight="1"/>
    <row r="835284" customHeight="1"/>
    <row r="835286" customHeight="1"/>
    <row r="835288" customHeight="1"/>
    <row r="835290" customHeight="1"/>
    <row r="835292" customHeight="1"/>
    <row r="835294" customHeight="1"/>
    <row r="835296" customHeight="1"/>
    <row r="835298" customHeight="1"/>
    <row r="835300" customHeight="1"/>
    <row r="835302" customHeight="1"/>
    <row r="835304" customHeight="1"/>
    <row r="835306" customHeight="1"/>
    <row r="835308" customHeight="1"/>
    <row r="835310" customHeight="1"/>
    <row r="835312" customHeight="1"/>
    <row r="835314" customHeight="1"/>
    <row r="835316" customHeight="1"/>
    <row r="835318" customHeight="1"/>
    <row r="835320" customHeight="1"/>
    <row r="835322" customHeight="1"/>
    <row r="835324" customHeight="1"/>
    <row r="835326" customHeight="1"/>
    <row r="835328" customHeight="1"/>
    <row r="835330" customHeight="1"/>
    <row r="835332" customHeight="1"/>
    <row r="835334" customHeight="1"/>
    <row r="835336" customHeight="1"/>
    <row r="835338" customHeight="1"/>
    <row r="835340" customHeight="1"/>
    <row r="835342" customHeight="1"/>
    <row r="835344" customHeight="1"/>
    <row r="835346" customHeight="1"/>
    <row r="835348" customHeight="1"/>
    <row r="835350" customHeight="1"/>
    <row r="835352" customHeight="1"/>
    <row r="835354" customHeight="1"/>
    <row r="835356" customHeight="1"/>
    <row r="835358" customHeight="1"/>
    <row r="835360" customHeight="1"/>
    <row r="835362" customHeight="1"/>
    <row r="835364" customHeight="1"/>
    <row r="835366" customHeight="1"/>
    <row r="835368" customHeight="1"/>
    <row r="835370" customHeight="1"/>
    <row r="835372" customHeight="1"/>
    <row r="835374" customHeight="1"/>
    <row r="835376" customHeight="1"/>
    <row r="835378" customHeight="1"/>
    <row r="835380" customHeight="1"/>
    <row r="835382" customHeight="1"/>
    <row r="835384" customHeight="1"/>
    <row r="835386" customHeight="1"/>
    <row r="835388" customHeight="1"/>
    <row r="835390" customHeight="1"/>
    <row r="835392" customHeight="1"/>
    <row r="835394" customHeight="1"/>
    <row r="835396" customHeight="1"/>
    <row r="835398" customHeight="1"/>
    <row r="835400" customHeight="1"/>
    <row r="835402" customHeight="1"/>
    <row r="835404" customHeight="1"/>
    <row r="835406" customHeight="1"/>
    <row r="835408" customHeight="1"/>
    <row r="835410" customHeight="1"/>
    <row r="835412" customHeight="1"/>
    <row r="835414" customHeight="1"/>
    <row r="835416" customHeight="1"/>
    <row r="835418" customHeight="1"/>
    <row r="835420" customHeight="1"/>
    <row r="835422" customHeight="1"/>
    <row r="835424" customHeight="1"/>
    <row r="835426" customHeight="1"/>
    <row r="835428" customHeight="1"/>
    <row r="835430" customHeight="1"/>
    <row r="835432" customHeight="1"/>
    <row r="835434" customHeight="1"/>
    <row r="835436" customHeight="1"/>
    <row r="835438" customHeight="1"/>
    <row r="835440" customHeight="1"/>
    <row r="835442" customHeight="1"/>
    <row r="835444" customHeight="1"/>
    <row r="835446" customHeight="1"/>
    <row r="835448" customHeight="1"/>
    <row r="835450" customHeight="1"/>
    <row r="835452" customHeight="1"/>
    <row r="835454" customHeight="1"/>
    <row r="835456" customHeight="1"/>
    <row r="835458" customHeight="1"/>
    <row r="835460" customHeight="1"/>
    <row r="835462" customHeight="1"/>
    <row r="835464" customHeight="1"/>
    <row r="835466" customHeight="1"/>
    <row r="835468" customHeight="1"/>
    <row r="835470" customHeight="1"/>
    <row r="835472" customHeight="1"/>
    <row r="835474" customHeight="1"/>
    <row r="835476" customHeight="1"/>
    <row r="835478" customHeight="1"/>
    <row r="835480" customHeight="1"/>
    <row r="835482" customHeight="1"/>
    <row r="835484" customHeight="1"/>
    <row r="835486" customHeight="1"/>
    <row r="835488" customHeight="1"/>
    <row r="835490" customHeight="1"/>
    <row r="835492" customHeight="1"/>
    <row r="835494" customHeight="1"/>
    <row r="835496" customHeight="1"/>
    <row r="835498" customHeight="1"/>
    <row r="835500" customHeight="1"/>
    <row r="835502" customHeight="1"/>
    <row r="835504" customHeight="1"/>
    <row r="835506" customHeight="1"/>
    <row r="835508" customHeight="1"/>
    <row r="835510" customHeight="1"/>
    <row r="835512" customHeight="1"/>
    <row r="835514" customHeight="1"/>
    <row r="835516" customHeight="1"/>
    <row r="835518" customHeight="1"/>
    <row r="835520" customHeight="1"/>
    <row r="835522" customHeight="1"/>
    <row r="835524" customHeight="1"/>
    <row r="835526" customHeight="1"/>
    <row r="835528" customHeight="1"/>
    <row r="835530" customHeight="1"/>
    <row r="835532" customHeight="1"/>
    <row r="835534" customHeight="1"/>
    <row r="835536" customHeight="1"/>
    <row r="835538" customHeight="1"/>
    <row r="835540" customHeight="1"/>
    <row r="835542" customHeight="1"/>
    <row r="835544" customHeight="1"/>
    <row r="835546" customHeight="1"/>
    <row r="835548" customHeight="1"/>
    <row r="835550" customHeight="1"/>
    <row r="835552" customHeight="1"/>
    <row r="835554" customHeight="1"/>
    <row r="835556" customHeight="1"/>
    <row r="835558" customHeight="1"/>
    <row r="835560" customHeight="1"/>
    <row r="835562" customHeight="1"/>
    <row r="835564" customHeight="1"/>
    <row r="835566" customHeight="1"/>
    <row r="835568" customHeight="1"/>
    <row r="835570" customHeight="1"/>
    <row r="835572" customHeight="1"/>
    <row r="835574" customHeight="1"/>
    <row r="835576" customHeight="1"/>
    <row r="835578" customHeight="1"/>
    <row r="835580" customHeight="1"/>
    <row r="835582" customHeight="1"/>
    <row r="835584" customHeight="1"/>
    <row r="835586" customHeight="1"/>
    <row r="835588" customHeight="1"/>
    <row r="835590" customHeight="1"/>
    <row r="835592" customHeight="1"/>
    <row r="835594" customHeight="1"/>
    <row r="835596" customHeight="1"/>
    <row r="835598" customHeight="1"/>
    <row r="835600" customHeight="1"/>
    <row r="835602" customHeight="1"/>
    <row r="835604" customHeight="1"/>
    <row r="835606" customHeight="1"/>
    <row r="835608" customHeight="1"/>
    <row r="835610" customHeight="1"/>
    <row r="835612" customHeight="1"/>
    <row r="835614" customHeight="1"/>
    <row r="835616" customHeight="1"/>
    <row r="835618" customHeight="1"/>
    <row r="835620" customHeight="1"/>
    <row r="835622" customHeight="1"/>
    <row r="835624" customHeight="1"/>
    <row r="835626" customHeight="1"/>
    <row r="835628" customHeight="1"/>
    <row r="835630" customHeight="1"/>
    <row r="835632" customHeight="1"/>
    <row r="835634" customHeight="1"/>
    <row r="835636" customHeight="1"/>
    <row r="835638" customHeight="1"/>
    <row r="835640" customHeight="1"/>
    <row r="835642" customHeight="1"/>
    <row r="835644" customHeight="1"/>
    <row r="835646" customHeight="1"/>
    <row r="835648" customHeight="1"/>
    <row r="835650" customHeight="1"/>
    <row r="835652" customHeight="1"/>
    <row r="835654" customHeight="1"/>
    <row r="835656" customHeight="1"/>
    <row r="835658" customHeight="1"/>
    <row r="835660" customHeight="1"/>
    <row r="835662" customHeight="1"/>
    <row r="835664" customHeight="1"/>
    <row r="835666" customHeight="1"/>
    <row r="835668" customHeight="1"/>
    <row r="835670" customHeight="1"/>
    <row r="835672" customHeight="1"/>
    <row r="835674" customHeight="1"/>
    <row r="835676" customHeight="1"/>
    <row r="835678" customHeight="1"/>
    <row r="835680" customHeight="1"/>
    <row r="835682" customHeight="1"/>
    <row r="835684" customHeight="1"/>
    <row r="835686" customHeight="1"/>
    <row r="835688" customHeight="1"/>
    <row r="835690" customHeight="1"/>
    <row r="835692" customHeight="1"/>
    <row r="835694" customHeight="1"/>
    <row r="835696" customHeight="1"/>
    <row r="835698" customHeight="1"/>
    <row r="835700" customHeight="1"/>
    <row r="835702" customHeight="1"/>
    <row r="835704" customHeight="1"/>
    <row r="835706" customHeight="1"/>
    <row r="835708" customHeight="1"/>
    <row r="835710" customHeight="1"/>
    <row r="835712" customHeight="1"/>
    <row r="835714" customHeight="1"/>
    <row r="835716" customHeight="1"/>
    <row r="835718" customHeight="1"/>
    <row r="835720" customHeight="1"/>
    <row r="835722" customHeight="1"/>
    <row r="835724" customHeight="1"/>
    <row r="835726" customHeight="1"/>
    <row r="835728" customHeight="1"/>
    <row r="835730" customHeight="1"/>
    <row r="835732" customHeight="1"/>
    <row r="835734" customHeight="1"/>
    <row r="835736" customHeight="1"/>
    <row r="835738" customHeight="1"/>
    <row r="835740" customHeight="1"/>
    <row r="835742" customHeight="1"/>
    <row r="835744" customHeight="1"/>
    <row r="835746" customHeight="1"/>
    <row r="835748" customHeight="1"/>
    <row r="835750" customHeight="1"/>
    <row r="835752" customHeight="1"/>
    <row r="835754" customHeight="1"/>
    <row r="835756" customHeight="1"/>
    <row r="835758" customHeight="1"/>
    <row r="835760" customHeight="1"/>
    <row r="835762" customHeight="1"/>
    <row r="835764" customHeight="1"/>
    <row r="835766" customHeight="1"/>
    <row r="835768" customHeight="1"/>
    <row r="835770" customHeight="1"/>
    <row r="835772" customHeight="1"/>
    <row r="835774" customHeight="1"/>
    <row r="835776" customHeight="1"/>
    <row r="835778" customHeight="1"/>
    <row r="835780" customHeight="1"/>
    <row r="835782" customHeight="1"/>
    <row r="835784" customHeight="1"/>
    <row r="835786" customHeight="1"/>
    <row r="835788" customHeight="1"/>
    <row r="835790" customHeight="1"/>
    <row r="835792" customHeight="1"/>
    <row r="835794" customHeight="1"/>
    <row r="835796" customHeight="1"/>
    <row r="835798" customHeight="1"/>
    <row r="835800" customHeight="1"/>
    <row r="835802" customHeight="1"/>
    <row r="835804" customHeight="1"/>
    <row r="835806" customHeight="1"/>
    <row r="835808" customHeight="1"/>
    <row r="835810" customHeight="1"/>
    <row r="835812" customHeight="1"/>
    <row r="835814" customHeight="1"/>
    <row r="835816" customHeight="1"/>
    <row r="835818" customHeight="1"/>
    <row r="835820" customHeight="1"/>
    <row r="835822" customHeight="1"/>
    <row r="835824" customHeight="1"/>
    <row r="835826" customHeight="1"/>
    <row r="835828" customHeight="1"/>
    <row r="835830" customHeight="1"/>
    <row r="835832" customHeight="1"/>
    <row r="835834" customHeight="1"/>
    <row r="835836" customHeight="1"/>
    <row r="835838" customHeight="1"/>
    <row r="835840" customHeight="1"/>
    <row r="835842" customHeight="1"/>
    <row r="835844" customHeight="1"/>
    <row r="835846" customHeight="1"/>
    <row r="835848" customHeight="1"/>
    <row r="835850" customHeight="1"/>
    <row r="835852" customHeight="1"/>
    <row r="835854" customHeight="1"/>
    <row r="835856" customHeight="1"/>
    <row r="835858" customHeight="1"/>
    <row r="835860" customHeight="1"/>
    <row r="835862" customHeight="1"/>
    <row r="835864" customHeight="1"/>
    <row r="835866" customHeight="1"/>
    <row r="835868" customHeight="1"/>
    <row r="835870" customHeight="1"/>
    <row r="835872" customHeight="1"/>
    <row r="835874" customHeight="1"/>
    <row r="835876" customHeight="1"/>
    <row r="835878" customHeight="1"/>
    <row r="835880" customHeight="1"/>
    <row r="835882" customHeight="1"/>
    <row r="835884" customHeight="1"/>
    <row r="835886" customHeight="1"/>
    <row r="835888" customHeight="1"/>
    <row r="835890" customHeight="1"/>
    <row r="835892" customHeight="1"/>
    <row r="835894" customHeight="1"/>
    <row r="835896" customHeight="1"/>
    <row r="835898" customHeight="1"/>
    <row r="835900" customHeight="1"/>
    <row r="835902" customHeight="1"/>
    <row r="835904" customHeight="1"/>
    <row r="835906" customHeight="1"/>
    <row r="835908" customHeight="1"/>
    <row r="835910" customHeight="1"/>
    <row r="835912" customHeight="1"/>
    <row r="835914" customHeight="1"/>
    <row r="835916" customHeight="1"/>
    <row r="835918" customHeight="1"/>
    <row r="835920" customHeight="1"/>
    <row r="835922" customHeight="1"/>
    <row r="835924" customHeight="1"/>
    <row r="835926" customHeight="1"/>
    <row r="835928" customHeight="1"/>
    <row r="835930" customHeight="1"/>
    <row r="835932" customHeight="1"/>
    <row r="835934" customHeight="1"/>
    <row r="835936" customHeight="1"/>
    <row r="835938" customHeight="1"/>
    <row r="835940" customHeight="1"/>
    <row r="835942" customHeight="1"/>
    <row r="835944" customHeight="1"/>
    <row r="835946" customHeight="1"/>
    <row r="835948" customHeight="1"/>
    <row r="835950" customHeight="1"/>
    <row r="835952" customHeight="1"/>
    <row r="835954" customHeight="1"/>
    <row r="835956" customHeight="1"/>
    <row r="835958" customHeight="1"/>
    <row r="835960" customHeight="1"/>
    <row r="835962" customHeight="1"/>
    <row r="835964" customHeight="1"/>
    <row r="835966" customHeight="1"/>
    <row r="835968" customHeight="1"/>
    <row r="835970" customHeight="1"/>
    <row r="835972" customHeight="1"/>
    <row r="835974" customHeight="1"/>
    <row r="835976" customHeight="1"/>
    <row r="835978" customHeight="1"/>
    <row r="835980" customHeight="1"/>
    <row r="835982" customHeight="1"/>
    <row r="835984" customHeight="1"/>
    <row r="835986" customHeight="1"/>
    <row r="835988" customHeight="1"/>
    <row r="835990" customHeight="1"/>
    <row r="835992" customHeight="1"/>
    <row r="835994" customHeight="1"/>
    <row r="835996" customHeight="1"/>
    <row r="835998" customHeight="1"/>
    <row r="836000" customHeight="1"/>
    <row r="836002" customHeight="1"/>
    <row r="836004" customHeight="1"/>
    <row r="836006" customHeight="1"/>
    <row r="836008" customHeight="1"/>
    <row r="836010" customHeight="1"/>
    <row r="836012" customHeight="1"/>
    <row r="836014" customHeight="1"/>
    <row r="836016" customHeight="1"/>
    <row r="836018" customHeight="1"/>
    <row r="836020" customHeight="1"/>
    <row r="836022" customHeight="1"/>
    <row r="836024" customHeight="1"/>
    <row r="836026" customHeight="1"/>
    <row r="836028" customHeight="1"/>
    <row r="836030" customHeight="1"/>
    <row r="836032" customHeight="1"/>
    <row r="836034" customHeight="1"/>
    <row r="836036" customHeight="1"/>
    <row r="836038" customHeight="1"/>
    <row r="836040" customHeight="1"/>
    <row r="836042" customHeight="1"/>
    <row r="836044" customHeight="1"/>
    <row r="836046" customHeight="1"/>
    <row r="836048" customHeight="1"/>
    <row r="836050" customHeight="1"/>
    <row r="836052" customHeight="1"/>
    <row r="836054" customHeight="1"/>
    <row r="836056" customHeight="1"/>
    <row r="836058" customHeight="1"/>
    <row r="836060" customHeight="1"/>
    <row r="836062" customHeight="1"/>
    <row r="836064" customHeight="1"/>
    <row r="836066" customHeight="1"/>
    <row r="836068" customHeight="1"/>
    <row r="836070" customHeight="1"/>
    <row r="836072" customHeight="1"/>
    <row r="836074" customHeight="1"/>
    <row r="836076" customHeight="1"/>
    <row r="836078" customHeight="1"/>
    <row r="836080" customHeight="1"/>
    <row r="836082" customHeight="1"/>
    <row r="836084" customHeight="1"/>
    <row r="836086" customHeight="1"/>
    <row r="836088" customHeight="1"/>
    <row r="836090" customHeight="1"/>
    <row r="836092" customHeight="1"/>
    <row r="836094" customHeight="1"/>
    <row r="836096" customHeight="1"/>
    <row r="836098" customHeight="1"/>
    <row r="836100" customHeight="1"/>
    <row r="836102" customHeight="1"/>
    <row r="836104" customHeight="1"/>
    <row r="836106" customHeight="1"/>
    <row r="836108" customHeight="1"/>
    <row r="836110" customHeight="1"/>
    <row r="836112" customHeight="1"/>
    <row r="836114" customHeight="1"/>
    <row r="836116" customHeight="1"/>
    <row r="836118" customHeight="1"/>
    <row r="836120" customHeight="1"/>
    <row r="836122" customHeight="1"/>
    <row r="836124" customHeight="1"/>
    <row r="836126" customHeight="1"/>
    <row r="836128" customHeight="1"/>
    <row r="836130" customHeight="1"/>
    <row r="836132" customHeight="1"/>
    <row r="836134" customHeight="1"/>
    <row r="836136" customHeight="1"/>
    <row r="836138" customHeight="1"/>
    <row r="836140" customHeight="1"/>
    <row r="836142" customHeight="1"/>
    <row r="836144" customHeight="1"/>
    <row r="836146" customHeight="1"/>
    <row r="836148" customHeight="1"/>
    <row r="836150" customHeight="1"/>
    <row r="836152" customHeight="1"/>
    <row r="836154" customHeight="1"/>
    <row r="836156" customHeight="1"/>
    <row r="836158" customHeight="1"/>
    <row r="836160" customHeight="1"/>
    <row r="836162" customHeight="1"/>
    <row r="836164" customHeight="1"/>
    <row r="836166" customHeight="1"/>
    <row r="836168" customHeight="1"/>
    <row r="836170" customHeight="1"/>
    <row r="836172" customHeight="1"/>
    <row r="836174" customHeight="1"/>
    <row r="836176" customHeight="1"/>
    <row r="836178" customHeight="1"/>
    <row r="836180" customHeight="1"/>
    <row r="836182" customHeight="1"/>
    <row r="836184" customHeight="1"/>
    <row r="836186" customHeight="1"/>
    <row r="836188" customHeight="1"/>
    <row r="836190" customHeight="1"/>
    <row r="836192" customHeight="1"/>
    <row r="836194" customHeight="1"/>
    <row r="836196" customHeight="1"/>
    <row r="836198" customHeight="1"/>
    <row r="836200" customHeight="1"/>
    <row r="836202" customHeight="1"/>
    <row r="836204" customHeight="1"/>
    <row r="836206" customHeight="1"/>
    <row r="836208" customHeight="1"/>
    <row r="836210" customHeight="1"/>
    <row r="836212" customHeight="1"/>
    <row r="836214" customHeight="1"/>
    <row r="836216" customHeight="1"/>
    <row r="836218" customHeight="1"/>
    <row r="836220" customHeight="1"/>
    <row r="836222" customHeight="1"/>
    <row r="836224" customHeight="1"/>
    <row r="836226" customHeight="1"/>
    <row r="836228" customHeight="1"/>
    <row r="836230" customHeight="1"/>
    <row r="836232" customHeight="1"/>
    <row r="836234" customHeight="1"/>
    <row r="836236" customHeight="1"/>
    <row r="836238" customHeight="1"/>
    <row r="836240" customHeight="1"/>
    <row r="836242" customHeight="1"/>
    <row r="836244" customHeight="1"/>
    <row r="836246" customHeight="1"/>
    <row r="836248" customHeight="1"/>
    <row r="836250" customHeight="1"/>
    <row r="836252" customHeight="1"/>
    <row r="836254" customHeight="1"/>
    <row r="836256" customHeight="1"/>
    <row r="836258" customHeight="1"/>
    <row r="836260" customHeight="1"/>
    <row r="836262" customHeight="1"/>
    <row r="836264" customHeight="1"/>
    <row r="836266" customHeight="1"/>
    <row r="836268" customHeight="1"/>
    <row r="836270" customHeight="1"/>
    <row r="836272" customHeight="1"/>
    <row r="836274" customHeight="1"/>
    <row r="836276" customHeight="1"/>
    <row r="836278" customHeight="1"/>
    <row r="836280" customHeight="1"/>
    <row r="836282" customHeight="1"/>
    <row r="836284" customHeight="1"/>
    <row r="836286" customHeight="1"/>
    <row r="836288" customHeight="1"/>
    <row r="836290" customHeight="1"/>
    <row r="836292" customHeight="1"/>
    <row r="836294" customHeight="1"/>
    <row r="836296" customHeight="1"/>
    <row r="836298" customHeight="1"/>
    <row r="836300" customHeight="1"/>
    <row r="836302" customHeight="1"/>
    <row r="836304" customHeight="1"/>
    <row r="836306" customHeight="1"/>
    <row r="836308" customHeight="1"/>
    <row r="836310" customHeight="1"/>
    <row r="836312" customHeight="1"/>
    <row r="836314" customHeight="1"/>
    <row r="836316" customHeight="1"/>
    <row r="836318" customHeight="1"/>
    <row r="836320" customHeight="1"/>
    <row r="836322" customHeight="1"/>
    <row r="836324" customHeight="1"/>
    <row r="836326" customHeight="1"/>
    <row r="836328" customHeight="1"/>
    <row r="836330" customHeight="1"/>
    <row r="836332" customHeight="1"/>
    <row r="836334" customHeight="1"/>
    <row r="836336" customHeight="1"/>
    <row r="836338" customHeight="1"/>
    <row r="836340" customHeight="1"/>
    <row r="836342" customHeight="1"/>
    <row r="836344" customHeight="1"/>
    <row r="836346" customHeight="1"/>
    <row r="836348" customHeight="1"/>
    <row r="836350" customHeight="1"/>
    <row r="836352" customHeight="1"/>
    <row r="836354" customHeight="1"/>
    <row r="836356" customHeight="1"/>
    <row r="836358" customHeight="1"/>
    <row r="836360" customHeight="1"/>
    <row r="836362" customHeight="1"/>
    <row r="836364" customHeight="1"/>
    <row r="836366" customHeight="1"/>
    <row r="836368" customHeight="1"/>
    <row r="836370" customHeight="1"/>
    <row r="836372" customHeight="1"/>
    <row r="836374" customHeight="1"/>
    <row r="836376" customHeight="1"/>
    <row r="836378" customHeight="1"/>
    <row r="836380" customHeight="1"/>
    <row r="836382" customHeight="1"/>
    <row r="836384" customHeight="1"/>
    <row r="836386" customHeight="1"/>
    <row r="836388" customHeight="1"/>
    <row r="836390" customHeight="1"/>
    <row r="836392" customHeight="1"/>
    <row r="836394" customHeight="1"/>
    <row r="836396" customHeight="1"/>
    <row r="836398" customHeight="1"/>
    <row r="836400" customHeight="1"/>
    <row r="836402" customHeight="1"/>
    <row r="836404" customHeight="1"/>
    <row r="836406" customHeight="1"/>
    <row r="836408" customHeight="1"/>
    <row r="836410" customHeight="1"/>
    <row r="836412" customHeight="1"/>
    <row r="836414" customHeight="1"/>
    <row r="836416" customHeight="1"/>
    <row r="836418" customHeight="1"/>
    <row r="836420" customHeight="1"/>
    <row r="836422" customHeight="1"/>
    <row r="836424" customHeight="1"/>
    <row r="836426" customHeight="1"/>
    <row r="836428" customHeight="1"/>
    <row r="836430" customHeight="1"/>
    <row r="836432" customHeight="1"/>
    <row r="836434" customHeight="1"/>
    <row r="836436" customHeight="1"/>
    <row r="836438" customHeight="1"/>
    <row r="836440" customHeight="1"/>
    <row r="836442" customHeight="1"/>
    <row r="836444" customHeight="1"/>
    <row r="836446" customHeight="1"/>
    <row r="836448" customHeight="1"/>
    <row r="836450" customHeight="1"/>
    <row r="836452" customHeight="1"/>
    <row r="836454" customHeight="1"/>
    <row r="836456" customHeight="1"/>
    <row r="836458" customHeight="1"/>
    <row r="836460" customHeight="1"/>
    <row r="836462" customHeight="1"/>
    <row r="836464" customHeight="1"/>
    <row r="836466" customHeight="1"/>
    <row r="836468" customHeight="1"/>
    <row r="836470" customHeight="1"/>
    <row r="836472" customHeight="1"/>
    <row r="836474" customHeight="1"/>
    <row r="836476" customHeight="1"/>
    <row r="836478" customHeight="1"/>
    <row r="836480" customHeight="1"/>
    <row r="836482" customHeight="1"/>
    <row r="836484" customHeight="1"/>
    <row r="836486" customHeight="1"/>
    <row r="836488" customHeight="1"/>
    <row r="836490" customHeight="1"/>
    <row r="836492" customHeight="1"/>
    <row r="836494" customHeight="1"/>
    <row r="836496" customHeight="1"/>
    <row r="836498" customHeight="1"/>
    <row r="836500" customHeight="1"/>
    <row r="836502" customHeight="1"/>
    <row r="836504" customHeight="1"/>
    <row r="836506" customHeight="1"/>
    <row r="836508" customHeight="1"/>
    <row r="836510" customHeight="1"/>
    <row r="836512" customHeight="1"/>
    <row r="836514" customHeight="1"/>
    <row r="836516" customHeight="1"/>
    <row r="836518" customHeight="1"/>
    <row r="836520" customHeight="1"/>
    <row r="836522" customHeight="1"/>
    <row r="836524" customHeight="1"/>
    <row r="836526" customHeight="1"/>
    <row r="836528" customHeight="1"/>
    <row r="836530" customHeight="1"/>
    <row r="836532" customHeight="1"/>
    <row r="836534" customHeight="1"/>
    <row r="836536" customHeight="1"/>
    <row r="836538" customHeight="1"/>
    <row r="836540" customHeight="1"/>
    <row r="836542" customHeight="1"/>
    <row r="836544" customHeight="1"/>
    <row r="836546" customHeight="1"/>
    <row r="836548" customHeight="1"/>
    <row r="836550" customHeight="1"/>
    <row r="836552" customHeight="1"/>
    <row r="836554" customHeight="1"/>
    <row r="836556" customHeight="1"/>
    <row r="836558" customHeight="1"/>
    <row r="836560" customHeight="1"/>
    <row r="836562" customHeight="1"/>
    <row r="836564" customHeight="1"/>
    <row r="836566" customHeight="1"/>
    <row r="836568" customHeight="1"/>
    <row r="836570" customHeight="1"/>
    <row r="836572" customHeight="1"/>
    <row r="836574" customHeight="1"/>
    <row r="836576" customHeight="1"/>
    <row r="836578" customHeight="1"/>
    <row r="836580" customHeight="1"/>
    <row r="836582" customHeight="1"/>
    <row r="836584" customHeight="1"/>
    <row r="836586" customHeight="1"/>
    <row r="836588" customHeight="1"/>
    <row r="836590" customHeight="1"/>
    <row r="836592" customHeight="1"/>
    <row r="836594" customHeight="1"/>
    <row r="836596" customHeight="1"/>
    <row r="836598" customHeight="1"/>
    <row r="836600" customHeight="1"/>
    <row r="836602" customHeight="1"/>
    <row r="836604" customHeight="1"/>
    <row r="836606" customHeight="1"/>
    <row r="836608" customHeight="1"/>
    <row r="836610" customHeight="1"/>
    <row r="836612" customHeight="1"/>
    <row r="836614" customHeight="1"/>
    <row r="836616" customHeight="1"/>
    <row r="836618" customHeight="1"/>
    <row r="836620" customHeight="1"/>
    <row r="836622" customHeight="1"/>
    <row r="836624" customHeight="1"/>
    <row r="836626" customHeight="1"/>
    <row r="836628" customHeight="1"/>
    <row r="836630" customHeight="1"/>
    <row r="836632" customHeight="1"/>
    <row r="836634" customHeight="1"/>
    <row r="836636" customHeight="1"/>
    <row r="836638" customHeight="1"/>
    <row r="836640" customHeight="1"/>
    <row r="836642" customHeight="1"/>
    <row r="836644" customHeight="1"/>
    <row r="836646" customHeight="1"/>
    <row r="836648" customHeight="1"/>
    <row r="836650" customHeight="1"/>
    <row r="836652" customHeight="1"/>
    <row r="836654" customHeight="1"/>
    <row r="836656" customHeight="1"/>
    <row r="836658" customHeight="1"/>
    <row r="836660" customHeight="1"/>
    <row r="836662" customHeight="1"/>
    <row r="836664" customHeight="1"/>
    <row r="836666" customHeight="1"/>
    <row r="836668" customHeight="1"/>
    <row r="836670" customHeight="1"/>
    <row r="836672" customHeight="1"/>
    <row r="836674" customHeight="1"/>
    <row r="836676" customHeight="1"/>
    <row r="836678" customHeight="1"/>
    <row r="836680" customHeight="1"/>
    <row r="836682" customHeight="1"/>
    <row r="836684" customHeight="1"/>
    <row r="836686" customHeight="1"/>
    <row r="836688" customHeight="1"/>
    <row r="836690" customHeight="1"/>
    <row r="836692" customHeight="1"/>
    <row r="836694" customHeight="1"/>
    <row r="836696" customHeight="1"/>
    <row r="836698" customHeight="1"/>
    <row r="836700" customHeight="1"/>
    <row r="836702" customHeight="1"/>
    <row r="836704" customHeight="1"/>
    <row r="836706" customHeight="1"/>
    <row r="836708" customHeight="1"/>
    <row r="836710" customHeight="1"/>
    <row r="836712" customHeight="1"/>
    <row r="836714" customHeight="1"/>
    <row r="836716" customHeight="1"/>
    <row r="836718" customHeight="1"/>
    <row r="836720" customHeight="1"/>
    <row r="836722" customHeight="1"/>
    <row r="836724" customHeight="1"/>
    <row r="836726" customHeight="1"/>
    <row r="836728" customHeight="1"/>
    <row r="836730" customHeight="1"/>
    <row r="836732" customHeight="1"/>
    <row r="836734" customHeight="1"/>
    <row r="836736" customHeight="1"/>
    <row r="836738" customHeight="1"/>
    <row r="836740" customHeight="1"/>
    <row r="836742" customHeight="1"/>
    <row r="836744" customHeight="1"/>
    <row r="836746" customHeight="1"/>
    <row r="836748" customHeight="1"/>
    <row r="836750" customHeight="1"/>
    <row r="836752" customHeight="1"/>
    <row r="836754" customHeight="1"/>
    <row r="836756" customHeight="1"/>
    <row r="836758" customHeight="1"/>
    <row r="836760" customHeight="1"/>
    <row r="836762" customHeight="1"/>
    <row r="836764" customHeight="1"/>
    <row r="836766" customHeight="1"/>
    <row r="836768" customHeight="1"/>
    <row r="836770" customHeight="1"/>
    <row r="836772" customHeight="1"/>
    <row r="836774" customHeight="1"/>
    <row r="836776" customHeight="1"/>
    <row r="836778" customHeight="1"/>
    <row r="836780" customHeight="1"/>
    <row r="836782" customHeight="1"/>
    <row r="836784" customHeight="1"/>
    <row r="836786" customHeight="1"/>
    <row r="836788" customHeight="1"/>
    <row r="836790" customHeight="1"/>
    <row r="836792" customHeight="1"/>
    <row r="836794" customHeight="1"/>
    <row r="836796" customHeight="1"/>
    <row r="836798" customHeight="1"/>
    <row r="836800" customHeight="1"/>
    <row r="836802" customHeight="1"/>
    <row r="836804" customHeight="1"/>
    <row r="836806" customHeight="1"/>
    <row r="836808" customHeight="1"/>
    <row r="836810" customHeight="1"/>
    <row r="836812" customHeight="1"/>
    <row r="836814" customHeight="1"/>
    <row r="836816" customHeight="1"/>
    <row r="836818" customHeight="1"/>
    <row r="836820" customHeight="1"/>
    <row r="836822" customHeight="1"/>
    <row r="836824" customHeight="1"/>
    <row r="836826" customHeight="1"/>
    <row r="836828" customHeight="1"/>
    <row r="836830" customHeight="1"/>
    <row r="836832" customHeight="1"/>
    <row r="836834" customHeight="1"/>
    <row r="836836" customHeight="1"/>
    <row r="836838" customHeight="1"/>
    <row r="836840" customHeight="1"/>
    <row r="836842" customHeight="1"/>
    <row r="836844" customHeight="1"/>
    <row r="836846" customHeight="1"/>
    <row r="836848" customHeight="1"/>
    <row r="836850" customHeight="1"/>
    <row r="836852" customHeight="1"/>
    <row r="836854" customHeight="1"/>
    <row r="836856" customHeight="1"/>
    <row r="836858" customHeight="1"/>
    <row r="836860" customHeight="1"/>
    <row r="836862" customHeight="1"/>
    <row r="836864" customHeight="1"/>
    <row r="836866" customHeight="1"/>
    <row r="836868" customHeight="1"/>
    <row r="836870" customHeight="1"/>
    <row r="836872" customHeight="1"/>
    <row r="836874" customHeight="1"/>
    <row r="836876" customHeight="1"/>
    <row r="836878" customHeight="1"/>
    <row r="836880" customHeight="1"/>
    <row r="836882" customHeight="1"/>
    <row r="836884" customHeight="1"/>
    <row r="836886" customHeight="1"/>
    <row r="836888" customHeight="1"/>
    <row r="836890" customHeight="1"/>
    <row r="836892" customHeight="1"/>
    <row r="836894" customHeight="1"/>
    <row r="836896" customHeight="1"/>
    <row r="836898" customHeight="1"/>
    <row r="836900" customHeight="1"/>
    <row r="836902" customHeight="1"/>
    <row r="836904" customHeight="1"/>
    <row r="836906" customHeight="1"/>
    <row r="836908" customHeight="1"/>
    <row r="836910" customHeight="1"/>
    <row r="836912" customHeight="1"/>
    <row r="836914" customHeight="1"/>
    <row r="836916" customHeight="1"/>
    <row r="836918" customHeight="1"/>
    <row r="836920" customHeight="1"/>
    <row r="836922" customHeight="1"/>
    <row r="836924" customHeight="1"/>
    <row r="836926" customHeight="1"/>
    <row r="836928" customHeight="1"/>
    <row r="836930" customHeight="1"/>
    <row r="836932" customHeight="1"/>
    <row r="836934" customHeight="1"/>
    <row r="836936" customHeight="1"/>
    <row r="836938" customHeight="1"/>
    <row r="836940" customHeight="1"/>
    <row r="836942" customHeight="1"/>
    <row r="836944" customHeight="1"/>
    <row r="836946" customHeight="1"/>
    <row r="836948" customHeight="1"/>
    <row r="836950" customHeight="1"/>
    <row r="836952" customHeight="1"/>
    <row r="836954" customHeight="1"/>
    <row r="836956" customHeight="1"/>
    <row r="836958" customHeight="1"/>
    <row r="836960" customHeight="1"/>
    <row r="836962" customHeight="1"/>
    <row r="836964" customHeight="1"/>
    <row r="836966" customHeight="1"/>
    <row r="836968" customHeight="1"/>
    <row r="836970" customHeight="1"/>
    <row r="836972" customHeight="1"/>
    <row r="836974" customHeight="1"/>
    <row r="836976" customHeight="1"/>
    <row r="836978" customHeight="1"/>
    <row r="836980" customHeight="1"/>
    <row r="836982" customHeight="1"/>
    <row r="836984" customHeight="1"/>
    <row r="836986" customHeight="1"/>
    <row r="836988" customHeight="1"/>
    <row r="836990" customHeight="1"/>
    <row r="836992" customHeight="1"/>
    <row r="836994" customHeight="1"/>
    <row r="836996" customHeight="1"/>
    <row r="836998" customHeight="1"/>
    <row r="837000" customHeight="1"/>
    <row r="837002" customHeight="1"/>
    <row r="837004" customHeight="1"/>
    <row r="837006" customHeight="1"/>
    <row r="837008" customHeight="1"/>
    <row r="837010" customHeight="1"/>
    <row r="837012" customHeight="1"/>
    <row r="837014" customHeight="1"/>
    <row r="837016" customHeight="1"/>
    <row r="837018" customHeight="1"/>
    <row r="837020" customHeight="1"/>
    <row r="837022" customHeight="1"/>
    <row r="837024" customHeight="1"/>
    <row r="837026" customHeight="1"/>
    <row r="837028" customHeight="1"/>
    <row r="837030" customHeight="1"/>
    <row r="837032" customHeight="1"/>
    <row r="837034" customHeight="1"/>
    <row r="837036" customHeight="1"/>
    <row r="837038" customHeight="1"/>
    <row r="837040" customHeight="1"/>
    <row r="837042" customHeight="1"/>
    <row r="837044" customHeight="1"/>
    <row r="837046" customHeight="1"/>
    <row r="837048" customHeight="1"/>
    <row r="837050" customHeight="1"/>
    <row r="837052" customHeight="1"/>
    <row r="837054" customHeight="1"/>
    <row r="837056" customHeight="1"/>
    <row r="837058" customHeight="1"/>
    <row r="837060" customHeight="1"/>
    <row r="837062" customHeight="1"/>
    <row r="837064" customHeight="1"/>
    <row r="837066" customHeight="1"/>
    <row r="837068" customHeight="1"/>
    <row r="837070" customHeight="1"/>
    <row r="837072" customHeight="1"/>
    <row r="837074" customHeight="1"/>
    <row r="837076" customHeight="1"/>
    <row r="837078" customHeight="1"/>
    <row r="837080" customHeight="1"/>
    <row r="837082" customHeight="1"/>
    <row r="837084" customHeight="1"/>
    <row r="837086" customHeight="1"/>
    <row r="837088" customHeight="1"/>
    <row r="837090" customHeight="1"/>
    <row r="837092" customHeight="1"/>
    <row r="837094" customHeight="1"/>
    <row r="837096" customHeight="1"/>
    <row r="837098" customHeight="1"/>
    <row r="837100" customHeight="1"/>
    <row r="837102" customHeight="1"/>
    <row r="837104" customHeight="1"/>
    <row r="837106" customHeight="1"/>
    <row r="837108" customHeight="1"/>
    <row r="837110" customHeight="1"/>
    <row r="837112" customHeight="1"/>
    <row r="837114" customHeight="1"/>
    <row r="837116" customHeight="1"/>
    <row r="837118" customHeight="1"/>
    <row r="837120" customHeight="1"/>
    <row r="837122" customHeight="1"/>
    <row r="837124" customHeight="1"/>
    <row r="837126" customHeight="1"/>
    <row r="837128" customHeight="1"/>
    <row r="837130" customHeight="1"/>
    <row r="837132" customHeight="1"/>
    <row r="837134" customHeight="1"/>
    <row r="837136" customHeight="1"/>
    <row r="837138" customHeight="1"/>
    <row r="837140" customHeight="1"/>
    <row r="837142" customHeight="1"/>
    <row r="837144" customHeight="1"/>
    <row r="837146" customHeight="1"/>
    <row r="837148" customHeight="1"/>
    <row r="837150" customHeight="1"/>
    <row r="837152" customHeight="1"/>
    <row r="837154" customHeight="1"/>
    <row r="837156" customHeight="1"/>
    <row r="837158" customHeight="1"/>
    <row r="837160" customHeight="1"/>
    <row r="837162" customHeight="1"/>
    <row r="837164" customHeight="1"/>
    <row r="837166" customHeight="1"/>
    <row r="837168" customHeight="1"/>
    <row r="837170" customHeight="1"/>
    <row r="837172" customHeight="1"/>
    <row r="837174" customHeight="1"/>
    <row r="837176" customHeight="1"/>
    <row r="837178" customHeight="1"/>
    <row r="837180" customHeight="1"/>
    <row r="837182" customHeight="1"/>
    <row r="837184" customHeight="1"/>
    <row r="837186" customHeight="1"/>
    <row r="837188" customHeight="1"/>
    <row r="837190" customHeight="1"/>
    <row r="837192" customHeight="1"/>
    <row r="837194" customHeight="1"/>
    <row r="837196" customHeight="1"/>
    <row r="837198" customHeight="1"/>
    <row r="837200" customHeight="1"/>
    <row r="837202" customHeight="1"/>
    <row r="837204" customHeight="1"/>
    <row r="837206" customHeight="1"/>
    <row r="837208" customHeight="1"/>
    <row r="837210" customHeight="1"/>
    <row r="837212" customHeight="1"/>
    <row r="837214" customHeight="1"/>
    <row r="837216" customHeight="1"/>
    <row r="837218" customHeight="1"/>
    <row r="837220" customHeight="1"/>
    <row r="837222" customHeight="1"/>
    <row r="837224" customHeight="1"/>
    <row r="837226" customHeight="1"/>
    <row r="837228" customHeight="1"/>
    <row r="837230" customHeight="1"/>
    <row r="837232" customHeight="1"/>
    <row r="837234" customHeight="1"/>
    <row r="837236" customHeight="1"/>
    <row r="837238" customHeight="1"/>
    <row r="837240" customHeight="1"/>
    <row r="837242" customHeight="1"/>
    <row r="837244" customHeight="1"/>
    <row r="837246" customHeight="1"/>
    <row r="837248" customHeight="1"/>
    <row r="837250" customHeight="1"/>
    <row r="837252" customHeight="1"/>
    <row r="837254" customHeight="1"/>
    <row r="837256" customHeight="1"/>
    <row r="837258" customHeight="1"/>
    <row r="837260" customHeight="1"/>
    <row r="837262" customHeight="1"/>
    <row r="837264" customHeight="1"/>
    <row r="837266" customHeight="1"/>
    <row r="837268" customHeight="1"/>
    <row r="837270" customHeight="1"/>
    <row r="837272" customHeight="1"/>
    <row r="837274" customHeight="1"/>
    <row r="837276" customHeight="1"/>
    <row r="837278" customHeight="1"/>
    <row r="837280" customHeight="1"/>
    <row r="837282" customHeight="1"/>
    <row r="837284" customHeight="1"/>
    <row r="837286" customHeight="1"/>
    <row r="837288" customHeight="1"/>
    <row r="837290" customHeight="1"/>
    <row r="837292" customHeight="1"/>
    <row r="837294" customHeight="1"/>
    <row r="837296" customHeight="1"/>
    <row r="837298" customHeight="1"/>
    <row r="837300" customHeight="1"/>
    <row r="837302" customHeight="1"/>
    <row r="837304" customHeight="1"/>
    <row r="837306" customHeight="1"/>
    <row r="837308" customHeight="1"/>
    <row r="837310" customHeight="1"/>
    <row r="837312" customHeight="1"/>
    <row r="837314" customHeight="1"/>
    <row r="837316" customHeight="1"/>
    <row r="837318" customHeight="1"/>
    <row r="837320" customHeight="1"/>
    <row r="837322" customHeight="1"/>
    <row r="837324" customHeight="1"/>
    <row r="837326" customHeight="1"/>
    <row r="837328" customHeight="1"/>
    <row r="837330" customHeight="1"/>
    <row r="837332" customHeight="1"/>
    <row r="837334" customHeight="1"/>
    <row r="837336" customHeight="1"/>
    <row r="837338" customHeight="1"/>
    <row r="837340" customHeight="1"/>
    <row r="837342" customHeight="1"/>
    <row r="837344" customHeight="1"/>
    <row r="837346" customHeight="1"/>
    <row r="837348" customHeight="1"/>
    <row r="837350" customHeight="1"/>
    <row r="837352" customHeight="1"/>
    <row r="837354" customHeight="1"/>
    <row r="837356" customHeight="1"/>
    <row r="837358" customHeight="1"/>
    <row r="837360" customHeight="1"/>
    <row r="837362" customHeight="1"/>
    <row r="837364" customHeight="1"/>
    <row r="837366" customHeight="1"/>
    <row r="837368" customHeight="1"/>
    <row r="837370" customHeight="1"/>
    <row r="837372" customHeight="1"/>
    <row r="837374" customHeight="1"/>
    <row r="837376" customHeight="1"/>
    <row r="837378" customHeight="1"/>
    <row r="837380" customHeight="1"/>
    <row r="837382" customHeight="1"/>
    <row r="837384" customHeight="1"/>
    <row r="837386" customHeight="1"/>
    <row r="837388" customHeight="1"/>
    <row r="837390" customHeight="1"/>
    <row r="837392" customHeight="1"/>
    <row r="837394" customHeight="1"/>
    <row r="837396" customHeight="1"/>
    <row r="837398" customHeight="1"/>
    <row r="837400" customHeight="1"/>
    <row r="837402" customHeight="1"/>
    <row r="837404" customHeight="1"/>
    <row r="837406" customHeight="1"/>
    <row r="837408" customHeight="1"/>
    <row r="837410" customHeight="1"/>
    <row r="837412" customHeight="1"/>
    <row r="837414" customHeight="1"/>
    <row r="837416" customHeight="1"/>
    <row r="837418" customHeight="1"/>
    <row r="837420" customHeight="1"/>
    <row r="837422" customHeight="1"/>
    <row r="837424" customHeight="1"/>
    <row r="837426" customHeight="1"/>
    <row r="837428" customHeight="1"/>
    <row r="837430" customHeight="1"/>
    <row r="837432" customHeight="1"/>
    <row r="837434" customHeight="1"/>
    <row r="837436" customHeight="1"/>
    <row r="837438" customHeight="1"/>
    <row r="837440" customHeight="1"/>
    <row r="837442" customHeight="1"/>
    <row r="837444" customHeight="1"/>
    <row r="837446" customHeight="1"/>
    <row r="837448" customHeight="1"/>
    <row r="837450" customHeight="1"/>
    <row r="837452" customHeight="1"/>
    <row r="837454" customHeight="1"/>
    <row r="837456" customHeight="1"/>
    <row r="837458" customHeight="1"/>
    <row r="837460" customHeight="1"/>
    <row r="837462" customHeight="1"/>
    <row r="837464" customHeight="1"/>
    <row r="837466" customHeight="1"/>
    <row r="837468" customHeight="1"/>
    <row r="837470" customHeight="1"/>
    <row r="837472" customHeight="1"/>
    <row r="837474" customHeight="1"/>
    <row r="837476" customHeight="1"/>
    <row r="837478" customHeight="1"/>
    <row r="837480" customHeight="1"/>
    <row r="837482" customHeight="1"/>
    <row r="837484" customHeight="1"/>
    <row r="837486" customHeight="1"/>
    <row r="837488" customHeight="1"/>
    <row r="837490" customHeight="1"/>
    <row r="837492" customHeight="1"/>
    <row r="837494" customHeight="1"/>
    <row r="837496" customHeight="1"/>
    <row r="837498" customHeight="1"/>
    <row r="837500" customHeight="1"/>
    <row r="837502" customHeight="1"/>
    <row r="837504" customHeight="1"/>
    <row r="837506" customHeight="1"/>
    <row r="837508" customHeight="1"/>
    <row r="837510" customHeight="1"/>
    <row r="837512" customHeight="1"/>
    <row r="837514" customHeight="1"/>
    <row r="837516" customHeight="1"/>
    <row r="837518" customHeight="1"/>
    <row r="837520" customHeight="1"/>
    <row r="837522" customHeight="1"/>
    <row r="837524" customHeight="1"/>
    <row r="837526" customHeight="1"/>
    <row r="837528" customHeight="1"/>
    <row r="837530" customHeight="1"/>
    <row r="837532" customHeight="1"/>
    <row r="837534" customHeight="1"/>
    <row r="837536" customHeight="1"/>
    <row r="837538" customHeight="1"/>
    <row r="837540" customHeight="1"/>
    <row r="837542" customHeight="1"/>
    <row r="837544" customHeight="1"/>
    <row r="837546" customHeight="1"/>
    <row r="837548" customHeight="1"/>
    <row r="837550" customHeight="1"/>
    <row r="837552" customHeight="1"/>
    <row r="837554" customHeight="1"/>
    <row r="837556" customHeight="1"/>
    <row r="837558" customHeight="1"/>
    <row r="837560" customHeight="1"/>
    <row r="837562" customHeight="1"/>
    <row r="837564" customHeight="1"/>
    <row r="837566" customHeight="1"/>
    <row r="837568" customHeight="1"/>
    <row r="837570" customHeight="1"/>
    <row r="837572" customHeight="1"/>
    <row r="837574" customHeight="1"/>
    <row r="837576" customHeight="1"/>
    <row r="837578" customHeight="1"/>
    <row r="837580" customHeight="1"/>
    <row r="837582" customHeight="1"/>
    <row r="837584" customHeight="1"/>
    <row r="837586" customHeight="1"/>
    <row r="837588" customHeight="1"/>
    <row r="837590" customHeight="1"/>
    <row r="837592" customHeight="1"/>
    <row r="837594" customHeight="1"/>
    <row r="837596" customHeight="1"/>
    <row r="837598" customHeight="1"/>
    <row r="837600" customHeight="1"/>
    <row r="837602" customHeight="1"/>
    <row r="837604" customHeight="1"/>
    <row r="837606" customHeight="1"/>
    <row r="837608" customHeight="1"/>
    <row r="837610" customHeight="1"/>
    <row r="837612" customHeight="1"/>
    <row r="837614" customHeight="1"/>
    <row r="837616" customHeight="1"/>
    <row r="837618" customHeight="1"/>
    <row r="837620" customHeight="1"/>
    <row r="837622" customHeight="1"/>
    <row r="837624" customHeight="1"/>
    <row r="837626" customHeight="1"/>
    <row r="837628" customHeight="1"/>
    <row r="837630" customHeight="1"/>
    <row r="837632" customHeight="1"/>
    <row r="837634" customHeight="1"/>
    <row r="837636" customHeight="1"/>
    <row r="837638" customHeight="1"/>
    <row r="837640" customHeight="1"/>
    <row r="837642" customHeight="1"/>
    <row r="837644" customHeight="1"/>
    <row r="837646" customHeight="1"/>
    <row r="837648" customHeight="1"/>
    <row r="837650" customHeight="1"/>
    <row r="837652" customHeight="1"/>
    <row r="837654" customHeight="1"/>
    <row r="837656" customHeight="1"/>
    <row r="837658" customHeight="1"/>
    <row r="837660" customHeight="1"/>
    <row r="837662" customHeight="1"/>
    <row r="837664" customHeight="1"/>
    <row r="837666" customHeight="1"/>
    <row r="837668" customHeight="1"/>
    <row r="837670" customHeight="1"/>
    <row r="837672" customHeight="1"/>
    <row r="837674" customHeight="1"/>
    <row r="837676" customHeight="1"/>
    <row r="837678" customHeight="1"/>
    <row r="837680" customHeight="1"/>
    <row r="837682" customHeight="1"/>
    <row r="837684" customHeight="1"/>
    <row r="837686" customHeight="1"/>
    <row r="837688" customHeight="1"/>
    <row r="837690" customHeight="1"/>
    <row r="837692" customHeight="1"/>
    <row r="837694" customHeight="1"/>
    <row r="837696" customHeight="1"/>
    <row r="837698" customHeight="1"/>
    <row r="837700" customHeight="1"/>
    <row r="837702" customHeight="1"/>
    <row r="837704" customHeight="1"/>
    <row r="837706" customHeight="1"/>
    <row r="837708" customHeight="1"/>
    <row r="837710" customHeight="1"/>
    <row r="837712" customHeight="1"/>
    <row r="837714" customHeight="1"/>
    <row r="837716" customHeight="1"/>
    <row r="837718" customHeight="1"/>
    <row r="837720" customHeight="1"/>
    <row r="837722" customHeight="1"/>
    <row r="837724" customHeight="1"/>
    <row r="837726" customHeight="1"/>
    <row r="837728" customHeight="1"/>
    <row r="837730" customHeight="1"/>
    <row r="837732" customHeight="1"/>
    <row r="837734" customHeight="1"/>
    <row r="837736" customHeight="1"/>
    <row r="837738" customHeight="1"/>
    <row r="837740" customHeight="1"/>
    <row r="837742" customHeight="1"/>
    <row r="837744" customHeight="1"/>
    <row r="837746" customHeight="1"/>
    <row r="837748" customHeight="1"/>
    <row r="837750" customHeight="1"/>
    <row r="837752" customHeight="1"/>
    <row r="837754" customHeight="1"/>
    <row r="837756" customHeight="1"/>
    <row r="837758" customHeight="1"/>
    <row r="837760" customHeight="1"/>
    <row r="837762" customHeight="1"/>
    <row r="837764" customHeight="1"/>
    <row r="837766" customHeight="1"/>
    <row r="837768" customHeight="1"/>
    <row r="837770" customHeight="1"/>
    <row r="837772" customHeight="1"/>
    <row r="837774" customHeight="1"/>
    <row r="837776" customHeight="1"/>
    <row r="837778" customHeight="1"/>
    <row r="837780" customHeight="1"/>
    <row r="837782" customHeight="1"/>
    <row r="837784" customHeight="1"/>
    <row r="837786" customHeight="1"/>
    <row r="837788" customHeight="1"/>
    <row r="837790" customHeight="1"/>
    <row r="837792" customHeight="1"/>
    <row r="837794" customHeight="1"/>
    <row r="837796" customHeight="1"/>
    <row r="837798" customHeight="1"/>
    <row r="837800" customHeight="1"/>
    <row r="837802" customHeight="1"/>
    <row r="837804" customHeight="1"/>
    <row r="837806" customHeight="1"/>
    <row r="837808" customHeight="1"/>
    <row r="837810" customHeight="1"/>
    <row r="837812" customHeight="1"/>
    <row r="837814" customHeight="1"/>
    <row r="837816" customHeight="1"/>
    <row r="837818" customHeight="1"/>
    <row r="837820" customHeight="1"/>
    <row r="837822" customHeight="1"/>
    <row r="837824" customHeight="1"/>
    <row r="837826" customHeight="1"/>
    <row r="837828" customHeight="1"/>
    <row r="837830" customHeight="1"/>
    <row r="837832" customHeight="1"/>
    <row r="837834" customHeight="1"/>
    <row r="837836" customHeight="1"/>
    <row r="837838" customHeight="1"/>
    <row r="837840" customHeight="1"/>
    <row r="837842" customHeight="1"/>
    <row r="837844" customHeight="1"/>
    <row r="837846" customHeight="1"/>
    <row r="837848" customHeight="1"/>
    <row r="837850" customHeight="1"/>
    <row r="837852" customHeight="1"/>
    <row r="837854" customHeight="1"/>
    <row r="837856" customHeight="1"/>
    <row r="837858" customHeight="1"/>
    <row r="837860" customHeight="1"/>
    <row r="837862" customHeight="1"/>
    <row r="837864" customHeight="1"/>
    <row r="837866" customHeight="1"/>
    <row r="837868" customHeight="1"/>
    <row r="837870" customHeight="1"/>
    <row r="837872" customHeight="1"/>
    <row r="837874" customHeight="1"/>
    <row r="837876" customHeight="1"/>
    <row r="837878" customHeight="1"/>
    <row r="837880" customHeight="1"/>
    <row r="837882" customHeight="1"/>
    <row r="837884" customHeight="1"/>
    <row r="837886" customHeight="1"/>
    <row r="837888" customHeight="1"/>
    <row r="837890" customHeight="1"/>
    <row r="837892" customHeight="1"/>
    <row r="837894" customHeight="1"/>
    <row r="837896" customHeight="1"/>
    <row r="837898" customHeight="1"/>
    <row r="837900" customHeight="1"/>
    <row r="837902" customHeight="1"/>
    <row r="837904" customHeight="1"/>
    <row r="837906" customHeight="1"/>
    <row r="837908" customHeight="1"/>
    <row r="837910" customHeight="1"/>
    <row r="837912" customHeight="1"/>
    <row r="837914" customHeight="1"/>
    <row r="837916" customHeight="1"/>
    <row r="837918" customHeight="1"/>
    <row r="837920" customHeight="1"/>
    <row r="837922" customHeight="1"/>
    <row r="837924" customHeight="1"/>
    <row r="837926" customHeight="1"/>
    <row r="837928" customHeight="1"/>
    <row r="837930" customHeight="1"/>
    <row r="837932" customHeight="1"/>
    <row r="837934" customHeight="1"/>
    <row r="837936" customHeight="1"/>
    <row r="837938" customHeight="1"/>
    <row r="837940" customHeight="1"/>
    <row r="837942" customHeight="1"/>
    <row r="837944" customHeight="1"/>
    <row r="837946" customHeight="1"/>
    <row r="837948" customHeight="1"/>
    <row r="837950" customHeight="1"/>
    <row r="837952" customHeight="1"/>
    <row r="837954" customHeight="1"/>
    <row r="837956" customHeight="1"/>
    <row r="837958" customHeight="1"/>
    <row r="837960" customHeight="1"/>
    <row r="837962" customHeight="1"/>
    <row r="837964" customHeight="1"/>
    <row r="837966" customHeight="1"/>
    <row r="837968" customHeight="1"/>
    <row r="837970" customHeight="1"/>
    <row r="837972" customHeight="1"/>
    <row r="837974" customHeight="1"/>
    <row r="837976" customHeight="1"/>
    <row r="837978" customHeight="1"/>
    <row r="837980" customHeight="1"/>
    <row r="837982" customHeight="1"/>
    <row r="837984" customHeight="1"/>
    <row r="837986" customHeight="1"/>
    <row r="837988" customHeight="1"/>
    <row r="837990" customHeight="1"/>
    <row r="837992" customHeight="1"/>
    <row r="837994" customHeight="1"/>
    <row r="837996" customHeight="1"/>
    <row r="837998" customHeight="1"/>
    <row r="838000" customHeight="1"/>
    <row r="838002" customHeight="1"/>
    <row r="838004" customHeight="1"/>
    <row r="838006" customHeight="1"/>
    <row r="838008" customHeight="1"/>
    <row r="838010" customHeight="1"/>
    <row r="838012" customHeight="1"/>
    <row r="838014" customHeight="1"/>
    <row r="838016" customHeight="1"/>
    <row r="838018" customHeight="1"/>
    <row r="838020" customHeight="1"/>
    <row r="838022" customHeight="1"/>
    <row r="838024" customHeight="1"/>
    <row r="838026" customHeight="1"/>
    <row r="838028" customHeight="1"/>
    <row r="838030" customHeight="1"/>
    <row r="838032" customHeight="1"/>
    <row r="838034" customHeight="1"/>
    <row r="838036" customHeight="1"/>
    <row r="838038" customHeight="1"/>
    <row r="838040" customHeight="1"/>
    <row r="838042" customHeight="1"/>
    <row r="838044" customHeight="1"/>
    <row r="838046" customHeight="1"/>
    <row r="838048" customHeight="1"/>
    <row r="838050" customHeight="1"/>
    <row r="838052" customHeight="1"/>
    <row r="838054" customHeight="1"/>
    <row r="838056" customHeight="1"/>
    <row r="838058" customHeight="1"/>
    <row r="838060" customHeight="1"/>
    <row r="838062" customHeight="1"/>
    <row r="838064" customHeight="1"/>
    <row r="838066" customHeight="1"/>
    <row r="838068" customHeight="1"/>
    <row r="838070" customHeight="1"/>
    <row r="838072" customHeight="1"/>
    <row r="838074" customHeight="1"/>
    <row r="838076" customHeight="1"/>
    <row r="838078" customHeight="1"/>
    <row r="838080" customHeight="1"/>
    <row r="838082" customHeight="1"/>
    <row r="838084" customHeight="1"/>
    <row r="838086" customHeight="1"/>
    <row r="838088" customHeight="1"/>
    <row r="838090" customHeight="1"/>
    <row r="838092" customHeight="1"/>
    <row r="838094" customHeight="1"/>
    <row r="838096" customHeight="1"/>
    <row r="838098" customHeight="1"/>
    <row r="838100" customHeight="1"/>
    <row r="838102" customHeight="1"/>
    <row r="838104" customHeight="1"/>
    <row r="838106" customHeight="1"/>
    <row r="838108" customHeight="1"/>
    <row r="838110" customHeight="1"/>
    <row r="838112" customHeight="1"/>
    <row r="838114" customHeight="1"/>
    <row r="838116" customHeight="1"/>
    <row r="838118" customHeight="1"/>
    <row r="838120" customHeight="1"/>
    <row r="838122" customHeight="1"/>
    <row r="838124" customHeight="1"/>
    <row r="838126" customHeight="1"/>
    <row r="838128" customHeight="1"/>
    <row r="838130" customHeight="1"/>
    <row r="838132" customHeight="1"/>
    <row r="838134" customHeight="1"/>
    <row r="838136" customHeight="1"/>
    <row r="838138" customHeight="1"/>
    <row r="838140" customHeight="1"/>
    <row r="838142" customHeight="1"/>
    <row r="838144" customHeight="1"/>
    <row r="838146" customHeight="1"/>
    <row r="838148" customHeight="1"/>
    <row r="838150" customHeight="1"/>
    <row r="838152" customHeight="1"/>
    <row r="838154" customHeight="1"/>
    <row r="838156" customHeight="1"/>
    <row r="838158" customHeight="1"/>
    <row r="838160" customHeight="1"/>
    <row r="838162" customHeight="1"/>
    <row r="838164" customHeight="1"/>
    <row r="838166" customHeight="1"/>
    <row r="838168" customHeight="1"/>
    <row r="838170" customHeight="1"/>
    <row r="838172" customHeight="1"/>
    <row r="838174" customHeight="1"/>
    <row r="838176" customHeight="1"/>
    <row r="838178" customHeight="1"/>
    <row r="838180" customHeight="1"/>
    <row r="838182" customHeight="1"/>
    <row r="838184" customHeight="1"/>
    <row r="838186" customHeight="1"/>
    <row r="838188" customHeight="1"/>
    <row r="838190" customHeight="1"/>
    <row r="838192" customHeight="1"/>
    <row r="838194" customHeight="1"/>
    <row r="838196" customHeight="1"/>
    <row r="838198" customHeight="1"/>
    <row r="838200" customHeight="1"/>
    <row r="838202" customHeight="1"/>
    <row r="838204" customHeight="1"/>
    <row r="838206" customHeight="1"/>
    <row r="838208" customHeight="1"/>
    <row r="838210" customHeight="1"/>
    <row r="838212" customHeight="1"/>
    <row r="838214" customHeight="1"/>
    <row r="838216" customHeight="1"/>
    <row r="838218" customHeight="1"/>
    <row r="838220" customHeight="1"/>
    <row r="838222" customHeight="1"/>
    <row r="838224" customHeight="1"/>
    <row r="838226" customHeight="1"/>
    <row r="838228" customHeight="1"/>
    <row r="838230" customHeight="1"/>
    <row r="838232" customHeight="1"/>
    <row r="838234" customHeight="1"/>
    <row r="838236" customHeight="1"/>
    <row r="838238" customHeight="1"/>
    <row r="838240" customHeight="1"/>
    <row r="838242" customHeight="1"/>
    <row r="838244" customHeight="1"/>
    <row r="838246" customHeight="1"/>
    <row r="838248" customHeight="1"/>
    <row r="838250" customHeight="1"/>
    <row r="838252" customHeight="1"/>
    <row r="838254" customHeight="1"/>
    <row r="838256" customHeight="1"/>
    <row r="838258" customHeight="1"/>
    <row r="838260" customHeight="1"/>
    <row r="838262" customHeight="1"/>
    <row r="838264" customHeight="1"/>
    <row r="838266" customHeight="1"/>
    <row r="838268" customHeight="1"/>
    <row r="838270" customHeight="1"/>
    <row r="838272" customHeight="1"/>
    <row r="838274" customHeight="1"/>
    <row r="838276" customHeight="1"/>
    <row r="838278" customHeight="1"/>
    <row r="838280" customHeight="1"/>
    <row r="838282" customHeight="1"/>
    <row r="838284" customHeight="1"/>
    <row r="838286" customHeight="1"/>
    <row r="838288" customHeight="1"/>
    <row r="838290" customHeight="1"/>
    <row r="838292" customHeight="1"/>
    <row r="838294" customHeight="1"/>
    <row r="838296" customHeight="1"/>
    <row r="838298" customHeight="1"/>
    <row r="838300" customHeight="1"/>
    <row r="838302" customHeight="1"/>
    <row r="838304" customHeight="1"/>
    <row r="838306" customHeight="1"/>
    <row r="838308" customHeight="1"/>
    <row r="838310" customHeight="1"/>
    <row r="838312" customHeight="1"/>
    <row r="838314" customHeight="1"/>
    <row r="838316" customHeight="1"/>
    <row r="838318" customHeight="1"/>
    <row r="838320" customHeight="1"/>
    <row r="838322" customHeight="1"/>
    <row r="838324" customHeight="1"/>
    <row r="838326" customHeight="1"/>
    <row r="838328" customHeight="1"/>
    <row r="838330" customHeight="1"/>
    <row r="838332" customHeight="1"/>
    <row r="838334" customHeight="1"/>
    <row r="838336" customHeight="1"/>
    <row r="838338" customHeight="1"/>
    <row r="838340" customHeight="1"/>
    <row r="838342" customHeight="1"/>
    <row r="838344" customHeight="1"/>
    <row r="838346" customHeight="1"/>
    <row r="838348" customHeight="1"/>
    <row r="838350" customHeight="1"/>
    <row r="838352" customHeight="1"/>
    <row r="838354" customHeight="1"/>
    <row r="838356" customHeight="1"/>
    <row r="838358" customHeight="1"/>
    <row r="838360" customHeight="1"/>
    <row r="838362" customHeight="1"/>
    <row r="838364" customHeight="1"/>
    <row r="838366" customHeight="1"/>
    <row r="838368" customHeight="1"/>
    <row r="838370" customHeight="1"/>
    <row r="838372" customHeight="1"/>
    <row r="838374" customHeight="1"/>
    <row r="838376" customHeight="1"/>
    <row r="838378" customHeight="1"/>
    <row r="838380" customHeight="1"/>
    <row r="838382" customHeight="1"/>
    <row r="838384" customHeight="1"/>
    <row r="838386" customHeight="1"/>
    <row r="838388" customHeight="1"/>
    <row r="838390" customHeight="1"/>
    <row r="838392" customHeight="1"/>
    <row r="838394" customHeight="1"/>
    <row r="838396" customHeight="1"/>
    <row r="838398" customHeight="1"/>
    <row r="838400" customHeight="1"/>
    <row r="838402" customHeight="1"/>
    <row r="838404" customHeight="1"/>
    <row r="838406" customHeight="1"/>
    <row r="838408" customHeight="1"/>
    <row r="838410" customHeight="1"/>
    <row r="838412" customHeight="1"/>
    <row r="838414" customHeight="1"/>
    <row r="838416" customHeight="1"/>
    <row r="838418" customHeight="1"/>
    <row r="838420" customHeight="1"/>
    <row r="838422" customHeight="1"/>
    <row r="838424" customHeight="1"/>
    <row r="838426" customHeight="1"/>
    <row r="838428" customHeight="1"/>
    <row r="838430" customHeight="1"/>
    <row r="838432" customHeight="1"/>
    <row r="838434" customHeight="1"/>
    <row r="838436" customHeight="1"/>
    <row r="838438" customHeight="1"/>
    <row r="838440" customHeight="1"/>
    <row r="838442" customHeight="1"/>
    <row r="838444" customHeight="1"/>
    <row r="838446" customHeight="1"/>
    <row r="838448" customHeight="1"/>
    <row r="838450" customHeight="1"/>
    <row r="838452" customHeight="1"/>
    <row r="838454" customHeight="1"/>
    <row r="838456" customHeight="1"/>
    <row r="838458" customHeight="1"/>
    <row r="838460" customHeight="1"/>
    <row r="838462" customHeight="1"/>
    <row r="838464" customHeight="1"/>
    <row r="838466" customHeight="1"/>
    <row r="838468" customHeight="1"/>
    <row r="838470" customHeight="1"/>
    <row r="838472" customHeight="1"/>
    <row r="838474" customHeight="1"/>
    <row r="838476" customHeight="1"/>
    <row r="838478" customHeight="1"/>
    <row r="838480" customHeight="1"/>
    <row r="838482" customHeight="1"/>
    <row r="838484" customHeight="1"/>
    <row r="838486" customHeight="1"/>
    <row r="838488" customHeight="1"/>
    <row r="838490" customHeight="1"/>
    <row r="838492" customHeight="1"/>
    <row r="838494" customHeight="1"/>
    <row r="838496" customHeight="1"/>
    <row r="838498" customHeight="1"/>
    <row r="838500" customHeight="1"/>
    <row r="838502" customHeight="1"/>
    <row r="838504" customHeight="1"/>
    <row r="838506" customHeight="1"/>
    <row r="838508" customHeight="1"/>
    <row r="838510" customHeight="1"/>
    <row r="838512" customHeight="1"/>
    <row r="838514" customHeight="1"/>
    <row r="838516" customHeight="1"/>
    <row r="838518" customHeight="1"/>
    <row r="838520" customHeight="1"/>
    <row r="838522" customHeight="1"/>
    <row r="838524" customHeight="1"/>
    <row r="838526" customHeight="1"/>
    <row r="838528" customHeight="1"/>
    <row r="838530" customHeight="1"/>
    <row r="838532" customHeight="1"/>
    <row r="838534" customHeight="1"/>
    <row r="838536" customHeight="1"/>
    <row r="838538" customHeight="1"/>
    <row r="838540" customHeight="1"/>
    <row r="838542" customHeight="1"/>
    <row r="838544" customHeight="1"/>
    <row r="838546" customHeight="1"/>
    <row r="838548" customHeight="1"/>
    <row r="838550" customHeight="1"/>
    <row r="838552" customHeight="1"/>
    <row r="838554" customHeight="1"/>
    <row r="838556" customHeight="1"/>
    <row r="838558" customHeight="1"/>
    <row r="838560" customHeight="1"/>
    <row r="838562" customHeight="1"/>
    <row r="838564" customHeight="1"/>
    <row r="838566" customHeight="1"/>
    <row r="838568" customHeight="1"/>
    <row r="838570" customHeight="1"/>
    <row r="838572" customHeight="1"/>
    <row r="838574" customHeight="1"/>
    <row r="838576" customHeight="1"/>
    <row r="838578" customHeight="1"/>
    <row r="838580" customHeight="1"/>
    <row r="838582" customHeight="1"/>
    <row r="838584" customHeight="1"/>
    <row r="838586" customHeight="1"/>
    <row r="838588" customHeight="1"/>
    <row r="838590" customHeight="1"/>
    <row r="838592" customHeight="1"/>
    <row r="838594" customHeight="1"/>
    <row r="838596" customHeight="1"/>
    <row r="838598" customHeight="1"/>
    <row r="838600" customHeight="1"/>
    <row r="838602" customHeight="1"/>
    <row r="838604" customHeight="1"/>
    <row r="838606" customHeight="1"/>
    <row r="838608" customHeight="1"/>
    <row r="838610" customHeight="1"/>
    <row r="838612" customHeight="1"/>
    <row r="838614" customHeight="1"/>
    <row r="838616" customHeight="1"/>
    <row r="838618" customHeight="1"/>
    <row r="838620" customHeight="1"/>
    <row r="838622" customHeight="1"/>
    <row r="838624" customHeight="1"/>
    <row r="838626" customHeight="1"/>
    <row r="838628" customHeight="1"/>
    <row r="838630" customHeight="1"/>
    <row r="838632" customHeight="1"/>
    <row r="838634" customHeight="1"/>
    <row r="838636" customHeight="1"/>
    <row r="838638" customHeight="1"/>
    <row r="838640" customHeight="1"/>
    <row r="838642" customHeight="1"/>
    <row r="838644" customHeight="1"/>
    <row r="838646" customHeight="1"/>
    <row r="838648" customHeight="1"/>
    <row r="838650" customHeight="1"/>
    <row r="838652" customHeight="1"/>
    <row r="838654" customHeight="1"/>
    <row r="838656" customHeight="1"/>
    <row r="838658" customHeight="1"/>
    <row r="838660" customHeight="1"/>
    <row r="838662" customHeight="1"/>
    <row r="838664" customHeight="1"/>
    <row r="838666" customHeight="1"/>
    <row r="838668" customHeight="1"/>
    <row r="838670" customHeight="1"/>
    <row r="838672" customHeight="1"/>
    <row r="838674" customHeight="1"/>
    <row r="838676" customHeight="1"/>
    <row r="838678" customHeight="1"/>
    <row r="838680" customHeight="1"/>
    <row r="838682" customHeight="1"/>
    <row r="838684" customHeight="1"/>
    <row r="838686" customHeight="1"/>
    <row r="838688" customHeight="1"/>
    <row r="838690" customHeight="1"/>
    <row r="838692" customHeight="1"/>
    <row r="838694" customHeight="1"/>
    <row r="838696" customHeight="1"/>
    <row r="838698" customHeight="1"/>
    <row r="838700" customHeight="1"/>
    <row r="838702" customHeight="1"/>
    <row r="838704" customHeight="1"/>
    <row r="838706" customHeight="1"/>
    <row r="838708" customHeight="1"/>
    <row r="838710" customHeight="1"/>
    <row r="838712" customHeight="1"/>
    <row r="838714" customHeight="1"/>
    <row r="838716" customHeight="1"/>
    <row r="838718" customHeight="1"/>
    <row r="838720" customHeight="1"/>
    <row r="838722" customHeight="1"/>
    <row r="838724" customHeight="1"/>
    <row r="838726" customHeight="1"/>
    <row r="838728" customHeight="1"/>
    <row r="838730" customHeight="1"/>
    <row r="838732" customHeight="1"/>
    <row r="838734" customHeight="1"/>
    <row r="838736" customHeight="1"/>
    <row r="838738" customHeight="1"/>
    <row r="838740" customHeight="1"/>
    <row r="838742" customHeight="1"/>
    <row r="838744" customHeight="1"/>
    <row r="838746" customHeight="1"/>
    <row r="838748" customHeight="1"/>
    <row r="838750" customHeight="1"/>
    <row r="838752" customHeight="1"/>
    <row r="838754" customHeight="1"/>
    <row r="838756" customHeight="1"/>
    <row r="838758" customHeight="1"/>
    <row r="838760" customHeight="1"/>
    <row r="838762" customHeight="1"/>
    <row r="838764" customHeight="1"/>
    <row r="838766" customHeight="1"/>
    <row r="838768" customHeight="1"/>
    <row r="838770" customHeight="1"/>
    <row r="838772" customHeight="1"/>
    <row r="838774" customHeight="1"/>
    <row r="838776" customHeight="1"/>
    <row r="838778" customHeight="1"/>
    <row r="838780" customHeight="1"/>
    <row r="838782" customHeight="1"/>
    <row r="838784" customHeight="1"/>
    <row r="838786" customHeight="1"/>
    <row r="838788" customHeight="1"/>
    <row r="838790" customHeight="1"/>
    <row r="838792" customHeight="1"/>
    <row r="838794" customHeight="1"/>
    <row r="838796" customHeight="1"/>
    <row r="838798" customHeight="1"/>
    <row r="838800" customHeight="1"/>
    <row r="838802" customHeight="1"/>
    <row r="838804" customHeight="1"/>
    <row r="838806" customHeight="1"/>
    <row r="838808" customHeight="1"/>
    <row r="838810" customHeight="1"/>
    <row r="838812" customHeight="1"/>
    <row r="838814" customHeight="1"/>
    <row r="838816" customHeight="1"/>
    <row r="838818" customHeight="1"/>
    <row r="838820" customHeight="1"/>
    <row r="838822" customHeight="1"/>
    <row r="838824" customHeight="1"/>
    <row r="838826" customHeight="1"/>
    <row r="838828" customHeight="1"/>
    <row r="838830" customHeight="1"/>
    <row r="838832" customHeight="1"/>
    <row r="838834" customHeight="1"/>
    <row r="838836" customHeight="1"/>
    <row r="838838" customHeight="1"/>
    <row r="838840" customHeight="1"/>
    <row r="838842" customHeight="1"/>
    <row r="838844" customHeight="1"/>
    <row r="838846" customHeight="1"/>
    <row r="838848" customHeight="1"/>
    <row r="838850" customHeight="1"/>
    <row r="838852" customHeight="1"/>
    <row r="838854" customHeight="1"/>
    <row r="838856" customHeight="1"/>
    <row r="838858" customHeight="1"/>
    <row r="838860" customHeight="1"/>
    <row r="838862" customHeight="1"/>
    <row r="838864" customHeight="1"/>
    <row r="838866" customHeight="1"/>
    <row r="838868" customHeight="1"/>
    <row r="838870" customHeight="1"/>
    <row r="838872" customHeight="1"/>
    <row r="838874" customHeight="1"/>
    <row r="838876" customHeight="1"/>
    <row r="838878" customHeight="1"/>
    <row r="838880" customHeight="1"/>
    <row r="838882" customHeight="1"/>
    <row r="838884" customHeight="1"/>
    <row r="838886" customHeight="1"/>
    <row r="838888" customHeight="1"/>
    <row r="838890" customHeight="1"/>
    <row r="838892" customHeight="1"/>
    <row r="838894" customHeight="1"/>
    <row r="838896" customHeight="1"/>
    <row r="838898" customHeight="1"/>
    <row r="838900" customHeight="1"/>
    <row r="838902" customHeight="1"/>
    <row r="838904" customHeight="1"/>
    <row r="838906" customHeight="1"/>
    <row r="838908" customHeight="1"/>
    <row r="838910" customHeight="1"/>
    <row r="838912" customHeight="1"/>
    <row r="838914" customHeight="1"/>
    <row r="838916" customHeight="1"/>
    <row r="838918" customHeight="1"/>
    <row r="838920" customHeight="1"/>
    <row r="838922" customHeight="1"/>
    <row r="838924" customHeight="1"/>
    <row r="838926" customHeight="1"/>
    <row r="838928" customHeight="1"/>
    <row r="838930" customHeight="1"/>
    <row r="838932" customHeight="1"/>
    <row r="838934" customHeight="1"/>
    <row r="838936" customHeight="1"/>
    <row r="838938" customHeight="1"/>
    <row r="838940" customHeight="1"/>
    <row r="838942" customHeight="1"/>
    <row r="838944" customHeight="1"/>
    <row r="838946" customHeight="1"/>
    <row r="838948" customHeight="1"/>
    <row r="838950" customHeight="1"/>
    <row r="838952" customHeight="1"/>
    <row r="838954" customHeight="1"/>
    <row r="838956" customHeight="1"/>
    <row r="838958" customHeight="1"/>
    <row r="838960" customHeight="1"/>
    <row r="838962" customHeight="1"/>
    <row r="838964" customHeight="1"/>
    <row r="838966" customHeight="1"/>
    <row r="838968" customHeight="1"/>
    <row r="838970" customHeight="1"/>
    <row r="838972" customHeight="1"/>
    <row r="838974" customHeight="1"/>
    <row r="838976" customHeight="1"/>
    <row r="838978" customHeight="1"/>
    <row r="838980" customHeight="1"/>
    <row r="838982" customHeight="1"/>
    <row r="838984" customHeight="1"/>
    <row r="838986" customHeight="1"/>
    <row r="838988" customHeight="1"/>
    <row r="838990" customHeight="1"/>
    <row r="838992" customHeight="1"/>
    <row r="838994" customHeight="1"/>
    <row r="838996" customHeight="1"/>
    <row r="838998" customHeight="1"/>
    <row r="839000" customHeight="1"/>
    <row r="839002" customHeight="1"/>
    <row r="839004" customHeight="1"/>
    <row r="839006" customHeight="1"/>
    <row r="839008" customHeight="1"/>
    <row r="839010" customHeight="1"/>
    <row r="839012" customHeight="1"/>
    <row r="839014" customHeight="1"/>
    <row r="839016" customHeight="1"/>
    <row r="839018" customHeight="1"/>
    <row r="839020" customHeight="1"/>
    <row r="839022" customHeight="1"/>
    <row r="839024" customHeight="1"/>
    <row r="839026" customHeight="1"/>
    <row r="839028" customHeight="1"/>
    <row r="839030" customHeight="1"/>
    <row r="839032" customHeight="1"/>
    <row r="839034" customHeight="1"/>
    <row r="839036" customHeight="1"/>
    <row r="839038" customHeight="1"/>
    <row r="839040" customHeight="1"/>
    <row r="839042" customHeight="1"/>
    <row r="839044" customHeight="1"/>
    <row r="839046" customHeight="1"/>
    <row r="839048" customHeight="1"/>
    <row r="839050" customHeight="1"/>
    <row r="839052" customHeight="1"/>
    <row r="839054" customHeight="1"/>
    <row r="839056" customHeight="1"/>
    <row r="839058" customHeight="1"/>
    <row r="839060" customHeight="1"/>
    <row r="839062" customHeight="1"/>
    <row r="839064" customHeight="1"/>
    <row r="839066" customHeight="1"/>
    <row r="839068" customHeight="1"/>
    <row r="839070" customHeight="1"/>
    <row r="839072" customHeight="1"/>
    <row r="839074" customHeight="1"/>
    <row r="839076" customHeight="1"/>
    <row r="839078" customHeight="1"/>
    <row r="839080" customHeight="1"/>
    <row r="839082" customHeight="1"/>
    <row r="839084" customHeight="1"/>
    <row r="839086" customHeight="1"/>
    <row r="839088" customHeight="1"/>
    <row r="839090" customHeight="1"/>
    <row r="839092" customHeight="1"/>
    <row r="839094" customHeight="1"/>
    <row r="839096" customHeight="1"/>
    <row r="839098" customHeight="1"/>
    <row r="839100" customHeight="1"/>
    <row r="839102" customHeight="1"/>
    <row r="839104" customHeight="1"/>
    <row r="839106" customHeight="1"/>
    <row r="839108" customHeight="1"/>
    <row r="839110" customHeight="1"/>
    <row r="839112" customHeight="1"/>
    <row r="839114" customHeight="1"/>
    <row r="839116" customHeight="1"/>
    <row r="839118" customHeight="1"/>
    <row r="839120" customHeight="1"/>
    <row r="839122" customHeight="1"/>
    <row r="839124" customHeight="1"/>
    <row r="839126" customHeight="1"/>
    <row r="839128" customHeight="1"/>
    <row r="839130" customHeight="1"/>
    <row r="839132" customHeight="1"/>
    <row r="839134" customHeight="1"/>
    <row r="839136" customHeight="1"/>
    <row r="839138" customHeight="1"/>
    <row r="839140" customHeight="1"/>
    <row r="839142" customHeight="1"/>
    <row r="839144" customHeight="1"/>
    <row r="839146" customHeight="1"/>
    <row r="839148" customHeight="1"/>
    <row r="839150" customHeight="1"/>
    <row r="839152" customHeight="1"/>
    <row r="839154" customHeight="1"/>
    <row r="839156" customHeight="1"/>
    <row r="839158" customHeight="1"/>
    <row r="839160" customHeight="1"/>
    <row r="839162" customHeight="1"/>
    <row r="839164" customHeight="1"/>
    <row r="839166" customHeight="1"/>
    <row r="839168" customHeight="1"/>
    <row r="839170" customHeight="1"/>
    <row r="839172" customHeight="1"/>
    <row r="839174" customHeight="1"/>
    <row r="839176" customHeight="1"/>
    <row r="839178" customHeight="1"/>
    <row r="839180" customHeight="1"/>
    <row r="839182" customHeight="1"/>
    <row r="839184" customHeight="1"/>
    <row r="839186" customHeight="1"/>
    <row r="839188" customHeight="1"/>
    <row r="839190" customHeight="1"/>
    <row r="839192" customHeight="1"/>
    <row r="839194" customHeight="1"/>
    <row r="839196" customHeight="1"/>
    <row r="839198" customHeight="1"/>
    <row r="839200" customHeight="1"/>
    <row r="839202" customHeight="1"/>
    <row r="839204" customHeight="1"/>
    <row r="839206" customHeight="1"/>
    <row r="839208" customHeight="1"/>
    <row r="839210" customHeight="1"/>
    <row r="839212" customHeight="1"/>
    <row r="839214" customHeight="1"/>
    <row r="839216" customHeight="1"/>
    <row r="839218" customHeight="1"/>
    <row r="839220" customHeight="1"/>
    <row r="839222" customHeight="1"/>
    <row r="839224" customHeight="1"/>
    <row r="839226" customHeight="1"/>
    <row r="839228" customHeight="1"/>
    <row r="839230" customHeight="1"/>
    <row r="839232" customHeight="1"/>
    <row r="839234" customHeight="1"/>
    <row r="839236" customHeight="1"/>
    <row r="839238" customHeight="1"/>
    <row r="839240" customHeight="1"/>
    <row r="839242" customHeight="1"/>
    <row r="839244" customHeight="1"/>
    <row r="839246" customHeight="1"/>
    <row r="839248" customHeight="1"/>
    <row r="839250" customHeight="1"/>
    <row r="839252" customHeight="1"/>
    <row r="839254" customHeight="1"/>
    <row r="839256" customHeight="1"/>
    <row r="839258" customHeight="1"/>
    <row r="839260" customHeight="1"/>
    <row r="839262" customHeight="1"/>
    <row r="839264" customHeight="1"/>
    <row r="839266" customHeight="1"/>
    <row r="839268" customHeight="1"/>
    <row r="839270" customHeight="1"/>
    <row r="839272" customHeight="1"/>
    <row r="839274" customHeight="1"/>
    <row r="839276" customHeight="1"/>
    <row r="839278" customHeight="1"/>
    <row r="839280" customHeight="1"/>
    <row r="839282" customHeight="1"/>
    <row r="839284" customHeight="1"/>
    <row r="839286" customHeight="1"/>
    <row r="839288" customHeight="1"/>
    <row r="839290" customHeight="1"/>
    <row r="839292" customHeight="1"/>
    <row r="839294" customHeight="1"/>
    <row r="839296" customHeight="1"/>
    <row r="839298" customHeight="1"/>
    <row r="839300" customHeight="1"/>
    <row r="839302" customHeight="1"/>
    <row r="839304" customHeight="1"/>
    <row r="839306" customHeight="1"/>
    <row r="839308" customHeight="1"/>
    <row r="839310" customHeight="1"/>
    <row r="839312" customHeight="1"/>
    <row r="839314" customHeight="1"/>
    <row r="839316" customHeight="1"/>
    <row r="839318" customHeight="1"/>
    <row r="839320" customHeight="1"/>
    <row r="839322" customHeight="1"/>
    <row r="839324" customHeight="1"/>
    <row r="839326" customHeight="1"/>
    <row r="839328" customHeight="1"/>
    <row r="839330" customHeight="1"/>
    <row r="839332" customHeight="1"/>
    <row r="839334" customHeight="1"/>
    <row r="839336" customHeight="1"/>
    <row r="839338" customHeight="1"/>
    <row r="839340" customHeight="1"/>
    <row r="839342" customHeight="1"/>
    <row r="839344" customHeight="1"/>
    <row r="839346" customHeight="1"/>
    <row r="839348" customHeight="1"/>
    <row r="839350" customHeight="1"/>
    <row r="839352" customHeight="1"/>
    <row r="839354" customHeight="1"/>
    <row r="839356" customHeight="1"/>
    <row r="839358" customHeight="1"/>
    <row r="839360" customHeight="1"/>
    <row r="839362" customHeight="1"/>
    <row r="839364" customHeight="1"/>
    <row r="839366" customHeight="1"/>
    <row r="839368" customHeight="1"/>
    <row r="839370" customHeight="1"/>
    <row r="839372" customHeight="1"/>
    <row r="839374" customHeight="1"/>
    <row r="839376" customHeight="1"/>
    <row r="839378" customHeight="1"/>
    <row r="839380" customHeight="1"/>
    <row r="839382" customHeight="1"/>
    <row r="839384" customHeight="1"/>
    <row r="839386" customHeight="1"/>
    <row r="839388" customHeight="1"/>
    <row r="839390" customHeight="1"/>
    <row r="839392" customHeight="1"/>
    <row r="839394" customHeight="1"/>
    <row r="839396" customHeight="1"/>
    <row r="839398" customHeight="1"/>
    <row r="839400" customHeight="1"/>
    <row r="839402" customHeight="1"/>
    <row r="839404" customHeight="1"/>
    <row r="839406" customHeight="1"/>
    <row r="839408" customHeight="1"/>
    <row r="839410" customHeight="1"/>
    <row r="839412" customHeight="1"/>
    <row r="839414" customHeight="1"/>
    <row r="839416" customHeight="1"/>
    <row r="839418" customHeight="1"/>
    <row r="839420" customHeight="1"/>
    <row r="839422" customHeight="1"/>
    <row r="839424" customHeight="1"/>
    <row r="839426" customHeight="1"/>
    <row r="839428" customHeight="1"/>
    <row r="839430" customHeight="1"/>
    <row r="839432" customHeight="1"/>
    <row r="839434" customHeight="1"/>
    <row r="839436" customHeight="1"/>
    <row r="839438" customHeight="1"/>
    <row r="839440" customHeight="1"/>
    <row r="839442" customHeight="1"/>
    <row r="839444" customHeight="1"/>
    <row r="839446" customHeight="1"/>
    <row r="839448" customHeight="1"/>
    <row r="839450" customHeight="1"/>
    <row r="839452" customHeight="1"/>
    <row r="839454" customHeight="1"/>
    <row r="839456" customHeight="1"/>
    <row r="839458" customHeight="1"/>
    <row r="839460" customHeight="1"/>
    <row r="839462" customHeight="1"/>
    <row r="839464" customHeight="1"/>
    <row r="839466" customHeight="1"/>
    <row r="839468" customHeight="1"/>
    <row r="839470" customHeight="1"/>
    <row r="839472" customHeight="1"/>
    <row r="839474" customHeight="1"/>
    <row r="839476" customHeight="1"/>
    <row r="839478" customHeight="1"/>
    <row r="839480" customHeight="1"/>
    <row r="839482" customHeight="1"/>
    <row r="839484" customHeight="1"/>
    <row r="839486" customHeight="1"/>
    <row r="839488" customHeight="1"/>
    <row r="839490" customHeight="1"/>
    <row r="839492" customHeight="1"/>
    <row r="839494" customHeight="1"/>
    <row r="839496" customHeight="1"/>
    <row r="839498" customHeight="1"/>
    <row r="839500" customHeight="1"/>
    <row r="839502" customHeight="1"/>
    <row r="839504" customHeight="1"/>
    <row r="839506" customHeight="1"/>
    <row r="839508" customHeight="1"/>
    <row r="839510" customHeight="1"/>
    <row r="839512" customHeight="1"/>
    <row r="839514" customHeight="1"/>
    <row r="839516" customHeight="1"/>
    <row r="839518" customHeight="1"/>
    <row r="839520" customHeight="1"/>
    <row r="839522" customHeight="1"/>
    <row r="839524" customHeight="1"/>
    <row r="839526" customHeight="1"/>
    <row r="839528" customHeight="1"/>
    <row r="839530" customHeight="1"/>
    <row r="839532" customHeight="1"/>
    <row r="839534" customHeight="1"/>
    <row r="839536" customHeight="1"/>
    <row r="839538" customHeight="1"/>
    <row r="839540" customHeight="1"/>
    <row r="839542" customHeight="1"/>
    <row r="839544" customHeight="1"/>
    <row r="839546" customHeight="1"/>
    <row r="839548" customHeight="1"/>
    <row r="839550" customHeight="1"/>
    <row r="839552" customHeight="1"/>
    <row r="839554" customHeight="1"/>
    <row r="839556" customHeight="1"/>
    <row r="839558" customHeight="1"/>
    <row r="839560" customHeight="1"/>
    <row r="839562" customHeight="1"/>
    <row r="839564" customHeight="1"/>
    <row r="839566" customHeight="1"/>
    <row r="839568" customHeight="1"/>
    <row r="839570" customHeight="1"/>
    <row r="839572" customHeight="1"/>
    <row r="839574" customHeight="1"/>
    <row r="839576" customHeight="1"/>
    <row r="839578" customHeight="1"/>
    <row r="839580" customHeight="1"/>
    <row r="839582" customHeight="1"/>
    <row r="839584" customHeight="1"/>
    <row r="839586" customHeight="1"/>
    <row r="839588" customHeight="1"/>
    <row r="839590" customHeight="1"/>
    <row r="839592" customHeight="1"/>
    <row r="839594" customHeight="1"/>
    <row r="839596" customHeight="1"/>
    <row r="839598" customHeight="1"/>
    <row r="839600" customHeight="1"/>
    <row r="839602" customHeight="1"/>
    <row r="839604" customHeight="1"/>
    <row r="839606" customHeight="1"/>
    <row r="839608" customHeight="1"/>
    <row r="839610" customHeight="1"/>
    <row r="839612" customHeight="1"/>
    <row r="839614" customHeight="1"/>
    <row r="839616" customHeight="1"/>
    <row r="839618" customHeight="1"/>
    <row r="839620" customHeight="1"/>
    <row r="839622" customHeight="1"/>
    <row r="839624" customHeight="1"/>
    <row r="839626" customHeight="1"/>
    <row r="839628" customHeight="1"/>
    <row r="839630" customHeight="1"/>
    <row r="839632" customHeight="1"/>
    <row r="839634" customHeight="1"/>
    <row r="839636" customHeight="1"/>
    <row r="839638" customHeight="1"/>
    <row r="839640" customHeight="1"/>
    <row r="839642" customHeight="1"/>
    <row r="839644" customHeight="1"/>
    <row r="839646" customHeight="1"/>
    <row r="839648" customHeight="1"/>
    <row r="839650" customHeight="1"/>
    <row r="839652" customHeight="1"/>
    <row r="839654" customHeight="1"/>
    <row r="839656" customHeight="1"/>
    <row r="839658" customHeight="1"/>
    <row r="839660" customHeight="1"/>
    <row r="839662" customHeight="1"/>
    <row r="839664" customHeight="1"/>
    <row r="839666" customHeight="1"/>
    <row r="839668" customHeight="1"/>
    <row r="839670" customHeight="1"/>
    <row r="839672" customHeight="1"/>
    <row r="839674" customHeight="1"/>
    <row r="839676" customHeight="1"/>
    <row r="839678" customHeight="1"/>
    <row r="839680" customHeight="1"/>
    <row r="839682" customHeight="1"/>
    <row r="839684" customHeight="1"/>
    <row r="839686" customHeight="1"/>
    <row r="839688" customHeight="1"/>
    <row r="839690" customHeight="1"/>
    <row r="839692" customHeight="1"/>
    <row r="839694" customHeight="1"/>
    <row r="839696" customHeight="1"/>
    <row r="839698" customHeight="1"/>
    <row r="839700" customHeight="1"/>
    <row r="839702" customHeight="1"/>
    <row r="839704" customHeight="1"/>
    <row r="839706" customHeight="1"/>
    <row r="839708" customHeight="1"/>
    <row r="839710" customHeight="1"/>
    <row r="839712" customHeight="1"/>
    <row r="839714" customHeight="1"/>
    <row r="839716" customHeight="1"/>
    <row r="839718" customHeight="1"/>
    <row r="839720" customHeight="1"/>
    <row r="839722" customHeight="1"/>
    <row r="839724" customHeight="1"/>
    <row r="839726" customHeight="1"/>
    <row r="839728" customHeight="1"/>
    <row r="839730" customHeight="1"/>
    <row r="839732" customHeight="1"/>
    <row r="839734" customHeight="1"/>
    <row r="839736" customHeight="1"/>
    <row r="839738" customHeight="1"/>
    <row r="839740" customHeight="1"/>
    <row r="839742" customHeight="1"/>
    <row r="839744" customHeight="1"/>
    <row r="839746" customHeight="1"/>
    <row r="839748" customHeight="1"/>
    <row r="839750" customHeight="1"/>
    <row r="839752" customHeight="1"/>
    <row r="839754" customHeight="1"/>
    <row r="839756" customHeight="1"/>
    <row r="839758" customHeight="1"/>
    <row r="839760" customHeight="1"/>
    <row r="839762" customHeight="1"/>
    <row r="839764" customHeight="1"/>
    <row r="839766" customHeight="1"/>
    <row r="839768" customHeight="1"/>
    <row r="839770" customHeight="1"/>
    <row r="839772" customHeight="1"/>
    <row r="839774" customHeight="1"/>
    <row r="839776" customHeight="1"/>
    <row r="839778" customHeight="1"/>
    <row r="839780" customHeight="1"/>
    <row r="839782" customHeight="1"/>
    <row r="839784" customHeight="1"/>
    <row r="839786" customHeight="1"/>
    <row r="839788" customHeight="1"/>
    <row r="839790" customHeight="1"/>
    <row r="839792" customHeight="1"/>
    <row r="839794" customHeight="1"/>
    <row r="839796" customHeight="1"/>
    <row r="839798" customHeight="1"/>
    <row r="839800" customHeight="1"/>
    <row r="839802" customHeight="1"/>
    <row r="839804" customHeight="1"/>
    <row r="839806" customHeight="1"/>
    <row r="839808" customHeight="1"/>
    <row r="839810" customHeight="1"/>
    <row r="839812" customHeight="1"/>
    <row r="839814" customHeight="1"/>
    <row r="839816" customHeight="1"/>
    <row r="839818" customHeight="1"/>
    <row r="839820" customHeight="1"/>
    <row r="839822" customHeight="1"/>
    <row r="839824" customHeight="1"/>
    <row r="839826" customHeight="1"/>
    <row r="839828" customHeight="1"/>
    <row r="839830" customHeight="1"/>
    <row r="839832" customHeight="1"/>
    <row r="839834" customHeight="1"/>
    <row r="839836" customHeight="1"/>
    <row r="839838" customHeight="1"/>
    <row r="839840" customHeight="1"/>
    <row r="839842" customHeight="1"/>
    <row r="839844" customHeight="1"/>
    <row r="839846" customHeight="1"/>
    <row r="839848" customHeight="1"/>
    <row r="839850" customHeight="1"/>
    <row r="839852" customHeight="1"/>
    <row r="839854" customHeight="1"/>
    <row r="839856" customHeight="1"/>
    <row r="839858" customHeight="1"/>
    <row r="839860" customHeight="1"/>
    <row r="839862" customHeight="1"/>
    <row r="839864" customHeight="1"/>
    <row r="839866" customHeight="1"/>
    <row r="839868" customHeight="1"/>
    <row r="839870" customHeight="1"/>
    <row r="839872" customHeight="1"/>
    <row r="839874" customHeight="1"/>
    <row r="839876" customHeight="1"/>
    <row r="839878" customHeight="1"/>
    <row r="839880" customHeight="1"/>
    <row r="839882" customHeight="1"/>
    <row r="839884" customHeight="1"/>
    <row r="839886" customHeight="1"/>
    <row r="839888" customHeight="1"/>
    <row r="839890" customHeight="1"/>
    <row r="839892" customHeight="1"/>
    <row r="839894" customHeight="1"/>
    <row r="839896" customHeight="1"/>
    <row r="839898" customHeight="1"/>
    <row r="839900" customHeight="1"/>
    <row r="839902" customHeight="1"/>
    <row r="839904" customHeight="1"/>
    <row r="839906" customHeight="1"/>
    <row r="839908" customHeight="1"/>
    <row r="839910" customHeight="1"/>
    <row r="839912" customHeight="1"/>
    <row r="839914" customHeight="1"/>
    <row r="839916" customHeight="1"/>
    <row r="839918" customHeight="1"/>
    <row r="839920" customHeight="1"/>
    <row r="839922" customHeight="1"/>
    <row r="839924" customHeight="1"/>
    <row r="839926" customHeight="1"/>
    <row r="839928" customHeight="1"/>
    <row r="839930" customHeight="1"/>
    <row r="839932" customHeight="1"/>
    <row r="839934" customHeight="1"/>
    <row r="839936" customHeight="1"/>
    <row r="839938" customHeight="1"/>
    <row r="839940" customHeight="1"/>
    <row r="839942" customHeight="1"/>
    <row r="839944" customHeight="1"/>
    <row r="839946" customHeight="1"/>
    <row r="839948" customHeight="1"/>
    <row r="839950" customHeight="1"/>
    <row r="839952" customHeight="1"/>
    <row r="839954" customHeight="1"/>
    <row r="839956" customHeight="1"/>
    <row r="839958" customHeight="1"/>
    <row r="839960" customHeight="1"/>
    <row r="839962" customHeight="1"/>
    <row r="839964" customHeight="1"/>
    <row r="839966" customHeight="1"/>
    <row r="839968" customHeight="1"/>
    <row r="839970" customHeight="1"/>
    <row r="839972" customHeight="1"/>
    <row r="839974" customHeight="1"/>
    <row r="839976" customHeight="1"/>
    <row r="839978" customHeight="1"/>
    <row r="839980" customHeight="1"/>
    <row r="839982" customHeight="1"/>
    <row r="839984" customHeight="1"/>
    <row r="839986" customHeight="1"/>
    <row r="839988" customHeight="1"/>
    <row r="839990" customHeight="1"/>
    <row r="839992" customHeight="1"/>
    <row r="839994" customHeight="1"/>
    <row r="839996" customHeight="1"/>
    <row r="839998" customHeight="1"/>
    <row r="840000" customHeight="1"/>
    <row r="840002" customHeight="1"/>
    <row r="840004" customHeight="1"/>
    <row r="840006" customHeight="1"/>
    <row r="840008" customHeight="1"/>
    <row r="840010" customHeight="1"/>
    <row r="840012" customHeight="1"/>
    <row r="840014" customHeight="1"/>
    <row r="840016" customHeight="1"/>
    <row r="840018" customHeight="1"/>
    <row r="840020" customHeight="1"/>
    <row r="840022" customHeight="1"/>
    <row r="840024" customHeight="1"/>
    <row r="840026" customHeight="1"/>
    <row r="840028" customHeight="1"/>
    <row r="840030" customHeight="1"/>
    <row r="840032" customHeight="1"/>
    <row r="840034" customHeight="1"/>
    <row r="840036" customHeight="1"/>
    <row r="840038" customHeight="1"/>
    <row r="840040" customHeight="1"/>
    <row r="840042" customHeight="1"/>
    <row r="840044" customHeight="1"/>
    <row r="840046" customHeight="1"/>
    <row r="840048" customHeight="1"/>
    <row r="840050" customHeight="1"/>
    <row r="840052" customHeight="1"/>
    <row r="840054" customHeight="1"/>
    <row r="840056" customHeight="1"/>
    <row r="840058" customHeight="1"/>
    <row r="840060" customHeight="1"/>
    <row r="840062" customHeight="1"/>
    <row r="840064" customHeight="1"/>
    <row r="840066" customHeight="1"/>
    <row r="840068" customHeight="1"/>
    <row r="840070" customHeight="1"/>
    <row r="840072" customHeight="1"/>
    <row r="840074" customHeight="1"/>
    <row r="840076" customHeight="1"/>
    <row r="840078" customHeight="1"/>
    <row r="840080" customHeight="1"/>
    <row r="840082" customHeight="1"/>
    <row r="840084" customHeight="1"/>
    <row r="840086" customHeight="1"/>
    <row r="840088" customHeight="1"/>
    <row r="840090" customHeight="1"/>
    <row r="840092" customHeight="1"/>
    <row r="840094" customHeight="1"/>
    <row r="840096" customHeight="1"/>
    <row r="840098" customHeight="1"/>
    <row r="840100" customHeight="1"/>
    <row r="840102" customHeight="1"/>
    <row r="840104" customHeight="1"/>
    <row r="840106" customHeight="1"/>
    <row r="840108" customHeight="1"/>
    <row r="840110" customHeight="1"/>
    <row r="840112" customHeight="1"/>
    <row r="840114" customHeight="1"/>
    <row r="840116" customHeight="1"/>
    <row r="840118" customHeight="1"/>
    <row r="840120" customHeight="1"/>
    <row r="840122" customHeight="1"/>
    <row r="840124" customHeight="1"/>
    <row r="840126" customHeight="1"/>
    <row r="840128" customHeight="1"/>
    <row r="840130" customHeight="1"/>
    <row r="840132" customHeight="1"/>
    <row r="840134" customHeight="1"/>
    <row r="840136" customHeight="1"/>
    <row r="840138" customHeight="1"/>
    <row r="840140" customHeight="1"/>
    <row r="840142" customHeight="1"/>
    <row r="840144" customHeight="1"/>
    <row r="840146" customHeight="1"/>
    <row r="840148" customHeight="1"/>
    <row r="840150" customHeight="1"/>
    <row r="840152" customHeight="1"/>
    <row r="840154" customHeight="1"/>
    <row r="840156" customHeight="1"/>
    <row r="840158" customHeight="1"/>
    <row r="840160" customHeight="1"/>
    <row r="840162" customHeight="1"/>
    <row r="840164" customHeight="1"/>
    <row r="840166" customHeight="1"/>
    <row r="840168" customHeight="1"/>
    <row r="840170" customHeight="1"/>
    <row r="840172" customHeight="1"/>
    <row r="840174" customHeight="1"/>
    <row r="840176" customHeight="1"/>
    <row r="840178" customHeight="1"/>
    <row r="840180" customHeight="1"/>
    <row r="840182" customHeight="1"/>
    <row r="840184" customHeight="1"/>
    <row r="840186" customHeight="1"/>
    <row r="840188" customHeight="1"/>
    <row r="840190" customHeight="1"/>
    <row r="840192" customHeight="1"/>
    <row r="840194" customHeight="1"/>
    <row r="840196" customHeight="1"/>
    <row r="840198" customHeight="1"/>
    <row r="840200" customHeight="1"/>
    <row r="840202" customHeight="1"/>
    <row r="840204" customHeight="1"/>
    <row r="840206" customHeight="1"/>
    <row r="840208" customHeight="1"/>
    <row r="840210" customHeight="1"/>
    <row r="840212" customHeight="1"/>
    <row r="840214" customHeight="1"/>
    <row r="840216" customHeight="1"/>
    <row r="840218" customHeight="1"/>
    <row r="840220" customHeight="1"/>
    <row r="840222" customHeight="1"/>
    <row r="840224" customHeight="1"/>
    <row r="840226" customHeight="1"/>
    <row r="840228" customHeight="1"/>
    <row r="840230" customHeight="1"/>
    <row r="840232" customHeight="1"/>
    <row r="840234" customHeight="1"/>
    <row r="840236" customHeight="1"/>
    <row r="840238" customHeight="1"/>
    <row r="840240" customHeight="1"/>
    <row r="840242" customHeight="1"/>
    <row r="840244" customHeight="1"/>
    <row r="840246" customHeight="1"/>
    <row r="840248" customHeight="1"/>
    <row r="840250" customHeight="1"/>
    <row r="840252" customHeight="1"/>
    <row r="840254" customHeight="1"/>
    <row r="840256" customHeight="1"/>
    <row r="840258" customHeight="1"/>
    <row r="840260" customHeight="1"/>
    <row r="840262" customHeight="1"/>
    <row r="840264" customHeight="1"/>
    <row r="840266" customHeight="1"/>
    <row r="840268" customHeight="1"/>
    <row r="840270" customHeight="1"/>
    <row r="840272" customHeight="1"/>
    <row r="840274" customHeight="1"/>
    <row r="840276" customHeight="1"/>
    <row r="840278" customHeight="1"/>
    <row r="840280" customHeight="1"/>
    <row r="840282" customHeight="1"/>
    <row r="840284" customHeight="1"/>
    <row r="840286" customHeight="1"/>
    <row r="840288" customHeight="1"/>
    <row r="840290" customHeight="1"/>
    <row r="840292" customHeight="1"/>
    <row r="840294" customHeight="1"/>
    <row r="840296" customHeight="1"/>
    <row r="840298" customHeight="1"/>
    <row r="840300" customHeight="1"/>
    <row r="840302" customHeight="1"/>
    <row r="840304" customHeight="1"/>
    <row r="840306" customHeight="1"/>
    <row r="840308" customHeight="1"/>
    <row r="840310" customHeight="1"/>
    <row r="840312" customHeight="1"/>
    <row r="840314" customHeight="1"/>
    <row r="840316" customHeight="1"/>
    <row r="840318" customHeight="1"/>
    <row r="840320" customHeight="1"/>
    <row r="840322" customHeight="1"/>
    <row r="840324" customHeight="1"/>
    <row r="840326" customHeight="1"/>
    <row r="840328" customHeight="1"/>
    <row r="840330" customHeight="1"/>
    <row r="840332" customHeight="1"/>
    <row r="840334" customHeight="1"/>
    <row r="840336" customHeight="1"/>
    <row r="840338" customHeight="1"/>
    <row r="840340" customHeight="1"/>
    <row r="840342" customHeight="1"/>
    <row r="840344" customHeight="1"/>
    <row r="840346" customHeight="1"/>
    <row r="840348" customHeight="1"/>
    <row r="840350" customHeight="1"/>
    <row r="840352" customHeight="1"/>
    <row r="840354" customHeight="1"/>
    <row r="840356" customHeight="1"/>
    <row r="840358" customHeight="1"/>
    <row r="840360" customHeight="1"/>
    <row r="840362" customHeight="1"/>
    <row r="840364" customHeight="1"/>
    <row r="840366" customHeight="1"/>
    <row r="840368" customHeight="1"/>
    <row r="840370" customHeight="1"/>
    <row r="840372" customHeight="1"/>
    <row r="840374" customHeight="1"/>
    <row r="840376" customHeight="1"/>
    <row r="840378" customHeight="1"/>
    <row r="840380" customHeight="1"/>
    <row r="840382" customHeight="1"/>
    <row r="840384" customHeight="1"/>
    <row r="840386" customHeight="1"/>
    <row r="840388" customHeight="1"/>
    <row r="840390" customHeight="1"/>
    <row r="840392" customHeight="1"/>
    <row r="840394" customHeight="1"/>
    <row r="840396" customHeight="1"/>
    <row r="840398" customHeight="1"/>
    <row r="840400" customHeight="1"/>
    <row r="840402" customHeight="1"/>
    <row r="840404" customHeight="1"/>
    <row r="840406" customHeight="1"/>
    <row r="840408" customHeight="1"/>
    <row r="840410" customHeight="1"/>
    <row r="840412" customHeight="1"/>
    <row r="840414" customHeight="1"/>
    <row r="840416" customHeight="1"/>
    <row r="840418" customHeight="1"/>
    <row r="840420" customHeight="1"/>
    <row r="840422" customHeight="1"/>
    <row r="840424" customHeight="1"/>
    <row r="840426" customHeight="1"/>
    <row r="840428" customHeight="1"/>
    <row r="840430" customHeight="1"/>
    <row r="840432" customHeight="1"/>
    <row r="840434" customHeight="1"/>
    <row r="840436" customHeight="1"/>
    <row r="840438" customHeight="1"/>
    <row r="840440" customHeight="1"/>
    <row r="840442" customHeight="1"/>
    <row r="840444" customHeight="1"/>
    <row r="840446" customHeight="1"/>
    <row r="840448" customHeight="1"/>
    <row r="840450" customHeight="1"/>
    <row r="840452" customHeight="1"/>
    <row r="840454" customHeight="1"/>
    <row r="840456" customHeight="1"/>
    <row r="840458" customHeight="1"/>
    <row r="840460" customHeight="1"/>
    <row r="840462" customHeight="1"/>
    <row r="840464" customHeight="1"/>
    <row r="840466" customHeight="1"/>
    <row r="840468" customHeight="1"/>
    <row r="840470" customHeight="1"/>
    <row r="840472" customHeight="1"/>
    <row r="840474" customHeight="1"/>
    <row r="840476" customHeight="1"/>
    <row r="840478" customHeight="1"/>
    <row r="840480" customHeight="1"/>
    <row r="840482" customHeight="1"/>
    <row r="840484" customHeight="1"/>
    <row r="840486" customHeight="1"/>
    <row r="840488" customHeight="1"/>
    <row r="840490" customHeight="1"/>
    <row r="840492" customHeight="1"/>
    <row r="840494" customHeight="1"/>
    <row r="840496" customHeight="1"/>
    <row r="840498" customHeight="1"/>
    <row r="840500" customHeight="1"/>
    <row r="840502" customHeight="1"/>
    <row r="840504" customHeight="1"/>
    <row r="840506" customHeight="1"/>
    <row r="840508" customHeight="1"/>
    <row r="840510" customHeight="1"/>
    <row r="840512" customHeight="1"/>
    <row r="840514" customHeight="1"/>
    <row r="840516" customHeight="1"/>
    <row r="840518" customHeight="1"/>
    <row r="840520" customHeight="1"/>
    <row r="840522" customHeight="1"/>
    <row r="840524" customHeight="1"/>
    <row r="840526" customHeight="1"/>
    <row r="840528" customHeight="1"/>
    <row r="840530" customHeight="1"/>
    <row r="840532" customHeight="1"/>
    <row r="840534" customHeight="1"/>
    <row r="840536" customHeight="1"/>
    <row r="840538" customHeight="1"/>
    <row r="840540" customHeight="1"/>
    <row r="840542" customHeight="1"/>
    <row r="840544" customHeight="1"/>
    <row r="840546" customHeight="1"/>
    <row r="840548" customHeight="1"/>
    <row r="840550" customHeight="1"/>
    <row r="840552" customHeight="1"/>
    <row r="840554" customHeight="1"/>
    <row r="840556" customHeight="1"/>
    <row r="840558" customHeight="1"/>
    <row r="840560" customHeight="1"/>
    <row r="840562" customHeight="1"/>
    <row r="840564" customHeight="1"/>
    <row r="840566" customHeight="1"/>
    <row r="840568" customHeight="1"/>
    <row r="840570" customHeight="1"/>
    <row r="840572" customHeight="1"/>
    <row r="840574" customHeight="1"/>
    <row r="840576" customHeight="1"/>
    <row r="840578" customHeight="1"/>
    <row r="840580" customHeight="1"/>
    <row r="840582" customHeight="1"/>
    <row r="840584" customHeight="1"/>
    <row r="840586" customHeight="1"/>
    <row r="840588" customHeight="1"/>
    <row r="840590" customHeight="1"/>
    <row r="840592" customHeight="1"/>
    <row r="840594" customHeight="1"/>
    <row r="840596" customHeight="1"/>
    <row r="840598" customHeight="1"/>
    <row r="840600" customHeight="1"/>
    <row r="840602" customHeight="1"/>
    <row r="840604" customHeight="1"/>
    <row r="840606" customHeight="1"/>
    <row r="840608" customHeight="1"/>
    <row r="840610" customHeight="1"/>
    <row r="840612" customHeight="1"/>
    <row r="840614" customHeight="1"/>
    <row r="840616" customHeight="1"/>
    <row r="840618" customHeight="1"/>
    <row r="840620" customHeight="1"/>
    <row r="840622" customHeight="1"/>
    <row r="840624" customHeight="1"/>
    <row r="840626" customHeight="1"/>
    <row r="840628" customHeight="1"/>
    <row r="840630" customHeight="1"/>
    <row r="840632" customHeight="1"/>
    <row r="840634" customHeight="1"/>
    <row r="840636" customHeight="1"/>
    <row r="840638" customHeight="1"/>
    <row r="840640" customHeight="1"/>
    <row r="840642" customHeight="1"/>
    <row r="840644" customHeight="1"/>
    <row r="840646" customHeight="1"/>
    <row r="840648" customHeight="1"/>
    <row r="840650" customHeight="1"/>
    <row r="840652" customHeight="1"/>
    <row r="840654" customHeight="1"/>
    <row r="840656" customHeight="1"/>
    <row r="840658" customHeight="1"/>
    <row r="840660" customHeight="1"/>
    <row r="840662" customHeight="1"/>
    <row r="840664" customHeight="1"/>
    <row r="840666" customHeight="1"/>
    <row r="840668" customHeight="1"/>
    <row r="840670" customHeight="1"/>
    <row r="840672" customHeight="1"/>
    <row r="840674" customHeight="1"/>
    <row r="840676" customHeight="1"/>
    <row r="840678" customHeight="1"/>
    <row r="840680" customHeight="1"/>
    <row r="840682" customHeight="1"/>
    <row r="840684" customHeight="1"/>
    <row r="840686" customHeight="1"/>
    <row r="840688" customHeight="1"/>
    <row r="840690" customHeight="1"/>
    <row r="840692" customHeight="1"/>
    <row r="840694" customHeight="1"/>
    <row r="840696" customHeight="1"/>
    <row r="840698" customHeight="1"/>
    <row r="840700" customHeight="1"/>
    <row r="840702" customHeight="1"/>
    <row r="840704" customHeight="1"/>
    <row r="840706" customHeight="1"/>
    <row r="840708" customHeight="1"/>
    <row r="840710" customHeight="1"/>
    <row r="840712" customHeight="1"/>
    <row r="840714" customHeight="1"/>
    <row r="840716" customHeight="1"/>
    <row r="840718" customHeight="1"/>
    <row r="840720" customHeight="1"/>
    <row r="840722" customHeight="1"/>
    <row r="840724" customHeight="1"/>
    <row r="840726" customHeight="1"/>
    <row r="840728" customHeight="1"/>
    <row r="840730" customHeight="1"/>
    <row r="840732" customHeight="1"/>
    <row r="840734" customHeight="1"/>
    <row r="840736" customHeight="1"/>
    <row r="840738" customHeight="1"/>
    <row r="840740" customHeight="1"/>
    <row r="840742" customHeight="1"/>
    <row r="840744" customHeight="1"/>
    <row r="840746" customHeight="1"/>
    <row r="840748" customHeight="1"/>
    <row r="840750" customHeight="1"/>
    <row r="840752" customHeight="1"/>
    <row r="840754" customHeight="1"/>
    <row r="840756" customHeight="1"/>
    <row r="840758" customHeight="1"/>
    <row r="840760" customHeight="1"/>
    <row r="840762" customHeight="1"/>
    <row r="840764" customHeight="1"/>
    <row r="840766" customHeight="1"/>
    <row r="840768" customHeight="1"/>
    <row r="840770" customHeight="1"/>
    <row r="840772" customHeight="1"/>
    <row r="840774" customHeight="1"/>
    <row r="840776" customHeight="1"/>
    <row r="840778" customHeight="1"/>
    <row r="840780" customHeight="1"/>
    <row r="840782" customHeight="1"/>
    <row r="840784" customHeight="1"/>
    <row r="840786" customHeight="1"/>
    <row r="840788" customHeight="1"/>
    <row r="840790" customHeight="1"/>
    <row r="840792" customHeight="1"/>
    <row r="840794" customHeight="1"/>
    <row r="840796" customHeight="1"/>
    <row r="840798" customHeight="1"/>
    <row r="840800" customHeight="1"/>
    <row r="840802" customHeight="1"/>
    <row r="840804" customHeight="1"/>
    <row r="840806" customHeight="1"/>
    <row r="840808" customHeight="1"/>
    <row r="840810" customHeight="1"/>
    <row r="840812" customHeight="1"/>
    <row r="840814" customHeight="1"/>
    <row r="840816" customHeight="1"/>
    <row r="840818" customHeight="1"/>
    <row r="840820" customHeight="1"/>
    <row r="840822" customHeight="1"/>
    <row r="840824" customHeight="1"/>
    <row r="840826" customHeight="1"/>
    <row r="840828" customHeight="1"/>
    <row r="840830" customHeight="1"/>
    <row r="840832" customHeight="1"/>
    <row r="840834" customHeight="1"/>
    <row r="840836" customHeight="1"/>
    <row r="840838" customHeight="1"/>
    <row r="840840" customHeight="1"/>
    <row r="840842" customHeight="1"/>
    <row r="840844" customHeight="1"/>
    <row r="840846" customHeight="1"/>
    <row r="840848" customHeight="1"/>
    <row r="840850" customHeight="1"/>
    <row r="840852" customHeight="1"/>
    <row r="840854" customHeight="1"/>
    <row r="840856" customHeight="1"/>
    <row r="840858" customHeight="1"/>
    <row r="840860" customHeight="1"/>
    <row r="840862" customHeight="1"/>
    <row r="840864" customHeight="1"/>
    <row r="840866" customHeight="1"/>
    <row r="840868" customHeight="1"/>
    <row r="840870" customHeight="1"/>
    <row r="840872" customHeight="1"/>
    <row r="840874" customHeight="1"/>
    <row r="840876" customHeight="1"/>
    <row r="840878" customHeight="1"/>
    <row r="840880" customHeight="1"/>
    <row r="840882" customHeight="1"/>
    <row r="840884" customHeight="1"/>
    <row r="840886" customHeight="1"/>
    <row r="840888" customHeight="1"/>
    <row r="840890" customHeight="1"/>
    <row r="840892" customHeight="1"/>
    <row r="840894" customHeight="1"/>
    <row r="840896" customHeight="1"/>
    <row r="840898" customHeight="1"/>
    <row r="840900" customHeight="1"/>
    <row r="840902" customHeight="1"/>
    <row r="840904" customHeight="1"/>
    <row r="840906" customHeight="1"/>
    <row r="840908" customHeight="1"/>
    <row r="840910" customHeight="1"/>
    <row r="840912" customHeight="1"/>
    <row r="840914" customHeight="1"/>
    <row r="840916" customHeight="1"/>
    <row r="840918" customHeight="1"/>
    <row r="840920" customHeight="1"/>
    <row r="840922" customHeight="1"/>
    <row r="840924" customHeight="1"/>
    <row r="840926" customHeight="1"/>
    <row r="840928" customHeight="1"/>
    <row r="840930" customHeight="1"/>
    <row r="840932" customHeight="1"/>
    <row r="840934" customHeight="1"/>
    <row r="840936" customHeight="1"/>
    <row r="840938" customHeight="1"/>
    <row r="840940" customHeight="1"/>
    <row r="840942" customHeight="1"/>
    <row r="840944" customHeight="1"/>
    <row r="840946" customHeight="1"/>
    <row r="840948" customHeight="1"/>
    <row r="840950" customHeight="1"/>
    <row r="840952" customHeight="1"/>
    <row r="840954" customHeight="1"/>
    <row r="840956" customHeight="1"/>
    <row r="840958" customHeight="1"/>
    <row r="840960" customHeight="1"/>
    <row r="840962" customHeight="1"/>
    <row r="840964" customHeight="1"/>
    <row r="840966" customHeight="1"/>
    <row r="840968" customHeight="1"/>
    <row r="840970" customHeight="1"/>
    <row r="840972" customHeight="1"/>
    <row r="840974" customHeight="1"/>
    <row r="840976" customHeight="1"/>
    <row r="840978" customHeight="1"/>
    <row r="840980" customHeight="1"/>
    <row r="840982" customHeight="1"/>
    <row r="840984" customHeight="1"/>
    <row r="840986" customHeight="1"/>
    <row r="840988" customHeight="1"/>
    <row r="840990" customHeight="1"/>
    <row r="840992" customHeight="1"/>
    <row r="840994" customHeight="1"/>
    <row r="840996" customHeight="1"/>
    <row r="840998" customHeight="1"/>
    <row r="841000" customHeight="1"/>
    <row r="841002" customHeight="1"/>
    <row r="841004" customHeight="1"/>
    <row r="841006" customHeight="1"/>
    <row r="841008" customHeight="1"/>
    <row r="841010" customHeight="1"/>
    <row r="841012" customHeight="1"/>
    <row r="841014" customHeight="1"/>
    <row r="841016" customHeight="1"/>
    <row r="841018" customHeight="1"/>
    <row r="841020" customHeight="1"/>
    <row r="841022" customHeight="1"/>
    <row r="841024" customHeight="1"/>
    <row r="841026" customHeight="1"/>
    <row r="841028" customHeight="1"/>
    <row r="841030" customHeight="1"/>
    <row r="841032" customHeight="1"/>
    <row r="841034" customHeight="1"/>
    <row r="841036" customHeight="1"/>
    <row r="841038" customHeight="1"/>
    <row r="841040" customHeight="1"/>
    <row r="841042" customHeight="1"/>
    <row r="841044" customHeight="1"/>
    <row r="841046" customHeight="1"/>
    <row r="841048" customHeight="1"/>
    <row r="841050" customHeight="1"/>
    <row r="841052" customHeight="1"/>
    <row r="841054" customHeight="1"/>
    <row r="841056" customHeight="1"/>
    <row r="841058" customHeight="1"/>
    <row r="841060" customHeight="1"/>
    <row r="841062" customHeight="1"/>
    <row r="841064" customHeight="1"/>
    <row r="841066" customHeight="1"/>
    <row r="841068" customHeight="1"/>
    <row r="841070" customHeight="1"/>
    <row r="841072" customHeight="1"/>
    <row r="841074" customHeight="1"/>
    <row r="841076" customHeight="1"/>
    <row r="841078" customHeight="1"/>
    <row r="841080" customHeight="1"/>
    <row r="841082" customHeight="1"/>
    <row r="841084" customHeight="1"/>
    <row r="841086" customHeight="1"/>
    <row r="841088" customHeight="1"/>
    <row r="841090" customHeight="1"/>
    <row r="841092" customHeight="1"/>
    <row r="841094" customHeight="1"/>
    <row r="841096" customHeight="1"/>
    <row r="841098" customHeight="1"/>
    <row r="841100" customHeight="1"/>
    <row r="841102" customHeight="1"/>
    <row r="841104" customHeight="1"/>
    <row r="841106" customHeight="1"/>
    <row r="841108" customHeight="1"/>
    <row r="841110" customHeight="1"/>
    <row r="841112" customHeight="1"/>
    <row r="841114" customHeight="1"/>
    <row r="841116" customHeight="1"/>
    <row r="841118" customHeight="1"/>
    <row r="841120" customHeight="1"/>
    <row r="841122" customHeight="1"/>
    <row r="841124" customHeight="1"/>
    <row r="841126" customHeight="1"/>
    <row r="841128" customHeight="1"/>
    <row r="841130" customHeight="1"/>
    <row r="841132" customHeight="1"/>
    <row r="841134" customHeight="1"/>
    <row r="841136" customHeight="1"/>
    <row r="841138" customHeight="1"/>
    <row r="841140" customHeight="1"/>
    <row r="841142" customHeight="1"/>
    <row r="841144" customHeight="1"/>
    <row r="841146" customHeight="1"/>
    <row r="841148" customHeight="1"/>
    <row r="841150" customHeight="1"/>
    <row r="841152" customHeight="1"/>
    <row r="841154" customHeight="1"/>
    <row r="841156" customHeight="1"/>
    <row r="841158" customHeight="1"/>
    <row r="841160" customHeight="1"/>
    <row r="841162" customHeight="1"/>
    <row r="841164" customHeight="1"/>
    <row r="841166" customHeight="1"/>
    <row r="841168" customHeight="1"/>
    <row r="841170" customHeight="1"/>
    <row r="841172" customHeight="1"/>
    <row r="841174" customHeight="1"/>
    <row r="841176" customHeight="1"/>
    <row r="841178" customHeight="1"/>
    <row r="841180" customHeight="1"/>
    <row r="841182" customHeight="1"/>
    <row r="841184" customHeight="1"/>
    <row r="841186" customHeight="1"/>
    <row r="841188" customHeight="1"/>
    <row r="841190" customHeight="1"/>
    <row r="841192" customHeight="1"/>
    <row r="841194" customHeight="1"/>
    <row r="841196" customHeight="1"/>
    <row r="841198" customHeight="1"/>
    <row r="841200" customHeight="1"/>
    <row r="841202" customHeight="1"/>
    <row r="841204" customHeight="1"/>
    <row r="841206" customHeight="1"/>
    <row r="841208" customHeight="1"/>
    <row r="841210" customHeight="1"/>
    <row r="841212" customHeight="1"/>
    <row r="841214" customHeight="1"/>
    <row r="841216" customHeight="1"/>
    <row r="841218" customHeight="1"/>
    <row r="841220" customHeight="1"/>
    <row r="841222" customHeight="1"/>
    <row r="841224" customHeight="1"/>
    <row r="841226" customHeight="1"/>
    <row r="841228" customHeight="1"/>
    <row r="841230" customHeight="1"/>
    <row r="841232" customHeight="1"/>
    <row r="841234" customHeight="1"/>
    <row r="841236" customHeight="1"/>
    <row r="841238" customHeight="1"/>
    <row r="841240" customHeight="1"/>
    <row r="841242" customHeight="1"/>
    <row r="841244" customHeight="1"/>
    <row r="841246" customHeight="1"/>
    <row r="841248" customHeight="1"/>
    <row r="841250" customHeight="1"/>
    <row r="841252" customHeight="1"/>
    <row r="841254" customHeight="1"/>
    <row r="841256" customHeight="1"/>
    <row r="841258" customHeight="1"/>
    <row r="841260" customHeight="1"/>
    <row r="841262" customHeight="1"/>
    <row r="841264" customHeight="1"/>
    <row r="841266" customHeight="1"/>
    <row r="841268" customHeight="1"/>
    <row r="841270" customHeight="1"/>
    <row r="841272" customHeight="1"/>
    <row r="841274" customHeight="1"/>
    <row r="841276" customHeight="1"/>
    <row r="841278" customHeight="1"/>
    <row r="841280" customHeight="1"/>
    <row r="841282" customHeight="1"/>
    <row r="841284" customHeight="1"/>
    <row r="841286" customHeight="1"/>
    <row r="841288" customHeight="1"/>
    <row r="841290" customHeight="1"/>
    <row r="841292" customHeight="1"/>
    <row r="841294" customHeight="1"/>
    <row r="841296" customHeight="1"/>
    <row r="841298" customHeight="1"/>
    <row r="841300" customHeight="1"/>
    <row r="841302" customHeight="1"/>
    <row r="841304" customHeight="1"/>
    <row r="841306" customHeight="1"/>
    <row r="841308" customHeight="1"/>
    <row r="841310" customHeight="1"/>
    <row r="841312" customHeight="1"/>
    <row r="841314" customHeight="1"/>
    <row r="841316" customHeight="1"/>
    <row r="841318" customHeight="1"/>
    <row r="841320" customHeight="1"/>
    <row r="841322" customHeight="1"/>
    <row r="841324" customHeight="1"/>
    <row r="841326" customHeight="1"/>
    <row r="841328" customHeight="1"/>
    <row r="841330" customHeight="1"/>
    <row r="841332" customHeight="1"/>
    <row r="841334" customHeight="1"/>
    <row r="841336" customHeight="1"/>
    <row r="841338" customHeight="1"/>
    <row r="841340" customHeight="1"/>
    <row r="841342" customHeight="1"/>
    <row r="841344" customHeight="1"/>
    <row r="841346" customHeight="1"/>
    <row r="841348" customHeight="1"/>
    <row r="841350" customHeight="1"/>
    <row r="841352" customHeight="1"/>
    <row r="841354" customHeight="1"/>
    <row r="841356" customHeight="1"/>
    <row r="841358" customHeight="1"/>
    <row r="841360" customHeight="1"/>
    <row r="841362" customHeight="1"/>
    <row r="841364" customHeight="1"/>
    <row r="841366" customHeight="1"/>
    <row r="841368" customHeight="1"/>
    <row r="841370" customHeight="1"/>
    <row r="841372" customHeight="1"/>
    <row r="841374" customHeight="1"/>
    <row r="841376" customHeight="1"/>
    <row r="841378" customHeight="1"/>
    <row r="841380" customHeight="1"/>
    <row r="841382" customHeight="1"/>
    <row r="841384" customHeight="1"/>
    <row r="841386" customHeight="1"/>
    <row r="841388" customHeight="1"/>
    <row r="841390" customHeight="1"/>
    <row r="841392" customHeight="1"/>
    <row r="841394" customHeight="1"/>
    <row r="841396" customHeight="1"/>
    <row r="841398" customHeight="1"/>
    <row r="841400" customHeight="1"/>
    <row r="841402" customHeight="1"/>
    <row r="841404" customHeight="1"/>
    <row r="841406" customHeight="1"/>
    <row r="841408" customHeight="1"/>
    <row r="841410" customHeight="1"/>
    <row r="841412" customHeight="1"/>
    <row r="841414" customHeight="1"/>
    <row r="841416" customHeight="1"/>
    <row r="841418" customHeight="1"/>
    <row r="841420" customHeight="1"/>
    <row r="841422" customHeight="1"/>
    <row r="841424" customHeight="1"/>
    <row r="841426" customHeight="1"/>
    <row r="841428" customHeight="1"/>
    <row r="841430" customHeight="1"/>
    <row r="841432" customHeight="1"/>
    <row r="841434" customHeight="1"/>
    <row r="841436" customHeight="1"/>
    <row r="841438" customHeight="1"/>
    <row r="841440" customHeight="1"/>
    <row r="841442" customHeight="1"/>
    <row r="841444" customHeight="1"/>
    <row r="841446" customHeight="1"/>
    <row r="841448" customHeight="1"/>
    <row r="841450" customHeight="1"/>
    <row r="841452" customHeight="1"/>
    <row r="841454" customHeight="1"/>
    <row r="841456" customHeight="1"/>
    <row r="841458" customHeight="1"/>
    <row r="841460" customHeight="1"/>
    <row r="841462" customHeight="1"/>
    <row r="841464" customHeight="1"/>
    <row r="841466" customHeight="1"/>
    <row r="841468" customHeight="1"/>
    <row r="841470" customHeight="1"/>
    <row r="841472" customHeight="1"/>
    <row r="841474" customHeight="1"/>
    <row r="841476" customHeight="1"/>
    <row r="841478" customHeight="1"/>
    <row r="841480" customHeight="1"/>
    <row r="841482" customHeight="1"/>
    <row r="841484" customHeight="1"/>
    <row r="841486" customHeight="1"/>
    <row r="841488" customHeight="1"/>
    <row r="841490" customHeight="1"/>
    <row r="841492" customHeight="1"/>
    <row r="841494" customHeight="1"/>
    <row r="841496" customHeight="1"/>
    <row r="841498" customHeight="1"/>
    <row r="841500" customHeight="1"/>
    <row r="841502" customHeight="1"/>
    <row r="841504" customHeight="1"/>
    <row r="841506" customHeight="1"/>
    <row r="841508" customHeight="1"/>
    <row r="841510" customHeight="1"/>
    <row r="841512" customHeight="1"/>
    <row r="841514" customHeight="1"/>
    <row r="841516" customHeight="1"/>
    <row r="841518" customHeight="1"/>
    <row r="841520" customHeight="1"/>
    <row r="841522" customHeight="1"/>
    <row r="841524" customHeight="1"/>
    <row r="841526" customHeight="1"/>
    <row r="841528" customHeight="1"/>
    <row r="841530" customHeight="1"/>
    <row r="841532" customHeight="1"/>
    <row r="841534" customHeight="1"/>
    <row r="841536" customHeight="1"/>
    <row r="841538" customHeight="1"/>
    <row r="841540" customHeight="1"/>
    <row r="841542" customHeight="1"/>
    <row r="841544" customHeight="1"/>
    <row r="841546" customHeight="1"/>
    <row r="841548" customHeight="1"/>
    <row r="841550" customHeight="1"/>
    <row r="841552" customHeight="1"/>
    <row r="841554" customHeight="1"/>
    <row r="841556" customHeight="1"/>
    <row r="841558" customHeight="1"/>
    <row r="841560" customHeight="1"/>
    <row r="841562" customHeight="1"/>
    <row r="841564" customHeight="1"/>
    <row r="841566" customHeight="1"/>
    <row r="841568" customHeight="1"/>
    <row r="841570" customHeight="1"/>
    <row r="841572" customHeight="1"/>
    <row r="841574" customHeight="1"/>
    <row r="841576" customHeight="1"/>
    <row r="841578" customHeight="1"/>
    <row r="841580" customHeight="1"/>
    <row r="841582" customHeight="1"/>
    <row r="841584" customHeight="1"/>
    <row r="841586" customHeight="1"/>
    <row r="841588" customHeight="1"/>
    <row r="841590" customHeight="1"/>
    <row r="841592" customHeight="1"/>
    <row r="841594" customHeight="1"/>
    <row r="841596" customHeight="1"/>
    <row r="841598" customHeight="1"/>
    <row r="841600" customHeight="1"/>
    <row r="841602" customHeight="1"/>
    <row r="841604" customHeight="1"/>
    <row r="841606" customHeight="1"/>
    <row r="841608" customHeight="1"/>
    <row r="841610" customHeight="1"/>
    <row r="841612" customHeight="1"/>
    <row r="841614" customHeight="1"/>
    <row r="841616" customHeight="1"/>
    <row r="841618" customHeight="1"/>
    <row r="841620" customHeight="1"/>
    <row r="841622" customHeight="1"/>
    <row r="841624" customHeight="1"/>
    <row r="841626" customHeight="1"/>
    <row r="841628" customHeight="1"/>
    <row r="841630" customHeight="1"/>
    <row r="841632" customHeight="1"/>
    <row r="841634" customHeight="1"/>
    <row r="841636" customHeight="1"/>
    <row r="841638" customHeight="1"/>
    <row r="841640" customHeight="1"/>
    <row r="841642" customHeight="1"/>
    <row r="841644" customHeight="1"/>
    <row r="841646" customHeight="1"/>
    <row r="841648" customHeight="1"/>
    <row r="841650" customHeight="1"/>
    <row r="841652" customHeight="1"/>
    <row r="841654" customHeight="1"/>
    <row r="841656" customHeight="1"/>
    <row r="841658" customHeight="1"/>
    <row r="841660" customHeight="1"/>
    <row r="841662" customHeight="1"/>
    <row r="841664" customHeight="1"/>
    <row r="841666" customHeight="1"/>
    <row r="841668" customHeight="1"/>
    <row r="841670" customHeight="1"/>
    <row r="841672" customHeight="1"/>
    <row r="841674" customHeight="1"/>
    <row r="841676" customHeight="1"/>
    <row r="841678" customHeight="1"/>
    <row r="841680" customHeight="1"/>
    <row r="841682" customHeight="1"/>
    <row r="841684" customHeight="1"/>
    <row r="841686" customHeight="1"/>
    <row r="841688" customHeight="1"/>
    <row r="841690" customHeight="1"/>
    <row r="841692" customHeight="1"/>
    <row r="841694" customHeight="1"/>
    <row r="841696" customHeight="1"/>
    <row r="841698" customHeight="1"/>
    <row r="841700" customHeight="1"/>
    <row r="841702" customHeight="1"/>
    <row r="841704" customHeight="1"/>
    <row r="841706" customHeight="1"/>
    <row r="841708" customHeight="1"/>
    <row r="841710" customHeight="1"/>
    <row r="841712" customHeight="1"/>
    <row r="841714" customHeight="1"/>
    <row r="841716" customHeight="1"/>
    <row r="841718" customHeight="1"/>
    <row r="841720" customHeight="1"/>
    <row r="841722" customHeight="1"/>
    <row r="841724" customHeight="1"/>
    <row r="841726" customHeight="1"/>
    <row r="841728" customHeight="1"/>
    <row r="841730" customHeight="1"/>
    <row r="841732" customHeight="1"/>
    <row r="841734" customHeight="1"/>
    <row r="841736" customHeight="1"/>
    <row r="841738" customHeight="1"/>
    <row r="841740" customHeight="1"/>
    <row r="841742" customHeight="1"/>
    <row r="841744" customHeight="1"/>
    <row r="841746" customHeight="1"/>
    <row r="841748" customHeight="1"/>
    <row r="841750" customHeight="1"/>
    <row r="841752" customHeight="1"/>
    <row r="841754" customHeight="1"/>
    <row r="841756" customHeight="1"/>
    <row r="841758" customHeight="1"/>
    <row r="841760" customHeight="1"/>
    <row r="841762" customHeight="1"/>
    <row r="841764" customHeight="1"/>
    <row r="841766" customHeight="1"/>
    <row r="841768" customHeight="1"/>
    <row r="841770" customHeight="1"/>
    <row r="841772" customHeight="1"/>
    <row r="841774" customHeight="1"/>
    <row r="841776" customHeight="1"/>
    <row r="841778" customHeight="1"/>
    <row r="841780" customHeight="1"/>
    <row r="841782" customHeight="1"/>
    <row r="841784" customHeight="1"/>
    <row r="841786" customHeight="1"/>
    <row r="841788" customHeight="1"/>
    <row r="841790" customHeight="1"/>
    <row r="841792" customHeight="1"/>
    <row r="841794" customHeight="1"/>
    <row r="841796" customHeight="1"/>
    <row r="841798" customHeight="1"/>
    <row r="841800" customHeight="1"/>
    <row r="841802" customHeight="1"/>
    <row r="841804" customHeight="1"/>
    <row r="841806" customHeight="1"/>
    <row r="841808" customHeight="1"/>
    <row r="841810" customHeight="1"/>
    <row r="841812" customHeight="1"/>
    <row r="841814" customHeight="1"/>
    <row r="841816" customHeight="1"/>
    <row r="841818" customHeight="1"/>
    <row r="841820" customHeight="1"/>
    <row r="841822" customHeight="1"/>
    <row r="841824" customHeight="1"/>
    <row r="841826" customHeight="1"/>
    <row r="841828" customHeight="1"/>
    <row r="841830" customHeight="1"/>
    <row r="841832" customHeight="1"/>
    <row r="841834" customHeight="1"/>
    <row r="841836" customHeight="1"/>
    <row r="841838" customHeight="1"/>
    <row r="841840" customHeight="1"/>
    <row r="841842" customHeight="1"/>
    <row r="841844" customHeight="1"/>
    <row r="841846" customHeight="1"/>
    <row r="841848" customHeight="1"/>
    <row r="841850" customHeight="1"/>
    <row r="841852" customHeight="1"/>
    <row r="841854" customHeight="1"/>
    <row r="841856" customHeight="1"/>
    <row r="841858" customHeight="1"/>
    <row r="841860" customHeight="1"/>
    <row r="841862" customHeight="1"/>
    <row r="841864" customHeight="1"/>
    <row r="841866" customHeight="1"/>
    <row r="841868" customHeight="1"/>
    <row r="841870" customHeight="1"/>
    <row r="841872" customHeight="1"/>
    <row r="841874" customHeight="1"/>
    <row r="841876" customHeight="1"/>
    <row r="841878" customHeight="1"/>
    <row r="841880" customHeight="1"/>
    <row r="841882" customHeight="1"/>
    <row r="841884" customHeight="1"/>
    <row r="841886" customHeight="1"/>
    <row r="841888" customHeight="1"/>
    <row r="841890" customHeight="1"/>
    <row r="841892" customHeight="1"/>
    <row r="841894" customHeight="1"/>
    <row r="841896" customHeight="1"/>
    <row r="841898" customHeight="1"/>
    <row r="841900" customHeight="1"/>
    <row r="841902" customHeight="1"/>
    <row r="841904" customHeight="1"/>
    <row r="841906" customHeight="1"/>
    <row r="841908" customHeight="1"/>
    <row r="841910" customHeight="1"/>
    <row r="841912" customHeight="1"/>
    <row r="841914" customHeight="1"/>
    <row r="841916" customHeight="1"/>
    <row r="841918" customHeight="1"/>
    <row r="841920" customHeight="1"/>
    <row r="841922" customHeight="1"/>
    <row r="841924" customHeight="1"/>
    <row r="841926" customHeight="1"/>
    <row r="841928" customHeight="1"/>
    <row r="841930" customHeight="1"/>
    <row r="841932" customHeight="1"/>
    <row r="841934" customHeight="1"/>
    <row r="841936" customHeight="1"/>
    <row r="841938" customHeight="1"/>
    <row r="841940" customHeight="1"/>
    <row r="841942" customHeight="1"/>
    <row r="841944" customHeight="1"/>
    <row r="841946" customHeight="1"/>
    <row r="841948" customHeight="1"/>
    <row r="841950" customHeight="1"/>
    <row r="841952" customHeight="1"/>
    <row r="841954" customHeight="1"/>
    <row r="841956" customHeight="1"/>
    <row r="841958" customHeight="1"/>
    <row r="841960" customHeight="1"/>
    <row r="841962" customHeight="1"/>
    <row r="841964" customHeight="1"/>
    <row r="841966" customHeight="1"/>
    <row r="841968" customHeight="1"/>
    <row r="841970" customHeight="1"/>
    <row r="841972" customHeight="1"/>
    <row r="841974" customHeight="1"/>
    <row r="841976" customHeight="1"/>
    <row r="841978" customHeight="1"/>
    <row r="841980" customHeight="1"/>
    <row r="841982" customHeight="1"/>
    <row r="841984" customHeight="1"/>
    <row r="841986" customHeight="1"/>
    <row r="841988" customHeight="1"/>
    <row r="841990" customHeight="1"/>
    <row r="841992" customHeight="1"/>
    <row r="841994" customHeight="1"/>
    <row r="841996" customHeight="1"/>
    <row r="841998" customHeight="1"/>
    <row r="842000" customHeight="1"/>
    <row r="842002" customHeight="1"/>
    <row r="842004" customHeight="1"/>
    <row r="842006" customHeight="1"/>
    <row r="842008" customHeight="1"/>
    <row r="842010" customHeight="1"/>
    <row r="842012" customHeight="1"/>
    <row r="842014" customHeight="1"/>
    <row r="842016" customHeight="1"/>
    <row r="842018" customHeight="1"/>
    <row r="842020" customHeight="1"/>
    <row r="842022" customHeight="1"/>
    <row r="842024" customHeight="1"/>
    <row r="842026" customHeight="1"/>
    <row r="842028" customHeight="1"/>
    <row r="842030" customHeight="1"/>
    <row r="842032" customHeight="1"/>
    <row r="842034" customHeight="1"/>
    <row r="842036" customHeight="1"/>
    <row r="842038" customHeight="1"/>
    <row r="842040" customHeight="1"/>
    <row r="842042" customHeight="1"/>
    <row r="842044" customHeight="1"/>
    <row r="842046" customHeight="1"/>
    <row r="842048" customHeight="1"/>
    <row r="842050" customHeight="1"/>
    <row r="842052" customHeight="1"/>
    <row r="842054" customHeight="1"/>
    <row r="842056" customHeight="1"/>
    <row r="842058" customHeight="1"/>
    <row r="842060" customHeight="1"/>
    <row r="842062" customHeight="1"/>
    <row r="842064" customHeight="1"/>
    <row r="842066" customHeight="1"/>
    <row r="842068" customHeight="1"/>
    <row r="842070" customHeight="1"/>
    <row r="842072" customHeight="1"/>
    <row r="842074" customHeight="1"/>
    <row r="842076" customHeight="1"/>
    <row r="842078" customHeight="1"/>
    <row r="842080" customHeight="1"/>
    <row r="842082" customHeight="1"/>
    <row r="842084" customHeight="1"/>
    <row r="842086" customHeight="1"/>
    <row r="842088" customHeight="1"/>
    <row r="842090" customHeight="1"/>
    <row r="842092" customHeight="1"/>
    <row r="842094" customHeight="1"/>
    <row r="842096" customHeight="1"/>
    <row r="842098" customHeight="1"/>
    <row r="842100" customHeight="1"/>
    <row r="842102" customHeight="1"/>
    <row r="842104" customHeight="1"/>
    <row r="842106" customHeight="1"/>
    <row r="842108" customHeight="1"/>
    <row r="842110" customHeight="1"/>
    <row r="842112" customHeight="1"/>
    <row r="842114" customHeight="1"/>
    <row r="842116" customHeight="1"/>
    <row r="842118" customHeight="1"/>
    <row r="842120" customHeight="1"/>
    <row r="842122" customHeight="1"/>
    <row r="842124" customHeight="1"/>
    <row r="842126" customHeight="1"/>
    <row r="842128" customHeight="1"/>
    <row r="842130" customHeight="1"/>
    <row r="842132" customHeight="1"/>
    <row r="842134" customHeight="1"/>
    <row r="842136" customHeight="1"/>
    <row r="842138" customHeight="1"/>
    <row r="842140" customHeight="1"/>
    <row r="842142" customHeight="1"/>
    <row r="842144" customHeight="1"/>
    <row r="842146" customHeight="1"/>
    <row r="842148" customHeight="1"/>
    <row r="842150" customHeight="1"/>
    <row r="842152" customHeight="1"/>
    <row r="842154" customHeight="1"/>
    <row r="842156" customHeight="1"/>
    <row r="842158" customHeight="1"/>
    <row r="842160" customHeight="1"/>
    <row r="842162" customHeight="1"/>
    <row r="842164" customHeight="1"/>
    <row r="842166" customHeight="1"/>
    <row r="842168" customHeight="1"/>
    <row r="842170" customHeight="1"/>
    <row r="842172" customHeight="1"/>
    <row r="842174" customHeight="1"/>
    <row r="842176" customHeight="1"/>
    <row r="842178" customHeight="1"/>
    <row r="842180" customHeight="1"/>
    <row r="842182" customHeight="1"/>
    <row r="842184" customHeight="1"/>
    <row r="842186" customHeight="1"/>
    <row r="842188" customHeight="1"/>
    <row r="842190" customHeight="1"/>
    <row r="842192" customHeight="1"/>
    <row r="842194" customHeight="1"/>
    <row r="842196" customHeight="1"/>
    <row r="842198" customHeight="1"/>
    <row r="842200" customHeight="1"/>
    <row r="842202" customHeight="1"/>
    <row r="842204" customHeight="1"/>
    <row r="842206" customHeight="1"/>
    <row r="842208" customHeight="1"/>
    <row r="842210" customHeight="1"/>
    <row r="842212" customHeight="1"/>
    <row r="842214" customHeight="1"/>
    <row r="842216" customHeight="1"/>
    <row r="842218" customHeight="1"/>
    <row r="842220" customHeight="1"/>
    <row r="842222" customHeight="1"/>
    <row r="842224" customHeight="1"/>
    <row r="842226" customHeight="1"/>
    <row r="842228" customHeight="1"/>
    <row r="842230" customHeight="1"/>
    <row r="842232" customHeight="1"/>
    <row r="842234" customHeight="1"/>
    <row r="842236" customHeight="1"/>
    <row r="842238" customHeight="1"/>
    <row r="842240" customHeight="1"/>
    <row r="842242" customHeight="1"/>
    <row r="842244" customHeight="1"/>
    <row r="842246" customHeight="1"/>
    <row r="842248" customHeight="1"/>
    <row r="842250" customHeight="1"/>
    <row r="842252" customHeight="1"/>
    <row r="842254" customHeight="1"/>
    <row r="842256" customHeight="1"/>
    <row r="842258" customHeight="1"/>
    <row r="842260" customHeight="1"/>
    <row r="842262" customHeight="1"/>
    <row r="842264" customHeight="1"/>
    <row r="842266" customHeight="1"/>
    <row r="842268" customHeight="1"/>
    <row r="842270" customHeight="1"/>
    <row r="842272" customHeight="1"/>
    <row r="842274" customHeight="1"/>
    <row r="842276" customHeight="1"/>
    <row r="842278" customHeight="1"/>
    <row r="842280" customHeight="1"/>
    <row r="842282" customHeight="1"/>
    <row r="842284" customHeight="1"/>
    <row r="842286" customHeight="1"/>
    <row r="842288" customHeight="1"/>
    <row r="842290" customHeight="1"/>
    <row r="842292" customHeight="1"/>
    <row r="842294" customHeight="1"/>
    <row r="842296" customHeight="1"/>
    <row r="842298" customHeight="1"/>
    <row r="842300" customHeight="1"/>
    <row r="842302" customHeight="1"/>
    <row r="842304" customHeight="1"/>
    <row r="842306" customHeight="1"/>
    <row r="842308" customHeight="1"/>
    <row r="842310" customHeight="1"/>
    <row r="842312" customHeight="1"/>
    <row r="842314" customHeight="1"/>
    <row r="842316" customHeight="1"/>
    <row r="842318" customHeight="1"/>
    <row r="842320" customHeight="1"/>
    <row r="842322" customHeight="1"/>
    <row r="842324" customHeight="1"/>
    <row r="842326" customHeight="1"/>
    <row r="842328" customHeight="1"/>
    <row r="842330" customHeight="1"/>
    <row r="842332" customHeight="1"/>
    <row r="842334" customHeight="1"/>
    <row r="842336" customHeight="1"/>
    <row r="842338" customHeight="1"/>
    <row r="842340" customHeight="1"/>
    <row r="842342" customHeight="1"/>
    <row r="842344" customHeight="1"/>
    <row r="842346" customHeight="1"/>
    <row r="842348" customHeight="1"/>
    <row r="842350" customHeight="1"/>
    <row r="842352" customHeight="1"/>
    <row r="842354" customHeight="1"/>
    <row r="842356" customHeight="1"/>
    <row r="842358" customHeight="1"/>
    <row r="842360" customHeight="1"/>
    <row r="842362" customHeight="1"/>
    <row r="842364" customHeight="1"/>
    <row r="842366" customHeight="1"/>
    <row r="842368" customHeight="1"/>
    <row r="842370" customHeight="1"/>
    <row r="842372" customHeight="1"/>
    <row r="842374" customHeight="1"/>
    <row r="842376" customHeight="1"/>
    <row r="842378" customHeight="1"/>
    <row r="842380" customHeight="1"/>
    <row r="842382" customHeight="1"/>
    <row r="842384" customHeight="1"/>
    <row r="842386" customHeight="1"/>
    <row r="842388" customHeight="1"/>
    <row r="842390" customHeight="1"/>
    <row r="842392" customHeight="1"/>
    <row r="842394" customHeight="1"/>
    <row r="842396" customHeight="1"/>
    <row r="842398" customHeight="1"/>
    <row r="842400" customHeight="1"/>
    <row r="842402" customHeight="1"/>
    <row r="842404" customHeight="1"/>
    <row r="842406" customHeight="1"/>
    <row r="842408" customHeight="1"/>
    <row r="842410" customHeight="1"/>
    <row r="842412" customHeight="1"/>
    <row r="842414" customHeight="1"/>
    <row r="842416" customHeight="1"/>
    <row r="842418" customHeight="1"/>
    <row r="842420" customHeight="1"/>
    <row r="842422" customHeight="1"/>
    <row r="842424" customHeight="1"/>
    <row r="842426" customHeight="1"/>
    <row r="842428" customHeight="1"/>
    <row r="842430" customHeight="1"/>
    <row r="842432" customHeight="1"/>
    <row r="842434" customHeight="1"/>
    <row r="842436" customHeight="1"/>
    <row r="842438" customHeight="1"/>
    <row r="842440" customHeight="1"/>
    <row r="842442" customHeight="1"/>
    <row r="842444" customHeight="1"/>
    <row r="842446" customHeight="1"/>
    <row r="842448" customHeight="1"/>
    <row r="842450" customHeight="1"/>
    <row r="842452" customHeight="1"/>
    <row r="842454" customHeight="1"/>
    <row r="842456" customHeight="1"/>
    <row r="842458" customHeight="1"/>
    <row r="842460" customHeight="1"/>
    <row r="842462" customHeight="1"/>
    <row r="842464" customHeight="1"/>
    <row r="842466" customHeight="1"/>
    <row r="842468" customHeight="1"/>
    <row r="842470" customHeight="1"/>
    <row r="842472" customHeight="1"/>
    <row r="842474" customHeight="1"/>
    <row r="842476" customHeight="1"/>
    <row r="842478" customHeight="1"/>
    <row r="842480" customHeight="1"/>
    <row r="842482" customHeight="1"/>
    <row r="842484" customHeight="1"/>
    <row r="842486" customHeight="1"/>
    <row r="842488" customHeight="1"/>
    <row r="842490" customHeight="1"/>
    <row r="842492" customHeight="1"/>
    <row r="842494" customHeight="1"/>
    <row r="842496" customHeight="1"/>
    <row r="842498" customHeight="1"/>
    <row r="842500" customHeight="1"/>
    <row r="842502" customHeight="1"/>
    <row r="842504" customHeight="1"/>
    <row r="842506" customHeight="1"/>
    <row r="842508" customHeight="1"/>
    <row r="842510" customHeight="1"/>
    <row r="842512" customHeight="1"/>
    <row r="842514" customHeight="1"/>
    <row r="842516" customHeight="1"/>
    <row r="842518" customHeight="1"/>
    <row r="842520" customHeight="1"/>
    <row r="842522" customHeight="1"/>
    <row r="842524" customHeight="1"/>
    <row r="842526" customHeight="1"/>
    <row r="842528" customHeight="1"/>
    <row r="842530" customHeight="1"/>
    <row r="842532" customHeight="1"/>
    <row r="842534" customHeight="1"/>
    <row r="842536" customHeight="1"/>
    <row r="842538" customHeight="1"/>
    <row r="842540" customHeight="1"/>
    <row r="842542" customHeight="1"/>
    <row r="842544" customHeight="1"/>
    <row r="842546" customHeight="1"/>
    <row r="842548" customHeight="1"/>
    <row r="842550" customHeight="1"/>
    <row r="842552" customHeight="1"/>
    <row r="842554" customHeight="1"/>
    <row r="842556" customHeight="1"/>
    <row r="842558" customHeight="1"/>
    <row r="842560" customHeight="1"/>
    <row r="842562" customHeight="1"/>
    <row r="842564" customHeight="1"/>
    <row r="842566" customHeight="1"/>
    <row r="842568" customHeight="1"/>
    <row r="842570" customHeight="1"/>
    <row r="842572" customHeight="1"/>
    <row r="842574" customHeight="1"/>
    <row r="842576" customHeight="1"/>
    <row r="842578" customHeight="1"/>
    <row r="842580" customHeight="1"/>
    <row r="842582" customHeight="1"/>
    <row r="842584" customHeight="1"/>
    <row r="842586" customHeight="1"/>
    <row r="842588" customHeight="1"/>
    <row r="842590" customHeight="1"/>
    <row r="842592" customHeight="1"/>
    <row r="842594" customHeight="1"/>
    <row r="842596" customHeight="1"/>
    <row r="842598" customHeight="1"/>
    <row r="842600" customHeight="1"/>
    <row r="842602" customHeight="1"/>
    <row r="842604" customHeight="1"/>
    <row r="842606" customHeight="1"/>
    <row r="842608" customHeight="1"/>
    <row r="842610" customHeight="1"/>
    <row r="842612" customHeight="1"/>
    <row r="842614" customHeight="1"/>
    <row r="842616" customHeight="1"/>
    <row r="842618" customHeight="1"/>
    <row r="842620" customHeight="1"/>
    <row r="842622" customHeight="1"/>
    <row r="842624" customHeight="1"/>
    <row r="842626" customHeight="1"/>
    <row r="842628" customHeight="1"/>
    <row r="842630" customHeight="1"/>
    <row r="842632" customHeight="1"/>
    <row r="842634" customHeight="1"/>
    <row r="842636" customHeight="1"/>
    <row r="842638" customHeight="1"/>
    <row r="842640" customHeight="1"/>
    <row r="842642" customHeight="1"/>
    <row r="842644" customHeight="1"/>
    <row r="842646" customHeight="1"/>
    <row r="842648" customHeight="1"/>
    <row r="842650" customHeight="1"/>
    <row r="842652" customHeight="1"/>
    <row r="842654" customHeight="1"/>
    <row r="842656" customHeight="1"/>
    <row r="842658" customHeight="1"/>
    <row r="842660" customHeight="1"/>
    <row r="842662" customHeight="1"/>
    <row r="842664" customHeight="1"/>
    <row r="842666" customHeight="1"/>
    <row r="842668" customHeight="1"/>
    <row r="842670" customHeight="1"/>
    <row r="842672" customHeight="1"/>
    <row r="842674" customHeight="1"/>
    <row r="842676" customHeight="1"/>
    <row r="842678" customHeight="1"/>
    <row r="842680" customHeight="1"/>
    <row r="842682" customHeight="1"/>
    <row r="842684" customHeight="1"/>
    <row r="842686" customHeight="1"/>
    <row r="842688" customHeight="1"/>
    <row r="842690" customHeight="1"/>
    <row r="842692" customHeight="1"/>
    <row r="842694" customHeight="1"/>
    <row r="842696" customHeight="1"/>
    <row r="842698" customHeight="1"/>
    <row r="842700" customHeight="1"/>
    <row r="842702" customHeight="1"/>
    <row r="842704" customHeight="1"/>
    <row r="842706" customHeight="1"/>
    <row r="842708" customHeight="1"/>
    <row r="842710" customHeight="1"/>
    <row r="842712" customHeight="1"/>
    <row r="842714" customHeight="1"/>
    <row r="842716" customHeight="1"/>
    <row r="842718" customHeight="1"/>
    <row r="842720" customHeight="1"/>
    <row r="842722" customHeight="1"/>
    <row r="842724" customHeight="1"/>
    <row r="842726" customHeight="1"/>
    <row r="842728" customHeight="1"/>
    <row r="842730" customHeight="1"/>
    <row r="842732" customHeight="1"/>
    <row r="842734" customHeight="1"/>
    <row r="842736" customHeight="1"/>
    <row r="842738" customHeight="1"/>
    <row r="842740" customHeight="1"/>
    <row r="842742" customHeight="1"/>
    <row r="842744" customHeight="1"/>
    <row r="842746" customHeight="1"/>
    <row r="842748" customHeight="1"/>
    <row r="842750" customHeight="1"/>
    <row r="842752" customHeight="1"/>
    <row r="842754" customHeight="1"/>
    <row r="842756" customHeight="1"/>
    <row r="842758" customHeight="1"/>
    <row r="842760" customHeight="1"/>
    <row r="842762" customHeight="1"/>
    <row r="842764" customHeight="1"/>
    <row r="842766" customHeight="1"/>
    <row r="842768" customHeight="1"/>
    <row r="842770" customHeight="1"/>
    <row r="842772" customHeight="1"/>
    <row r="842774" customHeight="1"/>
    <row r="842776" customHeight="1"/>
    <row r="842778" customHeight="1"/>
    <row r="842780" customHeight="1"/>
    <row r="842782" customHeight="1"/>
    <row r="842784" customHeight="1"/>
    <row r="842786" customHeight="1"/>
    <row r="842788" customHeight="1"/>
    <row r="842790" customHeight="1"/>
    <row r="842792" customHeight="1"/>
    <row r="842794" customHeight="1"/>
    <row r="842796" customHeight="1"/>
    <row r="842798" customHeight="1"/>
    <row r="842800" customHeight="1"/>
    <row r="842802" customHeight="1"/>
    <row r="842804" customHeight="1"/>
    <row r="842806" customHeight="1"/>
    <row r="842808" customHeight="1"/>
    <row r="842810" customHeight="1"/>
    <row r="842812" customHeight="1"/>
    <row r="842814" customHeight="1"/>
    <row r="842816" customHeight="1"/>
    <row r="842818" customHeight="1"/>
    <row r="842820" customHeight="1"/>
    <row r="842822" customHeight="1"/>
    <row r="842824" customHeight="1"/>
    <row r="842826" customHeight="1"/>
    <row r="842828" customHeight="1"/>
    <row r="842830" customHeight="1"/>
    <row r="842832" customHeight="1"/>
    <row r="842834" customHeight="1"/>
    <row r="842836" customHeight="1"/>
    <row r="842838" customHeight="1"/>
    <row r="842840" customHeight="1"/>
    <row r="842842" customHeight="1"/>
    <row r="842844" customHeight="1"/>
    <row r="842846" customHeight="1"/>
    <row r="842848" customHeight="1"/>
    <row r="842850" customHeight="1"/>
    <row r="842852" customHeight="1"/>
    <row r="842854" customHeight="1"/>
    <row r="842856" customHeight="1"/>
    <row r="842858" customHeight="1"/>
    <row r="842860" customHeight="1"/>
    <row r="842862" customHeight="1"/>
    <row r="842864" customHeight="1"/>
    <row r="842866" customHeight="1"/>
    <row r="842868" customHeight="1"/>
    <row r="842870" customHeight="1"/>
    <row r="842872" customHeight="1"/>
    <row r="842874" customHeight="1"/>
    <row r="842876" customHeight="1"/>
    <row r="842878" customHeight="1"/>
    <row r="842880" customHeight="1"/>
    <row r="842882" customHeight="1"/>
    <row r="842884" customHeight="1"/>
    <row r="842886" customHeight="1"/>
    <row r="842888" customHeight="1"/>
    <row r="842890" customHeight="1"/>
    <row r="842892" customHeight="1"/>
    <row r="842894" customHeight="1"/>
    <row r="842896" customHeight="1"/>
    <row r="842898" customHeight="1"/>
    <row r="842900" customHeight="1"/>
    <row r="842902" customHeight="1"/>
    <row r="842904" customHeight="1"/>
    <row r="842906" customHeight="1"/>
    <row r="842908" customHeight="1"/>
    <row r="842910" customHeight="1"/>
    <row r="842912" customHeight="1"/>
    <row r="842914" customHeight="1"/>
    <row r="842916" customHeight="1"/>
    <row r="842918" customHeight="1"/>
    <row r="842920" customHeight="1"/>
    <row r="842922" customHeight="1"/>
    <row r="842924" customHeight="1"/>
    <row r="842926" customHeight="1"/>
    <row r="842928" customHeight="1"/>
    <row r="842930" customHeight="1"/>
    <row r="842932" customHeight="1"/>
    <row r="842934" customHeight="1"/>
    <row r="842936" customHeight="1"/>
    <row r="842938" customHeight="1"/>
    <row r="842940" customHeight="1"/>
    <row r="842942" customHeight="1"/>
    <row r="842944" customHeight="1"/>
    <row r="842946" customHeight="1"/>
    <row r="842948" customHeight="1"/>
    <row r="842950" customHeight="1"/>
    <row r="842952" customHeight="1"/>
    <row r="842954" customHeight="1"/>
    <row r="842956" customHeight="1"/>
    <row r="842958" customHeight="1"/>
    <row r="842960" customHeight="1"/>
    <row r="842962" customHeight="1"/>
    <row r="842964" customHeight="1"/>
    <row r="842966" customHeight="1"/>
    <row r="842968" customHeight="1"/>
    <row r="842970" customHeight="1"/>
    <row r="842972" customHeight="1"/>
    <row r="842974" customHeight="1"/>
    <row r="842976" customHeight="1"/>
    <row r="842978" customHeight="1"/>
    <row r="842980" customHeight="1"/>
    <row r="842982" customHeight="1"/>
    <row r="842984" customHeight="1"/>
    <row r="842986" customHeight="1"/>
    <row r="842988" customHeight="1"/>
    <row r="842990" customHeight="1"/>
    <row r="842992" customHeight="1"/>
    <row r="842994" customHeight="1"/>
    <row r="842996" customHeight="1"/>
    <row r="842998" customHeight="1"/>
    <row r="843000" customHeight="1"/>
    <row r="843002" customHeight="1"/>
    <row r="843004" customHeight="1"/>
    <row r="843006" customHeight="1"/>
    <row r="843008" customHeight="1"/>
    <row r="843010" customHeight="1"/>
    <row r="843012" customHeight="1"/>
    <row r="843014" customHeight="1"/>
    <row r="843016" customHeight="1"/>
    <row r="843018" customHeight="1"/>
    <row r="843020" customHeight="1"/>
    <row r="843022" customHeight="1"/>
    <row r="843024" customHeight="1"/>
    <row r="843026" customHeight="1"/>
    <row r="843028" customHeight="1"/>
    <row r="843030" customHeight="1"/>
    <row r="843032" customHeight="1"/>
    <row r="843034" customHeight="1"/>
    <row r="843036" customHeight="1"/>
    <row r="843038" customHeight="1"/>
    <row r="843040" customHeight="1"/>
    <row r="843042" customHeight="1"/>
    <row r="843044" customHeight="1"/>
    <row r="843046" customHeight="1"/>
    <row r="843048" customHeight="1"/>
    <row r="843050" customHeight="1"/>
    <row r="843052" customHeight="1"/>
    <row r="843054" customHeight="1"/>
    <row r="843056" customHeight="1"/>
    <row r="843058" customHeight="1"/>
    <row r="843060" customHeight="1"/>
    <row r="843062" customHeight="1"/>
    <row r="843064" customHeight="1"/>
    <row r="843066" customHeight="1"/>
    <row r="843068" customHeight="1"/>
    <row r="843070" customHeight="1"/>
    <row r="843072" customHeight="1"/>
    <row r="843074" customHeight="1"/>
    <row r="843076" customHeight="1"/>
    <row r="843078" customHeight="1"/>
    <row r="843080" customHeight="1"/>
    <row r="843082" customHeight="1"/>
    <row r="843084" customHeight="1"/>
    <row r="843086" customHeight="1"/>
    <row r="843088" customHeight="1"/>
    <row r="843090" customHeight="1"/>
    <row r="843092" customHeight="1"/>
    <row r="843094" customHeight="1"/>
    <row r="843096" customHeight="1"/>
    <row r="843098" customHeight="1"/>
    <row r="843100" customHeight="1"/>
    <row r="843102" customHeight="1"/>
    <row r="843104" customHeight="1"/>
    <row r="843106" customHeight="1"/>
    <row r="843108" customHeight="1"/>
    <row r="843110" customHeight="1"/>
    <row r="843112" customHeight="1"/>
    <row r="843114" customHeight="1"/>
    <row r="843116" customHeight="1"/>
    <row r="843118" customHeight="1"/>
    <row r="843120" customHeight="1"/>
    <row r="843122" customHeight="1"/>
    <row r="843124" customHeight="1"/>
    <row r="843126" customHeight="1"/>
    <row r="843128" customHeight="1"/>
    <row r="843130" customHeight="1"/>
    <row r="843132" customHeight="1"/>
    <row r="843134" customHeight="1"/>
    <row r="843136" customHeight="1"/>
    <row r="843138" customHeight="1"/>
    <row r="843140" customHeight="1"/>
    <row r="843142" customHeight="1"/>
    <row r="843144" customHeight="1"/>
    <row r="843146" customHeight="1"/>
    <row r="843148" customHeight="1"/>
    <row r="843150" customHeight="1"/>
    <row r="843152" customHeight="1"/>
    <row r="843154" customHeight="1"/>
    <row r="843156" customHeight="1"/>
    <row r="843158" customHeight="1"/>
    <row r="843160" customHeight="1"/>
    <row r="843162" customHeight="1"/>
    <row r="843164" customHeight="1"/>
    <row r="843166" customHeight="1"/>
    <row r="843168" customHeight="1"/>
    <row r="843170" customHeight="1"/>
    <row r="843172" customHeight="1"/>
    <row r="843174" customHeight="1"/>
    <row r="843176" customHeight="1"/>
    <row r="843178" customHeight="1"/>
    <row r="843180" customHeight="1"/>
    <row r="843182" customHeight="1"/>
    <row r="843184" customHeight="1"/>
    <row r="843186" customHeight="1"/>
    <row r="843188" customHeight="1"/>
    <row r="843190" customHeight="1"/>
    <row r="843192" customHeight="1"/>
    <row r="843194" customHeight="1"/>
    <row r="843196" customHeight="1"/>
    <row r="843198" customHeight="1"/>
    <row r="843200" customHeight="1"/>
    <row r="843202" customHeight="1"/>
    <row r="843204" customHeight="1"/>
    <row r="843206" customHeight="1"/>
    <row r="843208" customHeight="1"/>
    <row r="843210" customHeight="1"/>
    <row r="843212" customHeight="1"/>
    <row r="843214" customHeight="1"/>
    <row r="843216" customHeight="1"/>
    <row r="843218" customHeight="1"/>
    <row r="843220" customHeight="1"/>
    <row r="843222" customHeight="1"/>
    <row r="843224" customHeight="1"/>
    <row r="843226" customHeight="1"/>
    <row r="843228" customHeight="1"/>
    <row r="843230" customHeight="1"/>
    <row r="843232" customHeight="1"/>
    <row r="843234" customHeight="1"/>
    <row r="843236" customHeight="1"/>
    <row r="843238" customHeight="1"/>
    <row r="843240" customHeight="1"/>
    <row r="843242" customHeight="1"/>
    <row r="843244" customHeight="1"/>
    <row r="843246" customHeight="1"/>
    <row r="843248" customHeight="1"/>
    <row r="843250" customHeight="1"/>
    <row r="843252" customHeight="1"/>
    <row r="843254" customHeight="1"/>
    <row r="843256" customHeight="1"/>
    <row r="843258" customHeight="1"/>
    <row r="843260" customHeight="1"/>
    <row r="843262" customHeight="1"/>
    <row r="843264" customHeight="1"/>
    <row r="843266" customHeight="1"/>
    <row r="843268" customHeight="1"/>
    <row r="843270" customHeight="1"/>
    <row r="843272" customHeight="1"/>
    <row r="843274" customHeight="1"/>
    <row r="843276" customHeight="1"/>
    <row r="843278" customHeight="1"/>
    <row r="843280" customHeight="1"/>
    <row r="843282" customHeight="1"/>
    <row r="843284" customHeight="1"/>
    <row r="843286" customHeight="1"/>
    <row r="843288" customHeight="1"/>
    <row r="843290" customHeight="1"/>
    <row r="843292" customHeight="1"/>
    <row r="843294" customHeight="1"/>
    <row r="843296" customHeight="1"/>
    <row r="843298" customHeight="1"/>
    <row r="843300" customHeight="1"/>
    <row r="843302" customHeight="1"/>
    <row r="843304" customHeight="1"/>
    <row r="843306" customHeight="1"/>
    <row r="843308" customHeight="1"/>
    <row r="843310" customHeight="1"/>
    <row r="843312" customHeight="1"/>
    <row r="843314" customHeight="1"/>
    <row r="843316" customHeight="1"/>
    <row r="843318" customHeight="1"/>
    <row r="843320" customHeight="1"/>
    <row r="843322" customHeight="1"/>
    <row r="843324" customHeight="1"/>
    <row r="843326" customHeight="1"/>
    <row r="843328" customHeight="1"/>
    <row r="843330" customHeight="1"/>
    <row r="843332" customHeight="1"/>
    <row r="843334" customHeight="1"/>
    <row r="843336" customHeight="1"/>
    <row r="843338" customHeight="1"/>
    <row r="843340" customHeight="1"/>
    <row r="843342" customHeight="1"/>
    <row r="843344" customHeight="1"/>
    <row r="843346" customHeight="1"/>
    <row r="843348" customHeight="1"/>
    <row r="843350" customHeight="1"/>
    <row r="843352" customHeight="1"/>
    <row r="843354" customHeight="1"/>
    <row r="843356" customHeight="1"/>
    <row r="843358" customHeight="1"/>
    <row r="843360" customHeight="1"/>
    <row r="843362" customHeight="1"/>
    <row r="843364" customHeight="1"/>
    <row r="843366" customHeight="1"/>
    <row r="843368" customHeight="1"/>
    <row r="843370" customHeight="1"/>
    <row r="843372" customHeight="1"/>
    <row r="843374" customHeight="1"/>
    <row r="843376" customHeight="1"/>
    <row r="843378" customHeight="1"/>
    <row r="843380" customHeight="1"/>
    <row r="843382" customHeight="1"/>
    <row r="843384" customHeight="1"/>
    <row r="843386" customHeight="1"/>
    <row r="843388" customHeight="1"/>
    <row r="843390" customHeight="1"/>
    <row r="843392" customHeight="1"/>
    <row r="843394" customHeight="1"/>
    <row r="843396" customHeight="1"/>
    <row r="843398" customHeight="1"/>
    <row r="843400" customHeight="1"/>
    <row r="843402" customHeight="1"/>
    <row r="843404" customHeight="1"/>
    <row r="843406" customHeight="1"/>
    <row r="843408" customHeight="1"/>
    <row r="843410" customHeight="1"/>
    <row r="843412" customHeight="1"/>
    <row r="843414" customHeight="1"/>
    <row r="843416" customHeight="1"/>
    <row r="843418" customHeight="1"/>
    <row r="843420" customHeight="1"/>
    <row r="843422" customHeight="1"/>
    <row r="843424" customHeight="1"/>
    <row r="843426" customHeight="1"/>
    <row r="843428" customHeight="1"/>
    <row r="843430" customHeight="1"/>
    <row r="843432" customHeight="1"/>
    <row r="843434" customHeight="1"/>
    <row r="843436" customHeight="1"/>
    <row r="843438" customHeight="1"/>
    <row r="843440" customHeight="1"/>
    <row r="843442" customHeight="1"/>
    <row r="843444" customHeight="1"/>
    <row r="843446" customHeight="1"/>
    <row r="843448" customHeight="1"/>
    <row r="843450" customHeight="1"/>
    <row r="843452" customHeight="1"/>
    <row r="843454" customHeight="1"/>
    <row r="843456" customHeight="1"/>
    <row r="843458" customHeight="1"/>
    <row r="843460" customHeight="1"/>
    <row r="843462" customHeight="1"/>
    <row r="843464" customHeight="1"/>
    <row r="843466" customHeight="1"/>
    <row r="843468" customHeight="1"/>
    <row r="843470" customHeight="1"/>
    <row r="843472" customHeight="1"/>
    <row r="843474" customHeight="1"/>
    <row r="843476" customHeight="1"/>
    <row r="843478" customHeight="1"/>
    <row r="843480" customHeight="1"/>
    <row r="843482" customHeight="1"/>
    <row r="843484" customHeight="1"/>
    <row r="843486" customHeight="1"/>
    <row r="843488" customHeight="1"/>
    <row r="843490" customHeight="1"/>
    <row r="843492" customHeight="1"/>
    <row r="843494" customHeight="1"/>
    <row r="843496" customHeight="1"/>
    <row r="843498" customHeight="1"/>
    <row r="843500" customHeight="1"/>
    <row r="843502" customHeight="1"/>
    <row r="843504" customHeight="1"/>
    <row r="843506" customHeight="1"/>
    <row r="843508" customHeight="1"/>
    <row r="843510" customHeight="1"/>
    <row r="843512" customHeight="1"/>
    <row r="843514" customHeight="1"/>
    <row r="843516" customHeight="1"/>
    <row r="843518" customHeight="1"/>
    <row r="843520" customHeight="1"/>
    <row r="843522" customHeight="1"/>
    <row r="843524" customHeight="1"/>
    <row r="843526" customHeight="1"/>
    <row r="843528" customHeight="1"/>
    <row r="843530" customHeight="1"/>
    <row r="843532" customHeight="1"/>
    <row r="843534" customHeight="1"/>
    <row r="843536" customHeight="1"/>
    <row r="843538" customHeight="1"/>
    <row r="843540" customHeight="1"/>
    <row r="843542" customHeight="1"/>
    <row r="843544" customHeight="1"/>
    <row r="843546" customHeight="1"/>
    <row r="843548" customHeight="1"/>
    <row r="843550" customHeight="1"/>
    <row r="843552" customHeight="1"/>
    <row r="843554" customHeight="1"/>
    <row r="843556" customHeight="1"/>
    <row r="843558" customHeight="1"/>
    <row r="843560" customHeight="1"/>
    <row r="843562" customHeight="1"/>
    <row r="843564" customHeight="1"/>
    <row r="843566" customHeight="1"/>
    <row r="843568" customHeight="1"/>
    <row r="843570" customHeight="1"/>
    <row r="843572" customHeight="1"/>
    <row r="843574" customHeight="1"/>
    <row r="843576" customHeight="1"/>
    <row r="843578" customHeight="1"/>
    <row r="843580" customHeight="1"/>
    <row r="843582" customHeight="1"/>
    <row r="843584" customHeight="1"/>
    <row r="843586" customHeight="1"/>
    <row r="843588" customHeight="1"/>
    <row r="843590" customHeight="1"/>
    <row r="843592" customHeight="1"/>
    <row r="843594" customHeight="1"/>
    <row r="843596" customHeight="1"/>
    <row r="843598" customHeight="1"/>
    <row r="843600" customHeight="1"/>
    <row r="843602" customHeight="1"/>
    <row r="843604" customHeight="1"/>
    <row r="843606" customHeight="1"/>
    <row r="843608" customHeight="1"/>
    <row r="843610" customHeight="1"/>
    <row r="843612" customHeight="1"/>
    <row r="843614" customHeight="1"/>
    <row r="843616" customHeight="1"/>
    <row r="843618" customHeight="1"/>
    <row r="843620" customHeight="1"/>
    <row r="843622" customHeight="1"/>
    <row r="843624" customHeight="1"/>
    <row r="843626" customHeight="1"/>
    <row r="843628" customHeight="1"/>
    <row r="843630" customHeight="1"/>
    <row r="843632" customHeight="1"/>
    <row r="843634" customHeight="1"/>
    <row r="843636" customHeight="1"/>
    <row r="843638" customHeight="1"/>
    <row r="843640" customHeight="1"/>
    <row r="843642" customHeight="1"/>
    <row r="843644" customHeight="1"/>
    <row r="843646" customHeight="1"/>
    <row r="843648" customHeight="1"/>
    <row r="843650" customHeight="1"/>
    <row r="843652" customHeight="1"/>
    <row r="843654" customHeight="1"/>
    <row r="843656" customHeight="1"/>
    <row r="843658" customHeight="1"/>
    <row r="843660" customHeight="1"/>
    <row r="843662" customHeight="1"/>
    <row r="843664" customHeight="1"/>
    <row r="843666" customHeight="1"/>
    <row r="843668" customHeight="1"/>
    <row r="843670" customHeight="1"/>
    <row r="843672" customHeight="1"/>
    <row r="843674" customHeight="1"/>
    <row r="843676" customHeight="1"/>
    <row r="843678" customHeight="1"/>
    <row r="843680" customHeight="1"/>
    <row r="843682" customHeight="1"/>
    <row r="843684" customHeight="1"/>
    <row r="843686" customHeight="1"/>
    <row r="843688" customHeight="1"/>
    <row r="843690" customHeight="1"/>
    <row r="843692" customHeight="1"/>
    <row r="843694" customHeight="1"/>
    <row r="843696" customHeight="1"/>
    <row r="843698" customHeight="1"/>
    <row r="843700" customHeight="1"/>
    <row r="843702" customHeight="1"/>
    <row r="843704" customHeight="1"/>
    <row r="843706" customHeight="1"/>
    <row r="843708" customHeight="1"/>
    <row r="843710" customHeight="1"/>
    <row r="843712" customHeight="1"/>
    <row r="843714" customHeight="1"/>
    <row r="843716" customHeight="1"/>
    <row r="843718" customHeight="1"/>
    <row r="843720" customHeight="1"/>
    <row r="843722" customHeight="1"/>
    <row r="843724" customHeight="1"/>
    <row r="843726" customHeight="1"/>
    <row r="843728" customHeight="1"/>
    <row r="843730" customHeight="1"/>
    <row r="843732" customHeight="1"/>
    <row r="843734" customHeight="1"/>
    <row r="843736" customHeight="1"/>
    <row r="843738" customHeight="1"/>
    <row r="843740" customHeight="1"/>
    <row r="843742" customHeight="1"/>
    <row r="843744" customHeight="1"/>
    <row r="843746" customHeight="1"/>
    <row r="843748" customHeight="1"/>
    <row r="843750" customHeight="1"/>
    <row r="843752" customHeight="1"/>
    <row r="843754" customHeight="1"/>
    <row r="843756" customHeight="1"/>
    <row r="843758" customHeight="1"/>
    <row r="843760" customHeight="1"/>
    <row r="843762" customHeight="1"/>
    <row r="843764" customHeight="1"/>
    <row r="843766" customHeight="1"/>
    <row r="843768" customHeight="1"/>
    <row r="843770" customHeight="1"/>
    <row r="843772" customHeight="1"/>
    <row r="843774" customHeight="1"/>
    <row r="843776" customHeight="1"/>
    <row r="843778" customHeight="1"/>
    <row r="843780" customHeight="1"/>
    <row r="843782" customHeight="1"/>
    <row r="843784" customHeight="1"/>
    <row r="843786" customHeight="1"/>
    <row r="843788" customHeight="1"/>
    <row r="843790" customHeight="1"/>
    <row r="843792" customHeight="1"/>
    <row r="843794" customHeight="1"/>
    <row r="843796" customHeight="1"/>
    <row r="843798" customHeight="1"/>
    <row r="843800" customHeight="1"/>
    <row r="843802" customHeight="1"/>
    <row r="843804" customHeight="1"/>
    <row r="843806" customHeight="1"/>
    <row r="843808" customHeight="1"/>
    <row r="843810" customHeight="1"/>
    <row r="843812" customHeight="1"/>
    <row r="843814" customHeight="1"/>
    <row r="843816" customHeight="1"/>
    <row r="843818" customHeight="1"/>
    <row r="843820" customHeight="1"/>
    <row r="843822" customHeight="1"/>
    <row r="843824" customHeight="1"/>
    <row r="843826" customHeight="1"/>
    <row r="843828" customHeight="1"/>
    <row r="843830" customHeight="1"/>
    <row r="843832" customHeight="1"/>
    <row r="843834" customHeight="1"/>
    <row r="843836" customHeight="1"/>
    <row r="843838" customHeight="1"/>
    <row r="843840" customHeight="1"/>
    <row r="843842" customHeight="1"/>
    <row r="843844" customHeight="1"/>
    <row r="843846" customHeight="1"/>
    <row r="843848" customHeight="1"/>
    <row r="843850" customHeight="1"/>
    <row r="843852" customHeight="1"/>
    <row r="843854" customHeight="1"/>
    <row r="843856" customHeight="1"/>
    <row r="843858" customHeight="1"/>
    <row r="843860" customHeight="1"/>
    <row r="843862" customHeight="1"/>
    <row r="843864" customHeight="1"/>
    <row r="843866" customHeight="1"/>
    <row r="843868" customHeight="1"/>
    <row r="843870" customHeight="1"/>
    <row r="843872" customHeight="1"/>
    <row r="843874" customHeight="1"/>
    <row r="843876" customHeight="1"/>
    <row r="843878" customHeight="1"/>
    <row r="843880" customHeight="1"/>
    <row r="843882" customHeight="1"/>
    <row r="843884" customHeight="1"/>
    <row r="843886" customHeight="1"/>
    <row r="843888" customHeight="1"/>
    <row r="843890" customHeight="1"/>
    <row r="843892" customHeight="1"/>
    <row r="843894" customHeight="1"/>
    <row r="843896" customHeight="1"/>
    <row r="843898" customHeight="1"/>
    <row r="843900" customHeight="1"/>
    <row r="843902" customHeight="1"/>
    <row r="843904" customHeight="1"/>
    <row r="843906" customHeight="1"/>
    <row r="843908" customHeight="1"/>
    <row r="843910" customHeight="1"/>
    <row r="843912" customHeight="1"/>
    <row r="843914" customHeight="1"/>
    <row r="843916" customHeight="1"/>
    <row r="843918" customHeight="1"/>
    <row r="843920" customHeight="1"/>
    <row r="843922" customHeight="1"/>
    <row r="843924" customHeight="1"/>
    <row r="843926" customHeight="1"/>
    <row r="843928" customHeight="1"/>
    <row r="843930" customHeight="1"/>
    <row r="843932" customHeight="1"/>
    <row r="843934" customHeight="1"/>
    <row r="843936" customHeight="1"/>
    <row r="843938" customHeight="1"/>
    <row r="843940" customHeight="1"/>
    <row r="843942" customHeight="1"/>
    <row r="843944" customHeight="1"/>
    <row r="843946" customHeight="1"/>
    <row r="843948" customHeight="1"/>
    <row r="843950" customHeight="1"/>
    <row r="843952" customHeight="1"/>
    <row r="843954" customHeight="1"/>
    <row r="843956" customHeight="1"/>
    <row r="843958" customHeight="1"/>
    <row r="843960" customHeight="1"/>
    <row r="843962" customHeight="1"/>
    <row r="843964" customHeight="1"/>
    <row r="843966" customHeight="1"/>
    <row r="843968" customHeight="1"/>
    <row r="843970" customHeight="1"/>
    <row r="843972" customHeight="1"/>
    <row r="843974" customHeight="1"/>
    <row r="843976" customHeight="1"/>
    <row r="843978" customHeight="1"/>
    <row r="843980" customHeight="1"/>
    <row r="843982" customHeight="1"/>
    <row r="843984" customHeight="1"/>
    <row r="843986" customHeight="1"/>
    <row r="843988" customHeight="1"/>
    <row r="843990" customHeight="1"/>
    <row r="843992" customHeight="1"/>
    <row r="843994" customHeight="1"/>
    <row r="843996" customHeight="1"/>
    <row r="843998" customHeight="1"/>
    <row r="844000" customHeight="1"/>
    <row r="844002" customHeight="1"/>
    <row r="844004" customHeight="1"/>
    <row r="844006" customHeight="1"/>
    <row r="844008" customHeight="1"/>
    <row r="844010" customHeight="1"/>
    <row r="844012" customHeight="1"/>
    <row r="844014" customHeight="1"/>
    <row r="844016" customHeight="1"/>
    <row r="844018" customHeight="1"/>
    <row r="844020" customHeight="1"/>
    <row r="844022" customHeight="1"/>
    <row r="844024" customHeight="1"/>
    <row r="844026" customHeight="1"/>
    <row r="844028" customHeight="1"/>
    <row r="844030" customHeight="1"/>
    <row r="844032" customHeight="1"/>
    <row r="844034" customHeight="1"/>
    <row r="844036" customHeight="1"/>
    <row r="844038" customHeight="1"/>
    <row r="844040" customHeight="1"/>
    <row r="844042" customHeight="1"/>
    <row r="844044" customHeight="1"/>
    <row r="844046" customHeight="1"/>
    <row r="844048" customHeight="1"/>
    <row r="844050" customHeight="1"/>
    <row r="844052" customHeight="1"/>
    <row r="844054" customHeight="1"/>
    <row r="844056" customHeight="1"/>
    <row r="844058" customHeight="1"/>
    <row r="844060" customHeight="1"/>
    <row r="844062" customHeight="1"/>
    <row r="844064" customHeight="1"/>
    <row r="844066" customHeight="1"/>
    <row r="844068" customHeight="1"/>
    <row r="844070" customHeight="1"/>
    <row r="844072" customHeight="1"/>
    <row r="844074" customHeight="1"/>
    <row r="844076" customHeight="1"/>
    <row r="844078" customHeight="1"/>
    <row r="844080" customHeight="1"/>
    <row r="844082" customHeight="1"/>
    <row r="844084" customHeight="1"/>
    <row r="844086" customHeight="1"/>
    <row r="844088" customHeight="1"/>
    <row r="844090" customHeight="1"/>
    <row r="844092" customHeight="1"/>
    <row r="844094" customHeight="1"/>
    <row r="844096" customHeight="1"/>
    <row r="844098" customHeight="1"/>
    <row r="844100" customHeight="1"/>
    <row r="844102" customHeight="1"/>
    <row r="844104" customHeight="1"/>
    <row r="844106" customHeight="1"/>
    <row r="844108" customHeight="1"/>
    <row r="844110" customHeight="1"/>
    <row r="844112" customHeight="1"/>
    <row r="844114" customHeight="1"/>
    <row r="844116" customHeight="1"/>
    <row r="844118" customHeight="1"/>
    <row r="844120" customHeight="1"/>
    <row r="844122" customHeight="1"/>
    <row r="844124" customHeight="1"/>
    <row r="844126" customHeight="1"/>
    <row r="844128" customHeight="1"/>
    <row r="844130" customHeight="1"/>
    <row r="844132" customHeight="1"/>
    <row r="844134" customHeight="1"/>
    <row r="844136" customHeight="1"/>
    <row r="844138" customHeight="1"/>
    <row r="844140" customHeight="1"/>
    <row r="844142" customHeight="1"/>
    <row r="844144" customHeight="1"/>
    <row r="844146" customHeight="1"/>
    <row r="844148" customHeight="1"/>
    <row r="844150" customHeight="1"/>
    <row r="844152" customHeight="1"/>
    <row r="844154" customHeight="1"/>
    <row r="844156" customHeight="1"/>
    <row r="844158" customHeight="1"/>
    <row r="844160" customHeight="1"/>
    <row r="844162" customHeight="1"/>
    <row r="844164" customHeight="1"/>
    <row r="844166" customHeight="1"/>
    <row r="844168" customHeight="1"/>
    <row r="844170" customHeight="1"/>
    <row r="844172" customHeight="1"/>
    <row r="844174" customHeight="1"/>
    <row r="844176" customHeight="1"/>
    <row r="844178" customHeight="1"/>
    <row r="844180" customHeight="1"/>
    <row r="844182" customHeight="1"/>
    <row r="844184" customHeight="1"/>
    <row r="844186" customHeight="1"/>
    <row r="844188" customHeight="1"/>
    <row r="844190" customHeight="1"/>
    <row r="844192" customHeight="1"/>
    <row r="844194" customHeight="1"/>
    <row r="844196" customHeight="1"/>
    <row r="844198" customHeight="1"/>
    <row r="844200" customHeight="1"/>
    <row r="844202" customHeight="1"/>
    <row r="844204" customHeight="1"/>
    <row r="844206" customHeight="1"/>
    <row r="844208" customHeight="1"/>
    <row r="844210" customHeight="1"/>
    <row r="844212" customHeight="1"/>
    <row r="844214" customHeight="1"/>
    <row r="844216" customHeight="1"/>
    <row r="844218" customHeight="1"/>
    <row r="844220" customHeight="1"/>
    <row r="844222" customHeight="1"/>
    <row r="844224" customHeight="1"/>
    <row r="844226" customHeight="1"/>
    <row r="844228" customHeight="1"/>
    <row r="844230" customHeight="1"/>
    <row r="844232" customHeight="1"/>
    <row r="844234" customHeight="1"/>
    <row r="844236" customHeight="1"/>
    <row r="844238" customHeight="1"/>
    <row r="844240" customHeight="1"/>
    <row r="844242" customHeight="1"/>
    <row r="844244" customHeight="1"/>
    <row r="844246" customHeight="1"/>
    <row r="844248" customHeight="1"/>
    <row r="844250" customHeight="1"/>
    <row r="844252" customHeight="1"/>
    <row r="844254" customHeight="1"/>
    <row r="844256" customHeight="1"/>
    <row r="844258" customHeight="1"/>
    <row r="844260" customHeight="1"/>
    <row r="844262" customHeight="1"/>
    <row r="844264" customHeight="1"/>
    <row r="844266" customHeight="1"/>
    <row r="844268" customHeight="1"/>
    <row r="844270" customHeight="1"/>
    <row r="844272" customHeight="1"/>
    <row r="844274" customHeight="1"/>
    <row r="844276" customHeight="1"/>
    <row r="844278" customHeight="1"/>
    <row r="844280" customHeight="1"/>
    <row r="844282" customHeight="1"/>
    <row r="844284" customHeight="1"/>
    <row r="844286" customHeight="1"/>
    <row r="844288" customHeight="1"/>
    <row r="844290" customHeight="1"/>
    <row r="844292" customHeight="1"/>
    <row r="844294" customHeight="1"/>
    <row r="844296" customHeight="1"/>
    <row r="844298" customHeight="1"/>
    <row r="844300" customHeight="1"/>
    <row r="844302" customHeight="1"/>
    <row r="844304" customHeight="1"/>
    <row r="844306" customHeight="1"/>
    <row r="844308" customHeight="1"/>
    <row r="844310" customHeight="1"/>
    <row r="844312" customHeight="1"/>
    <row r="844314" customHeight="1"/>
    <row r="844316" customHeight="1"/>
    <row r="844318" customHeight="1"/>
    <row r="844320" customHeight="1"/>
    <row r="844322" customHeight="1"/>
    <row r="844324" customHeight="1"/>
    <row r="844326" customHeight="1"/>
    <row r="844328" customHeight="1"/>
    <row r="844330" customHeight="1"/>
    <row r="844332" customHeight="1"/>
    <row r="844334" customHeight="1"/>
    <row r="844336" customHeight="1"/>
    <row r="844338" customHeight="1"/>
    <row r="844340" customHeight="1"/>
    <row r="844342" customHeight="1"/>
    <row r="844344" customHeight="1"/>
    <row r="844346" customHeight="1"/>
    <row r="844348" customHeight="1"/>
    <row r="844350" customHeight="1"/>
    <row r="844352" customHeight="1"/>
    <row r="844354" customHeight="1"/>
    <row r="844356" customHeight="1"/>
    <row r="844358" customHeight="1"/>
    <row r="844360" customHeight="1"/>
    <row r="844362" customHeight="1"/>
    <row r="844364" customHeight="1"/>
    <row r="844366" customHeight="1"/>
    <row r="844368" customHeight="1"/>
    <row r="844370" customHeight="1"/>
    <row r="844372" customHeight="1"/>
    <row r="844374" customHeight="1"/>
    <row r="844376" customHeight="1"/>
    <row r="844378" customHeight="1"/>
    <row r="844380" customHeight="1"/>
    <row r="844382" customHeight="1"/>
    <row r="844384" customHeight="1"/>
    <row r="844386" customHeight="1"/>
    <row r="844388" customHeight="1"/>
    <row r="844390" customHeight="1"/>
    <row r="844392" customHeight="1"/>
    <row r="844394" customHeight="1"/>
    <row r="844396" customHeight="1"/>
    <row r="844398" customHeight="1"/>
    <row r="844400" customHeight="1"/>
    <row r="844402" customHeight="1"/>
    <row r="844404" customHeight="1"/>
    <row r="844406" customHeight="1"/>
    <row r="844408" customHeight="1"/>
    <row r="844410" customHeight="1"/>
    <row r="844412" customHeight="1"/>
    <row r="844414" customHeight="1"/>
    <row r="844416" customHeight="1"/>
    <row r="844418" customHeight="1"/>
    <row r="844420" customHeight="1"/>
    <row r="844422" customHeight="1"/>
    <row r="844424" customHeight="1"/>
    <row r="844426" customHeight="1"/>
    <row r="844428" customHeight="1"/>
    <row r="844430" customHeight="1"/>
    <row r="844432" customHeight="1"/>
    <row r="844434" customHeight="1"/>
    <row r="844436" customHeight="1"/>
    <row r="844438" customHeight="1"/>
    <row r="844440" customHeight="1"/>
    <row r="844442" customHeight="1"/>
    <row r="844444" customHeight="1"/>
    <row r="844446" customHeight="1"/>
    <row r="844448" customHeight="1"/>
    <row r="844450" customHeight="1"/>
    <row r="844452" customHeight="1"/>
    <row r="844454" customHeight="1"/>
    <row r="844456" customHeight="1"/>
    <row r="844458" customHeight="1"/>
    <row r="844460" customHeight="1"/>
    <row r="844462" customHeight="1"/>
    <row r="844464" customHeight="1"/>
    <row r="844466" customHeight="1"/>
    <row r="844468" customHeight="1"/>
    <row r="844470" customHeight="1"/>
    <row r="844472" customHeight="1"/>
    <row r="844474" customHeight="1"/>
    <row r="844476" customHeight="1"/>
    <row r="844478" customHeight="1"/>
    <row r="844480" customHeight="1"/>
    <row r="844482" customHeight="1"/>
    <row r="844484" customHeight="1"/>
    <row r="844486" customHeight="1"/>
    <row r="844488" customHeight="1"/>
    <row r="844490" customHeight="1"/>
    <row r="844492" customHeight="1"/>
    <row r="844494" customHeight="1"/>
    <row r="844496" customHeight="1"/>
    <row r="844498" customHeight="1"/>
    <row r="844500" customHeight="1"/>
    <row r="844502" customHeight="1"/>
    <row r="844504" customHeight="1"/>
    <row r="844506" customHeight="1"/>
    <row r="844508" customHeight="1"/>
    <row r="844510" customHeight="1"/>
    <row r="844512" customHeight="1"/>
    <row r="844514" customHeight="1"/>
    <row r="844516" customHeight="1"/>
    <row r="844518" customHeight="1"/>
    <row r="844520" customHeight="1"/>
    <row r="844522" customHeight="1"/>
    <row r="844524" customHeight="1"/>
    <row r="844526" customHeight="1"/>
    <row r="844528" customHeight="1"/>
    <row r="844530" customHeight="1"/>
    <row r="844532" customHeight="1"/>
    <row r="844534" customHeight="1"/>
    <row r="844536" customHeight="1"/>
    <row r="844538" customHeight="1"/>
    <row r="844540" customHeight="1"/>
    <row r="844542" customHeight="1"/>
    <row r="844544" customHeight="1"/>
    <row r="844546" customHeight="1"/>
    <row r="844548" customHeight="1"/>
    <row r="844550" customHeight="1"/>
    <row r="844552" customHeight="1"/>
    <row r="844554" customHeight="1"/>
    <row r="844556" customHeight="1"/>
    <row r="844558" customHeight="1"/>
    <row r="844560" customHeight="1"/>
    <row r="844562" customHeight="1"/>
    <row r="844564" customHeight="1"/>
    <row r="844566" customHeight="1"/>
    <row r="844568" customHeight="1"/>
    <row r="844570" customHeight="1"/>
    <row r="844572" customHeight="1"/>
    <row r="844574" customHeight="1"/>
    <row r="844576" customHeight="1"/>
    <row r="844578" customHeight="1"/>
    <row r="844580" customHeight="1"/>
    <row r="844582" customHeight="1"/>
    <row r="844584" customHeight="1"/>
    <row r="844586" customHeight="1"/>
    <row r="844588" customHeight="1"/>
    <row r="844590" customHeight="1"/>
    <row r="844592" customHeight="1"/>
    <row r="844594" customHeight="1"/>
    <row r="844596" customHeight="1"/>
    <row r="844598" customHeight="1"/>
    <row r="844600" customHeight="1"/>
    <row r="844602" customHeight="1"/>
    <row r="844604" customHeight="1"/>
    <row r="844606" customHeight="1"/>
    <row r="844608" customHeight="1"/>
    <row r="844610" customHeight="1"/>
    <row r="844612" customHeight="1"/>
    <row r="844614" customHeight="1"/>
    <row r="844616" customHeight="1"/>
    <row r="844618" customHeight="1"/>
    <row r="844620" customHeight="1"/>
    <row r="844622" customHeight="1"/>
    <row r="844624" customHeight="1"/>
    <row r="844626" customHeight="1"/>
    <row r="844628" customHeight="1"/>
    <row r="844630" customHeight="1"/>
    <row r="844632" customHeight="1"/>
    <row r="844634" customHeight="1"/>
    <row r="844636" customHeight="1"/>
    <row r="844638" customHeight="1"/>
    <row r="844640" customHeight="1"/>
    <row r="844642" customHeight="1"/>
    <row r="844644" customHeight="1"/>
    <row r="844646" customHeight="1"/>
    <row r="844648" customHeight="1"/>
    <row r="844650" customHeight="1"/>
    <row r="844652" customHeight="1"/>
    <row r="844654" customHeight="1"/>
    <row r="844656" customHeight="1"/>
    <row r="844658" customHeight="1"/>
    <row r="844660" customHeight="1"/>
    <row r="844662" customHeight="1"/>
    <row r="844664" customHeight="1"/>
    <row r="844666" customHeight="1"/>
    <row r="844668" customHeight="1"/>
    <row r="844670" customHeight="1"/>
    <row r="844672" customHeight="1"/>
    <row r="844674" customHeight="1"/>
    <row r="844676" customHeight="1"/>
    <row r="844678" customHeight="1"/>
    <row r="844680" customHeight="1"/>
    <row r="844682" customHeight="1"/>
    <row r="844684" customHeight="1"/>
    <row r="844686" customHeight="1"/>
    <row r="844688" customHeight="1"/>
    <row r="844690" customHeight="1"/>
    <row r="844692" customHeight="1"/>
    <row r="844694" customHeight="1"/>
    <row r="844696" customHeight="1"/>
    <row r="844698" customHeight="1"/>
    <row r="844700" customHeight="1"/>
    <row r="844702" customHeight="1"/>
    <row r="844704" customHeight="1"/>
    <row r="844706" customHeight="1"/>
    <row r="844708" customHeight="1"/>
    <row r="844710" customHeight="1"/>
    <row r="844712" customHeight="1"/>
    <row r="844714" customHeight="1"/>
    <row r="844716" customHeight="1"/>
    <row r="844718" customHeight="1"/>
    <row r="844720" customHeight="1"/>
    <row r="844722" customHeight="1"/>
    <row r="844724" customHeight="1"/>
    <row r="844726" customHeight="1"/>
    <row r="844728" customHeight="1"/>
    <row r="844730" customHeight="1"/>
    <row r="844732" customHeight="1"/>
    <row r="844734" customHeight="1"/>
    <row r="844736" customHeight="1"/>
    <row r="844738" customHeight="1"/>
    <row r="844740" customHeight="1"/>
    <row r="844742" customHeight="1"/>
    <row r="844744" customHeight="1"/>
    <row r="844746" customHeight="1"/>
    <row r="844748" customHeight="1"/>
    <row r="844750" customHeight="1"/>
    <row r="844752" customHeight="1"/>
    <row r="844754" customHeight="1"/>
    <row r="844756" customHeight="1"/>
    <row r="844758" customHeight="1"/>
    <row r="844760" customHeight="1"/>
    <row r="844762" customHeight="1"/>
    <row r="844764" customHeight="1"/>
    <row r="844766" customHeight="1"/>
    <row r="844768" customHeight="1"/>
    <row r="844770" customHeight="1"/>
    <row r="844772" customHeight="1"/>
    <row r="844774" customHeight="1"/>
    <row r="844776" customHeight="1"/>
    <row r="844778" customHeight="1"/>
    <row r="844780" customHeight="1"/>
    <row r="844782" customHeight="1"/>
    <row r="844784" customHeight="1"/>
    <row r="844786" customHeight="1"/>
    <row r="844788" customHeight="1"/>
    <row r="844790" customHeight="1"/>
    <row r="844792" customHeight="1"/>
    <row r="844794" customHeight="1"/>
    <row r="844796" customHeight="1"/>
    <row r="844798" customHeight="1"/>
    <row r="844800" customHeight="1"/>
    <row r="844802" customHeight="1"/>
    <row r="844804" customHeight="1"/>
    <row r="844806" customHeight="1"/>
    <row r="844808" customHeight="1"/>
    <row r="844810" customHeight="1"/>
    <row r="844812" customHeight="1"/>
    <row r="844814" customHeight="1"/>
    <row r="844816" customHeight="1"/>
    <row r="844818" customHeight="1"/>
    <row r="844820" customHeight="1"/>
    <row r="844822" customHeight="1"/>
    <row r="844824" customHeight="1"/>
    <row r="844826" customHeight="1"/>
    <row r="844828" customHeight="1"/>
    <row r="844830" customHeight="1"/>
    <row r="844832" customHeight="1"/>
    <row r="844834" customHeight="1"/>
    <row r="844836" customHeight="1"/>
    <row r="844838" customHeight="1"/>
    <row r="844840" customHeight="1"/>
    <row r="844842" customHeight="1"/>
    <row r="844844" customHeight="1"/>
    <row r="844846" customHeight="1"/>
    <row r="844848" customHeight="1"/>
    <row r="844850" customHeight="1"/>
    <row r="844852" customHeight="1"/>
    <row r="844854" customHeight="1"/>
    <row r="844856" customHeight="1"/>
    <row r="844858" customHeight="1"/>
    <row r="844860" customHeight="1"/>
    <row r="844862" customHeight="1"/>
    <row r="844864" customHeight="1"/>
    <row r="844866" customHeight="1"/>
    <row r="844868" customHeight="1"/>
    <row r="844870" customHeight="1"/>
    <row r="844872" customHeight="1"/>
    <row r="844874" customHeight="1"/>
    <row r="844876" customHeight="1"/>
    <row r="844878" customHeight="1"/>
    <row r="844880" customHeight="1"/>
    <row r="844882" customHeight="1"/>
    <row r="844884" customHeight="1"/>
    <row r="844886" customHeight="1"/>
    <row r="844888" customHeight="1"/>
    <row r="844890" customHeight="1"/>
    <row r="844892" customHeight="1"/>
    <row r="844894" customHeight="1"/>
    <row r="844896" customHeight="1"/>
    <row r="844898" customHeight="1"/>
    <row r="844900" customHeight="1"/>
    <row r="844902" customHeight="1"/>
    <row r="844904" customHeight="1"/>
    <row r="844906" customHeight="1"/>
    <row r="844908" customHeight="1"/>
    <row r="844910" customHeight="1"/>
    <row r="844912" customHeight="1"/>
    <row r="844914" customHeight="1"/>
    <row r="844916" customHeight="1"/>
    <row r="844918" customHeight="1"/>
    <row r="844920" customHeight="1"/>
    <row r="844922" customHeight="1"/>
    <row r="844924" customHeight="1"/>
    <row r="844926" customHeight="1"/>
    <row r="844928" customHeight="1"/>
    <row r="844930" customHeight="1"/>
    <row r="844932" customHeight="1"/>
    <row r="844934" customHeight="1"/>
    <row r="844936" customHeight="1"/>
    <row r="844938" customHeight="1"/>
    <row r="844940" customHeight="1"/>
    <row r="844942" customHeight="1"/>
    <row r="844944" customHeight="1"/>
    <row r="844946" customHeight="1"/>
    <row r="844948" customHeight="1"/>
    <row r="844950" customHeight="1"/>
    <row r="844952" customHeight="1"/>
    <row r="844954" customHeight="1"/>
    <row r="844956" customHeight="1"/>
    <row r="844958" customHeight="1"/>
    <row r="844960" customHeight="1"/>
    <row r="844962" customHeight="1"/>
    <row r="844964" customHeight="1"/>
    <row r="844966" customHeight="1"/>
    <row r="844968" customHeight="1"/>
    <row r="844970" customHeight="1"/>
    <row r="844972" customHeight="1"/>
    <row r="844974" customHeight="1"/>
    <row r="844976" customHeight="1"/>
    <row r="844978" customHeight="1"/>
    <row r="844980" customHeight="1"/>
    <row r="844982" customHeight="1"/>
    <row r="844984" customHeight="1"/>
    <row r="844986" customHeight="1"/>
    <row r="844988" customHeight="1"/>
    <row r="844990" customHeight="1"/>
    <row r="844992" customHeight="1"/>
    <row r="844994" customHeight="1"/>
    <row r="844996" customHeight="1"/>
    <row r="844998" customHeight="1"/>
    <row r="845000" customHeight="1"/>
    <row r="845002" customHeight="1"/>
    <row r="845004" customHeight="1"/>
    <row r="845006" customHeight="1"/>
    <row r="845008" customHeight="1"/>
    <row r="845010" customHeight="1"/>
    <row r="845012" customHeight="1"/>
    <row r="845014" customHeight="1"/>
    <row r="845016" customHeight="1"/>
    <row r="845018" customHeight="1"/>
    <row r="845020" customHeight="1"/>
    <row r="845022" customHeight="1"/>
    <row r="845024" customHeight="1"/>
    <row r="845026" customHeight="1"/>
    <row r="845028" customHeight="1"/>
    <row r="845030" customHeight="1"/>
    <row r="845032" customHeight="1"/>
    <row r="845034" customHeight="1"/>
    <row r="845036" customHeight="1"/>
    <row r="845038" customHeight="1"/>
    <row r="845040" customHeight="1"/>
    <row r="845042" customHeight="1"/>
    <row r="845044" customHeight="1"/>
    <row r="845046" customHeight="1"/>
    <row r="845048" customHeight="1"/>
    <row r="845050" customHeight="1"/>
    <row r="845052" customHeight="1"/>
    <row r="845054" customHeight="1"/>
    <row r="845056" customHeight="1"/>
    <row r="845058" customHeight="1"/>
    <row r="845060" customHeight="1"/>
    <row r="845062" customHeight="1"/>
    <row r="845064" customHeight="1"/>
    <row r="845066" customHeight="1"/>
    <row r="845068" customHeight="1"/>
    <row r="845070" customHeight="1"/>
    <row r="845072" customHeight="1"/>
    <row r="845074" customHeight="1"/>
    <row r="845076" customHeight="1"/>
    <row r="845078" customHeight="1"/>
    <row r="845080" customHeight="1"/>
    <row r="845082" customHeight="1"/>
    <row r="845084" customHeight="1"/>
    <row r="845086" customHeight="1"/>
    <row r="845088" customHeight="1"/>
    <row r="845090" customHeight="1"/>
    <row r="845092" customHeight="1"/>
    <row r="845094" customHeight="1"/>
    <row r="845096" customHeight="1"/>
    <row r="845098" customHeight="1"/>
    <row r="845100" customHeight="1"/>
    <row r="845102" customHeight="1"/>
    <row r="845104" customHeight="1"/>
    <row r="845106" customHeight="1"/>
    <row r="845108" customHeight="1"/>
    <row r="845110" customHeight="1"/>
    <row r="845112" customHeight="1"/>
    <row r="845114" customHeight="1"/>
    <row r="845116" customHeight="1"/>
    <row r="845118" customHeight="1"/>
    <row r="845120" customHeight="1"/>
    <row r="845122" customHeight="1"/>
    <row r="845124" customHeight="1"/>
    <row r="845126" customHeight="1"/>
    <row r="845128" customHeight="1"/>
    <row r="845130" customHeight="1"/>
    <row r="845132" customHeight="1"/>
    <row r="845134" customHeight="1"/>
    <row r="845136" customHeight="1"/>
    <row r="845138" customHeight="1"/>
    <row r="845140" customHeight="1"/>
    <row r="845142" customHeight="1"/>
    <row r="845144" customHeight="1"/>
    <row r="845146" customHeight="1"/>
    <row r="845148" customHeight="1"/>
    <row r="845150" customHeight="1"/>
    <row r="845152" customHeight="1"/>
    <row r="845154" customHeight="1"/>
    <row r="845156" customHeight="1"/>
    <row r="845158" customHeight="1"/>
    <row r="845160" customHeight="1"/>
    <row r="845162" customHeight="1"/>
    <row r="845164" customHeight="1"/>
    <row r="845166" customHeight="1"/>
    <row r="845168" customHeight="1"/>
    <row r="845170" customHeight="1"/>
    <row r="845172" customHeight="1"/>
    <row r="845174" customHeight="1"/>
    <row r="845176" customHeight="1"/>
    <row r="845178" customHeight="1"/>
    <row r="845180" customHeight="1"/>
    <row r="845182" customHeight="1"/>
    <row r="845184" customHeight="1"/>
    <row r="845186" customHeight="1"/>
    <row r="845188" customHeight="1"/>
    <row r="845190" customHeight="1"/>
    <row r="845192" customHeight="1"/>
    <row r="845194" customHeight="1"/>
    <row r="845196" customHeight="1"/>
    <row r="845198" customHeight="1"/>
    <row r="845200" customHeight="1"/>
    <row r="845202" customHeight="1"/>
    <row r="845204" customHeight="1"/>
    <row r="845206" customHeight="1"/>
    <row r="845208" customHeight="1"/>
    <row r="845210" customHeight="1"/>
    <row r="845212" customHeight="1"/>
    <row r="845214" customHeight="1"/>
    <row r="845216" customHeight="1"/>
    <row r="845218" customHeight="1"/>
    <row r="845220" customHeight="1"/>
    <row r="845222" customHeight="1"/>
    <row r="845224" customHeight="1"/>
    <row r="845226" customHeight="1"/>
    <row r="845228" customHeight="1"/>
    <row r="845230" customHeight="1"/>
    <row r="845232" customHeight="1"/>
    <row r="845234" customHeight="1"/>
    <row r="845236" customHeight="1"/>
    <row r="845238" customHeight="1"/>
    <row r="845240" customHeight="1"/>
    <row r="845242" customHeight="1"/>
    <row r="845244" customHeight="1"/>
    <row r="845246" customHeight="1"/>
    <row r="845248" customHeight="1"/>
    <row r="845250" customHeight="1"/>
    <row r="845252" customHeight="1"/>
    <row r="845254" customHeight="1"/>
    <row r="845256" customHeight="1"/>
    <row r="845258" customHeight="1"/>
    <row r="845260" customHeight="1"/>
    <row r="845262" customHeight="1"/>
    <row r="845264" customHeight="1"/>
    <row r="845266" customHeight="1"/>
    <row r="845268" customHeight="1"/>
    <row r="845270" customHeight="1"/>
    <row r="845272" customHeight="1"/>
    <row r="845274" customHeight="1"/>
    <row r="845276" customHeight="1"/>
    <row r="845278" customHeight="1"/>
    <row r="845280" customHeight="1"/>
    <row r="845282" customHeight="1"/>
    <row r="845284" customHeight="1"/>
    <row r="845286" customHeight="1"/>
    <row r="845288" customHeight="1"/>
    <row r="845290" customHeight="1"/>
    <row r="845292" customHeight="1"/>
    <row r="845294" customHeight="1"/>
    <row r="845296" customHeight="1"/>
    <row r="845298" customHeight="1"/>
    <row r="845300" customHeight="1"/>
    <row r="845302" customHeight="1"/>
    <row r="845304" customHeight="1"/>
    <row r="845306" customHeight="1"/>
    <row r="845308" customHeight="1"/>
    <row r="845310" customHeight="1"/>
    <row r="845312" customHeight="1"/>
    <row r="845314" customHeight="1"/>
    <row r="845316" customHeight="1"/>
    <row r="845318" customHeight="1"/>
    <row r="845320" customHeight="1"/>
    <row r="845322" customHeight="1"/>
    <row r="845324" customHeight="1"/>
    <row r="845326" customHeight="1"/>
    <row r="845328" customHeight="1"/>
    <row r="845330" customHeight="1"/>
    <row r="845332" customHeight="1"/>
    <row r="845334" customHeight="1"/>
    <row r="845336" customHeight="1"/>
    <row r="845338" customHeight="1"/>
    <row r="845340" customHeight="1"/>
    <row r="845342" customHeight="1"/>
    <row r="845344" customHeight="1"/>
    <row r="845346" customHeight="1"/>
    <row r="845348" customHeight="1"/>
    <row r="845350" customHeight="1"/>
    <row r="845352" customHeight="1"/>
    <row r="845354" customHeight="1"/>
    <row r="845356" customHeight="1"/>
    <row r="845358" customHeight="1"/>
    <row r="845360" customHeight="1"/>
    <row r="845362" customHeight="1"/>
    <row r="845364" customHeight="1"/>
    <row r="845366" customHeight="1"/>
    <row r="845368" customHeight="1"/>
    <row r="845370" customHeight="1"/>
    <row r="845372" customHeight="1"/>
    <row r="845374" customHeight="1"/>
    <row r="845376" customHeight="1"/>
    <row r="845378" customHeight="1"/>
    <row r="845380" customHeight="1"/>
    <row r="845382" customHeight="1"/>
    <row r="845384" customHeight="1"/>
    <row r="845386" customHeight="1"/>
    <row r="845388" customHeight="1"/>
    <row r="845390" customHeight="1"/>
    <row r="845392" customHeight="1"/>
    <row r="845394" customHeight="1"/>
    <row r="845396" customHeight="1"/>
    <row r="845398" customHeight="1"/>
    <row r="845400" customHeight="1"/>
    <row r="845402" customHeight="1"/>
    <row r="845404" customHeight="1"/>
    <row r="845406" customHeight="1"/>
    <row r="845408" customHeight="1"/>
    <row r="845410" customHeight="1"/>
    <row r="845412" customHeight="1"/>
    <row r="845414" customHeight="1"/>
    <row r="845416" customHeight="1"/>
    <row r="845418" customHeight="1"/>
    <row r="845420" customHeight="1"/>
    <row r="845422" customHeight="1"/>
    <row r="845424" customHeight="1"/>
    <row r="845426" customHeight="1"/>
    <row r="845428" customHeight="1"/>
    <row r="845430" customHeight="1"/>
    <row r="845432" customHeight="1"/>
    <row r="845434" customHeight="1"/>
    <row r="845436" customHeight="1"/>
    <row r="845438" customHeight="1"/>
    <row r="845440" customHeight="1"/>
    <row r="845442" customHeight="1"/>
    <row r="845444" customHeight="1"/>
    <row r="845446" customHeight="1"/>
    <row r="845448" customHeight="1"/>
    <row r="845450" customHeight="1"/>
    <row r="845452" customHeight="1"/>
    <row r="845454" customHeight="1"/>
    <row r="845456" customHeight="1"/>
    <row r="845458" customHeight="1"/>
    <row r="845460" customHeight="1"/>
    <row r="845462" customHeight="1"/>
    <row r="845464" customHeight="1"/>
    <row r="845466" customHeight="1"/>
    <row r="845468" customHeight="1"/>
    <row r="845470" customHeight="1"/>
    <row r="845472" customHeight="1"/>
    <row r="845474" customHeight="1"/>
    <row r="845476" customHeight="1"/>
    <row r="845478" customHeight="1"/>
    <row r="845480" customHeight="1"/>
    <row r="845482" customHeight="1"/>
    <row r="845484" customHeight="1"/>
    <row r="845486" customHeight="1"/>
    <row r="845488" customHeight="1"/>
    <row r="845490" customHeight="1"/>
    <row r="845492" customHeight="1"/>
    <row r="845494" customHeight="1"/>
    <row r="845496" customHeight="1"/>
    <row r="845498" customHeight="1"/>
    <row r="845500" customHeight="1"/>
    <row r="845502" customHeight="1"/>
    <row r="845504" customHeight="1"/>
    <row r="845506" customHeight="1"/>
    <row r="845508" customHeight="1"/>
    <row r="845510" customHeight="1"/>
    <row r="845512" customHeight="1"/>
    <row r="845514" customHeight="1"/>
    <row r="845516" customHeight="1"/>
    <row r="845518" customHeight="1"/>
    <row r="845520" customHeight="1"/>
    <row r="845522" customHeight="1"/>
    <row r="845524" customHeight="1"/>
    <row r="845526" customHeight="1"/>
    <row r="845528" customHeight="1"/>
    <row r="845530" customHeight="1"/>
    <row r="845532" customHeight="1"/>
    <row r="845534" customHeight="1"/>
    <row r="845536" customHeight="1"/>
    <row r="845538" customHeight="1"/>
    <row r="845540" customHeight="1"/>
    <row r="845542" customHeight="1"/>
    <row r="845544" customHeight="1"/>
    <row r="845546" customHeight="1"/>
    <row r="845548" customHeight="1"/>
    <row r="845550" customHeight="1"/>
    <row r="845552" customHeight="1"/>
    <row r="845554" customHeight="1"/>
    <row r="845556" customHeight="1"/>
    <row r="845558" customHeight="1"/>
    <row r="845560" customHeight="1"/>
    <row r="845562" customHeight="1"/>
    <row r="845564" customHeight="1"/>
    <row r="845566" customHeight="1"/>
    <row r="845568" customHeight="1"/>
    <row r="845570" customHeight="1"/>
    <row r="845572" customHeight="1"/>
    <row r="845574" customHeight="1"/>
    <row r="845576" customHeight="1"/>
    <row r="845578" customHeight="1"/>
    <row r="845580" customHeight="1"/>
    <row r="845582" customHeight="1"/>
    <row r="845584" customHeight="1"/>
    <row r="845586" customHeight="1"/>
    <row r="845588" customHeight="1"/>
    <row r="845590" customHeight="1"/>
    <row r="845592" customHeight="1"/>
    <row r="845594" customHeight="1"/>
    <row r="845596" customHeight="1"/>
    <row r="845598" customHeight="1"/>
    <row r="845600" customHeight="1"/>
    <row r="845602" customHeight="1"/>
    <row r="845604" customHeight="1"/>
    <row r="845606" customHeight="1"/>
    <row r="845608" customHeight="1"/>
    <row r="845610" customHeight="1"/>
    <row r="845612" customHeight="1"/>
    <row r="845614" customHeight="1"/>
    <row r="845616" customHeight="1"/>
    <row r="845618" customHeight="1"/>
    <row r="845620" customHeight="1"/>
    <row r="845622" customHeight="1"/>
    <row r="845624" customHeight="1"/>
    <row r="845626" customHeight="1"/>
    <row r="845628" customHeight="1"/>
    <row r="845630" customHeight="1"/>
    <row r="845632" customHeight="1"/>
    <row r="845634" customHeight="1"/>
    <row r="845636" customHeight="1"/>
    <row r="845638" customHeight="1"/>
    <row r="845640" customHeight="1"/>
    <row r="845642" customHeight="1"/>
    <row r="845644" customHeight="1"/>
    <row r="845646" customHeight="1"/>
    <row r="845648" customHeight="1"/>
    <row r="845650" customHeight="1"/>
    <row r="845652" customHeight="1"/>
    <row r="845654" customHeight="1"/>
    <row r="845656" customHeight="1"/>
    <row r="845658" customHeight="1"/>
    <row r="845660" customHeight="1"/>
    <row r="845662" customHeight="1"/>
    <row r="845664" customHeight="1"/>
    <row r="845666" customHeight="1"/>
    <row r="845668" customHeight="1"/>
    <row r="845670" customHeight="1"/>
    <row r="845672" customHeight="1"/>
    <row r="845674" customHeight="1"/>
    <row r="845676" customHeight="1"/>
    <row r="845678" customHeight="1"/>
    <row r="845680" customHeight="1"/>
    <row r="845682" customHeight="1"/>
    <row r="845684" customHeight="1"/>
    <row r="845686" customHeight="1"/>
    <row r="845688" customHeight="1"/>
    <row r="845690" customHeight="1"/>
    <row r="845692" customHeight="1"/>
    <row r="845694" customHeight="1"/>
    <row r="845696" customHeight="1"/>
    <row r="845698" customHeight="1"/>
    <row r="845700" customHeight="1"/>
    <row r="845702" customHeight="1"/>
    <row r="845704" customHeight="1"/>
    <row r="845706" customHeight="1"/>
    <row r="845708" customHeight="1"/>
    <row r="845710" customHeight="1"/>
    <row r="845712" customHeight="1"/>
    <row r="845714" customHeight="1"/>
    <row r="845716" customHeight="1"/>
    <row r="845718" customHeight="1"/>
    <row r="845720" customHeight="1"/>
    <row r="845722" customHeight="1"/>
    <row r="845724" customHeight="1"/>
    <row r="845726" customHeight="1"/>
    <row r="845728" customHeight="1"/>
    <row r="845730" customHeight="1"/>
    <row r="845732" customHeight="1"/>
    <row r="845734" customHeight="1"/>
    <row r="845736" customHeight="1"/>
    <row r="845738" customHeight="1"/>
    <row r="845740" customHeight="1"/>
    <row r="845742" customHeight="1"/>
    <row r="845744" customHeight="1"/>
    <row r="845746" customHeight="1"/>
    <row r="845748" customHeight="1"/>
    <row r="845750" customHeight="1"/>
    <row r="845752" customHeight="1"/>
    <row r="845754" customHeight="1"/>
    <row r="845756" customHeight="1"/>
    <row r="845758" customHeight="1"/>
    <row r="845760" customHeight="1"/>
    <row r="845762" customHeight="1"/>
    <row r="845764" customHeight="1"/>
    <row r="845766" customHeight="1"/>
    <row r="845768" customHeight="1"/>
    <row r="845770" customHeight="1"/>
    <row r="845772" customHeight="1"/>
    <row r="845774" customHeight="1"/>
    <row r="845776" customHeight="1"/>
    <row r="845778" customHeight="1"/>
    <row r="845780" customHeight="1"/>
    <row r="845782" customHeight="1"/>
    <row r="845784" customHeight="1"/>
    <row r="845786" customHeight="1"/>
    <row r="845788" customHeight="1"/>
    <row r="845790" customHeight="1"/>
    <row r="845792" customHeight="1"/>
    <row r="845794" customHeight="1"/>
    <row r="845796" customHeight="1"/>
    <row r="845798" customHeight="1"/>
    <row r="845800" customHeight="1"/>
    <row r="845802" customHeight="1"/>
    <row r="845804" customHeight="1"/>
    <row r="845806" customHeight="1"/>
    <row r="845808" customHeight="1"/>
    <row r="845810" customHeight="1"/>
    <row r="845812" customHeight="1"/>
    <row r="845814" customHeight="1"/>
    <row r="845816" customHeight="1"/>
    <row r="845818" customHeight="1"/>
    <row r="845820" customHeight="1"/>
    <row r="845822" customHeight="1"/>
    <row r="845824" customHeight="1"/>
    <row r="845826" customHeight="1"/>
    <row r="845828" customHeight="1"/>
    <row r="845830" customHeight="1"/>
    <row r="845832" customHeight="1"/>
    <row r="845834" customHeight="1"/>
    <row r="845836" customHeight="1"/>
    <row r="845838" customHeight="1"/>
    <row r="845840" customHeight="1"/>
    <row r="845842" customHeight="1"/>
    <row r="845844" customHeight="1"/>
    <row r="845846" customHeight="1"/>
    <row r="845848" customHeight="1"/>
    <row r="845850" customHeight="1"/>
    <row r="845852" customHeight="1"/>
    <row r="845854" customHeight="1"/>
    <row r="845856" customHeight="1"/>
    <row r="845858" customHeight="1"/>
    <row r="845860" customHeight="1"/>
    <row r="845862" customHeight="1"/>
    <row r="845864" customHeight="1"/>
    <row r="845866" customHeight="1"/>
    <row r="845868" customHeight="1"/>
    <row r="845870" customHeight="1"/>
    <row r="845872" customHeight="1"/>
    <row r="845874" customHeight="1"/>
    <row r="845876" customHeight="1"/>
    <row r="845878" customHeight="1"/>
    <row r="845880" customHeight="1"/>
    <row r="845882" customHeight="1"/>
    <row r="845884" customHeight="1"/>
    <row r="845886" customHeight="1"/>
    <row r="845888" customHeight="1"/>
    <row r="845890" customHeight="1"/>
    <row r="845892" customHeight="1"/>
    <row r="845894" customHeight="1"/>
    <row r="845896" customHeight="1"/>
    <row r="845898" customHeight="1"/>
    <row r="845900" customHeight="1"/>
    <row r="845902" customHeight="1"/>
    <row r="845904" customHeight="1"/>
    <row r="845906" customHeight="1"/>
    <row r="845908" customHeight="1"/>
    <row r="845910" customHeight="1"/>
    <row r="845912" customHeight="1"/>
    <row r="845914" customHeight="1"/>
    <row r="845916" customHeight="1"/>
    <row r="845918" customHeight="1"/>
    <row r="845920" customHeight="1"/>
    <row r="845922" customHeight="1"/>
    <row r="845924" customHeight="1"/>
    <row r="845926" customHeight="1"/>
    <row r="845928" customHeight="1"/>
    <row r="845930" customHeight="1"/>
    <row r="845932" customHeight="1"/>
    <row r="845934" customHeight="1"/>
    <row r="845936" customHeight="1"/>
    <row r="845938" customHeight="1"/>
    <row r="845940" customHeight="1"/>
    <row r="845942" customHeight="1"/>
    <row r="845944" customHeight="1"/>
    <row r="845946" customHeight="1"/>
    <row r="845948" customHeight="1"/>
    <row r="845950" customHeight="1"/>
    <row r="845952" customHeight="1"/>
    <row r="845954" customHeight="1"/>
    <row r="845956" customHeight="1"/>
    <row r="845958" customHeight="1"/>
    <row r="845960" customHeight="1"/>
    <row r="845962" customHeight="1"/>
    <row r="845964" customHeight="1"/>
    <row r="845966" customHeight="1"/>
    <row r="845968" customHeight="1"/>
    <row r="845970" customHeight="1"/>
    <row r="845972" customHeight="1"/>
    <row r="845974" customHeight="1"/>
    <row r="845976" customHeight="1"/>
    <row r="845978" customHeight="1"/>
    <row r="845980" customHeight="1"/>
    <row r="845982" customHeight="1"/>
    <row r="845984" customHeight="1"/>
    <row r="845986" customHeight="1"/>
    <row r="845988" customHeight="1"/>
    <row r="845990" customHeight="1"/>
    <row r="845992" customHeight="1"/>
    <row r="845994" customHeight="1"/>
    <row r="845996" customHeight="1"/>
    <row r="845998" customHeight="1"/>
    <row r="846000" customHeight="1"/>
    <row r="846002" customHeight="1"/>
    <row r="846004" customHeight="1"/>
    <row r="846006" customHeight="1"/>
    <row r="846008" customHeight="1"/>
    <row r="846010" customHeight="1"/>
    <row r="846012" customHeight="1"/>
    <row r="846014" customHeight="1"/>
    <row r="846016" customHeight="1"/>
    <row r="846018" customHeight="1"/>
    <row r="846020" customHeight="1"/>
    <row r="846022" customHeight="1"/>
    <row r="846024" customHeight="1"/>
    <row r="846026" customHeight="1"/>
    <row r="846028" customHeight="1"/>
    <row r="846030" customHeight="1"/>
    <row r="846032" customHeight="1"/>
    <row r="846034" customHeight="1"/>
    <row r="846036" customHeight="1"/>
    <row r="846038" customHeight="1"/>
    <row r="846040" customHeight="1"/>
    <row r="846042" customHeight="1"/>
    <row r="846044" customHeight="1"/>
    <row r="846046" customHeight="1"/>
    <row r="846048" customHeight="1"/>
    <row r="846050" customHeight="1"/>
    <row r="846052" customHeight="1"/>
    <row r="846054" customHeight="1"/>
    <row r="846056" customHeight="1"/>
    <row r="846058" customHeight="1"/>
    <row r="846060" customHeight="1"/>
    <row r="846062" customHeight="1"/>
    <row r="846064" customHeight="1"/>
    <row r="846066" customHeight="1"/>
    <row r="846068" customHeight="1"/>
    <row r="846070" customHeight="1"/>
    <row r="846072" customHeight="1"/>
    <row r="846074" customHeight="1"/>
    <row r="846076" customHeight="1"/>
    <row r="846078" customHeight="1"/>
    <row r="846080" customHeight="1"/>
    <row r="846082" customHeight="1"/>
    <row r="846084" customHeight="1"/>
    <row r="846086" customHeight="1"/>
    <row r="846088" customHeight="1"/>
    <row r="846090" customHeight="1"/>
    <row r="846092" customHeight="1"/>
    <row r="846094" customHeight="1"/>
    <row r="846096" customHeight="1"/>
    <row r="846098" customHeight="1"/>
    <row r="846100" customHeight="1"/>
    <row r="846102" customHeight="1"/>
    <row r="846104" customHeight="1"/>
    <row r="846106" customHeight="1"/>
    <row r="846108" customHeight="1"/>
    <row r="846110" customHeight="1"/>
    <row r="846112" customHeight="1"/>
    <row r="846114" customHeight="1"/>
    <row r="846116" customHeight="1"/>
    <row r="846118" customHeight="1"/>
    <row r="846120" customHeight="1"/>
    <row r="846122" customHeight="1"/>
    <row r="846124" customHeight="1"/>
    <row r="846126" customHeight="1"/>
    <row r="846128" customHeight="1"/>
    <row r="846130" customHeight="1"/>
    <row r="846132" customHeight="1"/>
    <row r="846134" customHeight="1"/>
    <row r="846136" customHeight="1"/>
    <row r="846138" customHeight="1"/>
    <row r="846140" customHeight="1"/>
    <row r="846142" customHeight="1"/>
    <row r="846144" customHeight="1"/>
    <row r="846146" customHeight="1"/>
    <row r="846148" customHeight="1"/>
    <row r="846150" customHeight="1"/>
    <row r="846152" customHeight="1"/>
    <row r="846154" customHeight="1"/>
    <row r="846156" customHeight="1"/>
    <row r="846158" customHeight="1"/>
    <row r="846160" customHeight="1"/>
    <row r="846162" customHeight="1"/>
    <row r="846164" customHeight="1"/>
    <row r="846166" customHeight="1"/>
    <row r="846168" customHeight="1"/>
    <row r="846170" customHeight="1"/>
    <row r="846172" customHeight="1"/>
    <row r="846174" customHeight="1"/>
    <row r="846176" customHeight="1"/>
    <row r="846178" customHeight="1"/>
    <row r="846180" customHeight="1"/>
    <row r="846182" customHeight="1"/>
    <row r="846184" customHeight="1"/>
    <row r="846186" customHeight="1"/>
    <row r="846188" customHeight="1"/>
    <row r="846190" customHeight="1"/>
    <row r="846192" customHeight="1"/>
    <row r="846194" customHeight="1"/>
    <row r="846196" customHeight="1"/>
    <row r="846198" customHeight="1"/>
    <row r="846200" customHeight="1"/>
    <row r="846202" customHeight="1"/>
    <row r="846204" customHeight="1"/>
    <row r="846206" customHeight="1"/>
    <row r="846208" customHeight="1"/>
    <row r="846210" customHeight="1"/>
    <row r="846212" customHeight="1"/>
    <row r="846214" customHeight="1"/>
    <row r="846216" customHeight="1"/>
    <row r="846218" customHeight="1"/>
    <row r="846220" customHeight="1"/>
    <row r="846222" customHeight="1"/>
    <row r="846224" customHeight="1"/>
    <row r="846226" customHeight="1"/>
    <row r="846228" customHeight="1"/>
    <row r="846230" customHeight="1"/>
    <row r="846232" customHeight="1"/>
    <row r="846234" customHeight="1"/>
    <row r="846236" customHeight="1"/>
    <row r="846238" customHeight="1"/>
    <row r="846240" customHeight="1"/>
    <row r="846242" customHeight="1"/>
    <row r="846244" customHeight="1"/>
    <row r="846246" customHeight="1"/>
    <row r="846248" customHeight="1"/>
    <row r="846250" customHeight="1"/>
    <row r="846252" customHeight="1"/>
    <row r="846254" customHeight="1"/>
    <row r="846256" customHeight="1"/>
    <row r="846258" customHeight="1"/>
    <row r="846260" customHeight="1"/>
    <row r="846262" customHeight="1"/>
    <row r="846264" customHeight="1"/>
    <row r="846266" customHeight="1"/>
    <row r="846268" customHeight="1"/>
    <row r="846270" customHeight="1"/>
    <row r="846272" customHeight="1"/>
    <row r="846274" customHeight="1"/>
    <row r="846276" customHeight="1"/>
    <row r="846278" customHeight="1"/>
    <row r="846280" customHeight="1"/>
    <row r="846282" customHeight="1"/>
    <row r="846284" customHeight="1"/>
    <row r="846286" customHeight="1"/>
    <row r="846288" customHeight="1"/>
    <row r="846290" customHeight="1"/>
    <row r="846292" customHeight="1"/>
    <row r="846294" customHeight="1"/>
    <row r="846296" customHeight="1"/>
    <row r="846298" customHeight="1"/>
    <row r="846300" customHeight="1"/>
    <row r="846302" customHeight="1"/>
    <row r="846304" customHeight="1"/>
    <row r="846306" customHeight="1"/>
    <row r="846308" customHeight="1"/>
    <row r="846310" customHeight="1"/>
    <row r="846312" customHeight="1"/>
    <row r="846314" customHeight="1"/>
    <row r="846316" customHeight="1"/>
    <row r="846318" customHeight="1"/>
    <row r="846320" customHeight="1"/>
    <row r="846322" customHeight="1"/>
    <row r="846324" customHeight="1"/>
    <row r="846326" customHeight="1"/>
    <row r="846328" customHeight="1"/>
    <row r="846330" customHeight="1"/>
    <row r="846332" customHeight="1"/>
    <row r="846334" customHeight="1"/>
    <row r="846336" customHeight="1"/>
    <row r="846338" customHeight="1"/>
    <row r="846340" customHeight="1"/>
    <row r="846342" customHeight="1"/>
    <row r="846344" customHeight="1"/>
    <row r="846346" customHeight="1"/>
    <row r="846348" customHeight="1"/>
    <row r="846350" customHeight="1"/>
    <row r="846352" customHeight="1"/>
    <row r="846354" customHeight="1"/>
    <row r="846356" customHeight="1"/>
    <row r="846358" customHeight="1"/>
    <row r="846360" customHeight="1"/>
    <row r="846362" customHeight="1"/>
    <row r="846364" customHeight="1"/>
    <row r="846366" customHeight="1"/>
    <row r="846368" customHeight="1"/>
    <row r="846370" customHeight="1"/>
    <row r="846372" customHeight="1"/>
    <row r="846374" customHeight="1"/>
    <row r="846376" customHeight="1"/>
    <row r="846378" customHeight="1"/>
    <row r="846380" customHeight="1"/>
    <row r="846382" customHeight="1"/>
    <row r="846384" customHeight="1"/>
    <row r="846386" customHeight="1"/>
    <row r="846388" customHeight="1"/>
    <row r="846390" customHeight="1"/>
    <row r="846392" customHeight="1"/>
    <row r="846394" customHeight="1"/>
    <row r="846396" customHeight="1"/>
    <row r="846398" customHeight="1"/>
    <row r="846400" customHeight="1"/>
    <row r="846402" customHeight="1"/>
    <row r="846404" customHeight="1"/>
    <row r="846406" customHeight="1"/>
    <row r="846408" customHeight="1"/>
    <row r="846410" customHeight="1"/>
    <row r="846412" customHeight="1"/>
    <row r="846414" customHeight="1"/>
    <row r="846416" customHeight="1"/>
    <row r="846418" customHeight="1"/>
    <row r="846420" customHeight="1"/>
    <row r="846422" customHeight="1"/>
    <row r="846424" customHeight="1"/>
    <row r="846426" customHeight="1"/>
    <row r="846428" customHeight="1"/>
    <row r="846430" customHeight="1"/>
    <row r="846432" customHeight="1"/>
    <row r="846434" customHeight="1"/>
    <row r="846436" customHeight="1"/>
    <row r="846438" customHeight="1"/>
    <row r="846440" customHeight="1"/>
    <row r="846442" customHeight="1"/>
    <row r="846444" customHeight="1"/>
    <row r="846446" customHeight="1"/>
    <row r="846448" customHeight="1"/>
    <row r="846450" customHeight="1"/>
    <row r="846452" customHeight="1"/>
    <row r="846454" customHeight="1"/>
    <row r="846456" customHeight="1"/>
    <row r="846458" customHeight="1"/>
    <row r="846460" customHeight="1"/>
    <row r="846462" customHeight="1"/>
    <row r="846464" customHeight="1"/>
    <row r="846466" customHeight="1"/>
    <row r="846468" customHeight="1"/>
    <row r="846470" customHeight="1"/>
    <row r="846472" customHeight="1"/>
    <row r="846474" customHeight="1"/>
    <row r="846476" customHeight="1"/>
    <row r="846478" customHeight="1"/>
    <row r="846480" customHeight="1"/>
    <row r="846482" customHeight="1"/>
    <row r="846484" customHeight="1"/>
    <row r="846486" customHeight="1"/>
    <row r="846488" customHeight="1"/>
    <row r="846490" customHeight="1"/>
    <row r="846492" customHeight="1"/>
    <row r="846494" customHeight="1"/>
    <row r="846496" customHeight="1"/>
    <row r="846498" customHeight="1"/>
    <row r="846500" customHeight="1"/>
    <row r="846502" customHeight="1"/>
    <row r="846504" customHeight="1"/>
    <row r="846506" customHeight="1"/>
    <row r="846508" customHeight="1"/>
    <row r="846510" customHeight="1"/>
    <row r="846512" customHeight="1"/>
    <row r="846514" customHeight="1"/>
    <row r="846516" customHeight="1"/>
    <row r="846518" customHeight="1"/>
    <row r="846520" customHeight="1"/>
    <row r="846522" customHeight="1"/>
    <row r="846524" customHeight="1"/>
    <row r="846526" customHeight="1"/>
    <row r="846528" customHeight="1"/>
    <row r="846530" customHeight="1"/>
    <row r="846532" customHeight="1"/>
    <row r="846534" customHeight="1"/>
    <row r="846536" customHeight="1"/>
    <row r="846538" customHeight="1"/>
    <row r="846540" customHeight="1"/>
    <row r="846542" customHeight="1"/>
    <row r="846544" customHeight="1"/>
    <row r="846546" customHeight="1"/>
    <row r="846548" customHeight="1"/>
    <row r="846550" customHeight="1"/>
    <row r="846552" customHeight="1"/>
    <row r="846554" customHeight="1"/>
    <row r="846556" customHeight="1"/>
    <row r="846558" customHeight="1"/>
    <row r="846560" customHeight="1"/>
    <row r="846562" customHeight="1"/>
    <row r="846564" customHeight="1"/>
    <row r="846566" customHeight="1"/>
    <row r="846568" customHeight="1"/>
    <row r="846570" customHeight="1"/>
    <row r="846572" customHeight="1"/>
    <row r="846574" customHeight="1"/>
    <row r="846576" customHeight="1"/>
    <row r="846578" customHeight="1"/>
    <row r="846580" customHeight="1"/>
    <row r="846582" customHeight="1"/>
    <row r="846584" customHeight="1"/>
    <row r="846586" customHeight="1"/>
    <row r="846588" customHeight="1"/>
    <row r="846590" customHeight="1"/>
    <row r="846592" customHeight="1"/>
    <row r="846594" customHeight="1"/>
    <row r="846596" customHeight="1"/>
    <row r="846598" customHeight="1"/>
    <row r="846600" customHeight="1"/>
    <row r="846602" customHeight="1"/>
    <row r="846604" customHeight="1"/>
    <row r="846606" customHeight="1"/>
    <row r="846608" customHeight="1"/>
    <row r="846610" customHeight="1"/>
    <row r="846612" customHeight="1"/>
    <row r="846614" customHeight="1"/>
    <row r="846616" customHeight="1"/>
    <row r="846618" customHeight="1"/>
    <row r="846620" customHeight="1"/>
    <row r="846622" customHeight="1"/>
    <row r="846624" customHeight="1"/>
    <row r="846626" customHeight="1"/>
    <row r="846628" customHeight="1"/>
    <row r="846630" customHeight="1"/>
    <row r="846632" customHeight="1"/>
    <row r="846634" customHeight="1"/>
    <row r="846636" customHeight="1"/>
    <row r="846638" customHeight="1"/>
    <row r="846640" customHeight="1"/>
    <row r="846642" customHeight="1"/>
    <row r="846644" customHeight="1"/>
    <row r="846646" customHeight="1"/>
    <row r="846648" customHeight="1"/>
    <row r="846650" customHeight="1"/>
    <row r="846652" customHeight="1"/>
    <row r="846654" customHeight="1"/>
    <row r="846656" customHeight="1"/>
    <row r="846658" customHeight="1"/>
    <row r="846660" customHeight="1"/>
    <row r="846662" customHeight="1"/>
    <row r="846664" customHeight="1"/>
    <row r="846666" customHeight="1"/>
    <row r="846668" customHeight="1"/>
    <row r="846670" customHeight="1"/>
    <row r="846672" customHeight="1"/>
    <row r="846674" customHeight="1"/>
    <row r="846676" customHeight="1"/>
    <row r="846678" customHeight="1"/>
    <row r="846680" customHeight="1"/>
    <row r="846682" customHeight="1"/>
    <row r="846684" customHeight="1"/>
    <row r="846686" customHeight="1"/>
    <row r="846688" customHeight="1"/>
    <row r="846690" customHeight="1"/>
    <row r="846692" customHeight="1"/>
    <row r="846694" customHeight="1"/>
    <row r="846696" customHeight="1"/>
    <row r="846698" customHeight="1"/>
    <row r="846700" customHeight="1"/>
    <row r="846702" customHeight="1"/>
    <row r="846704" customHeight="1"/>
    <row r="846706" customHeight="1"/>
    <row r="846708" customHeight="1"/>
    <row r="846710" customHeight="1"/>
    <row r="846712" customHeight="1"/>
    <row r="846714" customHeight="1"/>
    <row r="846716" customHeight="1"/>
    <row r="846718" customHeight="1"/>
    <row r="846720" customHeight="1"/>
    <row r="846722" customHeight="1"/>
    <row r="846724" customHeight="1"/>
    <row r="846726" customHeight="1"/>
    <row r="846728" customHeight="1"/>
    <row r="846730" customHeight="1"/>
    <row r="846732" customHeight="1"/>
    <row r="846734" customHeight="1"/>
    <row r="846736" customHeight="1"/>
    <row r="846738" customHeight="1"/>
    <row r="846740" customHeight="1"/>
    <row r="846742" customHeight="1"/>
    <row r="846744" customHeight="1"/>
    <row r="846746" customHeight="1"/>
    <row r="846748" customHeight="1"/>
    <row r="846750" customHeight="1"/>
    <row r="846752" customHeight="1"/>
    <row r="846754" customHeight="1"/>
    <row r="846756" customHeight="1"/>
    <row r="846758" customHeight="1"/>
    <row r="846760" customHeight="1"/>
    <row r="846762" customHeight="1"/>
    <row r="846764" customHeight="1"/>
    <row r="846766" customHeight="1"/>
    <row r="846768" customHeight="1"/>
    <row r="846770" customHeight="1"/>
    <row r="846772" customHeight="1"/>
    <row r="846774" customHeight="1"/>
    <row r="846776" customHeight="1"/>
    <row r="846778" customHeight="1"/>
    <row r="846780" customHeight="1"/>
    <row r="846782" customHeight="1"/>
    <row r="846784" customHeight="1"/>
    <row r="846786" customHeight="1"/>
    <row r="846788" customHeight="1"/>
    <row r="846790" customHeight="1"/>
    <row r="846792" customHeight="1"/>
    <row r="846794" customHeight="1"/>
    <row r="846796" customHeight="1"/>
    <row r="846798" customHeight="1"/>
    <row r="846800" customHeight="1"/>
    <row r="846802" customHeight="1"/>
    <row r="846804" customHeight="1"/>
    <row r="846806" customHeight="1"/>
    <row r="846808" customHeight="1"/>
    <row r="846810" customHeight="1"/>
    <row r="846812" customHeight="1"/>
    <row r="846814" customHeight="1"/>
    <row r="846816" customHeight="1"/>
    <row r="846818" customHeight="1"/>
    <row r="846820" customHeight="1"/>
    <row r="846822" customHeight="1"/>
    <row r="846824" customHeight="1"/>
    <row r="846826" customHeight="1"/>
    <row r="846828" customHeight="1"/>
    <row r="846830" customHeight="1"/>
    <row r="846832" customHeight="1"/>
    <row r="846834" customHeight="1"/>
    <row r="846836" customHeight="1"/>
    <row r="846838" customHeight="1"/>
    <row r="846840" customHeight="1"/>
    <row r="846842" customHeight="1"/>
    <row r="846844" customHeight="1"/>
    <row r="846846" customHeight="1"/>
    <row r="846848" customHeight="1"/>
    <row r="846850" customHeight="1"/>
    <row r="846852" customHeight="1"/>
    <row r="846854" customHeight="1"/>
    <row r="846856" customHeight="1"/>
    <row r="846858" customHeight="1"/>
    <row r="846860" customHeight="1"/>
    <row r="846862" customHeight="1"/>
    <row r="846864" customHeight="1"/>
    <row r="846866" customHeight="1"/>
    <row r="846868" customHeight="1"/>
    <row r="846870" customHeight="1"/>
    <row r="846872" customHeight="1"/>
    <row r="846874" customHeight="1"/>
    <row r="846876" customHeight="1"/>
    <row r="846878" customHeight="1"/>
    <row r="846880" customHeight="1"/>
    <row r="846882" customHeight="1"/>
    <row r="846884" customHeight="1"/>
    <row r="846886" customHeight="1"/>
    <row r="846888" customHeight="1"/>
    <row r="846890" customHeight="1"/>
    <row r="846892" customHeight="1"/>
    <row r="846894" customHeight="1"/>
    <row r="846896" customHeight="1"/>
    <row r="846898" customHeight="1"/>
    <row r="846900" customHeight="1"/>
    <row r="846902" customHeight="1"/>
    <row r="846904" customHeight="1"/>
    <row r="846906" customHeight="1"/>
    <row r="846908" customHeight="1"/>
    <row r="846910" customHeight="1"/>
    <row r="846912" customHeight="1"/>
    <row r="846914" customHeight="1"/>
    <row r="846916" customHeight="1"/>
    <row r="846918" customHeight="1"/>
    <row r="846920" customHeight="1"/>
    <row r="846922" customHeight="1"/>
    <row r="846924" customHeight="1"/>
    <row r="846926" customHeight="1"/>
    <row r="846928" customHeight="1"/>
    <row r="846930" customHeight="1"/>
    <row r="846932" customHeight="1"/>
    <row r="846934" customHeight="1"/>
    <row r="846936" customHeight="1"/>
    <row r="846938" customHeight="1"/>
    <row r="846940" customHeight="1"/>
    <row r="846942" customHeight="1"/>
    <row r="846944" customHeight="1"/>
    <row r="846946" customHeight="1"/>
    <row r="846948" customHeight="1"/>
    <row r="846950" customHeight="1"/>
    <row r="846952" customHeight="1"/>
    <row r="846954" customHeight="1"/>
    <row r="846956" customHeight="1"/>
    <row r="846958" customHeight="1"/>
    <row r="846960" customHeight="1"/>
    <row r="846962" customHeight="1"/>
    <row r="846964" customHeight="1"/>
    <row r="846966" customHeight="1"/>
    <row r="846968" customHeight="1"/>
    <row r="846970" customHeight="1"/>
    <row r="846972" customHeight="1"/>
    <row r="846974" customHeight="1"/>
    <row r="846976" customHeight="1"/>
    <row r="846978" customHeight="1"/>
    <row r="846980" customHeight="1"/>
    <row r="846982" customHeight="1"/>
    <row r="846984" customHeight="1"/>
    <row r="846986" customHeight="1"/>
    <row r="846988" customHeight="1"/>
    <row r="846990" customHeight="1"/>
    <row r="846992" customHeight="1"/>
    <row r="846994" customHeight="1"/>
    <row r="846996" customHeight="1"/>
    <row r="846998" customHeight="1"/>
    <row r="847000" customHeight="1"/>
    <row r="847002" customHeight="1"/>
    <row r="847004" customHeight="1"/>
    <row r="847006" customHeight="1"/>
    <row r="847008" customHeight="1"/>
    <row r="847010" customHeight="1"/>
    <row r="847012" customHeight="1"/>
    <row r="847014" customHeight="1"/>
    <row r="847016" customHeight="1"/>
    <row r="847018" customHeight="1"/>
    <row r="847020" customHeight="1"/>
    <row r="847022" customHeight="1"/>
    <row r="847024" customHeight="1"/>
    <row r="847026" customHeight="1"/>
    <row r="847028" customHeight="1"/>
    <row r="847030" customHeight="1"/>
    <row r="847032" customHeight="1"/>
    <row r="847034" customHeight="1"/>
    <row r="847036" customHeight="1"/>
    <row r="847038" customHeight="1"/>
    <row r="847040" customHeight="1"/>
    <row r="847042" customHeight="1"/>
    <row r="847044" customHeight="1"/>
    <row r="847046" customHeight="1"/>
    <row r="847048" customHeight="1"/>
    <row r="847050" customHeight="1"/>
    <row r="847052" customHeight="1"/>
    <row r="847054" customHeight="1"/>
    <row r="847056" customHeight="1"/>
    <row r="847058" customHeight="1"/>
    <row r="847060" customHeight="1"/>
    <row r="847062" customHeight="1"/>
    <row r="847064" customHeight="1"/>
    <row r="847066" customHeight="1"/>
    <row r="847068" customHeight="1"/>
    <row r="847070" customHeight="1"/>
    <row r="847072" customHeight="1"/>
    <row r="847074" customHeight="1"/>
    <row r="847076" customHeight="1"/>
    <row r="847078" customHeight="1"/>
    <row r="847080" customHeight="1"/>
    <row r="847082" customHeight="1"/>
    <row r="847084" customHeight="1"/>
    <row r="847086" customHeight="1"/>
    <row r="847088" customHeight="1"/>
    <row r="847090" customHeight="1"/>
    <row r="847092" customHeight="1"/>
    <row r="847094" customHeight="1"/>
    <row r="847096" customHeight="1"/>
    <row r="847098" customHeight="1"/>
    <row r="847100" customHeight="1"/>
    <row r="847102" customHeight="1"/>
    <row r="847104" customHeight="1"/>
    <row r="847106" customHeight="1"/>
    <row r="847108" customHeight="1"/>
    <row r="847110" customHeight="1"/>
    <row r="847112" customHeight="1"/>
    <row r="847114" customHeight="1"/>
    <row r="847116" customHeight="1"/>
    <row r="847118" customHeight="1"/>
    <row r="847120" customHeight="1"/>
    <row r="847122" customHeight="1"/>
    <row r="847124" customHeight="1"/>
    <row r="847126" customHeight="1"/>
    <row r="847128" customHeight="1"/>
    <row r="847130" customHeight="1"/>
    <row r="847132" customHeight="1"/>
    <row r="847134" customHeight="1"/>
    <row r="847136" customHeight="1"/>
    <row r="847138" customHeight="1"/>
    <row r="847140" customHeight="1"/>
    <row r="847142" customHeight="1"/>
    <row r="847144" customHeight="1"/>
    <row r="847146" customHeight="1"/>
    <row r="847148" customHeight="1"/>
    <row r="847150" customHeight="1"/>
    <row r="847152" customHeight="1"/>
    <row r="847154" customHeight="1"/>
    <row r="847156" customHeight="1"/>
    <row r="847158" customHeight="1"/>
    <row r="847160" customHeight="1"/>
    <row r="847162" customHeight="1"/>
    <row r="847164" customHeight="1"/>
    <row r="847166" customHeight="1"/>
    <row r="847168" customHeight="1"/>
    <row r="847170" customHeight="1"/>
    <row r="847172" customHeight="1"/>
    <row r="847174" customHeight="1"/>
    <row r="847176" customHeight="1"/>
    <row r="847178" customHeight="1"/>
    <row r="847180" customHeight="1"/>
    <row r="847182" customHeight="1"/>
    <row r="847184" customHeight="1"/>
    <row r="847186" customHeight="1"/>
    <row r="847188" customHeight="1"/>
    <row r="847190" customHeight="1"/>
    <row r="847192" customHeight="1"/>
    <row r="847194" customHeight="1"/>
    <row r="847196" customHeight="1"/>
    <row r="847198" customHeight="1"/>
    <row r="847200" customHeight="1"/>
    <row r="847202" customHeight="1"/>
    <row r="847204" customHeight="1"/>
    <row r="847206" customHeight="1"/>
    <row r="847208" customHeight="1"/>
    <row r="847210" customHeight="1"/>
    <row r="847212" customHeight="1"/>
    <row r="847214" customHeight="1"/>
    <row r="847216" customHeight="1"/>
    <row r="847218" customHeight="1"/>
    <row r="847220" customHeight="1"/>
    <row r="847222" customHeight="1"/>
    <row r="847224" customHeight="1"/>
    <row r="847226" customHeight="1"/>
    <row r="847228" customHeight="1"/>
    <row r="847230" customHeight="1"/>
    <row r="847232" customHeight="1"/>
    <row r="847234" customHeight="1"/>
    <row r="847236" customHeight="1"/>
    <row r="847238" customHeight="1"/>
    <row r="847240" customHeight="1"/>
    <row r="847242" customHeight="1"/>
    <row r="847244" customHeight="1"/>
    <row r="847246" customHeight="1"/>
    <row r="847248" customHeight="1"/>
    <row r="847250" customHeight="1"/>
    <row r="847252" customHeight="1"/>
    <row r="847254" customHeight="1"/>
    <row r="847256" customHeight="1"/>
    <row r="847258" customHeight="1"/>
    <row r="847260" customHeight="1"/>
    <row r="847262" customHeight="1"/>
    <row r="847264" customHeight="1"/>
    <row r="847266" customHeight="1"/>
    <row r="847268" customHeight="1"/>
    <row r="847270" customHeight="1"/>
    <row r="847272" customHeight="1"/>
    <row r="847274" customHeight="1"/>
    <row r="847276" customHeight="1"/>
    <row r="847278" customHeight="1"/>
    <row r="847280" customHeight="1"/>
    <row r="847282" customHeight="1"/>
    <row r="847284" customHeight="1"/>
    <row r="847286" customHeight="1"/>
    <row r="847288" customHeight="1"/>
    <row r="847290" customHeight="1"/>
    <row r="847292" customHeight="1"/>
    <row r="847294" customHeight="1"/>
    <row r="847296" customHeight="1"/>
    <row r="847298" customHeight="1"/>
    <row r="847300" customHeight="1"/>
    <row r="847302" customHeight="1"/>
    <row r="847304" customHeight="1"/>
    <row r="847306" customHeight="1"/>
    <row r="847308" customHeight="1"/>
    <row r="847310" customHeight="1"/>
    <row r="847312" customHeight="1"/>
    <row r="847314" customHeight="1"/>
    <row r="847316" customHeight="1"/>
    <row r="847318" customHeight="1"/>
    <row r="847320" customHeight="1"/>
    <row r="847322" customHeight="1"/>
    <row r="847324" customHeight="1"/>
    <row r="847326" customHeight="1"/>
    <row r="847328" customHeight="1"/>
    <row r="847330" customHeight="1"/>
    <row r="847332" customHeight="1"/>
    <row r="847334" customHeight="1"/>
    <row r="847336" customHeight="1"/>
    <row r="847338" customHeight="1"/>
    <row r="847340" customHeight="1"/>
    <row r="847342" customHeight="1"/>
    <row r="847344" customHeight="1"/>
    <row r="847346" customHeight="1"/>
    <row r="847348" customHeight="1"/>
    <row r="847350" customHeight="1"/>
    <row r="847352" customHeight="1"/>
    <row r="847354" customHeight="1"/>
    <row r="847356" customHeight="1"/>
    <row r="847358" customHeight="1"/>
    <row r="847360" customHeight="1"/>
    <row r="847362" customHeight="1"/>
    <row r="847364" customHeight="1"/>
    <row r="847366" customHeight="1"/>
    <row r="847368" customHeight="1"/>
    <row r="847370" customHeight="1"/>
    <row r="847372" customHeight="1"/>
    <row r="847374" customHeight="1"/>
    <row r="847376" customHeight="1"/>
    <row r="847378" customHeight="1"/>
    <row r="847380" customHeight="1"/>
    <row r="847382" customHeight="1"/>
    <row r="847384" customHeight="1"/>
    <row r="847386" customHeight="1"/>
    <row r="847388" customHeight="1"/>
    <row r="847390" customHeight="1"/>
    <row r="847392" customHeight="1"/>
    <row r="847394" customHeight="1"/>
    <row r="847396" customHeight="1"/>
    <row r="847398" customHeight="1"/>
    <row r="847400" customHeight="1"/>
    <row r="847402" customHeight="1"/>
    <row r="847404" customHeight="1"/>
    <row r="847406" customHeight="1"/>
    <row r="847408" customHeight="1"/>
    <row r="847410" customHeight="1"/>
    <row r="847412" customHeight="1"/>
    <row r="847414" customHeight="1"/>
    <row r="847416" customHeight="1"/>
    <row r="847418" customHeight="1"/>
    <row r="847420" customHeight="1"/>
    <row r="847422" customHeight="1"/>
    <row r="847424" customHeight="1"/>
    <row r="847426" customHeight="1"/>
    <row r="847428" customHeight="1"/>
    <row r="847430" customHeight="1"/>
    <row r="847432" customHeight="1"/>
    <row r="847434" customHeight="1"/>
    <row r="847436" customHeight="1"/>
    <row r="847438" customHeight="1"/>
    <row r="847440" customHeight="1"/>
    <row r="847442" customHeight="1"/>
    <row r="847444" customHeight="1"/>
    <row r="847446" customHeight="1"/>
    <row r="847448" customHeight="1"/>
    <row r="847450" customHeight="1"/>
    <row r="847452" customHeight="1"/>
    <row r="847454" customHeight="1"/>
    <row r="847456" customHeight="1"/>
    <row r="847458" customHeight="1"/>
    <row r="847460" customHeight="1"/>
    <row r="847462" customHeight="1"/>
    <row r="847464" customHeight="1"/>
    <row r="847466" customHeight="1"/>
    <row r="847468" customHeight="1"/>
    <row r="847470" customHeight="1"/>
    <row r="847472" customHeight="1"/>
    <row r="847474" customHeight="1"/>
    <row r="847476" customHeight="1"/>
    <row r="847478" customHeight="1"/>
    <row r="847480" customHeight="1"/>
    <row r="847482" customHeight="1"/>
    <row r="847484" customHeight="1"/>
    <row r="847486" customHeight="1"/>
    <row r="847488" customHeight="1"/>
    <row r="847490" customHeight="1"/>
    <row r="847492" customHeight="1"/>
    <row r="847494" customHeight="1"/>
    <row r="847496" customHeight="1"/>
    <row r="847498" customHeight="1"/>
    <row r="847500" customHeight="1"/>
    <row r="847502" customHeight="1"/>
    <row r="847504" customHeight="1"/>
    <row r="847506" customHeight="1"/>
    <row r="847508" customHeight="1"/>
    <row r="847510" customHeight="1"/>
    <row r="847512" customHeight="1"/>
    <row r="847514" customHeight="1"/>
    <row r="847516" customHeight="1"/>
    <row r="847518" customHeight="1"/>
    <row r="847520" customHeight="1"/>
    <row r="847522" customHeight="1"/>
    <row r="847524" customHeight="1"/>
    <row r="847526" customHeight="1"/>
    <row r="847528" customHeight="1"/>
    <row r="847530" customHeight="1"/>
    <row r="847532" customHeight="1"/>
    <row r="847534" customHeight="1"/>
    <row r="847536" customHeight="1"/>
    <row r="847538" customHeight="1"/>
    <row r="847540" customHeight="1"/>
    <row r="847542" customHeight="1"/>
    <row r="847544" customHeight="1"/>
    <row r="847546" customHeight="1"/>
    <row r="847548" customHeight="1"/>
    <row r="847550" customHeight="1"/>
    <row r="847552" customHeight="1"/>
    <row r="847554" customHeight="1"/>
    <row r="847556" customHeight="1"/>
    <row r="847558" customHeight="1"/>
    <row r="847560" customHeight="1"/>
    <row r="847562" customHeight="1"/>
    <row r="847564" customHeight="1"/>
    <row r="847566" customHeight="1"/>
    <row r="847568" customHeight="1"/>
    <row r="847570" customHeight="1"/>
    <row r="847572" customHeight="1"/>
    <row r="847574" customHeight="1"/>
    <row r="847576" customHeight="1"/>
    <row r="847578" customHeight="1"/>
    <row r="847580" customHeight="1"/>
    <row r="847582" customHeight="1"/>
    <row r="847584" customHeight="1"/>
    <row r="847586" customHeight="1"/>
    <row r="847588" customHeight="1"/>
    <row r="847590" customHeight="1"/>
    <row r="847592" customHeight="1"/>
    <row r="847594" customHeight="1"/>
    <row r="847596" customHeight="1"/>
    <row r="847598" customHeight="1"/>
    <row r="847600" customHeight="1"/>
    <row r="847602" customHeight="1"/>
    <row r="847604" customHeight="1"/>
    <row r="847606" customHeight="1"/>
    <row r="847608" customHeight="1"/>
    <row r="847610" customHeight="1"/>
    <row r="847612" customHeight="1"/>
    <row r="847614" customHeight="1"/>
    <row r="847616" customHeight="1"/>
    <row r="847618" customHeight="1"/>
    <row r="847620" customHeight="1"/>
    <row r="847622" customHeight="1"/>
    <row r="847624" customHeight="1"/>
    <row r="847626" customHeight="1"/>
    <row r="847628" customHeight="1"/>
    <row r="847630" customHeight="1"/>
    <row r="847632" customHeight="1"/>
    <row r="847634" customHeight="1"/>
    <row r="847636" customHeight="1"/>
    <row r="847638" customHeight="1"/>
    <row r="847640" customHeight="1"/>
    <row r="847642" customHeight="1"/>
    <row r="847644" customHeight="1"/>
    <row r="847646" customHeight="1"/>
    <row r="847648" customHeight="1"/>
    <row r="847650" customHeight="1"/>
    <row r="847652" customHeight="1"/>
    <row r="847654" customHeight="1"/>
    <row r="847656" customHeight="1"/>
    <row r="847658" customHeight="1"/>
    <row r="847660" customHeight="1"/>
    <row r="847662" customHeight="1"/>
    <row r="847664" customHeight="1"/>
    <row r="847666" customHeight="1"/>
    <row r="847668" customHeight="1"/>
    <row r="847670" customHeight="1"/>
    <row r="847672" customHeight="1"/>
    <row r="847674" customHeight="1"/>
    <row r="847676" customHeight="1"/>
    <row r="847678" customHeight="1"/>
    <row r="847680" customHeight="1"/>
    <row r="847682" customHeight="1"/>
    <row r="847684" customHeight="1"/>
    <row r="847686" customHeight="1"/>
    <row r="847688" customHeight="1"/>
    <row r="847690" customHeight="1"/>
    <row r="847692" customHeight="1"/>
    <row r="847694" customHeight="1"/>
    <row r="847696" customHeight="1"/>
    <row r="847698" customHeight="1"/>
    <row r="847700" customHeight="1"/>
    <row r="847702" customHeight="1"/>
    <row r="847704" customHeight="1"/>
    <row r="847706" customHeight="1"/>
    <row r="847708" customHeight="1"/>
    <row r="847710" customHeight="1"/>
    <row r="847712" customHeight="1"/>
    <row r="847714" customHeight="1"/>
    <row r="847716" customHeight="1"/>
    <row r="847718" customHeight="1"/>
    <row r="847720" customHeight="1"/>
    <row r="847722" customHeight="1"/>
    <row r="847724" customHeight="1"/>
    <row r="847726" customHeight="1"/>
    <row r="847728" customHeight="1"/>
    <row r="847730" customHeight="1"/>
    <row r="847732" customHeight="1"/>
    <row r="847734" customHeight="1"/>
    <row r="847736" customHeight="1"/>
    <row r="847738" customHeight="1"/>
    <row r="847740" customHeight="1"/>
    <row r="847742" customHeight="1"/>
    <row r="847744" customHeight="1"/>
    <row r="847746" customHeight="1"/>
    <row r="847748" customHeight="1"/>
    <row r="847750" customHeight="1"/>
    <row r="847752" customHeight="1"/>
    <row r="847754" customHeight="1"/>
    <row r="847756" customHeight="1"/>
    <row r="847758" customHeight="1"/>
    <row r="847760" customHeight="1"/>
    <row r="847762" customHeight="1"/>
    <row r="847764" customHeight="1"/>
    <row r="847766" customHeight="1"/>
    <row r="847768" customHeight="1"/>
    <row r="847770" customHeight="1"/>
    <row r="847772" customHeight="1"/>
    <row r="847774" customHeight="1"/>
    <row r="847776" customHeight="1"/>
    <row r="847778" customHeight="1"/>
    <row r="847780" customHeight="1"/>
    <row r="847782" customHeight="1"/>
    <row r="847784" customHeight="1"/>
    <row r="847786" customHeight="1"/>
    <row r="847788" customHeight="1"/>
    <row r="847790" customHeight="1"/>
    <row r="847792" customHeight="1"/>
    <row r="847794" customHeight="1"/>
    <row r="847796" customHeight="1"/>
    <row r="847798" customHeight="1"/>
    <row r="847800" customHeight="1"/>
    <row r="847802" customHeight="1"/>
    <row r="847804" customHeight="1"/>
    <row r="847806" customHeight="1"/>
    <row r="847808" customHeight="1"/>
    <row r="847810" customHeight="1"/>
    <row r="847812" customHeight="1"/>
    <row r="847814" customHeight="1"/>
    <row r="847816" customHeight="1"/>
    <row r="847818" customHeight="1"/>
    <row r="847820" customHeight="1"/>
    <row r="847822" customHeight="1"/>
    <row r="847824" customHeight="1"/>
    <row r="847826" customHeight="1"/>
    <row r="847828" customHeight="1"/>
    <row r="847830" customHeight="1"/>
    <row r="847832" customHeight="1"/>
    <row r="847834" customHeight="1"/>
    <row r="847836" customHeight="1"/>
    <row r="847838" customHeight="1"/>
    <row r="847840" customHeight="1"/>
    <row r="847842" customHeight="1"/>
    <row r="847844" customHeight="1"/>
    <row r="847846" customHeight="1"/>
    <row r="847848" customHeight="1"/>
    <row r="847850" customHeight="1"/>
    <row r="847852" customHeight="1"/>
    <row r="847854" customHeight="1"/>
    <row r="847856" customHeight="1"/>
    <row r="847858" customHeight="1"/>
    <row r="847860" customHeight="1"/>
    <row r="847862" customHeight="1"/>
    <row r="847864" customHeight="1"/>
    <row r="847866" customHeight="1"/>
    <row r="847868" customHeight="1"/>
    <row r="847870" customHeight="1"/>
    <row r="847872" customHeight="1"/>
    <row r="847874" customHeight="1"/>
    <row r="847876" customHeight="1"/>
    <row r="847878" customHeight="1"/>
    <row r="847880" customHeight="1"/>
    <row r="847882" customHeight="1"/>
    <row r="847884" customHeight="1"/>
    <row r="847886" customHeight="1"/>
    <row r="847888" customHeight="1"/>
    <row r="847890" customHeight="1"/>
    <row r="847892" customHeight="1"/>
    <row r="847894" customHeight="1"/>
    <row r="847896" customHeight="1"/>
    <row r="847898" customHeight="1"/>
    <row r="847900" customHeight="1"/>
    <row r="847902" customHeight="1"/>
    <row r="847904" customHeight="1"/>
    <row r="847906" customHeight="1"/>
    <row r="847908" customHeight="1"/>
    <row r="847910" customHeight="1"/>
    <row r="847912" customHeight="1"/>
    <row r="847914" customHeight="1"/>
    <row r="847916" customHeight="1"/>
    <row r="847918" customHeight="1"/>
    <row r="847920" customHeight="1"/>
    <row r="847922" customHeight="1"/>
    <row r="847924" customHeight="1"/>
    <row r="847926" customHeight="1"/>
    <row r="847928" customHeight="1"/>
    <row r="847930" customHeight="1"/>
    <row r="847932" customHeight="1"/>
    <row r="847934" customHeight="1"/>
    <row r="847936" customHeight="1"/>
    <row r="847938" customHeight="1"/>
    <row r="847940" customHeight="1"/>
    <row r="847942" customHeight="1"/>
    <row r="847944" customHeight="1"/>
    <row r="847946" customHeight="1"/>
    <row r="847948" customHeight="1"/>
    <row r="847950" customHeight="1"/>
    <row r="847952" customHeight="1"/>
    <row r="847954" customHeight="1"/>
    <row r="847956" customHeight="1"/>
    <row r="847958" customHeight="1"/>
    <row r="847960" customHeight="1"/>
    <row r="847962" customHeight="1"/>
    <row r="847964" customHeight="1"/>
    <row r="847966" customHeight="1"/>
    <row r="847968" customHeight="1"/>
    <row r="847970" customHeight="1"/>
    <row r="847972" customHeight="1"/>
    <row r="847974" customHeight="1"/>
    <row r="847976" customHeight="1"/>
    <row r="847978" customHeight="1"/>
    <row r="847980" customHeight="1"/>
    <row r="847982" customHeight="1"/>
    <row r="847984" customHeight="1"/>
    <row r="847986" customHeight="1"/>
    <row r="847988" customHeight="1"/>
    <row r="847990" customHeight="1"/>
    <row r="847992" customHeight="1"/>
    <row r="847994" customHeight="1"/>
    <row r="847996" customHeight="1"/>
    <row r="847998" customHeight="1"/>
    <row r="848000" customHeight="1"/>
    <row r="848002" customHeight="1"/>
    <row r="848004" customHeight="1"/>
    <row r="848006" customHeight="1"/>
    <row r="848008" customHeight="1"/>
    <row r="848010" customHeight="1"/>
    <row r="848012" customHeight="1"/>
    <row r="848014" customHeight="1"/>
    <row r="848016" customHeight="1"/>
    <row r="848018" customHeight="1"/>
    <row r="848020" customHeight="1"/>
    <row r="848022" customHeight="1"/>
    <row r="848024" customHeight="1"/>
    <row r="848026" customHeight="1"/>
    <row r="848028" customHeight="1"/>
    <row r="848030" customHeight="1"/>
    <row r="848032" customHeight="1"/>
    <row r="848034" customHeight="1"/>
    <row r="848036" customHeight="1"/>
    <row r="848038" customHeight="1"/>
    <row r="848040" customHeight="1"/>
    <row r="848042" customHeight="1"/>
    <row r="848044" customHeight="1"/>
    <row r="848046" customHeight="1"/>
    <row r="848048" customHeight="1"/>
    <row r="848050" customHeight="1"/>
    <row r="848052" customHeight="1"/>
    <row r="848054" customHeight="1"/>
    <row r="848056" customHeight="1"/>
    <row r="848058" customHeight="1"/>
    <row r="848060" customHeight="1"/>
    <row r="848062" customHeight="1"/>
    <row r="848064" customHeight="1"/>
    <row r="848066" customHeight="1"/>
    <row r="848068" customHeight="1"/>
    <row r="848070" customHeight="1"/>
    <row r="848072" customHeight="1"/>
    <row r="848074" customHeight="1"/>
    <row r="848076" customHeight="1"/>
    <row r="848078" customHeight="1"/>
    <row r="848080" customHeight="1"/>
    <row r="848082" customHeight="1"/>
    <row r="848084" customHeight="1"/>
    <row r="848086" customHeight="1"/>
    <row r="848088" customHeight="1"/>
    <row r="848090" customHeight="1"/>
    <row r="848092" customHeight="1"/>
    <row r="848094" customHeight="1"/>
    <row r="848096" customHeight="1"/>
    <row r="848098" customHeight="1"/>
    <row r="848100" customHeight="1"/>
    <row r="848102" customHeight="1"/>
    <row r="848104" customHeight="1"/>
    <row r="848106" customHeight="1"/>
    <row r="848108" customHeight="1"/>
    <row r="848110" customHeight="1"/>
    <row r="848112" customHeight="1"/>
    <row r="848114" customHeight="1"/>
    <row r="848116" customHeight="1"/>
    <row r="848118" customHeight="1"/>
    <row r="848120" customHeight="1"/>
    <row r="848122" customHeight="1"/>
    <row r="848124" customHeight="1"/>
    <row r="848126" customHeight="1"/>
    <row r="848128" customHeight="1"/>
    <row r="848130" customHeight="1"/>
    <row r="848132" customHeight="1"/>
    <row r="848134" customHeight="1"/>
    <row r="848136" customHeight="1"/>
    <row r="848138" customHeight="1"/>
    <row r="848140" customHeight="1"/>
    <row r="848142" customHeight="1"/>
    <row r="848144" customHeight="1"/>
    <row r="848146" customHeight="1"/>
    <row r="848148" customHeight="1"/>
    <row r="848150" customHeight="1"/>
    <row r="848152" customHeight="1"/>
    <row r="848154" customHeight="1"/>
    <row r="848156" customHeight="1"/>
    <row r="848158" customHeight="1"/>
    <row r="848160" customHeight="1"/>
    <row r="848162" customHeight="1"/>
    <row r="848164" customHeight="1"/>
    <row r="848166" customHeight="1"/>
    <row r="848168" customHeight="1"/>
    <row r="848170" customHeight="1"/>
    <row r="848172" customHeight="1"/>
    <row r="848174" customHeight="1"/>
    <row r="848176" customHeight="1"/>
    <row r="848178" customHeight="1"/>
    <row r="848180" customHeight="1"/>
    <row r="848182" customHeight="1"/>
    <row r="848184" customHeight="1"/>
    <row r="848186" customHeight="1"/>
    <row r="848188" customHeight="1"/>
    <row r="848190" customHeight="1"/>
    <row r="848192" customHeight="1"/>
    <row r="848194" customHeight="1"/>
    <row r="848196" customHeight="1"/>
    <row r="848198" customHeight="1"/>
    <row r="848200" customHeight="1"/>
    <row r="848202" customHeight="1"/>
    <row r="848204" customHeight="1"/>
    <row r="848206" customHeight="1"/>
    <row r="848208" customHeight="1"/>
    <row r="848210" customHeight="1"/>
    <row r="848212" customHeight="1"/>
    <row r="848214" customHeight="1"/>
    <row r="848216" customHeight="1"/>
    <row r="848218" customHeight="1"/>
    <row r="848220" customHeight="1"/>
    <row r="848222" customHeight="1"/>
    <row r="848224" customHeight="1"/>
    <row r="848226" customHeight="1"/>
    <row r="848228" customHeight="1"/>
    <row r="848230" customHeight="1"/>
    <row r="848232" customHeight="1"/>
    <row r="848234" customHeight="1"/>
    <row r="848236" customHeight="1"/>
    <row r="848238" customHeight="1"/>
    <row r="848240" customHeight="1"/>
    <row r="848242" customHeight="1"/>
    <row r="848244" customHeight="1"/>
    <row r="848246" customHeight="1"/>
    <row r="848248" customHeight="1"/>
    <row r="848250" customHeight="1"/>
    <row r="848252" customHeight="1"/>
    <row r="848254" customHeight="1"/>
    <row r="848256" customHeight="1"/>
    <row r="848258" customHeight="1"/>
    <row r="848260" customHeight="1"/>
    <row r="848262" customHeight="1"/>
    <row r="848264" customHeight="1"/>
    <row r="848266" customHeight="1"/>
    <row r="848268" customHeight="1"/>
    <row r="848270" customHeight="1"/>
    <row r="848272" customHeight="1"/>
    <row r="848274" customHeight="1"/>
    <row r="848276" customHeight="1"/>
    <row r="848278" customHeight="1"/>
    <row r="848280" customHeight="1"/>
    <row r="848282" customHeight="1"/>
    <row r="848284" customHeight="1"/>
    <row r="848286" customHeight="1"/>
    <row r="848288" customHeight="1"/>
    <row r="848290" customHeight="1"/>
    <row r="848292" customHeight="1"/>
    <row r="848294" customHeight="1"/>
    <row r="848296" customHeight="1"/>
    <row r="848298" customHeight="1"/>
    <row r="848300" customHeight="1"/>
    <row r="848302" customHeight="1"/>
    <row r="848304" customHeight="1"/>
    <row r="848306" customHeight="1"/>
    <row r="848308" customHeight="1"/>
    <row r="848310" customHeight="1"/>
    <row r="848312" customHeight="1"/>
    <row r="848314" customHeight="1"/>
    <row r="848316" customHeight="1"/>
    <row r="848318" customHeight="1"/>
    <row r="848320" customHeight="1"/>
    <row r="848322" customHeight="1"/>
    <row r="848324" customHeight="1"/>
    <row r="848326" customHeight="1"/>
    <row r="848328" customHeight="1"/>
    <row r="848330" customHeight="1"/>
    <row r="848332" customHeight="1"/>
    <row r="848334" customHeight="1"/>
    <row r="848336" customHeight="1"/>
    <row r="848338" customHeight="1"/>
    <row r="848340" customHeight="1"/>
    <row r="848342" customHeight="1"/>
    <row r="848344" customHeight="1"/>
    <row r="848346" customHeight="1"/>
    <row r="848348" customHeight="1"/>
    <row r="848350" customHeight="1"/>
    <row r="848352" customHeight="1"/>
    <row r="848354" customHeight="1"/>
    <row r="848356" customHeight="1"/>
    <row r="848358" customHeight="1"/>
    <row r="848360" customHeight="1"/>
    <row r="848362" customHeight="1"/>
    <row r="848364" customHeight="1"/>
    <row r="848366" customHeight="1"/>
    <row r="848368" customHeight="1"/>
    <row r="848370" customHeight="1"/>
    <row r="848372" customHeight="1"/>
    <row r="848374" customHeight="1"/>
    <row r="848376" customHeight="1"/>
    <row r="848378" customHeight="1"/>
    <row r="848380" customHeight="1"/>
    <row r="848382" customHeight="1"/>
    <row r="848384" customHeight="1"/>
    <row r="848386" customHeight="1"/>
    <row r="848388" customHeight="1"/>
    <row r="848390" customHeight="1"/>
    <row r="848392" customHeight="1"/>
    <row r="848394" customHeight="1"/>
    <row r="848396" customHeight="1"/>
    <row r="848398" customHeight="1"/>
    <row r="848400" customHeight="1"/>
    <row r="848402" customHeight="1"/>
    <row r="848404" customHeight="1"/>
    <row r="848406" customHeight="1"/>
    <row r="848408" customHeight="1"/>
    <row r="848410" customHeight="1"/>
    <row r="848412" customHeight="1"/>
    <row r="848414" customHeight="1"/>
    <row r="848416" customHeight="1"/>
    <row r="848418" customHeight="1"/>
    <row r="848420" customHeight="1"/>
    <row r="848422" customHeight="1"/>
    <row r="848424" customHeight="1"/>
    <row r="848426" customHeight="1"/>
    <row r="848428" customHeight="1"/>
    <row r="848430" customHeight="1"/>
    <row r="848432" customHeight="1"/>
    <row r="848434" customHeight="1"/>
    <row r="848436" customHeight="1"/>
    <row r="848438" customHeight="1"/>
    <row r="848440" customHeight="1"/>
    <row r="848442" customHeight="1"/>
    <row r="848444" customHeight="1"/>
    <row r="848446" customHeight="1"/>
    <row r="848448" customHeight="1"/>
    <row r="848450" customHeight="1"/>
    <row r="848452" customHeight="1"/>
    <row r="848454" customHeight="1"/>
    <row r="848456" customHeight="1"/>
    <row r="848458" customHeight="1"/>
    <row r="848460" customHeight="1"/>
    <row r="848462" customHeight="1"/>
    <row r="848464" customHeight="1"/>
    <row r="848466" customHeight="1"/>
    <row r="848468" customHeight="1"/>
    <row r="848470" customHeight="1"/>
    <row r="848472" customHeight="1"/>
    <row r="848474" customHeight="1"/>
    <row r="848476" customHeight="1"/>
    <row r="848478" customHeight="1"/>
    <row r="848480" customHeight="1"/>
    <row r="848482" customHeight="1"/>
    <row r="848484" customHeight="1"/>
    <row r="848486" customHeight="1"/>
    <row r="848488" customHeight="1"/>
    <row r="848490" customHeight="1"/>
    <row r="848492" customHeight="1"/>
    <row r="848494" customHeight="1"/>
    <row r="848496" customHeight="1"/>
    <row r="848498" customHeight="1"/>
    <row r="848500" customHeight="1"/>
    <row r="848502" customHeight="1"/>
    <row r="848504" customHeight="1"/>
    <row r="848506" customHeight="1"/>
    <row r="848508" customHeight="1"/>
    <row r="848510" customHeight="1"/>
    <row r="848512" customHeight="1"/>
    <row r="848514" customHeight="1"/>
    <row r="848516" customHeight="1"/>
    <row r="848518" customHeight="1"/>
    <row r="848520" customHeight="1"/>
    <row r="848522" customHeight="1"/>
    <row r="848524" customHeight="1"/>
    <row r="848526" customHeight="1"/>
    <row r="848528" customHeight="1"/>
    <row r="848530" customHeight="1"/>
    <row r="848532" customHeight="1"/>
    <row r="848534" customHeight="1"/>
    <row r="848536" customHeight="1"/>
    <row r="848538" customHeight="1"/>
    <row r="848540" customHeight="1"/>
    <row r="848542" customHeight="1"/>
    <row r="848544" customHeight="1"/>
    <row r="848546" customHeight="1"/>
    <row r="848548" customHeight="1"/>
    <row r="848550" customHeight="1"/>
    <row r="848552" customHeight="1"/>
    <row r="848554" customHeight="1"/>
    <row r="848556" customHeight="1"/>
    <row r="848558" customHeight="1"/>
    <row r="848560" customHeight="1"/>
    <row r="848562" customHeight="1"/>
    <row r="848564" customHeight="1"/>
    <row r="848566" customHeight="1"/>
    <row r="848568" customHeight="1"/>
    <row r="848570" customHeight="1"/>
    <row r="848572" customHeight="1"/>
    <row r="848574" customHeight="1"/>
    <row r="848576" customHeight="1"/>
    <row r="848578" customHeight="1"/>
    <row r="848580" customHeight="1"/>
    <row r="848582" customHeight="1"/>
    <row r="848584" customHeight="1"/>
    <row r="848586" customHeight="1"/>
    <row r="848588" customHeight="1"/>
    <row r="848590" customHeight="1"/>
    <row r="848592" customHeight="1"/>
    <row r="848594" customHeight="1"/>
    <row r="848596" customHeight="1"/>
    <row r="848598" customHeight="1"/>
    <row r="848600" customHeight="1"/>
    <row r="848602" customHeight="1"/>
    <row r="848604" customHeight="1"/>
    <row r="848606" customHeight="1"/>
    <row r="848608" customHeight="1"/>
    <row r="848610" customHeight="1"/>
    <row r="848612" customHeight="1"/>
    <row r="848614" customHeight="1"/>
    <row r="848616" customHeight="1"/>
    <row r="848618" customHeight="1"/>
    <row r="848620" customHeight="1"/>
    <row r="848622" customHeight="1"/>
    <row r="848624" customHeight="1"/>
    <row r="848626" customHeight="1"/>
    <row r="848628" customHeight="1"/>
    <row r="848630" customHeight="1"/>
    <row r="848632" customHeight="1"/>
    <row r="848634" customHeight="1"/>
    <row r="848636" customHeight="1"/>
    <row r="848638" customHeight="1"/>
    <row r="848640" customHeight="1"/>
    <row r="848642" customHeight="1"/>
    <row r="848644" customHeight="1"/>
    <row r="848646" customHeight="1"/>
    <row r="848648" customHeight="1"/>
    <row r="848650" customHeight="1"/>
    <row r="848652" customHeight="1"/>
    <row r="848654" customHeight="1"/>
    <row r="848656" customHeight="1"/>
    <row r="848658" customHeight="1"/>
    <row r="848660" customHeight="1"/>
    <row r="848662" customHeight="1"/>
    <row r="848664" customHeight="1"/>
    <row r="848666" customHeight="1"/>
    <row r="848668" customHeight="1"/>
    <row r="848670" customHeight="1"/>
    <row r="848672" customHeight="1"/>
    <row r="848674" customHeight="1"/>
    <row r="848676" customHeight="1"/>
    <row r="848678" customHeight="1"/>
    <row r="848680" customHeight="1"/>
    <row r="848682" customHeight="1"/>
    <row r="848684" customHeight="1"/>
    <row r="848686" customHeight="1"/>
    <row r="848688" customHeight="1"/>
    <row r="848690" customHeight="1"/>
    <row r="848692" customHeight="1"/>
    <row r="848694" customHeight="1"/>
    <row r="848696" customHeight="1"/>
    <row r="848698" customHeight="1"/>
    <row r="848700" customHeight="1"/>
    <row r="848702" customHeight="1"/>
    <row r="848704" customHeight="1"/>
    <row r="848706" customHeight="1"/>
    <row r="848708" customHeight="1"/>
    <row r="848710" customHeight="1"/>
    <row r="848712" customHeight="1"/>
    <row r="848714" customHeight="1"/>
    <row r="848716" customHeight="1"/>
    <row r="848718" customHeight="1"/>
    <row r="848720" customHeight="1"/>
    <row r="848722" customHeight="1"/>
    <row r="848724" customHeight="1"/>
    <row r="848726" customHeight="1"/>
    <row r="848728" customHeight="1"/>
    <row r="848730" customHeight="1"/>
    <row r="848732" customHeight="1"/>
    <row r="848734" customHeight="1"/>
    <row r="848736" customHeight="1"/>
    <row r="848738" customHeight="1"/>
    <row r="848740" customHeight="1"/>
    <row r="848742" customHeight="1"/>
    <row r="848744" customHeight="1"/>
    <row r="848746" customHeight="1"/>
    <row r="848748" customHeight="1"/>
    <row r="848750" customHeight="1"/>
    <row r="848752" customHeight="1"/>
    <row r="848754" customHeight="1"/>
    <row r="848756" customHeight="1"/>
    <row r="848758" customHeight="1"/>
    <row r="848760" customHeight="1"/>
    <row r="848762" customHeight="1"/>
    <row r="848764" customHeight="1"/>
    <row r="848766" customHeight="1"/>
    <row r="848768" customHeight="1"/>
    <row r="848770" customHeight="1"/>
    <row r="848772" customHeight="1"/>
    <row r="848774" customHeight="1"/>
    <row r="848776" customHeight="1"/>
    <row r="848778" customHeight="1"/>
    <row r="848780" customHeight="1"/>
    <row r="848782" customHeight="1"/>
    <row r="848784" customHeight="1"/>
    <row r="848786" customHeight="1"/>
    <row r="848788" customHeight="1"/>
    <row r="848790" customHeight="1"/>
    <row r="848792" customHeight="1"/>
    <row r="848794" customHeight="1"/>
    <row r="848796" customHeight="1"/>
    <row r="848798" customHeight="1"/>
    <row r="848800" customHeight="1"/>
    <row r="848802" customHeight="1"/>
    <row r="848804" customHeight="1"/>
    <row r="848806" customHeight="1"/>
    <row r="848808" customHeight="1"/>
    <row r="848810" customHeight="1"/>
    <row r="848812" customHeight="1"/>
    <row r="848814" customHeight="1"/>
    <row r="848816" customHeight="1"/>
    <row r="848818" customHeight="1"/>
    <row r="848820" customHeight="1"/>
    <row r="848822" customHeight="1"/>
    <row r="848824" customHeight="1"/>
    <row r="848826" customHeight="1"/>
    <row r="848828" customHeight="1"/>
    <row r="848830" customHeight="1"/>
    <row r="848832" customHeight="1"/>
    <row r="848834" customHeight="1"/>
    <row r="848836" customHeight="1"/>
    <row r="848838" customHeight="1"/>
    <row r="848840" customHeight="1"/>
    <row r="848842" customHeight="1"/>
    <row r="848844" customHeight="1"/>
    <row r="848846" customHeight="1"/>
    <row r="848848" customHeight="1"/>
    <row r="848850" customHeight="1"/>
    <row r="848852" customHeight="1"/>
    <row r="848854" customHeight="1"/>
    <row r="848856" customHeight="1"/>
    <row r="848858" customHeight="1"/>
    <row r="848860" customHeight="1"/>
    <row r="848862" customHeight="1"/>
    <row r="848864" customHeight="1"/>
    <row r="848866" customHeight="1"/>
    <row r="848868" customHeight="1"/>
    <row r="848870" customHeight="1"/>
    <row r="848872" customHeight="1"/>
    <row r="848874" customHeight="1"/>
    <row r="848876" customHeight="1"/>
    <row r="848878" customHeight="1"/>
    <row r="848880" customHeight="1"/>
    <row r="848882" customHeight="1"/>
    <row r="848884" customHeight="1"/>
    <row r="848886" customHeight="1"/>
    <row r="848888" customHeight="1"/>
    <row r="848890" customHeight="1"/>
    <row r="848892" customHeight="1"/>
    <row r="848894" customHeight="1"/>
    <row r="848896" customHeight="1"/>
    <row r="848898" customHeight="1"/>
    <row r="848900" customHeight="1"/>
    <row r="848902" customHeight="1"/>
    <row r="848904" customHeight="1"/>
    <row r="848906" customHeight="1"/>
    <row r="848908" customHeight="1"/>
    <row r="848910" customHeight="1"/>
    <row r="848912" customHeight="1"/>
    <row r="848914" customHeight="1"/>
    <row r="848916" customHeight="1"/>
    <row r="848918" customHeight="1"/>
    <row r="848920" customHeight="1"/>
    <row r="848922" customHeight="1"/>
    <row r="848924" customHeight="1"/>
    <row r="848926" customHeight="1"/>
    <row r="848928" customHeight="1"/>
    <row r="848930" customHeight="1"/>
    <row r="848932" customHeight="1"/>
    <row r="848934" customHeight="1"/>
    <row r="848936" customHeight="1"/>
    <row r="848938" customHeight="1"/>
    <row r="848940" customHeight="1"/>
    <row r="848942" customHeight="1"/>
    <row r="848944" customHeight="1"/>
    <row r="848946" customHeight="1"/>
    <row r="848948" customHeight="1"/>
    <row r="848950" customHeight="1"/>
    <row r="848952" customHeight="1"/>
    <row r="848954" customHeight="1"/>
    <row r="848956" customHeight="1"/>
    <row r="848958" customHeight="1"/>
    <row r="848960" customHeight="1"/>
    <row r="848962" customHeight="1"/>
    <row r="848964" customHeight="1"/>
    <row r="848966" customHeight="1"/>
    <row r="848968" customHeight="1"/>
    <row r="848970" customHeight="1"/>
    <row r="848972" customHeight="1"/>
    <row r="848974" customHeight="1"/>
    <row r="848976" customHeight="1"/>
    <row r="848978" customHeight="1"/>
    <row r="848980" customHeight="1"/>
    <row r="848982" customHeight="1"/>
    <row r="848984" customHeight="1"/>
    <row r="848986" customHeight="1"/>
    <row r="848988" customHeight="1"/>
    <row r="848990" customHeight="1"/>
    <row r="848992" customHeight="1"/>
    <row r="848994" customHeight="1"/>
    <row r="848996" customHeight="1"/>
    <row r="848998" customHeight="1"/>
    <row r="849000" customHeight="1"/>
    <row r="849002" customHeight="1"/>
    <row r="849004" customHeight="1"/>
    <row r="849006" customHeight="1"/>
    <row r="849008" customHeight="1"/>
    <row r="849010" customHeight="1"/>
    <row r="849012" customHeight="1"/>
    <row r="849014" customHeight="1"/>
    <row r="849016" customHeight="1"/>
    <row r="849018" customHeight="1"/>
    <row r="849020" customHeight="1"/>
    <row r="849022" customHeight="1"/>
    <row r="849024" customHeight="1"/>
    <row r="849026" customHeight="1"/>
    <row r="849028" customHeight="1"/>
    <row r="849030" customHeight="1"/>
    <row r="849032" customHeight="1"/>
    <row r="849034" customHeight="1"/>
    <row r="849036" customHeight="1"/>
    <row r="849038" customHeight="1"/>
    <row r="849040" customHeight="1"/>
    <row r="849042" customHeight="1"/>
    <row r="849044" customHeight="1"/>
    <row r="849046" customHeight="1"/>
    <row r="849048" customHeight="1"/>
    <row r="849050" customHeight="1"/>
    <row r="849052" customHeight="1"/>
    <row r="849054" customHeight="1"/>
    <row r="849056" customHeight="1"/>
    <row r="849058" customHeight="1"/>
    <row r="849060" customHeight="1"/>
    <row r="849062" customHeight="1"/>
    <row r="849064" customHeight="1"/>
    <row r="849066" customHeight="1"/>
    <row r="849068" customHeight="1"/>
    <row r="849070" customHeight="1"/>
    <row r="849072" customHeight="1"/>
    <row r="849074" customHeight="1"/>
    <row r="849076" customHeight="1"/>
    <row r="849078" customHeight="1"/>
    <row r="849080" customHeight="1"/>
    <row r="849082" customHeight="1"/>
    <row r="849084" customHeight="1"/>
    <row r="849086" customHeight="1"/>
    <row r="849088" customHeight="1"/>
    <row r="849090" customHeight="1"/>
    <row r="849092" customHeight="1"/>
    <row r="849094" customHeight="1"/>
    <row r="849096" customHeight="1"/>
    <row r="849098" customHeight="1"/>
    <row r="849100" customHeight="1"/>
    <row r="849102" customHeight="1"/>
    <row r="849104" customHeight="1"/>
    <row r="849106" customHeight="1"/>
    <row r="849108" customHeight="1"/>
    <row r="849110" customHeight="1"/>
    <row r="849112" customHeight="1"/>
    <row r="849114" customHeight="1"/>
    <row r="849116" customHeight="1"/>
    <row r="849118" customHeight="1"/>
    <row r="849120" customHeight="1"/>
    <row r="849122" customHeight="1"/>
    <row r="849124" customHeight="1"/>
    <row r="849126" customHeight="1"/>
    <row r="849128" customHeight="1"/>
    <row r="849130" customHeight="1"/>
    <row r="849132" customHeight="1"/>
    <row r="849134" customHeight="1"/>
    <row r="849136" customHeight="1"/>
    <row r="849138" customHeight="1"/>
    <row r="849140" customHeight="1"/>
    <row r="849142" customHeight="1"/>
    <row r="849144" customHeight="1"/>
    <row r="849146" customHeight="1"/>
    <row r="849148" customHeight="1"/>
    <row r="849150" customHeight="1"/>
    <row r="849152" customHeight="1"/>
    <row r="849154" customHeight="1"/>
    <row r="849156" customHeight="1"/>
    <row r="849158" customHeight="1"/>
    <row r="849160" customHeight="1"/>
    <row r="849162" customHeight="1"/>
    <row r="849164" customHeight="1"/>
    <row r="849166" customHeight="1"/>
    <row r="849168" customHeight="1"/>
    <row r="849170" customHeight="1"/>
    <row r="849172" customHeight="1"/>
    <row r="849174" customHeight="1"/>
    <row r="849176" customHeight="1"/>
    <row r="849178" customHeight="1"/>
    <row r="849180" customHeight="1"/>
    <row r="849182" customHeight="1"/>
    <row r="849184" customHeight="1"/>
    <row r="849186" customHeight="1"/>
    <row r="849188" customHeight="1"/>
    <row r="849190" customHeight="1"/>
    <row r="849192" customHeight="1"/>
    <row r="849194" customHeight="1"/>
    <row r="849196" customHeight="1"/>
    <row r="849198" customHeight="1"/>
    <row r="849200" customHeight="1"/>
    <row r="849202" customHeight="1"/>
    <row r="849204" customHeight="1"/>
    <row r="849206" customHeight="1"/>
    <row r="849208" customHeight="1"/>
    <row r="849210" customHeight="1"/>
    <row r="849212" customHeight="1"/>
    <row r="849214" customHeight="1"/>
    <row r="849216" customHeight="1"/>
    <row r="849218" customHeight="1"/>
    <row r="849220" customHeight="1"/>
    <row r="849222" customHeight="1"/>
    <row r="849224" customHeight="1"/>
    <row r="849226" customHeight="1"/>
    <row r="849228" customHeight="1"/>
    <row r="849230" customHeight="1"/>
    <row r="849232" customHeight="1"/>
    <row r="849234" customHeight="1"/>
    <row r="849236" customHeight="1"/>
    <row r="849238" customHeight="1"/>
    <row r="849240" customHeight="1"/>
    <row r="849242" customHeight="1"/>
    <row r="849244" customHeight="1"/>
    <row r="849246" customHeight="1"/>
    <row r="849248" customHeight="1"/>
    <row r="849250" customHeight="1"/>
    <row r="849252" customHeight="1"/>
    <row r="849254" customHeight="1"/>
    <row r="849256" customHeight="1"/>
    <row r="849258" customHeight="1"/>
    <row r="849260" customHeight="1"/>
    <row r="849262" customHeight="1"/>
    <row r="849264" customHeight="1"/>
    <row r="849266" customHeight="1"/>
    <row r="849268" customHeight="1"/>
    <row r="849270" customHeight="1"/>
    <row r="849272" customHeight="1"/>
    <row r="849274" customHeight="1"/>
    <row r="849276" customHeight="1"/>
    <row r="849278" customHeight="1"/>
    <row r="849280" customHeight="1"/>
    <row r="849282" customHeight="1"/>
    <row r="849284" customHeight="1"/>
    <row r="849286" customHeight="1"/>
    <row r="849288" customHeight="1"/>
    <row r="849290" customHeight="1"/>
    <row r="849292" customHeight="1"/>
    <row r="849294" customHeight="1"/>
    <row r="849296" customHeight="1"/>
    <row r="849298" customHeight="1"/>
    <row r="849300" customHeight="1"/>
    <row r="849302" customHeight="1"/>
    <row r="849304" customHeight="1"/>
    <row r="849306" customHeight="1"/>
    <row r="849308" customHeight="1"/>
    <row r="849310" customHeight="1"/>
    <row r="849312" customHeight="1"/>
    <row r="849314" customHeight="1"/>
    <row r="849316" customHeight="1"/>
    <row r="849318" customHeight="1"/>
    <row r="849320" customHeight="1"/>
    <row r="849322" customHeight="1"/>
    <row r="849324" customHeight="1"/>
    <row r="849326" customHeight="1"/>
    <row r="849328" customHeight="1"/>
    <row r="849330" customHeight="1"/>
    <row r="849332" customHeight="1"/>
    <row r="849334" customHeight="1"/>
    <row r="849336" customHeight="1"/>
    <row r="849338" customHeight="1"/>
    <row r="849340" customHeight="1"/>
    <row r="849342" customHeight="1"/>
    <row r="849344" customHeight="1"/>
    <row r="849346" customHeight="1"/>
    <row r="849348" customHeight="1"/>
    <row r="849350" customHeight="1"/>
    <row r="849352" customHeight="1"/>
    <row r="849354" customHeight="1"/>
    <row r="849356" customHeight="1"/>
    <row r="849358" customHeight="1"/>
    <row r="849360" customHeight="1"/>
    <row r="849362" customHeight="1"/>
    <row r="849364" customHeight="1"/>
    <row r="849366" customHeight="1"/>
    <row r="849368" customHeight="1"/>
    <row r="849370" customHeight="1"/>
    <row r="849372" customHeight="1"/>
    <row r="849374" customHeight="1"/>
    <row r="849376" customHeight="1"/>
    <row r="849378" customHeight="1"/>
    <row r="849380" customHeight="1"/>
    <row r="849382" customHeight="1"/>
    <row r="849384" customHeight="1"/>
    <row r="849386" customHeight="1"/>
    <row r="849388" customHeight="1"/>
    <row r="849390" customHeight="1"/>
    <row r="849392" customHeight="1"/>
    <row r="849394" customHeight="1"/>
    <row r="849396" customHeight="1"/>
    <row r="849398" customHeight="1"/>
    <row r="849400" customHeight="1"/>
    <row r="849402" customHeight="1"/>
    <row r="849404" customHeight="1"/>
    <row r="849406" customHeight="1"/>
    <row r="849408" customHeight="1"/>
    <row r="849410" customHeight="1"/>
    <row r="849412" customHeight="1"/>
    <row r="849414" customHeight="1"/>
    <row r="849416" customHeight="1"/>
    <row r="849418" customHeight="1"/>
    <row r="849420" customHeight="1"/>
    <row r="849422" customHeight="1"/>
    <row r="849424" customHeight="1"/>
    <row r="849426" customHeight="1"/>
    <row r="849428" customHeight="1"/>
    <row r="849430" customHeight="1"/>
    <row r="849432" customHeight="1"/>
    <row r="849434" customHeight="1"/>
    <row r="849436" customHeight="1"/>
    <row r="849438" customHeight="1"/>
    <row r="849440" customHeight="1"/>
    <row r="849442" customHeight="1"/>
    <row r="849444" customHeight="1"/>
    <row r="849446" customHeight="1"/>
    <row r="849448" customHeight="1"/>
    <row r="849450" customHeight="1"/>
    <row r="849452" customHeight="1"/>
    <row r="849454" customHeight="1"/>
    <row r="849456" customHeight="1"/>
    <row r="849458" customHeight="1"/>
    <row r="849460" customHeight="1"/>
    <row r="849462" customHeight="1"/>
    <row r="849464" customHeight="1"/>
    <row r="849466" customHeight="1"/>
    <row r="849468" customHeight="1"/>
    <row r="849470" customHeight="1"/>
    <row r="849472" customHeight="1"/>
    <row r="849474" customHeight="1"/>
    <row r="849476" customHeight="1"/>
    <row r="849478" customHeight="1"/>
    <row r="849480" customHeight="1"/>
    <row r="849482" customHeight="1"/>
    <row r="849484" customHeight="1"/>
    <row r="849486" customHeight="1"/>
    <row r="849488" customHeight="1"/>
    <row r="849490" customHeight="1"/>
    <row r="849492" customHeight="1"/>
    <row r="849494" customHeight="1"/>
    <row r="849496" customHeight="1"/>
    <row r="849498" customHeight="1"/>
    <row r="849500" customHeight="1"/>
    <row r="849502" customHeight="1"/>
    <row r="849504" customHeight="1"/>
    <row r="849506" customHeight="1"/>
    <row r="849508" customHeight="1"/>
    <row r="849510" customHeight="1"/>
    <row r="849512" customHeight="1"/>
    <row r="849514" customHeight="1"/>
    <row r="849516" customHeight="1"/>
    <row r="849518" customHeight="1"/>
    <row r="849520" customHeight="1"/>
    <row r="849522" customHeight="1"/>
    <row r="849524" customHeight="1"/>
    <row r="849526" customHeight="1"/>
    <row r="849528" customHeight="1"/>
    <row r="849530" customHeight="1"/>
    <row r="849532" customHeight="1"/>
    <row r="849534" customHeight="1"/>
    <row r="849536" customHeight="1"/>
    <row r="849538" customHeight="1"/>
    <row r="849540" customHeight="1"/>
    <row r="849542" customHeight="1"/>
    <row r="849544" customHeight="1"/>
    <row r="849546" customHeight="1"/>
    <row r="849548" customHeight="1"/>
    <row r="849550" customHeight="1"/>
    <row r="849552" customHeight="1"/>
    <row r="849554" customHeight="1"/>
    <row r="849556" customHeight="1"/>
    <row r="849558" customHeight="1"/>
    <row r="849560" customHeight="1"/>
    <row r="849562" customHeight="1"/>
    <row r="849564" customHeight="1"/>
    <row r="849566" customHeight="1"/>
    <row r="849568" customHeight="1"/>
    <row r="849570" customHeight="1"/>
    <row r="849572" customHeight="1"/>
    <row r="849574" customHeight="1"/>
    <row r="849576" customHeight="1"/>
    <row r="849578" customHeight="1"/>
    <row r="849580" customHeight="1"/>
    <row r="849582" customHeight="1"/>
    <row r="849584" customHeight="1"/>
    <row r="849586" customHeight="1"/>
    <row r="849588" customHeight="1"/>
    <row r="849590" customHeight="1"/>
    <row r="849592" customHeight="1"/>
    <row r="849594" customHeight="1"/>
    <row r="849596" customHeight="1"/>
    <row r="849598" customHeight="1"/>
    <row r="849600" customHeight="1"/>
    <row r="849602" customHeight="1"/>
    <row r="849604" customHeight="1"/>
    <row r="849606" customHeight="1"/>
    <row r="849608" customHeight="1"/>
    <row r="849610" customHeight="1"/>
    <row r="849612" customHeight="1"/>
    <row r="849614" customHeight="1"/>
    <row r="849616" customHeight="1"/>
    <row r="849618" customHeight="1"/>
    <row r="849620" customHeight="1"/>
    <row r="849622" customHeight="1"/>
    <row r="849624" customHeight="1"/>
    <row r="849626" customHeight="1"/>
    <row r="849628" customHeight="1"/>
    <row r="849630" customHeight="1"/>
    <row r="849632" customHeight="1"/>
    <row r="849634" customHeight="1"/>
    <row r="849636" customHeight="1"/>
    <row r="849638" customHeight="1"/>
    <row r="849640" customHeight="1"/>
    <row r="849642" customHeight="1"/>
    <row r="849644" customHeight="1"/>
    <row r="849646" customHeight="1"/>
    <row r="849648" customHeight="1"/>
    <row r="849650" customHeight="1"/>
    <row r="849652" customHeight="1"/>
    <row r="849654" customHeight="1"/>
    <row r="849656" customHeight="1"/>
    <row r="849658" customHeight="1"/>
    <row r="849660" customHeight="1"/>
    <row r="849662" customHeight="1"/>
    <row r="849664" customHeight="1"/>
    <row r="849666" customHeight="1"/>
    <row r="849668" customHeight="1"/>
    <row r="849670" customHeight="1"/>
    <row r="849672" customHeight="1"/>
    <row r="849674" customHeight="1"/>
    <row r="849676" customHeight="1"/>
    <row r="849678" customHeight="1"/>
    <row r="849680" customHeight="1"/>
    <row r="849682" customHeight="1"/>
    <row r="849684" customHeight="1"/>
    <row r="849686" customHeight="1"/>
    <row r="849688" customHeight="1"/>
    <row r="849690" customHeight="1"/>
    <row r="849692" customHeight="1"/>
    <row r="849694" customHeight="1"/>
    <row r="849696" customHeight="1"/>
    <row r="849698" customHeight="1"/>
    <row r="849700" customHeight="1"/>
    <row r="849702" customHeight="1"/>
    <row r="849704" customHeight="1"/>
    <row r="849706" customHeight="1"/>
    <row r="849708" customHeight="1"/>
    <row r="849710" customHeight="1"/>
    <row r="849712" customHeight="1"/>
    <row r="849714" customHeight="1"/>
    <row r="849716" customHeight="1"/>
    <row r="849718" customHeight="1"/>
    <row r="849720" customHeight="1"/>
    <row r="849722" customHeight="1"/>
    <row r="849724" customHeight="1"/>
    <row r="849726" customHeight="1"/>
    <row r="849728" customHeight="1"/>
    <row r="849730" customHeight="1"/>
    <row r="849732" customHeight="1"/>
    <row r="849734" customHeight="1"/>
    <row r="849736" customHeight="1"/>
    <row r="849738" customHeight="1"/>
    <row r="849740" customHeight="1"/>
    <row r="849742" customHeight="1"/>
    <row r="849744" customHeight="1"/>
    <row r="849746" customHeight="1"/>
    <row r="849748" customHeight="1"/>
    <row r="849750" customHeight="1"/>
    <row r="849752" customHeight="1"/>
    <row r="849754" customHeight="1"/>
    <row r="849756" customHeight="1"/>
    <row r="849758" customHeight="1"/>
    <row r="849760" customHeight="1"/>
    <row r="849762" customHeight="1"/>
    <row r="849764" customHeight="1"/>
    <row r="849766" customHeight="1"/>
    <row r="849768" customHeight="1"/>
    <row r="849770" customHeight="1"/>
    <row r="849772" customHeight="1"/>
    <row r="849774" customHeight="1"/>
    <row r="849776" customHeight="1"/>
    <row r="849778" customHeight="1"/>
    <row r="849780" customHeight="1"/>
    <row r="849782" customHeight="1"/>
    <row r="849784" customHeight="1"/>
    <row r="849786" customHeight="1"/>
    <row r="849788" customHeight="1"/>
    <row r="849790" customHeight="1"/>
    <row r="849792" customHeight="1"/>
    <row r="849794" customHeight="1"/>
    <row r="849796" customHeight="1"/>
    <row r="849798" customHeight="1"/>
    <row r="849800" customHeight="1"/>
    <row r="849802" customHeight="1"/>
    <row r="849804" customHeight="1"/>
    <row r="849806" customHeight="1"/>
    <row r="849808" customHeight="1"/>
    <row r="849810" customHeight="1"/>
    <row r="849812" customHeight="1"/>
    <row r="849814" customHeight="1"/>
    <row r="849816" customHeight="1"/>
    <row r="849818" customHeight="1"/>
    <row r="849820" customHeight="1"/>
    <row r="849822" customHeight="1"/>
    <row r="849824" customHeight="1"/>
    <row r="849826" customHeight="1"/>
    <row r="849828" customHeight="1"/>
    <row r="849830" customHeight="1"/>
    <row r="849832" customHeight="1"/>
    <row r="849834" customHeight="1"/>
    <row r="849836" customHeight="1"/>
    <row r="849838" customHeight="1"/>
    <row r="849840" customHeight="1"/>
    <row r="849842" customHeight="1"/>
    <row r="849844" customHeight="1"/>
    <row r="849846" customHeight="1"/>
    <row r="849848" customHeight="1"/>
    <row r="849850" customHeight="1"/>
    <row r="849852" customHeight="1"/>
    <row r="849854" customHeight="1"/>
    <row r="849856" customHeight="1"/>
    <row r="849858" customHeight="1"/>
    <row r="849860" customHeight="1"/>
    <row r="849862" customHeight="1"/>
    <row r="849864" customHeight="1"/>
    <row r="849866" customHeight="1"/>
    <row r="849868" customHeight="1"/>
    <row r="849870" customHeight="1"/>
    <row r="849872" customHeight="1"/>
    <row r="849874" customHeight="1"/>
    <row r="849876" customHeight="1"/>
    <row r="849878" customHeight="1"/>
    <row r="849880" customHeight="1"/>
    <row r="849882" customHeight="1"/>
    <row r="849884" customHeight="1"/>
    <row r="849886" customHeight="1"/>
    <row r="849888" customHeight="1"/>
    <row r="849890" customHeight="1"/>
    <row r="849892" customHeight="1"/>
    <row r="849894" customHeight="1"/>
    <row r="849896" customHeight="1"/>
    <row r="849898" customHeight="1"/>
    <row r="849900" customHeight="1"/>
    <row r="849902" customHeight="1"/>
    <row r="849904" customHeight="1"/>
    <row r="849906" customHeight="1"/>
    <row r="849908" customHeight="1"/>
    <row r="849910" customHeight="1"/>
    <row r="849912" customHeight="1"/>
    <row r="849914" customHeight="1"/>
    <row r="849916" customHeight="1"/>
    <row r="849918" customHeight="1"/>
    <row r="849920" customHeight="1"/>
    <row r="849922" customHeight="1"/>
    <row r="849924" customHeight="1"/>
    <row r="849926" customHeight="1"/>
    <row r="849928" customHeight="1"/>
    <row r="849930" customHeight="1"/>
    <row r="849932" customHeight="1"/>
    <row r="849934" customHeight="1"/>
    <row r="849936" customHeight="1"/>
    <row r="849938" customHeight="1"/>
    <row r="849940" customHeight="1"/>
    <row r="849942" customHeight="1"/>
    <row r="849944" customHeight="1"/>
    <row r="849946" customHeight="1"/>
    <row r="849948" customHeight="1"/>
    <row r="849950" customHeight="1"/>
    <row r="849952" customHeight="1"/>
    <row r="849954" customHeight="1"/>
    <row r="849956" customHeight="1"/>
    <row r="849958" customHeight="1"/>
    <row r="849960" customHeight="1"/>
    <row r="849962" customHeight="1"/>
    <row r="849964" customHeight="1"/>
    <row r="849966" customHeight="1"/>
    <row r="849968" customHeight="1"/>
    <row r="849970" customHeight="1"/>
    <row r="849972" customHeight="1"/>
    <row r="849974" customHeight="1"/>
    <row r="849976" customHeight="1"/>
    <row r="849978" customHeight="1"/>
    <row r="849980" customHeight="1"/>
    <row r="849982" customHeight="1"/>
    <row r="849984" customHeight="1"/>
    <row r="849986" customHeight="1"/>
    <row r="849988" customHeight="1"/>
    <row r="849990" customHeight="1"/>
    <row r="849992" customHeight="1"/>
    <row r="849994" customHeight="1"/>
    <row r="849996" customHeight="1"/>
    <row r="849998" customHeight="1"/>
    <row r="850000" customHeight="1"/>
    <row r="850002" customHeight="1"/>
    <row r="850004" customHeight="1"/>
    <row r="850006" customHeight="1"/>
    <row r="850008" customHeight="1"/>
    <row r="850010" customHeight="1"/>
    <row r="850012" customHeight="1"/>
    <row r="850014" customHeight="1"/>
    <row r="850016" customHeight="1"/>
    <row r="850018" customHeight="1"/>
    <row r="850020" customHeight="1"/>
    <row r="850022" customHeight="1"/>
    <row r="850024" customHeight="1"/>
    <row r="850026" customHeight="1"/>
    <row r="850028" customHeight="1"/>
    <row r="850030" customHeight="1"/>
    <row r="850032" customHeight="1"/>
    <row r="850034" customHeight="1"/>
    <row r="850036" customHeight="1"/>
    <row r="850038" customHeight="1"/>
    <row r="850040" customHeight="1"/>
    <row r="850042" customHeight="1"/>
    <row r="850044" customHeight="1"/>
    <row r="850046" customHeight="1"/>
    <row r="850048" customHeight="1"/>
    <row r="850050" customHeight="1"/>
    <row r="850052" customHeight="1"/>
    <row r="850054" customHeight="1"/>
    <row r="850056" customHeight="1"/>
    <row r="850058" customHeight="1"/>
    <row r="850060" customHeight="1"/>
    <row r="850062" customHeight="1"/>
    <row r="850064" customHeight="1"/>
    <row r="850066" customHeight="1"/>
    <row r="850068" customHeight="1"/>
    <row r="850070" customHeight="1"/>
    <row r="850072" customHeight="1"/>
    <row r="850074" customHeight="1"/>
    <row r="850076" customHeight="1"/>
    <row r="850078" customHeight="1"/>
    <row r="850080" customHeight="1"/>
    <row r="850082" customHeight="1"/>
    <row r="850084" customHeight="1"/>
    <row r="850086" customHeight="1"/>
    <row r="850088" customHeight="1"/>
    <row r="850090" customHeight="1"/>
    <row r="850092" customHeight="1"/>
    <row r="850094" customHeight="1"/>
    <row r="850096" customHeight="1"/>
    <row r="850098" customHeight="1"/>
    <row r="850100" customHeight="1"/>
    <row r="850102" customHeight="1"/>
    <row r="850104" customHeight="1"/>
    <row r="850106" customHeight="1"/>
    <row r="850108" customHeight="1"/>
    <row r="850110" customHeight="1"/>
    <row r="850112" customHeight="1"/>
    <row r="850114" customHeight="1"/>
    <row r="850116" customHeight="1"/>
    <row r="850118" customHeight="1"/>
    <row r="850120" customHeight="1"/>
    <row r="850122" customHeight="1"/>
    <row r="850124" customHeight="1"/>
    <row r="850126" customHeight="1"/>
    <row r="850128" customHeight="1"/>
    <row r="850130" customHeight="1"/>
    <row r="850132" customHeight="1"/>
    <row r="850134" customHeight="1"/>
    <row r="850136" customHeight="1"/>
    <row r="850138" customHeight="1"/>
    <row r="850140" customHeight="1"/>
    <row r="850142" customHeight="1"/>
    <row r="850144" customHeight="1"/>
    <row r="850146" customHeight="1"/>
    <row r="850148" customHeight="1"/>
    <row r="850150" customHeight="1"/>
    <row r="850152" customHeight="1"/>
    <row r="850154" customHeight="1"/>
    <row r="850156" customHeight="1"/>
    <row r="850158" customHeight="1"/>
    <row r="850160" customHeight="1"/>
    <row r="850162" customHeight="1"/>
    <row r="850164" customHeight="1"/>
    <row r="850166" customHeight="1"/>
    <row r="850168" customHeight="1"/>
    <row r="850170" customHeight="1"/>
    <row r="850172" customHeight="1"/>
    <row r="850174" customHeight="1"/>
    <row r="850176" customHeight="1"/>
    <row r="850178" customHeight="1"/>
    <row r="850180" customHeight="1"/>
    <row r="850182" customHeight="1"/>
    <row r="850184" customHeight="1"/>
    <row r="850186" customHeight="1"/>
    <row r="850188" customHeight="1"/>
    <row r="850190" customHeight="1"/>
    <row r="850192" customHeight="1"/>
    <row r="850194" customHeight="1"/>
    <row r="850196" customHeight="1"/>
    <row r="850198" customHeight="1"/>
    <row r="850200" customHeight="1"/>
    <row r="850202" customHeight="1"/>
    <row r="850204" customHeight="1"/>
    <row r="850206" customHeight="1"/>
    <row r="850208" customHeight="1"/>
    <row r="850210" customHeight="1"/>
    <row r="850212" customHeight="1"/>
    <row r="850214" customHeight="1"/>
    <row r="850216" customHeight="1"/>
    <row r="850218" customHeight="1"/>
    <row r="850220" customHeight="1"/>
    <row r="850222" customHeight="1"/>
    <row r="850224" customHeight="1"/>
    <row r="850226" customHeight="1"/>
    <row r="850228" customHeight="1"/>
    <row r="850230" customHeight="1"/>
    <row r="850232" customHeight="1"/>
    <row r="850234" customHeight="1"/>
    <row r="850236" customHeight="1"/>
    <row r="850238" customHeight="1"/>
    <row r="850240" customHeight="1"/>
    <row r="850242" customHeight="1"/>
    <row r="850244" customHeight="1"/>
    <row r="850246" customHeight="1"/>
    <row r="850248" customHeight="1"/>
    <row r="850250" customHeight="1"/>
    <row r="850252" customHeight="1"/>
    <row r="850254" customHeight="1"/>
    <row r="850256" customHeight="1"/>
    <row r="850258" customHeight="1"/>
    <row r="850260" customHeight="1"/>
    <row r="850262" customHeight="1"/>
    <row r="850264" customHeight="1"/>
    <row r="850266" customHeight="1"/>
    <row r="850268" customHeight="1"/>
    <row r="850270" customHeight="1"/>
    <row r="850272" customHeight="1"/>
    <row r="850274" customHeight="1"/>
    <row r="850276" customHeight="1"/>
    <row r="850278" customHeight="1"/>
    <row r="850280" customHeight="1"/>
    <row r="850282" customHeight="1"/>
    <row r="850284" customHeight="1"/>
    <row r="850286" customHeight="1"/>
    <row r="850288" customHeight="1"/>
    <row r="850290" customHeight="1"/>
    <row r="850292" customHeight="1"/>
    <row r="850294" customHeight="1"/>
    <row r="850296" customHeight="1"/>
    <row r="850298" customHeight="1"/>
    <row r="850300" customHeight="1"/>
    <row r="850302" customHeight="1"/>
    <row r="850304" customHeight="1"/>
    <row r="850306" customHeight="1"/>
    <row r="850308" customHeight="1"/>
    <row r="850310" customHeight="1"/>
    <row r="850312" customHeight="1"/>
    <row r="850314" customHeight="1"/>
    <row r="850316" customHeight="1"/>
    <row r="850318" customHeight="1"/>
    <row r="850320" customHeight="1"/>
    <row r="850322" customHeight="1"/>
    <row r="850324" customHeight="1"/>
    <row r="850326" customHeight="1"/>
    <row r="850328" customHeight="1"/>
    <row r="850330" customHeight="1"/>
    <row r="850332" customHeight="1"/>
    <row r="850334" customHeight="1"/>
    <row r="850336" customHeight="1"/>
    <row r="850338" customHeight="1"/>
    <row r="850340" customHeight="1"/>
    <row r="850342" customHeight="1"/>
    <row r="850344" customHeight="1"/>
    <row r="850346" customHeight="1"/>
    <row r="850348" customHeight="1"/>
    <row r="850350" customHeight="1"/>
    <row r="850352" customHeight="1"/>
    <row r="850354" customHeight="1"/>
    <row r="850356" customHeight="1"/>
    <row r="850358" customHeight="1"/>
    <row r="850360" customHeight="1"/>
    <row r="850362" customHeight="1"/>
    <row r="850364" customHeight="1"/>
    <row r="850366" customHeight="1"/>
    <row r="850368" customHeight="1"/>
    <row r="850370" customHeight="1"/>
    <row r="850372" customHeight="1"/>
    <row r="850374" customHeight="1"/>
    <row r="850376" customHeight="1"/>
    <row r="850378" customHeight="1"/>
    <row r="850380" customHeight="1"/>
    <row r="850382" customHeight="1"/>
    <row r="850384" customHeight="1"/>
    <row r="850386" customHeight="1"/>
    <row r="850388" customHeight="1"/>
    <row r="850390" customHeight="1"/>
    <row r="850392" customHeight="1"/>
    <row r="850394" customHeight="1"/>
    <row r="850396" customHeight="1"/>
    <row r="850398" customHeight="1"/>
    <row r="850400" customHeight="1"/>
    <row r="850402" customHeight="1"/>
    <row r="850404" customHeight="1"/>
    <row r="850406" customHeight="1"/>
    <row r="850408" customHeight="1"/>
    <row r="850410" customHeight="1"/>
    <row r="850412" customHeight="1"/>
    <row r="850414" customHeight="1"/>
    <row r="850416" customHeight="1"/>
    <row r="850418" customHeight="1"/>
    <row r="850420" customHeight="1"/>
    <row r="850422" customHeight="1"/>
    <row r="850424" customHeight="1"/>
    <row r="850426" customHeight="1"/>
    <row r="850428" customHeight="1"/>
    <row r="850430" customHeight="1"/>
    <row r="850432" customHeight="1"/>
    <row r="850434" customHeight="1"/>
    <row r="850436" customHeight="1"/>
    <row r="850438" customHeight="1"/>
    <row r="850440" customHeight="1"/>
    <row r="850442" customHeight="1"/>
    <row r="850444" customHeight="1"/>
    <row r="850446" customHeight="1"/>
    <row r="850448" customHeight="1"/>
    <row r="850450" customHeight="1"/>
    <row r="850452" customHeight="1"/>
    <row r="850454" customHeight="1"/>
    <row r="850456" customHeight="1"/>
    <row r="850458" customHeight="1"/>
    <row r="850460" customHeight="1"/>
    <row r="850462" customHeight="1"/>
    <row r="850464" customHeight="1"/>
    <row r="850466" customHeight="1"/>
    <row r="850468" customHeight="1"/>
    <row r="850470" customHeight="1"/>
    <row r="850472" customHeight="1"/>
    <row r="850474" customHeight="1"/>
    <row r="850476" customHeight="1"/>
    <row r="850478" customHeight="1"/>
    <row r="850480" customHeight="1"/>
    <row r="850482" customHeight="1"/>
    <row r="850484" customHeight="1"/>
    <row r="850486" customHeight="1"/>
    <row r="850488" customHeight="1"/>
    <row r="850490" customHeight="1"/>
    <row r="850492" customHeight="1"/>
    <row r="850494" customHeight="1"/>
    <row r="850496" customHeight="1"/>
    <row r="850498" customHeight="1"/>
    <row r="850500" customHeight="1"/>
    <row r="850502" customHeight="1"/>
    <row r="850504" customHeight="1"/>
    <row r="850506" customHeight="1"/>
    <row r="850508" customHeight="1"/>
    <row r="850510" customHeight="1"/>
    <row r="850512" customHeight="1"/>
    <row r="850514" customHeight="1"/>
    <row r="850516" customHeight="1"/>
    <row r="850518" customHeight="1"/>
    <row r="850520" customHeight="1"/>
    <row r="850522" customHeight="1"/>
    <row r="850524" customHeight="1"/>
    <row r="850526" customHeight="1"/>
    <row r="850528" customHeight="1"/>
    <row r="850530" customHeight="1"/>
    <row r="850532" customHeight="1"/>
    <row r="850534" customHeight="1"/>
    <row r="850536" customHeight="1"/>
    <row r="850538" customHeight="1"/>
    <row r="850540" customHeight="1"/>
    <row r="850542" customHeight="1"/>
    <row r="850544" customHeight="1"/>
    <row r="850546" customHeight="1"/>
    <row r="850548" customHeight="1"/>
    <row r="850550" customHeight="1"/>
    <row r="850552" customHeight="1"/>
    <row r="850554" customHeight="1"/>
    <row r="850556" customHeight="1"/>
    <row r="850558" customHeight="1"/>
    <row r="850560" customHeight="1"/>
    <row r="850562" customHeight="1"/>
    <row r="850564" customHeight="1"/>
    <row r="850566" customHeight="1"/>
    <row r="850568" customHeight="1"/>
    <row r="850570" customHeight="1"/>
    <row r="850572" customHeight="1"/>
    <row r="850574" customHeight="1"/>
    <row r="850576" customHeight="1"/>
    <row r="850578" customHeight="1"/>
    <row r="850580" customHeight="1"/>
    <row r="850582" customHeight="1"/>
    <row r="850584" customHeight="1"/>
    <row r="850586" customHeight="1"/>
    <row r="850588" customHeight="1"/>
    <row r="850590" customHeight="1"/>
    <row r="850592" customHeight="1"/>
    <row r="850594" customHeight="1"/>
    <row r="850596" customHeight="1"/>
    <row r="850598" customHeight="1"/>
    <row r="850600" customHeight="1"/>
    <row r="850602" customHeight="1"/>
    <row r="850604" customHeight="1"/>
    <row r="850606" customHeight="1"/>
    <row r="850608" customHeight="1"/>
    <row r="850610" customHeight="1"/>
    <row r="850612" customHeight="1"/>
    <row r="850614" customHeight="1"/>
    <row r="850616" customHeight="1"/>
    <row r="850618" customHeight="1"/>
    <row r="850620" customHeight="1"/>
    <row r="850622" customHeight="1"/>
    <row r="850624" customHeight="1"/>
    <row r="850626" customHeight="1"/>
    <row r="850628" customHeight="1"/>
    <row r="850630" customHeight="1"/>
    <row r="850632" customHeight="1"/>
    <row r="850634" customHeight="1"/>
    <row r="850636" customHeight="1"/>
    <row r="850638" customHeight="1"/>
    <row r="850640" customHeight="1"/>
    <row r="850642" customHeight="1"/>
    <row r="850644" customHeight="1"/>
    <row r="850646" customHeight="1"/>
    <row r="850648" customHeight="1"/>
    <row r="850650" customHeight="1"/>
    <row r="850652" customHeight="1"/>
    <row r="850654" customHeight="1"/>
    <row r="850656" customHeight="1"/>
    <row r="850658" customHeight="1"/>
    <row r="850660" customHeight="1"/>
    <row r="850662" customHeight="1"/>
    <row r="850664" customHeight="1"/>
    <row r="850666" customHeight="1"/>
    <row r="850668" customHeight="1"/>
    <row r="850670" customHeight="1"/>
    <row r="850672" customHeight="1"/>
    <row r="850674" customHeight="1"/>
    <row r="850676" customHeight="1"/>
    <row r="850678" customHeight="1"/>
    <row r="850680" customHeight="1"/>
    <row r="850682" customHeight="1"/>
    <row r="850684" customHeight="1"/>
    <row r="850686" customHeight="1"/>
    <row r="850688" customHeight="1"/>
    <row r="850690" customHeight="1"/>
    <row r="850692" customHeight="1"/>
    <row r="850694" customHeight="1"/>
    <row r="850696" customHeight="1"/>
    <row r="850698" customHeight="1"/>
    <row r="850700" customHeight="1"/>
    <row r="850702" customHeight="1"/>
    <row r="850704" customHeight="1"/>
    <row r="850706" customHeight="1"/>
    <row r="850708" customHeight="1"/>
    <row r="850710" customHeight="1"/>
    <row r="850712" customHeight="1"/>
    <row r="850714" customHeight="1"/>
    <row r="850716" customHeight="1"/>
    <row r="850718" customHeight="1"/>
    <row r="850720" customHeight="1"/>
    <row r="850722" customHeight="1"/>
    <row r="850724" customHeight="1"/>
    <row r="850726" customHeight="1"/>
    <row r="850728" customHeight="1"/>
    <row r="850730" customHeight="1"/>
    <row r="850732" customHeight="1"/>
    <row r="850734" customHeight="1"/>
    <row r="850736" customHeight="1"/>
    <row r="850738" customHeight="1"/>
    <row r="850740" customHeight="1"/>
    <row r="850742" customHeight="1"/>
    <row r="850744" customHeight="1"/>
    <row r="850746" customHeight="1"/>
    <row r="850748" customHeight="1"/>
    <row r="850750" customHeight="1"/>
    <row r="850752" customHeight="1"/>
    <row r="850754" customHeight="1"/>
    <row r="850756" customHeight="1"/>
    <row r="850758" customHeight="1"/>
    <row r="850760" customHeight="1"/>
    <row r="850762" customHeight="1"/>
    <row r="850764" customHeight="1"/>
    <row r="850766" customHeight="1"/>
    <row r="850768" customHeight="1"/>
    <row r="850770" customHeight="1"/>
    <row r="850772" customHeight="1"/>
    <row r="850774" customHeight="1"/>
    <row r="850776" customHeight="1"/>
    <row r="850778" customHeight="1"/>
    <row r="850780" customHeight="1"/>
    <row r="850782" customHeight="1"/>
    <row r="850784" customHeight="1"/>
    <row r="850786" customHeight="1"/>
    <row r="850788" customHeight="1"/>
    <row r="850790" customHeight="1"/>
    <row r="850792" customHeight="1"/>
    <row r="850794" customHeight="1"/>
    <row r="850796" customHeight="1"/>
    <row r="850798" customHeight="1"/>
    <row r="850800" customHeight="1"/>
    <row r="850802" customHeight="1"/>
    <row r="850804" customHeight="1"/>
    <row r="850806" customHeight="1"/>
    <row r="850808" customHeight="1"/>
    <row r="850810" customHeight="1"/>
    <row r="850812" customHeight="1"/>
    <row r="850814" customHeight="1"/>
    <row r="850816" customHeight="1"/>
    <row r="850818" customHeight="1"/>
    <row r="850820" customHeight="1"/>
    <row r="850822" customHeight="1"/>
    <row r="850824" customHeight="1"/>
    <row r="850826" customHeight="1"/>
    <row r="850828" customHeight="1"/>
    <row r="850830" customHeight="1"/>
    <row r="850832" customHeight="1"/>
    <row r="850834" customHeight="1"/>
    <row r="850836" customHeight="1"/>
    <row r="850838" customHeight="1"/>
    <row r="850840" customHeight="1"/>
    <row r="850842" customHeight="1"/>
    <row r="850844" customHeight="1"/>
    <row r="850846" customHeight="1"/>
    <row r="850848" customHeight="1"/>
    <row r="850850" customHeight="1"/>
    <row r="850852" customHeight="1"/>
    <row r="850854" customHeight="1"/>
    <row r="850856" customHeight="1"/>
    <row r="850858" customHeight="1"/>
    <row r="850860" customHeight="1"/>
    <row r="850862" customHeight="1"/>
    <row r="850864" customHeight="1"/>
    <row r="850866" customHeight="1"/>
    <row r="850868" customHeight="1"/>
    <row r="850870" customHeight="1"/>
    <row r="850872" customHeight="1"/>
    <row r="850874" customHeight="1"/>
    <row r="850876" customHeight="1"/>
    <row r="850878" customHeight="1"/>
    <row r="850880" customHeight="1"/>
    <row r="850882" customHeight="1"/>
    <row r="850884" customHeight="1"/>
    <row r="850886" customHeight="1"/>
    <row r="850888" customHeight="1"/>
    <row r="850890" customHeight="1"/>
    <row r="850892" customHeight="1"/>
    <row r="850894" customHeight="1"/>
    <row r="850896" customHeight="1"/>
    <row r="850898" customHeight="1"/>
    <row r="850900" customHeight="1"/>
    <row r="850902" customHeight="1"/>
    <row r="850904" customHeight="1"/>
    <row r="850906" customHeight="1"/>
    <row r="850908" customHeight="1"/>
    <row r="850910" customHeight="1"/>
    <row r="850912" customHeight="1"/>
    <row r="850914" customHeight="1"/>
    <row r="850916" customHeight="1"/>
    <row r="850918" customHeight="1"/>
    <row r="850920" customHeight="1"/>
    <row r="850922" customHeight="1"/>
    <row r="850924" customHeight="1"/>
    <row r="850926" customHeight="1"/>
    <row r="850928" customHeight="1"/>
    <row r="850930" customHeight="1"/>
    <row r="850932" customHeight="1"/>
    <row r="850934" customHeight="1"/>
    <row r="850936" customHeight="1"/>
    <row r="850938" customHeight="1"/>
    <row r="850940" customHeight="1"/>
    <row r="850942" customHeight="1"/>
    <row r="850944" customHeight="1"/>
    <row r="850946" customHeight="1"/>
    <row r="850948" customHeight="1"/>
    <row r="850950" customHeight="1"/>
    <row r="850952" customHeight="1"/>
    <row r="850954" customHeight="1"/>
    <row r="850956" customHeight="1"/>
    <row r="850958" customHeight="1"/>
    <row r="850960" customHeight="1"/>
    <row r="850962" customHeight="1"/>
    <row r="850964" customHeight="1"/>
    <row r="850966" customHeight="1"/>
    <row r="850968" customHeight="1"/>
    <row r="850970" customHeight="1"/>
    <row r="850972" customHeight="1"/>
    <row r="850974" customHeight="1"/>
    <row r="850976" customHeight="1"/>
    <row r="850978" customHeight="1"/>
    <row r="850980" customHeight="1"/>
    <row r="850982" customHeight="1"/>
    <row r="850984" customHeight="1"/>
    <row r="850986" customHeight="1"/>
    <row r="850988" customHeight="1"/>
    <row r="850990" customHeight="1"/>
    <row r="850992" customHeight="1"/>
    <row r="850994" customHeight="1"/>
    <row r="850996" customHeight="1"/>
    <row r="850998" customHeight="1"/>
    <row r="851000" customHeight="1"/>
    <row r="851002" customHeight="1"/>
    <row r="851004" customHeight="1"/>
    <row r="851006" customHeight="1"/>
    <row r="851008" customHeight="1"/>
    <row r="851010" customHeight="1"/>
    <row r="851012" customHeight="1"/>
    <row r="851014" customHeight="1"/>
    <row r="851016" customHeight="1"/>
    <row r="851018" customHeight="1"/>
    <row r="851020" customHeight="1"/>
    <row r="851022" customHeight="1"/>
    <row r="851024" customHeight="1"/>
    <row r="851026" customHeight="1"/>
    <row r="851028" customHeight="1"/>
    <row r="851030" customHeight="1"/>
    <row r="851032" customHeight="1"/>
    <row r="851034" customHeight="1"/>
    <row r="851036" customHeight="1"/>
    <row r="851038" customHeight="1"/>
    <row r="851040" customHeight="1"/>
    <row r="851042" customHeight="1"/>
    <row r="851044" customHeight="1"/>
    <row r="851046" customHeight="1"/>
    <row r="851048" customHeight="1"/>
    <row r="851050" customHeight="1"/>
    <row r="851052" customHeight="1"/>
    <row r="851054" customHeight="1"/>
    <row r="851056" customHeight="1"/>
    <row r="851058" customHeight="1"/>
    <row r="851060" customHeight="1"/>
    <row r="851062" customHeight="1"/>
    <row r="851064" customHeight="1"/>
    <row r="851066" customHeight="1"/>
    <row r="851068" customHeight="1"/>
    <row r="851070" customHeight="1"/>
    <row r="851072" customHeight="1"/>
    <row r="851074" customHeight="1"/>
    <row r="851076" customHeight="1"/>
    <row r="851078" customHeight="1"/>
    <row r="851080" customHeight="1"/>
    <row r="851082" customHeight="1"/>
    <row r="851084" customHeight="1"/>
    <row r="851086" customHeight="1"/>
    <row r="851088" customHeight="1"/>
    <row r="851090" customHeight="1"/>
    <row r="851092" customHeight="1"/>
    <row r="851094" customHeight="1"/>
    <row r="851096" customHeight="1"/>
    <row r="851098" customHeight="1"/>
    <row r="851100" customHeight="1"/>
    <row r="851102" customHeight="1"/>
    <row r="851104" customHeight="1"/>
    <row r="851106" customHeight="1"/>
    <row r="851108" customHeight="1"/>
    <row r="851110" customHeight="1"/>
    <row r="851112" customHeight="1"/>
    <row r="851114" customHeight="1"/>
    <row r="851116" customHeight="1"/>
    <row r="851118" customHeight="1"/>
    <row r="851120" customHeight="1"/>
    <row r="851122" customHeight="1"/>
    <row r="851124" customHeight="1"/>
    <row r="851126" customHeight="1"/>
    <row r="851128" customHeight="1"/>
    <row r="851130" customHeight="1"/>
    <row r="851132" customHeight="1"/>
    <row r="851134" customHeight="1"/>
    <row r="851136" customHeight="1"/>
    <row r="851138" customHeight="1"/>
    <row r="851140" customHeight="1"/>
    <row r="851142" customHeight="1"/>
    <row r="851144" customHeight="1"/>
    <row r="851146" customHeight="1"/>
    <row r="851148" customHeight="1"/>
    <row r="851150" customHeight="1"/>
    <row r="851152" customHeight="1"/>
    <row r="851154" customHeight="1"/>
    <row r="851156" customHeight="1"/>
    <row r="851158" customHeight="1"/>
    <row r="851160" customHeight="1"/>
    <row r="851162" customHeight="1"/>
    <row r="851164" customHeight="1"/>
    <row r="851166" customHeight="1"/>
    <row r="851168" customHeight="1"/>
    <row r="851170" customHeight="1"/>
    <row r="851172" customHeight="1"/>
    <row r="851174" customHeight="1"/>
    <row r="851176" customHeight="1"/>
    <row r="851178" customHeight="1"/>
    <row r="851180" customHeight="1"/>
    <row r="851182" customHeight="1"/>
    <row r="851184" customHeight="1"/>
    <row r="851186" customHeight="1"/>
    <row r="851188" customHeight="1"/>
    <row r="851190" customHeight="1"/>
    <row r="851192" customHeight="1"/>
    <row r="851194" customHeight="1"/>
    <row r="851196" customHeight="1"/>
    <row r="851198" customHeight="1"/>
    <row r="851200" customHeight="1"/>
    <row r="851202" customHeight="1"/>
    <row r="851204" customHeight="1"/>
    <row r="851206" customHeight="1"/>
    <row r="851208" customHeight="1"/>
    <row r="851210" customHeight="1"/>
    <row r="851212" customHeight="1"/>
    <row r="851214" customHeight="1"/>
    <row r="851216" customHeight="1"/>
    <row r="851218" customHeight="1"/>
    <row r="851220" customHeight="1"/>
    <row r="851222" customHeight="1"/>
    <row r="851224" customHeight="1"/>
    <row r="851226" customHeight="1"/>
    <row r="851228" customHeight="1"/>
    <row r="851230" customHeight="1"/>
    <row r="851232" customHeight="1"/>
    <row r="851234" customHeight="1"/>
    <row r="851236" customHeight="1"/>
    <row r="851238" customHeight="1"/>
    <row r="851240" customHeight="1"/>
    <row r="851242" customHeight="1"/>
    <row r="851244" customHeight="1"/>
    <row r="851246" customHeight="1"/>
    <row r="851248" customHeight="1"/>
    <row r="851250" customHeight="1"/>
    <row r="851252" customHeight="1"/>
    <row r="851254" customHeight="1"/>
    <row r="851256" customHeight="1"/>
    <row r="851258" customHeight="1"/>
    <row r="851260" customHeight="1"/>
    <row r="851262" customHeight="1"/>
    <row r="851264" customHeight="1"/>
    <row r="851266" customHeight="1"/>
    <row r="851268" customHeight="1"/>
    <row r="851270" customHeight="1"/>
    <row r="851272" customHeight="1"/>
    <row r="851274" customHeight="1"/>
    <row r="851276" customHeight="1"/>
    <row r="851278" customHeight="1"/>
    <row r="851280" customHeight="1"/>
    <row r="851282" customHeight="1"/>
    <row r="851284" customHeight="1"/>
    <row r="851286" customHeight="1"/>
    <row r="851288" customHeight="1"/>
    <row r="851290" customHeight="1"/>
    <row r="851292" customHeight="1"/>
    <row r="851294" customHeight="1"/>
    <row r="851296" customHeight="1"/>
    <row r="851298" customHeight="1"/>
    <row r="851300" customHeight="1"/>
    <row r="851302" customHeight="1"/>
    <row r="851304" customHeight="1"/>
    <row r="851306" customHeight="1"/>
    <row r="851308" customHeight="1"/>
    <row r="851310" customHeight="1"/>
    <row r="851312" customHeight="1"/>
    <row r="851314" customHeight="1"/>
    <row r="851316" customHeight="1"/>
    <row r="851318" customHeight="1"/>
    <row r="851320" customHeight="1"/>
    <row r="851322" customHeight="1"/>
    <row r="851324" customHeight="1"/>
    <row r="851326" customHeight="1"/>
    <row r="851328" customHeight="1"/>
    <row r="851330" customHeight="1"/>
    <row r="851332" customHeight="1"/>
    <row r="851334" customHeight="1"/>
    <row r="851336" customHeight="1"/>
    <row r="851338" customHeight="1"/>
    <row r="851340" customHeight="1"/>
    <row r="851342" customHeight="1"/>
    <row r="851344" customHeight="1"/>
    <row r="851346" customHeight="1"/>
    <row r="851348" customHeight="1"/>
    <row r="851350" customHeight="1"/>
    <row r="851352" customHeight="1"/>
    <row r="851354" customHeight="1"/>
    <row r="851356" customHeight="1"/>
    <row r="851358" customHeight="1"/>
    <row r="851360" customHeight="1"/>
    <row r="851362" customHeight="1"/>
    <row r="851364" customHeight="1"/>
    <row r="851366" customHeight="1"/>
    <row r="851368" customHeight="1"/>
    <row r="851370" customHeight="1"/>
    <row r="851372" customHeight="1"/>
    <row r="851374" customHeight="1"/>
    <row r="851376" customHeight="1"/>
    <row r="851378" customHeight="1"/>
    <row r="851380" customHeight="1"/>
    <row r="851382" customHeight="1"/>
    <row r="851384" customHeight="1"/>
    <row r="851386" customHeight="1"/>
    <row r="851388" customHeight="1"/>
    <row r="851390" customHeight="1"/>
    <row r="851392" customHeight="1"/>
    <row r="851394" customHeight="1"/>
    <row r="851396" customHeight="1"/>
    <row r="851398" customHeight="1"/>
    <row r="851400" customHeight="1"/>
    <row r="851402" customHeight="1"/>
    <row r="851404" customHeight="1"/>
    <row r="851406" customHeight="1"/>
    <row r="851408" customHeight="1"/>
    <row r="851410" customHeight="1"/>
    <row r="851412" customHeight="1"/>
    <row r="851414" customHeight="1"/>
    <row r="851416" customHeight="1"/>
    <row r="851418" customHeight="1"/>
    <row r="851420" customHeight="1"/>
    <row r="851422" customHeight="1"/>
    <row r="851424" customHeight="1"/>
    <row r="851426" customHeight="1"/>
    <row r="851428" customHeight="1"/>
    <row r="851430" customHeight="1"/>
    <row r="851432" customHeight="1"/>
    <row r="851434" customHeight="1"/>
    <row r="851436" customHeight="1"/>
    <row r="851438" customHeight="1"/>
    <row r="851440" customHeight="1"/>
    <row r="851442" customHeight="1"/>
    <row r="851444" customHeight="1"/>
    <row r="851446" customHeight="1"/>
    <row r="851448" customHeight="1"/>
    <row r="851450" customHeight="1"/>
    <row r="851452" customHeight="1"/>
    <row r="851454" customHeight="1"/>
    <row r="851456" customHeight="1"/>
    <row r="851458" customHeight="1"/>
    <row r="851460" customHeight="1"/>
    <row r="851462" customHeight="1"/>
    <row r="851464" customHeight="1"/>
    <row r="851466" customHeight="1"/>
    <row r="851468" customHeight="1"/>
    <row r="851470" customHeight="1"/>
    <row r="851472" customHeight="1"/>
    <row r="851474" customHeight="1"/>
    <row r="851476" customHeight="1"/>
    <row r="851478" customHeight="1"/>
    <row r="851480" customHeight="1"/>
    <row r="851482" customHeight="1"/>
    <row r="851484" customHeight="1"/>
    <row r="851486" customHeight="1"/>
    <row r="851488" customHeight="1"/>
    <row r="851490" customHeight="1"/>
    <row r="851492" customHeight="1"/>
    <row r="851494" customHeight="1"/>
    <row r="851496" customHeight="1"/>
    <row r="851498" customHeight="1"/>
    <row r="851500" customHeight="1"/>
    <row r="851502" customHeight="1"/>
    <row r="851504" customHeight="1"/>
    <row r="851506" customHeight="1"/>
    <row r="851508" customHeight="1"/>
    <row r="851510" customHeight="1"/>
    <row r="851512" customHeight="1"/>
    <row r="851514" customHeight="1"/>
    <row r="851516" customHeight="1"/>
    <row r="851518" customHeight="1"/>
    <row r="851520" customHeight="1"/>
    <row r="851522" customHeight="1"/>
    <row r="851524" customHeight="1"/>
    <row r="851526" customHeight="1"/>
    <row r="851528" customHeight="1"/>
    <row r="851530" customHeight="1"/>
    <row r="851532" customHeight="1"/>
    <row r="851534" customHeight="1"/>
    <row r="851536" customHeight="1"/>
    <row r="851538" customHeight="1"/>
    <row r="851540" customHeight="1"/>
    <row r="851542" customHeight="1"/>
    <row r="851544" customHeight="1"/>
    <row r="851546" customHeight="1"/>
    <row r="851548" customHeight="1"/>
    <row r="851550" customHeight="1"/>
    <row r="851552" customHeight="1"/>
    <row r="851554" customHeight="1"/>
    <row r="851556" customHeight="1"/>
    <row r="851558" customHeight="1"/>
    <row r="851560" customHeight="1"/>
    <row r="851562" customHeight="1"/>
    <row r="851564" customHeight="1"/>
    <row r="851566" customHeight="1"/>
    <row r="851568" customHeight="1"/>
    <row r="851570" customHeight="1"/>
    <row r="851572" customHeight="1"/>
    <row r="851574" customHeight="1"/>
    <row r="851576" customHeight="1"/>
    <row r="851578" customHeight="1"/>
    <row r="851580" customHeight="1"/>
    <row r="851582" customHeight="1"/>
    <row r="851584" customHeight="1"/>
    <row r="851586" customHeight="1"/>
    <row r="851588" customHeight="1"/>
    <row r="851590" customHeight="1"/>
    <row r="851592" customHeight="1"/>
    <row r="851594" customHeight="1"/>
    <row r="851596" customHeight="1"/>
    <row r="851598" customHeight="1"/>
    <row r="851600" customHeight="1"/>
    <row r="851602" customHeight="1"/>
    <row r="851604" customHeight="1"/>
    <row r="851606" customHeight="1"/>
    <row r="851608" customHeight="1"/>
    <row r="851610" customHeight="1"/>
    <row r="851612" customHeight="1"/>
    <row r="851614" customHeight="1"/>
    <row r="851616" customHeight="1"/>
    <row r="851618" customHeight="1"/>
    <row r="851620" customHeight="1"/>
    <row r="851622" customHeight="1"/>
    <row r="851624" customHeight="1"/>
    <row r="851626" customHeight="1"/>
    <row r="851628" customHeight="1"/>
    <row r="851630" customHeight="1"/>
    <row r="851632" customHeight="1"/>
    <row r="851634" customHeight="1"/>
    <row r="851636" customHeight="1"/>
    <row r="851638" customHeight="1"/>
    <row r="851640" customHeight="1"/>
    <row r="851642" customHeight="1"/>
    <row r="851644" customHeight="1"/>
    <row r="851646" customHeight="1"/>
    <row r="851648" customHeight="1"/>
    <row r="851650" customHeight="1"/>
    <row r="851652" customHeight="1"/>
    <row r="851654" customHeight="1"/>
    <row r="851656" customHeight="1"/>
    <row r="851658" customHeight="1"/>
    <row r="851660" customHeight="1"/>
    <row r="851662" customHeight="1"/>
    <row r="851664" customHeight="1"/>
    <row r="851666" customHeight="1"/>
    <row r="851668" customHeight="1"/>
    <row r="851670" customHeight="1"/>
    <row r="851672" customHeight="1"/>
    <row r="851674" customHeight="1"/>
    <row r="851676" customHeight="1"/>
    <row r="851678" customHeight="1"/>
    <row r="851680" customHeight="1"/>
    <row r="851682" customHeight="1"/>
    <row r="851684" customHeight="1"/>
    <row r="851686" customHeight="1"/>
    <row r="851688" customHeight="1"/>
    <row r="851690" customHeight="1"/>
    <row r="851692" customHeight="1"/>
    <row r="851694" customHeight="1"/>
    <row r="851696" customHeight="1"/>
    <row r="851698" customHeight="1"/>
    <row r="851700" customHeight="1"/>
    <row r="851702" customHeight="1"/>
    <row r="851704" customHeight="1"/>
    <row r="851706" customHeight="1"/>
    <row r="851708" customHeight="1"/>
    <row r="851710" customHeight="1"/>
    <row r="851712" customHeight="1"/>
    <row r="851714" customHeight="1"/>
    <row r="851716" customHeight="1"/>
    <row r="851718" customHeight="1"/>
    <row r="851720" customHeight="1"/>
    <row r="851722" customHeight="1"/>
    <row r="851724" customHeight="1"/>
    <row r="851726" customHeight="1"/>
    <row r="851728" customHeight="1"/>
    <row r="851730" customHeight="1"/>
    <row r="851732" customHeight="1"/>
    <row r="851734" customHeight="1"/>
    <row r="851736" customHeight="1"/>
    <row r="851738" customHeight="1"/>
    <row r="851740" customHeight="1"/>
    <row r="851742" customHeight="1"/>
    <row r="851744" customHeight="1"/>
    <row r="851746" customHeight="1"/>
    <row r="851748" customHeight="1"/>
    <row r="851750" customHeight="1"/>
    <row r="851752" customHeight="1"/>
    <row r="851754" customHeight="1"/>
    <row r="851756" customHeight="1"/>
    <row r="851758" customHeight="1"/>
    <row r="851760" customHeight="1"/>
    <row r="851762" customHeight="1"/>
    <row r="851764" customHeight="1"/>
    <row r="851766" customHeight="1"/>
    <row r="851768" customHeight="1"/>
    <row r="851770" customHeight="1"/>
    <row r="851772" customHeight="1"/>
    <row r="851774" customHeight="1"/>
    <row r="851776" customHeight="1"/>
    <row r="851778" customHeight="1"/>
    <row r="851780" customHeight="1"/>
    <row r="851782" customHeight="1"/>
    <row r="851784" customHeight="1"/>
    <row r="851786" customHeight="1"/>
    <row r="851788" customHeight="1"/>
    <row r="851790" customHeight="1"/>
    <row r="851792" customHeight="1"/>
    <row r="851794" customHeight="1"/>
    <row r="851796" customHeight="1"/>
    <row r="851798" customHeight="1"/>
    <row r="851800" customHeight="1"/>
    <row r="851802" customHeight="1"/>
    <row r="851804" customHeight="1"/>
    <row r="851806" customHeight="1"/>
    <row r="851808" customHeight="1"/>
    <row r="851810" customHeight="1"/>
    <row r="851812" customHeight="1"/>
    <row r="851814" customHeight="1"/>
    <row r="851816" customHeight="1"/>
    <row r="851818" customHeight="1"/>
    <row r="851820" customHeight="1"/>
    <row r="851822" customHeight="1"/>
    <row r="851824" customHeight="1"/>
    <row r="851826" customHeight="1"/>
    <row r="851828" customHeight="1"/>
    <row r="851830" customHeight="1"/>
    <row r="851832" customHeight="1"/>
    <row r="851834" customHeight="1"/>
    <row r="851836" customHeight="1"/>
    <row r="851838" customHeight="1"/>
    <row r="851840" customHeight="1"/>
    <row r="851842" customHeight="1"/>
    <row r="851844" customHeight="1"/>
    <row r="851846" customHeight="1"/>
    <row r="851848" customHeight="1"/>
    <row r="851850" customHeight="1"/>
    <row r="851852" customHeight="1"/>
    <row r="851854" customHeight="1"/>
    <row r="851856" customHeight="1"/>
    <row r="851858" customHeight="1"/>
    <row r="851860" customHeight="1"/>
    <row r="851862" customHeight="1"/>
    <row r="851864" customHeight="1"/>
    <row r="851866" customHeight="1"/>
    <row r="851868" customHeight="1"/>
    <row r="851870" customHeight="1"/>
    <row r="851872" customHeight="1"/>
    <row r="851874" customHeight="1"/>
    <row r="851876" customHeight="1"/>
    <row r="851878" customHeight="1"/>
    <row r="851880" customHeight="1"/>
    <row r="851882" customHeight="1"/>
    <row r="851884" customHeight="1"/>
    <row r="851886" customHeight="1"/>
    <row r="851888" customHeight="1"/>
    <row r="851890" customHeight="1"/>
    <row r="851892" customHeight="1"/>
    <row r="851894" customHeight="1"/>
    <row r="851896" customHeight="1"/>
    <row r="851898" customHeight="1"/>
    <row r="851900" customHeight="1"/>
    <row r="851902" customHeight="1"/>
    <row r="851904" customHeight="1"/>
    <row r="851906" customHeight="1"/>
    <row r="851908" customHeight="1"/>
    <row r="851910" customHeight="1"/>
    <row r="851912" customHeight="1"/>
    <row r="851914" customHeight="1"/>
    <row r="851916" customHeight="1"/>
    <row r="851918" customHeight="1"/>
    <row r="851920" customHeight="1"/>
    <row r="851922" customHeight="1"/>
    <row r="851924" customHeight="1"/>
    <row r="851926" customHeight="1"/>
    <row r="851928" customHeight="1"/>
    <row r="851930" customHeight="1"/>
    <row r="851932" customHeight="1"/>
    <row r="851934" customHeight="1"/>
    <row r="851936" customHeight="1"/>
    <row r="851938" customHeight="1"/>
    <row r="851940" customHeight="1"/>
    <row r="851942" customHeight="1"/>
    <row r="851944" customHeight="1"/>
    <row r="851946" customHeight="1"/>
    <row r="851948" customHeight="1"/>
    <row r="851950" customHeight="1"/>
    <row r="851952" customHeight="1"/>
    <row r="851954" customHeight="1"/>
    <row r="851956" customHeight="1"/>
    <row r="851958" customHeight="1"/>
    <row r="851960" customHeight="1"/>
    <row r="851962" customHeight="1"/>
    <row r="851964" customHeight="1"/>
    <row r="851966" customHeight="1"/>
    <row r="851968" customHeight="1"/>
    <row r="851970" customHeight="1"/>
    <row r="851972" customHeight="1"/>
    <row r="851974" customHeight="1"/>
    <row r="851976" customHeight="1"/>
    <row r="851978" customHeight="1"/>
    <row r="851980" customHeight="1"/>
    <row r="851982" customHeight="1"/>
    <row r="851984" customHeight="1"/>
    <row r="851986" customHeight="1"/>
    <row r="851988" customHeight="1"/>
    <row r="851990" customHeight="1"/>
    <row r="851992" customHeight="1"/>
    <row r="851994" customHeight="1"/>
    <row r="851996" customHeight="1"/>
    <row r="851998" customHeight="1"/>
    <row r="852000" customHeight="1"/>
    <row r="852002" customHeight="1"/>
    <row r="852004" customHeight="1"/>
    <row r="852006" customHeight="1"/>
    <row r="852008" customHeight="1"/>
    <row r="852010" customHeight="1"/>
    <row r="852012" customHeight="1"/>
    <row r="852014" customHeight="1"/>
    <row r="852016" customHeight="1"/>
    <row r="852018" customHeight="1"/>
    <row r="852020" customHeight="1"/>
    <row r="852022" customHeight="1"/>
    <row r="852024" customHeight="1"/>
    <row r="852026" customHeight="1"/>
    <row r="852028" customHeight="1"/>
    <row r="852030" customHeight="1"/>
    <row r="852032" customHeight="1"/>
    <row r="852034" customHeight="1"/>
    <row r="852036" customHeight="1"/>
    <row r="852038" customHeight="1"/>
    <row r="852040" customHeight="1"/>
    <row r="852042" customHeight="1"/>
    <row r="852044" customHeight="1"/>
    <row r="852046" customHeight="1"/>
    <row r="852048" customHeight="1"/>
    <row r="852050" customHeight="1"/>
    <row r="852052" customHeight="1"/>
    <row r="852054" customHeight="1"/>
    <row r="852056" customHeight="1"/>
    <row r="852058" customHeight="1"/>
    <row r="852060" customHeight="1"/>
    <row r="852062" customHeight="1"/>
    <row r="852064" customHeight="1"/>
    <row r="852066" customHeight="1"/>
    <row r="852068" customHeight="1"/>
    <row r="852070" customHeight="1"/>
    <row r="852072" customHeight="1"/>
    <row r="852074" customHeight="1"/>
    <row r="852076" customHeight="1"/>
    <row r="852078" customHeight="1"/>
    <row r="852080" customHeight="1"/>
    <row r="852082" customHeight="1"/>
    <row r="852084" customHeight="1"/>
    <row r="852086" customHeight="1"/>
    <row r="852088" customHeight="1"/>
    <row r="852090" customHeight="1"/>
    <row r="852092" customHeight="1"/>
    <row r="852094" customHeight="1"/>
    <row r="852096" customHeight="1"/>
    <row r="852098" customHeight="1"/>
    <row r="852100" customHeight="1"/>
    <row r="852102" customHeight="1"/>
    <row r="852104" customHeight="1"/>
    <row r="852106" customHeight="1"/>
    <row r="852108" customHeight="1"/>
    <row r="852110" customHeight="1"/>
    <row r="852112" customHeight="1"/>
    <row r="852114" customHeight="1"/>
    <row r="852116" customHeight="1"/>
    <row r="852118" customHeight="1"/>
    <row r="852120" customHeight="1"/>
    <row r="852122" customHeight="1"/>
    <row r="852124" customHeight="1"/>
    <row r="852126" customHeight="1"/>
    <row r="852128" customHeight="1"/>
    <row r="852130" customHeight="1"/>
    <row r="852132" customHeight="1"/>
    <row r="852134" customHeight="1"/>
    <row r="852136" customHeight="1"/>
    <row r="852138" customHeight="1"/>
    <row r="852140" customHeight="1"/>
    <row r="852142" customHeight="1"/>
    <row r="852144" customHeight="1"/>
    <row r="852146" customHeight="1"/>
    <row r="852148" customHeight="1"/>
    <row r="852150" customHeight="1"/>
    <row r="852152" customHeight="1"/>
    <row r="852154" customHeight="1"/>
    <row r="852156" customHeight="1"/>
    <row r="852158" customHeight="1"/>
    <row r="852160" customHeight="1"/>
    <row r="852162" customHeight="1"/>
    <row r="852164" customHeight="1"/>
    <row r="852166" customHeight="1"/>
    <row r="852168" customHeight="1"/>
    <row r="852170" customHeight="1"/>
    <row r="852172" customHeight="1"/>
    <row r="852174" customHeight="1"/>
    <row r="852176" customHeight="1"/>
    <row r="852178" customHeight="1"/>
    <row r="852180" customHeight="1"/>
    <row r="852182" customHeight="1"/>
    <row r="852184" customHeight="1"/>
    <row r="852186" customHeight="1"/>
    <row r="852188" customHeight="1"/>
    <row r="852190" customHeight="1"/>
    <row r="852192" customHeight="1"/>
    <row r="852194" customHeight="1"/>
    <row r="852196" customHeight="1"/>
    <row r="852198" customHeight="1"/>
    <row r="852200" customHeight="1"/>
    <row r="852202" customHeight="1"/>
    <row r="852204" customHeight="1"/>
    <row r="852206" customHeight="1"/>
    <row r="852208" customHeight="1"/>
    <row r="852210" customHeight="1"/>
    <row r="852212" customHeight="1"/>
    <row r="852214" customHeight="1"/>
    <row r="852216" customHeight="1"/>
    <row r="852218" customHeight="1"/>
    <row r="852220" customHeight="1"/>
    <row r="852222" customHeight="1"/>
    <row r="852224" customHeight="1"/>
    <row r="852226" customHeight="1"/>
    <row r="852228" customHeight="1"/>
    <row r="852230" customHeight="1"/>
    <row r="852232" customHeight="1"/>
    <row r="852234" customHeight="1"/>
    <row r="852236" customHeight="1"/>
    <row r="852238" customHeight="1"/>
    <row r="852240" customHeight="1"/>
    <row r="852242" customHeight="1"/>
    <row r="852244" customHeight="1"/>
    <row r="852246" customHeight="1"/>
    <row r="852248" customHeight="1"/>
    <row r="852250" customHeight="1"/>
    <row r="852252" customHeight="1"/>
    <row r="852254" customHeight="1"/>
    <row r="852256" customHeight="1"/>
    <row r="852258" customHeight="1"/>
    <row r="852260" customHeight="1"/>
    <row r="852262" customHeight="1"/>
    <row r="852264" customHeight="1"/>
    <row r="852266" customHeight="1"/>
    <row r="852268" customHeight="1"/>
    <row r="852270" customHeight="1"/>
    <row r="852272" customHeight="1"/>
    <row r="852274" customHeight="1"/>
    <row r="852276" customHeight="1"/>
    <row r="852278" customHeight="1"/>
    <row r="852280" customHeight="1"/>
    <row r="852282" customHeight="1"/>
    <row r="852284" customHeight="1"/>
    <row r="852286" customHeight="1"/>
    <row r="852288" customHeight="1"/>
    <row r="852290" customHeight="1"/>
    <row r="852292" customHeight="1"/>
    <row r="852294" customHeight="1"/>
    <row r="852296" customHeight="1"/>
    <row r="852298" customHeight="1"/>
    <row r="852300" customHeight="1"/>
    <row r="852302" customHeight="1"/>
    <row r="852304" customHeight="1"/>
    <row r="852306" customHeight="1"/>
    <row r="852308" customHeight="1"/>
    <row r="852310" customHeight="1"/>
    <row r="852312" customHeight="1"/>
    <row r="852314" customHeight="1"/>
    <row r="852316" customHeight="1"/>
    <row r="852318" customHeight="1"/>
    <row r="852320" customHeight="1"/>
    <row r="852322" customHeight="1"/>
    <row r="852324" customHeight="1"/>
    <row r="852326" customHeight="1"/>
    <row r="852328" customHeight="1"/>
    <row r="852330" customHeight="1"/>
    <row r="852332" customHeight="1"/>
    <row r="852334" customHeight="1"/>
    <row r="852336" customHeight="1"/>
    <row r="852338" customHeight="1"/>
    <row r="852340" customHeight="1"/>
    <row r="852342" customHeight="1"/>
    <row r="852344" customHeight="1"/>
    <row r="852346" customHeight="1"/>
    <row r="852348" customHeight="1"/>
    <row r="852350" customHeight="1"/>
    <row r="852352" customHeight="1"/>
    <row r="852354" customHeight="1"/>
    <row r="852356" customHeight="1"/>
    <row r="852358" customHeight="1"/>
    <row r="852360" customHeight="1"/>
    <row r="852362" customHeight="1"/>
    <row r="852364" customHeight="1"/>
    <row r="852366" customHeight="1"/>
    <row r="852368" customHeight="1"/>
    <row r="852370" customHeight="1"/>
    <row r="852372" customHeight="1"/>
    <row r="852374" customHeight="1"/>
    <row r="852376" customHeight="1"/>
    <row r="852378" customHeight="1"/>
    <row r="852380" customHeight="1"/>
    <row r="852382" customHeight="1"/>
    <row r="852384" customHeight="1"/>
    <row r="852386" customHeight="1"/>
    <row r="852388" customHeight="1"/>
    <row r="852390" customHeight="1"/>
    <row r="852392" customHeight="1"/>
    <row r="852394" customHeight="1"/>
    <row r="852396" customHeight="1"/>
    <row r="852398" customHeight="1"/>
    <row r="852400" customHeight="1"/>
    <row r="852402" customHeight="1"/>
    <row r="852404" customHeight="1"/>
    <row r="852406" customHeight="1"/>
    <row r="852408" customHeight="1"/>
    <row r="852410" customHeight="1"/>
    <row r="852412" customHeight="1"/>
    <row r="852414" customHeight="1"/>
    <row r="852416" customHeight="1"/>
    <row r="852418" customHeight="1"/>
    <row r="852420" customHeight="1"/>
    <row r="852422" customHeight="1"/>
    <row r="852424" customHeight="1"/>
    <row r="852426" customHeight="1"/>
    <row r="852428" customHeight="1"/>
    <row r="852430" customHeight="1"/>
    <row r="852432" customHeight="1"/>
    <row r="852434" customHeight="1"/>
    <row r="852436" customHeight="1"/>
    <row r="852438" customHeight="1"/>
    <row r="852440" customHeight="1"/>
    <row r="852442" customHeight="1"/>
    <row r="852444" customHeight="1"/>
    <row r="852446" customHeight="1"/>
    <row r="852448" customHeight="1"/>
    <row r="852450" customHeight="1"/>
    <row r="852452" customHeight="1"/>
    <row r="852454" customHeight="1"/>
    <row r="852456" customHeight="1"/>
    <row r="852458" customHeight="1"/>
    <row r="852460" customHeight="1"/>
    <row r="852462" customHeight="1"/>
    <row r="852464" customHeight="1"/>
    <row r="852466" customHeight="1"/>
    <row r="852468" customHeight="1"/>
    <row r="852470" customHeight="1"/>
    <row r="852472" customHeight="1"/>
    <row r="852474" customHeight="1"/>
    <row r="852476" customHeight="1"/>
    <row r="852478" customHeight="1"/>
    <row r="852480" customHeight="1"/>
    <row r="852482" customHeight="1"/>
    <row r="852484" customHeight="1"/>
    <row r="852486" customHeight="1"/>
    <row r="852488" customHeight="1"/>
    <row r="852490" customHeight="1"/>
    <row r="852492" customHeight="1"/>
    <row r="852494" customHeight="1"/>
    <row r="852496" customHeight="1"/>
    <row r="852498" customHeight="1"/>
    <row r="852500" customHeight="1"/>
    <row r="852502" customHeight="1"/>
    <row r="852504" customHeight="1"/>
    <row r="852506" customHeight="1"/>
    <row r="852508" customHeight="1"/>
    <row r="852510" customHeight="1"/>
    <row r="852512" customHeight="1"/>
    <row r="852514" customHeight="1"/>
    <row r="852516" customHeight="1"/>
    <row r="852518" customHeight="1"/>
    <row r="852520" customHeight="1"/>
    <row r="852522" customHeight="1"/>
    <row r="852524" customHeight="1"/>
    <row r="852526" customHeight="1"/>
    <row r="852528" customHeight="1"/>
    <row r="852530" customHeight="1"/>
    <row r="852532" customHeight="1"/>
    <row r="852534" customHeight="1"/>
    <row r="852536" customHeight="1"/>
    <row r="852538" customHeight="1"/>
    <row r="852540" customHeight="1"/>
    <row r="852542" customHeight="1"/>
    <row r="852544" customHeight="1"/>
    <row r="852546" customHeight="1"/>
    <row r="852548" customHeight="1"/>
    <row r="852550" customHeight="1"/>
    <row r="852552" customHeight="1"/>
    <row r="852554" customHeight="1"/>
    <row r="852556" customHeight="1"/>
    <row r="852558" customHeight="1"/>
    <row r="852560" customHeight="1"/>
    <row r="852562" customHeight="1"/>
    <row r="852564" customHeight="1"/>
    <row r="852566" customHeight="1"/>
    <row r="852568" customHeight="1"/>
    <row r="852570" customHeight="1"/>
    <row r="852572" customHeight="1"/>
    <row r="852574" customHeight="1"/>
    <row r="852576" customHeight="1"/>
    <row r="852578" customHeight="1"/>
    <row r="852580" customHeight="1"/>
    <row r="852582" customHeight="1"/>
    <row r="852584" customHeight="1"/>
    <row r="852586" customHeight="1"/>
    <row r="852588" customHeight="1"/>
    <row r="852590" customHeight="1"/>
    <row r="852592" customHeight="1"/>
    <row r="852594" customHeight="1"/>
    <row r="852596" customHeight="1"/>
    <row r="852598" customHeight="1"/>
    <row r="852600" customHeight="1"/>
    <row r="852602" customHeight="1"/>
    <row r="852604" customHeight="1"/>
    <row r="852606" customHeight="1"/>
    <row r="852608" customHeight="1"/>
    <row r="852610" customHeight="1"/>
    <row r="852612" customHeight="1"/>
    <row r="852614" customHeight="1"/>
    <row r="852616" customHeight="1"/>
    <row r="852618" customHeight="1"/>
    <row r="852620" customHeight="1"/>
    <row r="852622" customHeight="1"/>
    <row r="852624" customHeight="1"/>
    <row r="852626" customHeight="1"/>
    <row r="852628" customHeight="1"/>
    <row r="852630" customHeight="1"/>
    <row r="852632" customHeight="1"/>
    <row r="852634" customHeight="1"/>
    <row r="852636" customHeight="1"/>
    <row r="852638" customHeight="1"/>
    <row r="852640" customHeight="1"/>
    <row r="852642" customHeight="1"/>
    <row r="852644" customHeight="1"/>
    <row r="852646" customHeight="1"/>
    <row r="852648" customHeight="1"/>
    <row r="852650" customHeight="1"/>
    <row r="852652" customHeight="1"/>
    <row r="852654" customHeight="1"/>
    <row r="852656" customHeight="1"/>
    <row r="852658" customHeight="1"/>
    <row r="852660" customHeight="1"/>
    <row r="852662" customHeight="1"/>
    <row r="852664" customHeight="1"/>
    <row r="852666" customHeight="1"/>
    <row r="852668" customHeight="1"/>
    <row r="852670" customHeight="1"/>
    <row r="852672" customHeight="1"/>
    <row r="852674" customHeight="1"/>
    <row r="852676" customHeight="1"/>
    <row r="852678" customHeight="1"/>
    <row r="852680" customHeight="1"/>
    <row r="852682" customHeight="1"/>
    <row r="852684" customHeight="1"/>
    <row r="852686" customHeight="1"/>
    <row r="852688" customHeight="1"/>
    <row r="852690" customHeight="1"/>
    <row r="852692" customHeight="1"/>
    <row r="852694" customHeight="1"/>
    <row r="852696" customHeight="1"/>
    <row r="852698" customHeight="1"/>
    <row r="852700" customHeight="1"/>
    <row r="852702" customHeight="1"/>
    <row r="852704" customHeight="1"/>
    <row r="852706" customHeight="1"/>
    <row r="852708" customHeight="1"/>
    <row r="852710" customHeight="1"/>
    <row r="852712" customHeight="1"/>
    <row r="852714" customHeight="1"/>
    <row r="852716" customHeight="1"/>
    <row r="852718" customHeight="1"/>
    <row r="852720" customHeight="1"/>
    <row r="852722" customHeight="1"/>
    <row r="852724" customHeight="1"/>
    <row r="852726" customHeight="1"/>
    <row r="852728" customHeight="1"/>
    <row r="852730" customHeight="1"/>
    <row r="852732" customHeight="1"/>
    <row r="852734" customHeight="1"/>
    <row r="852736" customHeight="1"/>
    <row r="852738" customHeight="1"/>
    <row r="852740" customHeight="1"/>
    <row r="852742" customHeight="1"/>
    <row r="852744" customHeight="1"/>
    <row r="852746" customHeight="1"/>
    <row r="852748" customHeight="1"/>
    <row r="852750" customHeight="1"/>
    <row r="852752" customHeight="1"/>
    <row r="852754" customHeight="1"/>
    <row r="852756" customHeight="1"/>
    <row r="852758" customHeight="1"/>
    <row r="852760" customHeight="1"/>
    <row r="852762" customHeight="1"/>
    <row r="852764" customHeight="1"/>
    <row r="852766" customHeight="1"/>
    <row r="852768" customHeight="1"/>
    <row r="852770" customHeight="1"/>
    <row r="852772" customHeight="1"/>
    <row r="852774" customHeight="1"/>
    <row r="852776" customHeight="1"/>
    <row r="852778" customHeight="1"/>
    <row r="852780" customHeight="1"/>
    <row r="852782" customHeight="1"/>
    <row r="852784" customHeight="1"/>
    <row r="852786" customHeight="1"/>
    <row r="852788" customHeight="1"/>
    <row r="852790" customHeight="1"/>
    <row r="852792" customHeight="1"/>
    <row r="852794" customHeight="1"/>
    <row r="852796" customHeight="1"/>
    <row r="852798" customHeight="1"/>
    <row r="852800" customHeight="1"/>
    <row r="852802" customHeight="1"/>
    <row r="852804" customHeight="1"/>
    <row r="852806" customHeight="1"/>
    <row r="852808" customHeight="1"/>
    <row r="852810" customHeight="1"/>
    <row r="852812" customHeight="1"/>
    <row r="852814" customHeight="1"/>
    <row r="852816" customHeight="1"/>
    <row r="852818" customHeight="1"/>
    <row r="852820" customHeight="1"/>
    <row r="852822" customHeight="1"/>
    <row r="852824" customHeight="1"/>
    <row r="852826" customHeight="1"/>
    <row r="852828" customHeight="1"/>
    <row r="852830" customHeight="1"/>
    <row r="852832" customHeight="1"/>
    <row r="852834" customHeight="1"/>
    <row r="852836" customHeight="1"/>
    <row r="852838" customHeight="1"/>
    <row r="852840" customHeight="1"/>
    <row r="852842" customHeight="1"/>
    <row r="852844" customHeight="1"/>
    <row r="852846" customHeight="1"/>
    <row r="852848" customHeight="1"/>
    <row r="852850" customHeight="1"/>
    <row r="852852" customHeight="1"/>
    <row r="852854" customHeight="1"/>
    <row r="852856" customHeight="1"/>
    <row r="852858" customHeight="1"/>
    <row r="852860" customHeight="1"/>
    <row r="852862" customHeight="1"/>
    <row r="852864" customHeight="1"/>
    <row r="852866" customHeight="1"/>
    <row r="852868" customHeight="1"/>
    <row r="852870" customHeight="1"/>
    <row r="852872" customHeight="1"/>
    <row r="852874" customHeight="1"/>
    <row r="852876" customHeight="1"/>
    <row r="852878" customHeight="1"/>
    <row r="852880" customHeight="1"/>
    <row r="852882" customHeight="1"/>
    <row r="852884" customHeight="1"/>
    <row r="852886" customHeight="1"/>
    <row r="852888" customHeight="1"/>
    <row r="852890" customHeight="1"/>
    <row r="852892" customHeight="1"/>
    <row r="852894" customHeight="1"/>
    <row r="852896" customHeight="1"/>
    <row r="852898" customHeight="1"/>
    <row r="852900" customHeight="1"/>
    <row r="852902" customHeight="1"/>
    <row r="852904" customHeight="1"/>
    <row r="852906" customHeight="1"/>
    <row r="852908" customHeight="1"/>
    <row r="852910" customHeight="1"/>
    <row r="852912" customHeight="1"/>
    <row r="852914" customHeight="1"/>
    <row r="852916" customHeight="1"/>
    <row r="852918" customHeight="1"/>
    <row r="852920" customHeight="1"/>
    <row r="852922" customHeight="1"/>
    <row r="852924" customHeight="1"/>
    <row r="852926" customHeight="1"/>
    <row r="852928" customHeight="1"/>
    <row r="852930" customHeight="1"/>
    <row r="852932" customHeight="1"/>
    <row r="852934" customHeight="1"/>
    <row r="852936" customHeight="1"/>
    <row r="852938" customHeight="1"/>
    <row r="852940" customHeight="1"/>
    <row r="852942" customHeight="1"/>
    <row r="852944" customHeight="1"/>
    <row r="852946" customHeight="1"/>
    <row r="852948" customHeight="1"/>
    <row r="852950" customHeight="1"/>
    <row r="852952" customHeight="1"/>
    <row r="852954" customHeight="1"/>
    <row r="852956" customHeight="1"/>
    <row r="852958" customHeight="1"/>
    <row r="852960" customHeight="1"/>
    <row r="852962" customHeight="1"/>
    <row r="852964" customHeight="1"/>
    <row r="852966" customHeight="1"/>
    <row r="852968" customHeight="1"/>
    <row r="852970" customHeight="1"/>
    <row r="852972" customHeight="1"/>
    <row r="852974" customHeight="1"/>
    <row r="852976" customHeight="1"/>
    <row r="852978" customHeight="1"/>
    <row r="852980" customHeight="1"/>
    <row r="852982" customHeight="1"/>
    <row r="852984" customHeight="1"/>
    <row r="852986" customHeight="1"/>
    <row r="852988" customHeight="1"/>
    <row r="852990" customHeight="1"/>
    <row r="852992" customHeight="1"/>
    <row r="852994" customHeight="1"/>
    <row r="852996" customHeight="1"/>
    <row r="852998" customHeight="1"/>
    <row r="853000" customHeight="1"/>
    <row r="853002" customHeight="1"/>
    <row r="853004" customHeight="1"/>
    <row r="853006" customHeight="1"/>
    <row r="853008" customHeight="1"/>
    <row r="853010" customHeight="1"/>
    <row r="853012" customHeight="1"/>
    <row r="853014" customHeight="1"/>
    <row r="853016" customHeight="1"/>
    <row r="853018" customHeight="1"/>
    <row r="853020" customHeight="1"/>
    <row r="853022" customHeight="1"/>
    <row r="853024" customHeight="1"/>
    <row r="853026" customHeight="1"/>
    <row r="853028" customHeight="1"/>
    <row r="853030" customHeight="1"/>
    <row r="853032" customHeight="1"/>
    <row r="853034" customHeight="1"/>
    <row r="853036" customHeight="1"/>
    <row r="853038" customHeight="1"/>
    <row r="853040" customHeight="1"/>
    <row r="853042" customHeight="1"/>
    <row r="853044" customHeight="1"/>
    <row r="853046" customHeight="1"/>
    <row r="853048" customHeight="1"/>
    <row r="853050" customHeight="1"/>
    <row r="853052" customHeight="1"/>
    <row r="853054" customHeight="1"/>
    <row r="853056" customHeight="1"/>
    <row r="853058" customHeight="1"/>
    <row r="853060" customHeight="1"/>
    <row r="853062" customHeight="1"/>
    <row r="853064" customHeight="1"/>
    <row r="853066" customHeight="1"/>
    <row r="853068" customHeight="1"/>
    <row r="853070" customHeight="1"/>
    <row r="853072" customHeight="1"/>
    <row r="853074" customHeight="1"/>
    <row r="853076" customHeight="1"/>
    <row r="853078" customHeight="1"/>
    <row r="853080" customHeight="1"/>
    <row r="853082" customHeight="1"/>
    <row r="853084" customHeight="1"/>
    <row r="853086" customHeight="1"/>
    <row r="853088" customHeight="1"/>
    <row r="853090" customHeight="1"/>
    <row r="853092" customHeight="1"/>
    <row r="853094" customHeight="1"/>
    <row r="853096" customHeight="1"/>
    <row r="853098" customHeight="1"/>
    <row r="853100" customHeight="1"/>
    <row r="853102" customHeight="1"/>
    <row r="853104" customHeight="1"/>
    <row r="853106" customHeight="1"/>
    <row r="853108" customHeight="1"/>
    <row r="853110" customHeight="1"/>
    <row r="853112" customHeight="1"/>
    <row r="853114" customHeight="1"/>
    <row r="853116" customHeight="1"/>
    <row r="853118" customHeight="1"/>
    <row r="853120" customHeight="1"/>
    <row r="853122" customHeight="1"/>
    <row r="853124" customHeight="1"/>
    <row r="853126" customHeight="1"/>
    <row r="853128" customHeight="1"/>
    <row r="853130" customHeight="1"/>
    <row r="853132" customHeight="1"/>
    <row r="853134" customHeight="1"/>
    <row r="853136" customHeight="1"/>
    <row r="853138" customHeight="1"/>
    <row r="853140" customHeight="1"/>
    <row r="853142" customHeight="1"/>
    <row r="853144" customHeight="1"/>
    <row r="853146" customHeight="1"/>
    <row r="853148" customHeight="1"/>
    <row r="853150" customHeight="1"/>
    <row r="853152" customHeight="1"/>
    <row r="853154" customHeight="1"/>
    <row r="853156" customHeight="1"/>
    <row r="853158" customHeight="1"/>
    <row r="853160" customHeight="1"/>
    <row r="853162" customHeight="1"/>
    <row r="853164" customHeight="1"/>
    <row r="853166" customHeight="1"/>
    <row r="853168" customHeight="1"/>
    <row r="853170" customHeight="1"/>
    <row r="853172" customHeight="1"/>
    <row r="853174" customHeight="1"/>
    <row r="853176" customHeight="1"/>
    <row r="853178" customHeight="1"/>
    <row r="853180" customHeight="1"/>
    <row r="853182" customHeight="1"/>
    <row r="853184" customHeight="1"/>
    <row r="853186" customHeight="1"/>
    <row r="853188" customHeight="1"/>
    <row r="853190" customHeight="1"/>
    <row r="853192" customHeight="1"/>
    <row r="853194" customHeight="1"/>
    <row r="853196" customHeight="1"/>
    <row r="853198" customHeight="1"/>
    <row r="853200" customHeight="1"/>
    <row r="853202" customHeight="1"/>
    <row r="853204" customHeight="1"/>
    <row r="853206" customHeight="1"/>
    <row r="853208" customHeight="1"/>
    <row r="853210" customHeight="1"/>
    <row r="853212" customHeight="1"/>
    <row r="853214" customHeight="1"/>
    <row r="853216" customHeight="1"/>
    <row r="853218" customHeight="1"/>
    <row r="853220" customHeight="1"/>
    <row r="853222" customHeight="1"/>
    <row r="853224" customHeight="1"/>
    <row r="853226" customHeight="1"/>
    <row r="853228" customHeight="1"/>
    <row r="853230" customHeight="1"/>
    <row r="853232" customHeight="1"/>
    <row r="853234" customHeight="1"/>
    <row r="853236" customHeight="1"/>
    <row r="853238" customHeight="1"/>
    <row r="853240" customHeight="1"/>
    <row r="853242" customHeight="1"/>
    <row r="853244" customHeight="1"/>
    <row r="853246" customHeight="1"/>
    <row r="853248" customHeight="1"/>
    <row r="853250" customHeight="1"/>
    <row r="853252" customHeight="1"/>
    <row r="853254" customHeight="1"/>
    <row r="853256" customHeight="1"/>
    <row r="853258" customHeight="1"/>
    <row r="853260" customHeight="1"/>
    <row r="853262" customHeight="1"/>
    <row r="853264" customHeight="1"/>
    <row r="853266" customHeight="1"/>
    <row r="853268" customHeight="1"/>
    <row r="853270" customHeight="1"/>
    <row r="853272" customHeight="1"/>
    <row r="853274" customHeight="1"/>
    <row r="853276" customHeight="1"/>
    <row r="853278" customHeight="1"/>
    <row r="853280" customHeight="1"/>
    <row r="853282" customHeight="1"/>
    <row r="853284" customHeight="1"/>
    <row r="853286" customHeight="1"/>
    <row r="853288" customHeight="1"/>
    <row r="853290" customHeight="1"/>
    <row r="853292" customHeight="1"/>
    <row r="853294" customHeight="1"/>
    <row r="853296" customHeight="1"/>
    <row r="853298" customHeight="1"/>
    <row r="853300" customHeight="1"/>
    <row r="853302" customHeight="1"/>
    <row r="853304" customHeight="1"/>
    <row r="853306" customHeight="1"/>
    <row r="853308" customHeight="1"/>
    <row r="853310" customHeight="1"/>
    <row r="853312" customHeight="1"/>
    <row r="853314" customHeight="1"/>
    <row r="853316" customHeight="1"/>
    <row r="853318" customHeight="1"/>
    <row r="853320" customHeight="1"/>
    <row r="853322" customHeight="1"/>
    <row r="853324" customHeight="1"/>
    <row r="853326" customHeight="1"/>
    <row r="853328" customHeight="1"/>
    <row r="853330" customHeight="1"/>
    <row r="853332" customHeight="1"/>
    <row r="853334" customHeight="1"/>
    <row r="853336" customHeight="1"/>
    <row r="853338" customHeight="1"/>
    <row r="853340" customHeight="1"/>
    <row r="853342" customHeight="1"/>
    <row r="853344" customHeight="1"/>
    <row r="853346" customHeight="1"/>
    <row r="853348" customHeight="1"/>
    <row r="853350" customHeight="1"/>
    <row r="853352" customHeight="1"/>
    <row r="853354" customHeight="1"/>
    <row r="853356" customHeight="1"/>
    <row r="853358" customHeight="1"/>
    <row r="853360" customHeight="1"/>
    <row r="853362" customHeight="1"/>
    <row r="853364" customHeight="1"/>
    <row r="853366" customHeight="1"/>
    <row r="853368" customHeight="1"/>
    <row r="853370" customHeight="1"/>
    <row r="853372" customHeight="1"/>
    <row r="853374" customHeight="1"/>
    <row r="853376" customHeight="1"/>
    <row r="853378" customHeight="1"/>
    <row r="853380" customHeight="1"/>
    <row r="853382" customHeight="1"/>
    <row r="853384" customHeight="1"/>
    <row r="853386" customHeight="1"/>
    <row r="853388" customHeight="1"/>
    <row r="853390" customHeight="1"/>
    <row r="853392" customHeight="1"/>
    <row r="853394" customHeight="1"/>
    <row r="853396" customHeight="1"/>
    <row r="853398" customHeight="1"/>
    <row r="853400" customHeight="1"/>
    <row r="853402" customHeight="1"/>
    <row r="853404" customHeight="1"/>
    <row r="853406" customHeight="1"/>
    <row r="853408" customHeight="1"/>
    <row r="853410" customHeight="1"/>
    <row r="853412" customHeight="1"/>
    <row r="853414" customHeight="1"/>
    <row r="853416" customHeight="1"/>
    <row r="853418" customHeight="1"/>
    <row r="853420" customHeight="1"/>
    <row r="853422" customHeight="1"/>
    <row r="853424" customHeight="1"/>
    <row r="853426" customHeight="1"/>
    <row r="853428" customHeight="1"/>
    <row r="853430" customHeight="1"/>
    <row r="853432" customHeight="1"/>
    <row r="853434" customHeight="1"/>
    <row r="853436" customHeight="1"/>
    <row r="853438" customHeight="1"/>
    <row r="853440" customHeight="1"/>
    <row r="853442" customHeight="1"/>
    <row r="853444" customHeight="1"/>
    <row r="853446" customHeight="1"/>
    <row r="853448" customHeight="1"/>
    <row r="853450" customHeight="1"/>
    <row r="853452" customHeight="1"/>
    <row r="853454" customHeight="1"/>
    <row r="853456" customHeight="1"/>
    <row r="853458" customHeight="1"/>
    <row r="853460" customHeight="1"/>
    <row r="853462" customHeight="1"/>
    <row r="853464" customHeight="1"/>
    <row r="853466" customHeight="1"/>
    <row r="853468" customHeight="1"/>
    <row r="853470" customHeight="1"/>
    <row r="853472" customHeight="1"/>
    <row r="853474" customHeight="1"/>
    <row r="853476" customHeight="1"/>
    <row r="853478" customHeight="1"/>
    <row r="853480" customHeight="1"/>
    <row r="853482" customHeight="1"/>
    <row r="853484" customHeight="1"/>
    <row r="853486" customHeight="1"/>
    <row r="853488" customHeight="1"/>
    <row r="853490" customHeight="1"/>
    <row r="853492" customHeight="1"/>
    <row r="853494" customHeight="1"/>
    <row r="853496" customHeight="1"/>
    <row r="853498" customHeight="1"/>
    <row r="853500" customHeight="1"/>
    <row r="853502" customHeight="1"/>
    <row r="853504" customHeight="1"/>
    <row r="853506" customHeight="1"/>
    <row r="853508" customHeight="1"/>
    <row r="853510" customHeight="1"/>
    <row r="853512" customHeight="1"/>
    <row r="853514" customHeight="1"/>
    <row r="853516" customHeight="1"/>
    <row r="853518" customHeight="1"/>
    <row r="853520" customHeight="1"/>
    <row r="853522" customHeight="1"/>
    <row r="853524" customHeight="1"/>
    <row r="853526" customHeight="1"/>
    <row r="853528" customHeight="1"/>
    <row r="853530" customHeight="1"/>
    <row r="853532" customHeight="1"/>
    <row r="853534" customHeight="1"/>
    <row r="853536" customHeight="1"/>
    <row r="853538" customHeight="1"/>
    <row r="853540" customHeight="1"/>
    <row r="853542" customHeight="1"/>
    <row r="853544" customHeight="1"/>
    <row r="853546" customHeight="1"/>
    <row r="853548" customHeight="1"/>
    <row r="853550" customHeight="1"/>
    <row r="853552" customHeight="1"/>
    <row r="853554" customHeight="1"/>
    <row r="853556" customHeight="1"/>
    <row r="853558" customHeight="1"/>
    <row r="853560" customHeight="1"/>
    <row r="853562" customHeight="1"/>
    <row r="853564" customHeight="1"/>
    <row r="853566" customHeight="1"/>
    <row r="853568" customHeight="1"/>
    <row r="853570" customHeight="1"/>
    <row r="853572" customHeight="1"/>
    <row r="853574" customHeight="1"/>
    <row r="853576" customHeight="1"/>
    <row r="853578" customHeight="1"/>
    <row r="853580" customHeight="1"/>
    <row r="853582" customHeight="1"/>
    <row r="853584" customHeight="1"/>
    <row r="853586" customHeight="1"/>
    <row r="853588" customHeight="1"/>
    <row r="853590" customHeight="1"/>
    <row r="853592" customHeight="1"/>
    <row r="853594" customHeight="1"/>
    <row r="853596" customHeight="1"/>
    <row r="853598" customHeight="1"/>
    <row r="853600" customHeight="1"/>
    <row r="853602" customHeight="1"/>
    <row r="853604" customHeight="1"/>
    <row r="853606" customHeight="1"/>
    <row r="853608" customHeight="1"/>
    <row r="853610" customHeight="1"/>
    <row r="853612" customHeight="1"/>
    <row r="853614" customHeight="1"/>
    <row r="853616" customHeight="1"/>
    <row r="853618" customHeight="1"/>
    <row r="853620" customHeight="1"/>
    <row r="853622" customHeight="1"/>
    <row r="853624" customHeight="1"/>
    <row r="853626" customHeight="1"/>
    <row r="853628" customHeight="1"/>
    <row r="853630" customHeight="1"/>
    <row r="853632" customHeight="1"/>
    <row r="853634" customHeight="1"/>
    <row r="853636" customHeight="1"/>
    <row r="853638" customHeight="1"/>
    <row r="853640" customHeight="1"/>
    <row r="853642" customHeight="1"/>
    <row r="853644" customHeight="1"/>
    <row r="853646" customHeight="1"/>
    <row r="853648" customHeight="1"/>
    <row r="853650" customHeight="1"/>
    <row r="853652" customHeight="1"/>
    <row r="853654" customHeight="1"/>
    <row r="853656" customHeight="1"/>
    <row r="853658" customHeight="1"/>
    <row r="853660" customHeight="1"/>
    <row r="853662" customHeight="1"/>
    <row r="853664" customHeight="1"/>
    <row r="853666" customHeight="1"/>
    <row r="853668" customHeight="1"/>
    <row r="853670" customHeight="1"/>
    <row r="853672" customHeight="1"/>
    <row r="853674" customHeight="1"/>
    <row r="853676" customHeight="1"/>
    <row r="853678" customHeight="1"/>
    <row r="853680" customHeight="1"/>
    <row r="853682" customHeight="1"/>
    <row r="853684" customHeight="1"/>
    <row r="853686" customHeight="1"/>
    <row r="853688" customHeight="1"/>
    <row r="853690" customHeight="1"/>
    <row r="853692" customHeight="1"/>
    <row r="853694" customHeight="1"/>
    <row r="853696" customHeight="1"/>
    <row r="853698" customHeight="1"/>
    <row r="853700" customHeight="1"/>
    <row r="853702" customHeight="1"/>
    <row r="853704" customHeight="1"/>
    <row r="853706" customHeight="1"/>
    <row r="853708" customHeight="1"/>
    <row r="853710" customHeight="1"/>
    <row r="853712" customHeight="1"/>
    <row r="853714" customHeight="1"/>
    <row r="853716" customHeight="1"/>
    <row r="853718" customHeight="1"/>
    <row r="853720" customHeight="1"/>
    <row r="853722" customHeight="1"/>
    <row r="853724" customHeight="1"/>
    <row r="853726" customHeight="1"/>
    <row r="853728" customHeight="1"/>
    <row r="853730" customHeight="1"/>
    <row r="853732" customHeight="1"/>
    <row r="853734" customHeight="1"/>
    <row r="853736" customHeight="1"/>
    <row r="853738" customHeight="1"/>
    <row r="853740" customHeight="1"/>
    <row r="853742" customHeight="1"/>
    <row r="853744" customHeight="1"/>
    <row r="853746" customHeight="1"/>
    <row r="853748" customHeight="1"/>
    <row r="853750" customHeight="1"/>
    <row r="853752" customHeight="1"/>
    <row r="853754" customHeight="1"/>
    <row r="853756" customHeight="1"/>
    <row r="853758" customHeight="1"/>
    <row r="853760" customHeight="1"/>
    <row r="853762" customHeight="1"/>
    <row r="853764" customHeight="1"/>
    <row r="853766" customHeight="1"/>
    <row r="853768" customHeight="1"/>
    <row r="853770" customHeight="1"/>
    <row r="853772" customHeight="1"/>
    <row r="853774" customHeight="1"/>
    <row r="853776" customHeight="1"/>
    <row r="853778" customHeight="1"/>
    <row r="853780" customHeight="1"/>
    <row r="853782" customHeight="1"/>
    <row r="853784" customHeight="1"/>
    <row r="853786" customHeight="1"/>
    <row r="853788" customHeight="1"/>
    <row r="853790" customHeight="1"/>
    <row r="853792" customHeight="1"/>
    <row r="853794" customHeight="1"/>
    <row r="853796" customHeight="1"/>
    <row r="853798" customHeight="1"/>
    <row r="853800" customHeight="1"/>
    <row r="853802" customHeight="1"/>
    <row r="853804" customHeight="1"/>
    <row r="853806" customHeight="1"/>
    <row r="853808" customHeight="1"/>
    <row r="853810" customHeight="1"/>
    <row r="853812" customHeight="1"/>
    <row r="853814" customHeight="1"/>
    <row r="853816" customHeight="1"/>
    <row r="853818" customHeight="1"/>
    <row r="853820" customHeight="1"/>
    <row r="853822" customHeight="1"/>
    <row r="853824" customHeight="1"/>
    <row r="853826" customHeight="1"/>
    <row r="853828" customHeight="1"/>
    <row r="853830" customHeight="1"/>
    <row r="853832" customHeight="1"/>
    <row r="853834" customHeight="1"/>
    <row r="853836" customHeight="1"/>
    <row r="853838" customHeight="1"/>
    <row r="853840" customHeight="1"/>
    <row r="853842" customHeight="1"/>
    <row r="853844" customHeight="1"/>
    <row r="853846" customHeight="1"/>
    <row r="853848" customHeight="1"/>
    <row r="853850" customHeight="1"/>
    <row r="853852" customHeight="1"/>
    <row r="853854" customHeight="1"/>
    <row r="853856" customHeight="1"/>
    <row r="853858" customHeight="1"/>
    <row r="853860" customHeight="1"/>
    <row r="853862" customHeight="1"/>
    <row r="853864" customHeight="1"/>
    <row r="853866" customHeight="1"/>
    <row r="853868" customHeight="1"/>
    <row r="853870" customHeight="1"/>
    <row r="853872" customHeight="1"/>
    <row r="853874" customHeight="1"/>
    <row r="853876" customHeight="1"/>
    <row r="853878" customHeight="1"/>
    <row r="853880" customHeight="1"/>
    <row r="853882" customHeight="1"/>
    <row r="853884" customHeight="1"/>
    <row r="853886" customHeight="1"/>
    <row r="853888" customHeight="1"/>
    <row r="853890" customHeight="1"/>
    <row r="853892" customHeight="1"/>
    <row r="853894" customHeight="1"/>
    <row r="853896" customHeight="1"/>
    <row r="853898" customHeight="1"/>
    <row r="853900" customHeight="1"/>
    <row r="853902" customHeight="1"/>
    <row r="853904" customHeight="1"/>
    <row r="853906" customHeight="1"/>
    <row r="853908" customHeight="1"/>
    <row r="853910" customHeight="1"/>
    <row r="853912" customHeight="1"/>
    <row r="853914" customHeight="1"/>
    <row r="853916" customHeight="1"/>
    <row r="853918" customHeight="1"/>
    <row r="853920" customHeight="1"/>
    <row r="853922" customHeight="1"/>
    <row r="853924" customHeight="1"/>
    <row r="853926" customHeight="1"/>
    <row r="853928" customHeight="1"/>
    <row r="853930" customHeight="1"/>
    <row r="853932" customHeight="1"/>
    <row r="853934" customHeight="1"/>
    <row r="853936" customHeight="1"/>
    <row r="853938" customHeight="1"/>
    <row r="853940" customHeight="1"/>
    <row r="853942" customHeight="1"/>
    <row r="853944" customHeight="1"/>
    <row r="853946" customHeight="1"/>
    <row r="853948" customHeight="1"/>
    <row r="853950" customHeight="1"/>
    <row r="853952" customHeight="1"/>
    <row r="853954" customHeight="1"/>
    <row r="853956" customHeight="1"/>
    <row r="853958" customHeight="1"/>
    <row r="853960" customHeight="1"/>
    <row r="853962" customHeight="1"/>
    <row r="853964" customHeight="1"/>
    <row r="853966" customHeight="1"/>
    <row r="853968" customHeight="1"/>
    <row r="853970" customHeight="1"/>
    <row r="853972" customHeight="1"/>
    <row r="853974" customHeight="1"/>
    <row r="853976" customHeight="1"/>
    <row r="853978" customHeight="1"/>
    <row r="853980" customHeight="1"/>
    <row r="853982" customHeight="1"/>
    <row r="853984" customHeight="1"/>
    <row r="853986" customHeight="1"/>
    <row r="853988" customHeight="1"/>
    <row r="853990" customHeight="1"/>
    <row r="853992" customHeight="1"/>
    <row r="853994" customHeight="1"/>
    <row r="853996" customHeight="1"/>
    <row r="853998" customHeight="1"/>
    <row r="854000" customHeight="1"/>
    <row r="854002" customHeight="1"/>
    <row r="854004" customHeight="1"/>
    <row r="854006" customHeight="1"/>
    <row r="854008" customHeight="1"/>
    <row r="854010" customHeight="1"/>
    <row r="854012" customHeight="1"/>
    <row r="854014" customHeight="1"/>
    <row r="854016" customHeight="1"/>
    <row r="854018" customHeight="1"/>
    <row r="854020" customHeight="1"/>
    <row r="854022" customHeight="1"/>
    <row r="854024" customHeight="1"/>
    <row r="854026" customHeight="1"/>
    <row r="854028" customHeight="1"/>
    <row r="854030" customHeight="1"/>
    <row r="854032" customHeight="1"/>
    <row r="854034" customHeight="1"/>
    <row r="854036" customHeight="1"/>
    <row r="854038" customHeight="1"/>
    <row r="854040" customHeight="1"/>
    <row r="854042" customHeight="1"/>
    <row r="854044" customHeight="1"/>
    <row r="854046" customHeight="1"/>
    <row r="854048" customHeight="1"/>
    <row r="854050" customHeight="1"/>
    <row r="854052" customHeight="1"/>
    <row r="854054" customHeight="1"/>
    <row r="854056" customHeight="1"/>
    <row r="854058" customHeight="1"/>
    <row r="854060" customHeight="1"/>
    <row r="854062" customHeight="1"/>
    <row r="854064" customHeight="1"/>
    <row r="854066" customHeight="1"/>
    <row r="854068" customHeight="1"/>
    <row r="854070" customHeight="1"/>
    <row r="854072" customHeight="1"/>
    <row r="854074" customHeight="1"/>
    <row r="854076" customHeight="1"/>
    <row r="854078" customHeight="1"/>
    <row r="854080" customHeight="1"/>
    <row r="854082" customHeight="1"/>
    <row r="854084" customHeight="1"/>
    <row r="854086" customHeight="1"/>
    <row r="854088" customHeight="1"/>
    <row r="854090" customHeight="1"/>
    <row r="854092" customHeight="1"/>
    <row r="854094" customHeight="1"/>
    <row r="854096" customHeight="1"/>
    <row r="854098" customHeight="1"/>
    <row r="854100" customHeight="1"/>
    <row r="854102" customHeight="1"/>
    <row r="854104" customHeight="1"/>
    <row r="854106" customHeight="1"/>
    <row r="854108" customHeight="1"/>
    <row r="854110" customHeight="1"/>
    <row r="854112" customHeight="1"/>
    <row r="854114" customHeight="1"/>
    <row r="854116" customHeight="1"/>
    <row r="854118" customHeight="1"/>
    <row r="854120" customHeight="1"/>
    <row r="854122" customHeight="1"/>
    <row r="854124" customHeight="1"/>
    <row r="854126" customHeight="1"/>
    <row r="854128" customHeight="1"/>
    <row r="854130" customHeight="1"/>
    <row r="854132" customHeight="1"/>
    <row r="854134" customHeight="1"/>
    <row r="854136" customHeight="1"/>
    <row r="854138" customHeight="1"/>
    <row r="854140" customHeight="1"/>
    <row r="854142" customHeight="1"/>
    <row r="854144" customHeight="1"/>
    <row r="854146" customHeight="1"/>
    <row r="854148" customHeight="1"/>
    <row r="854150" customHeight="1"/>
    <row r="854152" customHeight="1"/>
    <row r="854154" customHeight="1"/>
    <row r="854156" customHeight="1"/>
    <row r="854158" customHeight="1"/>
    <row r="854160" customHeight="1"/>
    <row r="854162" customHeight="1"/>
    <row r="854164" customHeight="1"/>
    <row r="854166" customHeight="1"/>
    <row r="854168" customHeight="1"/>
    <row r="854170" customHeight="1"/>
    <row r="854172" customHeight="1"/>
    <row r="854174" customHeight="1"/>
    <row r="854176" customHeight="1"/>
    <row r="854178" customHeight="1"/>
    <row r="854180" customHeight="1"/>
    <row r="854182" customHeight="1"/>
    <row r="854184" customHeight="1"/>
    <row r="854186" customHeight="1"/>
    <row r="854188" customHeight="1"/>
    <row r="854190" customHeight="1"/>
    <row r="854192" customHeight="1"/>
    <row r="854194" customHeight="1"/>
    <row r="854196" customHeight="1"/>
    <row r="854198" customHeight="1"/>
    <row r="854200" customHeight="1"/>
    <row r="854202" customHeight="1"/>
    <row r="854204" customHeight="1"/>
    <row r="854206" customHeight="1"/>
    <row r="854208" customHeight="1"/>
    <row r="854210" customHeight="1"/>
    <row r="854212" customHeight="1"/>
    <row r="854214" customHeight="1"/>
    <row r="854216" customHeight="1"/>
    <row r="854218" customHeight="1"/>
    <row r="854220" customHeight="1"/>
    <row r="854222" customHeight="1"/>
    <row r="854224" customHeight="1"/>
    <row r="854226" customHeight="1"/>
    <row r="854228" customHeight="1"/>
    <row r="854230" customHeight="1"/>
    <row r="854232" customHeight="1"/>
    <row r="854234" customHeight="1"/>
    <row r="854236" customHeight="1"/>
    <row r="854238" customHeight="1"/>
    <row r="854240" customHeight="1"/>
    <row r="854242" customHeight="1"/>
    <row r="854244" customHeight="1"/>
    <row r="854246" customHeight="1"/>
    <row r="854248" customHeight="1"/>
    <row r="854250" customHeight="1"/>
    <row r="854252" customHeight="1"/>
    <row r="854254" customHeight="1"/>
    <row r="854256" customHeight="1"/>
    <row r="854258" customHeight="1"/>
    <row r="854260" customHeight="1"/>
    <row r="854262" customHeight="1"/>
    <row r="854264" customHeight="1"/>
    <row r="854266" customHeight="1"/>
    <row r="854268" customHeight="1"/>
    <row r="854270" customHeight="1"/>
    <row r="854272" customHeight="1"/>
    <row r="854274" customHeight="1"/>
    <row r="854276" customHeight="1"/>
    <row r="854278" customHeight="1"/>
    <row r="854280" customHeight="1"/>
    <row r="854282" customHeight="1"/>
    <row r="854284" customHeight="1"/>
    <row r="854286" customHeight="1"/>
    <row r="854288" customHeight="1"/>
    <row r="854290" customHeight="1"/>
    <row r="854292" customHeight="1"/>
    <row r="854294" customHeight="1"/>
    <row r="854296" customHeight="1"/>
    <row r="854298" customHeight="1"/>
    <row r="854300" customHeight="1"/>
    <row r="854302" customHeight="1"/>
    <row r="854304" customHeight="1"/>
    <row r="854306" customHeight="1"/>
    <row r="854308" customHeight="1"/>
    <row r="854310" customHeight="1"/>
    <row r="854312" customHeight="1"/>
    <row r="854314" customHeight="1"/>
    <row r="854316" customHeight="1"/>
    <row r="854318" customHeight="1"/>
    <row r="854320" customHeight="1"/>
    <row r="854322" customHeight="1"/>
    <row r="854324" customHeight="1"/>
    <row r="854326" customHeight="1"/>
    <row r="854328" customHeight="1"/>
    <row r="854330" customHeight="1"/>
    <row r="854332" customHeight="1"/>
    <row r="854334" customHeight="1"/>
    <row r="854336" customHeight="1"/>
    <row r="854338" customHeight="1"/>
    <row r="854340" customHeight="1"/>
    <row r="854342" customHeight="1"/>
    <row r="854344" customHeight="1"/>
    <row r="854346" customHeight="1"/>
    <row r="854348" customHeight="1"/>
    <row r="854350" customHeight="1"/>
    <row r="854352" customHeight="1"/>
    <row r="854354" customHeight="1"/>
    <row r="854356" customHeight="1"/>
    <row r="854358" customHeight="1"/>
    <row r="854360" customHeight="1"/>
    <row r="854362" customHeight="1"/>
    <row r="854364" customHeight="1"/>
    <row r="854366" customHeight="1"/>
    <row r="854368" customHeight="1"/>
    <row r="854370" customHeight="1"/>
    <row r="854372" customHeight="1"/>
    <row r="854374" customHeight="1"/>
    <row r="854376" customHeight="1"/>
    <row r="854378" customHeight="1"/>
    <row r="854380" customHeight="1"/>
    <row r="854382" customHeight="1"/>
    <row r="854384" customHeight="1"/>
    <row r="854386" customHeight="1"/>
    <row r="854388" customHeight="1"/>
    <row r="854390" customHeight="1"/>
    <row r="854392" customHeight="1"/>
    <row r="854394" customHeight="1"/>
    <row r="854396" customHeight="1"/>
    <row r="854398" customHeight="1"/>
    <row r="854400" customHeight="1"/>
    <row r="854402" customHeight="1"/>
    <row r="854404" customHeight="1"/>
    <row r="854406" customHeight="1"/>
    <row r="854408" customHeight="1"/>
    <row r="854410" customHeight="1"/>
    <row r="854412" customHeight="1"/>
    <row r="854414" customHeight="1"/>
    <row r="854416" customHeight="1"/>
    <row r="854418" customHeight="1"/>
    <row r="854420" customHeight="1"/>
    <row r="854422" customHeight="1"/>
    <row r="854424" customHeight="1"/>
    <row r="854426" customHeight="1"/>
    <row r="854428" customHeight="1"/>
    <row r="854430" customHeight="1"/>
    <row r="854432" customHeight="1"/>
    <row r="854434" customHeight="1"/>
    <row r="854436" customHeight="1"/>
    <row r="854438" customHeight="1"/>
    <row r="854440" customHeight="1"/>
    <row r="854442" customHeight="1"/>
    <row r="854444" customHeight="1"/>
    <row r="854446" customHeight="1"/>
    <row r="854448" customHeight="1"/>
    <row r="854450" customHeight="1"/>
    <row r="854452" customHeight="1"/>
    <row r="854454" customHeight="1"/>
    <row r="854456" customHeight="1"/>
    <row r="854458" customHeight="1"/>
    <row r="854460" customHeight="1"/>
    <row r="854462" customHeight="1"/>
    <row r="854464" customHeight="1"/>
    <row r="854466" customHeight="1"/>
    <row r="854468" customHeight="1"/>
    <row r="854470" customHeight="1"/>
    <row r="854472" customHeight="1"/>
    <row r="854474" customHeight="1"/>
    <row r="854476" customHeight="1"/>
    <row r="854478" customHeight="1"/>
    <row r="854480" customHeight="1"/>
    <row r="854482" customHeight="1"/>
    <row r="854484" customHeight="1"/>
    <row r="854486" customHeight="1"/>
    <row r="854488" customHeight="1"/>
    <row r="854490" customHeight="1"/>
    <row r="854492" customHeight="1"/>
    <row r="854494" customHeight="1"/>
    <row r="854496" customHeight="1"/>
    <row r="854498" customHeight="1"/>
    <row r="854500" customHeight="1"/>
    <row r="854502" customHeight="1"/>
    <row r="854504" customHeight="1"/>
    <row r="854506" customHeight="1"/>
    <row r="854508" customHeight="1"/>
    <row r="854510" customHeight="1"/>
    <row r="854512" customHeight="1"/>
    <row r="854514" customHeight="1"/>
    <row r="854516" customHeight="1"/>
    <row r="854518" customHeight="1"/>
    <row r="854520" customHeight="1"/>
    <row r="854522" customHeight="1"/>
    <row r="854524" customHeight="1"/>
    <row r="854526" customHeight="1"/>
    <row r="854528" customHeight="1"/>
    <row r="854530" customHeight="1"/>
    <row r="854532" customHeight="1"/>
    <row r="854534" customHeight="1"/>
    <row r="854536" customHeight="1"/>
    <row r="854538" customHeight="1"/>
    <row r="854540" customHeight="1"/>
    <row r="854542" customHeight="1"/>
    <row r="854544" customHeight="1"/>
    <row r="854546" customHeight="1"/>
    <row r="854548" customHeight="1"/>
    <row r="854550" customHeight="1"/>
    <row r="854552" customHeight="1"/>
    <row r="854554" customHeight="1"/>
    <row r="854556" customHeight="1"/>
    <row r="854558" customHeight="1"/>
    <row r="854560" customHeight="1"/>
    <row r="854562" customHeight="1"/>
    <row r="854564" customHeight="1"/>
    <row r="854566" customHeight="1"/>
    <row r="854568" customHeight="1"/>
    <row r="854570" customHeight="1"/>
    <row r="854572" customHeight="1"/>
    <row r="854574" customHeight="1"/>
    <row r="854576" customHeight="1"/>
    <row r="854578" customHeight="1"/>
    <row r="854580" customHeight="1"/>
    <row r="854582" customHeight="1"/>
    <row r="854584" customHeight="1"/>
    <row r="854586" customHeight="1"/>
    <row r="854588" customHeight="1"/>
    <row r="854590" customHeight="1"/>
    <row r="854592" customHeight="1"/>
    <row r="854594" customHeight="1"/>
    <row r="854596" customHeight="1"/>
    <row r="854598" customHeight="1"/>
    <row r="854600" customHeight="1"/>
    <row r="854602" customHeight="1"/>
    <row r="854604" customHeight="1"/>
    <row r="854606" customHeight="1"/>
    <row r="854608" customHeight="1"/>
    <row r="854610" customHeight="1"/>
    <row r="854612" customHeight="1"/>
    <row r="854614" customHeight="1"/>
    <row r="854616" customHeight="1"/>
    <row r="854618" customHeight="1"/>
    <row r="854620" customHeight="1"/>
    <row r="854622" customHeight="1"/>
    <row r="854624" customHeight="1"/>
    <row r="854626" customHeight="1"/>
    <row r="854628" customHeight="1"/>
    <row r="854630" customHeight="1"/>
    <row r="854632" customHeight="1"/>
    <row r="854634" customHeight="1"/>
    <row r="854636" customHeight="1"/>
    <row r="854638" customHeight="1"/>
    <row r="854640" customHeight="1"/>
    <row r="854642" customHeight="1"/>
    <row r="854644" customHeight="1"/>
    <row r="854646" customHeight="1"/>
    <row r="854648" customHeight="1"/>
    <row r="854650" customHeight="1"/>
    <row r="854652" customHeight="1"/>
    <row r="854654" customHeight="1"/>
    <row r="854656" customHeight="1"/>
    <row r="854658" customHeight="1"/>
    <row r="854660" customHeight="1"/>
    <row r="854662" customHeight="1"/>
    <row r="854664" customHeight="1"/>
    <row r="854666" customHeight="1"/>
    <row r="854668" customHeight="1"/>
    <row r="854670" customHeight="1"/>
    <row r="854672" customHeight="1"/>
    <row r="854674" customHeight="1"/>
    <row r="854676" customHeight="1"/>
    <row r="854678" customHeight="1"/>
    <row r="854680" customHeight="1"/>
    <row r="854682" customHeight="1"/>
    <row r="854684" customHeight="1"/>
    <row r="854686" customHeight="1"/>
    <row r="854688" customHeight="1"/>
    <row r="854690" customHeight="1"/>
    <row r="854692" customHeight="1"/>
    <row r="854694" customHeight="1"/>
    <row r="854696" customHeight="1"/>
    <row r="854698" customHeight="1"/>
    <row r="854700" customHeight="1"/>
    <row r="854702" customHeight="1"/>
    <row r="854704" customHeight="1"/>
    <row r="854706" customHeight="1"/>
    <row r="854708" customHeight="1"/>
    <row r="854710" customHeight="1"/>
    <row r="854712" customHeight="1"/>
    <row r="854714" customHeight="1"/>
    <row r="854716" customHeight="1"/>
    <row r="854718" customHeight="1"/>
    <row r="854720" customHeight="1"/>
    <row r="854722" customHeight="1"/>
    <row r="854724" customHeight="1"/>
    <row r="854726" customHeight="1"/>
    <row r="854728" customHeight="1"/>
    <row r="854730" customHeight="1"/>
    <row r="854732" customHeight="1"/>
    <row r="854734" customHeight="1"/>
    <row r="854736" customHeight="1"/>
    <row r="854738" customHeight="1"/>
    <row r="854740" customHeight="1"/>
    <row r="854742" customHeight="1"/>
    <row r="854744" customHeight="1"/>
    <row r="854746" customHeight="1"/>
    <row r="854748" customHeight="1"/>
    <row r="854750" customHeight="1"/>
    <row r="854752" customHeight="1"/>
    <row r="854754" customHeight="1"/>
    <row r="854756" customHeight="1"/>
    <row r="854758" customHeight="1"/>
    <row r="854760" customHeight="1"/>
    <row r="854762" customHeight="1"/>
    <row r="854764" customHeight="1"/>
    <row r="854766" customHeight="1"/>
    <row r="854768" customHeight="1"/>
    <row r="854770" customHeight="1"/>
    <row r="854772" customHeight="1"/>
    <row r="854774" customHeight="1"/>
    <row r="854776" customHeight="1"/>
    <row r="854778" customHeight="1"/>
    <row r="854780" customHeight="1"/>
    <row r="854782" customHeight="1"/>
    <row r="854784" customHeight="1"/>
    <row r="854786" customHeight="1"/>
    <row r="854788" customHeight="1"/>
    <row r="854790" customHeight="1"/>
    <row r="854792" customHeight="1"/>
    <row r="854794" customHeight="1"/>
    <row r="854796" customHeight="1"/>
    <row r="854798" customHeight="1"/>
    <row r="854800" customHeight="1"/>
    <row r="854802" customHeight="1"/>
    <row r="854804" customHeight="1"/>
    <row r="854806" customHeight="1"/>
    <row r="854808" customHeight="1"/>
    <row r="854810" customHeight="1"/>
    <row r="854812" customHeight="1"/>
    <row r="854814" customHeight="1"/>
    <row r="854816" customHeight="1"/>
    <row r="854818" customHeight="1"/>
    <row r="854820" customHeight="1"/>
    <row r="854822" customHeight="1"/>
    <row r="854824" customHeight="1"/>
    <row r="854826" customHeight="1"/>
    <row r="854828" customHeight="1"/>
    <row r="854830" customHeight="1"/>
    <row r="854832" customHeight="1"/>
    <row r="854834" customHeight="1"/>
    <row r="854836" customHeight="1"/>
    <row r="854838" customHeight="1"/>
    <row r="854840" customHeight="1"/>
    <row r="854842" customHeight="1"/>
    <row r="854844" customHeight="1"/>
    <row r="854846" customHeight="1"/>
    <row r="854848" customHeight="1"/>
    <row r="854850" customHeight="1"/>
    <row r="854852" customHeight="1"/>
    <row r="854854" customHeight="1"/>
    <row r="854856" customHeight="1"/>
    <row r="854858" customHeight="1"/>
    <row r="854860" customHeight="1"/>
    <row r="854862" customHeight="1"/>
    <row r="854864" customHeight="1"/>
    <row r="854866" customHeight="1"/>
    <row r="854868" customHeight="1"/>
    <row r="854870" customHeight="1"/>
    <row r="854872" customHeight="1"/>
    <row r="854874" customHeight="1"/>
    <row r="854876" customHeight="1"/>
    <row r="854878" customHeight="1"/>
    <row r="854880" customHeight="1"/>
    <row r="854882" customHeight="1"/>
    <row r="854884" customHeight="1"/>
    <row r="854886" customHeight="1"/>
    <row r="854888" customHeight="1"/>
    <row r="854890" customHeight="1"/>
    <row r="854892" customHeight="1"/>
    <row r="854894" customHeight="1"/>
    <row r="854896" customHeight="1"/>
    <row r="854898" customHeight="1"/>
    <row r="854900" customHeight="1"/>
    <row r="854902" customHeight="1"/>
    <row r="854904" customHeight="1"/>
    <row r="854906" customHeight="1"/>
    <row r="854908" customHeight="1"/>
    <row r="854910" customHeight="1"/>
    <row r="854912" customHeight="1"/>
    <row r="854914" customHeight="1"/>
    <row r="854916" customHeight="1"/>
    <row r="854918" customHeight="1"/>
    <row r="854920" customHeight="1"/>
    <row r="854922" customHeight="1"/>
    <row r="854924" customHeight="1"/>
    <row r="854926" customHeight="1"/>
    <row r="854928" customHeight="1"/>
    <row r="854930" customHeight="1"/>
    <row r="854932" customHeight="1"/>
    <row r="854934" customHeight="1"/>
    <row r="854936" customHeight="1"/>
    <row r="854938" customHeight="1"/>
    <row r="854940" customHeight="1"/>
    <row r="854942" customHeight="1"/>
    <row r="854944" customHeight="1"/>
    <row r="854946" customHeight="1"/>
    <row r="854948" customHeight="1"/>
    <row r="854950" customHeight="1"/>
    <row r="854952" customHeight="1"/>
    <row r="854954" customHeight="1"/>
    <row r="854956" customHeight="1"/>
    <row r="854958" customHeight="1"/>
    <row r="854960" customHeight="1"/>
    <row r="854962" customHeight="1"/>
    <row r="854964" customHeight="1"/>
    <row r="854966" customHeight="1"/>
    <row r="854968" customHeight="1"/>
    <row r="854970" customHeight="1"/>
    <row r="854972" customHeight="1"/>
    <row r="854974" customHeight="1"/>
    <row r="854976" customHeight="1"/>
    <row r="854978" customHeight="1"/>
    <row r="854980" customHeight="1"/>
    <row r="854982" customHeight="1"/>
    <row r="854984" customHeight="1"/>
    <row r="854986" customHeight="1"/>
    <row r="854988" customHeight="1"/>
    <row r="854990" customHeight="1"/>
    <row r="854992" customHeight="1"/>
    <row r="854994" customHeight="1"/>
    <row r="854996" customHeight="1"/>
    <row r="854998" customHeight="1"/>
    <row r="855000" customHeight="1"/>
    <row r="855002" customHeight="1"/>
    <row r="855004" customHeight="1"/>
    <row r="855006" customHeight="1"/>
    <row r="855008" customHeight="1"/>
    <row r="855010" customHeight="1"/>
    <row r="855012" customHeight="1"/>
    <row r="855014" customHeight="1"/>
    <row r="855016" customHeight="1"/>
    <row r="855018" customHeight="1"/>
    <row r="855020" customHeight="1"/>
    <row r="855022" customHeight="1"/>
    <row r="855024" customHeight="1"/>
    <row r="855026" customHeight="1"/>
    <row r="855028" customHeight="1"/>
    <row r="855030" customHeight="1"/>
    <row r="855032" customHeight="1"/>
    <row r="855034" customHeight="1"/>
    <row r="855036" customHeight="1"/>
    <row r="855038" customHeight="1"/>
    <row r="855040" customHeight="1"/>
    <row r="855042" customHeight="1"/>
    <row r="855044" customHeight="1"/>
    <row r="855046" customHeight="1"/>
    <row r="855048" customHeight="1"/>
    <row r="855050" customHeight="1"/>
    <row r="855052" customHeight="1"/>
    <row r="855054" customHeight="1"/>
    <row r="855056" customHeight="1"/>
    <row r="855058" customHeight="1"/>
    <row r="855060" customHeight="1"/>
    <row r="855062" customHeight="1"/>
    <row r="855064" customHeight="1"/>
    <row r="855066" customHeight="1"/>
    <row r="855068" customHeight="1"/>
    <row r="855070" customHeight="1"/>
    <row r="855072" customHeight="1"/>
    <row r="855074" customHeight="1"/>
    <row r="855076" customHeight="1"/>
    <row r="855078" customHeight="1"/>
    <row r="855080" customHeight="1"/>
    <row r="855082" customHeight="1"/>
    <row r="855084" customHeight="1"/>
    <row r="855086" customHeight="1"/>
    <row r="855088" customHeight="1"/>
    <row r="855090" customHeight="1"/>
    <row r="855092" customHeight="1"/>
    <row r="855094" customHeight="1"/>
    <row r="855096" customHeight="1"/>
    <row r="855098" customHeight="1"/>
    <row r="855100" customHeight="1"/>
    <row r="855102" customHeight="1"/>
    <row r="855104" customHeight="1"/>
    <row r="855106" customHeight="1"/>
    <row r="855108" customHeight="1"/>
    <row r="855110" customHeight="1"/>
    <row r="855112" customHeight="1"/>
    <row r="855114" customHeight="1"/>
    <row r="855116" customHeight="1"/>
    <row r="855118" customHeight="1"/>
    <row r="855120" customHeight="1"/>
    <row r="855122" customHeight="1"/>
    <row r="855124" customHeight="1"/>
    <row r="855126" customHeight="1"/>
    <row r="855128" customHeight="1"/>
    <row r="855130" customHeight="1"/>
    <row r="855132" customHeight="1"/>
    <row r="855134" customHeight="1"/>
    <row r="855136" customHeight="1"/>
    <row r="855138" customHeight="1"/>
    <row r="855140" customHeight="1"/>
    <row r="855142" customHeight="1"/>
    <row r="855144" customHeight="1"/>
    <row r="855146" customHeight="1"/>
    <row r="855148" customHeight="1"/>
    <row r="855150" customHeight="1"/>
    <row r="855152" customHeight="1"/>
    <row r="855154" customHeight="1"/>
    <row r="855156" customHeight="1"/>
    <row r="855158" customHeight="1"/>
    <row r="855160" customHeight="1"/>
    <row r="855162" customHeight="1"/>
    <row r="855164" customHeight="1"/>
    <row r="855166" customHeight="1"/>
    <row r="855168" customHeight="1"/>
    <row r="855170" customHeight="1"/>
    <row r="855172" customHeight="1"/>
    <row r="855174" customHeight="1"/>
    <row r="855176" customHeight="1"/>
    <row r="855178" customHeight="1"/>
    <row r="855180" customHeight="1"/>
    <row r="855182" customHeight="1"/>
    <row r="855184" customHeight="1"/>
    <row r="855186" customHeight="1"/>
    <row r="855188" customHeight="1"/>
    <row r="855190" customHeight="1"/>
    <row r="855192" customHeight="1"/>
    <row r="855194" customHeight="1"/>
    <row r="855196" customHeight="1"/>
    <row r="855198" customHeight="1"/>
    <row r="855200" customHeight="1"/>
    <row r="855202" customHeight="1"/>
    <row r="855204" customHeight="1"/>
    <row r="855206" customHeight="1"/>
    <row r="855208" customHeight="1"/>
    <row r="855210" customHeight="1"/>
    <row r="855212" customHeight="1"/>
    <row r="855214" customHeight="1"/>
    <row r="855216" customHeight="1"/>
    <row r="855218" customHeight="1"/>
    <row r="855220" customHeight="1"/>
    <row r="855222" customHeight="1"/>
    <row r="855224" customHeight="1"/>
    <row r="855226" customHeight="1"/>
    <row r="855228" customHeight="1"/>
    <row r="855230" customHeight="1"/>
    <row r="855232" customHeight="1"/>
    <row r="855234" customHeight="1"/>
    <row r="855236" customHeight="1"/>
    <row r="855238" customHeight="1"/>
    <row r="855240" customHeight="1"/>
    <row r="855242" customHeight="1"/>
    <row r="855244" customHeight="1"/>
    <row r="855246" customHeight="1"/>
    <row r="855248" customHeight="1"/>
    <row r="855250" customHeight="1"/>
    <row r="855252" customHeight="1"/>
    <row r="855254" customHeight="1"/>
    <row r="855256" customHeight="1"/>
    <row r="855258" customHeight="1"/>
    <row r="855260" customHeight="1"/>
    <row r="855262" customHeight="1"/>
    <row r="855264" customHeight="1"/>
    <row r="855266" customHeight="1"/>
    <row r="855268" customHeight="1"/>
    <row r="855270" customHeight="1"/>
    <row r="855272" customHeight="1"/>
    <row r="855274" customHeight="1"/>
    <row r="855276" customHeight="1"/>
    <row r="855278" customHeight="1"/>
    <row r="855280" customHeight="1"/>
    <row r="855282" customHeight="1"/>
    <row r="855284" customHeight="1"/>
    <row r="855286" customHeight="1"/>
    <row r="855288" customHeight="1"/>
    <row r="855290" customHeight="1"/>
    <row r="855292" customHeight="1"/>
    <row r="855294" customHeight="1"/>
    <row r="855296" customHeight="1"/>
    <row r="855298" customHeight="1"/>
    <row r="855300" customHeight="1"/>
    <row r="855302" customHeight="1"/>
    <row r="855304" customHeight="1"/>
    <row r="855306" customHeight="1"/>
    <row r="855308" customHeight="1"/>
    <row r="855310" customHeight="1"/>
    <row r="855312" customHeight="1"/>
    <row r="855314" customHeight="1"/>
    <row r="855316" customHeight="1"/>
    <row r="855318" customHeight="1"/>
    <row r="855320" customHeight="1"/>
    <row r="855322" customHeight="1"/>
    <row r="855324" customHeight="1"/>
    <row r="855326" customHeight="1"/>
    <row r="855328" customHeight="1"/>
    <row r="855330" customHeight="1"/>
    <row r="855332" customHeight="1"/>
    <row r="855334" customHeight="1"/>
    <row r="855336" customHeight="1"/>
    <row r="855338" customHeight="1"/>
    <row r="855340" customHeight="1"/>
    <row r="855342" customHeight="1"/>
    <row r="855344" customHeight="1"/>
    <row r="855346" customHeight="1"/>
    <row r="855348" customHeight="1"/>
    <row r="855350" customHeight="1"/>
    <row r="855352" customHeight="1"/>
    <row r="855354" customHeight="1"/>
    <row r="855356" customHeight="1"/>
    <row r="855358" customHeight="1"/>
    <row r="855360" customHeight="1"/>
    <row r="855362" customHeight="1"/>
    <row r="855364" customHeight="1"/>
    <row r="855366" customHeight="1"/>
    <row r="855368" customHeight="1"/>
    <row r="855370" customHeight="1"/>
    <row r="855372" customHeight="1"/>
    <row r="855374" customHeight="1"/>
    <row r="855376" customHeight="1"/>
    <row r="855378" customHeight="1"/>
    <row r="855380" customHeight="1"/>
    <row r="855382" customHeight="1"/>
    <row r="855384" customHeight="1"/>
    <row r="855386" customHeight="1"/>
    <row r="855388" customHeight="1"/>
    <row r="855390" customHeight="1"/>
    <row r="855392" customHeight="1"/>
    <row r="855394" customHeight="1"/>
    <row r="855396" customHeight="1"/>
    <row r="855398" customHeight="1"/>
    <row r="855400" customHeight="1"/>
    <row r="855402" customHeight="1"/>
    <row r="855404" customHeight="1"/>
    <row r="855406" customHeight="1"/>
    <row r="855408" customHeight="1"/>
    <row r="855410" customHeight="1"/>
    <row r="855412" customHeight="1"/>
    <row r="855414" customHeight="1"/>
    <row r="855416" customHeight="1"/>
    <row r="855418" customHeight="1"/>
    <row r="855420" customHeight="1"/>
    <row r="855422" customHeight="1"/>
    <row r="855424" customHeight="1"/>
    <row r="855426" customHeight="1"/>
    <row r="855428" customHeight="1"/>
    <row r="855430" customHeight="1"/>
    <row r="855432" customHeight="1"/>
    <row r="855434" customHeight="1"/>
    <row r="855436" customHeight="1"/>
    <row r="855438" customHeight="1"/>
    <row r="855440" customHeight="1"/>
    <row r="855442" customHeight="1"/>
    <row r="855444" customHeight="1"/>
    <row r="855446" customHeight="1"/>
    <row r="855448" customHeight="1"/>
    <row r="855450" customHeight="1"/>
    <row r="855452" customHeight="1"/>
    <row r="855454" customHeight="1"/>
    <row r="855456" customHeight="1"/>
    <row r="855458" customHeight="1"/>
    <row r="855460" customHeight="1"/>
    <row r="855462" customHeight="1"/>
    <row r="855464" customHeight="1"/>
    <row r="855466" customHeight="1"/>
    <row r="855468" customHeight="1"/>
    <row r="855470" customHeight="1"/>
    <row r="855472" customHeight="1"/>
    <row r="855474" customHeight="1"/>
    <row r="855476" customHeight="1"/>
    <row r="855478" customHeight="1"/>
    <row r="855480" customHeight="1"/>
    <row r="855482" customHeight="1"/>
    <row r="855484" customHeight="1"/>
    <row r="855486" customHeight="1"/>
    <row r="855488" customHeight="1"/>
    <row r="855490" customHeight="1"/>
    <row r="855492" customHeight="1"/>
    <row r="855494" customHeight="1"/>
    <row r="855496" customHeight="1"/>
    <row r="855498" customHeight="1"/>
    <row r="855500" customHeight="1"/>
    <row r="855502" customHeight="1"/>
    <row r="855504" customHeight="1"/>
    <row r="855506" customHeight="1"/>
    <row r="855508" customHeight="1"/>
    <row r="855510" customHeight="1"/>
    <row r="855512" customHeight="1"/>
    <row r="855514" customHeight="1"/>
    <row r="855516" customHeight="1"/>
    <row r="855518" customHeight="1"/>
    <row r="855520" customHeight="1"/>
    <row r="855522" customHeight="1"/>
    <row r="855524" customHeight="1"/>
    <row r="855526" customHeight="1"/>
    <row r="855528" customHeight="1"/>
    <row r="855530" customHeight="1"/>
    <row r="855532" customHeight="1"/>
    <row r="855534" customHeight="1"/>
    <row r="855536" customHeight="1"/>
    <row r="855538" customHeight="1"/>
    <row r="855540" customHeight="1"/>
    <row r="855542" customHeight="1"/>
    <row r="855544" customHeight="1"/>
    <row r="855546" customHeight="1"/>
    <row r="855548" customHeight="1"/>
    <row r="855550" customHeight="1"/>
    <row r="855552" customHeight="1"/>
    <row r="855554" customHeight="1"/>
    <row r="855556" customHeight="1"/>
    <row r="855558" customHeight="1"/>
    <row r="855560" customHeight="1"/>
    <row r="855562" customHeight="1"/>
    <row r="855564" customHeight="1"/>
    <row r="855566" customHeight="1"/>
    <row r="855568" customHeight="1"/>
    <row r="855570" customHeight="1"/>
    <row r="855572" customHeight="1"/>
    <row r="855574" customHeight="1"/>
    <row r="855576" customHeight="1"/>
    <row r="855578" customHeight="1"/>
    <row r="855580" customHeight="1"/>
    <row r="855582" customHeight="1"/>
    <row r="855584" customHeight="1"/>
    <row r="855586" customHeight="1"/>
    <row r="855588" customHeight="1"/>
    <row r="855590" customHeight="1"/>
    <row r="855592" customHeight="1"/>
    <row r="855594" customHeight="1"/>
    <row r="855596" customHeight="1"/>
    <row r="855598" customHeight="1"/>
    <row r="855600" customHeight="1"/>
    <row r="855602" customHeight="1"/>
    <row r="855604" customHeight="1"/>
    <row r="855606" customHeight="1"/>
    <row r="855608" customHeight="1"/>
    <row r="855610" customHeight="1"/>
    <row r="855612" customHeight="1"/>
    <row r="855614" customHeight="1"/>
    <row r="855616" customHeight="1"/>
    <row r="855618" customHeight="1"/>
    <row r="855620" customHeight="1"/>
    <row r="855622" customHeight="1"/>
    <row r="855624" customHeight="1"/>
    <row r="855626" customHeight="1"/>
    <row r="855628" customHeight="1"/>
    <row r="855630" customHeight="1"/>
    <row r="855632" customHeight="1"/>
    <row r="855634" customHeight="1"/>
    <row r="855636" customHeight="1"/>
    <row r="855638" customHeight="1"/>
    <row r="855640" customHeight="1"/>
    <row r="855642" customHeight="1"/>
    <row r="855644" customHeight="1"/>
    <row r="855646" customHeight="1"/>
    <row r="855648" customHeight="1"/>
    <row r="855650" customHeight="1"/>
    <row r="855652" customHeight="1"/>
    <row r="855654" customHeight="1"/>
    <row r="855656" customHeight="1"/>
    <row r="855658" customHeight="1"/>
    <row r="855660" customHeight="1"/>
    <row r="855662" customHeight="1"/>
    <row r="855664" customHeight="1"/>
    <row r="855666" customHeight="1"/>
    <row r="855668" customHeight="1"/>
    <row r="855670" customHeight="1"/>
    <row r="855672" customHeight="1"/>
    <row r="855674" customHeight="1"/>
    <row r="855676" customHeight="1"/>
    <row r="855678" customHeight="1"/>
    <row r="855680" customHeight="1"/>
    <row r="855682" customHeight="1"/>
    <row r="855684" customHeight="1"/>
    <row r="855686" customHeight="1"/>
    <row r="855688" customHeight="1"/>
    <row r="855690" customHeight="1"/>
    <row r="855692" customHeight="1"/>
    <row r="855694" customHeight="1"/>
    <row r="855696" customHeight="1"/>
    <row r="855698" customHeight="1"/>
    <row r="855700" customHeight="1"/>
    <row r="855702" customHeight="1"/>
    <row r="855704" customHeight="1"/>
    <row r="855706" customHeight="1"/>
    <row r="855708" customHeight="1"/>
    <row r="855710" customHeight="1"/>
    <row r="855712" customHeight="1"/>
    <row r="855714" customHeight="1"/>
    <row r="855716" customHeight="1"/>
    <row r="855718" customHeight="1"/>
    <row r="855720" customHeight="1"/>
    <row r="855722" customHeight="1"/>
    <row r="855724" customHeight="1"/>
    <row r="855726" customHeight="1"/>
    <row r="855728" customHeight="1"/>
    <row r="855730" customHeight="1"/>
    <row r="855732" customHeight="1"/>
    <row r="855734" customHeight="1"/>
    <row r="855736" customHeight="1"/>
    <row r="855738" customHeight="1"/>
    <row r="855740" customHeight="1"/>
    <row r="855742" customHeight="1"/>
    <row r="855744" customHeight="1"/>
    <row r="855746" customHeight="1"/>
    <row r="855748" customHeight="1"/>
    <row r="855750" customHeight="1"/>
    <row r="855752" customHeight="1"/>
    <row r="855754" customHeight="1"/>
    <row r="855756" customHeight="1"/>
    <row r="855758" customHeight="1"/>
    <row r="855760" customHeight="1"/>
    <row r="855762" customHeight="1"/>
    <row r="855764" customHeight="1"/>
    <row r="855766" customHeight="1"/>
    <row r="855768" customHeight="1"/>
    <row r="855770" customHeight="1"/>
    <row r="855772" customHeight="1"/>
    <row r="855774" customHeight="1"/>
    <row r="855776" customHeight="1"/>
    <row r="855778" customHeight="1"/>
    <row r="855780" customHeight="1"/>
    <row r="855782" customHeight="1"/>
    <row r="855784" customHeight="1"/>
    <row r="855786" customHeight="1"/>
    <row r="855788" customHeight="1"/>
    <row r="855790" customHeight="1"/>
    <row r="855792" customHeight="1"/>
    <row r="855794" customHeight="1"/>
    <row r="855796" customHeight="1"/>
    <row r="855798" customHeight="1"/>
    <row r="855800" customHeight="1"/>
    <row r="855802" customHeight="1"/>
    <row r="855804" customHeight="1"/>
    <row r="855806" customHeight="1"/>
    <row r="855808" customHeight="1"/>
    <row r="855810" customHeight="1"/>
    <row r="855812" customHeight="1"/>
    <row r="855814" customHeight="1"/>
    <row r="855816" customHeight="1"/>
    <row r="855818" customHeight="1"/>
    <row r="855820" customHeight="1"/>
    <row r="855822" customHeight="1"/>
    <row r="855824" customHeight="1"/>
    <row r="855826" customHeight="1"/>
    <row r="855828" customHeight="1"/>
    <row r="855830" customHeight="1"/>
    <row r="855832" customHeight="1"/>
    <row r="855834" customHeight="1"/>
    <row r="855836" customHeight="1"/>
    <row r="855838" customHeight="1"/>
    <row r="855840" customHeight="1"/>
    <row r="855842" customHeight="1"/>
    <row r="855844" customHeight="1"/>
    <row r="855846" customHeight="1"/>
    <row r="855848" customHeight="1"/>
    <row r="855850" customHeight="1"/>
    <row r="855852" customHeight="1"/>
    <row r="855854" customHeight="1"/>
    <row r="855856" customHeight="1"/>
    <row r="855858" customHeight="1"/>
    <row r="855860" customHeight="1"/>
    <row r="855862" customHeight="1"/>
    <row r="855864" customHeight="1"/>
    <row r="855866" customHeight="1"/>
    <row r="855868" customHeight="1"/>
    <row r="855870" customHeight="1"/>
    <row r="855872" customHeight="1"/>
    <row r="855874" customHeight="1"/>
    <row r="855876" customHeight="1"/>
    <row r="855878" customHeight="1"/>
    <row r="855880" customHeight="1"/>
    <row r="855882" customHeight="1"/>
    <row r="855884" customHeight="1"/>
    <row r="855886" customHeight="1"/>
    <row r="855888" customHeight="1"/>
    <row r="855890" customHeight="1"/>
    <row r="855892" customHeight="1"/>
    <row r="855894" customHeight="1"/>
    <row r="855896" customHeight="1"/>
    <row r="855898" customHeight="1"/>
    <row r="855900" customHeight="1"/>
    <row r="855902" customHeight="1"/>
    <row r="855904" customHeight="1"/>
    <row r="855906" customHeight="1"/>
    <row r="855908" customHeight="1"/>
    <row r="855910" customHeight="1"/>
    <row r="855912" customHeight="1"/>
    <row r="855914" customHeight="1"/>
    <row r="855916" customHeight="1"/>
    <row r="855918" customHeight="1"/>
    <row r="855920" customHeight="1"/>
    <row r="855922" customHeight="1"/>
    <row r="855924" customHeight="1"/>
    <row r="855926" customHeight="1"/>
    <row r="855928" customHeight="1"/>
    <row r="855930" customHeight="1"/>
    <row r="855932" customHeight="1"/>
    <row r="855934" customHeight="1"/>
    <row r="855936" customHeight="1"/>
    <row r="855938" customHeight="1"/>
    <row r="855940" customHeight="1"/>
    <row r="855942" customHeight="1"/>
    <row r="855944" customHeight="1"/>
    <row r="855946" customHeight="1"/>
    <row r="855948" customHeight="1"/>
    <row r="855950" customHeight="1"/>
    <row r="855952" customHeight="1"/>
    <row r="855954" customHeight="1"/>
    <row r="855956" customHeight="1"/>
    <row r="855958" customHeight="1"/>
    <row r="855960" customHeight="1"/>
    <row r="855962" customHeight="1"/>
    <row r="855964" customHeight="1"/>
    <row r="855966" customHeight="1"/>
    <row r="855968" customHeight="1"/>
    <row r="855970" customHeight="1"/>
    <row r="855972" customHeight="1"/>
    <row r="855974" customHeight="1"/>
    <row r="855976" customHeight="1"/>
    <row r="855978" customHeight="1"/>
    <row r="855980" customHeight="1"/>
    <row r="855982" customHeight="1"/>
    <row r="855984" customHeight="1"/>
    <row r="855986" customHeight="1"/>
    <row r="855988" customHeight="1"/>
    <row r="855990" customHeight="1"/>
    <row r="855992" customHeight="1"/>
    <row r="855994" customHeight="1"/>
    <row r="855996" customHeight="1"/>
    <row r="855998" customHeight="1"/>
    <row r="856000" customHeight="1"/>
    <row r="856002" customHeight="1"/>
    <row r="856004" customHeight="1"/>
    <row r="856006" customHeight="1"/>
    <row r="856008" customHeight="1"/>
    <row r="856010" customHeight="1"/>
    <row r="856012" customHeight="1"/>
    <row r="856014" customHeight="1"/>
    <row r="856016" customHeight="1"/>
    <row r="856018" customHeight="1"/>
    <row r="856020" customHeight="1"/>
    <row r="856022" customHeight="1"/>
    <row r="856024" customHeight="1"/>
    <row r="856026" customHeight="1"/>
    <row r="856028" customHeight="1"/>
    <row r="856030" customHeight="1"/>
    <row r="856032" customHeight="1"/>
    <row r="856034" customHeight="1"/>
    <row r="856036" customHeight="1"/>
    <row r="856038" customHeight="1"/>
    <row r="856040" customHeight="1"/>
    <row r="856042" customHeight="1"/>
    <row r="856044" customHeight="1"/>
    <row r="856046" customHeight="1"/>
    <row r="856048" customHeight="1"/>
    <row r="856050" customHeight="1"/>
    <row r="856052" customHeight="1"/>
    <row r="856054" customHeight="1"/>
    <row r="856056" customHeight="1"/>
    <row r="856058" customHeight="1"/>
    <row r="856060" customHeight="1"/>
    <row r="856062" customHeight="1"/>
    <row r="856064" customHeight="1"/>
    <row r="856066" customHeight="1"/>
    <row r="856068" customHeight="1"/>
    <row r="856070" customHeight="1"/>
    <row r="856072" customHeight="1"/>
    <row r="856074" customHeight="1"/>
    <row r="856076" customHeight="1"/>
    <row r="856078" customHeight="1"/>
    <row r="856080" customHeight="1"/>
    <row r="856082" customHeight="1"/>
    <row r="856084" customHeight="1"/>
    <row r="856086" customHeight="1"/>
    <row r="856088" customHeight="1"/>
    <row r="856090" customHeight="1"/>
    <row r="856092" customHeight="1"/>
    <row r="856094" customHeight="1"/>
    <row r="856096" customHeight="1"/>
    <row r="856098" customHeight="1"/>
    <row r="856100" customHeight="1"/>
    <row r="856102" customHeight="1"/>
    <row r="856104" customHeight="1"/>
    <row r="856106" customHeight="1"/>
    <row r="856108" customHeight="1"/>
    <row r="856110" customHeight="1"/>
    <row r="856112" customHeight="1"/>
    <row r="856114" customHeight="1"/>
    <row r="856116" customHeight="1"/>
    <row r="856118" customHeight="1"/>
    <row r="856120" customHeight="1"/>
    <row r="856122" customHeight="1"/>
    <row r="856124" customHeight="1"/>
    <row r="856126" customHeight="1"/>
    <row r="856128" customHeight="1"/>
    <row r="856130" customHeight="1"/>
    <row r="856132" customHeight="1"/>
    <row r="856134" customHeight="1"/>
    <row r="856136" customHeight="1"/>
    <row r="856138" customHeight="1"/>
    <row r="856140" customHeight="1"/>
    <row r="856142" customHeight="1"/>
    <row r="856144" customHeight="1"/>
    <row r="856146" customHeight="1"/>
    <row r="856148" customHeight="1"/>
    <row r="856150" customHeight="1"/>
    <row r="856152" customHeight="1"/>
    <row r="856154" customHeight="1"/>
    <row r="856156" customHeight="1"/>
    <row r="856158" customHeight="1"/>
    <row r="856160" customHeight="1"/>
    <row r="856162" customHeight="1"/>
    <row r="856164" customHeight="1"/>
    <row r="856166" customHeight="1"/>
    <row r="856168" customHeight="1"/>
    <row r="856170" customHeight="1"/>
    <row r="856172" customHeight="1"/>
    <row r="856174" customHeight="1"/>
    <row r="856176" customHeight="1"/>
    <row r="856178" customHeight="1"/>
    <row r="856180" customHeight="1"/>
    <row r="856182" customHeight="1"/>
    <row r="856184" customHeight="1"/>
    <row r="856186" customHeight="1"/>
    <row r="856188" customHeight="1"/>
    <row r="856190" customHeight="1"/>
    <row r="856192" customHeight="1"/>
    <row r="856194" customHeight="1"/>
    <row r="856196" customHeight="1"/>
    <row r="856198" customHeight="1"/>
    <row r="856200" customHeight="1"/>
    <row r="856202" customHeight="1"/>
    <row r="856204" customHeight="1"/>
    <row r="856206" customHeight="1"/>
    <row r="856208" customHeight="1"/>
    <row r="856210" customHeight="1"/>
    <row r="856212" customHeight="1"/>
    <row r="856214" customHeight="1"/>
    <row r="856216" customHeight="1"/>
    <row r="856218" customHeight="1"/>
    <row r="856220" customHeight="1"/>
    <row r="856222" customHeight="1"/>
    <row r="856224" customHeight="1"/>
    <row r="856226" customHeight="1"/>
    <row r="856228" customHeight="1"/>
    <row r="856230" customHeight="1"/>
    <row r="856232" customHeight="1"/>
    <row r="856234" customHeight="1"/>
    <row r="856236" customHeight="1"/>
    <row r="856238" customHeight="1"/>
    <row r="856240" customHeight="1"/>
    <row r="856242" customHeight="1"/>
    <row r="856244" customHeight="1"/>
    <row r="856246" customHeight="1"/>
    <row r="856248" customHeight="1"/>
    <row r="856250" customHeight="1"/>
    <row r="856252" customHeight="1"/>
    <row r="856254" customHeight="1"/>
    <row r="856256" customHeight="1"/>
    <row r="856258" customHeight="1"/>
    <row r="856260" customHeight="1"/>
    <row r="856262" customHeight="1"/>
    <row r="856264" customHeight="1"/>
    <row r="856266" customHeight="1"/>
    <row r="856268" customHeight="1"/>
    <row r="856270" customHeight="1"/>
    <row r="856272" customHeight="1"/>
    <row r="856274" customHeight="1"/>
    <row r="856276" customHeight="1"/>
    <row r="856278" customHeight="1"/>
    <row r="856280" customHeight="1"/>
    <row r="856282" customHeight="1"/>
    <row r="856284" customHeight="1"/>
    <row r="856286" customHeight="1"/>
    <row r="856288" customHeight="1"/>
    <row r="856290" customHeight="1"/>
    <row r="856292" customHeight="1"/>
    <row r="856294" customHeight="1"/>
    <row r="856296" customHeight="1"/>
    <row r="856298" customHeight="1"/>
    <row r="856300" customHeight="1"/>
    <row r="856302" customHeight="1"/>
    <row r="856304" customHeight="1"/>
    <row r="856306" customHeight="1"/>
    <row r="856308" customHeight="1"/>
    <row r="856310" customHeight="1"/>
    <row r="856312" customHeight="1"/>
    <row r="856314" customHeight="1"/>
    <row r="856316" customHeight="1"/>
    <row r="856318" customHeight="1"/>
    <row r="856320" customHeight="1"/>
    <row r="856322" customHeight="1"/>
    <row r="856324" customHeight="1"/>
    <row r="856326" customHeight="1"/>
    <row r="856328" customHeight="1"/>
    <row r="856330" customHeight="1"/>
    <row r="856332" customHeight="1"/>
    <row r="856334" customHeight="1"/>
    <row r="856336" customHeight="1"/>
    <row r="856338" customHeight="1"/>
    <row r="856340" customHeight="1"/>
    <row r="856342" customHeight="1"/>
    <row r="856344" customHeight="1"/>
    <row r="856346" customHeight="1"/>
    <row r="856348" customHeight="1"/>
    <row r="856350" customHeight="1"/>
    <row r="856352" customHeight="1"/>
    <row r="856354" customHeight="1"/>
    <row r="856356" customHeight="1"/>
    <row r="856358" customHeight="1"/>
    <row r="856360" customHeight="1"/>
    <row r="856362" customHeight="1"/>
    <row r="856364" customHeight="1"/>
    <row r="856366" customHeight="1"/>
    <row r="856368" customHeight="1"/>
    <row r="856370" customHeight="1"/>
    <row r="856372" customHeight="1"/>
    <row r="856374" customHeight="1"/>
    <row r="856376" customHeight="1"/>
    <row r="856378" customHeight="1"/>
    <row r="856380" customHeight="1"/>
    <row r="856382" customHeight="1"/>
    <row r="856384" customHeight="1"/>
    <row r="856386" customHeight="1"/>
    <row r="856388" customHeight="1"/>
    <row r="856390" customHeight="1"/>
    <row r="856392" customHeight="1"/>
    <row r="856394" customHeight="1"/>
    <row r="856396" customHeight="1"/>
    <row r="856398" customHeight="1"/>
    <row r="856400" customHeight="1"/>
    <row r="856402" customHeight="1"/>
    <row r="856404" customHeight="1"/>
    <row r="856406" customHeight="1"/>
    <row r="856408" customHeight="1"/>
    <row r="856410" customHeight="1"/>
    <row r="856412" customHeight="1"/>
    <row r="856414" customHeight="1"/>
    <row r="856416" customHeight="1"/>
    <row r="856418" customHeight="1"/>
    <row r="856420" customHeight="1"/>
    <row r="856422" customHeight="1"/>
    <row r="856424" customHeight="1"/>
    <row r="856426" customHeight="1"/>
    <row r="856428" customHeight="1"/>
    <row r="856430" customHeight="1"/>
    <row r="856432" customHeight="1"/>
    <row r="856434" customHeight="1"/>
    <row r="856436" customHeight="1"/>
    <row r="856438" customHeight="1"/>
    <row r="856440" customHeight="1"/>
    <row r="856442" customHeight="1"/>
    <row r="856444" customHeight="1"/>
    <row r="856446" customHeight="1"/>
    <row r="856448" customHeight="1"/>
    <row r="856450" customHeight="1"/>
    <row r="856452" customHeight="1"/>
    <row r="856454" customHeight="1"/>
    <row r="856456" customHeight="1"/>
    <row r="856458" customHeight="1"/>
    <row r="856460" customHeight="1"/>
    <row r="856462" customHeight="1"/>
    <row r="856464" customHeight="1"/>
    <row r="856466" customHeight="1"/>
    <row r="856468" customHeight="1"/>
    <row r="856470" customHeight="1"/>
    <row r="856472" customHeight="1"/>
    <row r="856474" customHeight="1"/>
    <row r="856476" customHeight="1"/>
    <row r="856478" customHeight="1"/>
    <row r="856480" customHeight="1"/>
    <row r="856482" customHeight="1"/>
    <row r="856484" customHeight="1"/>
    <row r="856486" customHeight="1"/>
    <row r="856488" customHeight="1"/>
    <row r="856490" customHeight="1"/>
    <row r="856492" customHeight="1"/>
    <row r="856494" customHeight="1"/>
    <row r="856496" customHeight="1"/>
    <row r="856498" customHeight="1"/>
    <row r="856500" customHeight="1"/>
    <row r="856502" customHeight="1"/>
    <row r="856504" customHeight="1"/>
    <row r="856506" customHeight="1"/>
    <row r="856508" customHeight="1"/>
    <row r="856510" customHeight="1"/>
    <row r="856512" customHeight="1"/>
    <row r="856514" customHeight="1"/>
    <row r="856516" customHeight="1"/>
    <row r="856518" customHeight="1"/>
    <row r="856520" customHeight="1"/>
    <row r="856522" customHeight="1"/>
    <row r="856524" customHeight="1"/>
    <row r="856526" customHeight="1"/>
    <row r="856528" customHeight="1"/>
    <row r="856530" customHeight="1"/>
    <row r="856532" customHeight="1"/>
    <row r="856534" customHeight="1"/>
    <row r="856536" customHeight="1"/>
    <row r="856538" customHeight="1"/>
    <row r="856540" customHeight="1"/>
    <row r="856542" customHeight="1"/>
    <row r="856544" customHeight="1"/>
    <row r="856546" customHeight="1"/>
    <row r="856548" customHeight="1"/>
    <row r="856550" customHeight="1"/>
    <row r="856552" customHeight="1"/>
    <row r="856554" customHeight="1"/>
    <row r="856556" customHeight="1"/>
    <row r="856558" customHeight="1"/>
    <row r="856560" customHeight="1"/>
    <row r="856562" customHeight="1"/>
    <row r="856564" customHeight="1"/>
    <row r="856566" customHeight="1"/>
    <row r="856568" customHeight="1"/>
    <row r="856570" customHeight="1"/>
    <row r="856572" customHeight="1"/>
    <row r="856574" customHeight="1"/>
    <row r="856576" customHeight="1"/>
    <row r="856578" customHeight="1"/>
    <row r="856580" customHeight="1"/>
    <row r="856582" customHeight="1"/>
    <row r="856584" customHeight="1"/>
    <row r="856586" customHeight="1"/>
    <row r="856588" customHeight="1"/>
    <row r="856590" customHeight="1"/>
    <row r="856592" customHeight="1"/>
    <row r="856594" customHeight="1"/>
    <row r="856596" customHeight="1"/>
    <row r="856598" customHeight="1"/>
    <row r="856600" customHeight="1"/>
    <row r="856602" customHeight="1"/>
    <row r="856604" customHeight="1"/>
    <row r="856606" customHeight="1"/>
    <row r="856608" customHeight="1"/>
    <row r="856610" customHeight="1"/>
    <row r="856612" customHeight="1"/>
    <row r="856614" customHeight="1"/>
    <row r="856616" customHeight="1"/>
    <row r="856618" customHeight="1"/>
    <row r="856620" customHeight="1"/>
    <row r="856622" customHeight="1"/>
    <row r="856624" customHeight="1"/>
    <row r="856626" customHeight="1"/>
    <row r="856628" customHeight="1"/>
    <row r="856630" customHeight="1"/>
    <row r="856632" customHeight="1"/>
    <row r="856634" customHeight="1"/>
    <row r="856636" customHeight="1"/>
    <row r="856638" customHeight="1"/>
    <row r="856640" customHeight="1"/>
    <row r="856642" customHeight="1"/>
    <row r="856644" customHeight="1"/>
    <row r="856646" customHeight="1"/>
    <row r="856648" customHeight="1"/>
    <row r="856650" customHeight="1"/>
    <row r="856652" customHeight="1"/>
    <row r="856654" customHeight="1"/>
    <row r="856656" customHeight="1"/>
    <row r="856658" customHeight="1"/>
    <row r="856660" customHeight="1"/>
    <row r="856662" customHeight="1"/>
    <row r="856664" customHeight="1"/>
    <row r="856666" customHeight="1"/>
    <row r="856668" customHeight="1"/>
    <row r="856670" customHeight="1"/>
    <row r="856672" customHeight="1"/>
    <row r="856674" customHeight="1"/>
    <row r="856676" customHeight="1"/>
    <row r="856678" customHeight="1"/>
    <row r="856680" customHeight="1"/>
    <row r="856682" customHeight="1"/>
    <row r="856684" customHeight="1"/>
    <row r="856686" customHeight="1"/>
    <row r="856688" customHeight="1"/>
    <row r="856690" customHeight="1"/>
    <row r="856692" customHeight="1"/>
    <row r="856694" customHeight="1"/>
    <row r="856696" customHeight="1"/>
    <row r="856698" customHeight="1"/>
    <row r="856700" customHeight="1"/>
    <row r="856702" customHeight="1"/>
    <row r="856704" customHeight="1"/>
    <row r="856706" customHeight="1"/>
    <row r="856708" customHeight="1"/>
    <row r="856710" customHeight="1"/>
    <row r="856712" customHeight="1"/>
    <row r="856714" customHeight="1"/>
    <row r="856716" customHeight="1"/>
    <row r="856718" customHeight="1"/>
    <row r="856720" customHeight="1"/>
    <row r="856722" customHeight="1"/>
    <row r="856724" customHeight="1"/>
    <row r="856726" customHeight="1"/>
    <row r="856728" customHeight="1"/>
    <row r="856730" customHeight="1"/>
    <row r="856732" customHeight="1"/>
    <row r="856734" customHeight="1"/>
    <row r="856736" customHeight="1"/>
    <row r="856738" customHeight="1"/>
    <row r="856740" customHeight="1"/>
    <row r="856742" customHeight="1"/>
    <row r="856744" customHeight="1"/>
    <row r="856746" customHeight="1"/>
    <row r="856748" customHeight="1"/>
    <row r="856750" customHeight="1"/>
    <row r="856752" customHeight="1"/>
    <row r="856754" customHeight="1"/>
    <row r="856756" customHeight="1"/>
    <row r="856758" customHeight="1"/>
    <row r="856760" customHeight="1"/>
    <row r="856762" customHeight="1"/>
    <row r="856764" customHeight="1"/>
    <row r="856766" customHeight="1"/>
    <row r="856768" customHeight="1"/>
    <row r="856770" customHeight="1"/>
    <row r="856772" customHeight="1"/>
    <row r="856774" customHeight="1"/>
    <row r="856776" customHeight="1"/>
    <row r="856778" customHeight="1"/>
    <row r="856780" customHeight="1"/>
    <row r="856782" customHeight="1"/>
    <row r="856784" customHeight="1"/>
    <row r="856786" customHeight="1"/>
    <row r="856788" customHeight="1"/>
    <row r="856790" customHeight="1"/>
    <row r="856792" customHeight="1"/>
    <row r="856794" customHeight="1"/>
    <row r="856796" customHeight="1"/>
    <row r="856798" customHeight="1"/>
    <row r="856800" customHeight="1"/>
    <row r="856802" customHeight="1"/>
    <row r="856804" customHeight="1"/>
    <row r="856806" customHeight="1"/>
    <row r="856808" customHeight="1"/>
    <row r="856810" customHeight="1"/>
    <row r="856812" customHeight="1"/>
    <row r="856814" customHeight="1"/>
    <row r="856816" customHeight="1"/>
    <row r="856818" customHeight="1"/>
    <row r="856820" customHeight="1"/>
    <row r="856822" customHeight="1"/>
    <row r="856824" customHeight="1"/>
    <row r="856826" customHeight="1"/>
    <row r="856828" customHeight="1"/>
    <row r="856830" customHeight="1"/>
    <row r="856832" customHeight="1"/>
    <row r="856834" customHeight="1"/>
    <row r="856836" customHeight="1"/>
    <row r="856838" customHeight="1"/>
    <row r="856840" customHeight="1"/>
    <row r="856842" customHeight="1"/>
    <row r="856844" customHeight="1"/>
    <row r="856846" customHeight="1"/>
    <row r="856848" customHeight="1"/>
    <row r="856850" customHeight="1"/>
    <row r="856852" customHeight="1"/>
    <row r="856854" customHeight="1"/>
    <row r="856856" customHeight="1"/>
    <row r="856858" customHeight="1"/>
    <row r="856860" customHeight="1"/>
    <row r="856862" customHeight="1"/>
    <row r="856864" customHeight="1"/>
    <row r="856866" customHeight="1"/>
    <row r="856868" customHeight="1"/>
    <row r="856870" customHeight="1"/>
    <row r="856872" customHeight="1"/>
    <row r="856874" customHeight="1"/>
    <row r="856876" customHeight="1"/>
    <row r="856878" customHeight="1"/>
    <row r="856880" customHeight="1"/>
    <row r="856882" customHeight="1"/>
    <row r="856884" customHeight="1"/>
    <row r="856886" customHeight="1"/>
    <row r="856888" customHeight="1"/>
    <row r="856890" customHeight="1"/>
    <row r="856892" customHeight="1"/>
    <row r="856894" customHeight="1"/>
    <row r="856896" customHeight="1"/>
    <row r="856898" customHeight="1"/>
    <row r="856900" customHeight="1"/>
    <row r="856902" customHeight="1"/>
    <row r="856904" customHeight="1"/>
    <row r="856906" customHeight="1"/>
    <row r="856908" customHeight="1"/>
    <row r="856910" customHeight="1"/>
    <row r="856912" customHeight="1"/>
    <row r="856914" customHeight="1"/>
    <row r="856916" customHeight="1"/>
    <row r="856918" customHeight="1"/>
    <row r="856920" customHeight="1"/>
    <row r="856922" customHeight="1"/>
    <row r="856924" customHeight="1"/>
    <row r="856926" customHeight="1"/>
    <row r="856928" customHeight="1"/>
    <row r="856930" customHeight="1"/>
    <row r="856932" customHeight="1"/>
    <row r="856934" customHeight="1"/>
    <row r="856936" customHeight="1"/>
    <row r="856938" customHeight="1"/>
    <row r="856940" customHeight="1"/>
    <row r="856942" customHeight="1"/>
    <row r="856944" customHeight="1"/>
    <row r="856946" customHeight="1"/>
    <row r="856948" customHeight="1"/>
    <row r="856950" customHeight="1"/>
    <row r="856952" customHeight="1"/>
    <row r="856954" customHeight="1"/>
    <row r="856956" customHeight="1"/>
    <row r="856958" customHeight="1"/>
    <row r="856960" customHeight="1"/>
    <row r="856962" customHeight="1"/>
    <row r="856964" customHeight="1"/>
    <row r="856966" customHeight="1"/>
    <row r="856968" customHeight="1"/>
    <row r="856970" customHeight="1"/>
    <row r="856972" customHeight="1"/>
    <row r="856974" customHeight="1"/>
    <row r="856976" customHeight="1"/>
    <row r="856978" customHeight="1"/>
    <row r="856980" customHeight="1"/>
    <row r="856982" customHeight="1"/>
    <row r="856984" customHeight="1"/>
    <row r="856986" customHeight="1"/>
    <row r="856988" customHeight="1"/>
    <row r="856990" customHeight="1"/>
    <row r="856992" customHeight="1"/>
    <row r="856994" customHeight="1"/>
    <row r="856996" customHeight="1"/>
    <row r="856998" customHeight="1"/>
    <row r="857000" customHeight="1"/>
    <row r="857002" customHeight="1"/>
    <row r="857004" customHeight="1"/>
    <row r="857006" customHeight="1"/>
    <row r="857008" customHeight="1"/>
    <row r="857010" customHeight="1"/>
    <row r="857012" customHeight="1"/>
    <row r="857014" customHeight="1"/>
    <row r="857016" customHeight="1"/>
    <row r="857018" customHeight="1"/>
    <row r="857020" customHeight="1"/>
    <row r="857022" customHeight="1"/>
    <row r="857024" customHeight="1"/>
    <row r="857026" customHeight="1"/>
    <row r="857028" customHeight="1"/>
    <row r="857030" customHeight="1"/>
    <row r="857032" customHeight="1"/>
    <row r="857034" customHeight="1"/>
    <row r="857036" customHeight="1"/>
    <row r="857038" customHeight="1"/>
    <row r="857040" customHeight="1"/>
    <row r="857042" customHeight="1"/>
    <row r="857044" customHeight="1"/>
    <row r="857046" customHeight="1"/>
    <row r="857048" customHeight="1"/>
    <row r="857050" customHeight="1"/>
    <row r="857052" customHeight="1"/>
    <row r="857054" customHeight="1"/>
    <row r="857056" customHeight="1"/>
    <row r="857058" customHeight="1"/>
    <row r="857060" customHeight="1"/>
    <row r="857062" customHeight="1"/>
    <row r="857064" customHeight="1"/>
    <row r="857066" customHeight="1"/>
    <row r="857068" customHeight="1"/>
    <row r="857070" customHeight="1"/>
    <row r="857072" customHeight="1"/>
    <row r="857074" customHeight="1"/>
    <row r="857076" customHeight="1"/>
    <row r="857078" customHeight="1"/>
    <row r="857080" customHeight="1"/>
    <row r="857082" customHeight="1"/>
    <row r="857084" customHeight="1"/>
    <row r="857086" customHeight="1"/>
    <row r="857088" customHeight="1"/>
    <row r="857090" customHeight="1"/>
    <row r="857092" customHeight="1"/>
    <row r="857094" customHeight="1"/>
    <row r="857096" customHeight="1"/>
    <row r="857098" customHeight="1"/>
    <row r="857100" customHeight="1"/>
    <row r="857102" customHeight="1"/>
    <row r="857104" customHeight="1"/>
    <row r="857106" customHeight="1"/>
    <row r="857108" customHeight="1"/>
    <row r="857110" customHeight="1"/>
    <row r="857112" customHeight="1"/>
    <row r="857114" customHeight="1"/>
    <row r="857116" customHeight="1"/>
    <row r="857118" customHeight="1"/>
    <row r="857120" customHeight="1"/>
    <row r="857122" customHeight="1"/>
    <row r="857124" customHeight="1"/>
    <row r="857126" customHeight="1"/>
    <row r="857128" customHeight="1"/>
    <row r="857130" customHeight="1"/>
    <row r="857132" customHeight="1"/>
    <row r="857134" customHeight="1"/>
    <row r="857136" customHeight="1"/>
    <row r="857138" customHeight="1"/>
    <row r="857140" customHeight="1"/>
    <row r="857142" customHeight="1"/>
    <row r="857144" customHeight="1"/>
    <row r="857146" customHeight="1"/>
    <row r="857148" customHeight="1"/>
    <row r="857150" customHeight="1"/>
    <row r="857152" customHeight="1"/>
    <row r="857154" customHeight="1"/>
    <row r="857156" customHeight="1"/>
    <row r="857158" customHeight="1"/>
    <row r="857160" customHeight="1"/>
    <row r="857162" customHeight="1"/>
    <row r="857164" customHeight="1"/>
    <row r="857166" customHeight="1"/>
    <row r="857168" customHeight="1"/>
    <row r="857170" customHeight="1"/>
    <row r="857172" customHeight="1"/>
    <row r="857174" customHeight="1"/>
    <row r="857176" customHeight="1"/>
    <row r="857178" customHeight="1"/>
    <row r="857180" customHeight="1"/>
    <row r="857182" customHeight="1"/>
    <row r="857184" customHeight="1"/>
    <row r="857186" customHeight="1"/>
    <row r="857188" customHeight="1"/>
    <row r="857190" customHeight="1"/>
    <row r="857192" customHeight="1"/>
    <row r="857194" customHeight="1"/>
    <row r="857196" customHeight="1"/>
    <row r="857198" customHeight="1"/>
    <row r="857200" customHeight="1"/>
    <row r="857202" customHeight="1"/>
    <row r="857204" customHeight="1"/>
    <row r="857206" customHeight="1"/>
    <row r="857208" customHeight="1"/>
    <row r="857210" customHeight="1"/>
    <row r="857212" customHeight="1"/>
    <row r="857214" customHeight="1"/>
    <row r="857216" customHeight="1"/>
    <row r="857218" customHeight="1"/>
    <row r="857220" customHeight="1"/>
    <row r="857222" customHeight="1"/>
    <row r="857224" customHeight="1"/>
    <row r="857226" customHeight="1"/>
    <row r="857228" customHeight="1"/>
    <row r="857230" customHeight="1"/>
    <row r="857232" customHeight="1"/>
    <row r="857234" customHeight="1"/>
    <row r="857236" customHeight="1"/>
    <row r="857238" customHeight="1"/>
    <row r="857240" customHeight="1"/>
    <row r="857242" customHeight="1"/>
    <row r="857244" customHeight="1"/>
    <row r="857246" customHeight="1"/>
    <row r="857248" customHeight="1"/>
    <row r="857250" customHeight="1"/>
    <row r="857252" customHeight="1"/>
    <row r="857254" customHeight="1"/>
    <row r="857256" customHeight="1"/>
    <row r="857258" customHeight="1"/>
    <row r="857260" customHeight="1"/>
    <row r="857262" customHeight="1"/>
    <row r="857264" customHeight="1"/>
    <row r="857266" customHeight="1"/>
    <row r="857268" customHeight="1"/>
    <row r="857270" customHeight="1"/>
    <row r="857272" customHeight="1"/>
    <row r="857274" customHeight="1"/>
    <row r="857276" customHeight="1"/>
    <row r="857278" customHeight="1"/>
    <row r="857280" customHeight="1"/>
    <row r="857282" customHeight="1"/>
    <row r="857284" customHeight="1"/>
    <row r="857286" customHeight="1"/>
    <row r="857288" customHeight="1"/>
    <row r="857290" customHeight="1"/>
    <row r="857292" customHeight="1"/>
    <row r="857294" customHeight="1"/>
    <row r="857296" customHeight="1"/>
    <row r="857298" customHeight="1"/>
    <row r="857300" customHeight="1"/>
    <row r="857302" customHeight="1"/>
    <row r="857304" customHeight="1"/>
    <row r="857306" customHeight="1"/>
    <row r="857308" customHeight="1"/>
    <row r="857310" customHeight="1"/>
    <row r="857312" customHeight="1"/>
    <row r="857314" customHeight="1"/>
    <row r="857316" customHeight="1"/>
    <row r="857318" customHeight="1"/>
    <row r="857320" customHeight="1"/>
    <row r="857322" customHeight="1"/>
    <row r="857324" customHeight="1"/>
    <row r="857326" customHeight="1"/>
    <row r="857328" customHeight="1"/>
    <row r="857330" customHeight="1"/>
    <row r="857332" customHeight="1"/>
    <row r="857334" customHeight="1"/>
    <row r="857336" customHeight="1"/>
    <row r="857338" customHeight="1"/>
    <row r="857340" customHeight="1"/>
    <row r="857342" customHeight="1"/>
    <row r="857344" customHeight="1"/>
    <row r="857346" customHeight="1"/>
    <row r="857348" customHeight="1"/>
    <row r="857350" customHeight="1"/>
    <row r="857352" customHeight="1"/>
    <row r="857354" customHeight="1"/>
    <row r="857356" customHeight="1"/>
    <row r="857358" customHeight="1"/>
    <row r="857360" customHeight="1"/>
    <row r="857362" customHeight="1"/>
    <row r="857364" customHeight="1"/>
    <row r="857366" customHeight="1"/>
    <row r="857368" customHeight="1"/>
    <row r="857370" customHeight="1"/>
    <row r="857372" customHeight="1"/>
    <row r="857374" customHeight="1"/>
    <row r="857376" customHeight="1"/>
    <row r="857378" customHeight="1"/>
    <row r="857380" customHeight="1"/>
    <row r="857382" customHeight="1"/>
    <row r="857384" customHeight="1"/>
    <row r="857386" customHeight="1"/>
    <row r="857388" customHeight="1"/>
    <row r="857390" customHeight="1"/>
    <row r="857392" customHeight="1"/>
    <row r="857394" customHeight="1"/>
    <row r="857396" customHeight="1"/>
    <row r="857398" customHeight="1"/>
    <row r="857400" customHeight="1"/>
    <row r="857402" customHeight="1"/>
    <row r="857404" customHeight="1"/>
    <row r="857406" customHeight="1"/>
    <row r="857408" customHeight="1"/>
    <row r="857410" customHeight="1"/>
    <row r="857412" customHeight="1"/>
    <row r="857414" customHeight="1"/>
    <row r="857416" customHeight="1"/>
    <row r="857418" customHeight="1"/>
    <row r="857420" customHeight="1"/>
    <row r="857422" customHeight="1"/>
    <row r="857424" customHeight="1"/>
    <row r="857426" customHeight="1"/>
    <row r="857428" customHeight="1"/>
    <row r="857430" customHeight="1"/>
    <row r="857432" customHeight="1"/>
    <row r="857434" customHeight="1"/>
    <row r="857436" customHeight="1"/>
    <row r="857438" customHeight="1"/>
    <row r="857440" customHeight="1"/>
    <row r="857442" customHeight="1"/>
    <row r="857444" customHeight="1"/>
    <row r="857446" customHeight="1"/>
    <row r="857448" customHeight="1"/>
    <row r="857450" customHeight="1"/>
    <row r="857452" customHeight="1"/>
    <row r="857454" customHeight="1"/>
    <row r="857456" customHeight="1"/>
    <row r="857458" customHeight="1"/>
    <row r="857460" customHeight="1"/>
    <row r="857462" customHeight="1"/>
    <row r="857464" customHeight="1"/>
    <row r="857466" customHeight="1"/>
    <row r="857468" customHeight="1"/>
    <row r="857470" customHeight="1"/>
    <row r="857472" customHeight="1"/>
    <row r="857474" customHeight="1"/>
    <row r="857476" customHeight="1"/>
    <row r="857478" customHeight="1"/>
    <row r="857480" customHeight="1"/>
    <row r="857482" customHeight="1"/>
    <row r="857484" customHeight="1"/>
    <row r="857486" customHeight="1"/>
    <row r="857488" customHeight="1"/>
    <row r="857490" customHeight="1"/>
    <row r="857492" customHeight="1"/>
    <row r="857494" customHeight="1"/>
    <row r="857496" customHeight="1"/>
    <row r="857498" customHeight="1"/>
    <row r="857500" customHeight="1"/>
    <row r="857502" customHeight="1"/>
    <row r="857504" customHeight="1"/>
    <row r="857506" customHeight="1"/>
    <row r="857508" customHeight="1"/>
    <row r="857510" customHeight="1"/>
    <row r="857512" customHeight="1"/>
    <row r="857514" customHeight="1"/>
    <row r="857516" customHeight="1"/>
    <row r="857518" customHeight="1"/>
    <row r="857520" customHeight="1"/>
    <row r="857522" customHeight="1"/>
    <row r="857524" customHeight="1"/>
    <row r="857526" customHeight="1"/>
    <row r="857528" customHeight="1"/>
    <row r="857530" customHeight="1"/>
    <row r="857532" customHeight="1"/>
    <row r="857534" customHeight="1"/>
    <row r="857536" customHeight="1"/>
    <row r="857538" customHeight="1"/>
    <row r="857540" customHeight="1"/>
    <row r="857542" customHeight="1"/>
    <row r="857544" customHeight="1"/>
    <row r="857546" customHeight="1"/>
    <row r="857548" customHeight="1"/>
    <row r="857550" customHeight="1"/>
    <row r="857552" customHeight="1"/>
    <row r="857554" customHeight="1"/>
    <row r="857556" customHeight="1"/>
    <row r="857558" customHeight="1"/>
    <row r="857560" customHeight="1"/>
    <row r="857562" customHeight="1"/>
    <row r="857564" customHeight="1"/>
    <row r="857566" customHeight="1"/>
    <row r="857568" customHeight="1"/>
    <row r="857570" customHeight="1"/>
    <row r="857572" customHeight="1"/>
    <row r="857574" customHeight="1"/>
    <row r="857576" customHeight="1"/>
    <row r="857578" customHeight="1"/>
    <row r="857580" customHeight="1"/>
    <row r="857582" customHeight="1"/>
    <row r="857584" customHeight="1"/>
    <row r="857586" customHeight="1"/>
    <row r="857588" customHeight="1"/>
    <row r="857590" customHeight="1"/>
    <row r="857592" customHeight="1"/>
    <row r="857594" customHeight="1"/>
    <row r="857596" customHeight="1"/>
    <row r="857598" customHeight="1"/>
    <row r="857600" customHeight="1"/>
    <row r="857602" customHeight="1"/>
    <row r="857604" customHeight="1"/>
    <row r="857606" customHeight="1"/>
    <row r="857608" customHeight="1"/>
    <row r="857610" customHeight="1"/>
    <row r="857612" customHeight="1"/>
    <row r="857614" customHeight="1"/>
    <row r="857616" customHeight="1"/>
    <row r="857618" customHeight="1"/>
    <row r="857620" customHeight="1"/>
    <row r="857622" customHeight="1"/>
    <row r="857624" customHeight="1"/>
    <row r="857626" customHeight="1"/>
    <row r="857628" customHeight="1"/>
    <row r="857630" customHeight="1"/>
    <row r="857632" customHeight="1"/>
    <row r="857634" customHeight="1"/>
    <row r="857636" customHeight="1"/>
    <row r="857638" customHeight="1"/>
    <row r="857640" customHeight="1"/>
    <row r="857642" customHeight="1"/>
    <row r="857644" customHeight="1"/>
    <row r="857646" customHeight="1"/>
    <row r="857648" customHeight="1"/>
    <row r="857650" customHeight="1"/>
    <row r="857652" customHeight="1"/>
    <row r="857654" customHeight="1"/>
    <row r="857656" customHeight="1"/>
    <row r="857658" customHeight="1"/>
    <row r="857660" customHeight="1"/>
    <row r="857662" customHeight="1"/>
    <row r="857664" customHeight="1"/>
    <row r="857666" customHeight="1"/>
    <row r="857668" customHeight="1"/>
    <row r="857670" customHeight="1"/>
    <row r="857672" customHeight="1"/>
    <row r="857674" customHeight="1"/>
    <row r="857676" customHeight="1"/>
    <row r="857678" customHeight="1"/>
    <row r="857680" customHeight="1"/>
    <row r="857682" customHeight="1"/>
    <row r="857684" customHeight="1"/>
    <row r="857686" customHeight="1"/>
    <row r="857688" customHeight="1"/>
    <row r="857690" customHeight="1"/>
    <row r="857692" customHeight="1"/>
    <row r="857694" customHeight="1"/>
    <row r="857696" customHeight="1"/>
    <row r="857698" customHeight="1"/>
    <row r="857700" customHeight="1"/>
    <row r="857702" customHeight="1"/>
    <row r="857704" customHeight="1"/>
    <row r="857706" customHeight="1"/>
    <row r="857708" customHeight="1"/>
    <row r="857710" customHeight="1"/>
    <row r="857712" customHeight="1"/>
    <row r="857714" customHeight="1"/>
    <row r="857716" customHeight="1"/>
    <row r="857718" customHeight="1"/>
    <row r="857720" customHeight="1"/>
    <row r="857722" customHeight="1"/>
    <row r="857724" customHeight="1"/>
    <row r="857726" customHeight="1"/>
    <row r="857728" customHeight="1"/>
    <row r="857730" customHeight="1"/>
    <row r="857732" customHeight="1"/>
    <row r="857734" customHeight="1"/>
    <row r="857736" customHeight="1"/>
    <row r="857738" customHeight="1"/>
    <row r="857740" customHeight="1"/>
    <row r="857742" customHeight="1"/>
    <row r="857744" customHeight="1"/>
    <row r="857746" customHeight="1"/>
    <row r="857748" customHeight="1"/>
    <row r="857750" customHeight="1"/>
    <row r="857752" customHeight="1"/>
    <row r="857754" customHeight="1"/>
    <row r="857756" customHeight="1"/>
    <row r="857758" customHeight="1"/>
    <row r="857760" customHeight="1"/>
    <row r="857762" customHeight="1"/>
    <row r="857764" customHeight="1"/>
    <row r="857766" customHeight="1"/>
    <row r="857768" customHeight="1"/>
    <row r="857770" customHeight="1"/>
    <row r="857772" customHeight="1"/>
    <row r="857774" customHeight="1"/>
    <row r="857776" customHeight="1"/>
    <row r="857778" customHeight="1"/>
    <row r="857780" customHeight="1"/>
    <row r="857782" customHeight="1"/>
    <row r="857784" customHeight="1"/>
    <row r="857786" customHeight="1"/>
    <row r="857788" customHeight="1"/>
    <row r="857790" customHeight="1"/>
    <row r="857792" customHeight="1"/>
    <row r="857794" customHeight="1"/>
    <row r="857796" customHeight="1"/>
    <row r="857798" customHeight="1"/>
    <row r="857800" customHeight="1"/>
    <row r="857802" customHeight="1"/>
    <row r="857804" customHeight="1"/>
    <row r="857806" customHeight="1"/>
    <row r="857808" customHeight="1"/>
    <row r="857810" customHeight="1"/>
    <row r="857812" customHeight="1"/>
    <row r="857814" customHeight="1"/>
    <row r="857816" customHeight="1"/>
    <row r="857818" customHeight="1"/>
    <row r="857820" customHeight="1"/>
    <row r="857822" customHeight="1"/>
    <row r="857824" customHeight="1"/>
    <row r="857826" customHeight="1"/>
    <row r="857828" customHeight="1"/>
    <row r="857830" customHeight="1"/>
    <row r="857832" customHeight="1"/>
    <row r="857834" customHeight="1"/>
    <row r="857836" customHeight="1"/>
    <row r="857838" customHeight="1"/>
    <row r="857840" customHeight="1"/>
    <row r="857842" customHeight="1"/>
    <row r="857844" customHeight="1"/>
    <row r="857846" customHeight="1"/>
    <row r="857848" customHeight="1"/>
    <row r="857850" customHeight="1"/>
    <row r="857852" customHeight="1"/>
    <row r="857854" customHeight="1"/>
    <row r="857856" customHeight="1"/>
    <row r="857858" customHeight="1"/>
    <row r="857860" customHeight="1"/>
    <row r="857862" customHeight="1"/>
    <row r="857864" customHeight="1"/>
    <row r="857866" customHeight="1"/>
    <row r="857868" customHeight="1"/>
    <row r="857870" customHeight="1"/>
    <row r="857872" customHeight="1"/>
    <row r="857874" customHeight="1"/>
    <row r="857876" customHeight="1"/>
    <row r="857878" customHeight="1"/>
    <row r="857880" customHeight="1"/>
    <row r="857882" customHeight="1"/>
    <row r="857884" customHeight="1"/>
    <row r="857886" customHeight="1"/>
    <row r="857888" customHeight="1"/>
    <row r="857890" customHeight="1"/>
    <row r="857892" customHeight="1"/>
    <row r="857894" customHeight="1"/>
    <row r="857896" customHeight="1"/>
    <row r="857898" customHeight="1"/>
    <row r="857900" customHeight="1"/>
    <row r="857902" customHeight="1"/>
    <row r="857904" customHeight="1"/>
    <row r="857906" customHeight="1"/>
    <row r="857908" customHeight="1"/>
    <row r="857910" customHeight="1"/>
    <row r="857912" customHeight="1"/>
    <row r="857914" customHeight="1"/>
    <row r="857916" customHeight="1"/>
    <row r="857918" customHeight="1"/>
    <row r="857920" customHeight="1"/>
    <row r="857922" customHeight="1"/>
    <row r="857924" customHeight="1"/>
    <row r="857926" customHeight="1"/>
    <row r="857928" customHeight="1"/>
    <row r="857930" customHeight="1"/>
    <row r="857932" customHeight="1"/>
    <row r="857934" customHeight="1"/>
    <row r="857936" customHeight="1"/>
    <row r="857938" customHeight="1"/>
    <row r="857940" customHeight="1"/>
    <row r="857942" customHeight="1"/>
    <row r="857944" customHeight="1"/>
    <row r="857946" customHeight="1"/>
    <row r="857948" customHeight="1"/>
    <row r="857950" customHeight="1"/>
    <row r="857952" customHeight="1"/>
    <row r="857954" customHeight="1"/>
    <row r="857956" customHeight="1"/>
    <row r="857958" customHeight="1"/>
    <row r="857960" customHeight="1"/>
    <row r="857962" customHeight="1"/>
    <row r="857964" customHeight="1"/>
    <row r="857966" customHeight="1"/>
    <row r="857968" customHeight="1"/>
    <row r="857970" customHeight="1"/>
    <row r="857972" customHeight="1"/>
    <row r="857974" customHeight="1"/>
    <row r="857976" customHeight="1"/>
    <row r="857978" customHeight="1"/>
    <row r="857980" customHeight="1"/>
    <row r="857982" customHeight="1"/>
    <row r="857984" customHeight="1"/>
    <row r="857986" customHeight="1"/>
    <row r="857988" customHeight="1"/>
    <row r="857990" customHeight="1"/>
    <row r="857992" customHeight="1"/>
    <row r="857994" customHeight="1"/>
    <row r="857996" customHeight="1"/>
    <row r="857998" customHeight="1"/>
    <row r="858000" customHeight="1"/>
    <row r="858002" customHeight="1"/>
    <row r="858004" customHeight="1"/>
    <row r="858006" customHeight="1"/>
    <row r="858008" customHeight="1"/>
    <row r="858010" customHeight="1"/>
    <row r="858012" customHeight="1"/>
    <row r="858014" customHeight="1"/>
    <row r="858016" customHeight="1"/>
    <row r="858018" customHeight="1"/>
    <row r="858020" customHeight="1"/>
    <row r="858022" customHeight="1"/>
    <row r="858024" customHeight="1"/>
    <row r="858026" customHeight="1"/>
    <row r="858028" customHeight="1"/>
    <row r="858030" customHeight="1"/>
    <row r="858032" customHeight="1"/>
    <row r="858034" customHeight="1"/>
    <row r="858036" customHeight="1"/>
    <row r="858038" customHeight="1"/>
    <row r="858040" customHeight="1"/>
    <row r="858042" customHeight="1"/>
    <row r="858044" customHeight="1"/>
    <row r="858046" customHeight="1"/>
    <row r="858048" customHeight="1"/>
    <row r="858050" customHeight="1"/>
    <row r="858052" customHeight="1"/>
    <row r="858054" customHeight="1"/>
    <row r="858056" customHeight="1"/>
    <row r="858058" customHeight="1"/>
    <row r="858060" customHeight="1"/>
    <row r="858062" customHeight="1"/>
    <row r="858064" customHeight="1"/>
    <row r="858066" customHeight="1"/>
    <row r="858068" customHeight="1"/>
    <row r="858070" customHeight="1"/>
    <row r="858072" customHeight="1"/>
    <row r="858074" customHeight="1"/>
    <row r="858076" customHeight="1"/>
    <row r="858078" customHeight="1"/>
    <row r="858080" customHeight="1"/>
    <row r="858082" customHeight="1"/>
    <row r="858084" customHeight="1"/>
    <row r="858086" customHeight="1"/>
    <row r="858088" customHeight="1"/>
    <row r="858090" customHeight="1"/>
    <row r="858092" customHeight="1"/>
    <row r="858094" customHeight="1"/>
    <row r="858096" customHeight="1"/>
    <row r="858098" customHeight="1"/>
    <row r="858100" customHeight="1"/>
    <row r="858102" customHeight="1"/>
    <row r="858104" customHeight="1"/>
    <row r="858106" customHeight="1"/>
    <row r="858108" customHeight="1"/>
    <row r="858110" customHeight="1"/>
    <row r="858112" customHeight="1"/>
    <row r="858114" customHeight="1"/>
    <row r="858116" customHeight="1"/>
    <row r="858118" customHeight="1"/>
    <row r="858120" customHeight="1"/>
    <row r="858122" customHeight="1"/>
    <row r="858124" customHeight="1"/>
    <row r="858126" customHeight="1"/>
    <row r="858128" customHeight="1"/>
    <row r="858130" customHeight="1"/>
    <row r="858132" customHeight="1"/>
    <row r="858134" customHeight="1"/>
    <row r="858136" customHeight="1"/>
    <row r="858138" customHeight="1"/>
    <row r="858140" customHeight="1"/>
    <row r="858142" customHeight="1"/>
    <row r="858144" customHeight="1"/>
    <row r="858146" customHeight="1"/>
    <row r="858148" customHeight="1"/>
    <row r="858150" customHeight="1"/>
    <row r="858152" customHeight="1"/>
    <row r="858154" customHeight="1"/>
    <row r="858156" customHeight="1"/>
    <row r="858158" customHeight="1"/>
    <row r="858160" customHeight="1"/>
    <row r="858162" customHeight="1"/>
    <row r="858164" customHeight="1"/>
    <row r="858166" customHeight="1"/>
    <row r="858168" customHeight="1"/>
    <row r="858170" customHeight="1"/>
    <row r="858172" customHeight="1"/>
    <row r="858174" customHeight="1"/>
    <row r="858176" customHeight="1"/>
    <row r="858178" customHeight="1"/>
    <row r="858180" customHeight="1"/>
    <row r="858182" customHeight="1"/>
    <row r="858184" customHeight="1"/>
    <row r="858186" customHeight="1"/>
    <row r="858188" customHeight="1"/>
    <row r="858190" customHeight="1"/>
    <row r="858192" customHeight="1"/>
    <row r="858194" customHeight="1"/>
    <row r="858196" customHeight="1"/>
    <row r="858198" customHeight="1"/>
    <row r="858200" customHeight="1"/>
    <row r="858202" customHeight="1"/>
    <row r="858204" customHeight="1"/>
    <row r="858206" customHeight="1"/>
    <row r="858208" customHeight="1"/>
    <row r="858210" customHeight="1"/>
    <row r="858212" customHeight="1"/>
    <row r="858214" customHeight="1"/>
    <row r="858216" customHeight="1"/>
    <row r="858218" customHeight="1"/>
    <row r="858220" customHeight="1"/>
    <row r="858222" customHeight="1"/>
    <row r="858224" customHeight="1"/>
    <row r="858226" customHeight="1"/>
    <row r="858228" customHeight="1"/>
    <row r="858230" customHeight="1"/>
    <row r="858232" customHeight="1"/>
    <row r="858234" customHeight="1"/>
    <row r="858236" customHeight="1"/>
    <row r="858238" customHeight="1"/>
    <row r="858240" customHeight="1"/>
    <row r="858242" customHeight="1"/>
    <row r="858244" customHeight="1"/>
    <row r="858246" customHeight="1"/>
    <row r="858248" customHeight="1"/>
    <row r="858250" customHeight="1"/>
    <row r="858252" customHeight="1"/>
    <row r="858254" customHeight="1"/>
    <row r="858256" customHeight="1"/>
    <row r="858258" customHeight="1"/>
    <row r="858260" customHeight="1"/>
    <row r="858262" customHeight="1"/>
    <row r="858264" customHeight="1"/>
    <row r="858266" customHeight="1"/>
    <row r="858268" customHeight="1"/>
    <row r="858270" customHeight="1"/>
    <row r="858272" customHeight="1"/>
    <row r="858274" customHeight="1"/>
    <row r="858276" customHeight="1"/>
    <row r="858278" customHeight="1"/>
    <row r="858280" customHeight="1"/>
    <row r="858282" customHeight="1"/>
    <row r="858284" customHeight="1"/>
    <row r="858286" customHeight="1"/>
    <row r="858288" customHeight="1"/>
    <row r="858290" customHeight="1"/>
    <row r="858292" customHeight="1"/>
    <row r="858294" customHeight="1"/>
    <row r="858296" customHeight="1"/>
    <row r="858298" customHeight="1"/>
    <row r="858300" customHeight="1"/>
    <row r="858302" customHeight="1"/>
    <row r="858304" customHeight="1"/>
    <row r="858306" customHeight="1"/>
    <row r="858308" customHeight="1"/>
    <row r="858310" customHeight="1"/>
    <row r="858312" customHeight="1"/>
    <row r="858314" customHeight="1"/>
    <row r="858316" customHeight="1"/>
    <row r="858318" customHeight="1"/>
    <row r="858320" customHeight="1"/>
    <row r="858322" customHeight="1"/>
    <row r="858324" customHeight="1"/>
    <row r="858326" customHeight="1"/>
    <row r="858328" customHeight="1"/>
    <row r="858330" customHeight="1"/>
    <row r="858332" customHeight="1"/>
    <row r="858334" customHeight="1"/>
    <row r="858336" customHeight="1"/>
    <row r="858338" customHeight="1"/>
    <row r="858340" customHeight="1"/>
    <row r="858342" customHeight="1"/>
    <row r="858344" customHeight="1"/>
    <row r="858346" customHeight="1"/>
    <row r="858348" customHeight="1"/>
    <row r="858350" customHeight="1"/>
    <row r="858352" customHeight="1"/>
    <row r="858354" customHeight="1"/>
    <row r="858356" customHeight="1"/>
    <row r="858358" customHeight="1"/>
    <row r="858360" customHeight="1"/>
    <row r="858362" customHeight="1"/>
    <row r="858364" customHeight="1"/>
    <row r="858366" customHeight="1"/>
    <row r="858368" customHeight="1"/>
    <row r="858370" customHeight="1"/>
    <row r="858372" customHeight="1"/>
    <row r="858374" customHeight="1"/>
    <row r="858376" customHeight="1"/>
    <row r="858378" customHeight="1"/>
    <row r="858380" customHeight="1"/>
    <row r="858382" customHeight="1"/>
    <row r="858384" customHeight="1"/>
    <row r="858386" customHeight="1"/>
    <row r="858388" customHeight="1"/>
    <row r="858390" customHeight="1"/>
    <row r="858392" customHeight="1"/>
    <row r="858394" customHeight="1"/>
    <row r="858396" customHeight="1"/>
    <row r="858398" customHeight="1"/>
    <row r="858400" customHeight="1"/>
    <row r="858402" customHeight="1"/>
    <row r="858404" customHeight="1"/>
    <row r="858406" customHeight="1"/>
    <row r="858408" customHeight="1"/>
    <row r="858410" customHeight="1"/>
    <row r="858412" customHeight="1"/>
    <row r="858414" customHeight="1"/>
    <row r="858416" customHeight="1"/>
    <row r="858418" customHeight="1"/>
    <row r="858420" customHeight="1"/>
    <row r="858422" customHeight="1"/>
    <row r="858424" customHeight="1"/>
    <row r="858426" customHeight="1"/>
    <row r="858428" customHeight="1"/>
    <row r="858430" customHeight="1"/>
    <row r="858432" customHeight="1"/>
    <row r="858434" customHeight="1"/>
    <row r="858436" customHeight="1"/>
    <row r="858438" customHeight="1"/>
    <row r="858440" customHeight="1"/>
    <row r="858442" customHeight="1"/>
    <row r="858444" customHeight="1"/>
    <row r="858446" customHeight="1"/>
    <row r="858448" customHeight="1"/>
    <row r="858450" customHeight="1"/>
    <row r="858452" customHeight="1"/>
    <row r="858454" customHeight="1"/>
    <row r="858456" customHeight="1"/>
    <row r="858458" customHeight="1"/>
    <row r="858460" customHeight="1"/>
    <row r="858462" customHeight="1"/>
    <row r="858464" customHeight="1"/>
    <row r="858466" customHeight="1"/>
    <row r="858468" customHeight="1"/>
    <row r="858470" customHeight="1"/>
    <row r="858472" customHeight="1"/>
    <row r="858474" customHeight="1"/>
    <row r="858476" customHeight="1"/>
    <row r="858478" customHeight="1"/>
    <row r="858480" customHeight="1"/>
    <row r="858482" customHeight="1"/>
    <row r="858484" customHeight="1"/>
    <row r="858486" customHeight="1"/>
    <row r="858488" customHeight="1"/>
    <row r="858490" customHeight="1"/>
    <row r="858492" customHeight="1"/>
    <row r="858494" customHeight="1"/>
    <row r="858496" customHeight="1"/>
    <row r="858498" customHeight="1"/>
    <row r="858500" customHeight="1"/>
    <row r="858502" customHeight="1"/>
    <row r="858504" customHeight="1"/>
    <row r="858506" customHeight="1"/>
    <row r="858508" customHeight="1"/>
    <row r="858510" customHeight="1"/>
    <row r="858512" customHeight="1"/>
    <row r="858514" customHeight="1"/>
    <row r="858516" customHeight="1"/>
    <row r="858518" customHeight="1"/>
    <row r="858520" customHeight="1"/>
    <row r="858522" customHeight="1"/>
    <row r="858524" customHeight="1"/>
    <row r="858526" customHeight="1"/>
    <row r="858528" customHeight="1"/>
    <row r="858530" customHeight="1"/>
    <row r="858532" customHeight="1"/>
    <row r="858534" customHeight="1"/>
    <row r="858536" customHeight="1"/>
    <row r="858538" customHeight="1"/>
    <row r="858540" customHeight="1"/>
    <row r="858542" customHeight="1"/>
    <row r="858544" customHeight="1"/>
    <row r="858546" customHeight="1"/>
    <row r="858548" customHeight="1"/>
    <row r="858550" customHeight="1"/>
    <row r="858552" customHeight="1"/>
    <row r="858554" customHeight="1"/>
    <row r="858556" customHeight="1"/>
    <row r="858558" customHeight="1"/>
    <row r="858560" customHeight="1"/>
    <row r="858562" customHeight="1"/>
    <row r="858564" customHeight="1"/>
    <row r="858566" customHeight="1"/>
    <row r="858568" customHeight="1"/>
    <row r="858570" customHeight="1"/>
    <row r="858572" customHeight="1"/>
    <row r="858574" customHeight="1"/>
    <row r="858576" customHeight="1"/>
    <row r="858578" customHeight="1"/>
    <row r="858580" customHeight="1"/>
    <row r="858582" customHeight="1"/>
    <row r="858584" customHeight="1"/>
    <row r="858586" customHeight="1"/>
    <row r="858588" customHeight="1"/>
    <row r="858590" customHeight="1"/>
    <row r="858592" customHeight="1"/>
    <row r="858594" customHeight="1"/>
    <row r="858596" customHeight="1"/>
    <row r="858598" customHeight="1"/>
    <row r="858600" customHeight="1"/>
    <row r="858602" customHeight="1"/>
    <row r="858604" customHeight="1"/>
    <row r="858606" customHeight="1"/>
    <row r="858608" customHeight="1"/>
    <row r="858610" customHeight="1"/>
    <row r="858612" customHeight="1"/>
    <row r="858614" customHeight="1"/>
    <row r="858616" customHeight="1"/>
    <row r="858618" customHeight="1"/>
    <row r="858620" customHeight="1"/>
    <row r="858622" customHeight="1"/>
    <row r="858624" customHeight="1"/>
    <row r="858626" customHeight="1"/>
    <row r="858628" customHeight="1"/>
    <row r="858630" customHeight="1"/>
    <row r="858632" customHeight="1"/>
    <row r="858634" customHeight="1"/>
    <row r="858636" customHeight="1"/>
    <row r="858638" customHeight="1"/>
    <row r="858640" customHeight="1"/>
    <row r="858642" customHeight="1"/>
    <row r="858644" customHeight="1"/>
    <row r="858646" customHeight="1"/>
    <row r="858648" customHeight="1"/>
    <row r="858650" customHeight="1"/>
    <row r="858652" customHeight="1"/>
    <row r="858654" customHeight="1"/>
    <row r="858656" customHeight="1"/>
    <row r="858658" customHeight="1"/>
    <row r="858660" customHeight="1"/>
    <row r="858662" customHeight="1"/>
    <row r="858664" customHeight="1"/>
    <row r="858666" customHeight="1"/>
    <row r="858668" customHeight="1"/>
    <row r="858670" customHeight="1"/>
    <row r="858672" customHeight="1"/>
    <row r="858674" customHeight="1"/>
    <row r="858676" customHeight="1"/>
    <row r="858678" customHeight="1"/>
    <row r="858680" customHeight="1"/>
    <row r="858682" customHeight="1"/>
    <row r="858684" customHeight="1"/>
    <row r="858686" customHeight="1"/>
    <row r="858688" customHeight="1"/>
    <row r="858690" customHeight="1"/>
    <row r="858692" customHeight="1"/>
    <row r="858694" customHeight="1"/>
    <row r="858696" customHeight="1"/>
    <row r="858698" customHeight="1"/>
    <row r="858700" customHeight="1"/>
    <row r="858702" customHeight="1"/>
    <row r="858704" customHeight="1"/>
    <row r="858706" customHeight="1"/>
    <row r="858708" customHeight="1"/>
    <row r="858710" customHeight="1"/>
    <row r="858712" customHeight="1"/>
    <row r="858714" customHeight="1"/>
    <row r="858716" customHeight="1"/>
    <row r="858718" customHeight="1"/>
    <row r="858720" customHeight="1"/>
    <row r="858722" customHeight="1"/>
    <row r="858724" customHeight="1"/>
    <row r="858726" customHeight="1"/>
    <row r="858728" customHeight="1"/>
    <row r="858730" customHeight="1"/>
    <row r="858732" customHeight="1"/>
    <row r="858734" customHeight="1"/>
    <row r="858736" customHeight="1"/>
    <row r="858738" customHeight="1"/>
    <row r="858740" customHeight="1"/>
    <row r="858742" customHeight="1"/>
    <row r="858744" customHeight="1"/>
    <row r="858746" customHeight="1"/>
    <row r="858748" customHeight="1"/>
    <row r="858750" customHeight="1"/>
    <row r="858752" customHeight="1"/>
    <row r="858754" customHeight="1"/>
    <row r="858756" customHeight="1"/>
    <row r="858758" customHeight="1"/>
    <row r="858760" customHeight="1"/>
    <row r="858762" customHeight="1"/>
    <row r="858764" customHeight="1"/>
    <row r="858766" customHeight="1"/>
    <row r="858768" customHeight="1"/>
    <row r="858770" customHeight="1"/>
    <row r="858772" customHeight="1"/>
    <row r="858774" customHeight="1"/>
    <row r="858776" customHeight="1"/>
    <row r="858778" customHeight="1"/>
    <row r="858780" customHeight="1"/>
    <row r="858782" customHeight="1"/>
    <row r="858784" customHeight="1"/>
    <row r="858786" customHeight="1"/>
    <row r="858788" customHeight="1"/>
    <row r="858790" customHeight="1"/>
    <row r="858792" customHeight="1"/>
    <row r="858794" customHeight="1"/>
    <row r="858796" customHeight="1"/>
    <row r="858798" customHeight="1"/>
    <row r="858800" customHeight="1"/>
    <row r="858802" customHeight="1"/>
    <row r="858804" customHeight="1"/>
    <row r="858806" customHeight="1"/>
    <row r="858808" customHeight="1"/>
    <row r="858810" customHeight="1"/>
    <row r="858812" customHeight="1"/>
    <row r="858814" customHeight="1"/>
    <row r="858816" customHeight="1"/>
    <row r="858818" customHeight="1"/>
    <row r="858820" customHeight="1"/>
    <row r="858822" customHeight="1"/>
    <row r="858824" customHeight="1"/>
    <row r="858826" customHeight="1"/>
    <row r="858828" customHeight="1"/>
    <row r="858830" customHeight="1"/>
    <row r="858832" customHeight="1"/>
    <row r="858834" customHeight="1"/>
    <row r="858836" customHeight="1"/>
    <row r="858838" customHeight="1"/>
    <row r="858840" customHeight="1"/>
    <row r="858842" customHeight="1"/>
    <row r="858844" customHeight="1"/>
    <row r="858846" customHeight="1"/>
    <row r="858848" customHeight="1"/>
    <row r="858850" customHeight="1"/>
    <row r="858852" customHeight="1"/>
    <row r="858854" customHeight="1"/>
    <row r="858856" customHeight="1"/>
    <row r="858858" customHeight="1"/>
    <row r="858860" customHeight="1"/>
    <row r="858862" customHeight="1"/>
    <row r="858864" customHeight="1"/>
    <row r="858866" customHeight="1"/>
    <row r="858868" customHeight="1"/>
    <row r="858870" customHeight="1"/>
    <row r="858872" customHeight="1"/>
    <row r="858874" customHeight="1"/>
    <row r="858876" customHeight="1"/>
    <row r="858878" customHeight="1"/>
    <row r="858880" customHeight="1"/>
    <row r="858882" customHeight="1"/>
    <row r="858884" customHeight="1"/>
    <row r="858886" customHeight="1"/>
    <row r="858888" customHeight="1"/>
    <row r="858890" customHeight="1"/>
    <row r="858892" customHeight="1"/>
    <row r="858894" customHeight="1"/>
    <row r="858896" customHeight="1"/>
    <row r="858898" customHeight="1"/>
    <row r="858900" customHeight="1"/>
    <row r="858902" customHeight="1"/>
    <row r="858904" customHeight="1"/>
    <row r="858906" customHeight="1"/>
    <row r="858908" customHeight="1"/>
    <row r="858910" customHeight="1"/>
    <row r="858912" customHeight="1"/>
    <row r="858914" customHeight="1"/>
    <row r="858916" customHeight="1"/>
    <row r="858918" customHeight="1"/>
    <row r="858920" customHeight="1"/>
    <row r="858922" customHeight="1"/>
    <row r="858924" customHeight="1"/>
    <row r="858926" customHeight="1"/>
    <row r="858928" customHeight="1"/>
    <row r="858930" customHeight="1"/>
    <row r="858932" customHeight="1"/>
    <row r="858934" customHeight="1"/>
    <row r="858936" customHeight="1"/>
    <row r="858938" customHeight="1"/>
    <row r="858940" customHeight="1"/>
    <row r="858942" customHeight="1"/>
    <row r="858944" customHeight="1"/>
    <row r="858946" customHeight="1"/>
    <row r="858948" customHeight="1"/>
    <row r="858950" customHeight="1"/>
    <row r="858952" customHeight="1"/>
    <row r="858954" customHeight="1"/>
    <row r="858956" customHeight="1"/>
    <row r="858958" customHeight="1"/>
    <row r="858960" customHeight="1"/>
    <row r="858962" customHeight="1"/>
    <row r="858964" customHeight="1"/>
    <row r="858966" customHeight="1"/>
    <row r="858968" customHeight="1"/>
    <row r="858970" customHeight="1"/>
    <row r="858972" customHeight="1"/>
    <row r="858974" customHeight="1"/>
    <row r="858976" customHeight="1"/>
    <row r="858978" customHeight="1"/>
    <row r="858980" customHeight="1"/>
    <row r="858982" customHeight="1"/>
    <row r="858984" customHeight="1"/>
    <row r="858986" customHeight="1"/>
    <row r="858988" customHeight="1"/>
    <row r="858990" customHeight="1"/>
    <row r="858992" customHeight="1"/>
    <row r="858994" customHeight="1"/>
    <row r="858996" customHeight="1"/>
    <row r="858998" customHeight="1"/>
    <row r="859000" customHeight="1"/>
    <row r="859002" customHeight="1"/>
    <row r="859004" customHeight="1"/>
    <row r="859006" customHeight="1"/>
    <row r="859008" customHeight="1"/>
    <row r="859010" customHeight="1"/>
    <row r="859012" customHeight="1"/>
    <row r="859014" customHeight="1"/>
    <row r="859016" customHeight="1"/>
    <row r="859018" customHeight="1"/>
    <row r="859020" customHeight="1"/>
    <row r="859022" customHeight="1"/>
    <row r="859024" customHeight="1"/>
    <row r="859026" customHeight="1"/>
    <row r="859028" customHeight="1"/>
    <row r="859030" customHeight="1"/>
    <row r="859032" customHeight="1"/>
    <row r="859034" customHeight="1"/>
    <row r="859036" customHeight="1"/>
    <row r="859038" customHeight="1"/>
    <row r="859040" customHeight="1"/>
    <row r="859042" customHeight="1"/>
    <row r="859044" customHeight="1"/>
    <row r="859046" customHeight="1"/>
    <row r="859048" customHeight="1"/>
    <row r="859050" customHeight="1"/>
    <row r="859052" customHeight="1"/>
    <row r="859054" customHeight="1"/>
    <row r="859056" customHeight="1"/>
    <row r="859058" customHeight="1"/>
    <row r="859060" customHeight="1"/>
    <row r="859062" customHeight="1"/>
    <row r="859064" customHeight="1"/>
    <row r="859066" customHeight="1"/>
    <row r="859068" customHeight="1"/>
    <row r="859070" customHeight="1"/>
    <row r="859072" customHeight="1"/>
    <row r="859074" customHeight="1"/>
    <row r="859076" customHeight="1"/>
    <row r="859078" customHeight="1"/>
    <row r="859080" customHeight="1"/>
    <row r="859082" customHeight="1"/>
    <row r="859084" customHeight="1"/>
    <row r="859086" customHeight="1"/>
    <row r="859088" customHeight="1"/>
    <row r="859090" customHeight="1"/>
    <row r="859092" customHeight="1"/>
    <row r="859094" customHeight="1"/>
    <row r="859096" customHeight="1"/>
    <row r="859098" customHeight="1"/>
    <row r="859100" customHeight="1"/>
    <row r="859102" customHeight="1"/>
    <row r="859104" customHeight="1"/>
    <row r="859106" customHeight="1"/>
    <row r="859108" customHeight="1"/>
    <row r="859110" customHeight="1"/>
    <row r="859112" customHeight="1"/>
    <row r="859114" customHeight="1"/>
    <row r="859116" customHeight="1"/>
    <row r="859118" customHeight="1"/>
    <row r="859120" customHeight="1"/>
    <row r="859122" customHeight="1"/>
    <row r="859124" customHeight="1"/>
    <row r="859126" customHeight="1"/>
    <row r="859128" customHeight="1"/>
    <row r="859130" customHeight="1"/>
    <row r="859132" customHeight="1"/>
    <row r="859134" customHeight="1"/>
    <row r="859136" customHeight="1"/>
    <row r="859138" customHeight="1"/>
    <row r="859140" customHeight="1"/>
    <row r="859142" customHeight="1"/>
    <row r="859144" customHeight="1"/>
    <row r="859146" customHeight="1"/>
    <row r="859148" customHeight="1"/>
    <row r="859150" customHeight="1"/>
    <row r="859152" customHeight="1"/>
    <row r="859154" customHeight="1"/>
    <row r="859156" customHeight="1"/>
    <row r="859158" customHeight="1"/>
    <row r="859160" customHeight="1"/>
    <row r="859162" customHeight="1"/>
    <row r="859164" customHeight="1"/>
    <row r="859166" customHeight="1"/>
    <row r="859168" customHeight="1"/>
    <row r="859170" customHeight="1"/>
    <row r="859172" customHeight="1"/>
    <row r="859174" customHeight="1"/>
    <row r="859176" customHeight="1"/>
    <row r="859178" customHeight="1"/>
    <row r="859180" customHeight="1"/>
    <row r="859182" customHeight="1"/>
    <row r="859184" customHeight="1"/>
    <row r="859186" customHeight="1"/>
    <row r="859188" customHeight="1"/>
    <row r="859190" customHeight="1"/>
    <row r="859192" customHeight="1"/>
    <row r="859194" customHeight="1"/>
    <row r="859196" customHeight="1"/>
    <row r="859198" customHeight="1"/>
    <row r="859200" customHeight="1"/>
    <row r="859202" customHeight="1"/>
    <row r="859204" customHeight="1"/>
    <row r="859206" customHeight="1"/>
    <row r="859208" customHeight="1"/>
    <row r="859210" customHeight="1"/>
    <row r="859212" customHeight="1"/>
    <row r="859214" customHeight="1"/>
    <row r="859216" customHeight="1"/>
    <row r="859218" customHeight="1"/>
    <row r="859220" customHeight="1"/>
    <row r="859222" customHeight="1"/>
    <row r="859224" customHeight="1"/>
    <row r="859226" customHeight="1"/>
    <row r="859228" customHeight="1"/>
    <row r="859230" customHeight="1"/>
    <row r="859232" customHeight="1"/>
    <row r="859234" customHeight="1"/>
    <row r="859236" customHeight="1"/>
    <row r="859238" customHeight="1"/>
    <row r="859240" customHeight="1"/>
    <row r="859242" customHeight="1"/>
    <row r="859244" customHeight="1"/>
    <row r="859246" customHeight="1"/>
    <row r="859248" customHeight="1"/>
    <row r="859250" customHeight="1"/>
    <row r="859252" customHeight="1"/>
    <row r="859254" customHeight="1"/>
    <row r="859256" customHeight="1"/>
    <row r="859258" customHeight="1"/>
    <row r="859260" customHeight="1"/>
    <row r="859262" customHeight="1"/>
    <row r="859264" customHeight="1"/>
    <row r="859266" customHeight="1"/>
    <row r="859268" customHeight="1"/>
    <row r="859270" customHeight="1"/>
    <row r="859272" customHeight="1"/>
    <row r="859274" customHeight="1"/>
    <row r="859276" customHeight="1"/>
    <row r="859278" customHeight="1"/>
    <row r="859280" customHeight="1"/>
    <row r="859282" customHeight="1"/>
    <row r="859284" customHeight="1"/>
    <row r="859286" customHeight="1"/>
    <row r="859288" customHeight="1"/>
    <row r="859290" customHeight="1"/>
    <row r="859292" customHeight="1"/>
    <row r="859294" customHeight="1"/>
    <row r="859296" customHeight="1"/>
    <row r="859298" customHeight="1"/>
    <row r="859300" customHeight="1"/>
    <row r="859302" customHeight="1"/>
    <row r="859304" customHeight="1"/>
    <row r="859306" customHeight="1"/>
    <row r="859308" customHeight="1"/>
    <row r="859310" customHeight="1"/>
    <row r="859312" customHeight="1"/>
    <row r="859314" customHeight="1"/>
    <row r="859316" customHeight="1"/>
    <row r="859318" customHeight="1"/>
    <row r="859320" customHeight="1"/>
    <row r="859322" customHeight="1"/>
    <row r="859324" customHeight="1"/>
    <row r="859326" customHeight="1"/>
    <row r="859328" customHeight="1"/>
    <row r="859330" customHeight="1"/>
    <row r="859332" customHeight="1"/>
    <row r="859334" customHeight="1"/>
    <row r="859336" customHeight="1"/>
    <row r="859338" customHeight="1"/>
    <row r="859340" customHeight="1"/>
    <row r="859342" customHeight="1"/>
    <row r="859344" customHeight="1"/>
    <row r="859346" customHeight="1"/>
    <row r="859348" customHeight="1"/>
    <row r="859350" customHeight="1"/>
    <row r="859352" customHeight="1"/>
    <row r="859354" customHeight="1"/>
    <row r="859356" customHeight="1"/>
    <row r="859358" customHeight="1"/>
    <row r="859360" customHeight="1"/>
    <row r="859362" customHeight="1"/>
    <row r="859364" customHeight="1"/>
    <row r="859366" customHeight="1"/>
    <row r="859368" customHeight="1"/>
    <row r="859370" customHeight="1"/>
    <row r="859372" customHeight="1"/>
    <row r="859374" customHeight="1"/>
    <row r="859376" customHeight="1"/>
    <row r="859378" customHeight="1"/>
    <row r="859380" customHeight="1"/>
    <row r="859382" customHeight="1"/>
    <row r="859384" customHeight="1"/>
    <row r="859386" customHeight="1"/>
    <row r="859388" customHeight="1"/>
    <row r="859390" customHeight="1"/>
    <row r="859392" customHeight="1"/>
    <row r="859394" customHeight="1"/>
    <row r="859396" customHeight="1"/>
    <row r="859398" customHeight="1"/>
    <row r="859400" customHeight="1"/>
    <row r="859402" customHeight="1"/>
    <row r="859404" customHeight="1"/>
    <row r="859406" customHeight="1"/>
    <row r="859408" customHeight="1"/>
    <row r="859410" customHeight="1"/>
    <row r="859412" customHeight="1"/>
    <row r="859414" customHeight="1"/>
    <row r="859416" customHeight="1"/>
    <row r="859418" customHeight="1"/>
    <row r="859420" customHeight="1"/>
    <row r="859422" customHeight="1"/>
    <row r="859424" customHeight="1"/>
    <row r="859426" customHeight="1"/>
    <row r="859428" customHeight="1"/>
    <row r="859430" customHeight="1"/>
    <row r="859432" customHeight="1"/>
    <row r="859434" customHeight="1"/>
    <row r="859436" customHeight="1"/>
    <row r="859438" customHeight="1"/>
    <row r="859440" customHeight="1"/>
    <row r="859442" customHeight="1"/>
    <row r="859444" customHeight="1"/>
    <row r="859446" customHeight="1"/>
    <row r="859448" customHeight="1"/>
    <row r="859450" customHeight="1"/>
    <row r="859452" customHeight="1"/>
    <row r="859454" customHeight="1"/>
    <row r="859456" customHeight="1"/>
    <row r="859458" customHeight="1"/>
    <row r="859460" customHeight="1"/>
    <row r="859462" customHeight="1"/>
    <row r="859464" customHeight="1"/>
    <row r="859466" customHeight="1"/>
    <row r="859468" customHeight="1"/>
    <row r="859470" customHeight="1"/>
    <row r="859472" customHeight="1"/>
    <row r="859474" customHeight="1"/>
    <row r="859476" customHeight="1"/>
    <row r="859478" customHeight="1"/>
    <row r="859480" customHeight="1"/>
    <row r="859482" customHeight="1"/>
    <row r="859484" customHeight="1"/>
    <row r="859486" customHeight="1"/>
    <row r="859488" customHeight="1"/>
    <row r="859490" customHeight="1"/>
    <row r="859492" customHeight="1"/>
    <row r="859494" customHeight="1"/>
    <row r="859496" customHeight="1"/>
    <row r="859498" customHeight="1"/>
    <row r="859500" customHeight="1"/>
    <row r="859502" customHeight="1"/>
    <row r="859504" customHeight="1"/>
    <row r="859506" customHeight="1"/>
    <row r="859508" customHeight="1"/>
    <row r="859510" customHeight="1"/>
    <row r="859512" customHeight="1"/>
    <row r="859514" customHeight="1"/>
    <row r="859516" customHeight="1"/>
    <row r="859518" customHeight="1"/>
    <row r="859520" customHeight="1"/>
    <row r="859522" customHeight="1"/>
    <row r="859524" customHeight="1"/>
    <row r="859526" customHeight="1"/>
    <row r="859528" customHeight="1"/>
    <row r="859530" customHeight="1"/>
    <row r="859532" customHeight="1"/>
    <row r="859534" customHeight="1"/>
    <row r="859536" customHeight="1"/>
    <row r="859538" customHeight="1"/>
    <row r="859540" customHeight="1"/>
    <row r="859542" customHeight="1"/>
    <row r="859544" customHeight="1"/>
    <row r="859546" customHeight="1"/>
    <row r="859548" customHeight="1"/>
    <row r="859550" customHeight="1"/>
    <row r="859552" customHeight="1"/>
    <row r="859554" customHeight="1"/>
    <row r="859556" customHeight="1"/>
    <row r="859558" customHeight="1"/>
    <row r="859560" customHeight="1"/>
    <row r="859562" customHeight="1"/>
    <row r="859564" customHeight="1"/>
    <row r="859566" customHeight="1"/>
    <row r="859568" customHeight="1"/>
    <row r="859570" customHeight="1"/>
    <row r="859572" customHeight="1"/>
    <row r="859574" customHeight="1"/>
    <row r="859576" customHeight="1"/>
    <row r="859578" customHeight="1"/>
    <row r="859580" customHeight="1"/>
    <row r="859582" customHeight="1"/>
    <row r="859584" customHeight="1"/>
    <row r="859586" customHeight="1"/>
    <row r="859588" customHeight="1"/>
    <row r="859590" customHeight="1"/>
    <row r="859592" customHeight="1"/>
    <row r="859594" customHeight="1"/>
    <row r="859596" customHeight="1"/>
    <row r="859598" customHeight="1"/>
    <row r="859600" customHeight="1"/>
    <row r="859602" customHeight="1"/>
    <row r="859604" customHeight="1"/>
    <row r="859606" customHeight="1"/>
    <row r="859608" customHeight="1"/>
    <row r="859610" customHeight="1"/>
    <row r="859612" customHeight="1"/>
    <row r="859614" customHeight="1"/>
    <row r="859616" customHeight="1"/>
    <row r="859618" customHeight="1"/>
    <row r="859620" customHeight="1"/>
    <row r="859622" customHeight="1"/>
    <row r="859624" customHeight="1"/>
    <row r="859626" customHeight="1"/>
    <row r="859628" customHeight="1"/>
    <row r="859630" customHeight="1"/>
    <row r="859632" customHeight="1"/>
    <row r="859634" customHeight="1"/>
    <row r="859636" customHeight="1"/>
    <row r="859638" customHeight="1"/>
    <row r="859640" customHeight="1"/>
    <row r="859642" customHeight="1"/>
    <row r="859644" customHeight="1"/>
    <row r="859646" customHeight="1"/>
    <row r="859648" customHeight="1"/>
    <row r="859650" customHeight="1"/>
    <row r="859652" customHeight="1"/>
    <row r="859654" customHeight="1"/>
    <row r="859656" customHeight="1"/>
    <row r="859658" customHeight="1"/>
    <row r="859660" customHeight="1"/>
    <row r="859662" customHeight="1"/>
    <row r="859664" customHeight="1"/>
    <row r="859666" customHeight="1"/>
    <row r="859668" customHeight="1"/>
    <row r="859670" customHeight="1"/>
    <row r="859672" customHeight="1"/>
    <row r="859674" customHeight="1"/>
    <row r="859676" customHeight="1"/>
    <row r="859678" customHeight="1"/>
    <row r="859680" customHeight="1"/>
    <row r="859682" customHeight="1"/>
    <row r="859684" customHeight="1"/>
    <row r="859686" customHeight="1"/>
    <row r="859688" customHeight="1"/>
    <row r="859690" customHeight="1"/>
    <row r="859692" customHeight="1"/>
    <row r="859694" customHeight="1"/>
    <row r="859696" customHeight="1"/>
    <row r="859698" customHeight="1"/>
    <row r="859700" customHeight="1"/>
    <row r="859702" customHeight="1"/>
    <row r="859704" customHeight="1"/>
    <row r="859706" customHeight="1"/>
    <row r="859708" customHeight="1"/>
    <row r="859710" customHeight="1"/>
    <row r="859712" customHeight="1"/>
    <row r="859714" customHeight="1"/>
    <row r="859716" customHeight="1"/>
    <row r="859718" customHeight="1"/>
    <row r="859720" customHeight="1"/>
    <row r="859722" customHeight="1"/>
    <row r="859724" customHeight="1"/>
    <row r="859726" customHeight="1"/>
    <row r="859728" customHeight="1"/>
    <row r="859730" customHeight="1"/>
    <row r="859732" customHeight="1"/>
    <row r="859734" customHeight="1"/>
    <row r="859736" customHeight="1"/>
    <row r="859738" customHeight="1"/>
    <row r="859740" customHeight="1"/>
    <row r="859742" customHeight="1"/>
    <row r="859744" customHeight="1"/>
    <row r="859746" customHeight="1"/>
    <row r="859748" customHeight="1"/>
    <row r="859750" customHeight="1"/>
    <row r="859752" customHeight="1"/>
    <row r="859754" customHeight="1"/>
    <row r="859756" customHeight="1"/>
    <row r="859758" customHeight="1"/>
    <row r="859760" customHeight="1"/>
    <row r="859762" customHeight="1"/>
    <row r="859764" customHeight="1"/>
    <row r="859766" customHeight="1"/>
    <row r="859768" customHeight="1"/>
    <row r="859770" customHeight="1"/>
    <row r="859772" customHeight="1"/>
    <row r="859774" customHeight="1"/>
    <row r="859776" customHeight="1"/>
    <row r="859778" customHeight="1"/>
    <row r="859780" customHeight="1"/>
    <row r="859782" customHeight="1"/>
    <row r="859784" customHeight="1"/>
    <row r="859786" customHeight="1"/>
    <row r="859788" customHeight="1"/>
    <row r="859790" customHeight="1"/>
    <row r="859792" customHeight="1"/>
    <row r="859794" customHeight="1"/>
    <row r="859796" customHeight="1"/>
    <row r="859798" customHeight="1"/>
    <row r="859800" customHeight="1"/>
    <row r="859802" customHeight="1"/>
    <row r="859804" customHeight="1"/>
    <row r="859806" customHeight="1"/>
    <row r="859808" customHeight="1"/>
    <row r="859810" customHeight="1"/>
    <row r="859812" customHeight="1"/>
    <row r="859814" customHeight="1"/>
    <row r="859816" customHeight="1"/>
    <row r="859818" customHeight="1"/>
    <row r="859820" customHeight="1"/>
    <row r="859822" customHeight="1"/>
    <row r="859824" customHeight="1"/>
    <row r="859826" customHeight="1"/>
    <row r="859828" customHeight="1"/>
    <row r="859830" customHeight="1"/>
    <row r="859832" customHeight="1"/>
    <row r="859834" customHeight="1"/>
    <row r="859836" customHeight="1"/>
    <row r="859838" customHeight="1"/>
    <row r="859840" customHeight="1"/>
    <row r="859842" customHeight="1"/>
    <row r="859844" customHeight="1"/>
    <row r="859846" customHeight="1"/>
    <row r="859848" customHeight="1"/>
    <row r="859850" customHeight="1"/>
    <row r="859852" customHeight="1"/>
    <row r="859854" customHeight="1"/>
    <row r="859856" customHeight="1"/>
    <row r="859858" customHeight="1"/>
    <row r="859860" customHeight="1"/>
    <row r="859862" customHeight="1"/>
    <row r="859864" customHeight="1"/>
    <row r="859866" customHeight="1"/>
    <row r="859868" customHeight="1"/>
    <row r="859870" customHeight="1"/>
    <row r="859872" customHeight="1"/>
    <row r="859874" customHeight="1"/>
    <row r="859876" customHeight="1"/>
    <row r="859878" customHeight="1"/>
    <row r="859880" customHeight="1"/>
    <row r="859882" customHeight="1"/>
    <row r="859884" customHeight="1"/>
    <row r="859886" customHeight="1"/>
    <row r="859888" customHeight="1"/>
    <row r="859890" customHeight="1"/>
    <row r="859892" customHeight="1"/>
    <row r="859894" customHeight="1"/>
    <row r="859896" customHeight="1"/>
    <row r="859898" customHeight="1"/>
    <row r="859900" customHeight="1"/>
    <row r="859902" customHeight="1"/>
    <row r="859904" customHeight="1"/>
    <row r="859906" customHeight="1"/>
    <row r="859908" customHeight="1"/>
    <row r="859910" customHeight="1"/>
    <row r="859912" customHeight="1"/>
    <row r="859914" customHeight="1"/>
    <row r="859916" customHeight="1"/>
    <row r="859918" customHeight="1"/>
    <row r="859920" customHeight="1"/>
    <row r="859922" customHeight="1"/>
    <row r="859924" customHeight="1"/>
    <row r="859926" customHeight="1"/>
    <row r="859928" customHeight="1"/>
    <row r="859930" customHeight="1"/>
    <row r="859932" customHeight="1"/>
    <row r="859934" customHeight="1"/>
    <row r="859936" customHeight="1"/>
    <row r="859938" customHeight="1"/>
    <row r="859940" customHeight="1"/>
    <row r="859942" customHeight="1"/>
    <row r="859944" customHeight="1"/>
    <row r="859946" customHeight="1"/>
    <row r="859948" customHeight="1"/>
    <row r="859950" customHeight="1"/>
    <row r="859952" customHeight="1"/>
    <row r="859954" customHeight="1"/>
    <row r="859956" customHeight="1"/>
    <row r="859958" customHeight="1"/>
    <row r="859960" customHeight="1"/>
    <row r="859962" customHeight="1"/>
    <row r="859964" customHeight="1"/>
    <row r="859966" customHeight="1"/>
    <row r="859968" customHeight="1"/>
    <row r="859970" customHeight="1"/>
    <row r="859972" customHeight="1"/>
    <row r="859974" customHeight="1"/>
    <row r="859976" customHeight="1"/>
    <row r="859978" customHeight="1"/>
    <row r="859980" customHeight="1"/>
    <row r="859982" customHeight="1"/>
    <row r="859984" customHeight="1"/>
    <row r="859986" customHeight="1"/>
    <row r="859988" customHeight="1"/>
    <row r="859990" customHeight="1"/>
    <row r="859992" customHeight="1"/>
    <row r="859994" customHeight="1"/>
    <row r="859996" customHeight="1"/>
    <row r="859998" customHeight="1"/>
    <row r="860000" customHeight="1"/>
    <row r="860002" customHeight="1"/>
    <row r="860004" customHeight="1"/>
    <row r="860006" customHeight="1"/>
    <row r="860008" customHeight="1"/>
    <row r="860010" customHeight="1"/>
    <row r="860012" customHeight="1"/>
    <row r="860014" customHeight="1"/>
    <row r="860016" customHeight="1"/>
    <row r="860018" customHeight="1"/>
    <row r="860020" customHeight="1"/>
    <row r="860022" customHeight="1"/>
    <row r="860024" customHeight="1"/>
    <row r="860026" customHeight="1"/>
    <row r="860028" customHeight="1"/>
    <row r="860030" customHeight="1"/>
    <row r="860032" customHeight="1"/>
    <row r="860034" customHeight="1"/>
    <row r="860036" customHeight="1"/>
    <row r="860038" customHeight="1"/>
    <row r="860040" customHeight="1"/>
    <row r="860042" customHeight="1"/>
    <row r="860044" customHeight="1"/>
    <row r="860046" customHeight="1"/>
    <row r="860048" customHeight="1"/>
    <row r="860050" customHeight="1"/>
    <row r="860052" customHeight="1"/>
    <row r="860054" customHeight="1"/>
    <row r="860056" customHeight="1"/>
    <row r="860058" customHeight="1"/>
    <row r="860060" customHeight="1"/>
    <row r="860062" customHeight="1"/>
    <row r="860064" customHeight="1"/>
    <row r="860066" customHeight="1"/>
    <row r="860068" customHeight="1"/>
    <row r="860070" customHeight="1"/>
    <row r="860072" customHeight="1"/>
    <row r="860074" customHeight="1"/>
    <row r="860076" customHeight="1"/>
    <row r="860078" customHeight="1"/>
    <row r="860080" customHeight="1"/>
    <row r="860082" customHeight="1"/>
    <row r="860084" customHeight="1"/>
    <row r="860086" customHeight="1"/>
    <row r="860088" customHeight="1"/>
    <row r="860090" customHeight="1"/>
    <row r="860092" customHeight="1"/>
    <row r="860094" customHeight="1"/>
    <row r="860096" customHeight="1"/>
    <row r="860098" customHeight="1"/>
    <row r="860100" customHeight="1"/>
    <row r="860102" customHeight="1"/>
    <row r="860104" customHeight="1"/>
    <row r="860106" customHeight="1"/>
    <row r="860108" customHeight="1"/>
    <row r="860110" customHeight="1"/>
    <row r="860112" customHeight="1"/>
    <row r="860114" customHeight="1"/>
    <row r="860116" customHeight="1"/>
    <row r="860118" customHeight="1"/>
    <row r="860120" customHeight="1"/>
    <row r="860122" customHeight="1"/>
    <row r="860124" customHeight="1"/>
    <row r="860126" customHeight="1"/>
    <row r="860128" customHeight="1"/>
    <row r="860130" customHeight="1"/>
    <row r="860132" customHeight="1"/>
    <row r="860134" customHeight="1"/>
    <row r="860136" customHeight="1"/>
    <row r="860138" customHeight="1"/>
    <row r="860140" customHeight="1"/>
    <row r="860142" customHeight="1"/>
    <row r="860144" customHeight="1"/>
    <row r="860146" customHeight="1"/>
    <row r="860148" customHeight="1"/>
    <row r="860150" customHeight="1"/>
    <row r="860152" customHeight="1"/>
    <row r="860154" customHeight="1"/>
    <row r="860156" customHeight="1"/>
    <row r="860158" customHeight="1"/>
    <row r="860160" customHeight="1"/>
    <row r="860162" customHeight="1"/>
    <row r="860164" customHeight="1"/>
    <row r="860166" customHeight="1"/>
    <row r="860168" customHeight="1"/>
    <row r="860170" customHeight="1"/>
    <row r="860172" customHeight="1"/>
    <row r="860174" customHeight="1"/>
    <row r="860176" customHeight="1"/>
    <row r="860178" customHeight="1"/>
    <row r="860180" customHeight="1"/>
    <row r="860182" customHeight="1"/>
    <row r="860184" customHeight="1"/>
    <row r="860186" customHeight="1"/>
    <row r="860188" customHeight="1"/>
    <row r="860190" customHeight="1"/>
    <row r="860192" customHeight="1"/>
    <row r="860194" customHeight="1"/>
    <row r="860196" customHeight="1"/>
    <row r="860198" customHeight="1"/>
    <row r="860200" customHeight="1"/>
    <row r="860202" customHeight="1"/>
    <row r="860204" customHeight="1"/>
    <row r="860206" customHeight="1"/>
    <row r="860208" customHeight="1"/>
    <row r="860210" customHeight="1"/>
    <row r="860212" customHeight="1"/>
    <row r="860214" customHeight="1"/>
    <row r="860216" customHeight="1"/>
    <row r="860218" customHeight="1"/>
    <row r="860220" customHeight="1"/>
    <row r="860222" customHeight="1"/>
    <row r="860224" customHeight="1"/>
    <row r="860226" customHeight="1"/>
    <row r="860228" customHeight="1"/>
    <row r="860230" customHeight="1"/>
    <row r="860232" customHeight="1"/>
    <row r="860234" customHeight="1"/>
    <row r="860236" customHeight="1"/>
    <row r="860238" customHeight="1"/>
    <row r="860240" customHeight="1"/>
    <row r="860242" customHeight="1"/>
    <row r="860244" customHeight="1"/>
    <row r="860246" customHeight="1"/>
    <row r="860248" customHeight="1"/>
    <row r="860250" customHeight="1"/>
    <row r="860252" customHeight="1"/>
    <row r="860254" customHeight="1"/>
    <row r="860256" customHeight="1"/>
    <row r="860258" customHeight="1"/>
    <row r="860260" customHeight="1"/>
    <row r="860262" customHeight="1"/>
    <row r="860264" customHeight="1"/>
    <row r="860266" customHeight="1"/>
    <row r="860268" customHeight="1"/>
    <row r="860270" customHeight="1"/>
    <row r="860272" customHeight="1"/>
    <row r="860274" customHeight="1"/>
    <row r="860276" customHeight="1"/>
    <row r="860278" customHeight="1"/>
    <row r="860280" customHeight="1"/>
    <row r="860282" customHeight="1"/>
    <row r="860284" customHeight="1"/>
    <row r="860286" customHeight="1"/>
    <row r="860288" customHeight="1"/>
    <row r="860290" customHeight="1"/>
    <row r="860292" customHeight="1"/>
    <row r="860294" customHeight="1"/>
    <row r="860296" customHeight="1"/>
    <row r="860298" customHeight="1"/>
    <row r="860300" customHeight="1"/>
    <row r="860302" customHeight="1"/>
    <row r="860304" customHeight="1"/>
    <row r="860306" customHeight="1"/>
    <row r="860308" customHeight="1"/>
    <row r="860310" customHeight="1"/>
    <row r="860312" customHeight="1"/>
    <row r="860314" customHeight="1"/>
    <row r="860316" customHeight="1"/>
    <row r="860318" customHeight="1"/>
    <row r="860320" customHeight="1"/>
    <row r="860322" customHeight="1"/>
    <row r="860324" customHeight="1"/>
    <row r="860326" customHeight="1"/>
    <row r="860328" customHeight="1"/>
    <row r="860330" customHeight="1"/>
    <row r="860332" customHeight="1"/>
    <row r="860334" customHeight="1"/>
    <row r="860336" customHeight="1"/>
    <row r="860338" customHeight="1"/>
    <row r="860340" customHeight="1"/>
    <row r="860342" customHeight="1"/>
    <row r="860344" customHeight="1"/>
    <row r="860346" customHeight="1"/>
    <row r="860348" customHeight="1"/>
    <row r="860350" customHeight="1"/>
    <row r="860352" customHeight="1"/>
    <row r="860354" customHeight="1"/>
    <row r="860356" customHeight="1"/>
    <row r="860358" customHeight="1"/>
    <row r="860360" customHeight="1"/>
    <row r="860362" customHeight="1"/>
    <row r="860364" customHeight="1"/>
    <row r="860366" customHeight="1"/>
    <row r="860368" customHeight="1"/>
    <row r="860370" customHeight="1"/>
    <row r="860372" customHeight="1"/>
    <row r="860374" customHeight="1"/>
    <row r="860376" customHeight="1"/>
    <row r="860378" customHeight="1"/>
    <row r="860380" customHeight="1"/>
    <row r="860382" customHeight="1"/>
    <row r="860384" customHeight="1"/>
    <row r="860386" customHeight="1"/>
    <row r="860388" customHeight="1"/>
    <row r="860390" customHeight="1"/>
    <row r="860392" customHeight="1"/>
    <row r="860394" customHeight="1"/>
    <row r="860396" customHeight="1"/>
    <row r="860398" customHeight="1"/>
    <row r="860400" customHeight="1"/>
    <row r="860402" customHeight="1"/>
    <row r="860404" customHeight="1"/>
    <row r="860406" customHeight="1"/>
    <row r="860408" customHeight="1"/>
    <row r="860410" customHeight="1"/>
    <row r="860412" customHeight="1"/>
    <row r="860414" customHeight="1"/>
    <row r="860416" customHeight="1"/>
    <row r="860418" customHeight="1"/>
    <row r="860420" customHeight="1"/>
    <row r="860422" customHeight="1"/>
    <row r="860424" customHeight="1"/>
    <row r="860426" customHeight="1"/>
    <row r="860428" customHeight="1"/>
    <row r="860430" customHeight="1"/>
    <row r="860432" customHeight="1"/>
    <row r="860434" customHeight="1"/>
    <row r="860436" customHeight="1"/>
    <row r="860438" customHeight="1"/>
    <row r="860440" customHeight="1"/>
    <row r="860442" customHeight="1"/>
    <row r="860444" customHeight="1"/>
    <row r="860446" customHeight="1"/>
    <row r="860448" customHeight="1"/>
    <row r="860450" customHeight="1"/>
    <row r="860452" customHeight="1"/>
    <row r="860454" customHeight="1"/>
    <row r="860456" customHeight="1"/>
    <row r="860458" customHeight="1"/>
    <row r="860460" customHeight="1"/>
    <row r="860462" customHeight="1"/>
    <row r="860464" customHeight="1"/>
    <row r="860466" customHeight="1"/>
    <row r="860468" customHeight="1"/>
    <row r="860470" customHeight="1"/>
    <row r="860472" customHeight="1"/>
    <row r="860474" customHeight="1"/>
    <row r="860476" customHeight="1"/>
    <row r="860478" customHeight="1"/>
    <row r="860480" customHeight="1"/>
    <row r="860482" customHeight="1"/>
    <row r="860484" customHeight="1"/>
    <row r="860486" customHeight="1"/>
    <row r="860488" customHeight="1"/>
    <row r="860490" customHeight="1"/>
    <row r="860492" customHeight="1"/>
    <row r="860494" customHeight="1"/>
    <row r="860496" customHeight="1"/>
    <row r="860498" customHeight="1"/>
    <row r="860500" customHeight="1"/>
    <row r="860502" customHeight="1"/>
    <row r="860504" customHeight="1"/>
    <row r="860506" customHeight="1"/>
    <row r="860508" customHeight="1"/>
    <row r="860510" customHeight="1"/>
    <row r="860512" customHeight="1"/>
    <row r="860514" customHeight="1"/>
    <row r="860516" customHeight="1"/>
    <row r="860518" customHeight="1"/>
    <row r="860520" customHeight="1"/>
    <row r="860522" customHeight="1"/>
    <row r="860524" customHeight="1"/>
    <row r="860526" customHeight="1"/>
    <row r="860528" customHeight="1"/>
    <row r="860530" customHeight="1"/>
    <row r="860532" customHeight="1"/>
    <row r="860534" customHeight="1"/>
    <row r="860536" customHeight="1"/>
    <row r="860538" customHeight="1"/>
    <row r="860540" customHeight="1"/>
    <row r="860542" customHeight="1"/>
    <row r="860544" customHeight="1"/>
    <row r="860546" customHeight="1"/>
    <row r="860548" customHeight="1"/>
    <row r="860550" customHeight="1"/>
    <row r="860552" customHeight="1"/>
    <row r="860554" customHeight="1"/>
    <row r="860556" customHeight="1"/>
    <row r="860558" customHeight="1"/>
    <row r="860560" customHeight="1"/>
    <row r="860562" customHeight="1"/>
    <row r="860564" customHeight="1"/>
    <row r="860566" customHeight="1"/>
    <row r="860568" customHeight="1"/>
    <row r="860570" customHeight="1"/>
    <row r="860572" customHeight="1"/>
    <row r="860574" customHeight="1"/>
    <row r="860576" customHeight="1"/>
    <row r="860578" customHeight="1"/>
    <row r="860580" customHeight="1"/>
    <row r="860582" customHeight="1"/>
    <row r="860584" customHeight="1"/>
    <row r="860586" customHeight="1"/>
    <row r="860588" customHeight="1"/>
    <row r="860590" customHeight="1"/>
    <row r="860592" customHeight="1"/>
    <row r="860594" customHeight="1"/>
    <row r="860596" customHeight="1"/>
    <row r="860598" customHeight="1"/>
    <row r="860600" customHeight="1"/>
    <row r="860602" customHeight="1"/>
    <row r="860604" customHeight="1"/>
    <row r="860606" customHeight="1"/>
    <row r="860608" customHeight="1"/>
    <row r="860610" customHeight="1"/>
    <row r="860612" customHeight="1"/>
    <row r="860614" customHeight="1"/>
    <row r="860616" customHeight="1"/>
    <row r="860618" customHeight="1"/>
    <row r="860620" customHeight="1"/>
    <row r="860622" customHeight="1"/>
    <row r="860624" customHeight="1"/>
    <row r="860626" customHeight="1"/>
    <row r="860628" customHeight="1"/>
    <row r="860630" customHeight="1"/>
    <row r="860632" customHeight="1"/>
    <row r="860634" customHeight="1"/>
    <row r="860636" customHeight="1"/>
    <row r="860638" customHeight="1"/>
    <row r="860640" customHeight="1"/>
    <row r="860642" customHeight="1"/>
    <row r="860644" customHeight="1"/>
    <row r="860646" customHeight="1"/>
    <row r="860648" customHeight="1"/>
    <row r="860650" customHeight="1"/>
    <row r="860652" customHeight="1"/>
    <row r="860654" customHeight="1"/>
    <row r="860656" customHeight="1"/>
    <row r="860658" customHeight="1"/>
    <row r="860660" customHeight="1"/>
    <row r="860662" customHeight="1"/>
    <row r="860664" customHeight="1"/>
    <row r="860666" customHeight="1"/>
    <row r="860668" customHeight="1"/>
    <row r="860670" customHeight="1"/>
    <row r="860672" customHeight="1"/>
    <row r="860674" customHeight="1"/>
    <row r="860676" customHeight="1"/>
    <row r="860678" customHeight="1"/>
    <row r="860680" customHeight="1"/>
    <row r="860682" customHeight="1"/>
    <row r="860684" customHeight="1"/>
    <row r="860686" customHeight="1"/>
    <row r="860688" customHeight="1"/>
    <row r="860690" customHeight="1"/>
    <row r="860692" customHeight="1"/>
    <row r="860694" customHeight="1"/>
    <row r="860696" customHeight="1"/>
    <row r="860698" customHeight="1"/>
    <row r="860700" customHeight="1"/>
    <row r="860702" customHeight="1"/>
    <row r="860704" customHeight="1"/>
    <row r="860706" customHeight="1"/>
    <row r="860708" customHeight="1"/>
    <row r="860710" customHeight="1"/>
    <row r="860712" customHeight="1"/>
    <row r="860714" customHeight="1"/>
    <row r="860716" customHeight="1"/>
    <row r="860718" customHeight="1"/>
    <row r="860720" customHeight="1"/>
    <row r="860722" customHeight="1"/>
    <row r="860724" customHeight="1"/>
    <row r="860726" customHeight="1"/>
    <row r="860728" customHeight="1"/>
    <row r="860730" customHeight="1"/>
    <row r="860732" customHeight="1"/>
    <row r="860734" customHeight="1"/>
    <row r="860736" customHeight="1"/>
    <row r="860738" customHeight="1"/>
    <row r="860740" customHeight="1"/>
    <row r="860742" customHeight="1"/>
    <row r="860744" customHeight="1"/>
    <row r="860746" customHeight="1"/>
    <row r="860748" customHeight="1"/>
    <row r="860750" customHeight="1"/>
    <row r="860752" customHeight="1"/>
    <row r="860754" customHeight="1"/>
    <row r="860756" customHeight="1"/>
    <row r="860758" customHeight="1"/>
    <row r="860760" customHeight="1"/>
    <row r="860762" customHeight="1"/>
    <row r="860764" customHeight="1"/>
    <row r="860766" customHeight="1"/>
    <row r="860768" customHeight="1"/>
    <row r="860770" customHeight="1"/>
    <row r="860772" customHeight="1"/>
    <row r="860774" customHeight="1"/>
    <row r="860776" customHeight="1"/>
    <row r="860778" customHeight="1"/>
    <row r="860780" customHeight="1"/>
    <row r="860782" customHeight="1"/>
    <row r="860784" customHeight="1"/>
    <row r="860786" customHeight="1"/>
    <row r="860788" customHeight="1"/>
    <row r="860790" customHeight="1"/>
    <row r="860792" customHeight="1"/>
    <row r="860794" customHeight="1"/>
    <row r="860796" customHeight="1"/>
    <row r="860798" customHeight="1"/>
    <row r="860800" customHeight="1"/>
    <row r="860802" customHeight="1"/>
    <row r="860804" customHeight="1"/>
    <row r="860806" customHeight="1"/>
    <row r="860808" customHeight="1"/>
    <row r="860810" customHeight="1"/>
    <row r="860812" customHeight="1"/>
    <row r="860814" customHeight="1"/>
    <row r="860816" customHeight="1"/>
    <row r="860818" customHeight="1"/>
    <row r="860820" customHeight="1"/>
    <row r="860822" customHeight="1"/>
    <row r="860824" customHeight="1"/>
    <row r="860826" customHeight="1"/>
    <row r="860828" customHeight="1"/>
    <row r="860830" customHeight="1"/>
    <row r="860832" customHeight="1"/>
    <row r="860834" customHeight="1"/>
    <row r="860836" customHeight="1"/>
    <row r="860838" customHeight="1"/>
    <row r="860840" customHeight="1"/>
    <row r="860842" customHeight="1"/>
    <row r="860844" customHeight="1"/>
    <row r="860846" customHeight="1"/>
    <row r="860848" customHeight="1"/>
    <row r="860850" customHeight="1"/>
    <row r="860852" customHeight="1"/>
    <row r="860854" customHeight="1"/>
    <row r="860856" customHeight="1"/>
    <row r="860858" customHeight="1"/>
    <row r="860860" customHeight="1"/>
    <row r="860862" customHeight="1"/>
    <row r="860864" customHeight="1"/>
    <row r="860866" customHeight="1"/>
    <row r="860868" customHeight="1"/>
    <row r="860870" customHeight="1"/>
    <row r="860872" customHeight="1"/>
    <row r="860874" customHeight="1"/>
    <row r="860876" customHeight="1"/>
    <row r="860878" customHeight="1"/>
    <row r="860880" customHeight="1"/>
    <row r="860882" customHeight="1"/>
    <row r="860884" customHeight="1"/>
    <row r="860886" customHeight="1"/>
    <row r="860888" customHeight="1"/>
    <row r="860890" customHeight="1"/>
    <row r="860892" customHeight="1"/>
    <row r="860894" customHeight="1"/>
    <row r="860896" customHeight="1"/>
    <row r="860898" customHeight="1"/>
    <row r="860900" customHeight="1"/>
    <row r="860902" customHeight="1"/>
    <row r="860904" customHeight="1"/>
    <row r="860906" customHeight="1"/>
    <row r="860908" customHeight="1"/>
    <row r="860910" customHeight="1"/>
    <row r="860912" customHeight="1"/>
    <row r="860914" customHeight="1"/>
    <row r="860916" customHeight="1"/>
    <row r="860918" customHeight="1"/>
    <row r="860920" customHeight="1"/>
    <row r="860922" customHeight="1"/>
    <row r="860924" customHeight="1"/>
    <row r="860926" customHeight="1"/>
    <row r="860928" customHeight="1"/>
    <row r="860930" customHeight="1"/>
    <row r="860932" customHeight="1"/>
    <row r="860934" customHeight="1"/>
    <row r="860936" customHeight="1"/>
    <row r="860938" customHeight="1"/>
    <row r="860940" customHeight="1"/>
    <row r="860942" customHeight="1"/>
    <row r="860944" customHeight="1"/>
    <row r="860946" customHeight="1"/>
    <row r="860948" customHeight="1"/>
    <row r="860950" customHeight="1"/>
    <row r="860952" customHeight="1"/>
    <row r="860954" customHeight="1"/>
    <row r="860956" customHeight="1"/>
    <row r="860958" customHeight="1"/>
    <row r="860960" customHeight="1"/>
    <row r="860962" customHeight="1"/>
    <row r="860964" customHeight="1"/>
    <row r="860966" customHeight="1"/>
    <row r="860968" customHeight="1"/>
    <row r="860970" customHeight="1"/>
    <row r="860972" customHeight="1"/>
    <row r="860974" customHeight="1"/>
    <row r="860976" customHeight="1"/>
    <row r="860978" customHeight="1"/>
    <row r="860980" customHeight="1"/>
    <row r="860982" customHeight="1"/>
    <row r="860984" customHeight="1"/>
    <row r="860986" customHeight="1"/>
    <row r="860988" customHeight="1"/>
    <row r="860990" customHeight="1"/>
    <row r="860992" customHeight="1"/>
    <row r="860994" customHeight="1"/>
    <row r="860996" customHeight="1"/>
    <row r="860998" customHeight="1"/>
    <row r="861000" customHeight="1"/>
    <row r="861002" customHeight="1"/>
    <row r="861004" customHeight="1"/>
    <row r="861006" customHeight="1"/>
    <row r="861008" customHeight="1"/>
    <row r="861010" customHeight="1"/>
    <row r="861012" customHeight="1"/>
    <row r="861014" customHeight="1"/>
    <row r="861016" customHeight="1"/>
    <row r="861018" customHeight="1"/>
    <row r="861020" customHeight="1"/>
    <row r="861022" customHeight="1"/>
    <row r="861024" customHeight="1"/>
    <row r="861026" customHeight="1"/>
    <row r="861028" customHeight="1"/>
    <row r="861030" customHeight="1"/>
    <row r="861032" customHeight="1"/>
    <row r="861034" customHeight="1"/>
    <row r="861036" customHeight="1"/>
    <row r="861038" customHeight="1"/>
    <row r="861040" customHeight="1"/>
    <row r="861042" customHeight="1"/>
    <row r="861044" customHeight="1"/>
    <row r="861046" customHeight="1"/>
    <row r="861048" customHeight="1"/>
    <row r="861050" customHeight="1"/>
    <row r="861052" customHeight="1"/>
    <row r="861054" customHeight="1"/>
    <row r="861056" customHeight="1"/>
    <row r="861058" customHeight="1"/>
    <row r="861060" customHeight="1"/>
    <row r="861062" customHeight="1"/>
    <row r="861064" customHeight="1"/>
    <row r="861066" customHeight="1"/>
    <row r="861068" customHeight="1"/>
    <row r="861070" customHeight="1"/>
    <row r="861072" customHeight="1"/>
    <row r="861074" customHeight="1"/>
    <row r="861076" customHeight="1"/>
    <row r="861078" customHeight="1"/>
    <row r="861080" customHeight="1"/>
    <row r="861082" customHeight="1"/>
    <row r="861084" customHeight="1"/>
    <row r="861086" customHeight="1"/>
    <row r="861088" customHeight="1"/>
    <row r="861090" customHeight="1"/>
    <row r="861092" customHeight="1"/>
    <row r="861094" customHeight="1"/>
    <row r="861096" customHeight="1"/>
    <row r="861098" customHeight="1"/>
    <row r="861100" customHeight="1"/>
    <row r="861102" customHeight="1"/>
    <row r="861104" customHeight="1"/>
    <row r="861106" customHeight="1"/>
    <row r="861108" customHeight="1"/>
    <row r="861110" customHeight="1"/>
    <row r="861112" customHeight="1"/>
    <row r="861114" customHeight="1"/>
    <row r="861116" customHeight="1"/>
    <row r="861118" customHeight="1"/>
    <row r="861120" customHeight="1"/>
    <row r="861122" customHeight="1"/>
    <row r="861124" customHeight="1"/>
    <row r="861126" customHeight="1"/>
    <row r="861128" customHeight="1"/>
    <row r="861130" customHeight="1"/>
    <row r="861132" customHeight="1"/>
    <row r="861134" customHeight="1"/>
    <row r="861136" customHeight="1"/>
    <row r="861138" customHeight="1"/>
    <row r="861140" customHeight="1"/>
    <row r="861142" customHeight="1"/>
    <row r="861144" customHeight="1"/>
    <row r="861146" customHeight="1"/>
    <row r="861148" customHeight="1"/>
    <row r="861150" customHeight="1"/>
    <row r="861152" customHeight="1"/>
    <row r="861154" customHeight="1"/>
    <row r="861156" customHeight="1"/>
    <row r="861158" customHeight="1"/>
    <row r="861160" customHeight="1"/>
    <row r="861162" customHeight="1"/>
    <row r="861164" customHeight="1"/>
    <row r="861166" customHeight="1"/>
    <row r="861168" customHeight="1"/>
    <row r="861170" customHeight="1"/>
    <row r="861172" customHeight="1"/>
    <row r="861174" customHeight="1"/>
    <row r="861176" customHeight="1"/>
    <row r="861178" customHeight="1"/>
    <row r="861180" customHeight="1"/>
    <row r="861182" customHeight="1"/>
    <row r="861184" customHeight="1"/>
    <row r="861186" customHeight="1"/>
    <row r="861188" customHeight="1"/>
    <row r="861190" customHeight="1"/>
    <row r="861192" customHeight="1"/>
    <row r="861194" customHeight="1"/>
    <row r="861196" customHeight="1"/>
    <row r="861198" customHeight="1"/>
    <row r="861200" customHeight="1"/>
    <row r="861202" customHeight="1"/>
    <row r="861204" customHeight="1"/>
    <row r="861206" customHeight="1"/>
    <row r="861208" customHeight="1"/>
    <row r="861210" customHeight="1"/>
    <row r="861212" customHeight="1"/>
    <row r="861214" customHeight="1"/>
    <row r="861216" customHeight="1"/>
    <row r="861218" customHeight="1"/>
    <row r="861220" customHeight="1"/>
    <row r="861222" customHeight="1"/>
    <row r="861224" customHeight="1"/>
    <row r="861226" customHeight="1"/>
    <row r="861228" customHeight="1"/>
    <row r="861230" customHeight="1"/>
    <row r="861232" customHeight="1"/>
    <row r="861234" customHeight="1"/>
    <row r="861236" customHeight="1"/>
    <row r="861238" customHeight="1"/>
    <row r="861240" customHeight="1"/>
    <row r="861242" customHeight="1"/>
    <row r="861244" customHeight="1"/>
    <row r="861246" customHeight="1"/>
    <row r="861248" customHeight="1"/>
    <row r="861250" customHeight="1"/>
    <row r="861252" customHeight="1"/>
    <row r="861254" customHeight="1"/>
    <row r="861256" customHeight="1"/>
    <row r="861258" customHeight="1"/>
    <row r="861260" customHeight="1"/>
    <row r="861262" customHeight="1"/>
    <row r="861264" customHeight="1"/>
    <row r="861266" customHeight="1"/>
    <row r="861268" customHeight="1"/>
    <row r="861270" customHeight="1"/>
    <row r="861272" customHeight="1"/>
    <row r="861274" customHeight="1"/>
    <row r="861276" customHeight="1"/>
    <row r="861278" customHeight="1"/>
    <row r="861280" customHeight="1"/>
    <row r="861282" customHeight="1"/>
    <row r="861284" customHeight="1"/>
    <row r="861286" customHeight="1"/>
    <row r="861288" customHeight="1"/>
    <row r="861290" customHeight="1"/>
    <row r="861292" customHeight="1"/>
    <row r="861294" customHeight="1"/>
    <row r="861296" customHeight="1"/>
    <row r="861298" customHeight="1"/>
    <row r="861300" customHeight="1"/>
    <row r="861302" customHeight="1"/>
    <row r="861304" customHeight="1"/>
    <row r="861306" customHeight="1"/>
    <row r="861308" customHeight="1"/>
    <row r="861310" customHeight="1"/>
    <row r="861312" customHeight="1"/>
    <row r="861314" customHeight="1"/>
    <row r="861316" customHeight="1"/>
    <row r="861318" customHeight="1"/>
    <row r="861320" customHeight="1"/>
    <row r="861322" customHeight="1"/>
    <row r="861324" customHeight="1"/>
    <row r="861326" customHeight="1"/>
    <row r="861328" customHeight="1"/>
    <row r="861330" customHeight="1"/>
    <row r="861332" customHeight="1"/>
    <row r="861334" customHeight="1"/>
    <row r="861336" customHeight="1"/>
    <row r="861338" customHeight="1"/>
    <row r="861340" customHeight="1"/>
    <row r="861342" customHeight="1"/>
    <row r="861344" customHeight="1"/>
    <row r="861346" customHeight="1"/>
    <row r="861348" customHeight="1"/>
    <row r="861350" customHeight="1"/>
    <row r="861352" customHeight="1"/>
    <row r="861354" customHeight="1"/>
    <row r="861356" customHeight="1"/>
    <row r="861358" customHeight="1"/>
    <row r="861360" customHeight="1"/>
    <row r="861362" customHeight="1"/>
    <row r="861364" customHeight="1"/>
    <row r="861366" customHeight="1"/>
    <row r="861368" customHeight="1"/>
    <row r="861370" customHeight="1"/>
    <row r="861372" customHeight="1"/>
    <row r="861374" customHeight="1"/>
    <row r="861376" customHeight="1"/>
    <row r="861378" customHeight="1"/>
    <row r="861380" customHeight="1"/>
    <row r="861382" customHeight="1"/>
    <row r="861384" customHeight="1"/>
    <row r="861386" customHeight="1"/>
    <row r="861388" customHeight="1"/>
    <row r="861390" customHeight="1"/>
    <row r="861392" customHeight="1"/>
    <row r="861394" customHeight="1"/>
    <row r="861396" customHeight="1"/>
    <row r="861398" customHeight="1"/>
    <row r="861400" customHeight="1"/>
    <row r="861402" customHeight="1"/>
    <row r="861404" customHeight="1"/>
    <row r="861406" customHeight="1"/>
    <row r="861408" customHeight="1"/>
    <row r="861410" customHeight="1"/>
    <row r="861412" customHeight="1"/>
    <row r="861414" customHeight="1"/>
    <row r="861416" customHeight="1"/>
    <row r="861418" customHeight="1"/>
    <row r="861420" customHeight="1"/>
    <row r="861422" customHeight="1"/>
    <row r="861424" customHeight="1"/>
    <row r="861426" customHeight="1"/>
    <row r="861428" customHeight="1"/>
    <row r="861430" customHeight="1"/>
    <row r="861432" customHeight="1"/>
    <row r="861434" customHeight="1"/>
    <row r="861436" customHeight="1"/>
    <row r="861438" customHeight="1"/>
    <row r="861440" customHeight="1"/>
    <row r="861442" customHeight="1"/>
    <row r="861444" customHeight="1"/>
    <row r="861446" customHeight="1"/>
    <row r="861448" customHeight="1"/>
    <row r="861450" customHeight="1"/>
    <row r="861452" customHeight="1"/>
    <row r="861454" customHeight="1"/>
    <row r="861456" customHeight="1"/>
    <row r="861458" customHeight="1"/>
    <row r="861460" customHeight="1"/>
    <row r="861462" customHeight="1"/>
    <row r="861464" customHeight="1"/>
    <row r="861466" customHeight="1"/>
    <row r="861468" customHeight="1"/>
    <row r="861470" customHeight="1"/>
    <row r="861472" customHeight="1"/>
    <row r="861474" customHeight="1"/>
    <row r="861476" customHeight="1"/>
    <row r="861478" customHeight="1"/>
    <row r="861480" customHeight="1"/>
    <row r="861482" customHeight="1"/>
    <row r="861484" customHeight="1"/>
    <row r="861486" customHeight="1"/>
    <row r="861488" customHeight="1"/>
    <row r="861490" customHeight="1"/>
    <row r="861492" customHeight="1"/>
    <row r="861494" customHeight="1"/>
    <row r="861496" customHeight="1"/>
    <row r="861498" customHeight="1"/>
    <row r="861500" customHeight="1"/>
    <row r="861502" customHeight="1"/>
    <row r="861504" customHeight="1"/>
    <row r="861506" customHeight="1"/>
    <row r="861508" customHeight="1"/>
    <row r="861510" customHeight="1"/>
    <row r="861512" customHeight="1"/>
    <row r="861514" customHeight="1"/>
    <row r="861516" customHeight="1"/>
    <row r="861518" customHeight="1"/>
    <row r="861520" customHeight="1"/>
    <row r="861522" customHeight="1"/>
    <row r="861524" customHeight="1"/>
    <row r="861526" customHeight="1"/>
    <row r="861528" customHeight="1"/>
    <row r="861530" customHeight="1"/>
    <row r="861532" customHeight="1"/>
    <row r="861534" customHeight="1"/>
    <row r="861536" customHeight="1"/>
    <row r="861538" customHeight="1"/>
    <row r="861540" customHeight="1"/>
    <row r="861542" customHeight="1"/>
    <row r="861544" customHeight="1"/>
    <row r="861546" customHeight="1"/>
    <row r="861548" customHeight="1"/>
    <row r="861550" customHeight="1"/>
    <row r="861552" customHeight="1"/>
    <row r="861554" customHeight="1"/>
    <row r="861556" customHeight="1"/>
    <row r="861558" customHeight="1"/>
    <row r="861560" customHeight="1"/>
    <row r="861562" customHeight="1"/>
    <row r="861564" customHeight="1"/>
    <row r="861566" customHeight="1"/>
    <row r="861568" customHeight="1"/>
    <row r="861570" customHeight="1"/>
    <row r="861572" customHeight="1"/>
    <row r="861574" customHeight="1"/>
    <row r="861576" customHeight="1"/>
    <row r="861578" customHeight="1"/>
    <row r="861580" customHeight="1"/>
    <row r="861582" customHeight="1"/>
    <row r="861584" customHeight="1"/>
    <row r="861586" customHeight="1"/>
    <row r="861588" customHeight="1"/>
    <row r="861590" customHeight="1"/>
    <row r="861592" customHeight="1"/>
    <row r="861594" customHeight="1"/>
    <row r="861596" customHeight="1"/>
    <row r="861598" customHeight="1"/>
    <row r="861600" customHeight="1"/>
    <row r="861602" customHeight="1"/>
    <row r="861604" customHeight="1"/>
    <row r="861606" customHeight="1"/>
    <row r="861608" customHeight="1"/>
    <row r="861610" customHeight="1"/>
    <row r="861612" customHeight="1"/>
    <row r="861614" customHeight="1"/>
    <row r="861616" customHeight="1"/>
    <row r="861618" customHeight="1"/>
    <row r="861620" customHeight="1"/>
    <row r="861622" customHeight="1"/>
    <row r="861624" customHeight="1"/>
    <row r="861626" customHeight="1"/>
    <row r="861628" customHeight="1"/>
    <row r="861630" customHeight="1"/>
    <row r="861632" customHeight="1"/>
    <row r="861634" customHeight="1"/>
    <row r="861636" customHeight="1"/>
    <row r="861638" customHeight="1"/>
    <row r="861640" customHeight="1"/>
    <row r="861642" customHeight="1"/>
    <row r="861644" customHeight="1"/>
    <row r="861646" customHeight="1"/>
    <row r="861648" customHeight="1"/>
    <row r="861650" customHeight="1"/>
    <row r="861652" customHeight="1"/>
    <row r="861654" customHeight="1"/>
    <row r="861656" customHeight="1"/>
    <row r="861658" customHeight="1"/>
    <row r="861660" customHeight="1"/>
    <row r="861662" customHeight="1"/>
    <row r="861664" customHeight="1"/>
    <row r="861666" customHeight="1"/>
    <row r="861668" customHeight="1"/>
    <row r="861670" customHeight="1"/>
    <row r="861672" customHeight="1"/>
    <row r="861674" customHeight="1"/>
    <row r="861676" customHeight="1"/>
    <row r="861678" customHeight="1"/>
    <row r="861680" customHeight="1"/>
    <row r="861682" customHeight="1"/>
    <row r="861684" customHeight="1"/>
    <row r="861686" customHeight="1"/>
    <row r="861688" customHeight="1"/>
    <row r="861690" customHeight="1"/>
    <row r="861692" customHeight="1"/>
    <row r="861694" customHeight="1"/>
    <row r="861696" customHeight="1"/>
    <row r="861698" customHeight="1"/>
    <row r="861700" customHeight="1"/>
    <row r="861702" customHeight="1"/>
    <row r="861704" customHeight="1"/>
    <row r="861706" customHeight="1"/>
    <row r="861708" customHeight="1"/>
    <row r="861710" customHeight="1"/>
    <row r="861712" customHeight="1"/>
    <row r="861714" customHeight="1"/>
    <row r="861716" customHeight="1"/>
    <row r="861718" customHeight="1"/>
    <row r="861720" customHeight="1"/>
    <row r="861722" customHeight="1"/>
    <row r="861724" customHeight="1"/>
    <row r="861726" customHeight="1"/>
    <row r="861728" customHeight="1"/>
    <row r="861730" customHeight="1"/>
    <row r="861732" customHeight="1"/>
    <row r="861734" customHeight="1"/>
    <row r="861736" customHeight="1"/>
    <row r="861738" customHeight="1"/>
    <row r="861740" customHeight="1"/>
    <row r="861742" customHeight="1"/>
    <row r="861744" customHeight="1"/>
    <row r="861746" customHeight="1"/>
    <row r="861748" customHeight="1"/>
    <row r="861750" customHeight="1"/>
    <row r="861752" customHeight="1"/>
    <row r="861754" customHeight="1"/>
    <row r="861756" customHeight="1"/>
    <row r="861758" customHeight="1"/>
    <row r="861760" customHeight="1"/>
    <row r="861762" customHeight="1"/>
    <row r="861764" customHeight="1"/>
    <row r="861766" customHeight="1"/>
    <row r="861768" customHeight="1"/>
    <row r="861770" customHeight="1"/>
    <row r="861772" customHeight="1"/>
    <row r="861774" customHeight="1"/>
    <row r="861776" customHeight="1"/>
    <row r="861778" customHeight="1"/>
    <row r="861780" customHeight="1"/>
    <row r="861782" customHeight="1"/>
    <row r="861784" customHeight="1"/>
    <row r="861786" customHeight="1"/>
    <row r="861788" customHeight="1"/>
    <row r="861790" customHeight="1"/>
    <row r="861792" customHeight="1"/>
    <row r="861794" customHeight="1"/>
    <row r="861796" customHeight="1"/>
    <row r="861798" customHeight="1"/>
    <row r="861800" customHeight="1"/>
    <row r="861802" customHeight="1"/>
    <row r="861804" customHeight="1"/>
    <row r="861806" customHeight="1"/>
    <row r="861808" customHeight="1"/>
    <row r="861810" customHeight="1"/>
    <row r="861812" customHeight="1"/>
    <row r="861814" customHeight="1"/>
    <row r="861816" customHeight="1"/>
    <row r="861818" customHeight="1"/>
    <row r="861820" customHeight="1"/>
    <row r="861822" customHeight="1"/>
    <row r="861824" customHeight="1"/>
    <row r="861826" customHeight="1"/>
    <row r="861828" customHeight="1"/>
    <row r="861830" customHeight="1"/>
    <row r="861832" customHeight="1"/>
    <row r="861834" customHeight="1"/>
    <row r="861836" customHeight="1"/>
    <row r="861838" customHeight="1"/>
    <row r="861840" customHeight="1"/>
    <row r="861842" customHeight="1"/>
    <row r="861844" customHeight="1"/>
    <row r="861846" customHeight="1"/>
    <row r="861848" customHeight="1"/>
    <row r="861850" customHeight="1"/>
    <row r="861852" customHeight="1"/>
    <row r="861854" customHeight="1"/>
    <row r="861856" customHeight="1"/>
    <row r="861858" customHeight="1"/>
    <row r="861860" customHeight="1"/>
    <row r="861862" customHeight="1"/>
    <row r="861864" customHeight="1"/>
    <row r="861866" customHeight="1"/>
    <row r="861868" customHeight="1"/>
    <row r="861870" customHeight="1"/>
    <row r="861872" customHeight="1"/>
    <row r="861874" customHeight="1"/>
    <row r="861876" customHeight="1"/>
    <row r="861878" customHeight="1"/>
    <row r="861880" customHeight="1"/>
    <row r="861882" customHeight="1"/>
    <row r="861884" customHeight="1"/>
    <row r="861886" customHeight="1"/>
    <row r="861888" customHeight="1"/>
    <row r="861890" customHeight="1"/>
    <row r="861892" customHeight="1"/>
    <row r="861894" customHeight="1"/>
    <row r="861896" customHeight="1"/>
    <row r="861898" customHeight="1"/>
    <row r="861900" customHeight="1"/>
    <row r="861902" customHeight="1"/>
    <row r="861904" customHeight="1"/>
    <row r="861906" customHeight="1"/>
    <row r="861908" customHeight="1"/>
    <row r="861910" customHeight="1"/>
    <row r="861912" customHeight="1"/>
    <row r="861914" customHeight="1"/>
    <row r="861916" customHeight="1"/>
    <row r="861918" customHeight="1"/>
    <row r="861920" customHeight="1"/>
    <row r="861922" customHeight="1"/>
    <row r="861924" customHeight="1"/>
    <row r="861926" customHeight="1"/>
    <row r="861928" customHeight="1"/>
    <row r="861930" customHeight="1"/>
    <row r="861932" customHeight="1"/>
    <row r="861934" customHeight="1"/>
    <row r="861936" customHeight="1"/>
    <row r="861938" customHeight="1"/>
    <row r="861940" customHeight="1"/>
    <row r="861942" customHeight="1"/>
    <row r="861944" customHeight="1"/>
    <row r="861946" customHeight="1"/>
    <row r="861948" customHeight="1"/>
    <row r="861950" customHeight="1"/>
    <row r="861952" customHeight="1"/>
    <row r="861954" customHeight="1"/>
    <row r="861956" customHeight="1"/>
    <row r="861958" customHeight="1"/>
    <row r="861960" customHeight="1"/>
    <row r="861962" customHeight="1"/>
    <row r="861964" customHeight="1"/>
    <row r="861966" customHeight="1"/>
    <row r="861968" customHeight="1"/>
    <row r="861970" customHeight="1"/>
    <row r="861972" customHeight="1"/>
    <row r="861974" customHeight="1"/>
    <row r="861976" customHeight="1"/>
    <row r="861978" customHeight="1"/>
    <row r="861980" customHeight="1"/>
    <row r="861982" customHeight="1"/>
    <row r="861984" customHeight="1"/>
    <row r="861986" customHeight="1"/>
    <row r="861988" customHeight="1"/>
    <row r="861990" customHeight="1"/>
    <row r="861992" customHeight="1"/>
    <row r="861994" customHeight="1"/>
    <row r="861996" customHeight="1"/>
    <row r="861998" customHeight="1"/>
    <row r="862000" customHeight="1"/>
    <row r="862002" customHeight="1"/>
    <row r="862004" customHeight="1"/>
    <row r="862006" customHeight="1"/>
    <row r="862008" customHeight="1"/>
    <row r="862010" customHeight="1"/>
    <row r="862012" customHeight="1"/>
    <row r="862014" customHeight="1"/>
    <row r="862016" customHeight="1"/>
    <row r="862018" customHeight="1"/>
    <row r="862020" customHeight="1"/>
    <row r="862022" customHeight="1"/>
    <row r="862024" customHeight="1"/>
    <row r="862026" customHeight="1"/>
    <row r="862028" customHeight="1"/>
    <row r="862030" customHeight="1"/>
    <row r="862032" customHeight="1"/>
    <row r="862034" customHeight="1"/>
    <row r="862036" customHeight="1"/>
    <row r="862038" customHeight="1"/>
    <row r="862040" customHeight="1"/>
    <row r="862042" customHeight="1"/>
    <row r="862044" customHeight="1"/>
    <row r="862046" customHeight="1"/>
    <row r="862048" customHeight="1"/>
    <row r="862050" customHeight="1"/>
    <row r="862052" customHeight="1"/>
    <row r="862054" customHeight="1"/>
    <row r="862056" customHeight="1"/>
    <row r="862058" customHeight="1"/>
    <row r="862060" customHeight="1"/>
    <row r="862062" customHeight="1"/>
    <row r="862064" customHeight="1"/>
    <row r="862066" customHeight="1"/>
    <row r="862068" customHeight="1"/>
    <row r="862070" customHeight="1"/>
    <row r="862072" customHeight="1"/>
    <row r="862074" customHeight="1"/>
    <row r="862076" customHeight="1"/>
    <row r="862078" customHeight="1"/>
    <row r="862080" customHeight="1"/>
    <row r="862082" customHeight="1"/>
    <row r="862084" customHeight="1"/>
    <row r="862086" customHeight="1"/>
    <row r="862088" customHeight="1"/>
    <row r="862090" customHeight="1"/>
    <row r="862092" customHeight="1"/>
    <row r="862094" customHeight="1"/>
    <row r="862096" customHeight="1"/>
    <row r="862098" customHeight="1"/>
    <row r="862100" customHeight="1"/>
    <row r="862102" customHeight="1"/>
    <row r="862104" customHeight="1"/>
    <row r="862106" customHeight="1"/>
    <row r="862108" customHeight="1"/>
    <row r="862110" customHeight="1"/>
    <row r="862112" customHeight="1"/>
    <row r="862114" customHeight="1"/>
    <row r="862116" customHeight="1"/>
    <row r="862118" customHeight="1"/>
    <row r="862120" customHeight="1"/>
    <row r="862122" customHeight="1"/>
    <row r="862124" customHeight="1"/>
    <row r="862126" customHeight="1"/>
    <row r="862128" customHeight="1"/>
    <row r="862130" customHeight="1"/>
    <row r="862132" customHeight="1"/>
    <row r="862134" customHeight="1"/>
    <row r="862136" customHeight="1"/>
    <row r="862138" customHeight="1"/>
    <row r="862140" customHeight="1"/>
    <row r="862142" customHeight="1"/>
    <row r="862144" customHeight="1"/>
    <row r="862146" customHeight="1"/>
    <row r="862148" customHeight="1"/>
    <row r="862150" customHeight="1"/>
    <row r="862152" customHeight="1"/>
    <row r="862154" customHeight="1"/>
    <row r="862156" customHeight="1"/>
    <row r="862158" customHeight="1"/>
    <row r="862160" customHeight="1"/>
    <row r="862162" customHeight="1"/>
    <row r="862164" customHeight="1"/>
    <row r="862166" customHeight="1"/>
    <row r="862168" customHeight="1"/>
    <row r="862170" customHeight="1"/>
    <row r="862172" customHeight="1"/>
    <row r="862174" customHeight="1"/>
    <row r="862176" customHeight="1"/>
    <row r="862178" customHeight="1"/>
    <row r="862180" customHeight="1"/>
    <row r="862182" customHeight="1"/>
    <row r="862184" customHeight="1"/>
    <row r="862186" customHeight="1"/>
    <row r="862188" customHeight="1"/>
    <row r="862190" customHeight="1"/>
    <row r="862192" customHeight="1"/>
    <row r="862194" customHeight="1"/>
    <row r="862196" customHeight="1"/>
    <row r="862198" customHeight="1"/>
    <row r="862200" customHeight="1"/>
    <row r="862202" customHeight="1"/>
    <row r="862204" customHeight="1"/>
    <row r="862206" customHeight="1"/>
    <row r="862208" customHeight="1"/>
    <row r="862210" customHeight="1"/>
    <row r="862212" customHeight="1"/>
    <row r="862214" customHeight="1"/>
    <row r="862216" customHeight="1"/>
    <row r="862218" customHeight="1"/>
    <row r="862220" customHeight="1"/>
    <row r="862222" customHeight="1"/>
    <row r="862224" customHeight="1"/>
    <row r="862226" customHeight="1"/>
    <row r="862228" customHeight="1"/>
    <row r="862230" customHeight="1"/>
    <row r="862232" customHeight="1"/>
    <row r="862234" customHeight="1"/>
    <row r="862236" customHeight="1"/>
    <row r="862238" customHeight="1"/>
    <row r="862240" customHeight="1"/>
    <row r="862242" customHeight="1"/>
    <row r="862244" customHeight="1"/>
    <row r="862246" customHeight="1"/>
    <row r="862248" customHeight="1"/>
    <row r="862250" customHeight="1"/>
    <row r="862252" customHeight="1"/>
    <row r="862254" customHeight="1"/>
    <row r="862256" customHeight="1"/>
    <row r="862258" customHeight="1"/>
    <row r="862260" customHeight="1"/>
    <row r="862262" customHeight="1"/>
    <row r="862264" customHeight="1"/>
    <row r="862266" customHeight="1"/>
    <row r="862268" customHeight="1"/>
    <row r="862270" customHeight="1"/>
    <row r="862272" customHeight="1"/>
    <row r="862274" customHeight="1"/>
    <row r="862276" customHeight="1"/>
    <row r="862278" customHeight="1"/>
    <row r="862280" customHeight="1"/>
    <row r="862282" customHeight="1"/>
    <row r="862284" customHeight="1"/>
    <row r="862286" customHeight="1"/>
    <row r="862288" customHeight="1"/>
    <row r="862290" customHeight="1"/>
    <row r="862292" customHeight="1"/>
    <row r="862294" customHeight="1"/>
    <row r="862296" customHeight="1"/>
    <row r="862298" customHeight="1"/>
    <row r="862300" customHeight="1"/>
    <row r="862302" customHeight="1"/>
    <row r="862304" customHeight="1"/>
    <row r="862306" customHeight="1"/>
    <row r="862308" customHeight="1"/>
    <row r="862310" customHeight="1"/>
    <row r="862312" customHeight="1"/>
    <row r="862314" customHeight="1"/>
    <row r="862316" customHeight="1"/>
    <row r="862318" customHeight="1"/>
    <row r="862320" customHeight="1"/>
    <row r="862322" customHeight="1"/>
    <row r="862324" customHeight="1"/>
    <row r="862326" customHeight="1"/>
    <row r="862328" customHeight="1"/>
    <row r="862330" customHeight="1"/>
    <row r="862332" customHeight="1"/>
    <row r="862334" customHeight="1"/>
    <row r="862336" customHeight="1"/>
    <row r="862338" customHeight="1"/>
    <row r="862340" customHeight="1"/>
    <row r="862342" customHeight="1"/>
    <row r="862344" customHeight="1"/>
    <row r="862346" customHeight="1"/>
    <row r="862348" customHeight="1"/>
    <row r="862350" customHeight="1"/>
    <row r="862352" customHeight="1"/>
    <row r="862354" customHeight="1"/>
    <row r="862356" customHeight="1"/>
    <row r="862358" customHeight="1"/>
    <row r="862360" customHeight="1"/>
    <row r="862362" customHeight="1"/>
    <row r="862364" customHeight="1"/>
    <row r="862366" customHeight="1"/>
    <row r="862368" customHeight="1"/>
    <row r="862370" customHeight="1"/>
    <row r="862372" customHeight="1"/>
    <row r="862374" customHeight="1"/>
    <row r="862376" customHeight="1"/>
    <row r="862378" customHeight="1"/>
    <row r="862380" customHeight="1"/>
    <row r="862382" customHeight="1"/>
    <row r="862384" customHeight="1"/>
    <row r="862386" customHeight="1"/>
    <row r="862388" customHeight="1"/>
    <row r="862390" customHeight="1"/>
    <row r="862392" customHeight="1"/>
    <row r="862394" customHeight="1"/>
    <row r="862396" customHeight="1"/>
    <row r="862398" customHeight="1"/>
    <row r="862400" customHeight="1"/>
    <row r="862402" customHeight="1"/>
    <row r="862404" customHeight="1"/>
    <row r="862406" customHeight="1"/>
    <row r="862408" customHeight="1"/>
    <row r="862410" customHeight="1"/>
    <row r="862412" customHeight="1"/>
    <row r="862414" customHeight="1"/>
    <row r="862416" customHeight="1"/>
    <row r="862418" customHeight="1"/>
    <row r="862420" customHeight="1"/>
    <row r="862422" customHeight="1"/>
    <row r="862424" customHeight="1"/>
    <row r="862426" customHeight="1"/>
    <row r="862428" customHeight="1"/>
    <row r="862430" customHeight="1"/>
    <row r="862432" customHeight="1"/>
    <row r="862434" customHeight="1"/>
    <row r="862436" customHeight="1"/>
    <row r="862438" customHeight="1"/>
    <row r="862440" customHeight="1"/>
    <row r="862442" customHeight="1"/>
    <row r="862444" customHeight="1"/>
    <row r="862446" customHeight="1"/>
    <row r="862448" customHeight="1"/>
    <row r="862450" customHeight="1"/>
    <row r="862452" customHeight="1"/>
    <row r="862454" customHeight="1"/>
    <row r="862456" customHeight="1"/>
    <row r="862458" customHeight="1"/>
    <row r="862460" customHeight="1"/>
    <row r="862462" customHeight="1"/>
    <row r="862464" customHeight="1"/>
    <row r="862466" customHeight="1"/>
    <row r="862468" customHeight="1"/>
    <row r="862470" customHeight="1"/>
    <row r="862472" customHeight="1"/>
    <row r="862474" customHeight="1"/>
    <row r="862476" customHeight="1"/>
    <row r="862478" customHeight="1"/>
    <row r="862480" customHeight="1"/>
    <row r="862482" customHeight="1"/>
    <row r="862484" customHeight="1"/>
    <row r="862486" customHeight="1"/>
    <row r="862488" customHeight="1"/>
    <row r="862490" customHeight="1"/>
    <row r="862492" customHeight="1"/>
    <row r="862494" customHeight="1"/>
    <row r="862496" customHeight="1"/>
    <row r="862498" customHeight="1"/>
    <row r="862500" customHeight="1"/>
    <row r="862502" customHeight="1"/>
    <row r="862504" customHeight="1"/>
    <row r="862506" customHeight="1"/>
    <row r="862508" customHeight="1"/>
    <row r="862510" customHeight="1"/>
    <row r="862512" customHeight="1"/>
    <row r="862514" customHeight="1"/>
    <row r="862516" customHeight="1"/>
    <row r="862518" customHeight="1"/>
    <row r="862520" customHeight="1"/>
    <row r="862522" customHeight="1"/>
    <row r="862524" customHeight="1"/>
    <row r="862526" customHeight="1"/>
    <row r="862528" customHeight="1"/>
    <row r="862530" customHeight="1"/>
    <row r="862532" customHeight="1"/>
    <row r="862534" customHeight="1"/>
    <row r="862536" customHeight="1"/>
    <row r="862538" customHeight="1"/>
    <row r="862540" customHeight="1"/>
    <row r="862542" customHeight="1"/>
    <row r="862544" customHeight="1"/>
    <row r="862546" customHeight="1"/>
    <row r="862548" customHeight="1"/>
    <row r="862550" customHeight="1"/>
    <row r="862552" customHeight="1"/>
    <row r="862554" customHeight="1"/>
    <row r="862556" customHeight="1"/>
    <row r="862558" customHeight="1"/>
    <row r="862560" customHeight="1"/>
    <row r="862562" customHeight="1"/>
    <row r="862564" customHeight="1"/>
    <row r="862566" customHeight="1"/>
    <row r="862568" customHeight="1"/>
    <row r="862570" customHeight="1"/>
    <row r="862572" customHeight="1"/>
    <row r="862574" customHeight="1"/>
    <row r="862576" customHeight="1"/>
    <row r="862578" customHeight="1"/>
    <row r="862580" customHeight="1"/>
    <row r="862582" customHeight="1"/>
    <row r="862584" customHeight="1"/>
    <row r="862586" customHeight="1"/>
    <row r="862588" customHeight="1"/>
    <row r="862590" customHeight="1"/>
    <row r="862592" customHeight="1"/>
    <row r="862594" customHeight="1"/>
    <row r="862596" customHeight="1"/>
    <row r="862598" customHeight="1"/>
    <row r="862600" customHeight="1"/>
    <row r="862602" customHeight="1"/>
    <row r="862604" customHeight="1"/>
    <row r="862606" customHeight="1"/>
    <row r="862608" customHeight="1"/>
    <row r="862610" customHeight="1"/>
    <row r="862612" customHeight="1"/>
    <row r="862614" customHeight="1"/>
    <row r="862616" customHeight="1"/>
    <row r="862618" customHeight="1"/>
    <row r="862620" customHeight="1"/>
    <row r="862622" customHeight="1"/>
    <row r="862624" customHeight="1"/>
    <row r="862626" customHeight="1"/>
    <row r="862628" customHeight="1"/>
    <row r="862630" customHeight="1"/>
    <row r="862632" customHeight="1"/>
    <row r="862634" customHeight="1"/>
    <row r="862636" customHeight="1"/>
    <row r="862638" customHeight="1"/>
    <row r="862640" customHeight="1"/>
    <row r="862642" customHeight="1"/>
    <row r="862644" customHeight="1"/>
    <row r="862646" customHeight="1"/>
    <row r="862648" customHeight="1"/>
    <row r="862650" customHeight="1"/>
    <row r="862652" customHeight="1"/>
    <row r="862654" customHeight="1"/>
    <row r="862656" customHeight="1"/>
    <row r="862658" customHeight="1"/>
    <row r="862660" customHeight="1"/>
    <row r="862662" customHeight="1"/>
    <row r="862664" customHeight="1"/>
    <row r="862666" customHeight="1"/>
    <row r="862668" customHeight="1"/>
    <row r="862670" customHeight="1"/>
    <row r="862672" customHeight="1"/>
    <row r="862674" customHeight="1"/>
    <row r="862676" customHeight="1"/>
    <row r="862678" customHeight="1"/>
    <row r="862680" customHeight="1"/>
    <row r="862682" customHeight="1"/>
    <row r="862684" customHeight="1"/>
    <row r="862686" customHeight="1"/>
    <row r="862688" customHeight="1"/>
    <row r="862690" customHeight="1"/>
    <row r="862692" customHeight="1"/>
    <row r="862694" customHeight="1"/>
    <row r="862696" customHeight="1"/>
    <row r="862698" customHeight="1"/>
    <row r="862700" customHeight="1"/>
    <row r="862702" customHeight="1"/>
    <row r="862704" customHeight="1"/>
    <row r="862706" customHeight="1"/>
    <row r="862708" customHeight="1"/>
    <row r="862710" customHeight="1"/>
    <row r="862712" customHeight="1"/>
    <row r="862714" customHeight="1"/>
    <row r="862716" customHeight="1"/>
    <row r="862718" customHeight="1"/>
    <row r="862720" customHeight="1"/>
    <row r="862722" customHeight="1"/>
    <row r="862724" customHeight="1"/>
    <row r="862726" customHeight="1"/>
    <row r="862728" customHeight="1"/>
    <row r="862730" customHeight="1"/>
    <row r="862732" customHeight="1"/>
    <row r="862734" customHeight="1"/>
    <row r="862736" customHeight="1"/>
    <row r="862738" customHeight="1"/>
    <row r="862740" customHeight="1"/>
    <row r="862742" customHeight="1"/>
    <row r="862744" customHeight="1"/>
    <row r="862746" customHeight="1"/>
    <row r="862748" customHeight="1"/>
    <row r="862750" customHeight="1"/>
    <row r="862752" customHeight="1"/>
    <row r="862754" customHeight="1"/>
    <row r="862756" customHeight="1"/>
    <row r="862758" customHeight="1"/>
    <row r="862760" customHeight="1"/>
    <row r="862762" customHeight="1"/>
    <row r="862764" customHeight="1"/>
    <row r="862766" customHeight="1"/>
    <row r="862768" customHeight="1"/>
    <row r="862770" customHeight="1"/>
    <row r="862772" customHeight="1"/>
    <row r="862774" customHeight="1"/>
    <row r="862776" customHeight="1"/>
    <row r="862778" customHeight="1"/>
    <row r="862780" customHeight="1"/>
    <row r="862782" customHeight="1"/>
    <row r="862784" customHeight="1"/>
    <row r="862786" customHeight="1"/>
    <row r="862788" customHeight="1"/>
    <row r="862790" customHeight="1"/>
    <row r="862792" customHeight="1"/>
    <row r="862794" customHeight="1"/>
    <row r="862796" customHeight="1"/>
    <row r="862798" customHeight="1"/>
    <row r="862800" customHeight="1"/>
    <row r="862802" customHeight="1"/>
    <row r="862804" customHeight="1"/>
    <row r="862806" customHeight="1"/>
    <row r="862808" customHeight="1"/>
    <row r="862810" customHeight="1"/>
    <row r="862812" customHeight="1"/>
    <row r="862814" customHeight="1"/>
    <row r="862816" customHeight="1"/>
    <row r="862818" customHeight="1"/>
    <row r="862820" customHeight="1"/>
    <row r="862822" customHeight="1"/>
    <row r="862824" customHeight="1"/>
    <row r="862826" customHeight="1"/>
    <row r="862828" customHeight="1"/>
    <row r="862830" customHeight="1"/>
    <row r="862832" customHeight="1"/>
    <row r="862834" customHeight="1"/>
    <row r="862836" customHeight="1"/>
    <row r="862838" customHeight="1"/>
    <row r="862840" customHeight="1"/>
    <row r="862842" customHeight="1"/>
    <row r="862844" customHeight="1"/>
    <row r="862846" customHeight="1"/>
    <row r="862848" customHeight="1"/>
    <row r="862850" customHeight="1"/>
    <row r="862852" customHeight="1"/>
    <row r="862854" customHeight="1"/>
    <row r="862856" customHeight="1"/>
    <row r="862858" customHeight="1"/>
    <row r="862860" customHeight="1"/>
    <row r="862862" customHeight="1"/>
    <row r="862864" customHeight="1"/>
    <row r="862866" customHeight="1"/>
    <row r="862868" customHeight="1"/>
    <row r="862870" customHeight="1"/>
    <row r="862872" customHeight="1"/>
    <row r="862874" customHeight="1"/>
    <row r="862876" customHeight="1"/>
    <row r="862878" customHeight="1"/>
    <row r="862880" customHeight="1"/>
    <row r="862882" customHeight="1"/>
    <row r="862884" customHeight="1"/>
    <row r="862886" customHeight="1"/>
    <row r="862888" customHeight="1"/>
    <row r="862890" customHeight="1"/>
    <row r="862892" customHeight="1"/>
    <row r="862894" customHeight="1"/>
    <row r="862896" customHeight="1"/>
    <row r="862898" customHeight="1"/>
    <row r="862900" customHeight="1"/>
    <row r="862902" customHeight="1"/>
    <row r="862904" customHeight="1"/>
    <row r="862906" customHeight="1"/>
    <row r="862908" customHeight="1"/>
    <row r="862910" customHeight="1"/>
    <row r="862912" customHeight="1"/>
    <row r="862914" customHeight="1"/>
    <row r="862916" customHeight="1"/>
    <row r="862918" customHeight="1"/>
    <row r="862920" customHeight="1"/>
    <row r="862922" customHeight="1"/>
    <row r="862924" customHeight="1"/>
    <row r="862926" customHeight="1"/>
    <row r="862928" customHeight="1"/>
    <row r="862930" customHeight="1"/>
    <row r="862932" customHeight="1"/>
    <row r="862934" customHeight="1"/>
    <row r="862936" customHeight="1"/>
    <row r="862938" customHeight="1"/>
    <row r="862940" customHeight="1"/>
    <row r="862942" customHeight="1"/>
    <row r="862944" customHeight="1"/>
    <row r="862946" customHeight="1"/>
    <row r="862948" customHeight="1"/>
    <row r="862950" customHeight="1"/>
    <row r="862952" customHeight="1"/>
    <row r="862954" customHeight="1"/>
    <row r="862956" customHeight="1"/>
    <row r="862958" customHeight="1"/>
    <row r="862960" customHeight="1"/>
    <row r="862962" customHeight="1"/>
    <row r="862964" customHeight="1"/>
    <row r="862966" customHeight="1"/>
    <row r="862968" customHeight="1"/>
    <row r="862970" customHeight="1"/>
    <row r="862972" customHeight="1"/>
    <row r="862974" customHeight="1"/>
    <row r="862976" customHeight="1"/>
    <row r="862978" customHeight="1"/>
    <row r="862980" customHeight="1"/>
    <row r="862982" customHeight="1"/>
    <row r="862984" customHeight="1"/>
    <row r="862986" customHeight="1"/>
    <row r="862988" customHeight="1"/>
    <row r="862990" customHeight="1"/>
    <row r="862992" customHeight="1"/>
    <row r="862994" customHeight="1"/>
    <row r="862996" customHeight="1"/>
    <row r="862998" customHeight="1"/>
    <row r="863000" customHeight="1"/>
    <row r="863002" customHeight="1"/>
    <row r="863004" customHeight="1"/>
    <row r="863006" customHeight="1"/>
    <row r="863008" customHeight="1"/>
    <row r="863010" customHeight="1"/>
    <row r="863012" customHeight="1"/>
    <row r="863014" customHeight="1"/>
    <row r="863016" customHeight="1"/>
    <row r="863018" customHeight="1"/>
    <row r="863020" customHeight="1"/>
    <row r="863022" customHeight="1"/>
    <row r="863024" customHeight="1"/>
    <row r="863026" customHeight="1"/>
    <row r="863028" customHeight="1"/>
    <row r="863030" customHeight="1"/>
    <row r="863032" customHeight="1"/>
    <row r="863034" customHeight="1"/>
    <row r="863036" customHeight="1"/>
    <row r="863038" customHeight="1"/>
    <row r="863040" customHeight="1"/>
    <row r="863042" customHeight="1"/>
    <row r="863044" customHeight="1"/>
    <row r="863046" customHeight="1"/>
    <row r="863048" customHeight="1"/>
    <row r="863050" customHeight="1"/>
    <row r="863052" customHeight="1"/>
    <row r="863054" customHeight="1"/>
    <row r="863056" customHeight="1"/>
    <row r="863058" customHeight="1"/>
    <row r="863060" customHeight="1"/>
    <row r="863062" customHeight="1"/>
    <row r="863064" customHeight="1"/>
    <row r="863066" customHeight="1"/>
    <row r="863068" customHeight="1"/>
    <row r="863070" customHeight="1"/>
    <row r="863072" customHeight="1"/>
    <row r="863074" customHeight="1"/>
    <row r="863076" customHeight="1"/>
    <row r="863078" customHeight="1"/>
    <row r="863080" customHeight="1"/>
    <row r="863082" customHeight="1"/>
    <row r="863084" customHeight="1"/>
    <row r="863086" customHeight="1"/>
    <row r="863088" customHeight="1"/>
    <row r="863090" customHeight="1"/>
    <row r="863092" customHeight="1"/>
    <row r="863094" customHeight="1"/>
    <row r="863096" customHeight="1"/>
    <row r="863098" customHeight="1"/>
    <row r="863100" customHeight="1"/>
    <row r="863102" customHeight="1"/>
    <row r="863104" customHeight="1"/>
    <row r="863106" customHeight="1"/>
    <row r="863108" customHeight="1"/>
    <row r="863110" customHeight="1"/>
    <row r="863112" customHeight="1"/>
    <row r="863114" customHeight="1"/>
    <row r="863116" customHeight="1"/>
    <row r="863118" customHeight="1"/>
    <row r="863120" customHeight="1"/>
    <row r="863122" customHeight="1"/>
    <row r="863124" customHeight="1"/>
    <row r="863126" customHeight="1"/>
    <row r="863128" customHeight="1"/>
    <row r="863130" customHeight="1"/>
    <row r="863132" customHeight="1"/>
    <row r="863134" customHeight="1"/>
    <row r="863136" customHeight="1"/>
    <row r="863138" customHeight="1"/>
    <row r="863140" customHeight="1"/>
    <row r="863142" customHeight="1"/>
    <row r="863144" customHeight="1"/>
    <row r="863146" customHeight="1"/>
    <row r="863148" customHeight="1"/>
    <row r="863150" customHeight="1"/>
    <row r="863152" customHeight="1"/>
    <row r="863154" customHeight="1"/>
    <row r="863156" customHeight="1"/>
    <row r="863158" customHeight="1"/>
    <row r="863160" customHeight="1"/>
    <row r="863162" customHeight="1"/>
    <row r="863164" customHeight="1"/>
    <row r="863166" customHeight="1"/>
    <row r="863168" customHeight="1"/>
    <row r="863170" customHeight="1"/>
    <row r="863172" customHeight="1"/>
    <row r="863174" customHeight="1"/>
    <row r="863176" customHeight="1"/>
    <row r="863178" customHeight="1"/>
    <row r="863180" customHeight="1"/>
    <row r="863182" customHeight="1"/>
    <row r="863184" customHeight="1"/>
    <row r="863186" customHeight="1"/>
    <row r="863188" customHeight="1"/>
    <row r="863190" customHeight="1"/>
    <row r="863192" customHeight="1"/>
    <row r="863194" customHeight="1"/>
    <row r="863196" customHeight="1"/>
    <row r="863198" customHeight="1"/>
    <row r="863200" customHeight="1"/>
    <row r="863202" customHeight="1"/>
    <row r="863204" customHeight="1"/>
    <row r="863206" customHeight="1"/>
    <row r="863208" customHeight="1"/>
    <row r="863210" customHeight="1"/>
    <row r="863212" customHeight="1"/>
    <row r="863214" customHeight="1"/>
    <row r="863216" customHeight="1"/>
    <row r="863218" customHeight="1"/>
    <row r="863220" customHeight="1"/>
    <row r="863222" customHeight="1"/>
    <row r="863224" customHeight="1"/>
    <row r="863226" customHeight="1"/>
    <row r="863228" customHeight="1"/>
    <row r="863230" customHeight="1"/>
    <row r="863232" customHeight="1"/>
    <row r="863234" customHeight="1"/>
    <row r="863236" customHeight="1"/>
    <row r="863238" customHeight="1"/>
    <row r="863240" customHeight="1"/>
    <row r="863242" customHeight="1"/>
    <row r="863244" customHeight="1"/>
    <row r="863246" customHeight="1"/>
    <row r="863248" customHeight="1"/>
    <row r="863250" customHeight="1"/>
    <row r="863252" customHeight="1"/>
    <row r="863254" customHeight="1"/>
    <row r="863256" customHeight="1"/>
    <row r="863258" customHeight="1"/>
    <row r="863260" customHeight="1"/>
    <row r="863262" customHeight="1"/>
    <row r="863264" customHeight="1"/>
    <row r="863266" customHeight="1"/>
    <row r="863268" customHeight="1"/>
    <row r="863270" customHeight="1"/>
    <row r="863272" customHeight="1"/>
    <row r="863274" customHeight="1"/>
    <row r="863276" customHeight="1"/>
    <row r="863278" customHeight="1"/>
    <row r="863280" customHeight="1"/>
    <row r="863282" customHeight="1"/>
    <row r="863284" customHeight="1"/>
    <row r="863286" customHeight="1"/>
    <row r="863288" customHeight="1"/>
    <row r="863290" customHeight="1"/>
    <row r="863292" customHeight="1"/>
    <row r="863294" customHeight="1"/>
    <row r="863296" customHeight="1"/>
    <row r="863298" customHeight="1"/>
    <row r="863300" customHeight="1"/>
    <row r="863302" customHeight="1"/>
    <row r="863304" customHeight="1"/>
    <row r="863306" customHeight="1"/>
    <row r="863308" customHeight="1"/>
    <row r="863310" customHeight="1"/>
    <row r="863312" customHeight="1"/>
    <row r="863314" customHeight="1"/>
    <row r="863316" customHeight="1"/>
    <row r="863318" customHeight="1"/>
    <row r="863320" customHeight="1"/>
    <row r="863322" customHeight="1"/>
    <row r="863324" customHeight="1"/>
    <row r="863326" customHeight="1"/>
    <row r="863328" customHeight="1"/>
    <row r="863330" customHeight="1"/>
    <row r="863332" customHeight="1"/>
    <row r="863334" customHeight="1"/>
    <row r="863336" customHeight="1"/>
    <row r="863338" customHeight="1"/>
    <row r="863340" customHeight="1"/>
    <row r="863342" customHeight="1"/>
    <row r="863344" customHeight="1"/>
    <row r="863346" customHeight="1"/>
    <row r="863348" customHeight="1"/>
    <row r="863350" customHeight="1"/>
    <row r="863352" customHeight="1"/>
    <row r="863354" customHeight="1"/>
    <row r="863356" customHeight="1"/>
    <row r="863358" customHeight="1"/>
    <row r="863360" customHeight="1"/>
    <row r="863362" customHeight="1"/>
    <row r="863364" customHeight="1"/>
    <row r="863366" customHeight="1"/>
    <row r="863368" customHeight="1"/>
    <row r="863370" customHeight="1"/>
    <row r="863372" customHeight="1"/>
    <row r="863374" customHeight="1"/>
    <row r="863376" customHeight="1"/>
    <row r="863378" customHeight="1"/>
    <row r="863380" customHeight="1"/>
    <row r="863382" customHeight="1"/>
    <row r="863384" customHeight="1"/>
    <row r="863386" customHeight="1"/>
    <row r="863388" customHeight="1"/>
    <row r="863390" customHeight="1"/>
    <row r="863392" customHeight="1"/>
    <row r="863394" customHeight="1"/>
    <row r="863396" customHeight="1"/>
    <row r="863398" customHeight="1"/>
    <row r="863400" customHeight="1"/>
    <row r="863402" customHeight="1"/>
    <row r="863404" customHeight="1"/>
    <row r="863406" customHeight="1"/>
    <row r="863408" customHeight="1"/>
    <row r="863410" customHeight="1"/>
    <row r="863412" customHeight="1"/>
    <row r="863414" customHeight="1"/>
    <row r="863416" customHeight="1"/>
    <row r="863418" customHeight="1"/>
    <row r="863420" customHeight="1"/>
    <row r="863422" customHeight="1"/>
    <row r="863424" customHeight="1"/>
    <row r="863426" customHeight="1"/>
    <row r="863428" customHeight="1"/>
    <row r="863430" customHeight="1"/>
    <row r="863432" customHeight="1"/>
    <row r="863434" customHeight="1"/>
    <row r="863436" customHeight="1"/>
    <row r="863438" customHeight="1"/>
    <row r="863440" customHeight="1"/>
    <row r="863442" customHeight="1"/>
    <row r="863444" customHeight="1"/>
    <row r="863446" customHeight="1"/>
    <row r="863448" customHeight="1"/>
    <row r="863450" customHeight="1"/>
    <row r="863452" customHeight="1"/>
    <row r="863454" customHeight="1"/>
    <row r="863456" customHeight="1"/>
    <row r="863458" customHeight="1"/>
    <row r="863460" customHeight="1"/>
    <row r="863462" customHeight="1"/>
    <row r="863464" customHeight="1"/>
    <row r="863466" customHeight="1"/>
    <row r="863468" customHeight="1"/>
    <row r="863470" customHeight="1"/>
    <row r="863472" customHeight="1"/>
    <row r="863474" customHeight="1"/>
    <row r="863476" customHeight="1"/>
    <row r="863478" customHeight="1"/>
    <row r="863480" customHeight="1"/>
    <row r="863482" customHeight="1"/>
    <row r="863484" customHeight="1"/>
    <row r="863486" customHeight="1"/>
    <row r="863488" customHeight="1"/>
    <row r="863490" customHeight="1"/>
    <row r="863492" customHeight="1"/>
    <row r="863494" customHeight="1"/>
    <row r="863496" customHeight="1"/>
    <row r="863498" customHeight="1"/>
    <row r="863500" customHeight="1"/>
    <row r="863502" customHeight="1"/>
    <row r="863504" customHeight="1"/>
    <row r="863506" customHeight="1"/>
    <row r="863508" customHeight="1"/>
    <row r="863510" customHeight="1"/>
    <row r="863512" customHeight="1"/>
    <row r="863514" customHeight="1"/>
    <row r="863516" customHeight="1"/>
    <row r="863518" customHeight="1"/>
    <row r="863520" customHeight="1"/>
    <row r="863522" customHeight="1"/>
    <row r="863524" customHeight="1"/>
    <row r="863526" customHeight="1"/>
    <row r="863528" customHeight="1"/>
    <row r="863530" customHeight="1"/>
    <row r="863532" customHeight="1"/>
    <row r="863534" customHeight="1"/>
    <row r="863536" customHeight="1"/>
    <row r="863538" customHeight="1"/>
    <row r="863540" customHeight="1"/>
    <row r="863542" customHeight="1"/>
    <row r="863544" customHeight="1"/>
    <row r="863546" customHeight="1"/>
    <row r="863548" customHeight="1"/>
    <row r="863550" customHeight="1"/>
    <row r="863552" customHeight="1"/>
    <row r="863554" customHeight="1"/>
    <row r="863556" customHeight="1"/>
    <row r="863558" customHeight="1"/>
    <row r="863560" customHeight="1"/>
    <row r="863562" customHeight="1"/>
    <row r="863564" customHeight="1"/>
    <row r="863566" customHeight="1"/>
    <row r="863568" customHeight="1"/>
    <row r="863570" customHeight="1"/>
    <row r="863572" customHeight="1"/>
    <row r="863574" customHeight="1"/>
    <row r="863576" customHeight="1"/>
    <row r="863578" customHeight="1"/>
    <row r="863580" customHeight="1"/>
    <row r="863582" customHeight="1"/>
    <row r="863584" customHeight="1"/>
    <row r="863586" customHeight="1"/>
    <row r="863588" customHeight="1"/>
    <row r="863590" customHeight="1"/>
    <row r="863592" customHeight="1"/>
    <row r="863594" customHeight="1"/>
    <row r="863596" customHeight="1"/>
    <row r="863598" customHeight="1"/>
    <row r="863600" customHeight="1"/>
    <row r="863602" customHeight="1"/>
    <row r="863604" customHeight="1"/>
    <row r="863606" customHeight="1"/>
    <row r="863608" customHeight="1"/>
    <row r="863610" customHeight="1"/>
    <row r="863612" customHeight="1"/>
    <row r="863614" customHeight="1"/>
    <row r="863616" customHeight="1"/>
    <row r="863618" customHeight="1"/>
    <row r="863620" customHeight="1"/>
    <row r="863622" customHeight="1"/>
    <row r="863624" customHeight="1"/>
    <row r="863626" customHeight="1"/>
    <row r="863628" customHeight="1"/>
    <row r="863630" customHeight="1"/>
    <row r="863632" customHeight="1"/>
    <row r="863634" customHeight="1"/>
    <row r="863636" customHeight="1"/>
    <row r="863638" customHeight="1"/>
    <row r="863640" customHeight="1"/>
    <row r="863642" customHeight="1"/>
    <row r="863644" customHeight="1"/>
    <row r="863646" customHeight="1"/>
    <row r="863648" customHeight="1"/>
    <row r="863650" customHeight="1"/>
    <row r="863652" customHeight="1"/>
    <row r="863654" customHeight="1"/>
    <row r="863656" customHeight="1"/>
    <row r="863658" customHeight="1"/>
    <row r="863660" customHeight="1"/>
    <row r="863662" customHeight="1"/>
    <row r="863664" customHeight="1"/>
    <row r="863666" customHeight="1"/>
    <row r="863668" customHeight="1"/>
    <row r="863670" customHeight="1"/>
    <row r="863672" customHeight="1"/>
    <row r="863674" customHeight="1"/>
    <row r="863676" customHeight="1"/>
    <row r="863678" customHeight="1"/>
    <row r="863680" customHeight="1"/>
    <row r="863682" customHeight="1"/>
    <row r="863684" customHeight="1"/>
    <row r="863686" customHeight="1"/>
    <row r="863688" customHeight="1"/>
    <row r="863690" customHeight="1"/>
    <row r="863692" customHeight="1"/>
    <row r="863694" customHeight="1"/>
    <row r="863696" customHeight="1"/>
    <row r="863698" customHeight="1"/>
    <row r="863700" customHeight="1"/>
    <row r="863702" customHeight="1"/>
    <row r="863704" customHeight="1"/>
    <row r="863706" customHeight="1"/>
    <row r="863708" customHeight="1"/>
    <row r="863710" customHeight="1"/>
    <row r="863712" customHeight="1"/>
    <row r="863714" customHeight="1"/>
    <row r="863716" customHeight="1"/>
    <row r="863718" customHeight="1"/>
    <row r="863720" customHeight="1"/>
    <row r="863722" customHeight="1"/>
    <row r="863724" customHeight="1"/>
    <row r="863726" customHeight="1"/>
    <row r="863728" customHeight="1"/>
    <row r="863730" customHeight="1"/>
    <row r="863732" customHeight="1"/>
    <row r="863734" customHeight="1"/>
    <row r="863736" customHeight="1"/>
    <row r="863738" customHeight="1"/>
    <row r="863740" customHeight="1"/>
    <row r="863742" customHeight="1"/>
    <row r="863744" customHeight="1"/>
    <row r="863746" customHeight="1"/>
    <row r="863748" customHeight="1"/>
    <row r="863750" customHeight="1"/>
    <row r="863752" customHeight="1"/>
    <row r="863754" customHeight="1"/>
    <row r="863756" customHeight="1"/>
    <row r="863758" customHeight="1"/>
    <row r="863760" customHeight="1"/>
    <row r="863762" customHeight="1"/>
    <row r="863764" customHeight="1"/>
    <row r="863766" customHeight="1"/>
    <row r="863768" customHeight="1"/>
    <row r="863770" customHeight="1"/>
    <row r="863772" customHeight="1"/>
    <row r="863774" customHeight="1"/>
    <row r="863776" customHeight="1"/>
    <row r="863778" customHeight="1"/>
    <row r="863780" customHeight="1"/>
    <row r="863782" customHeight="1"/>
    <row r="863784" customHeight="1"/>
    <row r="863786" customHeight="1"/>
    <row r="863788" customHeight="1"/>
    <row r="863790" customHeight="1"/>
    <row r="863792" customHeight="1"/>
    <row r="863794" customHeight="1"/>
    <row r="863796" customHeight="1"/>
    <row r="863798" customHeight="1"/>
    <row r="863800" customHeight="1"/>
    <row r="863802" customHeight="1"/>
    <row r="863804" customHeight="1"/>
    <row r="863806" customHeight="1"/>
    <row r="863808" customHeight="1"/>
    <row r="863810" customHeight="1"/>
    <row r="863812" customHeight="1"/>
    <row r="863814" customHeight="1"/>
    <row r="863816" customHeight="1"/>
    <row r="863818" customHeight="1"/>
    <row r="863820" customHeight="1"/>
    <row r="863822" customHeight="1"/>
    <row r="863824" customHeight="1"/>
    <row r="863826" customHeight="1"/>
    <row r="863828" customHeight="1"/>
    <row r="863830" customHeight="1"/>
    <row r="863832" customHeight="1"/>
    <row r="863834" customHeight="1"/>
    <row r="863836" customHeight="1"/>
    <row r="863838" customHeight="1"/>
    <row r="863840" customHeight="1"/>
    <row r="863842" customHeight="1"/>
    <row r="863844" customHeight="1"/>
    <row r="863846" customHeight="1"/>
    <row r="863848" customHeight="1"/>
    <row r="863850" customHeight="1"/>
    <row r="863852" customHeight="1"/>
    <row r="863854" customHeight="1"/>
    <row r="863856" customHeight="1"/>
    <row r="863858" customHeight="1"/>
    <row r="863860" customHeight="1"/>
    <row r="863862" customHeight="1"/>
    <row r="863864" customHeight="1"/>
    <row r="863866" customHeight="1"/>
    <row r="863868" customHeight="1"/>
    <row r="863870" customHeight="1"/>
    <row r="863872" customHeight="1"/>
    <row r="863874" customHeight="1"/>
    <row r="863876" customHeight="1"/>
    <row r="863878" customHeight="1"/>
    <row r="863880" customHeight="1"/>
    <row r="863882" customHeight="1"/>
    <row r="863884" customHeight="1"/>
    <row r="863886" customHeight="1"/>
    <row r="863888" customHeight="1"/>
    <row r="863890" customHeight="1"/>
    <row r="863892" customHeight="1"/>
    <row r="863894" customHeight="1"/>
    <row r="863896" customHeight="1"/>
    <row r="863898" customHeight="1"/>
    <row r="863900" customHeight="1"/>
    <row r="863902" customHeight="1"/>
    <row r="863904" customHeight="1"/>
    <row r="863906" customHeight="1"/>
    <row r="863908" customHeight="1"/>
    <row r="863910" customHeight="1"/>
    <row r="863912" customHeight="1"/>
    <row r="863914" customHeight="1"/>
    <row r="863916" customHeight="1"/>
    <row r="863918" customHeight="1"/>
    <row r="863920" customHeight="1"/>
    <row r="863922" customHeight="1"/>
    <row r="863924" customHeight="1"/>
    <row r="863926" customHeight="1"/>
    <row r="863928" customHeight="1"/>
    <row r="863930" customHeight="1"/>
    <row r="863932" customHeight="1"/>
    <row r="863934" customHeight="1"/>
    <row r="863936" customHeight="1"/>
    <row r="863938" customHeight="1"/>
    <row r="863940" customHeight="1"/>
    <row r="863942" customHeight="1"/>
    <row r="863944" customHeight="1"/>
    <row r="863946" customHeight="1"/>
    <row r="863948" customHeight="1"/>
    <row r="863950" customHeight="1"/>
    <row r="863952" customHeight="1"/>
    <row r="863954" customHeight="1"/>
    <row r="863956" customHeight="1"/>
    <row r="863958" customHeight="1"/>
    <row r="863960" customHeight="1"/>
    <row r="863962" customHeight="1"/>
    <row r="863964" customHeight="1"/>
    <row r="863966" customHeight="1"/>
    <row r="863968" customHeight="1"/>
    <row r="863970" customHeight="1"/>
    <row r="863972" customHeight="1"/>
    <row r="863974" customHeight="1"/>
    <row r="863976" customHeight="1"/>
    <row r="863978" customHeight="1"/>
    <row r="863980" customHeight="1"/>
    <row r="863982" customHeight="1"/>
    <row r="863984" customHeight="1"/>
    <row r="863986" customHeight="1"/>
    <row r="863988" customHeight="1"/>
    <row r="863990" customHeight="1"/>
    <row r="863992" customHeight="1"/>
    <row r="863994" customHeight="1"/>
    <row r="863996" customHeight="1"/>
    <row r="863998" customHeight="1"/>
    <row r="864000" customHeight="1"/>
    <row r="864002" customHeight="1"/>
    <row r="864004" customHeight="1"/>
    <row r="864006" customHeight="1"/>
    <row r="864008" customHeight="1"/>
    <row r="864010" customHeight="1"/>
    <row r="864012" customHeight="1"/>
    <row r="864014" customHeight="1"/>
    <row r="864016" customHeight="1"/>
    <row r="864018" customHeight="1"/>
    <row r="864020" customHeight="1"/>
    <row r="864022" customHeight="1"/>
    <row r="864024" customHeight="1"/>
    <row r="864026" customHeight="1"/>
    <row r="864028" customHeight="1"/>
    <row r="864030" customHeight="1"/>
    <row r="864032" customHeight="1"/>
    <row r="864034" customHeight="1"/>
    <row r="864036" customHeight="1"/>
    <row r="864038" customHeight="1"/>
    <row r="864040" customHeight="1"/>
    <row r="864042" customHeight="1"/>
    <row r="864044" customHeight="1"/>
    <row r="864046" customHeight="1"/>
    <row r="864048" customHeight="1"/>
    <row r="864050" customHeight="1"/>
    <row r="864052" customHeight="1"/>
    <row r="864054" customHeight="1"/>
    <row r="864056" customHeight="1"/>
    <row r="864058" customHeight="1"/>
    <row r="864060" customHeight="1"/>
    <row r="864062" customHeight="1"/>
    <row r="864064" customHeight="1"/>
    <row r="864066" customHeight="1"/>
    <row r="864068" customHeight="1"/>
    <row r="864070" customHeight="1"/>
    <row r="864072" customHeight="1"/>
    <row r="864074" customHeight="1"/>
    <row r="864076" customHeight="1"/>
    <row r="864078" customHeight="1"/>
    <row r="864080" customHeight="1"/>
    <row r="864082" customHeight="1"/>
    <row r="864084" customHeight="1"/>
    <row r="864086" customHeight="1"/>
    <row r="864088" customHeight="1"/>
    <row r="864090" customHeight="1"/>
    <row r="864092" customHeight="1"/>
    <row r="864094" customHeight="1"/>
    <row r="864096" customHeight="1"/>
    <row r="864098" customHeight="1"/>
    <row r="864100" customHeight="1"/>
    <row r="864102" customHeight="1"/>
    <row r="864104" customHeight="1"/>
    <row r="864106" customHeight="1"/>
    <row r="864108" customHeight="1"/>
    <row r="864110" customHeight="1"/>
    <row r="864112" customHeight="1"/>
    <row r="864114" customHeight="1"/>
    <row r="864116" customHeight="1"/>
    <row r="864118" customHeight="1"/>
    <row r="864120" customHeight="1"/>
    <row r="864122" customHeight="1"/>
    <row r="864124" customHeight="1"/>
    <row r="864126" customHeight="1"/>
    <row r="864128" customHeight="1"/>
    <row r="864130" customHeight="1"/>
    <row r="864132" customHeight="1"/>
    <row r="864134" customHeight="1"/>
    <row r="864136" customHeight="1"/>
    <row r="864138" customHeight="1"/>
    <row r="864140" customHeight="1"/>
    <row r="864142" customHeight="1"/>
    <row r="864144" customHeight="1"/>
    <row r="864146" customHeight="1"/>
    <row r="864148" customHeight="1"/>
    <row r="864150" customHeight="1"/>
    <row r="864152" customHeight="1"/>
    <row r="864154" customHeight="1"/>
    <row r="864156" customHeight="1"/>
    <row r="864158" customHeight="1"/>
    <row r="864160" customHeight="1"/>
    <row r="864162" customHeight="1"/>
    <row r="864164" customHeight="1"/>
    <row r="864166" customHeight="1"/>
    <row r="864168" customHeight="1"/>
    <row r="864170" customHeight="1"/>
    <row r="864172" customHeight="1"/>
    <row r="864174" customHeight="1"/>
    <row r="864176" customHeight="1"/>
    <row r="864178" customHeight="1"/>
    <row r="864180" customHeight="1"/>
    <row r="864182" customHeight="1"/>
    <row r="864184" customHeight="1"/>
    <row r="864186" customHeight="1"/>
    <row r="864188" customHeight="1"/>
    <row r="864190" customHeight="1"/>
    <row r="864192" customHeight="1"/>
    <row r="864194" customHeight="1"/>
    <row r="864196" customHeight="1"/>
    <row r="864198" customHeight="1"/>
    <row r="864200" customHeight="1"/>
    <row r="864202" customHeight="1"/>
    <row r="864204" customHeight="1"/>
    <row r="864206" customHeight="1"/>
    <row r="864208" customHeight="1"/>
    <row r="864210" customHeight="1"/>
    <row r="864212" customHeight="1"/>
    <row r="864214" customHeight="1"/>
    <row r="864216" customHeight="1"/>
    <row r="864218" customHeight="1"/>
    <row r="864220" customHeight="1"/>
    <row r="864222" customHeight="1"/>
    <row r="864224" customHeight="1"/>
    <row r="864226" customHeight="1"/>
    <row r="864228" customHeight="1"/>
    <row r="864230" customHeight="1"/>
    <row r="864232" customHeight="1"/>
    <row r="864234" customHeight="1"/>
    <row r="864236" customHeight="1"/>
    <row r="864238" customHeight="1"/>
    <row r="864240" customHeight="1"/>
    <row r="864242" customHeight="1"/>
    <row r="864244" customHeight="1"/>
    <row r="864246" customHeight="1"/>
    <row r="864248" customHeight="1"/>
    <row r="864250" customHeight="1"/>
    <row r="864252" customHeight="1"/>
    <row r="864254" customHeight="1"/>
    <row r="864256" customHeight="1"/>
    <row r="864258" customHeight="1"/>
    <row r="864260" customHeight="1"/>
    <row r="864262" customHeight="1"/>
    <row r="864264" customHeight="1"/>
    <row r="864266" customHeight="1"/>
    <row r="864268" customHeight="1"/>
    <row r="864270" customHeight="1"/>
    <row r="864272" customHeight="1"/>
    <row r="864274" customHeight="1"/>
    <row r="864276" customHeight="1"/>
    <row r="864278" customHeight="1"/>
    <row r="864280" customHeight="1"/>
    <row r="864282" customHeight="1"/>
    <row r="864284" customHeight="1"/>
    <row r="864286" customHeight="1"/>
    <row r="864288" customHeight="1"/>
    <row r="864290" customHeight="1"/>
    <row r="864292" customHeight="1"/>
    <row r="864294" customHeight="1"/>
    <row r="864296" customHeight="1"/>
    <row r="864298" customHeight="1"/>
    <row r="864300" customHeight="1"/>
    <row r="864302" customHeight="1"/>
    <row r="864304" customHeight="1"/>
    <row r="864306" customHeight="1"/>
    <row r="864308" customHeight="1"/>
    <row r="864310" customHeight="1"/>
    <row r="864312" customHeight="1"/>
    <row r="864314" customHeight="1"/>
    <row r="864316" customHeight="1"/>
    <row r="864318" customHeight="1"/>
    <row r="864320" customHeight="1"/>
    <row r="864322" customHeight="1"/>
    <row r="864324" customHeight="1"/>
    <row r="864326" customHeight="1"/>
    <row r="864328" customHeight="1"/>
    <row r="864330" customHeight="1"/>
    <row r="864332" customHeight="1"/>
    <row r="864334" customHeight="1"/>
    <row r="864336" customHeight="1"/>
    <row r="864338" customHeight="1"/>
    <row r="864340" customHeight="1"/>
    <row r="864342" customHeight="1"/>
    <row r="864344" customHeight="1"/>
    <row r="864346" customHeight="1"/>
    <row r="864348" customHeight="1"/>
    <row r="864350" customHeight="1"/>
    <row r="864352" customHeight="1"/>
    <row r="864354" customHeight="1"/>
    <row r="864356" customHeight="1"/>
    <row r="864358" customHeight="1"/>
    <row r="864360" customHeight="1"/>
    <row r="864362" customHeight="1"/>
    <row r="864364" customHeight="1"/>
    <row r="864366" customHeight="1"/>
    <row r="864368" customHeight="1"/>
    <row r="864370" customHeight="1"/>
    <row r="864372" customHeight="1"/>
    <row r="864374" customHeight="1"/>
    <row r="864376" customHeight="1"/>
    <row r="864378" customHeight="1"/>
    <row r="864380" customHeight="1"/>
    <row r="864382" customHeight="1"/>
    <row r="864384" customHeight="1"/>
    <row r="864386" customHeight="1"/>
    <row r="864388" customHeight="1"/>
    <row r="864390" customHeight="1"/>
    <row r="864392" customHeight="1"/>
    <row r="864394" customHeight="1"/>
    <row r="864396" customHeight="1"/>
    <row r="864398" customHeight="1"/>
    <row r="864400" customHeight="1"/>
    <row r="864402" customHeight="1"/>
    <row r="864404" customHeight="1"/>
    <row r="864406" customHeight="1"/>
    <row r="864408" customHeight="1"/>
    <row r="864410" customHeight="1"/>
    <row r="864412" customHeight="1"/>
    <row r="864414" customHeight="1"/>
    <row r="864416" customHeight="1"/>
    <row r="864418" customHeight="1"/>
    <row r="864420" customHeight="1"/>
    <row r="864422" customHeight="1"/>
    <row r="864424" customHeight="1"/>
    <row r="864426" customHeight="1"/>
    <row r="864428" customHeight="1"/>
    <row r="864430" customHeight="1"/>
    <row r="864432" customHeight="1"/>
    <row r="864434" customHeight="1"/>
    <row r="864436" customHeight="1"/>
    <row r="864438" customHeight="1"/>
    <row r="864440" customHeight="1"/>
    <row r="864442" customHeight="1"/>
    <row r="864444" customHeight="1"/>
    <row r="864446" customHeight="1"/>
    <row r="864448" customHeight="1"/>
    <row r="864450" customHeight="1"/>
    <row r="864452" customHeight="1"/>
    <row r="864454" customHeight="1"/>
    <row r="864456" customHeight="1"/>
    <row r="864458" customHeight="1"/>
    <row r="864460" customHeight="1"/>
    <row r="864462" customHeight="1"/>
    <row r="864464" customHeight="1"/>
    <row r="864466" customHeight="1"/>
    <row r="864468" customHeight="1"/>
    <row r="864470" customHeight="1"/>
    <row r="864472" customHeight="1"/>
    <row r="864474" customHeight="1"/>
    <row r="864476" customHeight="1"/>
    <row r="864478" customHeight="1"/>
    <row r="864480" customHeight="1"/>
    <row r="864482" customHeight="1"/>
    <row r="864484" customHeight="1"/>
    <row r="864486" customHeight="1"/>
    <row r="864488" customHeight="1"/>
    <row r="864490" customHeight="1"/>
    <row r="864492" customHeight="1"/>
    <row r="864494" customHeight="1"/>
    <row r="864496" customHeight="1"/>
    <row r="864498" customHeight="1"/>
    <row r="864500" customHeight="1"/>
    <row r="864502" customHeight="1"/>
    <row r="864504" customHeight="1"/>
    <row r="864506" customHeight="1"/>
    <row r="864508" customHeight="1"/>
    <row r="864510" customHeight="1"/>
    <row r="864512" customHeight="1"/>
    <row r="864514" customHeight="1"/>
    <row r="864516" customHeight="1"/>
    <row r="864518" customHeight="1"/>
    <row r="864520" customHeight="1"/>
    <row r="864522" customHeight="1"/>
    <row r="864524" customHeight="1"/>
    <row r="864526" customHeight="1"/>
    <row r="864528" customHeight="1"/>
    <row r="864530" customHeight="1"/>
    <row r="864532" customHeight="1"/>
    <row r="864534" customHeight="1"/>
    <row r="864536" customHeight="1"/>
    <row r="864538" customHeight="1"/>
    <row r="864540" customHeight="1"/>
    <row r="864542" customHeight="1"/>
    <row r="864544" customHeight="1"/>
    <row r="864546" customHeight="1"/>
    <row r="864548" customHeight="1"/>
    <row r="864550" customHeight="1"/>
    <row r="864552" customHeight="1"/>
    <row r="864554" customHeight="1"/>
    <row r="864556" customHeight="1"/>
    <row r="864558" customHeight="1"/>
    <row r="864560" customHeight="1"/>
    <row r="864562" customHeight="1"/>
    <row r="864564" customHeight="1"/>
    <row r="864566" customHeight="1"/>
    <row r="864568" customHeight="1"/>
    <row r="864570" customHeight="1"/>
    <row r="864572" customHeight="1"/>
    <row r="864574" customHeight="1"/>
    <row r="864576" customHeight="1"/>
    <row r="864578" customHeight="1"/>
    <row r="864580" customHeight="1"/>
    <row r="864582" customHeight="1"/>
    <row r="864584" customHeight="1"/>
    <row r="864586" customHeight="1"/>
    <row r="864588" customHeight="1"/>
    <row r="864590" customHeight="1"/>
    <row r="864592" customHeight="1"/>
    <row r="864594" customHeight="1"/>
    <row r="864596" customHeight="1"/>
    <row r="864598" customHeight="1"/>
    <row r="864600" customHeight="1"/>
    <row r="864602" customHeight="1"/>
    <row r="864604" customHeight="1"/>
    <row r="864606" customHeight="1"/>
    <row r="864608" customHeight="1"/>
    <row r="864610" customHeight="1"/>
    <row r="864612" customHeight="1"/>
    <row r="864614" customHeight="1"/>
    <row r="864616" customHeight="1"/>
    <row r="864618" customHeight="1"/>
    <row r="864620" customHeight="1"/>
    <row r="864622" customHeight="1"/>
    <row r="864624" customHeight="1"/>
    <row r="864626" customHeight="1"/>
    <row r="864628" customHeight="1"/>
    <row r="864630" customHeight="1"/>
    <row r="864632" customHeight="1"/>
    <row r="864634" customHeight="1"/>
    <row r="864636" customHeight="1"/>
    <row r="864638" customHeight="1"/>
    <row r="864640" customHeight="1"/>
    <row r="864642" customHeight="1"/>
    <row r="864644" customHeight="1"/>
    <row r="864646" customHeight="1"/>
    <row r="864648" customHeight="1"/>
    <row r="864650" customHeight="1"/>
    <row r="864652" customHeight="1"/>
    <row r="864654" customHeight="1"/>
    <row r="864656" customHeight="1"/>
    <row r="864658" customHeight="1"/>
    <row r="864660" customHeight="1"/>
    <row r="864662" customHeight="1"/>
    <row r="864664" customHeight="1"/>
    <row r="864666" customHeight="1"/>
    <row r="864668" customHeight="1"/>
    <row r="864670" customHeight="1"/>
    <row r="864672" customHeight="1"/>
    <row r="864674" customHeight="1"/>
    <row r="864676" customHeight="1"/>
    <row r="864678" customHeight="1"/>
    <row r="864680" customHeight="1"/>
    <row r="864682" customHeight="1"/>
    <row r="864684" customHeight="1"/>
    <row r="864686" customHeight="1"/>
    <row r="864688" customHeight="1"/>
    <row r="864690" customHeight="1"/>
    <row r="864692" customHeight="1"/>
    <row r="864694" customHeight="1"/>
    <row r="864696" customHeight="1"/>
    <row r="864698" customHeight="1"/>
    <row r="864700" customHeight="1"/>
    <row r="864702" customHeight="1"/>
    <row r="864704" customHeight="1"/>
    <row r="864706" customHeight="1"/>
    <row r="864708" customHeight="1"/>
    <row r="864710" customHeight="1"/>
    <row r="864712" customHeight="1"/>
    <row r="864714" customHeight="1"/>
    <row r="864716" customHeight="1"/>
    <row r="864718" customHeight="1"/>
    <row r="864720" customHeight="1"/>
    <row r="864722" customHeight="1"/>
    <row r="864724" customHeight="1"/>
    <row r="864726" customHeight="1"/>
    <row r="864728" customHeight="1"/>
    <row r="864730" customHeight="1"/>
    <row r="864732" customHeight="1"/>
    <row r="864734" customHeight="1"/>
    <row r="864736" customHeight="1"/>
    <row r="864738" customHeight="1"/>
    <row r="864740" customHeight="1"/>
    <row r="864742" customHeight="1"/>
    <row r="864744" customHeight="1"/>
    <row r="864746" customHeight="1"/>
    <row r="864748" customHeight="1"/>
    <row r="864750" customHeight="1"/>
    <row r="864752" customHeight="1"/>
    <row r="864754" customHeight="1"/>
    <row r="864756" customHeight="1"/>
    <row r="864758" customHeight="1"/>
    <row r="864760" customHeight="1"/>
    <row r="864762" customHeight="1"/>
    <row r="864764" customHeight="1"/>
    <row r="864766" customHeight="1"/>
    <row r="864768" customHeight="1"/>
    <row r="864770" customHeight="1"/>
    <row r="864772" customHeight="1"/>
    <row r="864774" customHeight="1"/>
    <row r="864776" customHeight="1"/>
    <row r="864778" customHeight="1"/>
    <row r="864780" customHeight="1"/>
    <row r="864782" customHeight="1"/>
    <row r="864784" customHeight="1"/>
    <row r="864786" customHeight="1"/>
    <row r="864788" customHeight="1"/>
    <row r="864790" customHeight="1"/>
    <row r="864792" customHeight="1"/>
    <row r="864794" customHeight="1"/>
    <row r="864796" customHeight="1"/>
    <row r="864798" customHeight="1"/>
    <row r="864800" customHeight="1"/>
    <row r="864802" customHeight="1"/>
    <row r="864804" customHeight="1"/>
    <row r="864806" customHeight="1"/>
    <row r="864808" customHeight="1"/>
    <row r="864810" customHeight="1"/>
    <row r="864812" customHeight="1"/>
    <row r="864814" customHeight="1"/>
    <row r="864816" customHeight="1"/>
    <row r="864818" customHeight="1"/>
    <row r="864820" customHeight="1"/>
    <row r="864822" customHeight="1"/>
    <row r="864824" customHeight="1"/>
    <row r="864826" customHeight="1"/>
    <row r="864828" customHeight="1"/>
    <row r="864830" customHeight="1"/>
    <row r="864832" customHeight="1"/>
    <row r="864834" customHeight="1"/>
    <row r="864836" customHeight="1"/>
    <row r="864838" customHeight="1"/>
    <row r="864840" customHeight="1"/>
    <row r="864842" customHeight="1"/>
    <row r="864844" customHeight="1"/>
    <row r="864846" customHeight="1"/>
    <row r="864848" customHeight="1"/>
    <row r="864850" customHeight="1"/>
    <row r="864852" customHeight="1"/>
    <row r="864854" customHeight="1"/>
    <row r="864856" customHeight="1"/>
    <row r="864858" customHeight="1"/>
    <row r="864860" customHeight="1"/>
    <row r="864862" customHeight="1"/>
    <row r="864864" customHeight="1"/>
    <row r="864866" customHeight="1"/>
    <row r="864868" customHeight="1"/>
    <row r="864870" customHeight="1"/>
    <row r="864872" customHeight="1"/>
    <row r="864874" customHeight="1"/>
    <row r="864876" customHeight="1"/>
    <row r="864878" customHeight="1"/>
    <row r="864880" customHeight="1"/>
    <row r="864882" customHeight="1"/>
    <row r="864884" customHeight="1"/>
    <row r="864886" customHeight="1"/>
    <row r="864888" customHeight="1"/>
    <row r="864890" customHeight="1"/>
    <row r="864892" customHeight="1"/>
    <row r="864894" customHeight="1"/>
    <row r="864896" customHeight="1"/>
    <row r="864898" customHeight="1"/>
    <row r="864900" customHeight="1"/>
    <row r="864902" customHeight="1"/>
    <row r="864904" customHeight="1"/>
    <row r="864906" customHeight="1"/>
    <row r="864908" customHeight="1"/>
    <row r="864910" customHeight="1"/>
    <row r="864912" customHeight="1"/>
    <row r="864914" customHeight="1"/>
    <row r="864916" customHeight="1"/>
    <row r="864918" customHeight="1"/>
    <row r="864920" customHeight="1"/>
    <row r="864922" customHeight="1"/>
    <row r="864924" customHeight="1"/>
    <row r="864926" customHeight="1"/>
    <row r="864928" customHeight="1"/>
    <row r="864930" customHeight="1"/>
    <row r="864932" customHeight="1"/>
    <row r="864934" customHeight="1"/>
    <row r="864936" customHeight="1"/>
    <row r="864938" customHeight="1"/>
    <row r="864940" customHeight="1"/>
    <row r="864942" customHeight="1"/>
    <row r="864944" customHeight="1"/>
    <row r="864946" customHeight="1"/>
    <row r="864948" customHeight="1"/>
    <row r="864950" customHeight="1"/>
    <row r="864952" customHeight="1"/>
    <row r="864954" customHeight="1"/>
    <row r="864956" customHeight="1"/>
    <row r="864958" customHeight="1"/>
    <row r="864960" customHeight="1"/>
    <row r="864962" customHeight="1"/>
    <row r="864964" customHeight="1"/>
    <row r="864966" customHeight="1"/>
    <row r="864968" customHeight="1"/>
    <row r="864970" customHeight="1"/>
    <row r="864972" customHeight="1"/>
    <row r="864974" customHeight="1"/>
    <row r="864976" customHeight="1"/>
    <row r="864978" customHeight="1"/>
    <row r="864980" customHeight="1"/>
    <row r="864982" customHeight="1"/>
    <row r="864984" customHeight="1"/>
    <row r="864986" customHeight="1"/>
    <row r="864988" customHeight="1"/>
    <row r="864990" customHeight="1"/>
    <row r="864992" customHeight="1"/>
    <row r="864994" customHeight="1"/>
    <row r="864996" customHeight="1"/>
    <row r="864998" customHeight="1"/>
    <row r="865000" customHeight="1"/>
    <row r="865002" customHeight="1"/>
    <row r="865004" customHeight="1"/>
    <row r="865006" customHeight="1"/>
    <row r="865008" customHeight="1"/>
    <row r="865010" customHeight="1"/>
    <row r="865012" customHeight="1"/>
    <row r="865014" customHeight="1"/>
    <row r="865016" customHeight="1"/>
    <row r="865018" customHeight="1"/>
    <row r="865020" customHeight="1"/>
    <row r="865022" customHeight="1"/>
    <row r="865024" customHeight="1"/>
    <row r="865026" customHeight="1"/>
    <row r="865028" customHeight="1"/>
    <row r="865030" customHeight="1"/>
    <row r="865032" customHeight="1"/>
    <row r="865034" customHeight="1"/>
    <row r="865036" customHeight="1"/>
    <row r="865038" customHeight="1"/>
    <row r="865040" customHeight="1"/>
    <row r="865042" customHeight="1"/>
    <row r="865044" customHeight="1"/>
    <row r="865046" customHeight="1"/>
    <row r="865048" customHeight="1"/>
    <row r="865050" customHeight="1"/>
    <row r="865052" customHeight="1"/>
    <row r="865054" customHeight="1"/>
    <row r="865056" customHeight="1"/>
    <row r="865058" customHeight="1"/>
    <row r="865060" customHeight="1"/>
    <row r="865062" customHeight="1"/>
    <row r="865064" customHeight="1"/>
    <row r="865066" customHeight="1"/>
    <row r="865068" customHeight="1"/>
    <row r="865070" customHeight="1"/>
    <row r="865072" customHeight="1"/>
    <row r="865074" customHeight="1"/>
    <row r="865076" customHeight="1"/>
    <row r="865078" customHeight="1"/>
    <row r="865080" customHeight="1"/>
    <row r="865082" customHeight="1"/>
    <row r="865084" customHeight="1"/>
    <row r="865086" customHeight="1"/>
    <row r="865088" customHeight="1"/>
    <row r="865090" customHeight="1"/>
    <row r="865092" customHeight="1"/>
    <row r="865094" customHeight="1"/>
    <row r="865096" customHeight="1"/>
    <row r="865098" customHeight="1"/>
    <row r="865100" customHeight="1"/>
    <row r="865102" customHeight="1"/>
    <row r="865104" customHeight="1"/>
    <row r="865106" customHeight="1"/>
    <row r="865108" customHeight="1"/>
    <row r="865110" customHeight="1"/>
    <row r="865112" customHeight="1"/>
    <row r="865114" customHeight="1"/>
    <row r="865116" customHeight="1"/>
    <row r="865118" customHeight="1"/>
    <row r="865120" customHeight="1"/>
    <row r="865122" customHeight="1"/>
    <row r="865124" customHeight="1"/>
    <row r="865126" customHeight="1"/>
    <row r="865128" customHeight="1"/>
    <row r="865130" customHeight="1"/>
    <row r="865132" customHeight="1"/>
    <row r="865134" customHeight="1"/>
    <row r="865136" customHeight="1"/>
    <row r="865138" customHeight="1"/>
    <row r="865140" customHeight="1"/>
    <row r="865142" customHeight="1"/>
    <row r="865144" customHeight="1"/>
    <row r="865146" customHeight="1"/>
    <row r="865148" customHeight="1"/>
    <row r="865150" customHeight="1"/>
    <row r="865152" customHeight="1"/>
    <row r="865154" customHeight="1"/>
    <row r="865156" customHeight="1"/>
    <row r="865158" customHeight="1"/>
    <row r="865160" customHeight="1"/>
    <row r="865162" customHeight="1"/>
    <row r="865164" customHeight="1"/>
    <row r="865166" customHeight="1"/>
    <row r="865168" customHeight="1"/>
    <row r="865170" customHeight="1"/>
    <row r="865172" customHeight="1"/>
    <row r="865174" customHeight="1"/>
    <row r="865176" customHeight="1"/>
    <row r="865178" customHeight="1"/>
    <row r="865180" customHeight="1"/>
    <row r="865182" customHeight="1"/>
    <row r="865184" customHeight="1"/>
    <row r="865186" customHeight="1"/>
    <row r="865188" customHeight="1"/>
    <row r="865190" customHeight="1"/>
    <row r="865192" customHeight="1"/>
    <row r="865194" customHeight="1"/>
    <row r="865196" customHeight="1"/>
    <row r="865198" customHeight="1"/>
    <row r="865200" customHeight="1"/>
    <row r="865202" customHeight="1"/>
    <row r="865204" customHeight="1"/>
    <row r="865206" customHeight="1"/>
    <row r="865208" customHeight="1"/>
    <row r="865210" customHeight="1"/>
    <row r="865212" customHeight="1"/>
    <row r="865214" customHeight="1"/>
    <row r="865216" customHeight="1"/>
    <row r="865218" customHeight="1"/>
    <row r="865220" customHeight="1"/>
    <row r="865222" customHeight="1"/>
    <row r="865224" customHeight="1"/>
    <row r="865226" customHeight="1"/>
    <row r="865228" customHeight="1"/>
    <row r="865230" customHeight="1"/>
    <row r="865232" customHeight="1"/>
    <row r="865234" customHeight="1"/>
    <row r="865236" customHeight="1"/>
    <row r="865238" customHeight="1"/>
    <row r="865240" customHeight="1"/>
    <row r="865242" customHeight="1"/>
    <row r="865244" customHeight="1"/>
    <row r="865246" customHeight="1"/>
    <row r="865248" customHeight="1"/>
    <row r="865250" customHeight="1"/>
    <row r="865252" customHeight="1"/>
    <row r="865254" customHeight="1"/>
    <row r="865256" customHeight="1"/>
    <row r="865258" customHeight="1"/>
    <row r="865260" customHeight="1"/>
    <row r="865262" customHeight="1"/>
    <row r="865264" customHeight="1"/>
    <row r="865266" customHeight="1"/>
    <row r="865268" customHeight="1"/>
    <row r="865270" customHeight="1"/>
    <row r="865272" customHeight="1"/>
    <row r="865274" customHeight="1"/>
    <row r="865276" customHeight="1"/>
    <row r="865278" customHeight="1"/>
    <row r="865280" customHeight="1"/>
    <row r="865282" customHeight="1"/>
    <row r="865284" customHeight="1"/>
    <row r="865286" customHeight="1"/>
    <row r="865288" customHeight="1"/>
    <row r="865290" customHeight="1"/>
    <row r="865292" customHeight="1"/>
    <row r="865294" customHeight="1"/>
    <row r="865296" customHeight="1"/>
    <row r="865298" customHeight="1"/>
    <row r="865300" customHeight="1"/>
    <row r="865302" customHeight="1"/>
    <row r="865304" customHeight="1"/>
    <row r="865306" customHeight="1"/>
    <row r="865308" customHeight="1"/>
    <row r="865310" customHeight="1"/>
    <row r="865312" customHeight="1"/>
    <row r="865314" customHeight="1"/>
    <row r="865316" customHeight="1"/>
    <row r="865318" customHeight="1"/>
    <row r="865320" customHeight="1"/>
    <row r="865322" customHeight="1"/>
    <row r="865324" customHeight="1"/>
    <row r="865326" customHeight="1"/>
    <row r="865328" customHeight="1"/>
    <row r="865330" customHeight="1"/>
    <row r="865332" customHeight="1"/>
    <row r="865334" customHeight="1"/>
    <row r="865336" customHeight="1"/>
    <row r="865338" customHeight="1"/>
    <row r="865340" customHeight="1"/>
    <row r="865342" customHeight="1"/>
    <row r="865344" customHeight="1"/>
    <row r="865346" customHeight="1"/>
    <row r="865348" customHeight="1"/>
    <row r="865350" customHeight="1"/>
    <row r="865352" customHeight="1"/>
    <row r="865354" customHeight="1"/>
    <row r="865356" customHeight="1"/>
    <row r="865358" customHeight="1"/>
    <row r="865360" customHeight="1"/>
    <row r="865362" customHeight="1"/>
    <row r="865364" customHeight="1"/>
    <row r="865366" customHeight="1"/>
    <row r="865368" customHeight="1"/>
    <row r="865370" customHeight="1"/>
    <row r="865372" customHeight="1"/>
    <row r="865374" customHeight="1"/>
    <row r="865376" customHeight="1"/>
    <row r="865378" customHeight="1"/>
    <row r="865380" customHeight="1"/>
    <row r="865382" customHeight="1"/>
    <row r="865384" customHeight="1"/>
    <row r="865386" customHeight="1"/>
    <row r="865388" customHeight="1"/>
    <row r="865390" customHeight="1"/>
    <row r="865392" customHeight="1"/>
    <row r="865394" customHeight="1"/>
    <row r="865396" customHeight="1"/>
    <row r="865398" customHeight="1"/>
    <row r="865400" customHeight="1"/>
    <row r="865402" customHeight="1"/>
    <row r="865404" customHeight="1"/>
    <row r="865406" customHeight="1"/>
    <row r="865408" customHeight="1"/>
    <row r="865410" customHeight="1"/>
    <row r="865412" customHeight="1"/>
    <row r="865414" customHeight="1"/>
    <row r="865416" customHeight="1"/>
    <row r="865418" customHeight="1"/>
    <row r="865420" customHeight="1"/>
    <row r="865422" customHeight="1"/>
    <row r="865424" customHeight="1"/>
    <row r="865426" customHeight="1"/>
    <row r="865428" customHeight="1"/>
    <row r="865430" customHeight="1"/>
    <row r="865432" customHeight="1"/>
    <row r="865434" customHeight="1"/>
    <row r="865436" customHeight="1"/>
    <row r="865438" customHeight="1"/>
    <row r="865440" customHeight="1"/>
    <row r="865442" customHeight="1"/>
    <row r="865444" customHeight="1"/>
    <row r="865446" customHeight="1"/>
    <row r="865448" customHeight="1"/>
    <row r="865450" customHeight="1"/>
    <row r="865452" customHeight="1"/>
    <row r="865454" customHeight="1"/>
    <row r="865456" customHeight="1"/>
    <row r="865458" customHeight="1"/>
    <row r="865460" customHeight="1"/>
    <row r="865462" customHeight="1"/>
    <row r="865464" customHeight="1"/>
    <row r="865466" customHeight="1"/>
    <row r="865468" customHeight="1"/>
    <row r="865470" customHeight="1"/>
    <row r="865472" customHeight="1"/>
    <row r="865474" customHeight="1"/>
    <row r="865476" customHeight="1"/>
    <row r="865478" customHeight="1"/>
    <row r="865480" customHeight="1"/>
    <row r="865482" customHeight="1"/>
    <row r="865484" customHeight="1"/>
    <row r="865486" customHeight="1"/>
    <row r="865488" customHeight="1"/>
    <row r="865490" customHeight="1"/>
    <row r="865492" customHeight="1"/>
    <row r="865494" customHeight="1"/>
    <row r="865496" customHeight="1"/>
    <row r="865498" customHeight="1"/>
    <row r="865500" customHeight="1"/>
    <row r="865502" customHeight="1"/>
    <row r="865504" customHeight="1"/>
    <row r="865506" customHeight="1"/>
    <row r="865508" customHeight="1"/>
    <row r="865510" customHeight="1"/>
    <row r="865512" customHeight="1"/>
    <row r="865514" customHeight="1"/>
    <row r="865516" customHeight="1"/>
    <row r="865518" customHeight="1"/>
    <row r="865520" customHeight="1"/>
    <row r="865522" customHeight="1"/>
    <row r="865524" customHeight="1"/>
    <row r="865526" customHeight="1"/>
    <row r="865528" customHeight="1"/>
    <row r="865530" customHeight="1"/>
    <row r="865532" customHeight="1"/>
    <row r="865534" customHeight="1"/>
    <row r="865536" customHeight="1"/>
    <row r="865538" customHeight="1"/>
    <row r="865540" customHeight="1"/>
    <row r="865542" customHeight="1"/>
    <row r="865544" customHeight="1"/>
    <row r="865546" customHeight="1"/>
    <row r="865548" customHeight="1"/>
    <row r="865550" customHeight="1"/>
    <row r="865552" customHeight="1"/>
    <row r="865554" customHeight="1"/>
    <row r="865556" customHeight="1"/>
    <row r="865558" customHeight="1"/>
    <row r="865560" customHeight="1"/>
    <row r="865562" customHeight="1"/>
    <row r="865564" customHeight="1"/>
    <row r="865566" customHeight="1"/>
    <row r="865568" customHeight="1"/>
    <row r="865570" customHeight="1"/>
    <row r="865572" customHeight="1"/>
    <row r="865574" customHeight="1"/>
    <row r="865576" customHeight="1"/>
    <row r="865578" customHeight="1"/>
    <row r="865580" customHeight="1"/>
    <row r="865582" customHeight="1"/>
    <row r="865584" customHeight="1"/>
    <row r="865586" customHeight="1"/>
    <row r="865588" customHeight="1"/>
    <row r="865590" customHeight="1"/>
    <row r="865592" customHeight="1"/>
    <row r="865594" customHeight="1"/>
    <row r="865596" customHeight="1"/>
    <row r="865598" customHeight="1"/>
    <row r="865600" customHeight="1"/>
    <row r="865602" customHeight="1"/>
    <row r="865604" customHeight="1"/>
    <row r="865606" customHeight="1"/>
    <row r="865608" customHeight="1"/>
    <row r="865610" customHeight="1"/>
    <row r="865612" customHeight="1"/>
    <row r="865614" customHeight="1"/>
    <row r="865616" customHeight="1"/>
    <row r="865618" customHeight="1"/>
    <row r="865620" customHeight="1"/>
    <row r="865622" customHeight="1"/>
    <row r="865624" customHeight="1"/>
    <row r="865626" customHeight="1"/>
    <row r="865628" customHeight="1"/>
    <row r="865630" customHeight="1"/>
    <row r="865632" customHeight="1"/>
    <row r="865634" customHeight="1"/>
    <row r="865636" customHeight="1"/>
    <row r="865638" customHeight="1"/>
    <row r="865640" customHeight="1"/>
    <row r="865642" customHeight="1"/>
    <row r="865644" customHeight="1"/>
    <row r="865646" customHeight="1"/>
    <row r="865648" customHeight="1"/>
    <row r="865650" customHeight="1"/>
    <row r="865652" customHeight="1"/>
    <row r="865654" customHeight="1"/>
    <row r="865656" customHeight="1"/>
    <row r="865658" customHeight="1"/>
    <row r="865660" customHeight="1"/>
    <row r="865662" customHeight="1"/>
    <row r="865664" customHeight="1"/>
    <row r="865666" customHeight="1"/>
    <row r="865668" customHeight="1"/>
    <row r="865670" customHeight="1"/>
    <row r="865672" customHeight="1"/>
    <row r="865674" customHeight="1"/>
    <row r="865676" customHeight="1"/>
    <row r="865678" customHeight="1"/>
    <row r="865680" customHeight="1"/>
    <row r="865682" customHeight="1"/>
    <row r="865684" customHeight="1"/>
    <row r="865686" customHeight="1"/>
    <row r="865688" customHeight="1"/>
    <row r="865690" customHeight="1"/>
    <row r="865692" customHeight="1"/>
    <row r="865694" customHeight="1"/>
    <row r="865696" customHeight="1"/>
    <row r="865698" customHeight="1"/>
    <row r="865700" customHeight="1"/>
    <row r="865702" customHeight="1"/>
    <row r="865704" customHeight="1"/>
    <row r="865706" customHeight="1"/>
    <row r="865708" customHeight="1"/>
    <row r="865710" customHeight="1"/>
    <row r="865712" customHeight="1"/>
    <row r="865714" customHeight="1"/>
    <row r="865716" customHeight="1"/>
    <row r="865718" customHeight="1"/>
    <row r="865720" customHeight="1"/>
    <row r="865722" customHeight="1"/>
    <row r="865724" customHeight="1"/>
    <row r="865726" customHeight="1"/>
    <row r="865728" customHeight="1"/>
    <row r="865730" customHeight="1"/>
    <row r="865732" customHeight="1"/>
    <row r="865734" customHeight="1"/>
    <row r="865736" customHeight="1"/>
    <row r="865738" customHeight="1"/>
    <row r="865740" customHeight="1"/>
    <row r="865742" customHeight="1"/>
    <row r="865744" customHeight="1"/>
    <row r="865746" customHeight="1"/>
    <row r="865748" customHeight="1"/>
    <row r="865750" customHeight="1"/>
    <row r="865752" customHeight="1"/>
    <row r="865754" customHeight="1"/>
    <row r="865756" customHeight="1"/>
    <row r="865758" customHeight="1"/>
    <row r="865760" customHeight="1"/>
    <row r="865762" customHeight="1"/>
    <row r="865764" customHeight="1"/>
    <row r="865766" customHeight="1"/>
    <row r="865768" customHeight="1"/>
    <row r="865770" customHeight="1"/>
    <row r="865772" customHeight="1"/>
    <row r="865774" customHeight="1"/>
    <row r="865776" customHeight="1"/>
    <row r="865778" customHeight="1"/>
    <row r="865780" customHeight="1"/>
    <row r="865782" customHeight="1"/>
    <row r="865784" customHeight="1"/>
    <row r="865786" customHeight="1"/>
    <row r="865788" customHeight="1"/>
    <row r="865790" customHeight="1"/>
    <row r="865792" customHeight="1"/>
    <row r="865794" customHeight="1"/>
    <row r="865796" customHeight="1"/>
    <row r="865798" customHeight="1"/>
    <row r="865800" customHeight="1"/>
    <row r="865802" customHeight="1"/>
    <row r="865804" customHeight="1"/>
    <row r="865806" customHeight="1"/>
    <row r="865808" customHeight="1"/>
    <row r="865810" customHeight="1"/>
    <row r="865812" customHeight="1"/>
    <row r="865814" customHeight="1"/>
    <row r="865816" customHeight="1"/>
    <row r="865818" customHeight="1"/>
    <row r="865820" customHeight="1"/>
    <row r="865822" customHeight="1"/>
    <row r="865824" customHeight="1"/>
    <row r="865826" customHeight="1"/>
    <row r="865828" customHeight="1"/>
    <row r="865830" customHeight="1"/>
    <row r="865832" customHeight="1"/>
    <row r="865834" customHeight="1"/>
    <row r="865836" customHeight="1"/>
    <row r="865838" customHeight="1"/>
    <row r="865840" customHeight="1"/>
    <row r="865842" customHeight="1"/>
    <row r="865844" customHeight="1"/>
    <row r="865846" customHeight="1"/>
    <row r="865848" customHeight="1"/>
    <row r="865850" customHeight="1"/>
    <row r="865852" customHeight="1"/>
    <row r="865854" customHeight="1"/>
    <row r="865856" customHeight="1"/>
    <row r="865858" customHeight="1"/>
    <row r="865860" customHeight="1"/>
    <row r="865862" customHeight="1"/>
    <row r="865864" customHeight="1"/>
    <row r="865866" customHeight="1"/>
    <row r="865868" customHeight="1"/>
    <row r="865870" customHeight="1"/>
    <row r="865872" customHeight="1"/>
    <row r="865874" customHeight="1"/>
    <row r="865876" customHeight="1"/>
    <row r="865878" customHeight="1"/>
    <row r="865880" customHeight="1"/>
    <row r="865882" customHeight="1"/>
    <row r="865884" customHeight="1"/>
    <row r="865886" customHeight="1"/>
    <row r="865888" customHeight="1"/>
    <row r="865890" customHeight="1"/>
    <row r="865892" customHeight="1"/>
    <row r="865894" customHeight="1"/>
    <row r="865896" customHeight="1"/>
    <row r="865898" customHeight="1"/>
    <row r="865900" customHeight="1"/>
    <row r="865902" customHeight="1"/>
    <row r="865904" customHeight="1"/>
    <row r="865906" customHeight="1"/>
    <row r="865908" customHeight="1"/>
    <row r="865910" customHeight="1"/>
    <row r="865912" customHeight="1"/>
    <row r="865914" customHeight="1"/>
    <row r="865916" customHeight="1"/>
    <row r="865918" customHeight="1"/>
    <row r="865920" customHeight="1"/>
    <row r="865922" customHeight="1"/>
    <row r="865924" customHeight="1"/>
    <row r="865926" customHeight="1"/>
    <row r="865928" customHeight="1"/>
    <row r="865930" customHeight="1"/>
    <row r="865932" customHeight="1"/>
    <row r="865934" customHeight="1"/>
    <row r="865936" customHeight="1"/>
    <row r="865938" customHeight="1"/>
    <row r="865940" customHeight="1"/>
    <row r="865942" customHeight="1"/>
    <row r="865944" customHeight="1"/>
    <row r="865946" customHeight="1"/>
    <row r="865948" customHeight="1"/>
    <row r="865950" customHeight="1"/>
    <row r="865952" customHeight="1"/>
    <row r="865954" customHeight="1"/>
    <row r="865956" customHeight="1"/>
    <row r="865958" customHeight="1"/>
    <row r="865960" customHeight="1"/>
    <row r="865962" customHeight="1"/>
    <row r="865964" customHeight="1"/>
    <row r="865966" customHeight="1"/>
    <row r="865968" customHeight="1"/>
    <row r="865970" customHeight="1"/>
    <row r="865972" customHeight="1"/>
    <row r="865974" customHeight="1"/>
    <row r="865976" customHeight="1"/>
    <row r="865978" customHeight="1"/>
    <row r="865980" customHeight="1"/>
    <row r="865982" customHeight="1"/>
    <row r="865984" customHeight="1"/>
    <row r="865986" customHeight="1"/>
    <row r="865988" customHeight="1"/>
    <row r="865990" customHeight="1"/>
    <row r="865992" customHeight="1"/>
    <row r="865994" customHeight="1"/>
    <row r="865996" customHeight="1"/>
    <row r="865998" customHeight="1"/>
    <row r="866000" customHeight="1"/>
    <row r="866002" customHeight="1"/>
    <row r="866004" customHeight="1"/>
    <row r="866006" customHeight="1"/>
    <row r="866008" customHeight="1"/>
    <row r="866010" customHeight="1"/>
    <row r="866012" customHeight="1"/>
    <row r="866014" customHeight="1"/>
    <row r="866016" customHeight="1"/>
    <row r="866018" customHeight="1"/>
    <row r="866020" customHeight="1"/>
    <row r="866022" customHeight="1"/>
    <row r="866024" customHeight="1"/>
    <row r="866026" customHeight="1"/>
    <row r="866028" customHeight="1"/>
    <row r="866030" customHeight="1"/>
    <row r="866032" customHeight="1"/>
    <row r="866034" customHeight="1"/>
    <row r="866036" customHeight="1"/>
    <row r="866038" customHeight="1"/>
    <row r="866040" customHeight="1"/>
    <row r="866042" customHeight="1"/>
    <row r="866044" customHeight="1"/>
    <row r="866046" customHeight="1"/>
    <row r="866048" customHeight="1"/>
    <row r="866050" customHeight="1"/>
    <row r="866052" customHeight="1"/>
    <row r="866054" customHeight="1"/>
    <row r="866056" customHeight="1"/>
    <row r="866058" customHeight="1"/>
    <row r="866060" customHeight="1"/>
    <row r="866062" customHeight="1"/>
    <row r="866064" customHeight="1"/>
    <row r="866066" customHeight="1"/>
    <row r="866068" customHeight="1"/>
    <row r="866070" customHeight="1"/>
    <row r="866072" customHeight="1"/>
    <row r="866074" customHeight="1"/>
    <row r="866076" customHeight="1"/>
    <row r="866078" customHeight="1"/>
    <row r="866080" customHeight="1"/>
    <row r="866082" customHeight="1"/>
    <row r="866084" customHeight="1"/>
    <row r="866086" customHeight="1"/>
    <row r="866088" customHeight="1"/>
    <row r="866090" customHeight="1"/>
    <row r="866092" customHeight="1"/>
    <row r="866094" customHeight="1"/>
    <row r="866096" customHeight="1"/>
    <row r="866098" customHeight="1"/>
    <row r="866100" customHeight="1"/>
    <row r="866102" customHeight="1"/>
    <row r="866104" customHeight="1"/>
    <row r="866106" customHeight="1"/>
    <row r="866108" customHeight="1"/>
    <row r="866110" customHeight="1"/>
    <row r="866112" customHeight="1"/>
    <row r="866114" customHeight="1"/>
    <row r="866116" customHeight="1"/>
    <row r="866118" customHeight="1"/>
    <row r="866120" customHeight="1"/>
    <row r="866122" customHeight="1"/>
    <row r="866124" customHeight="1"/>
    <row r="866126" customHeight="1"/>
    <row r="866128" customHeight="1"/>
    <row r="866130" customHeight="1"/>
    <row r="866132" customHeight="1"/>
    <row r="866134" customHeight="1"/>
    <row r="866136" customHeight="1"/>
    <row r="866138" customHeight="1"/>
    <row r="866140" customHeight="1"/>
    <row r="866142" customHeight="1"/>
    <row r="866144" customHeight="1"/>
    <row r="866146" customHeight="1"/>
    <row r="866148" customHeight="1"/>
    <row r="866150" customHeight="1"/>
    <row r="866152" customHeight="1"/>
    <row r="866154" customHeight="1"/>
    <row r="866156" customHeight="1"/>
    <row r="866158" customHeight="1"/>
    <row r="866160" customHeight="1"/>
    <row r="866162" customHeight="1"/>
    <row r="866164" customHeight="1"/>
    <row r="866166" customHeight="1"/>
    <row r="866168" customHeight="1"/>
    <row r="866170" customHeight="1"/>
    <row r="866172" customHeight="1"/>
    <row r="866174" customHeight="1"/>
    <row r="866176" customHeight="1"/>
    <row r="866178" customHeight="1"/>
    <row r="866180" customHeight="1"/>
    <row r="866182" customHeight="1"/>
    <row r="866184" customHeight="1"/>
    <row r="866186" customHeight="1"/>
    <row r="866188" customHeight="1"/>
    <row r="866190" customHeight="1"/>
    <row r="866192" customHeight="1"/>
    <row r="866194" customHeight="1"/>
    <row r="866196" customHeight="1"/>
    <row r="866198" customHeight="1"/>
    <row r="866200" customHeight="1"/>
    <row r="866202" customHeight="1"/>
    <row r="866204" customHeight="1"/>
    <row r="866206" customHeight="1"/>
    <row r="866208" customHeight="1"/>
    <row r="866210" customHeight="1"/>
    <row r="866212" customHeight="1"/>
    <row r="866214" customHeight="1"/>
    <row r="866216" customHeight="1"/>
    <row r="866218" customHeight="1"/>
    <row r="866220" customHeight="1"/>
    <row r="866222" customHeight="1"/>
    <row r="866224" customHeight="1"/>
    <row r="866226" customHeight="1"/>
    <row r="866228" customHeight="1"/>
    <row r="866230" customHeight="1"/>
    <row r="866232" customHeight="1"/>
    <row r="866234" customHeight="1"/>
    <row r="866236" customHeight="1"/>
    <row r="866238" customHeight="1"/>
    <row r="866240" customHeight="1"/>
    <row r="866242" customHeight="1"/>
    <row r="866244" customHeight="1"/>
    <row r="866246" customHeight="1"/>
    <row r="866248" customHeight="1"/>
    <row r="866250" customHeight="1"/>
    <row r="866252" customHeight="1"/>
    <row r="866254" customHeight="1"/>
    <row r="866256" customHeight="1"/>
    <row r="866258" customHeight="1"/>
    <row r="866260" customHeight="1"/>
    <row r="866262" customHeight="1"/>
    <row r="866264" customHeight="1"/>
    <row r="866266" customHeight="1"/>
    <row r="866268" customHeight="1"/>
    <row r="866270" customHeight="1"/>
    <row r="866272" customHeight="1"/>
    <row r="866274" customHeight="1"/>
    <row r="866276" customHeight="1"/>
    <row r="866278" customHeight="1"/>
    <row r="866280" customHeight="1"/>
    <row r="866282" customHeight="1"/>
    <row r="866284" customHeight="1"/>
    <row r="866286" customHeight="1"/>
    <row r="866288" customHeight="1"/>
    <row r="866290" customHeight="1"/>
    <row r="866292" customHeight="1"/>
    <row r="866294" customHeight="1"/>
    <row r="866296" customHeight="1"/>
    <row r="866298" customHeight="1"/>
    <row r="866300" customHeight="1"/>
    <row r="866302" customHeight="1"/>
    <row r="866304" customHeight="1"/>
    <row r="866306" customHeight="1"/>
    <row r="866308" customHeight="1"/>
    <row r="866310" customHeight="1"/>
    <row r="866312" customHeight="1"/>
    <row r="866314" customHeight="1"/>
    <row r="866316" customHeight="1"/>
    <row r="866318" customHeight="1"/>
    <row r="866320" customHeight="1"/>
    <row r="866322" customHeight="1"/>
    <row r="866324" customHeight="1"/>
    <row r="866326" customHeight="1"/>
    <row r="866328" customHeight="1"/>
    <row r="866330" customHeight="1"/>
    <row r="866332" customHeight="1"/>
    <row r="866334" customHeight="1"/>
    <row r="866336" customHeight="1"/>
    <row r="866338" customHeight="1"/>
    <row r="866340" customHeight="1"/>
    <row r="866342" customHeight="1"/>
    <row r="866344" customHeight="1"/>
    <row r="866346" customHeight="1"/>
    <row r="866348" customHeight="1"/>
    <row r="866350" customHeight="1"/>
    <row r="866352" customHeight="1"/>
    <row r="866354" customHeight="1"/>
    <row r="866356" customHeight="1"/>
    <row r="866358" customHeight="1"/>
    <row r="866360" customHeight="1"/>
    <row r="866362" customHeight="1"/>
    <row r="866364" customHeight="1"/>
    <row r="866366" customHeight="1"/>
    <row r="866368" customHeight="1"/>
    <row r="866370" customHeight="1"/>
    <row r="866372" customHeight="1"/>
    <row r="866374" customHeight="1"/>
    <row r="866376" customHeight="1"/>
    <row r="866378" customHeight="1"/>
    <row r="866380" customHeight="1"/>
    <row r="866382" customHeight="1"/>
    <row r="866384" customHeight="1"/>
    <row r="866386" customHeight="1"/>
    <row r="866388" customHeight="1"/>
    <row r="866390" customHeight="1"/>
    <row r="866392" customHeight="1"/>
    <row r="866394" customHeight="1"/>
    <row r="866396" customHeight="1"/>
    <row r="866398" customHeight="1"/>
    <row r="866400" customHeight="1"/>
    <row r="866402" customHeight="1"/>
    <row r="866404" customHeight="1"/>
    <row r="866406" customHeight="1"/>
    <row r="866408" customHeight="1"/>
    <row r="866410" customHeight="1"/>
    <row r="866412" customHeight="1"/>
    <row r="866414" customHeight="1"/>
    <row r="866416" customHeight="1"/>
    <row r="866418" customHeight="1"/>
    <row r="866420" customHeight="1"/>
    <row r="866422" customHeight="1"/>
    <row r="866424" customHeight="1"/>
    <row r="866426" customHeight="1"/>
    <row r="866428" customHeight="1"/>
    <row r="866430" customHeight="1"/>
    <row r="866432" customHeight="1"/>
    <row r="866434" customHeight="1"/>
    <row r="866436" customHeight="1"/>
    <row r="866438" customHeight="1"/>
    <row r="866440" customHeight="1"/>
    <row r="866442" customHeight="1"/>
    <row r="866444" customHeight="1"/>
    <row r="866446" customHeight="1"/>
    <row r="866448" customHeight="1"/>
    <row r="866450" customHeight="1"/>
    <row r="866452" customHeight="1"/>
    <row r="866454" customHeight="1"/>
    <row r="866456" customHeight="1"/>
    <row r="866458" customHeight="1"/>
    <row r="866460" customHeight="1"/>
    <row r="866462" customHeight="1"/>
    <row r="866464" customHeight="1"/>
    <row r="866466" customHeight="1"/>
    <row r="866468" customHeight="1"/>
    <row r="866470" customHeight="1"/>
    <row r="866472" customHeight="1"/>
    <row r="866474" customHeight="1"/>
    <row r="866476" customHeight="1"/>
    <row r="866478" customHeight="1"/>
    <row r="866480" customHeight="1"/>
    <row r="866482" customHeight="1"/>
    <row r="866484" customHeight="1"/>
    <row r="866486" customHeight="1"/>
    <row r="866488" customHeight="1"/>
    <row r="866490" customHeight="1"/>
    <row r="866492" customHeight="1"/>
    <row r="866494" customHeight="1"/>
    <row r="866496" customHeight="1"/>
    <row r="866498" customHeight="1"/>
    <row r="866500" customHeight="1"/>
    <row r="866502" customHeight="1"/>
    <row r="866504" customHeight="1"/>
    <row r="866506" customHeight="1"/>
    <row r="866508" customHeight="1"/>
    <row r="866510" customHeight="1"/>
    <row r="866512" customHeight="1"/>
    <row r="866514" customHeight="1"/>
    <row r="866516" customHeight="1"/>
    <row r="866518" customHeight="1"/>
    <row r="866520" customHeight="1"/>
    <row r="866522" customHeight="1"/>
    <row r="866524" customHeight="1"/>
    <row r="866526" customHeight="1"/>
    <row r="866528" customHeight="1"/>
    <row r="866530" customHeight="1"/>
    <row r="866532" customHeight="1"/>
    <row r="866534" customHeight="1"/>
    <row r="866536" customHeight="1"/>
    <row r="866538" customHeight="1"/>
    <row r="866540" customHeight="1"/>
    <row r="866542" customHeight="1"/>
    <row r="866544" customHeight="1"/>
    <row r="866546" customHeight="1"/>
    <row r="866548" customHeight="1"/>
    <row r="866550" customHeight="1"/>
    <row r="866552" customHeight="1"/>
    <row r="866554" customHeight="1"/>
    <row r="866556" customHeight="1"/>
    <row r="866558" customHeight="1"/>
    <row r="866560" customHeight="1"/>
    <row r="866562" customHeight="1"/>
    <row r="866564" customHeight="1"/>
    <row r="866566" customHeight="1"/>
    <row r="866568" customHeight="1"/>
    <row r="866570" customHeight="1"/>
    <row r="866572" customHeight="1"/>
    <row r="866574" customHeight="1"/>
    <row r="866576" customHeight="1"/>
    <row r="866578" customHeight="1"/>
    <row r="866580" customHeight="1"/>
    <row r="866582" customHeight="1"/>
    <row r="866584" customHeight="1"/>
    <row r="866586" customHeight="1"/>
    <row r="866588" customHeight="1"/>
    <row r="866590" customHeight="1"/>
    <row r="866592" customHeight="1"/>
    <row r="866594" customHeight="1"/>
    <row r="866596" customHeight="1"/>
    <row r="866598" customHeight="1"/>
    <row r="866600" customHeight="1"/>
    <row r="866602" customHeight="1"/>
    <row r="866604" customHeight="1"/>
    <row r="866606" customHeight="1"/>
    <row r="866608" customHeight="1"/>
    <row r="866610" customHeight="1"/>
    <row r="866612" customHeight="1"/>
    <row r="866614" customHeight="1"/>
    <row r="866616" customHeight="1"/>
    <row r="866618" customHeight="1"/>
    <row r="866620" customHeight="1"/>
    <row r="866622" customHeight="1"/>
    <row r="866624" customHeight="1"/>
    <row r="866626" customHeight="1"/>
    <row r="866628" customHeight="1"/>
    <row r="866630" customHeight="1"/>
    <row r="866632" customHeight="1"/>
    <row r="866634" customHeight="1"/>
    <row r="866636" customHeight="1"/>
    <row r="866638" customHeight="1"/>
    <row r="866640" customHeight="1"/>
    <row r="866642" customHeight="1"/>
    <row r="866644" customHeight="1"/>
    <row r="866646" customHeight="1"/>
    <row r="866648" customHeight="1"/>
    <row r="866650" customHeight="1"/>
    <row r="866652" customHeight="1"/>
    <row r="866654" customHeight="1"/>
    <row r="866656" customHeight="1"/>
    <row r="866658" customHeight="1"/>
    <row r="866660" customHeight="1"/>
    <row r="866662" customHeight="1"/>
    <row r="866664" customHeight="1"/>
    <row r="866666" customHeight="1"/>
    <row r="866668" customHeight="1"/>
    <row r="866670" customHeight="1"/>
    <row r="866672" customHeight="1"/>
    <row r="866674" customHeight="1"/>
    <row r="866676" customHeight="1"/>
    <row r="866678" customHeight="1"/>
    <row r="866680" customHeight="1"/>
    <row r="866682" customHeight="1"/>
    <row r="866684" customHeight="1"/>
    <row r="866686" customHeight="1"/>
    <row r="866688" customHeight="1"/>
    <row r="866690" customHeight="1"/>
    <row r="866692" customHeight="1"/>
    <row r="866694" customHeight="1"/>
    <row r="866696" customHeight="1"/>
    <row r="866698" customHeight="1"/>
    <row r="866700" customHeight="1"/>
    <row r="866702" customHeight="1"/>
    <row r="866704" customHeight="1"/>
    <row r="866706" customHeight="1"/>
    <row r="866708" customHeight="1"/>
    <row r="866710" customHeight="1"/>
    <row r="866712" customHeight="1"/>
    <row r="866714" customHeight="1"/>
    <row r="866716" customHeight="1"/>
    <row r="866718" customHeight="1"/>
    <row r="866720" customHeight="1"/>
    <row r="866722" customHeight="1"/>
    <row r="866724" customHeight="1"/>
    <row r="866726" customHeight="1"/>
    <row r="866728" customHeight="1"/>
    <row r="866730" customHeight="1"/>
    <row r="866732" customHeight="1"/>
    <row r="866734" customHeight="1"/>
    <row r="866736" customHeight="1"/>
    <row r="866738" customHeight="1"/>
    <row r="866740" customHeight="1"/>
    <row r="866742" customHeight="1"/>
    <row r="866744" customHeight="1"/>
    <row r="866746" customHeight="1"/>
    <row r="866748" customHeight="1"/>
    <row r="866750" customHeight="1"/>
    <row r="866752" customHeight="1"/>
    <row r="866754" customHeight="1"/>
    <row r="866756" customHeight="1"/>
    <row r="866758" customHeight="1"/>
    <row r="866760" customHeight="1"/>
    <row r="866762" customHeight="1"/>
    <row r="866764" customHeight="1"/>
    <row r="866766" customHeight="1"/>
    <row r="866768" customHeight="1"/>
    <row r="866770" customHeight="1"/>
    <row r="866772" customHeight="1"/>
    <row r="866774" customHeight="1"/>
    <row r="866776" customHeight="1"/>
    <row r="866778" customHeight="1"/>
    <row r="866780" customHeight="1"/>
    <row r="866782" customHeight="1"/>
    <row r="866784" customHeight="1"/>
    <row r="866786" customHeight="1"/>
    <row r="866788" customHeight="1"/>
    <row r="866790" customHeight="1"/>
    <row r="866792" customHeight="1"/>
    <row r="866794" customHeight="1"/>
    <row r="866796" customHeight="1"/>
    <row r="866798" customHeight="1"/>
    <row r="866800" customHeight="1"/>
    <row r="866802" customHeight="1"/>
    <row r="866804" customHeight="1"/>
    <row r="866806" customHeight="1"/>
    <row r="866808" customHeight="1"/>
    <row r="866810" customHeight="1"/>
    <row r="866812" customHeight="1"/>
    <row r="866814" customHeight="1"/>
    <row r="866816" customHeight="1"/>
    <row r="866818" customHeight="1"/>
    <row r="866820" customHeight="1"/>
    <row r="866822" customHeight="1"/>
    <row r="866824" customHeight="1"/>
    <row r="866826" customHeight="1"/>
    <row r="866828" customHeight="1"/>
    <row r="866830" customHeight="1"/>
    <row r="866832" customHeight="1"/>
    <row r="866834" customHeight="1"/>
    <row r="866836" customHeight="1"/>
    <row r="866838" customHeight="1"/>
    <row r="866840" customHeight="1"/>
    <row r="866842" customHeight="1"/>
    <row r="866844" customHeight="1"/>
    <row r="866846" customHeight="1"/>
    <row r="866848" customHeight="1"/>
    <row r="866850" customHeight="1"/>
    <row r="866852" customHeight="1"/>
    <row r="866854" customHeight="1"/>
    <row r="866856" customHeight="1"/>
    <row r="866858" customHeight="1"/>
    <row r="866860" customHeight="1"/>
    <row r="866862" customHeight="1"/>
    <row r="866864" customHeight="1"/>
    <row r="866866" customHeight="1"/>
    <row r="866868" customHeight="1"/>
    <row r="866870" customHeight="1"/>
    <row r="866872" customHeight="1"/>
    <row r="866874" customHeight="1"/>
    <row r="866876" customHeight="1"/>
    <row r="866878" customHeight="1"/>
    <row r="866880" customHeight="1"/>
    <row r="866882" customHeight="1"/>
    <row r="866884" customHeight="1"/>
    <row r="866886" customHeight="1"/>
    <row r="866888" customHeight="1"/>
    <row r="866890" customHeight="1"/>
    <row r="866892" customHeight="1"/>
    <row r="866894" customHeight="1"/>
    <row r="866896" customHeight="1"/>
    <row r="866898" customHeight="1"/>
    <row r="866900" customHeight="1"/>
    <row r="866902" customHeight="1"/>
    <row r="866904" customHeight="1"/>
    <row r="866906" customHeight="1"/>
    <row r="866908" customHeight="1"/>
    <row r="866910" customHeight="1"/>
    <row r="866912" customHeight="1"/>
    <row r="866914" customHeight="1"/>
    <row r="866916" customHeight="1"/>
    <row r="866918" customHeight="1"/>
    <row r="866920" customHeight="1"/>
    <row r="866922" customHeight="1"/>
    <row r="866924" customHeight="1"/>
    <row r="866926" customHeight="1"/>
    <row r="866928" customHeight="1"/>
    <row r="866930" customHeight="1"/>
    <row r="866932" customHeight="1"/>
    <row r="866934" customHeight="1"/>
    <row r="866936" customHeight="1"/>
    <row r="866938" customHeight="1"/>
    <row r="866940" customHeight="1"/>
    <row r="866942" customHeight="1"/>
    <row r="866944" customHeight="1"/>
    <row r="866946" customHeight="1"/>
    <row r="866948" customHeight="1"/>
    <row r="866950" customHeight="1"/>
    <row r="866952" customHeight="1"/>
    <row r="866954" customHeight="1"/>
    <row r="866956" customHeight="1"/>
    <row r="866958" customHeight="1"/>
    <row r="866960" customHeight="1"/>
    <row r="866962" customHeight="1"/>
    <row r="866964" customHeight="1"/>
    <row r="866966" customHeight="1"/>
    <row r="866968" customHeight="1"/>
    <row r="866970" customHeight="1"/>
    <row r="866972" customHeight="1"/>
    <row r="866974" customHeight="1"/>
    <row r="866976" customHeight="1"/>
    <row r="866978" customHeight="1"/>
    <row r="866980" customHeight="1"/>
    <row r="866982" customHeight="1"/>
    <row r="866984" customHeight="1"/>
    <row r="866986" customHeight="1"/>
    <row r="866988" customHeight="1"/>
    <row r="866990" customHeight="1"/>
    <row r="866992" customHeight="1"/>
    <row r="866994" customHeight="1"/>
    <row r="866996" customHeight="1"/>
    <row r="866998" customHeight="1"/>
    <row r="867000" customHeight="1"/>
    <row r="867002" customHeight="1"/>
    <row r="867004" customHeight="1"/>
    <row r="867006" customHeight="1"/>
    <row r="867008" customHeight="1"/>
    <row r="867010" customHeight="1"/>
    <row r="867012" customHeight="1"/>
    <row r="867014" customHeight="1"/>
    <row r="867016" customHeight="1"/>
    <row r="867018" customHeight="1"/>
    <row r="867020" customHeight="1"/>
    <row r="867022" customHeight="1"/>
    <row r="867024" customHeight="1"/>
    <row r="867026" customHeight="1"/>
    <row r="867028" customHeight="1"/>
    <row r="867030" customHeight="1"/>
    <row r="867032" customHeight="1"/>
    <row r="867034" customHeight="1"/>
    <row r="867036" customHeight="1"/>
    <row r="867038" customHeight="1"/>
    <row r="867040" customHeight="1"/>
    <row r="867042" customHeight="1"/>
    <row r="867044" customHeight="1"/>
    <row r="867046" customHeight="1"/>
    <row r="867048" customHeight="1"/>
    <row r="867050" customHeight="1"/>
    <row r="867052" customHeight="1"/>
    <row r="867054" customHeight="1"/>
    <row r="867056" customHeight="1"/>
    <row r="867058" customHeight="1"/>
    <row r="867060" customHeight="1"/>
    <row r="867062" customHeight="1"/>
    <row r="867064" customHeight="1"/>
    <row r="867066" customHeight="1"/>
    <row r="867068" customHeight="1"/>
    <row r="867070" customHeight="1"/>
    <row r="867072" customHeight="1"/>
    <row r="867074" customHeight="1"/>
    <row r="867076" customHeight="1"/>
    <row r="867078" customHeight="1"/>
    <row r="867080" customHeight="1"/>
    <row r="867082" customHeight="1"/>
    <row r="867084" customHeight="1"/>
    <row r="867086" customHeight="1"/>
    <row r="867088" customHeight="1"/>
    <row r="867090" customHeight="1"/>
    <row r="867092" customHeight="1"/>
    <row r="867094" customHeight="1"/>
    <row r="867096" customHeight="1"/>
    <row r="867098" customHeight="1"/>
    <row r="867100" customHeight="1"/>
    <row r="867102" customHeight="1"/>
    <row r="867104" customHeight="1"/>
    <row r="867106" customHeight="1"/>
    <row r="867108" customHeight="1"/>
    <row r="867110" customHeight="1"/>
    <row r="867112" customHeight="1"/>
    <row r="867114" customHeight="1"/>
    <row r="867116" customHeight="1"/>
    <row r="867118" customHeight="1"/>
    <row r="867120" customHeight="1"/>
    <row r="867122" customHeight="1"/>
    <row r="867124" customHeight="1"/>
    <row r="867126" customHeight="1"/>
    <row r="867128" customHeight="1"/>
    <row r="867130" customHeight="1"/>
    <row r="867132" customHeight="1"/>
    <row r="867134" customHeight="1"/>
    <row r="867136" customHeight="1"/>
    <row r="867138" customHeight="1"/>
    <row r="867140" customHeight="1"/>
    <row r="867142" customHeight="1"/>
    <row r="867144" customHeight="1"/>
    <row r="867146" customHeight="1"/>
    <row r="867148" customHeight="1"/>
    <row r="867150" customHeight="1"/>
    <row r="867152" customHeight="1"/>
    <row r="867154" customHeight="1"/>
    <row r="867156" customHeight="1"/>
    <row r="867158" customHeight="1"/>
    <row r="867160" customHeight="1"/>
    <row r="867162" customHeight="1"/>
    <row r="867164" customHeight="1"/>
    <row r="867166" customHeight="1"/>
    <row r="867168" customHeight="1"/>
    <row r="867170" customHeight="1"/>
    <row r="867172" customHeight="1"/>
    <row r="867174" customHeight="1"/>
    <row r="867176" customHeight="1"/>
    <row r="867178" customHeight="1"/>
    <row r="867180" customHeight="1"/>
    <row r="867182" customHeight="1"/>
    <row r="867184" customHeight="1"/>
    <row r="867186" customHeight="1"/>
    <row r="867188" customHeight="1"/>
    <row r="867190" customHeight="1"/>
    <row r="867192" customHeight="1"/>
    <row r="867194" customHeight="1"/>
    <row r="867196" customHeight="1"/>
    <row r="867198" customHeight="1"/>
    <row r="867200" customHeight="1"/>
    <row r="867202" customHeight="1"/>
    <row r="867204" customHeight="1"/>
    <row r="867206" customHeight="1"/>
    <row r="867208" customHeight="1"/>
    <row r="867210" customHeight="1"/>
    <row r="867212" customHeight="1"/>
    <row r="867214" customHeight="1"/>
    <row r="867216" customHeight="1"/>
    <row r="867218" customHeight="1"/>
    <row r="867220" customHeight="1"/>
    <row r="867222" customHeight="1"/>
    <row r="867224" customHeight="1"/>
    <row r="867226" customHeight="1"/>
    <row r="867228" customHeight="1"/>
    <row r="867230" customHeight="1"/>
    <row r="867232" customHeight="1"/>
    <row r="867234" customHeight="1"/>
    <row r="867236" customHeight="1"/>
    <row r="867238" customHeight="1"/>
    <row r="867240" customHeight="1"/>
    <row r="867242" customHeight="1"/>
    <row r="867244" customHeight="1"/>
    <row r="867246" customHeight="1"/>
    <row r="867248" customHeight="1"/>
    <row r="867250" customHeight="1"/>
    <row r="867252" customHeight="1"/>
    <row r="867254" customHeight="1"/>
    <row r="867256" customHeight="1"/>
    <row r="867258" customHeight="1"/>
    <row r="867260" customHeight="1"/>
    <row r="867262" customHeight="1"/>
    <row r="867264" customHeight="1"/>
    <row r="867266" customHeight="1"/>
    <row r="867268" customHeight="1"/>
    <row r="867270" customHeight="1"/>
    <row r="867272" customHeight="1"/>
    <row r="867274" customHeight="1"/>
    <row r="867276" customHeight="1"/>
    <row r="867278" customHeight="1"/>
    <row r="867280" customHeight="1"/>
    <row r="867282" customHeight="1"/>
    <row r="867284" customHeight="1"/>
    <row r="867286" customHeight="1"/>
    <row r="867288" customHeight="1"/>
    <row r="867290" customHeight="1"/>
    <row r="867292" customHeight="1"/>
    <row r="867294" customHeight="1"/>
    <row r="867296" customHeight="1"/>
    <row r="867298" customHeight="1"/>
    <row r="867300" customHeight="1"/>
    <row r="867302" customHeight="1"/>
    <row r="867304" customHeight="1"/>
    <row r="867306" customHeight="1"/>
    <row r="867308" customHeight="1"/>
    <row r="867310" customHeight="1"/>
    <row r="867312" customHeight="1"/>
    <row r="867314" customHeight="1"/>
    <row r="867316" customHeight="1"/>
    <row r="867318" customHeight="1"/>
    <row r="867320" customHeight="1"/>
    <row r="867322" customHeight="1"/>
    <row r="867324" customHeight="1"/>
    <row r="867326" customHeight="1"/>
    <row r="867328" customHeight="1"/>
    <row r="867330" customHeight="1"/>
    <row r="867332" customHeight="1"/>
    <row r="867334" customHeight="1"/>
    <row r="867336" customHeight="1"/>
    <row r="867338" customHeight="1"/>
    <row r="867340" customHeight="1"/>
    <row r="867342" customHeight="1"/>
    <row r="867344" customHeight="1"/>
    <row r="867346" customHeight="1"/>
    <row r="867348" customHeight="1"/>
    <row r="867350" customHeight="1"/>
    <row r="867352" customHeight="1"/>
    <row r="867354" customHeight="1"/>
    <row r="867356" customHeight="1"/>
    <row r="867358" customHeight="1"/>
    <row r="867360" customHeight="1"/>
    <row r="867362" customHeight="1"/>
    <row r="867364" customHeight="1"/>
    <row r="867366" customHeight="1"/>
    <row r="867368" customHeight="1"/>
    <row r="867370" customHeight="1"/>
    <row r="867372" customHeight="1"/>
    <row r="867374" customHeight="1"/>
    <row r="867376" customHeight="1"/>
    <row r="867378" customHeight="1"/>
    <row r="867380" customHeight="1"/>
    <row r="867382" customHeight="1"/>
    <row r="867384" customHeight="1"/>
    <row r="867386" customHeight="1"/>
    <row r="867388" customHeight="1"/>
    <row r="867390" customHeight="1"/>
    <row r="867392" customHeight="1"/>
    <row r="867394" customHeight="1"/>
    <row r="867396" customHeight="1"/>
    <row r="867398" customHeight="1"/>
    <row r="867400" customHeight="1"/>
    <row r="867402" customHeight="1"/>
    <row r="867404" customHeight="1"/>
    <row r="867406" customHeight="1"/>
    <row r="867408" customHeight="1"/>
    <row r="867410" customHeight="1"/>
    <row r="867412" customHeight="1"/>
    <row r="867414" customHeight="1"/>
    <row r="867416" customHeight="1"/>
    <row r="867418" customHeight="1"/>
    <row r="867420" customHeight="1"/>
    <row r="867422" customHeight="1"/>
    <row r="867424" customHeight="1"/>
    <row r="867426" customHeight="1"/>
    <row r="867428" customHeight="1"/>
    <row r="867430" customHeight="1"/>
    <row r="867432" customHeight="1"/>
    <row r="867434" customHeight="1"/>
    <row r="867436" customHeight="1"/>
    <row r="867438" customHeight="1"/>
    <row r="867440" customHeight="1"/>
    <row r="867442" customHeight="1"/>
    <row r="867444" customHeight="1"/>
    <row r="867446" customHeight="1"/>
    <row r="867448" customHeight="1"/>
    <row r="867450" customHeight="1"/>
    <row r="867452" customHeight="1"/>
    <row r="867454" customHeight="1"/>
    <row r="867456" customHeight="1"/>
    <row r="867458" customHeight="1"/>
    <row r="867460" customHeight="1"/>
    <row r="867462" customHeight="1"/>
    <row r="867464" customHeight="1"/>
    <row r="867466" customHeight="1"/>
    <row r="867468" customHeight="1"/>
    <row r="867470" customHeight="1"/>
    <row r="867472" customHeight="1"/>
    <row r="867474" customHeight="1"/>
    <row r="867476" customHeight="1"/>
    <row r="867478" customHeight="1"/>
    <row r="867480" customHeight="1"/>
    <row r="867482" customHeight="1"/>
    <row r="867484" customHeight="1"/>
    <row r="867486" customHeight="1"/>
    <row r="867488" customHeight="1"/>
    <row r="867490" customHeight="1"/>
    <row r="867492" customHeight="1"/>
    <row r="867494" customHeight="1"/>
    <row r="867496" customHeight="1"/>
    <row r="867498" customHeight="1"/>
    <row r="867500" customHeight="1"/>
    <row r="867502" customHeight="1"/>
    <row r="867504" customHeight="1"/>
    <row r="867506" customHeight="1"/>
    <row r="867508" customHeight="1"/>
    <row r="867510" customHeight="1"/>
    <row r="867512" customHeight="1"/>
    <row r="867514" customHeight="1"/>
    <row r="867516" customHeight="1"/>
    <row r="867518" customHeight="1"/>
    <row r="867520" customHeight="1"/>
    <row r="867522" customHeight="1"/>
    <row r="867524" customHeight="1"/>
    <row r="867526" customHeight="1"/>
    <row r="867528" customHeight="1"/>
    <row r="867530" customHeight="1"/>
    <row r="867532" customHeight="1"/>
    <row r="867534" customHeight="1"/>
    <row r="867536" customHeight="1"/>
    <row r="867538" customHeight="1"/>
    <row r="867540" customHeight="1"/>
    <row r="867542" customHeight="1"/>
    <row r="867544" customHeight="1"/>
    <row r="867546" customHeight="1"/>
    <row r="867548" customHeight="1"/>
    <row r="867550" customHeight="1"/>
    <row r="867552" customHeight="1"/>
    <row r="867554" customHeight="1"/>
    <row r="867556" customHeight="1"/>
    <row r="867558" customHeight="1"/>
    <row r="867560" customHeight="1"/>
    <row r="867562" customHeight="1"/>
    <row r="867564" customHeight="1"/>
    <row r="867566" customHeight="1"/>
    <row r="867568" customHeight="1"/>
    <row r="867570" customHeight="1"/>
    <row r="867572" customHeight="1"/>
    <row r="867574" customHeight="1"/>
    <row r="867576" customHeight="1"/>
    <row r="867578" customHeight="1"/>
    <row r="867580" customHeight="1"/>
    <row r="867582" customHeight="1"/>
    <row r="867584" customHeight="1"/>
    <row r="867586" customHeight="1"/>
    <row r="867588" customHeight="1"/>
    <row r="867590" customHeight="1"/>
    <row r="867592" customHeight="1"/>
    <row r="867594" customHeight="1"/>
    <row r="867596" customHeight="1"/>
    <row r="867598" customHeight="1"/>
    <row r="867600" customHeight="1"/>
    <row r="867602" customHeight="1"/>
    <row r="867604" customHeight="1"/>
    <row r="867606" customHeight="1"/>
    <row r="867608" customHeight="1"/>
    <row r="867610" customHeight="1"/>
    <row r="867612" customHeight="1"/>
    <row r="867614" customHeight="1"/>
    <row r="867616" customHeight="1"/>
    <row r="867618" customHeight="1"/>
    <row r="867620" customHeight="1"/>
    <row r="867622" customHeight="1"/>
    <row r="867624" customHeight="1"/>
    <row r="867626" customHeight="1"/>
    <row r="867628" customHeight="1"/>
    <row r="867630" customHeight="1"/>
    <row r="867632" customHeight="1"/>
    <row r="867634" customHeight="1"/>
    <row r="867636" customHeight="1"/>
    <row r="867638" customHeight="1"/>
    <row r="867640" customHeight="1"/>
    <row r="867642" customHeight="1"/>
    <row r="867644" customHeight="1"/>
    <row r="867646" customHeight="1"/>
    <row r="867648" customHeight="1"/>
    <row r="867650" customHeight="1"/>
    <row r="867652" customHeight="1"/>
    <row r="867654" customHeight="1"/>
    <row r="867656" customHeight="1"/>
    <row r="867658" customHeight="1"/>
    <row r="867660" customHeight="1"/>
    <row r="867662" customHeight="1"/>
    <row r="867664" customHeight="1"/>
    <row r="867666" customHeight="1"/>
    <row r="867668" customHeight="1"/>
    <row r="867670" customHeight="1"/>
    <row r="867672" customHeight="1"/>
    <row r="867674" customHeight="1"/>
    <row r="867676" customHeight="1"/>
    <row r="867678" customHeight="1"/>
    <row r="867680" customHeight="1"/>
    <row r="867682" customHeight="1"/>
    <row r="867684" customHeight="1"/>
    <row r="867686" customHeight="1"/>
    <row r="867688" customHeight="1"/>
    <row r="867690" customHeight="1"/>
    <row r="867692" customHeight="1"/>
    <row r="867694" customHeight="1"/>
    <row r="867696" customHeight="1"/>
    <row r="867698" customHeight="1"/>
    <row r="867700" customHeight="1"/>
    <row r="867702" customHeight="1"/>
    <row r="867704" customHeight="1"/>
    <row r="867706" customHeight="1"/>
    <row r="867708" customHeight="1"/>
    <row r="867710" customHeight="1"/>
    <row r="867712" customHeight="1"/>
    <row r="867714" customHeight="1"/>
    <row r="867716" customHeight="1"/>
    <row r="867718" customHeight="1"/>
    <row r="867720" customHeight="1"/>
    <row r="867722" customHeight="1"/>
    <row r="867724" customHeight="1"/>
    <row r="867726" customHeight="1"/>
    <row r="867728" customHeight="1"/>
    <row r="867730" customHeight="1"/>
    <row r="867732" customHeight="1"/>
    <row r="867734" customHeight="1"/>
    <row r="867736" customHeight="1"/>
    <row r="867738" customHeight="1"/>
    <row r="867740" customHeight="1"/>
    <row r="867742" customHeight="1"/>
    <row r="867744" customHeight="1"/>
    <row r="867746" customHeight="1"/>
    <row r="867748" customHeight="1"/>
    <row r="867750" customHeight="1"/>
    <row r="867752" customHeight="1"/>
    <row r="867754" customHeight="1"/>
    <row r="867756" customHeight="1"/>
    <row r="867758" customHeight="1"/>
    <row r="867760" customHeight="1"/>
    <row r="867762" customHeight="1"/>
    <row r="867764" customHeight="1"/>
    <row r="867766" customHeight="1"/>
    <row r="867768" customHeight="1"/>
    <row r="867770" customHeight="1"/>
    <row r="867772" customHeight="1"/>
    <row r="867774" customHeight="1"/>
    <row r="867776" customHeight="1"/>
    <row r="867778" customHeight="1"/>
    <row r="867780" customHeight="1"/>
    <row r="867782" customHeight="1"/>
    <row r="867784" customHeight="1"/>
    <row r="867786" customHeight="1"/>
    <row r="867788" customHeight="1"/>
    <row r="867790" customHeight="1"/>
    <row r="867792" customHeight="1"/>
    <row r="867794" customHeight="1"/>
    <row r="867796" customHeight="1"/>
    <row r="867798" customHeight="1"/>
    <row r="867800" customHeight="1"/>
    <row r="867802" customHeight="1"/>
    <row r="867804" customHeight="1"/>
    <row r="867806" customHeight="1"/>
    <row r="867808" customHeight="1"/>
    <row r="867810" customHeight="1"/>
    <row r="867812" customHeight="1"/>
    <row r="867814" customHeight="1"/>
    <row r="867816" customHeight="1"/>
    <row r="867818" customHeight="1"/>
    <row r="867820" customHeight="1"/>
    <row r="867822" customHeight="1"/>
    <row r="867824" customHeight="1"/>
    <row r="867826" customHeight="1"/>
    <row r="867828" customHeight="1"/>
    <row r="867830" customHeight="1"/>
    <row r="867832" customHeight="1"/>
    <row r="867834" customHeight="1"/>
    <row r="867836" customHeight="1"/>
    <row r="867838" customHeight="1"/>
    <row r="867840" customHeight="1"/>
    <row r="867842" customHeight="1"/>
    <row r="867844" customHeight="1"/>
    <row r="867846" customHeight="1"/>
    <row r="867848" customHeight="1"/>
    <row r="867850" customHeight="1"/>
    <row r="867852" customHeight="1"/>
    <row r="867854" customHeight="1"/>
    <row r="867856" customHeight="1"/>
    <row r="867858" customHeight="1"/>
    <row r="867860" customHeight="1"/>
    <row r="867862" customHeight="1"/>
    <row r="867864" customHeight="1"/>
    <row r="867866" customHeight="1"/>
    <row r="867868" customHeight="1"/>
    <row r="867870" customHeight="1"/>
    <row r="867872" customHeight="1"/>
    <row r="867874" customHeight="1"/>
    <row r="867876" customHeight="1"/>
    <row r="867878" customHeight="1"/>
    <row r="867880" customHeight="1"/>
    <row r="867882" customHeight="1"/>
    <row r="867884" customHeight="1"/>
    <row r="867886" customHeight="1"/>
    <row r="867888" customHeight="1"/>
    <row r="867890" customHeight="1"/>
    <row r="867892" customHeight="1"/>
    <row r="867894" customHeight="1"/>
    <row r="867896" customHeight="1"/>
    <row r="867898" customHeight="1"/>
    <row r="867900" customHeight="1"/>
    <row r="867902" customHeight="1"/>
    <row r="867904" customHeight="1"/>
    <row r="867906" customHeight="1"/>
    <row r="867908" customHeight="1"/>
    <row r="867910" customHeight="1"/>
    <row r="867912" customHeight="1"/>
    <row r="867914" customHeight="1"/>
    <row r="867916" customHeight="1"/>
    <row r="867918" customHeight="1"/>
    <row r="867920" customHeight="1"/>
    <row r="867922" customHeight="1"/>
    <row r="867924" customHeight="1"/>
    <row r="867926" customHeight="1"/>
    <row r="867928" customHeight="1"/>
    <row r="867930" customHeight="1"/>
    <row r="867932" customHeight="1"/>
    <row r="867934" customHeight="1"/>
    <row r="867936" customHeight="1"/>
    <row r="867938" customHeight="1"/>
    <row r="867940" customHeight="1"/>
    <row r="867942" customHeight="1"/>
    <row r="867944" customHeight="1"/>
    <row r="867946" customHeight="1"/>
    <row r="867948" customHeight="1"/>
    <row r="867950" customHeight="1"/>
    <row r="867952" customHeight="1"/>
    <row r="867954" customHeight="1"/>
    <row r="867956" customHeight="1"/>
    <row r="867958" customHeight="1"/>
    <row r="867960" customHeight="1"/>
    <row r="867962" customHeight="1"/>
    <row r="867964" customHeight="1"/>
    <row r="867966" customHeight="1"/>
    <row r="867968" customHeight="1"/>
    <row r="867970" customHeight="1"/>
    <row r="867972" customHeight="1"/>
    <row r="867974" customHeight="1"/>
    <row r="867976" customHeight="1"/>
    <row r="867978" customHeight="1"/>
    <row r="867980" customHeight="1"/>
    <row r="867982" customHeight="1"/>
    <row r="867984" customHeight="1"/>
    <row r="867986" customHeight="1"/>
    <row r="867988" customHeight="1"/>
    <row r="867990" customHeight="1"/>
    <row r="867992" customHeight="1"/>
    <row r="867994" customHeight="1"/>
    <row r="867996" customHeight="1"/>
    <row r="867998" customHeight="1"/>
    <row r="868000" customHeight="1"/>
    <row r="868002" customHeight="1"/>
    <row r="868004" customHeight="1"/>
    <row r="868006" customHeight="1"/>
    <row r="868008" customHeight="1"/>
    <row r="868010" customHeight="1"/>
    <row r="868012" customHeight="1"/>
    <row r="868014" customHeight="1"/>
    <row r="868016" customHeight="1"/>
    <row r="868018" customHeight="1"/>
    <row r="868020" customHeight="1"/>
    <row r="868022" customHeight="1"/>
    <row r="868024" customHeight="1"/>
    <row r="868026" customHeight="1"/>
    <row r="868028" customHeight="1"/>
    <row r="868030" customHeight="1"/>
    <row r="868032" customHeight="1"/>
    <row r="868034" customHeight="1"/>
    <row r="868036" customHeight="1"/>
    <row r="868038" customHeight="1"/>
    <row r="868040" customHeight="1"/>
    <row r="868042" customHeight="1"/>
    <row r="868044" customHeight="1"/>
    <row r="868046" customHeight="1"/>
    <row r="868048" customHeight="1"/>
    <row r="868050" customHeight="1"/>
    <row r="868052" customHeight="1"/>
    <row r="868054" customHeight="1"/>
    <row r="868056" customHeight="1"/>
    <row r="868058" customHeight="1"/>
    <row r="868060" customHeight="1"/>
    <row r="868062" customHeight="1"/>
    <row r="868064" customHeight="1"/>
    <row r="868066" customHeight="1"/>
    <row r="868068" customHeight="1"/>
    <row r="868070" customHeight="1"/>
    <row r="868072" customHeight="1"/>
    <row r="868074" customHeight="1"/>
    <row r="868076" customHeight="1"/>
    <row r="868078" customHeight="1"/>
    <row r="868080" customHeight="1"/>
    <row r="868082" customHeight="1"/>
    <row r="868084" customHeight="1"/>
    <row r="868086" customHeight="1"/>
    <row r="868088" customHeight="1"/>
    <row r="868090" customHeight="1"/>
    <row r="868092" customHeight="1"/>
    <row r="868094" customHeight="1"/>
    <row r="868096" customHeight="1"/>
    <row r="868098" customHeight="1"/>
    <row r="868100" customHeight="1"/>
    <row r="868102" customHeight="1"/>
    <row r="868104" customHeight="1"/>
    <row r="868106" customHeight="1"/>
    <row r="868108" customHeight="1"/>
    <row r="868110" customHeight="1"/>
    <row r="868112" customHeight="1"/>
    <row r="868114" customHeight="1"/>
    <row r="868116" customHeight="1"/>
    <row r="868118" customHeight="1"/>
    <row r="868120" customHeight="1"/>
    <row r="868122" customHeight="1"/>
    <row r="868124" customHeight="1"/>
    <row r="868126" customHeight="1"/>
    <row r="868128" customHeight="1"/>
    <row r="868130" customHeight="1"/>
    <row r="868132" customHeight="1"/>
    <row r="868134" customHeight="1"/>
    <row r="868136" customHeight="1"/>
    <row r="868138" customHeight="1"/>
    <row r="868140" customHeight="1"/>
    <row r="868142" customHeight="1"/>
    <row r="868144" customHeight="1"/>
    <row r="868146" customHeight="1"/>
    <row r="868148" customHeight="1"/>
    <row r="868150" customHeight="1"/>
    <row r="868152" customHeight="1"/>
    <row r="868154" customHeight="1"/>
    <row r="868156" customHeight="1"/>
    <row r="868158" customHeight="1"/>
    <row r="868160" customHeight="1"/>
    <row r="868162" customHeight="1"/>
    <row r="868164" customHeight="1"/>
    <row r="868166" customHeight="1"/>
    <row r="868168" customHeight="1"/>
    <row r="868170" customHeight="1"/>
    <row r="868172" customHeight="1"/>
    <row r="868174" customHeight="1"/>
    <row r="868176" customHeight="1"/>
    <row r="868178" customHeight="1"/>
    <row r="868180" customHeight="1"/>
    <row r="868182" customHeight="1"/>
    <row r="868184" customHeight="1"/>
    <row r="868186" customHeight="1"/>
    <row r="868188" customHeight="1"/>
    <row r="868190" customHeight="1"/>
    <row r="868192" customHeight="1"/>
    <row r="868194" customHeight="1"/>
    <row r="868196" customHeight="1"/>
    <row r="868198" customHeight="1"/>
    <row r="868200" customHeight="1"/>
    <row r="868202" customHeight="1"/>
    <row r="868204" customHeight="1"/>
    <row r="868206" customHeight="1"/>
    <row r="868208" customHeight="1"/>
    <row r="868210" customHeight="1"/>
    <row r="868212" customHeight="1"/>
    <row r="868214" customHeight="1"/>
    <row r="868216" customHeight="1"/>
    <row r="868218" customHeight="1"/>
    <row r="868220" customHeight="1"/>
    <row r="868222" customHeight="1"/>
    <row r="868224" customHeight="1"/>
    <row r="868226" customHeight="1"/>
    <row r="868228" customHeight="1"/>
    <row r="868230" customHeight="1"/>
    <row r="868232" customHeight="1"/>
    <row r="868234" customHeight="1"/>
    <row r="868236" customHeight="1"/>
    <row r="868238" customHeight="1"/>
    <row r="868240" customHeight="1"/>
    <row r="868242" customHeight="1"/>
    <row r="868244" customHeight="1"/>
    <row r="868246" customHeight="1"/>
    <row r="868248" customHeight="1"/>
    <row r="868250" customHeight="1"/>
    <row r="868252" customHeight="1"/>
    <row r="868254" customHeight="1"/>
    <row r="868256" customHeight="1"/>
    <row r="868258" customHeight="1"/>
    <row r="868260" customHeight="1"/>
    <row r="868262" customHeight="1"/>
    <row r="868264" customHeight="1"/>
    <row r="868266" customHeight="1"/>
    <row r="868268" customHeight="1"/>
    <row r="868270" customHeight="1"/>
    <row r="868272" customHeight="1"/>
    <row r="868274" customHeight="1"/>
    <row r="868276" customHeight="1"/>
    <row r="868278" customHeight="1"/>
    <row r="868280" customHeight="1"/>
    <row r="868282" customHeight="1"/>
    <row r="868284" customHeight="1"/>
    <row r="868286" customHeight="1"/>
    <row r="868288" customHeight="1"/>
    <row r="868290" customHeight="1"/>
    <row r="868292" customHeight="1"/>
    <row r="868294" customHeight="1"/>
    <row r="868296" customHeight="1"/>
    <row r="868298" customHeight="1"/>
    <row r="868300" customHeight="1"/>
    <row r="868302" customHeight="1"/>
    <row r="868304" customHeight="1"/>
    <row r="868306" customHeight="1"/>
    <row r="868308" customHeight="1"/>
    <row r="868310" customHeight="1"/>
    <row r="868312" customHeight="1"/>
    <row r="868314" customHeight="1"/>
    <row r="868316" customHeight="1"/>
    <row r="868318" customHeight="1"/>
    <row r="868320" customHeight="1"/>
    <row r="868322" customHeight="1"/>
    <row r="868324" customHeight="1"/>
    <row r="868326" customHeight="1"/>
    <row r="868328" customHeight="1"/>
    <row r="868330" customHeight="1"/>
    <row r="868332" customHeight="1"/>
    <row r="868334" customHeight="1"/>
    <row r="868336" customHeight="1"/>
    <row r="868338" customHeight="1"/>
    <row r="868340" customHeight="1"/>
    <row r="868342" customHeight="1"/>
    <row r="868344" customHeight="1"/>
    <row r="868346" customHeight="1"/>
    <row r="868348" customHeight="1"/>
    <row r="868350" customHeight="1"/>
    <row r="868352" customHeight="1"/>
    <row r="868354" customHeight="1"/>
    <row r="868356" customHeight="1"/>
    <row r="868358" customHeight="1"/>
    <row r="868360" customHeight="1"/>
    <row r="868362" customHeight="1"/>
    <row r="868364" customHeight="1"/>
    <row r="868366" customHeight="1"/>
    <row r="868368" customHeight="1"/>
    <row r="868370" customHeight="1"/>
    <row r="868372" customHeight="1"/>
    <row r="868374" customHeight="1"/>
    <row r="868376" customHeight="1"/>
    <row r="868378" customHeight="1"/>
    <row r="868380" customHeight="1"/>
    <row r="868382" customHeight="1"/>
    <row r="868384" customHeight="1"/>
    <row r="868386" customHeight="1"/>
    <row r="868388" customHeight="1"/>
    <row r="868390" customHeight="1"/>
    <row r="868392" customHeight="1"/>
    <row r="868394" customHeight="1"/>
    <row r="868396" customHeight="1"/>
    <row r="868398" customHeight="1"/>
    <row r="868400" customHeight="1"/>
    <row r="868402" customHeight="1"/>
    <row r="868404" customHeight="1"/>
    <row r="868406" customHeight="1"/>
    <row r="868408" customHeight="1"/>
    <row r="868410" customHeight="1"/>
    <row r="868412" customHeight="1"/>
    <row r="868414" customHeight="1"/>
    <row r="868416" customHeight="1"/>
    <row r="868418" customHeight="1"/>
    <row r="868420" customHeight="1"/>
    <row r="868422" customHeight="1"/>
    <row r="868424" customHeight="1"/>
    <row r="868426" customHeight="1"/>
    <row r="868428" customHeight="1"/>
    <row r="868430" customHeight="1"/>
    <row r="868432" customHeight="1"/>
    <row r="868434" customHeight="1"/>
    <row r="868436" customHeight="1"/>
    <row r="868438" customHeight="1"/>
    <row r="868440" customHeight="1"/>
    <row r="868442" customHeight="1"/>
    <row r="868444" customHeight="1"/>
    <row r="868446" customHeight="1"/>
    <row r="868448" customHeight="1"/>
    <row r="868450" customHeight="1"/>
    <row r="868452" customHeight="1"/>
    <row r="868454" customHeight="1"/>
    <row r="868456" customHeight="1"/>
    <row r="868458" customHeight="1"/>
    <row r="868460" customHeight="1"/>
    <row r="868462" customHeight="1"/>
    <row r="868464" customHeight="1"/>
    <row r="868466" customHeight="1"/>
    <row r="868468" customHeight="1"/>
    <row r="868470" customHeight="1"/>
    <row r="868472" customHeight="1"/>
    <row r="868474" customHeight="1"/>
    <row r="868476" customHeight="1"/>
    <row r="868478" customHeight="1"/>
    <row r="868480" customHeight="1"/>
    <row r="868482" customHeight="1"/>
    <row r="868484" customHeight="1"/>
    <row r="868486" customHeight="1"/>
    <row r="868488" customHeight="1"/>
    <row r="868490" customHeight="1"/>
    <row r="868492" customHeight="1"/>
    <row r="868494" customHeight="1"/>
    <row r="868496" customHeight="1"/>
    <row r="868498" customHeight="1"/>
    <row r="868500" customHeight="1"/>
    <row r="868502" customHeight="1"/>
    <row r="868504" customHeight="1"/>
    <row r="868506" customHeight="1"/>
    <row r="868508" customHeight="1"/>
    <row r="868510" customHeight="1"/>
    <row r="868512" customHeight="1"/>
    <row r="868514" customHeight="1"/>
    <row r="868516" customHeight="1"/>
    <row r="868518" customHeight="1"/>
    <row r="868520" customHeight="1"/>
    <row r="868522" customHeight="1"/>
    <row r="868524" customHeight="1"/>
    <row r="868526" customHeight="1"/>
    <row r="868528" customHeight="1"/>
    <row r="868530" customHeight="1"/>
    <row r="868532" customHeight="1"/>
    <row r="868534" customHeight="1"/>
    <row r="868536" customHeight="1"/>
    <row r="868538" customHeight="1"/>
    <row r="868540" customHeight="1"/>
    <row r="868542" customHeight="1"/>
    <row r="868544" customHeight="1"/>
    <row r="868546" customHeight="1"/>
    <row r="868548" customHeight="1"/>
    <row r="868550" customHeight="1"/>
    <row r="868552" customHeight="1"/>
    <row r="868554" customHeight="1"/>
    <row r="868556" customHeight="1"/>
    <row r="868558" customHeight="1"/>
    <row r="868560" customHeight="1"/>
    <row r="868562" customHeight="1"/>
    <row r="868564" customHeight="1"/>
    <row r="868566" customHeight="1"/>
    <row r="868568" customHeight="1"/>
    <row r="868570" customHeight="1"/>
    <row r="868572" customHeight="1"/>
    <row r="868574" customHeight="1"/>
    <row r="868576" customHeight="1"/>
    <row r="868578" customHeight="1"/>
    <row r="868580" customHeight="1"/>
    <row r="868582" customHeight="1"/>
    <row r="868584" customHeight="1"/>
    <row r="868586" customHeight="1"/>
    <row r="868588" customHeight="1"/>
    <row r="868590" customHeight="1"/>
    <row r="868592" customHeight="1"/>
    <row r="868594" customHeight="1"/>
    <row r="868596" customHeight="1"/>
    <row r="868598" customHeight="1"/>
    <row r="868600" customHeight="1"/>
    <row r="868602" customHeight="1"/>
    <row r="868604" customHeight="1"/>
    <row r="868606" customHeight="1"/>
    <row r="868608" customHeight="1"/>
    <row r="868610" customHeight="1"/>
    <row r="868612" customHeight="1"/>
    <row r="868614" customHeight="1"/>
    <row r="868616" customHeight="1"/>
    <row r="868618" customHeight="1"/>
    <row r="868620" customHeight="1"/>
    <row r="868622" customHeight="1"/>
    <row r="868624" customHeight="1"/>
    <row r="868626" customHeight="1"/>
    <row r="868628" customHeight="1"/>
    <row r="868630" customHeight="1"/>
    <row r="868632" customHeight="1"/>
    <row r="868634" customHeight="1"/>
    <row r="868636" customHeight="1"/>
    <row r="868638" customHeight="1"/>
    <row r="868640" customHeight="1"/>
    <row r="868642" customHeight="1"/>
    <row r="868644" customHeight="1"/>
    <row r="868646" customHeight="1"/>
    <row r="868648" customHeight="1"/>
    <row r="868650" customHeight="1"/>
    <row r="868652" customHeight="1"/>
    <row r="868654" customHeight="1"/>
    <row r="868656" customHeight="1"/>
    <row r="868658" customHeight="1"/>
    <row r="868660" customHeight="1"/>
    <row r="868662" customHeight="1"/>
    <row r="868664" customHeight="1"/>
    <row r="868666" customHeight="1"/>
    <row r="868668" customHeight="1"/>
    <row r="868670" customHeight="1"/>
    <row r="868672" customHeight="1"/>
    <row r="868674" customHeight="1"/>
    <row r="868676" customHeight="1"/>
    <row r="868678" customHeight="1"/>
    <row r="868680" customHeight="1"/>
    <row r="868682" customHeight="1"/>
    <row r="868684" customHeight="1"/>
    <row r="868686" customHeight="1"/>
    <row r="868688" customHeight="1"/>
    <row r="868690" customHeight="1"/>
    <row r="868692" customHeight="1"/>
    <row r="868694" customHeight="1"/>
    <row r="868696" customHeight="1"/>
    <row r="868698" customHeight="1"/>
    <row r="868700" customHeight="1"/>
    <row r="868702" customHeight="1"/>
    <row r="868704" customHeight="1"/>
    <row r="868706" customHeight="1"/>
    <row r="868708" customHeight="1"/>
    <row r="868710" customHeight="1"/>
    <row r="868712" customHeight="1"/>
    <row r="868714" customHeight="1"/>
    <row r="868716" customHeight="1"/>
    <row r="868718" customHeight="1"/>
    <row r="868720" customHeight="1"/>
    <row r="868722" customHeight="1"/>
    <row r="868724" customHeight="1"/>
    <row r="868726" customHeight="1"/>
    <row r="868728" customHeight="1"/>
    <row r="868730" customHeight="1"/>
    <row r="868732" customHeight="1"/>
    <row r="868734" customHeight="1"/>
    <row r="868736" customHeight="1"/>
    <row r="868738" customHeight="1"/>
    <row r="868740" customHeight="1"/>
    <row r="868742" customHeight="1"/>
    <row r="868744" customHeight="1"/>
    <row r="868746" customHeight="1"/>
    <row r="868748" customHeight="1"/>
    <row r="868750" customHeight="1"/>
    <row r="868752" customHeight="1"/>
    <row r="868754" customHeight="1"/>
    <row r="868756" customHeight="1"/>
    <row r="868758" customHeight="1"/>
    <row r="868760" customHeight="1"/>
    <row r="868762" customHeight="1"/>
    <row r="868764" customHeight="1"/>
    <row r="868766" customHeight="1"/>
    <row r="868768" customHeight="1"/>
    <row r="868770" customHeight="1"/>
    <row r="868772" customHeight="1"/>
    <row r="868774" customHeight="1"/>
    <row r="868776" customHeight="1"/>
    <row r="868778" customHeight="1"/>
    <row r="868780" customHeight="1"/>
    <row r="868782" customHeight="1"/>
    <row r="868784" customHeight="1"/>
    <row r="868786" customHeight="1"/>
    <row r="868788" customHeight="1"/>
    <row r="868790" customHeight="1"/>
    <row r="868792" customHeight="1"/>
    <row r="868794" customHeight="1"/>
    <row r="868796" customHeight="1"/>
    <row r="868798" customHeight="1"/>
    <row r="868800" customHeight="1"/>
    <row r="868802" customHeight="1"/>
    <row r="868804" customHeight="1"/>
    <row r="868806" customHeight="1"/>
    <row r="868808" customHeight="1"/>
    <row r="868810" customHeight="1"/>
    <row r="868812" customHeight="1"/>
    <row r="868814" customHeight="1"/>
    <row r="868816" customHeight="1"/>
    <row r="868818" customHeight="1"/>
    <row r="868820" customHeight="1"/>
    <row r="868822" customHeight="1"/>
    <row r="868824" customHeight="1"/>
    <row r="868826" customHeight="1"/>
    <row r="868828" customHeight="1"/>
    <row r="868830" customHeight="1"/>
    <row r="868832" customHeight="1"/>
    <row r="868834" customHeight="1"/>
    <row r="868836" customHeight="1"/>
    <row r="868838" customHeight="1"/>
    <row r="868840" customHeight="1"/>
    <row r="868842" customHeight="1"/>
    <row r="868844" customHeight="1"/>
    <row r="868846" customHeight="1"/>
    <row r="868848" customHeight="1"/>
    <row r="868850" customHeight="1"/>
    <row r="868852" customHeight="1"/>
    <row r="868854" customHeight="1"/>
    <row r="868856" customHeight="1"/>
    <row r="868858" customHeight="1"/>
    <row r="868860" customHeight="1"/>
    <row r="868862" customHeight="1"/>
    <row r="868864" customHeight="1"/>
    <row r="868866" customHeight="1"/>
    <row r="868868" customHeight="1"/>
    <row r="868870" customHeight="1"/>
    <row r="868872" customHeight="1"/>
    <row r="868874" customHeight="1"/>
    <row r="868876" customHeight="1"/>
    <row r="868878" customHeight="1"/>
    <row r="868880" customHeight="1"/>
    <row r="868882" customHeight="1"/>
    <row r="868884" customHeight="1"/>
    <row r="868886" customHeight="1"/>
    <row r="868888" customHeight="1"/>
    <row r="868890" customHeight="1"/>
    <row r="868892" customHeight="1"/>
    <row r="868894" customHeight="1"/>
    <row r="868896" customHeight="1"/>
    <row r="868898" customHeight="1"/>
    <row r="868900" customHeight="1"/>
    <row r="868902" customHeight="1"/>
    <row r="868904" customHeight="1"/>
    <row r="868906" customHeight="1"/>
    <row r="868908" customHeight="1"/>
    <row r="868910" customHeight="1"/>
    <row r="868912" customHeight="1"/>
    <row r="868914" customHeight="1"/>
    <row r="868916" customHeight="1"/>
    <row r="868918" customHeight="1"/>
    <row r="868920" customHeight="1"/>
    <row r="868922" customHeight="1"/>
    <row r="868924" customHeight="1"/>
    <row r="868926" customHeight="1"/>
    <row r="868928" customHeight="1"/>
    <row r="868930" customHeight="1"/>
    <row r="868932" customHeight="1"/>
    <row r="868934" customHeight="1"/>
    <row r="868936" customHeight="1"/>
    <row r="868938" customHeight="1"/>
    <row r="868940" customHeight="1"/>
    <row r="868942" customHeight="1"/>
    <row r="868944" customHeight="1"/>
    <row r="868946" customHeight="1"/>
    <row r="868948" customHeight="1"/>
    <row r="868950" customHeight="1"/>
    <row r="868952" customHeight="1"/>
    <row r="868954" customHeight="1"/>
    <row r="868956" customHeight="1"/>
    <row r="868958" customHeight="1"/>
    <row r="868960" customHeight="1"/>
    <row r="868962" customHeight="1"/>
    <row r="868964" customHeight="1"/>
    <row r="868966" customHeight="1"/>
    <row r="868968" customHeight="1"/>
    <row r="868970" customHeight="1"/>
    <row r="868972" customHeight="1"/>
    <row r="868974" customHeight="1"/>
    <row r="868976" customHeight="1"/>
    <row r="868978" customHeight="1"/>
    <row r="868980" customHeight="1"/>
    <row r="868982" customHeight="1"/>
    <row r="868984" customHeight="1"/>
    <row r="868986" customHeight="1"/>
    <row r="868988" customHeight="1"/>
    <row r="868990" customHeight="1"/>
    <row r="868992" customHeight="1"/>
    <row r="868994" customHeight="1"/>
    <row r="868996" customHeight="1"/>
    <row r="868998" customHeight="1"/>
    <row r="869000" customHeight="1"/>
    <row r="869002" customHeight="1"/>
    <row r="869004" customHeight="1"/>
    <row r="869006" customHeight="1"/>
    <row r="869008" customHeight="1"/>
    <row r="869010" customHeight="1"/>
    <row r="869012" customHeight="1"/>
    <row r="869014" customHeight="1"/>
    <row r="869016" customHeight="1"/>
    <row r="869018" customHeight="1"/>
    <row r="869020" customHeight="1"/>
    <row r="869022" customHeight="1"/>
    <row r="869024" customHeight="1"/>
    <row r="869026" customHeight="1"/>
    <row r="869028" customHeight="1"/>
    <row r="869030" customHeight="1"/>
    <row r="869032" customHeight="1"/>
    <row r="869034" customHeight="1"/>
    <row r="869036" customHeight="1"/>
    <row r="869038" customHeight="1"/>
    <row r="869040" customHeight="1"/>
    <row r="869042" customHeight="1"/>
    <row r="869044" customHeight="1"/>
    <row r="869046" customHeight="1"/>
    <row r="869048" customHeight="1"/>
    <row r="869050" customHeight="1"/>
    <row r="869052" customHeight="1"/>
    <row r="869054" customHeight="1"/>
    <row r="869056" customHeight="1"/>
    <row r="869058" customHeight="1"/>
    <row r="869060" customHeight="1"/>
    <row r="869062" customHeight="1"/>
    <row r="869064" customHeight="1"/>
    <row r="869066" customHeight="1"/>
    <row r="869068" customHeight="1"/>
    <row r="869070" customHeight="1"/>
    <row r="869072" customHeight="1"/>
    <row r="869074" customHeight="1"/>
    <row r="869076" customHeight="1"/>
    <row r="869078" customHeight="1"/>
    <row r="869080" customHeight="1"/>
    <row r="869082" customHeight="1"/>
    <row r="869084" customHeight="1"/>
    <row r="869086" customHeight="1"/>
    <row r="869088" customHeight="1"/>
    <row r="869090" customHeight="1"/>
    <row r="869092" customHeight="1"/>
    <row r="869094" customHeight="1"/>
    <row r="869096" customHeight="1"/>
    <row r="869098" customHeight="1"/>
    <row r="869100" customHeight="1"/>
    <row r="869102" customHeight="1"/>
    <row r="869104" customHeight="1"/>
    <row r="869106" customHeight="1"/>
    <row r="869108" customHeight="1"/>
    <row r="869110" customHeight="1"/>
    <row r="869112" customHeight="1"/>
    <row r="869114" customHeight="1"/>
    <row r="869116" customHeight="1"/>
    <row r="869118" customHeight="1"/>
    <row r="869120" customHeight="1"/>
    <row r="869122" customHeight="1"/>
    <row r="869124" customHeight="1"/>
    <row r="869126" customHeight="1"/>
    <row r="869128" customHeight="1"/>
    <row r="869130" customHeight="1"/>
    <row r="869132" customHeight="1"/>
    <row r="869134" customHeight="1"/>
    <row r="869136" customHeight="1"/>
    <row r="869138" customHeight="1"/>
    <row r="869140" customHeight="1"/>
    <row r="869142" customHeight="1"/>
    <row r="869144" customHeight="1"/>
    <row r="869146" customHeight="1"/>
    <row r="869148" customHeight="1"/>
    <row r="869150" customHeight="1"/>
    <row r="869152" customHeight="1"/>
    <row r="869154" customHeight="1"/>
    <row r="869156" customHeight="1"/>
    <row r="869158" customHeight="1"/>
    <row r="869160" customHeight="1"/>
    <row r="869162" customHeight="1"/>
    <row r="869164" customHeight="1"/>
    <row r="869166" customHeight="1"/>
    <row r="869168" customHeight="1"/>
    <row r="869170" customHeight="1"/>
    <row r="869172" customHeight="1"/>
    <row r="869174" customHeight="1"/>
    <row r="869176" customHeight="1"/>
    <row r="869178" customHeight="1"/>
    <row r="869180" customHeight="1"/>
    <row r="869182" customHeight="1"/>
    <row r="869184" customHeight="1"/>
    <row r="869186" customHeight="1"/>
    <row r="869188" customHeight="1"/>
    <row r="869190" customHeight="1"/>
    <row r="869192" customHeight="1"/>
    <row r="869194" customHeight="1"/>
    <row r="869196" customHeight="1"/>
    <row r="869198" customHeight="1"/>
    <row r="869200" customHeight="1"/>
    <row r="869202" customHeight="1"/>
    <row r="869204" customHeight="1"/>
    <row r="869206" customHeight="1"/>
    <row r="869208" customHeight="1"/>
    <row r="869210" customHeight="1"/>
    <row r="869212" customHeight="1"/>
    <row r="869214" customHeight="1"/>
    <row r="869216" customHeight="1"/>
    <row r="869218" customHeight="1"/>
    <row r="869220" customHeight="1"/>
    <row r="869222" customHeight="1"/>
    <row r="869224" customHeight="1"/>
    <row r="869226" customHeight="1"/>
    <row r="869228" customHeight="1"/>
    <row r="869230" customHeight="1"/>
    <row r="869232" customHeight="1"/>
    <row r="869234" customHeight="1"/>
    <row r="869236" customHeight="1"/>
    <row r="869238" customHeight="1"/>
    <row r="869240" customHeight="1"/>
    <row r="869242" customHeight="1"/>
    <row r="869244" customHeight="1"/>
    <row r="869246" customHeight="1"/>
    <row r="869248" customHeight="1"/>
    <row r="869250" customHeight="1"/>
    <row r="869252" customHeight="1"/>
    <row r="869254" customHeight="1"/>
    <row r="869256" customHeight="1"/>
    <row r="869258" customHeight="1"/>
    <row r="869260" customHeight="1"/>
    <row r="869262" customHeight="1"/>
    <row r="869264" customHeight="1"/>
    <row r="869266" customHeight="1"/>
    <row r="869268" customHeight="1"/>
    <row r="869270" customHeight="1"/>
    <row r="869272" customHeight="1"/>
    <row r="869274" customHeight="1"/>
    <row r="869276" customHeight="1"/>
    <row r="869278" customHeight="1"/>
    <row r="869280" customHeight="1"/>
    <row r="869282" customHeight="1"/>
    <row r="869284" customHeight="1"/>
    <row r="869286" customHeight="1"/>
    <row r="869288" customHeight="1"/>
    <row r="869290" customHeight="1"/>
    <row r="869292" customHeight="1"/>
    <row r="869294" customHeight="1"/>
    <row r="869296" customHeight="1"/>
    <row r="869298" customHeight="1"/>
    <row r="869300" customHeight="1"/>
    <row r="869302" customHeight="1"/>
    <row r="869304" customHeight="1"/>
    <row r="869306" customHeight="1"/>
    <row r="869308" customHeight="1"/>
    <row r="869310" customHeight="1"/>
    <row r="869312" customHeight="1"/>
    <row r="869314" customHeight="1"/>
    <row r="869316" customHeight="1"/>
    <row r="869318" customHeight="1"/>
    <row r="869320" customHeight="1"/>
    <row r="869322" customHeight="1"/>
    <row r="869324" customHeight="1"/>
    <row r="869326" customHeight="1"/>
    <row r="869328" customHeight="1"/>
    <row r="869330" customHeight="1"/>
    <row r="869332" customHeight="1"/>
    <row r="869334" customHeight="1"/>
    <row r="869336" customHeight="1"/>
    <row r="869338" customHeight="1"/>
    <row r="869340" customHeight="1"/>
    <row r="869342" customHeight="1"/>
    <row r="869344" customHeight="1"/>
    <row r="869346" customHeight="1"/>
    <row r="869348" customHeight="1"/>
    <row r="869350" customHeight="1"/>
    <row r="869352" customHeight="1"/>
    <row r="869354" customHeight="1"/>
    <row r="869356" customHeight="1"/>
    <row r="869358" customHeight="1"/>
    <row r="869360" customHeight="1"/>
    <row r="869362" customHeight="1"/>
    <row r="869364" customHeight="1"/>
    <row r="869366" customHeight="1"/>
    <row r="869368" customHeight="1"/>
    <row r="869370" customHeight="1"/>
    <row r="869372" customHeight="1"/>
    <row r="869374" customHeight="1"/>
    <row r="869376" customHeight="1"/>
    <row r="869378" customHeight="1"/>
    <row r="869380" customHeight="1"/>
    <row r="869382" customHeight="1"/>
    <row r="869384" customHeight="1"/>
    <row r="869386" customHeight="1"/>
    <row r="869388" customHeight="1"/>
    <row r="869390" customHeight="1"/>
    <row r="869392" customHeight="1"/>
    <row r="869394" customHeight="1"/>
    <row r="869396" customHeight="1"/>
    <row r="869398" customHeight="1"/>
    <row r="869400" customHeight="1"/>
    <row r="869402" customHeight="1"/>
    <row r="869404" customHeight="1"/>
    <row r="869406" customHeight="1"/>
    <row r="869408" customHeight="1"/>
    <row r="869410" customHeight="1"/>
    <row r="869412" customHeight="1"/>
    <row r="869414" customHeight="1"/>
    <row r="869416" customHeight="1"/>
    <row r="869418" customHeight="1"/>
    <row r="869420" customHeight="1"/>
    <row r="869422" customHeight="1"/>
    <row r="869424" customHeight="1"/>
    <row r="869426" customHeight="1"/>
    <row r="869428" customHeight="1"/>
    <row r="869430" customHeight="1"/>
    <row r="869432" customHeight="1"/>
    <row r="869434" customHeight="1"/>
    <row r="869436" customHeight="1"/>
    <row r="869438" customHeight="1"/>
    <row r="869440" customHeight="1"/>
    <row r="869442" customHeight="1"/>
    <row r="869444" customHeight="1"/>
    <row r="869446" customHeight="1"/>
    <row r="869448" customHeight="1"/>
    <row r="869450" customHeight="1"/>
    <row r="869452" customHeight="1"/>
    <row r="869454" customHeight="1"/>
    <row r="869456" customHeight="1"/>
    <row r="869458" customHeight="1"/>
    <row r="869460" customHeight="1"/>
    <row r="869462" customHeight="1"/>
    <row r="869464" customHeight="1"/>
    <row r="869466" customHeight="1"/>
    <row r="869468" customHeight="1"/>
    <row r="869470" customHeight="1"/>
    <row r="869472" customHeight="1"/>
    <row r="869474" customHeight="1"/>
    <row r="869476" customHeight="1"/>
    <row r="869478" customHeight="1"/>
    <row r="869480" customHeight="1"/>
    <row r="869482" customHeight="1"/>
    <row r="869484" customHeight="1"/>
    <row r="869486" customHeight="1"/>
    <row r="869488" customHeight="1"/>
    <row r="869490" customHeight="1"/>
    <row r="869492" customHeight="1"/>
    <row r="869494" customHeight="1"/>
    <row r="869496" customHeight="1"/>
    <row r="869498" customHeight="1"/>
    <row r="869500" customHeight="1"/>
    <row r="869502" customHeight="1"/>
    <row r="869504" customHeight="1"/>
    <row r="869506" customHeight="1"/>
    <row r="869508" customHeight="1"/>
    <row r="869510" customHeight="1"/>
    <row r="869512" customHeight="1"/>
    <row r="869514" customHeight="1"/>
    <row r="869516" customHeight="1"/>
    <row r="869518" customHeight="1"/>
    <row r="869520" customHeight="1"/>
    <row r="869522" customHeight="1"/>
    <row r="869524" customHeight="1"/>
    <row r="869526" customHeight="1"/>
    <row r="869528" customHeight="1"/>
    <row r="869530" customHeight="1"/>
    <row r="869532" customHeight="1"/>
    <row r="869534" customHeight="1"/>
    <row r="869536" customHeight="1"/>
    <row r="869538" customHeight="1"/>
    <row r="869540" customHeight="1"/>
    <row r="869542" customHeight="1"/>
    <row r="869544" customHeight="1"/>
    <row r="869546" customHeight="1"/>
    <row r="869548" customHeight="1"/>
    <row r="869550" customHeight="1"/>
    <row r="869552" customHeight="1"/>
    <row r="869554" customHeight="1"/>
    <row r="869556" customHeight="1"/>
    <row r="869558" customHeight="1"/>
    <row r="869560" customHeight="1"/>
    <row r="869562" customHeight="1"/>
    <row r="869564" customHeight="1"/>
    <row r="869566" customHeight="1"/>
    <row r="869568" customHeight="1"/>
    <row r="869570" customHeight="1"/>
    <row r="869572" customHeight="1"/>
    <row r="869574" customHeight="1"/>
    <row r="869576" customHeight="1"/>
    <row r="869578" customHeight="1"/>
    <row r="869580" customHeight="1"/>
    <row r="869582" customHeight="1"/>
    <row r="869584" customHeight="1"/>
    <row r="869586" customHeight="1"/>
    <row r="869588" customHeight="1"/>
    <row r="869590" customHeight="1"/>
    <row r="869592" customHeight="1"/>
    <row r="869594" customHeight="1"/>
    <row r="869596" customHeight="1"/>
    <row r="869598" customHeight="1"/>
    <row r="869600" customHeight="1"/>
    <row r="869602" customHeight="1"/>
    <row r="869604" customHeight="1"/>
    <row r="869606" customHeight="1"/>
    <row r="869608" customHeight="1"/>
    <row r="869610" customHeight="1"/>
    <row r="869612" customHeight="1"/>
    <row r="869614" customHeight="1"/>
    <row r="869616" customHeight="1"/>
    <row r="869618" customHeight="1"/>
    <row r="869620" customHeight="1"/>
    <row r="869622" customHeight="1"/>
    <row r="869624" customHeight="1"/>
    <row r="869626" customHeight="1"/>
    <row r="869628" customHeight="1"/>
    <row r="869630" customHeight="1"/>
    <row r="869632" customHeight="1"/>
    <row r="869634" customHeight="1"/>
    <row r="869636" customHeight="1"/>
    <row r="869638" customHeight="1"/>
    <row r="869640" customHeight="1"/>
    <row r="869642" customHeight="1"/>
    <row r="869644" customHeight="1"/>
    <row r="869646" customHeight="1"/>
    <row r="869648" customHeight="1"/>
    <row r="869650" customHeight="1"/>
    <row r="869652" customHeight="1"/>
    <row r="869654" customHeight="1"/>
    <row r="869656" customHeight="1"/>
    <row r="869658" customHeight="1"/>
    <row r="869660" customHeight="1"/>
    <row r="869662" customHeight="1"/>
    <row r="869664" customHeight="1"/>
    <row r="869666" customHeight="1"/>
    <row r="869668" customHeight="1"/>
    <row r="869670" customHeight="1"/>
    <row r="869672" customHeight="1"/>
    <row r="869674" customHeight="1"/>
    <row r="869676" customHeight="1"/>
    <row r="869678" customHeight="1"/>
    <row r="869680" customHeight="1"/>
    <row r="869682" customHeight="1"/>
    <row r="869684" customHeight="1"/>
    <row r="869686" customHeight="1"/>
    <row r="869688" customHeight="1"/>
    <row r="869690" customHeight="1"/>
    <row r="869692" customHeight="1"/>
    <row r="869694" customHeight="1"/>
    <row r="869696" customHeight="1"/>
    <row r="869698" customHeight="1"/>
    <row r="869700" customHeight="1"/>
    <row r="869702" customHeight="1"/>
    <row r="869704" customHeight="1"/>
    <row r="869706" customHeight="1"/>
    <row r="869708" customHeight="1"/>
    <row r="869710" customHeight="1"/>
    <row r="869712" customHeight="1"/>
    <row r="869714" customHeight="1"/>
    <row r="869716" customHeight="1"/>
    <row r="869718" customHeight="1"/>
    <row r="869720" customHeight="1"/>
    <row r="869722" customHeight="1"/>
    <row r="869724" customHeight="1"/>
    <row r="869726" customHeight="1"/>
    <row r="869728" customHeight="1"/>
    <row r="869730" customHeight="1"/>
    <row r="869732" customHeight="1"/>
    <row r="869734" customHeight="1"/>
    <row r="869736" customHeight="1"/>
    <row r="869738" customHeight="1"/>
    <row r="869740" customHeight="1"/>
    <row r="869742" customHeight="1"/>
    <row r="869744" customHeight="1"/>
    <row r="869746" customHeight="1"/>
    <row r="869748" customHeight="1"/>
    <row r="869750" customHeight="1"/>
    <row r="869752" customHeight="1"/>
    <row r="869754" customHeight="1"/>
    <row r="869756" customHeight="1"/>
    <row r="869758" customHeight="1"/>
    <row r="869760" customHeight="1"/>
    <row r="869762" customHeight="1"/>
    <row r="869764" customHeight="1"/>
    <row r="869766" customHeight="1"/>
    <row r="869768" customHeight="1"/>
    <row r="869770" customHeight="1"/>
    <row r="869772" customHeight="1"/>
    <row r="869774" customHeight="1"/>
    <row r="869776" customHeight="1"/>
    <row r="869778" customHeight="1"/>
    <row r="869780" customHeight="1"/>
    <row r="869782" customHeight="1"/>
    <row r="869784" customHeight="1"/>
    <row r="869786" customHeight="1"/>
    <row r="869788" customHeight="1"/>
    <row r="869790" customHeight="1"/>
    <row r="869792" customHeight="1"/>
    <row r="869794" customHeight="1"/>
    <row r="869796" customHeight="1"/>
    <row r="869798" customHeight="1"/>
    <row r="869800" customHeight="1"/>
    <row r="869802" customHeight="1"/>
    <row r="869804" customHeight="1"/>
    <row r="869806" customHeight="1"/>
    <row r="869808" customHeight="1"/>
    <row r="869810" customHeight="1"/>
    <row r="869812" customHeight="1"/>
    <row r="869814" customHeight="1"/>
    <row r="869816" customHeight="1"/>
    <row r="869818" customHeight="1"/>
    <row r="869820" customHeight="1"/>
    <row r="869822" customHeight="1"/>
    <row r="869824" customHeight="1"/>
    <row r="869826" customHeight="1"/>
    <row r="869828" customHeight="1"/>
    <row r="869830" customHeight="1"/>
    <row r="869832" customHeight="1"/>
    <row r="869834" customHeight="1"/>
    <row r="869836" customHeight="1"/>
    <row r="869838" customHeight="1"/>
    <row r="869840" customHeight="1"/>
    <row r="869842" customHeight="1"/>
    <row r="869844" customHeight="1"/>
    <row r="869846" customHeight="1"/>
    <row r="869848" customHeight="1"/>
    <row r="869850" customHeight="1"/>
    <row r="869852" customHeight="1"/>
    <row r="869854" customHeight="1"/>
    <row r="869856" customHeight="1"/>
    <row r="869858" customHeight="1"/>
    <row r="869860" customHeight="1"/>
    <row r="869862" customHeight="1"/>
    <row r="869864" customHeight="1"/>
    <row r="869866" customHeight="1"/>
    <row r="869868" customHeight="1"/>
    <row r="869870" customHeight="1"/>
    <row r="869872" customHeight="1"/>
    <row r="869874" customHeight="1"/>
    <row r="869876" customHeight="1"/>
    <row r="869878" customHeight="1"/>
    <row r="869880" customHeight="1"/>
    <row r="869882" customHeight="1"/>
    <row r="869884" customHeight="1"/>
    <row r="869886" customHeight="1"/>
    <row r="869888" customHeight="1"/>
    <row r="869890" customHeight="1"/>
    <row r="869892" customHeight="1"/>
    <row r="869894" customHeight="1"/>
    <row r="869896" customHeight="1"/>
    <row r="869898" customHeight="1"/>
    <row r="869900" customHeight="1"/>
    <row r="869902" customHeight="1"/>
    <row r="869904" customHeight="1"/>
    <row r="869906" customHeight="1"/>
    <row r="869908" customHeight="1"/>
    <row r="869910" customHeight="1"/>
    <row r="869912" customHeight="1"/>
    <row r="869914" customHeight="1"/>
    <row r="869916" customHeight="1"/>
    <row r="869918" customHeight="1"/>
    <row r="869920" customHeight="1"/>
    <row r="869922" customHeight="1"/>
    <row r="869924" customHeight="1"/>
    <row r="869926" customHeight="1"/>
    <row r="869928" customHeight="1"/>
    <row r="869930" customHeight="1"/>
    <row r="869932" customHeight="1"/>
    <row r="869934" customHeight="1"/>
    <row r="869936" customHeight="1"/>
    <row r="869938" customHeight="1"/>
    <row r="869940" customHeight="1"/>
    <row r="869942" customHeight="1"/>
    <row r="869944" customHeight="1"/>
    <row r="869946" customHeight="1"/>
    <row r="869948" customHeight="1"/>
    <row r="869950" customHeight="1"/>
    <row r="869952" customHeight="1"/>
    <row r="869954" customHeight="1"/>
    <row r="869956" customHeight="1"/>
    <row r="869958" customHeight="1"/>
    <row r="869960" customHeight="1"/>
    <row r="869962" customHeight="1"/>
    <row r="869964" customHeight="1"/>
    <row r="869966" customHeight="1"/>
    <row r="869968" customHeight="1"/>
    <row r="869970" customHeight="1"/>
    <row r="869972" customHeight="1"/>
    <row r="869974" customHeight="1"/>
    <row r="869976" customHeight="1"/>
    <row r="869978" customHeight="1"/>
    <row r="869980" customHeight="1"/>
    <row r="869982" customHeight="1"/>
    <row r="869984" customHeight="1"/>
    <row r="869986" customHeight="1"/>
    <row r="869988" customHeight="1"/>
    <row r="869990" customHeight="1"/>
    <row r="869992" customHeight="1"/>
    <row r="869994" customHeight="1"/>
    <row r="869996" customHeight="1"/>
    <row r="869998" customHeight="1"/>
    <row r="870000" customHeight="1"/>
    <row r="870002" customHeight="1"/>
    <row r="870004" customHeight="1"/>
    <row r="870006" customHeight="1"/>
    <row r="870008" customHeight="1"/>
    <row r="870010" customHeight="1"/>
    <row r="870012" customHeight="1"/>
    <row r="870014" customHeight="1"/>
    <row r="870016" customHeight="1"/>
    <row r="870018" customHeight="1"/>
    <row r="870020" customHeight="1"/>
    <row r="870022" customHeight="1"/>
    <row r="870024" customHeight="1"/>
    <row r="870026" customHeight="1"/>
    <row r="870028" customHeight="1"/>
    <row r="870030" customHeight="1"/>
    <row r="870032" customHeight="1"/>
    <row r="870034" customHeight="1"/>
    <row r="870036" customHeight="1"/>
    <row r="870038" customHeight="1"/>
    <row r="870040" customHeight="1"/>
    <row r="870042" customHeight="1"/>
    <row r="870044" customHeight="1"/>
    <row r="870046" customHeight="1"/>
    <row r="870048" customHeight="1"/>
    <row r="870050" customHeight="1"/>
    <row r="870052" customHeight="1"/>
    <row r="870054" customHeight="1"/>
    <row r="870056" customHeight="1"/>
    <row r="870058" customHeight="1"/>
    <row r="870060" customHeight="1"/>
    <row r="870062" customHeight="1"/>
    <row r="870064" customHeight="1"/>
    <row r="870066" customHeight="1"/>
    <row r="870068" customHeight="1"/>
    <row r="870070" customHeight="1"/>
    <row r="870072" customHeight="1"/>
    <row r="870074" customHeight="1"/>
    <row r="870076" customHeight="1"/>
    <row r="870078" customHeight="1"/>
    <row r="870080" customHeight="1"/>
    <row r="870082" customHeight="1"/>
    <row r="870084" customHeight="1"/>
    <row r="870086" customHeight="1"/>
    <row r="870088" customHeight="1"/>
    <row r="870090" customHeight="1"/>
    <row r="870092" customHeight="1"/>
    <row r="870094" customHeight="1"/>
    <row r="870096" customHeight="1"/>
    <row r="870098" customHeight="1"/>
    <row r="870100" customHeight="1"/>
    <row r="870102" customHeight="1"/>
    <row r="870104" customHeight="1"/>
    <row r="870106" customHeight="1"/>
    <row r="870108" customHeight="1"/>
    <row r="870110" customHeight="1"/>
    <row r="870112" customHeight="1"/>
    <row r="870114" customHeight="1"/>
    <row r="870116" customHeight="1"/>
    <row r="870118" customHeight="1"/>
    <row r="870120" customHeight="1"/>
    <row r="870122" customHeight="1"/>
    <row r="870124" customHeight="1"/>
    <row r="870126" customHeight="1"/>
    <row r="870128" customHeight="1"/>
    <row r="870130" customHeight="1"/>
    <row r="870132" customHeight="1"/>
    <row r="870134" customHeight="1"/>
    <row r="870136" customHeight="1"/>
    <row r="870138" customHeight="1"/>
    <row r="870140" customHeight="1"/>
    <row r="870142" customHeight="1"/>
    <row r="870144" customHeight="1"/>
    <row r="870146" customHeight="1"/>
    <row r="870148" customHeight="1"/>
    <row r="870150" customHeight="1"/>
    <row r="870152" customHeight="1"/>
    <row r="870154" customHeight="1"/>
    <row r="870156" customHeight="1"/>
    <row r="870158" customHeight="1"/>
    <row r="870160" customHeight="1"/>
    <row r="870162" customHeight="1"/>
    <row r="870164" customHeight="1"/>
    <row r="870166" customHeight="1"/>
    <row r="870168" customHeight="1"/>
    <row r="870170" customHeight="1"/>
    <row r="870172" customHeight="1"/>
    <row r="870174" customHeight="1"/>
    <row r="870176" customHeight="1"/>
    <row r="870178" customHeight="1"/>
    <row r="870180" customHeight="1"/>
    <row r="870182" customHeight="1"/>
    <row r="870184" customHeight="1"/>
    <row r="870186" customHeight="1"/>
    <row r="870188" customHeight="1"/>
    <row r="870190" customHeight="1"/>
    <row r="870192" customHeight="1"/>
    <row r="870194" customHeight="1"/>
    <row r="870196" customHeight="1"/>
    <row r="870198" customHeight="1"/>
    <row r="870200" customHeight="1"/>
    <row r="870202" customHeight="1"/>
    <row r="870204" customHeight="1"/>
    <row r="870206" customHeight="1"/>
    <row r="870208" customHeight="1"/>
    <row r="870210" customHeight="1"/>
    <row r="870212" customHeight="1"/>
    <row r="870214" customHeight="1"/>
    <row r="870216" customHeight="1"/>
    <row r="870218" customHeight="1"/>
    <row r="870220" customHeight="1"/>
    <row r="870222" customHeight="1"/>
    <row r="870224" customHeight="1"/>
    <row r="870226" customHeight="1"/>
    <row r="870228" customHeight="1"/>
    <row r="870230" customHeight="1"/>
    <row r="870232" customHeight="1"/>
    <row r="870234" customHeight="1"/>
    <row r="870236" customHeight="1"/>
    <row r="870238" customHeight="1"/>
    <row r="870240" customHeight="1"/>
    <row r="870242" customHeight="1"/>
    <row r="870244" customHeight="1"/>
    <row r="870246" customHeight="1"/>
    <row r="870248" customHeight="1"/>
    <row r="870250" customHeight="1"/>
    <row r="870252" customHeight="1"/>
    <row r="870254" customHeight="1"/>
    <row r="870256" customHeight="1"/>
    <row r="870258" customHeight="1"/>
    <row r="870260" customHeight="1"/>
    <row r="870262" customHeight="1"/>
    <row r="870264" customHeight="1"/>
    <row r="870266" customHeight="1"/>
    <row r="870268" customHeight="1"/>
    <row r="870270" customHeight="1"/>
    <row r="870272" customHeight="1"/>
    <row r="870274" customHeight="1"/>
    <row r="870276" customHeight="1"/>
    <row r="870278" customHeight="1"/>
    <row r="870280" customHeight="1"/>
    <row r="870282" customHeight="1"/>
    <row r="870284" customHeight="1"/>
    <row r="870286" customHeight="1"/>
    <row r="870288" customHeight="1"/>
    <row r="870290" customHeight="1"/>
    <row r="870292" customHeight="1"/>
    <row r="870294" customHeight="1"/>
    <row r="870296" customHeight="1"/>
    <row r="870298" customHeight="1"/>
    <row r="870300" customHeight="1"/>
    <row r="870302" customHeight="1"/>
    <row r="870304" customHeight="1"/>
    <row r="870306" customHeight="1"/>
    <row r="870308" customHeight="1"/>
    <row r="870310" customHeight="1"/>
    <row r="870312" customHeight="1"/>
    <row r="870314" customHeight="1"/>
    <row r="870316" customHeight="1"/>
    <row r="870318" customHeight="1"/>
    <row r="870320" customHeight="1"/>
    <row r="870322" customHeight="1"/>
    <row r="870324" customHeight="1"/>
    <row r="870326" customHeight="1"/>
    <row r="870328" customHeight="1"/>
    <row r="870330" customHeight="1"/>
    <row r="870332" customHeight="1"/>
    <row r="870334" customHeight="1"/>
    <row r="870336" customHeight="1"/>
    <row r="870338" customHeight="1"/>
    <row r="870340" customHeight="1"/>
    <row r="870342" customHeight="1"/>
    <row r="870344" customHeight="1"/>
    <row r="870346" customHeight="1"/>
    <row r="870348" customHeight="1"/>
    <row r="870350" customHeight="1"/>
    <row r="870352" customHeight="1"/>
    <row r="870354" customHeight="1"/>
    <row r="870356" customHeight="1"/>
    <row r="870358" customHeight="1"/>
    <row r="870360" customHeight="1"/>
    <row r="870362" customHeight="1"/>
    <row r="870364" customHeight="1"/>
    <row r="870366" customHeight="1"/>
    <row r="870368" customHeight="1"/>
    <row r="870370" customHeight="1"/>
    <row r="870372" customHeight="1"/>
    <row r="870374" customHeight="1"/>
    <row r="870376" customHeight="1"/>
    <row r="870378" customHeight="1"/>
    <row r="870380" customHeight="1"/>
    <row r="870382" customHeight="1"/>
    <row r="870384" customHeight="1"/>
    <row r="870386" customHeight="1"/>
    <row r="870388" customHeight="1"/>
    <row r="870390" customHeight="1"/>
    <row r="870392" customHeight="1"/>
    <row r="870394" customHeight="1"/>
    <row r="870396" customHeight="1"/>
    <row r="870398" customHeight="1"/>
    <row r="870400" customHeight="1"/>
    <row r="870402" customHeight="1"/>
    <row r="870404" customHeight="1"/>
    <row r="870406" customHeight="1"/>
    <row r="870408" customHeight="1"/>
    <row r="870410" customHeight="1"/>
    <row r="870412" customHeight="1"/>
    <row r="870414" customHeight="1"/>
    <row r="870416" customHeight="1"/>
    <row r="870418" customHeight="1"/>
    <row r="870420" customHeight="1"/>
    <row r="870422" customHeight="1"/>
    <row r="870424" customHeight="1"/>
    <row r="870426" customHeight="1"/>
    <row r="870428" customHeight="1"/>
    <row r="870430" customHeight="1"/>
    <row r="870432" customHeight="1"/>
    <row r="870434" customHeight="1"/>
    <row r="870436" customHeight="1"/>
    <row r="870438" customHeight="1"/>
    <row r="870440" customHeight="1"/>
    <row r="870442" customHeight="1"/>
    <row r="870444" customHeight="1"/>
    <row r="870446" customHeight="1"/>
    <row r="870448" customHeight="1"/>
    <row r="870450" customHeight="1"/>
    <row r="870452" customHeight="1"/>
    <row r="870454" customHeight="1"/>
    <row r="870456" customHeight="1"/>
    <row r="870458" customHeight="1"/>
    <row r="870460" customHeight="1"/>
    <row r="870462" customHeight="1"/>
    <row r="870464" customHeight="1"/>
    <row r="870466" customHeight="1"/>
    <row r="870468" customHeight="1"/>
    <row r="870470" customHeight="1"/>
    <row r="870472" customHeight="1"/>
    <row r="870474" customHeight="1"/>
    <row r="870476" customHeight="1"/>
    <row r="870478" customHeight="1"/>
    <row r="870480" customHeight="1"/>
    <row r="870482" customHeight="1"/>
    <row r="870484" customHeight="1"/>
    <row r="870486" customHeight="1"/>
    <row r="870488" customHeight="1"/>
    <row r="870490" customHeight="1"/>
    <row r="870492" customHeight="1"/>
    <row r="870494" customHeight="1"/>
    <row r="870496" customHeight="1"/>
    <row r="870498" customHeight="1"/>
    <row r="870500" customHeight="1"/>
    <row r="870502" customHeight="1"/>
    <row r="870504" customHeight="1"/>
    <row r="870506" customHeight="1"/>
    <row r="870508" customHeight="1"/>
    <row r="870510" customHeight="1"/>
    <row r="870512" customHeight="1"/>
    <row r="870514" customHeight="1"/>
    <row r="870516" customHeight="1"/>
    <row r="870518" customHeight="1"/>
    <row r="870520" customHeight="1"/>
    <row r="870522" customHeight="1"/>
    <row r="870524" customHeight="1"/>
    <row r="870526" customHeight="1"/>
    <row r="870528" customHeight="1"/>
    <row r="870530" customHeight="1"/>
    <row r="870532" customHeight="1"/>
    <row r="870534" customHeight="1"/>
    <row r="870536" customHeight="1"/>
    <row r="870538" customHeight="1"/>
    <row r="870540" customHeight="1"/>
    <row r="870542" customHeight="1"/>
    <row r="870544" customHeight="1"/>
    <row r="870546" customHeight="1"/>
    <row r="870548" customHeight="1"/>
    <row r="870550" customHeight="1"/>
    <row r="870552" customHeight="1"/>
    <row r="870554" customHeight="1"/>
    <row r="870556" customHeight="1"/>
    <row r="870558" customHeight="1"/>
    <row r="870560" customHeight="1"/>
    <row r="870562" customHeight="1"/>
    <row r="870564" customHeight="1"/>
    <row r="870566" customHeight="1"/>
    <row r="870568" customHeight="1"/>
    <row r="870570" customHeight="1"/>
    <row r="870572" customHeight="1"/>
    <row r="870574" customHeight="1"/>
    <row r="870576" customHeight="1"/>
    <row r="870578" customHeight="1"/>
    <row r="870580" customHeight="1"/>
    <row r="870582" customHeight="1"/>
    <row r="870584" customHeight="1"/>
    <row r="870586" customHeight="1"/>
    <row r="870588" customHeight="1"/>
    <row r="870590" customHeight="1"/>
    <row r="870592" customHeight="1"/>
    <row r="870594" customHeight="1"/>
    <row r="870596" customHeight="1"/>
    <row r="870598" customHeight="1"/>
    <row r="870600" customHeight="1"/>
    <row r="870602" customHeight="1"/>
    <row r="870604" customHeight="1"/>
    <row r="870606" customHeight="1"/>
    <row r="870608" customHeight="1"/>
    <row r="870610" customHeight="1"/>
    <row r="870612" customHeight="1"/>
    <row r="870614" customHeight="1"/>
    <row r="870616" customHeight="1"/>
    <row r="870618" customHeight="1"/>
    <row r="870620" customHeight="1"/>
    <row r="870622" customHeight="1"/>
    <row r="870624" customHeight="1"/>
    <row r="870626" customHeight="1"/>
    <row r="870628" customHeight="1"/>
    <row r="870630" customHeight="1"/>
    <row r="870632" customHeight="1"/>
    <row r="870634" customHeight="1"/>
    <row r="870636" customHeight="1"/>
    <row r="870638" customHeight="1"/>
    <row r="870640" customHeight="1"/>
    <row r="870642" customHeight="1"/>
    <row r="870644" customHeight="1"/>
    <row r="870646" customHeight="1"/>
    <row r="870648" customHeight="1"/>
    <row r="870650" customHeight="1"/>
    <row r="870652" customHeight="1"/>
    <row r="870654" customHeight="1"/>
    <row r="870656" customHeight="1"/>
    <row r="870658" customHeight="1"/>
    <row r="870660" customHeight="1"/>
    <row r="870662" customHeight="1"/>
    <row r="870664" customHeight="1"/>
    <row r="870666" customHeight="1"/>
    <row r="870668" customHeight="1"/>
    <row r="870670" customHeight="1"/>
    <row r="870672" customHeight="1"/>
    <row r="870674" customHeight="1"/>
    <row r="870676" customHeight="1"/>
    <row r="870678" customHeight="1"/>
    <row r="870680" customHeight="1"/>
    <row r="870682" customHeight="1"/>
    <row r="870684" customHeight="1"/>
    <row r="870686" customHeight="1"/>
    <row r="870688" customHeight="1"/>
    <row r="870690" customHeight="1"/>
    <row r="870692" customHeight="1"/>
    <row r="870694" customHeight="1"/>
    <row r="870696" customHeight="1"/>
    <row r="870698" customHeight="1"/>
    <row r="870700" customHeight="1"/>
    <row r="870702" customHeight="1"/>
    <row r="870704" customHeight="1"/>
    <row r="870706" customHeight="1"/>
    <row r="870708" customHeight="1"/>
    <row r="870710" customHeight="1"/>
    <row r="870712" customHeight="1"/>
    <row r="870714" customHeight="1"/>
    <row r="870716" customHeight="1"/>
    <row r="870718" customHeight="1"/>
    <row r="870720" customHeight="1"/>
    <row r="870722" customHeight="1"/>
    <row r="870724" customHeight="1"/>
    <row r="870726" customHeight="1"/>
    <row r="870728" customHeight="1"/>
    <row r="870730" customHeight="1"/>
    <row r="870732" customHeight="1"/>
    <row r="870734" customHeight="1"/>
    <row r="870736" customHeight="1"/>
    <row r="870738" customHeight="1"/>
    <row r="870740" customHeight="1"/>
    <row r="870742" customHeight="1"/>
    <row r="870744" customHeight="1"/>
    <row r="870746" customHeight="1"/>
    <row r="870748" customHeight="1"/>
    <row r="870750" customHeight="1"/>
    <row r="870752" customHeight="1"/>
    <row r="870754" customHeight="1"/>
    <row r="870756" customHeight="1"/>
    <row r="870758" customHeight="1"/>
    <row r="870760" customHeight="1"/>
    <row r="870762" customHeight="1"/>
    <row r="870764" customHeight="1"/>
    <row r="870766" customHeight="1"/>
    <row r="870768" customHeight="1"/>
    <row r="870770" customHeight="1"/>
    <row r="870772" customHeight="1"/>
    <row r="870774" customHeight="1"/>
    <row r="870776" customHeight="1"/>
    <row r="870778" customHeight="1"/>
    <row r="870780" customHeight="1"/>
    <row r="870782" customHeight="1"/>
    <row r="870784" customHeight="1"/>
    <row r="870786" customHeight="1"/>
    <row r="870788" customHeight="1"/>
    <row r="870790" customHeight="1"/>
    <row r="870792" customHeight="1"/>
    <row r="870794" customHeight="1"/>
    <row r="870796" customHeight="1"/>
    <row r="870798" customHeight="1"/>
    <row r="870800" customHeight="1"/>
    <row r="870802" customHeight="1"/>
    <row r="870804" customHeight="1"/>
    <row r="870806" customHeight="1"/>
    <row r="870808" customHeight="1"/>
    <row r="870810" customHeight="1"/>
    <row r="870812" customHeight="1"/>
    <row r="870814" customHeight="1"/>
    <row r="870816" customHeight="1"/>
    <row r="870818" customHeight="1"/>
    <row r="870820" customHeight="1"/>
    <row r="870822" customHeight="1"/>
    <row r="870824" customHeight="1"/>
    <row r="870826" customHeight="1"/>
    <row r="870828" customHeight="1"/>
    <row r="870830" customHeight="1"/>
    <row r="870832" customHeight="1"/>
    <row r="870834" customHeight="1"/>
    <row r="870836" customHeight="1"/>
    <row r="870838" customHeight="1"/>
    <row r="870840" customHeight="1"/>
    <row r="870842" customHeight="1"/>
    <row r="870844" customHeight="1"/>
    <row r="870846" customHeight="1"/>
    <row r="870848" customHeight="1"/>
    <row r="870850" customHeight="1"/>
    <row r="870852" customHeight="1"/>
    <row r="870854" customHeight="1"/>
    <row r="870856" customHeight="1"/>
    <row r="870858" customHeight="1"/>
    <row r="870860" customHeight="1"/>
    <row r="870862" customHeight="1"/>
    <row r="870864" customHeight="1"/>
    <row r="870866" customHeight="1"/>
    <row r="870868" customHeight="1"/>
    <row r="870870" customHeight="1"/>
    <row r="870872" customHeight="1"/>
    <row r="870874" customHeight="1"/>
    <row r="870876" customHeight="1"/>
    <row r="870878" customHeight="1"/>
    <row r="870880" customHeight="1"/>
    <row r="870882" customHeight="1"/>
    <row r="870884" customHeight="1"/>
    <row r="870886" customHeight="1"/>
    <row r="870888" customHeight="1"/>
    <row r="870890" customHeight="1"/>
    <row r="870892" customHeight="1"/>
    <row r="870894" customHeight="1"/>
    <row r="870896" customHeight="1"/>
    <row r="870898" customHeight="1"/>
    <row r="870900" customHeight="1"/>
    <row r="870902" customHeight="1"/>
    <row r="870904" customHeight="1"/>
    <row r="870906" customHeight="1"/>
    <row r="870908" customHeight="1"/>
    <row r="870910" customHeight="1"/>
    <row r="870912" customHeight="1"/>
    <row r="870914" customHeight="1"/>
    <row r="870916" customHeight="1"/>
    <row r="870918" customHeight="1"/>
    <row r="870920" customHeight="1"/>
    <row r="870922" customHeight="1"/>
    <row r="870924" customHeight="1"/>
    <row r="870926" customHeight="1"/>
    <row r="870928" customHeight="1"/>
    <row r="870930" customHeight="1"/>
    <row r="870932" customHeight="1"/>
    <row r="870934" customHeight="1"/>
    <row r="870936" customHeight="1"/>
    <row r="870938" customHeight="1"/>
    <row r="870940" customHeight="1"/>
    <row r="870942" customHeight="1"/>
    <row r="870944" customHeight="1"/>
    <row r="870946" customHeight="1"/>
    <row r="870948" customHeight="1"/>
    <row r="870950" customHeight="1"/>
    <row r="870952" customHeight="1"/>
    <row r="870954" customHeight="1"/>
    <row r="870956" customHeight="1"/>
    <row r="870958" customHeight="1"/>
    <row r="870960" customHeight="1"/>
    <row r="870962" customHeight="1"/>
    <row r="870964" customHeight="1"/>
    <row r="870966" customHeight="1"/>
    <row r="870968" customHeight="1"/>
    <row r="870970" customHeight="1"/>
    <row r="870972" customHeight="1"/>
    <row r="870974" customHeight="1"/>
    <row r="870976" customHeight="1"/>
    <row r="870978" customHeight="1"/>
    <row r="870980" customHeight="1"/>
    <row r="870982" customHeight="1"/>
    <row r="870984" customHeight="1"/>
    <row r="870986" customHeight="1"/>
    <row r="870988" customHeight="1"/>
    <row r="870990" customHeight="1"/>
    <row r="870992" customHeight="1"/>
    <row r="870994" customHeight="1"/>
    <row r="870996" customHeight="1"/>
    <row r="870998" customHeight="1"/>
    <row r="871000" customHeight="1"/>
    <row r="871002" customHeight="1"/>
    <row r="871004" customHeight="1"/>
    <row r="871006" customHeight="1"/>
    <row r="871008" customHeight="1"/>
    <row r="871010" customHeight="1"/>
    <row r="871012" customHeight="1"/>
    <row r="871014" customHeight="1"/>
    <row r="871016" customHeight="1"/>
    <row r="871018" customHeight="1"/>
    <row r="871020" customHeight="1"/>
    <row r="871022" customHeight="1"/>
    <row r="871024" customHeight="1"/>
    <row r="871026" customHeight="1"/>
    <row r="871028" customHeight="1"/>
    <row r="871030" customHeight="1"/>
    <row r="871032" customHeight="1"/>
    <row r="871034" customHeight="1"/>
    <row r="871036" customHeight="1"/>
    <row r="871038" customHeight="1"/>
    <row r="871040" customHeight="1"/>
    <row r="871042" customHeight="1"/>
    <row r="871044" customHeight="1"/>
    <row r="871046" customHeight="1"/>
    <row r="871048" customHeight="1"/>
    <row r="871050" customHeight="1"/>
    <row r="871052" customHeight="1"/>
    <row r="871054" customHeight="1"/>
    <row r="871056" customHeight="1"/>
    <row r="871058" customHeight="1"/>
    <row r="871060" customHeight="1"/>
    <row r="871062" customHeight="1"/>
    <row r="871064" customHeight="1"/>
    <row r="871066" customHeight="1"/>
    <row r="871068" customHeight="1"/>
    <row r="871070" customHeight="1"/>
    <row r="871072" customHeight="1"/>
    <row r="871074" customHeight="1"/>
    <row r="871076" customHeight="1"/>
    <row r="871078" customHeight="1"/>
    <row r="871080" customHeight="1"/>
    <row r="871082" customHeight="1"/>
    <row r="871084" customHeight="1"/>
    <row r="871086" customHeight="1"/>
    <row r="871088" customHeight="1"/>
    <row r="871090" customHeight="1"/>
    <row r="871092" customHeight="1"/>
    <row r="871094" customHeight="1"/>
    <row r="871096" customHeight="1"/>
    <row r="871098" customHeight="1"/>
    <row r="871100" customHeight="1"/>
    <row r="871102" customHeight="1"/>
    <row r="871104" customHeight="1"/>
    <row r="871106" customHeight="1"/>
    <row r="871108" customHeight="1"/>
    <row r="871110" customHeight="1"/>
    <row r="871112" customHeight="1"/>
    <row r="871114" customHeight="1"/>
    <row r="871116" customHeight="1"/>
    <row r="871118" customHeight="1"/>
    <row r="871120" customHeight="1"/>
    <row r="871122" customHeight="1"/>
    <row r="871124" customHeight="1"/>
    <row r="871126" customHeight="1"/>
    <row r="871128" customHeight="1"/>
    <row r="871130" customHeight="1"/>
    <row r="871132" customHeight="1"/>
    <row r="871134" customHeight="1"/>
    <row r="871136" customHeight="1"/>
    <row r="871138" customHeight="1"/>
    <row r="871140" customHeight="1"/>
    <row r="871142" customHeight="1"/>
    <row r="871144" customHeight="1"/>
    <row r="871146" customHeight="1"/>
    <row r="871148" customHeight="1"/>
    <row r="871150" customHeight="1"/>
    <row r="871152" customHeight="1"/>
    <row r="871154" customHeight="1"/>
    <row r="871156" customHeight="1"/>
    <row r="871158" customHeight="1"/>
    <row r="871160" customHeight="1"/>
    <row r="871162" customHeight="1"/>
    <row r="871164" customHeight="1"/>
    <row r="871166" customHeight="1"/>
    <row r="871168" customHeight="1"/>
    <row r="871170" customHeight="1"/>
    <row r="871172" customHeight="1"/>
    <row r="871174" customHeight="1"/>
    <row r="871176" customHeight="1"/>
    <row r="871178" customHeight="1"/>
    <row r="871180" customHeight="1"/>
    <row r="871182" customHeight="1"/>
    <row r="871184" customHeight="1"/>
    <row r="871186" customHeight="1"/>
    <row r="871188" customHeight="1"/>
    <row r="871190" customHeight="1"/>
    <row r="871192" customHeight="1"/>
    <row r="871194" customHeight="1"/>
    <row r="871196" customHeight="1"/>
    <row r="871198" customHeight="1"/>
    <row r="871200" customHeight="1"/>
    <row r="871202" customHeight="1"/>
    <row r="871204" customHeight="1"/>
    <row r="871206" customHeight="1"/>
    <row r="871208" customHeight="1"/>
    <row r="871210" customHeight="1"/>
    <row r="871212" customHeight="1"/>
    <row r="871214" customHeight="1"/>
    <row r="871216" customHeight="1"/>
    <row r="871218" customHeight="1"/>
    <row r="871220" customHeight="1"/>
    <row r="871222" customHeight="1"/>
    <row r="871224" customHeight="1"/>
    <row r="871226" customHeight="1"/>
    <row r="871228" customHeight="1"/>
    <row r="871230" customHeight="1"/>
    <row r="871232" customHeight="1"/>
    <row r="871234" customHeight="1"/>
    <row r="871236" customHeight="1"/>
    <row r="871238" customHeight="1"/>
    <row r="871240" customHeight="1"/>
    <row r="871242" customHeight="1"/>
    <row r="871244" customHeight="1"/>
    <row r="871246" customHeight="1"/>
    <row r="871248" customHeight="1"/>
    <row r="871250" customHeight="1"/>
    <row r="871252" customHeight="1"/>
    <row r="871254" customHeight="1"/>
    <row r="871256" customHeight="1"/>
    <row r="871258" customHeight="1"/>
    <row r="871260" customHeight="1"/>
    <row r="871262" customHeight="1"/>
    <row r="871264" customHeight="1"/>
    <row r="871266" customHeight="1"/>
    <row r="871268" customHeight="1"/>
    <row r="871270" customHeight="1"/>
    <row r="871272" customHeight="1"/>
    <row r="871274" customHeight="1"/>
    <row r="871276" customHeight="1"/>
    <row r="871278" customHeight="1"/>
    <row r="871280" customHeight="1"/>
    <row r="871282" customHeight="1"/>
    <row r="871284" customHeight="1"/>
    <row r="871286" customHeight="1"/>
    <row r="871288" customHeight="1"/>
    <row r="871290" customHeight="1"/>
    <row r="871292" customHeight="1"/>
    <row r="871294" customHeight="1"/>
    <row r="871296" customHeight="1"/>
    <row r="871298" customHeight="1"/>
    <row r="871300" customHeight="1"/>
    <row r="871302" customHeight="1"/>
    <row r="871304" customHeight="1"/>
    <row r="871306" customHeight="1"/>
    <row r="871308" customHeight="1"/>
    <row r="871310" customHeight="1"/>
    <row r="871312" customHeight="1"/>
    <row r="871314" customHeight="1"/>
    <row r="871316" customHeight="1"/>
    <row r="871318" customHeight="1"/>
    <row r="871320" customHeight="1"/>
    <row r="871322" customHeight="1"/>
    <row r="871324" customHeight="1"/>
    <row r="871326" customHeight="1"/>
    <row r="871328" customHeight="1"/>
    <row r="871330" customHeight="1"/>
    <row r="871332" customHeight="1"/>
    <row r="871334" customHeight="1"/>
    <row r="871336" customHeight="1"/>
    <row r="871338" customHeight="1"/>
    <row r="871340" customHeight="1"/>
    <row r="871342" customHeight="1"/>
    <row r="871344" customHeight="1"/>
    <row r="871346" customHeight="1"/>
    <row r="871348" customHeight="1"/>
    <row r="871350" customHeight="1"/>
    <row r="871352" customHeight="1"/>
    <row r="871354" customHeight="1"/>
    <row r="871356" customHeight="1"/>
    <row r="871358" customHeight="1"/>
    <row r="871360" customHeight="1"/>
    <row r="871362" customHeight="1"/>
    <row r="871364" customHeight="1"/>
    <row r="871366" customHeight="1"/>
    <row r="871368" customHeight="1"/>
    <row r="871370" customHeight="1"/>
    <row r="871372" customHeight="1"/>
    <row r="871374" customHeight="1"/>
    <row r="871376" customHeight="1"/>
    <row r="871378" customHeight="1"/>
    <row r="871380" customHeight="1"/>
    <row r="871382" customHeight="1"/>
    <row r="871384" customHeight="1"/>
    <row r="871386" customHeight="1"/>
    <row r="871388" customHeight="1"/>
    <row r="871390" customHeight="1"/>
    <row r="871392" customHeight="1"/>
    <row r="871394" customHeight="1"/>
    <row r="871396" customHeight="1"/>
    <row r="871398" customHeight="1"/>
    <row r="871400" customHeight="1"/>
    <row r="871402" customHeight="1"/>
    <row r="871404" customHeight="1"/>
    <row r="871406" customHeight="1"/>
    <row r="871408" customHeight="1"/>
    <row r="871410" customHeight="1"/>
    <row r="871412" customHeight="1"/>
    <row r="871414" customHeight="1"/>
    <row r="871416" customHeight="1"/>
    <row r="871418" customHeight="1"/>
    <row r="871420" customHeight="1"/>
    <row r="871422" customHeight="1"/>
    <row r="871424" customHeight="1"/>
    <row r="871426" customHeight="1"/>
    <row r="871428" customHeight="1"/>
    <row r="871430" customHeight="1"/>
    <row r="871432" customHeight="1"/>
    <row r="871434" customHeight="1"/>
    <row r="871436" customHeight="1"/>
    <row r="871438" customHeight="1"/>
    <row r="871440" customHeight="1"/>
    <row r="871442" customHeight="1"/>
    <row r="871444" customHeight="1"/>
    <row r="871446" customHeight="1"/>
    <row r="871448" customHeight="1"/>
    <row r="871450" customHeight="1"/>
    <row r="871452" customHeight="1"/>
    <row r="871454" customHeight="1"/>
    <row r="871456" customHeight="1"/>
    <row r="871458" customHeight="1"/>
    <row r="871460" customHeight="1"/>
    <row r="871462" customHeight="1"/>
    <row r="871464" customHeight="1"/>
    <row r="871466" customHeight="1"/>
    <row r="871468" customHeight="1"/>
    <row r="871470" customHeight="1"/>
    <row r="871472" customHeight="1"/>
    <row r="871474" customHeight="1"/>
    <row r="871476" customHeight="1"/>
    <row r="871478" customHeight="1"/>
    <row r="871480" customHeight="1"/>
    <row r="871482" customHeight="1"/>
    <row r="871484" customHeight="1"/>
    <row r="871486" customHeight="1"/>
    <row r="871488" customHeight="1"/>
    <row r="871490" customHeight="1"/>
    <row r="871492" customHeight="1"/>
    <row r="871494" customHeight="1"/>
    <row r="871496" customHeight="1"/>
    <row r="871498" customHeight="1"/>
    <row r="871500" customHeight="1"/>
    <row r="871502" customHeight="1"/>
    <row r="871504" customHeight="1"/>
    <row r="871506" customHeight="1"/>
    <row r="871508" customHeight="1"/>
    <row r="871510" customHeight="1"/>
    <row r="871512" customHeight="1"/>
    <row r="871514" customHeight="1"/>
    <row r="871516" customHeight="1"/>
    <row r="871518" customHeight="1"/>
    <row r="871520" customHeight="1"/>
    <row r="871522" customHeight="1"/>
    <row r="871524" customHeight="1"/>
    <row r="871526" customHeight="1"/>
    <row r="871528" customHeight="1"/>
    <row r="871530" customHeight="1"/>
    <row r="871532" customHeight="1"/>
    <row r="871534" customHeight="1"/>
    <row r="871536" customHeight="1"/>
    <row r="871538" customHeight="1"/>
    <row r="871540" customHeight="1"/>
    <row r="871542" customHeight="1"/>
    <row r="871544" customHeight="1"/>
    <row r="871546" customHeight="1"/>
    <row r="871548" customHeight="1"/>
    <row r="871550" customHeight="1"/>
    <row r="871552" customHeight="1"/>
    <row r="871554" customHeight="1"/>
    <row r="871556" customHeight="1"/>
    <row r="871558" customHeight="1"/>
    <row r="871560" customHeight="1"/>
    <row r="871562" customHeight="1"/>
    <row r="871564" customHeight="1"/>
    <row r="871566" customHeight="1"/>
    <row r="871568" customHeight="1"/>
    <row r="871570" customHeight="1"/>
    <row r="871572" customHeight="1"/>
    <row r="871574" customHeight="1"/>
    <row r="871576" customHeight="1"/>
    <row r="871578" customHeight="1"/>
    <row r="871580" customHeight="1"/>
    <row r="871582" customHeight="1"/>
    <row r="871584" customHeight="1"/>
    <row r="871586" customHeight="1"/>
    <row r="871588" customHeight="1"/>
    <row r="871590" customHeight="1"/>
    <row r="871592" customHeight="1"/>
    <row r="871594" customHeight="1"/>
    <row r="871596" customHeight="1"/>
    <row r="871598" customHeight="1"/>
    <row r="871600" customHeight="1"/>
    <row r="871602" customHeight="1"/>
    <row r="871604" customHeight="1"/>
    <row r="871606" customHeight="1"/>
    <row r="871608" customHeight="1"/>
    <row r="871610" customHeight="1"/>
    <row r="871612" customHeight="1"/>
    <row r="871614" customHeight="1"/>
    <row r="871616" customHeight="1"/>
    <row r="871618" customHeight="1"/>
    <row r="871620" customHeight="1"/>
    <row r="871622" customHeight="1"/>
    <row r="871624" customHeight="1"/>
    <row r="871626" customHeight="1"/>
    <row r="871628" customHeight="1"/>
    <row r="871630" customHeight="1"/>
    <row r="871632" customHeight="1"/>
    <row r="871634" customHeight="1"/>
    <row r="871636" customHeight="1"/>
    <row r="871638" customHeight="1"/>
    <row r="871640" customHeight="1"/>
    <row r="871642" customHeight="1"/>
    <row r="871644" customHeight="1"/>
    <row r="871646" customHeight="1"/>
    <row r="871648" customHeight="1"/>
    <row r="871650" customHeight="1"/>
    <row r="871652" customHeight="1"/>
    <row r="871654" customHeight="1"/>
    <row r="871656" customHeight="1"/>
    <row r="871658" customHeight="1"/>
    <row r="871660" customHeight="1"/>
    <row r="871662" customHeight="1"/>
    <row r="871664" customHeight="1"/>
    <row r="871666" customHeight="1"/>
    <row r="871668" customHeight="1"/>
    <row r="871670" customHeight="1"/>
    <row r="871672" customHeight="1"/>
    <row r="871674" customHeight="1"/>
    <row r="871676" customHeight="1"/>
    <row r="871678" customHeight="1"/>
    <row r="871680" customHeight="1"/>
    <row r="871682" customHeight="1"/>
    <row r="871684" customHeight="1"/>
    <row r="871686" customHeight="1"/>
    <row r="871688" customHeight="1"/>
    <row r="871690" customHeight="1"/>
    <row r="871692" customHeight="1"/>
    <row r="871694" customHeight="1"/>
    <row r="871696" customHeight="1"/>
    <row r="871698" customHeight="1"/>
    <row r="871700" customHeight="1"/>
    <row r="871702" customHeight="1"/>
    <row r="871704" customHeight="1"/>
    <row r="871706" customHeight="1"/>
    <row r="871708" customHeight="1"/>
    <row r="871710" customHeight="1"/>
    <row r="871712" customHeight="1"/>
    <row r="871714" customHeight="1"/>
    <row r="871716" customHeight="1"/>
    <row r="871718" customHeight="1"/>
    <row r="871720" customHeight="1"/>
    <row r="871722" customHeight="1"/>
    <row r="871724" customHeight="1"/>
    <row r="871726" customHeight="1"/>
    <row r="871728" customHeight="1"/>
    <row r="871730" customHeight="1"/>
    <row r="871732" customHeight="1"/>
    <row r="871734" customHeight="1"/>
    <row r="871736" customHeight="1"/>
    <row r="871738" customHeight="1"/>
    <row r="871740" customHeight="1"/>
    <row r="871742" customHeight="1"/>
    <row r="871744" customHeight="1"/>
    <row r="871746" customHeight="1"/>
    <row r="871748" customHeight="1"/>
    <row r="871750" customHeight="1"/>
    <row r="871752" customHeight="1"/>
    <row r="871754" customHeight="1"/>
    <row r="871756" customHeight="1"/>
    <row r="871758" customHeight="1"/>
    <row r="871760" customHeight="1"/>
    <row r="871762" customHeight="1"/>
    <row r="871764" customHeight="1"/>
    <row r="871766" customHeight="1"/>
    <row r="871768" customHeight="1"/>
    <row r="871770" customHeight="1"/>
    <row r="871772" customHeight="1"/>
    <row r="871774" customHeight="1"/>
    <row r="871776" customHeight="1"/>
    <row r="871778" customHeight="1"/>
    <row r="871780" customHeight="1"/>
    <row r="871782" customHeight="1"/>
    <row r="871784" customHeight="1"/>
    <row r="871786" customHeight="1"/>
    <row r="871788" customHeight="1"/>
    <row r="871790" customHeight="1"/>
    <row r="871792" customHeight="1"/>
    <row r="871794" customHeight="1"/>
    <row r="871796" customHeight="1"/>
    <row r="871798" customHeight="1"/>
    <row r="871800" customHeight="1"/>
    <row r="871802" customHeight="1"/>
    <row r="871804" customHeight="1"/>
    <row r="871806" customHeight="1"/>
    <row r="871808" customHeight="1"/>
    <row r="871810" customHeight="1"/>
    <row r="871812" customHeight="1"/>
    <row r="871814" customHeight="1"/>
    <row r="871816" customHeight="1"/>
    <row r="871818" customHeight="1"/>
    <row r="871820" customHeight="1"/>
    <row r="871822" customHeight="1"/>
    <row r="871824" customHeight="1"/>
    <row r="871826" customHeight="1"/>
    <row r="871828" customHeight="1"/>
    <row r="871830" customHeight="1"/>
    <row r="871832" customHeight="1"/>
    <row r="871834" customHeight="1"/>
    <row r="871836" customHeight="1"/>
    <row r="871838" customHeight="1"/>
    <row r="871840" customHeight="1"/>
    <row r="871842" customHeight="1"/>
    <row r="871844" customHeight="1"/>
    <row r="871846" customHeight="1"/>
    <row r="871848" customHeight="1"/>
    <row r="871850" customHeight="1"/>
    <row r="871852" customHeight="1"/>
    <row r="871854" customHeight="1"/>
    <row r="871856" customHeight="1"/>
    <row r="871858" customHeight="1"/>
    <row r="871860" customHeight="1"/>
    <row r="871862" customHeight="1"/>
    <row r="871864" customHeight="1"/>
    <row r="871866" customHeight="1"/>
    <row r="871868" customHeight="1"/>
    <row r="871870" customHeight="1"/>
    <row r="871872" customHeight="1"/>
    <row r="871874" customHeight="1"/>
    <row r="871876" customHeight="1"/>
    <row r="871878" customHeight="1"/>
    <row r="871880" customHeight="1"/>
    <row r="871882" customHeight="1"/>
    <row r="871884" customHeight="1"/>
    <row r="871886" customHeight="1"/>
    <row r="871888" customHeight="1"/>
    <row r="871890" customHeight="1"/>
    <row r="871892" customHeight="1"/>
    <row r="871894" customHeight="1"/>
    <row r="871896" customHeight="1"/>
    <row r="871898" customHeight="1"/>
    <row r="871900" customHeight="1"/>
    <row r="871902" customHeight="1"/>
    <row r="871904" customHeight="1"/>
    <row r="871906" customHeight="1"/>
    <row r="871908" customHeight="1"/>
    <row r="871910" customHeight="1"/>
    <row r="871912" customHeight="1"/>
    <row r="871914" customHeight="1"/>
    <row r="871916" customHeight="1"/>
    <row r="871918" customHeight="1"/>
    <row r="871920" customHeight="1"/>
    <row r="871922" customHeight="1"/>
    <row r="871924" customHeight="1"/>
    <row r="871926" customHeight="1"/>
    <row r="871928" customHeight="1"/>
    <row r="871930" customHeight="1"/>
    <row r="871932" customHeight="1"/>
    <row r="871934" customHeight="1"/>
    <row r="871936" customHeight="1"/>
    <row r="871938" customHeight="1"/>
    <row r="871940" customHeight="1"/>
    <row r="871942" customHeight="1"/>
    <row r="871944" customHeight="1"/>
    <row r="871946" customHeight="1"/>
    <row r="871948" customHeight="1"/>
    <row r="871950" customHeight="1"/>
    <row r="871952" customHeight="1"/>
    <row r="871954" customHeight="1"/>
    <row r="871956" customHeight="1"/>
    <row r="871958" customHeight="1"/>
    <row r="871960" customHeight="1"/>
    <row r="871962" customHeight="1"/>
    <row r="871964" customHeight="1"/>
    <row r="871966" customHeight="1"/>
    <row r="871968" customHeight="1"/>
    <row r="871970" customHeight="1"/>
    <row r="871972" customHeight="1"/>
    <row r="871974" customHeight="1"/>
    <row r="871976" customHeight="1"/>
    <row r="871978" customHeight="1"/>
    <row r="871980" customHeight="1"/>
    <row r="871982" customHeight="1"/>
    <row r="871984" customHeight="1"/>
    <row r="871986" customHeight="1"/>
    <row r="871988" customHeight="1"/>
    <row r="871990" customHeight="1"/>
    <row r="871992" customHeight="1"/>
    <row r="871994" customHeight="1"/>
    <row r="871996" customHeight="1"/>
    <row r="871998" customHeight="1"/>
    <row r="872000" customHeight="1"/>
    <row r="872002" customHeight="1"/>
    <row r="872004" customHeight="1"/>
    <row r="872006" customHeight="1"/>
    <row r="872008" customHeight="1"/>
    <row r="872010" customHeight="1"/>
    <row r="872012" customHeight="1"/>
    <row r="872014" customHeight="1"/>
    <row r="872016" customHeight="1"/>
    <row r="872018" customHeight="1"/>
    <row r="872020" customHeight="1"/>
    <row r="872022" customHeight="1"/>
    <row r="872024" customHeight="1"/>
    <row r="872026" customHeight="1"/>
    <row r="872028" customHeight="1"/>
    <row r="872030" customHeight="1"/>
    <row r="872032" customHeight="1"/>
    <row r="872034" customHeight="1"/>
    <row r="872036" customHeight="1"/>
    <row r="872038" customHeight="1"/>
    <row r="872040" customHeight="1"/>
    <row r="872042" customHeight="1"/>
    <row r="872044" customHeight="1"/>
    <row r="872046" customHeight="1"/>
    <row r="872048" customHeight="1"/>
    <row r="872050" customHeight="1"/>
    <row r="872052" customHeight="1"/>
    <row r="872054" customHeight="1"/>
    <row r="872056" customHeight="1"/>
    <row r="872058" customHeight="1"/>
    <row r="872060" customHeight="1"/>
    <row r="872062" customHeight="1"/>
    <row r="872064" customHeight="1"/>
    <row r="872066" customHeight="1"/>
    <row r="872068" customHeight="1"/>
    <row r="872070" customHeight="1"/>
    <row r="872072" customHeight="1"/>
    <row r="872074" customHeight="1"/>
    <row r="872076" customHeight="1"/>
    <row r="872078" customHeight="1"/>
    <row r="872080" customHeight="1"/>
    <row r="872082" customHeight="1"/>
    <row r="872084" customHeight="1"/>
    <row r="872086" customHeight="1"/>
    <row r="872088" customHeight="1"/>
    <row r="872090" customHeight="1"/>
    <row r="872092" customHeight="1"/>
    <row r="872094" customHeight="1"/>
    <row r="872096" customHeight="1"/>
    <row r="872098" customHeight="1"/>
    <row r="872100" customHeight="1"/>
    <row r="872102" customHeight="1"/>
    <row r="872104" customHeight="1"/>
    <row r="872106" customHeight="1"/>
    <row r="872108" customHeight="1"/>
    <row r="872110" customHeight="1"/>
    <row r="872112" customHeight="1"/>
    <row r="872114" customHeight="1"/>
    <row r="872116" customHeight="1"/>
    <row r="872118" customHeight="1"/>
    <row r="872120" customHeight="1"/>
    <row r="872122" customHeight="1"/>
    <row r="872124" customHeight="1"/>
    <row r="872126" customHeight="1"/>
    <row r="872128" customHeight="1"/>
    <row r="872130" customHeight="1"/>
    <row r="872132" customHeight="1"/>
    <row r="872134" customHeight="1"/>
    <row r="872136" customHeight="1"/>
    <row r="872138" customHeight="1"/>
    <row r="872140" customHeight="1"/>
    <row r="872142" customHeight="1"/>
    <row r="872144" customHeight="1"/>
    <row r="872146" customHeight="1"/>
    <row r="872148" customHeight="1"/>
    <row r="872150" customHeight="1"/>
    <row r="872152" customHeight="1"/>
    <row r="872154" customHeight="1"/>
    <row r="872156" customHeight="1"/>
    <row r="872158" customHeight="1"/>
    <row r="872160" customHeight="1"/>
    <row r="872162" customHeight="1"/>
    <row r="872164" customHeight="1"/>
    <row r="872166" customHeight="1"/>
    <row r="872168" customHeight="1"/>
    <row r="872170" customHeight="1"/>
    <row r="872172" customHeight="1"/>
    <row r="872174" customHeight="1"/>
    <row r="872176" customHeight="1"/>
    <row r="872178" customHeight="1"/>
    <row r="872180" customHeight="1"/>
    <row r="872182" customHeight="1"/>
    <row r="872184" customHeight="1"/>
    <row r="872186" customHeight="1"/>
    <row r="872188" customHeight="1"/>
    <row r="872190" customHeight="1"/>
    <row r="872192" customHeight="1"/>
    <row r="872194" customHeight="1"/>
    <row r="872196" customHeight="1"/>
    <row r="872198" customHeight="1"/>
    <row r="872200" customHeight="1"/>
    <row r="872202" customHeight="1"/>
    <row r="872204" customHeight="1"/>
    <row r="872206" customHeight="1"/>
    <row r="872208" customHeight="1"/>
    <row r="872210" customHeight="1"/>
    <row r="872212" customHeight="1"/>
    <row r="872214" customHeight="1"/>
    <row r="872216" customHeight="1"/>
    <row r="872218" customHeight="1"/>
    <row r="872220" customHeight="1"/>
    <row r="872222" customHeight="1"/>
    <row r="872224" customHeight="1"/>
    <row r="872226" customHeight="1"/>
    <row r="872228" customHeight="1"/>
    <row r="872230" customHeight="1"/>
    <row r="872232" customHeight="1"/>
    <row r="872234" customHeight="1"/>
    <row r="872236" customHeight="1"/>
    <row r="872238" customHeight="1"/>
    <row r="872240" customHeight="1"/>
    <row r="872242" customHeight="1"/>
    <row r="872244" customHeight="1"/>
    <row r="872246" customHeight="1"/>
    <row r="872248" customHeight="1"/>
    <row r="872250" customHeight="1"/>
    <row r="872252" customHeight="1"/>
    <row r="872254" customHeight="1"/>
    <row r="872256" customHeight="1"/>
    <row r="872258" customHeight="1"/>
    <row r="872260" customHeight="1"/>
    <row r="872262" customHeight="1"/>
    <row r="872264" customHeight="1"/>
    <row r="872266" customHeight="1"/>
    <row r="872268" customHeight="1"/>
    <row r="872270" customHeight="1"/>
    <row r="872272" customHeight="1"/>
    <row r="872274" customHeight="1"/>
    <row r="872276" customHeight="1"/>
    <row r="872278" customHeight="1"/>
    <row r="872280" customHeight="1"/>
    <row r="872282" customHeight="1"/>
    <row r="872284" customHeight="1"/>
    <row r="872286" customHeight="1"/>
    <row r="872288" customHeight="1"/>
    <row r="872290" customHeight="1"/>
    <row r="872292" customHeight="1"/>
    <row r="872294" customHeight="1"/>
    <row r="872296" customHeight="1"/>
    <row r="872298" customHeight="1"/>
    <row r="872300" customHeight="1"/>
    <row r="872302" customHeight="1"/>
    <row r="872304" customHeight="1"/>
    <row r="872306" customHeight="1"/>
    <row r="872308" customHeight="1"/>
    <row r="872310" customHeight="1"/>
    <row r="872312" customHeight="1"/>
    <row r="872314" customHeight="1"/>
    <row r="872316" customHeight="1"/>
    <row r="872318" customHeight="1"/>
    <row r="872320" customHeight="1"/>
    <row r="872322" customHeight="1"/>
    <row r="872324" customHeight="1"/>
    <row r="872326" customHeight="1"/>
    <row r="872328" customHeight="1"/>
    <row r="872330" customHeight="1"/>
    <row r="872332" customHeight="1"/>
    <row r="872334" customHeight="1"/>
    <row r="872336" customHeight="1"/>
    <row r="872338" customHeight="1"/>
    <row r="872340" customHeight="1"/>
    <row r="872342" customHeight="1"/>
    <row r="872344" customHeight="1"/>
    <row r="872346" customHeight="1"/>
    <row r="872348" customHeight="1"/>
    <row r="872350" customHeight="1"/>
    <row r="872352" customHeight="1"/>
    <row r="872354" customHeight="1"/>
    <row r="872356" customHeight="1"/>
    <row r="872358" customHeight="1"/>
    <row r="872360" customHeight="1"/>
    <row r="872362" customHeight="1"/>
    <row r="872364" customHeight="1"/>
    <row r="872366" customHeight="1"/>
    <row r="872368" customHeight="1"/>
    <row r="872370" customHeight="1"/>
    <row r="872372" customHeight="1"/>
    <row r="872374" customHeight="1"/>
    <row r="872376" customHeight="1"/>
    <row r="872378" customHeight="1"/>
    <row r="872380" customHeight="1"/>
    <row r="872382" customHeight="1"/>
    <row r="872384" customHeight="1"/>
    <row r="872386" customHeight="1"/>
    <row r="872388" customHeight="1"/>
    <row r="872390" customHeight="1"/>
    <row r="872392" customHeight="1"/>
    <row r="872394" customHeight="1"/>
    <row r="872396" customHeight="1"/>
    <row r="872398" customHeight="1"/>
    <row r="872400" customHeight="1"/>
    <row r="872402" customHeight="1"/>
    <row r="872404" customHeight="1"/>
    <row r="872406" customHeight="1"/>
    <row r="872408" customHeight="1"/>
    <row r="872410" customHeight="1"/>
    <row r="872412" customHeight="1"/>
    <row r="872414" customHeight="1"/>
    <row r="872416" customHeight="1"/>
    <row r="872418" customHeight="1"/>
    <row r="872420" customHeight="1"/>
    <row r="872422" customHeight="1"/>
    <row r="872424" customHeight="1"/>
    <row r="872426" customHeight="1"/>
    <row r="872428" customHeight="1"/>
    <row r="872430" customHeight="1"/>
    <row r="872432" customHeight="1"/>
    <row r="872434" customHeight="1"/>
    <row r="872436" customHeight="1"/>
    <row r="872438" customHeight="1"/>
    <row r="872440" customHeight="1"/>
    <row r="872442" customHeight="1"/>
    <row r="872444" customHeight="1"/>
    <row r="872446" customHeight="1"/>
    <row r="872448" customHeight="1"/>
    <row r="872450" customHeight="1"/>
    <row r="872452" customHeight="1"/>
    <row r="872454" customHeight="1"/>
    <row r="872456" customHeight="1"/>
    <row r="872458" customHeight="1"/>
    <row r="872460" customHeight="1"/>
    <row r="872462" customHeight="1"/>
    <row r="872464" customHeight="1"/>
    <row r="872466" customHeight="1"/>
    <row r="872468" customHeight="1"/>
    <row r="872470" customHeight="1"/>
    <row r="872472" customHeight="1"/>
    <row r="872474" customHeight="1"/>
    <row r="872476" customHeight="1"/>
    <row r="872478" customHeight="1"/>
    <row r="872480" customHeight="1"/>
    <row r="872482" customHeight="1"/>
    <row r="872484" customHeight="1"/>
    <row r="872486" customHeight="1"/>
    <row r="872488" customHeight="1"/>
    <row r="872490" customHeight="1"/>
    <row r="872492" customHeight="1"/>
    <row r="872494" customHeight="1"/>
    <row r="872496" customHeight="1"/>
    <row r="872498" customHeight="1"/>
    <row r="872500" customHeight="1"/>
    <row r="872502" customHeight="1"/>
    <row r="872504" customHeight="1"/>
    <row r="872506" customHeight="1"/>
    <row r="872508" customHeight="1"/>
    <row r="872510" customHeight="1"/>
    <row r="872512" customHeight="1"/>
    <row r="872514" customHeight="1"/>
    <row r="872516" customHeight="1"/>
    <row r="872518" customHeight="1"/>
    <row r="872520" customHeight="1"/>
    <row r="872522" customHeight="1"/>
    <row r="872524" customHeight="1"/>
    <row r="872526" customHeight="1"/>
    <row r="872528" customHeight="1"/>
    <row r="872530" customHeight="1"/>
    <row r="872532" customHeight="1"/>
    <row r="872534" customHeight="1"/>
    <row r="872536" customHeight="1"/>
    <row r="872538" customHeight="1"/>
    <row r="872540" customHeight="1"/>
    <row r="872542" customHeight="1"/>
    <row r="872544" customHeight="1"/>
    <row r="872546" customHeight="1"/>
    <row r="872548" customHeight="1"/>
    <row r="872550" customHeight="1"/>
    <row r="872552" customHeight="1"/>
    <row r="872554" customHeight="1"/>
    <row r="872556" customHeight="1"/>
    <row r="872558" customHeight="1"/>
    <row r="872560" customHeight="1"/>
    <row r="872562" customHeight="1"/>
    <row r="872564" customHeight="1"/>
    <row r="872566" customHeight="1"/>
    <row r="872568" customHeight="1"/>
    <row r="872570" customHeight="1"/>
    <row r="872572" customHeight="1"/>
    <row r="872574" customHeight="1"/>
    <row r="872576" customHeight="1"/>
    <row r="872578" customHeight="1"/>
    <row r="872580" customHeight="1"/>
    <row r="872582" customHeight="1"/>
    <row r="872584" customHeight="1"/>
    <row r="872586" customHeight="1"/>
    <row r="872588" customHeight="1"/>
    <row r="872590" customHeight="1"/>
    <row r="872592" customHeight="1"/>
    <row r="872594" customHeight="1"/>
    <row r="872596" customHeight="1"/>
    <row r="872598" customHeight="1"/>
    <row r="872600" customHeight="1"/>
    <row r="872602" customHeight="1"/>
    <row r="872604" customHeight="1"/>
    <row r="872606" customHeight="1"/>
    <row r="872608" customHeight="1"/>
    <row r="872610" customHeight="1"/>
    <row r="872612" customHeight="1"/>
    <row r="872614" customHeight="1"/>
    <row r="872616" customHeight="1"/>
    <row r="872618" customHeight="1"/>
    <row r="872620" customHeight="1"/>
    <row r="872622" customHeight="1"/>
    <row r="872624" customHeight="1"/>
    <row r="872626" customHeight="1"/>
    <row r="872628" customHeight="1"/>
    <row r="872630" customHeight="1"/>
    <row r="872632" customHeight="1"/>
    <row r="872634" customHeight="1"/>
    <row r="872636" customHeight="1"/>
    <row r="872638" customHeight="1"/>
    <row r="872640" customHeight="1"/>
    <row r="872642" customHeight="1"/>
    <row r="872644" customHeight="1"/>
    <row r="872646" customHeight="1"/>
    <row r="872648" customHeight="1"/>
    <row r="872650" customHeight="1"/>
    <row r="872652" customHeight="1"/>
    <row r="872654" customHeight="1"/>
    <row r="872656" customHeight="1"/>
    <row r="872658" customHeight="1"/>
    <row r="872660" customHeight="1"/>
    <row r="872662" customHeight="1"/>
    <row r="872664" customHeight="1"/>
    <row r="872666" customHeight="1"/>
    <row r="872668" customHeight="1"/>
    <row r="872670" customHeight="1"/>
    <row r="872672" customHeight="1"/>
    <row r="872674" customHeight="1"/>
    <row r="872676" customHeight="1"/>
    <row r="872678" customHeight="1"/>
    <row r="872680" customHeight="1"/>
    <row r="872682" customHeight="1"/>
    <row r="872684" customHeight="1"/>
    <row r="872686" customHeight="1"/>
    <row r="872688" customHeight="1"/>
    <row r="872690" customHeight="1"/>
    <row r="872692" customHeight="1"/>
    <row r="872694" customHeight="1"/>
    <row r="872696" customHeight="1"/>
    <row r="872698" customHeight="1"/>
    <row r="872700" customHeight="1"/>
    <row r="872702" customHeight="1"/>
    <row r="872704" customHeight="1"/>
    <row r="872706" customHeight="1"/>
    <row r="872708" customHeight="1"/>
    <row r="872710" customHeight="1"/>
    <row r="872712" customHeight="1"/>
    <row r="872714" customHeight="1"/>
    <row r="872716" customHeight="1"/>
    <row r="872718" customHeight="1"/>
    <row r="872720" customHeight="1"/>
    <row r="872722" customHeight="1"/>
    <row r="872724" customHeight="1"/>
    <row r="872726" customHeight="1"/>
    <row r="872728" customHeight="1"/>
    <row r="872730" customHeight="1"/>
    <row r="872732" customHeight="1"/>
    <row r="872734" customHeight="1"/>
    <row r="872736" customHeight="1"/>
    <row r="872738" customHeight="1"/>
    <row r="872740" customHeight="1"/>
    <row r="872742" customHeight="1"/>
    <row r="872744" customHeight="1"/>
    <row r="872746" customHeight="1"/>
    <row r="872748" customHeight="1"/>
    <row r="872750" customHeight="1"/>
    <row r="872752" customHeight="1"/>
    <row r="872754" customHeight="1"/>
    <row r="872756" customHeight="1"/>
    <row r="872758" customHeight="1"/>
    <row r="872760" customHeight="1"/>
    <row r="872762" customHeight="1"/>
    <row r="872764" customHeight="1"/>
    <row r="872766" customHeight="1"/>
    <row r="872768" customHeight="1"/>
    <row r="872770" customHeight="1"/>
    <row r="872772" customHeight="1"/>
    <row r="872774" customHeight="1"/>
    <row r="872776" customHeight="1"/>
    <row r="872778" customHeight="1"/>
    <row r="872780" customHeight="1"/>
    <row r="872782" customHeight="1"/>
    <row r="872784" customHeight="1"/>
    <row r="872786" customHeight="1"/>
    <row r="872788" customHeight="1"/>
    <row r="872790" customHeight="1"/>
    <row r="872792" customHeight="1"/>
    <row r="872794" customHeight="1"/>
    <row r="872796" customHeight="1"/>
    <row r="872798" customHeight="1"/>
    <row r="872800" customHeight="1"/>
    <row r="872802" customHeight="1"/>
    <row r="872804" customHeight="1"/>
    <row r="872806" customHeight="1"/>
    <row r="872808" customHeight="1"/>
    <row r="872810" customHeight="1"/>
    <row r="872812" customHeight="1"/>
    <row r="872814" customHeight="1"/>
    <row r="872816" customHeight="1"/>
    <row r="872818" customHeight="1"/>
    <row r="872820" customHeight="1"/>
    <row r="872822" customHeight="1"/>
    <row r="872824" customHeight="1"/>
    <row r="872826" customHeight="1"/>
    <row r="872828" customHeight="1"/>
    <row r="872830" customHeight="1"/>
    <row r="872832" customHeight="1"/>
    <row r="872834" customHeight="1"/>
    <row r="872836" customHeight="1"/>
    <row r="872838" customHeight="1"/>
    <row r="872840" customHeight="1"/>
    <row r="872842" customHeight="1"/>
    <row r="872844" customHeight="1"/>
    <row r="872846" customHeight="1"/>
    <row r="872848" customHeight="1"/>
    <row r="872850" customHeight="1"/>
    <row r="872852" customHeight="1"/>
    <row r="872854" customHeight="1"/>
    <row r="872856" customHeight="1"/>
    <row r="872858" customHeight="1"/>
    <row r="872860" customHeight="1"/>
    <row r="872862" customHeight="1"/>
    <row r="872864" customHeight="1"/>
    <row r="872866" customHeight="1"/>
    <row r="872868" customHeight="1"/>
    <row r="872870" customHeight="1"/>
    <row r="872872" customHeight="1"/>
    <row r="872874" customHeight="1"/>
    <row r="872876" customHeight="1"/>
    <row r="872878" customHeight="1"/>
    <row r="872880" customHeight="1"/>
    <row r="872882" customHeight="1"/>
    <row r="872884" customHeight="1"/>
    <row r="872886" customHeight="1"/>
    <row r="872888" customHeight="1"/>
    <row r="872890" customHeight="1"/>
    <row r="872892" customHeight="1"/>
    <row r="872894" customHeight="1"/>
    <row r="872896" customHeight="1"/>
    <row r="872898" customHeight="1"/>
    <row r="872900" customHeight="1"/>
    <row r="872902" customHeight="1"/>
    <row r="872904" customHeight="1"/>
    <row r="872906" customHeight="1"/>
    <row r="872908" customHeight="1"/>
    <row r="872910" customHeight="1"/>
    <row r="872912" customHeight="1"/>
    <row r="872914" customHeight="1"/>
    <row r="872916" customHeight="1"/>
    <row r="872918" customHeight="1"/>
    <row r="872920" customHeight="1"/>
    <row r="872922" customHeight="1"/>
    <row r="872924" customHeight="1"/>
    <row r="872926" customHeight="1"/>
    <row r="872928" customHeight="1"/>
    <row r="872930" customHeight="1"/>
    <row r="872932" customHeight="1"/>
    <row r="872934" customHeight="1"/>
    <row r="872936" customHeight="1"/>
    <row r="872938" customHeight="1"/>
    <row r="872940" customHeight="1"/>
    <row r="872942" customHeight="1"/>
    <row r="872944" customHeight="1"/>
    <row r="872946" customHeight="1"/>
    <row r="872948" customHeight="1"/>
    <row r="872950" customHeight="1"/>
    <row r="872952" customHeight="1"/>
    <row r="872954" customHeight="1"/>
    <row r="872956" customHeight="1"/>
    <row r="872958" customHeight="1"/>
    <row r="872960" customHeight="1"/>
    <row r="872962" customHeight="1"/>
    <row r="872964" customHeight="1"/>
    <row r="872966" customHeight="1"/>
    <row r="872968" customHeight="1"/>
    <row r="872970" customHeight="1"/>
    <row r="872972" customHeight="1"/>
    <row r="872974" customHeight="1"/>
    <row r="872976" customHeight="1"/>
    <row r="872978" customHeight="1"/>
    <row r="872980" customHeight="1"/>
    <row r="872982" customHeight="1"/>
    <row r="872984" customHeight="1"/>
    <row r="872986" customHeight="1"/>
    <row r="872988" customHeight="1"/>
    <row r="872990" customHeight="1"/>
    <row r="872992" customHeight="1"/>
    <row r="872994" customHeight="1"/>
    <row r="872996" customHeight="1"/>
    <row r="872998" customHeight="1"/>
    <row r="873000" customHeight="1"/>
    <row r="873002" customHeight="1"/>
    <row r="873004" customHeight="1"/>
    <row r="873006" customHeight="1"/>
    <row r="873008" customHeight="1"/>
    <row r="873010" customHeight="1"/>
    <row r="873012" customHeight="1"/>
    <row r="873014" customHeight="1"/>
    <row r="873016" customHeight="1"/>
    <row r="873018" customHeight="1"/>
    <row r="873020" customHeight="1"/>
    <row r="873022" customHeight="1"/>
    <row r="873024" customHeight="1"/>
    <row r="873026" customHeight="1"/>
    <row r="873028" customHeight="1"/>
    <row r="873030" customHeight="1"/>
    <row r="873032" customHeight="1"/>
    <row r="873034" customHeight="1"/>
    <row r="873036" customHeight="1"/>
    <row r="873038" customHeight="1"/>
    <row r="873040" customHeight="1"/>
    <row r="873042" customHeight="1"/>
    <row r="873044" customHeight="1"/>
    <row r="873046" customHeight="1"/>
    <row r="873048" customHeight="1"/>
    <row r="873050" customHeight="1"/>
    <row r="873052" customHeight="1"/>
    <row r="873054" customHeight="1"/>
    <row r="873056" customHeight="1"/>
    <row r="873058" customHeight="1"/>
    <row r="873060" customHeight="1"/>
    <row r="873062" customHeight="1"/>
    <row r="873064" customHeight="1"/>
    <row r="873066" customHeight="1"/>
    <row r="873068" customHeight="1"/>
    <row r="873070" customHeight="1"/>
    <row r="873072" customHeight="1"/>
    <row r="873074" customHeight="1"/>
    <row r="873076" customHeight="1"/>
    <row r="873078" customHeight="1"/>
    <row r="873080" customHeight="1"/>
    <row r="873082" customHeight="1"/>
    <row r="873084" customHeight="1"/>
    <row r="873086" customHeight="1"/>
    <row r="873088" customHeight="1"/>
    <row r="873090" customHeight="1"/>
    <row r="873092" customHeight="1"/>
    <row r="873094" customHeight="1"/>
    <row r="873096" customHeight="1"/>
    <row r="873098" customHeight="1"/>
    <row r="873100" customHeight="1"/>
    <row r="873102" customHeight="1"/>
    <row r="873104" customHeight="1"/>
    <row r="873106" customHeight="1"/>
    <row r="873108" customHeight="1"/>
    <row r="873110" customHeight="1"/>
    <row r="873112" customHeight="1"/>
    <row r="873114" customHeight="1"/>
    <row r="873116" customHeight="1"/>
    <row r="873118" customHeight="1"/>
    <row r="873120" customHeight="1"/>
    <row r="873122" customHeight="1"/>
    <row r="873124" customHeight="1"/>
    <row r="873126" customHeight="1"/>
    <row r="873128" customHeight="1"/>
    <row r="873130" customHeight="1"/>
    <row r="873132" customHeight="1"/>
    <row r="873134" customHeight="1"/>
    <row r="873136" customHeight="1"/>
    <row r="873138" customHeight="1"/>
    <row r="873140" customHeight="1"/>
    <row r="873142" customHeight="1"/>
    <row r="873144" customHeight="1"/>
    <row r="873146" customHeight="1"/>
    <row r="873148" customHeight="1"/>
    <row r="873150" customHeight="1"/>
    <row r="873152" customHeight="1"/>
    <row r="873154" customHeight="1"/>
    <row r="873156" customHeight="1"/>
    <row r="873158" customHeight="1"/>
    <row r="873160" customHeight="1"/>
    <row r="873162" customHeight="1"/>
    <row r="873164" customHeight="1"/>
    <row r="873166" customHeight="1"/>
    <row r="873168" customHeight="1"/>
    <row r="873170" customHeight="1"/>
    <row r="873172" customHeight="1"/>
    <row r="873174" customHeight="1"/>
    <row r="873176" customHeight="1"/>
    <row r="873178" customHeight="1"/>
    <row r="873180" customHeight="1"/>
    <row r="873182" customHeight="1"/>
    <row r="873184" customHeight="1"/>
    <row r="873186" customHeight="1"/>
    <row r="873188" customHeight="1"/>
    <row r="873190" customHeight="1"/>
    <row r="873192" customHeight="1"/>
    <row r="873194" customHeight="1"/>
    <row r="873196" customHeight="1"/>
    <row r="873198" customHeight="1"/>
    <row r="873200" customHeight="1"/>
    <row r="873202" customHeight="1"/>
    <row r="873204" customHeight="1"/>
    <row r="873206" customHeight="1"/>
    <row r="873208" customHeight="1"/>
    <row r="873210" customHeight="1"/>
    <row r="873212" customHeight="1"/>
    <row r="873214" customHeight="1"/>
    <row r="873216" customHeight="1"/>
    <row r="873218" customHeight="1"/>
    <row r="873220" customHeight="1"/>
    <row r="873222" customHeight="1"/>
    <row r="873224" customHeight="1"/>
    <row r="873226" customHeight="1"/>
    <row r="873228" customHeight="1"/>
    <row r="873230" customHeight="1"/>
    <row r="873232" customHeight="1"/>
    <row r="873234" customHeight="1"/>
    <row r="873236" customHeight="1"/>
    <row r="873238" customHeight="1"/>
    <row r="873240" customHeight="1"/>
    <row r="873242" customHeight="1"/>
    <row r="873244" customHeight="1"/>
    <row r="873246" customHeight="1"/>
    <row r="873248" customHeight="1"/>
    <row r="873250" customHeight="1"/>
    <row r="873252" customHeight="1"/>
    <row r="873254" customHeight="1"/>
    <row r="873256" customHeight="1"/>
    <row r="873258" customHeight="1"/>
    <row r="873260" customHeight="1"/>
    <row r="873262" customHeight="1"/>
    <row r="873264" customHeight="1"/>
    <row r="873266" customHeight="1"/>
    <row r="873268" customHeight="1"/>
    <row r="873270" customHeight="1"/>
    <row r="873272" customHeight="1"/>
    <row r="873274" customHeight="1"/>
    <row r="873276" customHeight="1"/>
    <row r="873278" customHeight="1"/>
    <row r="873280" customHeight="1"/>
    <row r="873282" customHeight="1"/>
    <row r="873284" customHeight="1"/>
    <row r="873286" customHeight="1"/>
    <row r="873288" customHeight="1"/>
    <row r="873290" customHeight="1"/>
    <row r="873292" customHeight="1"/>
    <row r="873294" customHeight="1"/>
    <row r="873296" customHeight="1"/>
    <row r="873298" customHeight="1"/>
    <row r="873300" customHeight="1"/>
    <row r="873302" customHeight="1"/>
    <row r="873304" customHeight="1"/>
    <row r="873306" customHeight="1"/>
    <row r="873308" customHeight="1"/>
    <row r="873310" customHeight="1"/>
    <row r="873312" customHeight="1"/>
    <row r="873314" customHeight="1"/>
    <row r="873316" customHeight="1"/>
    <row r="873318" customHeight="1"/>
    <row r="873320" customHeight="1"/>
    <row r="873322" customHeight="1"/>
    <row r="873324" customHeight="1"/>
    <row r="873326" customHeight="1"/>
    <row r="873328" customHeight="1"/>
    <row r="873330" customHeight="1"/>
    <row r="873332" customHeight="1"/>
    <row r="873334" customHeight="1"/>
    <row r="873336" customHeight="1"/>
    <row r="873338" customHeight="1"/>
    <row r="873340" customHeight="1"/>
    <row r="873342" customHeight="1"/>
    <row r="873344" customHeight="1"/>
    <row r="873346" customHeight="1"/>
    <row r="873348" customHeight="1"/>
    <row r="873350" customHeight="1"/>
    <row r="873352" customHeight="1"/>
    <row r="873354" customHeight="1"/>
    <row r="873356" customHeight="1"/>
    <row r="873358" customHeight="1"/>
    <row r="873360" customHeight="1"/>
    <row r="873362" customHeight="1"/>
    <row r="873364" customHeight="1"/>
    <row r="873366" customHeight="1"/>
    <row r="873368" customHeight="1"/>
    <row r="873370" customHeight="1"/>
    <row r="873372" customHeight="1"/>
    <row r="873374" customHeight="1"/>
    <row r="873376" customHeight="1"/>
    <row r="873378" customHeight="1"/>
    <row r="873380" customHeight="1"/>
    <row r="873382" customHeight="1"/>
    <row r="873384" customHeight="1"/>
    <row r="873386" customHeight="1"/>
    <row r="873388" customHeight="1"/>
    <row r="873390" customHeight="1"/>
    <row r="873392" customHeight="1"/>
    <row r="873394" customHeight="1"/>
    <row r="873396" customHeight="1"/>
    <row r="873398" customHeight="1"/>
    <row r="873400" customHeight="1"/>
    <row r="873402" customHeight="1"/>
    <row r="873404" customHeight="1"/>
    <row r="873406" customHeight="1"/>
    <row r="873408" customHeight="1"/>
    <row r="873410" customHeight="1"/>
    <row r="873412" customHeight="1"/>
    <row r="873414" customHeight="1"/>
    <row r="873416" customHeight="1"/>
    <row r="873418" customHeight="1"/>
    <row r="873420" customHeight="1"/>
    <row r="873422" customHeight="1"/>
    <row r="873424" customHeight="1"/>
    <row r="873426" customHeight="1"/>
    <row r="873428" customHeight="1"/>
    <row r="873430" customHeight="1"/>
    <row r="873432" customHeight="1"/>
    <row r="873434" customHeight="1"/>
    <row r="873436" customHeight="1"/>
    <row r="873438" customHeight="1"/>
    <row r="873440" customHeight="1"/>
    <row r="873442" customHeight="1"/>
    <row r="873444" customHeight="1"/>
    <row r="873446" customHeight="1"/>
    <row r="873448" customHeight="1"/>
    <row r="873450" customHeight="1"/>
    <row r="873452" customHeight="1"/>
    <row r="873454" customHeight="1"/>
    <row r="873456" customHeight="1"/>
    <row r="873458" customHeight="1"/>
    <row r="873460" customHeight="1"/>
    <row r="873462" customHeight="1"/>
    <row r="873464" customHeight="1"/>
    <row r="873466" customHeight="1"/>
    <row r="873468" customHeight="1"/>
    <row r="873470" customHeight="1"/>
    <row r="873472" customHeight="1"/>
    <row r="873474" customHeight="1"/>
    <row r="873476" customHeight="1"/>
    <row r="873478" customHeight="1"/>
    <row r="873480" customHeight="1"/>
    <row r="873482" customHeight="1"/>
    <row r="873484" customHeight="1"/>
    <row r="873486" customHeight="1"/>
    <row r="873488" customHeight="1"/>
    <row r="873490" customHeight="1"/>
    <row r="873492" customHeight="1"/>
    <row r="873494" customHeight="1"/>
    <row r="873496" customHeight="1"/>
    <row r="873498" customHeight="1"/>
    <row r="873500" customHeight="1"/>
    <row r="873502" customHeight="1"/>
    <row r="873504" customHeight="1"/>
    <row r="873506" customHeight="1"/>
    <row r="873508" customHeight="1"/>
    <row r="873510" customHeight="1"/>
    <row r="873512" customHeight="1"/>
    <row r="873514" customHeight="1"/>
    <row r="873516" customHeight="1"/>
    <row r="873518" customHeight="1"/>
    <row r="873520" customHeight="1"/>
    <row r="873522" customHeight="1"/>
    <row r="873524" customHeight="1"/>
    <row r="873526" customHeight="1"/>
    <row r="873528" customHeight="1"/>
    <row r="873530" customHeight="1"/>
    <row r="873532" customHeight="1"/>
    <row r="873534" customHeight="1"/>
    <row r="873536" customHeight="1"/>
    <row r="873538" customHeight="1"/>
    <row r="873540" customHeight="1"/>
    <row r="873542" customHeight="1"/>
    <row r="873544" customHeight="1"/>
    <row r="873546" customHeight="1"/>
    <row r="873548" customHeight="1"/>
    <row r="873550" customHeight="1"/>
    <row r="873552" customHeight="1"/>
    <row r="873554" customHeight="1"/>
    <row r="873556" customHeight="1"/>
    <row r="873558" customHeight="1"/>
    <row r="873560" customHeight="1"/>
    <row r="873562" customHeight="1"/>
    <row r="873564" customHeight="1"/>
    <row r="873566" customHeight="1"/>
    <row r="873568" customHeight="1"/>
    <row r="873570" customHeight="1"/>
    <row r="873572" customHeight="1"/>
    <row r="873574" customHeight="1"/>
    <row r="873576" customHeight="1"/>
    <row r="873578" customHeight="1"/>
    <row r="873580" customHeight="1"/>
    <row r="873582" customHeight="1"/>
    <row r="873584" customHeight="1"/>
    <row r="873586" customHeight="1"/>
    <row r="873588" customHeight="1"/>
    <row r="873590" customHeight="1"/>
    <row r="873592" customHeight="1"/>
    <row r="873594" customHeight="1"/>
    <row r="873596" customHeight="1"/>
    <row r="873598" customHeight="1"/>
    <row r="873600" customHeight="1"/>
    <row r="873602" customHeight="1"/>
    <row r="873604" customHeight="1"/>
    <row r="873606" customHeight="1"/>
    <row r="873608" customHeight="1"/>
    <row r="873610" customHeight="1"/>
    <row r="873612" customHeight="1"/>
    <row r="873614" customHeight="1"/>
    <row r="873616" customHeight="1"/>
    <row r="873618" customHeight="1"/>
    <row r="873620" customHeight="1"/>
    <row r="873622" customHeight="1"/>
    <row r="873624" customHeight="1"/>
    <row r="873626" customHeight="1"/>
    <row r="873628" customHeight="1"/>
    <row r="873630" customHeight="1"/>
    <row r="873632" customHeight="1"/>
    <row r="873634" customHeight="1"/>
    <row r="873636" customHeight="1"/>
    <row r="873638" customHeight="1"/>
    <row r="873640" customHeight="1"/>
    <row r="873642" customHeight="1"/>
    <row r="873644" customHeight="1"/>
    <row r="873646" customHeight="1"/>
    <row r="873648" customHeight="1"/>
    <row r="873650" customHeight="1"/>
    <row r="873652" customHeight="1"/>
    <row r="873654" customHeight="1"/>
    <row r="873656" customHeight="1"/>
    <row r="873658" customHeight="1"/>
    <row r="873660" customHeight="1"/>
    <row r="873662" customHeight="1"/>
    <row r="873664" customHeight="1"/>
    <row r="873666" customHeight="1"/>
    <row r="873668" customHeight="1"/>
    <row r="873670" customHeight="1"/>
    <row r="873672" customHeight="1"/>
    <row r="873674" customHeight="1"/>
    <row r="873676" customHeight="1"/>
    <row r="873678" customHeight="1"/>
    <row r="873680" customHeight="1"/>
    <row r="873682" customHeight="1"/>
    <row r="873684" customHeight="1"/>
    <row r="873686" customHeight="1"/>
    <row r="873688" customHeight="1"/>
    <row r="873690" customHeight="1"/>
    <row r="873692" customHeight="1"/>
    <row r="873694" customHeight="1"/>
    <row r="873696" customHeight="1"/>
    <row r="873698" customHeight="1"/>
    <row r="873700" customHeight="1"/>
    <row r="873702" customHeight="1"/>
    <row r="873704" customHeight="1"/>
    <row r="873706" customHeight="1"/>
    <row r="873708" customHeight="1"/>
    <row r="873710" customHeight="1"/>
    <row r="873712" customHeight="1"/>
    <row r="873714" customHeight="1"/>
    <row r="873716" customHeight="1"/>
    <row r="873718" customHeight="1"/>
    <row r="873720" customHeight="1"/>
    <row r="873722" customHeight="1"/>
    <row r="873724" customHeight="1"/>
    <row r="873726" customHeight="1"/>
    <row r="873728" customHeight="1"/>
    <row r="873730" customHeight="1"/>
    <row r="873732" customHeight="1"/>
    <row r="873734" customHeight="1"/>
    <row r="873736" customHeight="1"/>
    <row r="873738" customHeight="1"/>
    <row r="873740" customHeight="1"/>
    <row r="873742" customHeight="1"/>
    <row r="873744" customHeight="1"/>
    <row r="873746" customHeight="1"/>
    <row r="873748" customHeight="1"/>
    <row r="873750" customHeight="1"/>
    <row r="873752" customHeight="1"/>
    <row r="873754" customHeight="1"/>
    <row r="873756" customHeight="1"/>
    <row r="873758" customHeight="1"/>
    <row r="873760" customHeight="1"/>
    <row r="873762" customHeight="1"/>
    <row r="873764" customHeight="1"/>
    <row r="873766" customHeight="1"/>
    <row r="873768" customHeight="1"/>
    <row r="873770" customHeight="1"/>
    <row r="873772" customHeight="1"/>
    <row r="873774" customHeight="1"/>
    <row r="873776" customHeight="1"/>
    <row r="873778" customHeight="1"/>
    <row r="873780" customHeight="1"/>
    <row r="873782" customHeight="1"/>
    <row r="873784" customHeight="1"/>
    <row r="873786" customHeight="1"/>
    <row r="873788" customHeight="1"/>
    <row r="873790" customHeight="1"/>
    <row r="873792" customHeight="1"/>
    <row r="873794" customHeight="1"/>
    <row r="873796" customHeight="1"/>
    <row r="873798" customHeight="1"/>
    <row r="873800" customHeight="1"/>
    <row r="873802" customHeight="1"/>
    <row r="873804" customHeight="1"/>
    <row r="873806" customHeight="1"/>
    <row r="873808" customHeight="1"/>
    <row r="873810" customHeight="1"/>
    <row r="873812" customHeight="1"/>
    <row r="873814" customHeight="1"/>
    <row r="873816" customHeight="1"/>
    <row r="873818" customHeight="1"/>
    <row r="873820" customHeight="1"/>
    <row r="873822" customHeight="1"/>
    <row r="873824" customHeight="1"/>
    <row r="873826" customHeight="1"/>
    <row r="873828" customHeight="1"/>
    <row r="873830" customHeight="1"/>
    <row r="873832" customHeight="1"/>
    <row r="873834" customHeight="1"/>
    <row r="873836" customHeight="1"/>
    <row r="873838" customHeight="1"/>
    <row r="873840" customHeight="1"/>
    <row r="873842" customHeight="1"/>
    <row r="873844" customHeight="1"/>
    <row r="873846" customHeight="1"/>
    <row r="873848" customHeight="1"/>
    <row r="873850" customHeight="1"/>
    <row r="873852" customHeight="1"/>
    <row r="873854" customHeight="1"/>
    <row r="873856" customHeight="1"/>
    <row r="873858" customHeight="1"/>
    <row r="873860" customHeight="1"/>
    <row r="873862" customHeight="1"/>
    <row r="873864" customHeight="1"/>
    <row r="873866" customHeight="1"/>
    <row r="873868" customHeight="1"/>
    <row r="873870" customHeight="1"/>
    <row r="873872" customHeight="1"/>
    <row r="873874" customHeight="1"/>
    <row r="873876" customHeight="1"/>
    <row r="873878" customHeight="1"/>
    <row r="873880" customHeight="1"/>
    <row r="873882" customHeight="1"/>
    <row r="873884" customHeight="1"/>
    <row r="873886" customHeight="1"/>
    <row r="873888" customHeight="1"/>
    <row r="873890" customHeight="1"/>
    <row r="873892" customHeight="1"/>
    <row r="873894" customHeight="1"/>
    <row r="873896" customHeight="1"/>
    <row r="873898" customHeight="1"/>
    <row r="873900" customHeight="1"/>
    <row r="873902" customHeight="1"/>
    <row r="873904" customHeight="1"/>
    <row r="873906" customHeight="1"/>
    <row r="873908" customHeight="1"/>
    <row r="873910" customHeight="1"/>
    <row r="873912" customHeight="1"/>
    <row r="873914" customHeight="1"/>
    <row r="873916" customHeight="1"/>
    <row r="873918" customHeight="1"/>
    <row r="873920" customHeight="1"/>
    <row r="873922" customHeight="1"/>
    <row r="873924" customHeight="1"/>
    <row r="873926" customHeight="1"/>
    <row r="873928" customHeight="1"/>
    <row r="873930" customHeight="1"/>
    <row r="873932" customHeight="1"/>
    <row r="873934" customHeight="1"/>
    <row r="873936" customHeight="1"/>
    <row r="873938" customHeight="1"/>
    <row r="873940" customHeight="1"/>
    <row r="873942" customHeight="1"/>
    <row r="873944" customHeight="1"/>
    <row r="873946" customHeight="1"/>
    <row r="873948" customHeight="1"/>
    <row r="873950" customHeight="1"/>
    <row r="873952" customHeight="1"/>
    <row r="873954" customHeight="1"/>
    <row r="873956" customHeight="1"/>
    <row r="873958" customHeight="1"/>
    <row r="873960" customHeight="1"/>
    <row r="873962" customHeight="1"/>
    <row r="873964" customHeight="1"/>
    <row r="873966" customHeight="1"/>
    <row r="873968" customHeight="1"/>
    <row r="873970" customHeight="1"/>
    <row r="873972" customHeight="1"/>
    <row r="873974" customHeight="1"/>
    <row r="873976" customHeight="1"/>
    <row r="873978" customHeight="1"/>
    <row r="873980" customHeight="1"/>
    <row r="873982" customHeight="1"/>
    <row r="873984" customHeight="1"/>
    <row r="873986" customHeight="1"/>
    <row r="873988" customHeight="1"/>
    <row r="873990" customHeight="1"/>
    <row r="873992" customHeight="1"/>
    <row r="873994" customHeight="1"/>
    <row r="873996" customHeight="1"/>
    <row r="873998" customHeight="1"/>
    <row r="874000" customHeight="1"/>
    <row r="874002" customHeight="1"/>
    <row r="874004" customHeight="1"/>
    <row r="874006" customHeight="1"/>
    <row r="874008" customHeight="1"/>
    <row r="874010" customHeight="1"/>
    <row r="874012" customHeight="1"/>
    <row r="874014" customHeight="1"/>
    <row r="874016" customHeight="1"/>
    <row r="874018" customHeight="1"/>
    <row r="874020" customHeight="1"/>
    <row r="874022" customHeight="1"/>
    <row r="874024" customHeight="1"/>
    <row r="874026" customHeight="1"/>
    <row r="874028" customHeight="1"/>
    <row r="874030" customHeight="1"/>
    <row r="874032" customHeight="1"/>
    <row r="874034" customHeight="1"/>
    <row r="874036" customHeight="1"/>
    <row r="874038" customHeight="1"/>
    <row r="874040" customHeight="1"/>
    <row r="874042" customHeight="1"/>
    <row r="874044" customHeight="1"/>
    <row r="874046" customHeight="1"/>
    <row r="874048" customHeight="1"/>
    <row r="874050" customHeight="1"/>
    <row r="874052" customHeight="1"/>
    <row r="874054" customHeight="1"/>
    <row r="874056" customHeight="1"/>
    <row r="874058" customHeight="1"/>
    <row r="874060" customHeight="1"/>
    <row r="874062" customHeight="1"/>
    <row r="874064" customHeight="1"/>
    <row r="874066" customHeight="1"/>
    <row r="874068" customHeight="1"/>
    <row r="874070" customHeight="1"/>
    <row r="874072" customHeight="1"/>
    <row r="874074" customHeight="1"/>
    <row r="874076" customHeight="1"/>
    <row r="874078" customHeight="1"/>
    <row r="874080" customHeight="1"/>
    <row r="874082" customHeight="1"/>
    <row r="874084" customHeight="1"/>
    <row r="874086" customHeight="1"/>
    <row r="874088" customHeight="1"/>
    <row r="874090" customHeight="1"/>
    <row r="874092" customHeight="1"/>
    <row r="874094" customHeight="1"/>
    <row r="874096" customHeight="1"/>
    <row r="874098" customHeight="1"/>
    <row r="874100" customHeight="1"/>
    <row r="874102" customHeight="1"/>
    <row r="874104" customHeight="1"/>
    <row r="874106" customHeight="1"/>
    <row r="874108" customHeight="1"/>
    <row r="874110" customHeight="1"/>
    <row r="874112" customHeight="1"/>
    <row r="874114" customHeight="1"/>
    <row r="874116" customHeight="1"/>
    <row r="874118" customHeight="1"/>
    <row r="874120" customHeight="1"/>
    <row r="874122" customHeight="1"/>
    <row r="874124" customHeight="1"/>
    <row r="874126" customHeight="1"/>
    <row r="874128" customHeight="1"/>
    <row r="874130" customHeight="1"/>
    <row r="874132" customHeight="1"/>
    <row r="874134" customHeight="1"/>
    <row r="874136" customHeight="1"/>
    <row r="874138" customHeight="1"/>
    <row r="874140" customHeight="1"/>
    <row r="874142" customHeight="1"/>
    <row r="874144" customHeight="1"/>
    <row r="874146" customHeight="1"/>
    <row r="874148" customHeight="1"/>
    <row r="874150" customHeight="1"/>
    <row r="874152" customHeight="1"/>
    <row r="874154" customHeight="1"/>
    <row r="874156" customHeight="1"/>
    <row r="874158" customHeight="1"/>
    <row r="874160" customHeight="1"/>
    <row r="874162" customHeight="1"/>
    <row r="874164" customHeight="1"/>
    <row r="874166" customHeight="1"/>
    <row r="874168" customHeight="1"/>
    <row r="874170" customHeight="1"/>
    <row r="874172" customHeight="1"/>
    <row r="874174" customHeight="1"/>
    <row r="874176" customHeight="1"/>
    <row r="874178" customHeight="1"/>
    <row r="874180" customHeight="1"/>
    <row r="874182" customHeight="1"/>
    <row r="874184" customHeight="1"/>
    <row r="874186" customHeight="1"/>
    <row r="874188" customHeight="1"/>
    <row r="874190" customHeight="1"/>
    <row r="874192" customHeight="1"/>
    <row r="874194" customHeight="1"/>
    <row r="874196" customHeight="1"/>
    <row r="874198" customHeight="1"/>
    <row r="874200" customHeight="1"/>
    <row r="874202" customHeight="1"/>
    <row r="874204" customHeight="1"/>
    <row r="874206" customHeight="1"/>
    <row r="874208" customHeight="1"/>
    <row r="874210" customHeight="1"/>
    <row r="874212" customHeight="1"/>
    <row r="874214" customHeight="1"/>
    <row r="874216" customHeight="1"/>
    <row r="874218" customHeight="1"/>
    <row r="874220" customHeight="1"/>
    <row r="874222" customHeight="1"/>
    <row r="874224" customHeight="1"/>
    <row r="874226" customHeight="1"/>
    <row r="874228" customHeight="1"/>
    <row r="874230" customHeight="1"/>
    <row r="874232" customHeight="1"/>
    <row r="874234" customHeight="1"/>
    <row r="874236" customHeight="1"/>
    <row r="874238" customHeight="1"/>
    <row r="874240" customHeight="1"/>
    <row r="874242" customHeight="1"/>
    <row r="874244" customHeight="1"/>
    <row r="874246" customHeight="1"/>
    <row r="874248" customHeight="1"/>
    <row r="874250" customHeight="1"/>
    <row r="874252" customHeight="1"/>
    <row r="874254" customHeight="1"/>
    <row r="874256" customHeight="1"/>
    <row r="874258" customHeight="1"/>
    <row r="874260" customHeight="1"/>
    <row r="874262" customHeight="1"/>
    <row r="874264" customHeight="1"/>
    <row r="874266" customHeight="1"/>
    <row r="874268" customHeight="1"/>
    <row r="874270" customHeight="1"/>
    <row r="874272" customHeight="1"/>
    <row r="874274" customHeight="1"/>
    <row r="874276" customHeight="1"/>
    <row r="874278" customHeight="1"/>
    <row r="874280" customHeight="1"/>
    <row r="874282" customHeight="1"/>
    <row r="874284" customHeight="1"/>
    <row r="874286" customHeight="1"/>
    <row r="874288" customHeight="1"/>
    <row r="874290" customHeight="1"/>
    <row r="874292" customHeight="1"/>
    <row r="874294" customHeight="1"/>
    <row r="874296" customHeight="1"/>
    <row r="874298" customHeight="1"/>
    <row r="874300" customHeight="1"/>
    <row r="874302" customHeight="1"/>
    <row r="874304" customHeight="1"/>
    <row r="874306" customHeight="1"/>
    <row r="874308" customHeight="1"/>
    <row r="874310" customHeight="1"/>
    <row r="874312" customHeight="1"/>
    <row r="874314" customHeight="1"/>
    <row r="874316" customHeight="1"/>
    <row r="874318" customHeight="1"/>
    <row r="874320" customHeight="1"/>
    <row r="874322" customHeight="1"/>
    <row r="874324" customHeight="1"/>
    <row r="874326" customHeight="1"/>
    <row r="874328" customHeight="1"/>
    <row r="874330" customHeight="1"/>
    <row r="874332" customHeight="1"/>
    <row r="874334" customHeight="1"/>
    <row r="874336" customHeight="1"/>
    <row r="874338" customHeight="1"/>
    <row r="874340" customHeight="1"/>
    <row r="874342" customHeight="1"/>
    <row r="874344" customHeight="1"/>
    <row r="874346" customHeight="1"/>
    <row r="874348" customHeight="1"/>
    <row r="874350" customHeight="1"/>
    <row r="874352" customHeight="1"/>
    <row r="874354" customHeight="1"/>
    <row r="874356" customHeight="1"/>
    <row r="874358" customHeight="1"/>
    <row r="874360" customHeight="1"/>
    <row r="874362" customHeight="1"/>
    <row r="874364" customHeight="1"/>
    <row r="874366" customHeight="1"/>
    <row r="874368" customHeight="1"/>
    <row r="874370" customHeight="1"/>
    <row r="874372" customHeight="1"/>
    <row r="874374" customHeight="1"/>
    <row r="874376" customHeight="1"/>
    <row r="874378" customHeight="1"/>
    <row r="874380" customHeight="1"/>
    <row r="874382" customHeight="1"/>
    <row r="874384" customHeight="1"/>
    <row r="874386" customHeight="1"/>
    <row r="874388" customHeight="1"/>
    <row r="874390" customHeight="1"/>
    <row r="874392" customHeight="1"/>
    <row r="874394" customHeight="1"/>
    <row r="874396" customHeight="1"/>
    <row r="874398" customHeight="1"/>
    <row r="874400" customHeight="1"/>
    <row r="874402" customHeight="1"/>
    <row r="874404" customHeight="1"/>
    <row r="874406" customHeight="1"/>
    <row r="874408" customHeight="1"/>
    <row r="874410" customHeight="1"/>
    <row r="874412" customHeight="1"/>
    <row r="874414" customHeight="1"/>
    <row r="874416" customHeight="1"/>
    <row r="874418" customHeight="1"/>
    <row r="874420" customHeight="1"/>
    <row r="874422" customHeight="1"/>
    <row r="874424" customHeight="1"/>
    <row r="874426" customHeight="1"/>
    <row r="874428" customHeight="1"/>
    <row r="874430" customHeight="1"/>
    <row r="874432" customHeight="1"/>
    <row r="874434" customHeight="1"/>
    <row r="874436" customHeight="1"/>
    <row r="874438" customHeight="1"/>
    <row r="874440" customHeight="1"/>
    <row r="874442" customHeight="1"/>
    <row r="874444" customHeight="1"/>
    <row r="874446" customHeight="1"/>
    <row r="874448" customHeight="1"/>
    <row r="874450" customHeight="1"/>
    <row r="874452" customHeight="1"/>
    <row r="874454" customHeight="1"/>
    <row r="874456" customHeight="1"/>
    <row r="874458" customHeight="1"/>
    <row r="874460" customHeight="1"/>
    <row r="874462" customHeight="1"/>
    <row r="874464" customHeight="1"/>
    <row r="874466" customHeight="1"/>
    <row r="874468" customHeight="1"/>
    <row r="874470" customHeight="1"/>
    <row r="874472" customHeight="1"/>
    <row r="874474" customHeight="1"/>
    <row r="874476" customHeight="1"/>
    <row r="874478" customHeight="1"/>
    <row r="874480" customHeight="1"/>
    <row r="874482" customHeight="1"/>
    <row r="874484" customHeight="1"/>
    <row r="874486" customHeight="1"/>
    <row r="874488" customHeight="1"/>
    <row r="874490" customHeight="1"/>
    <row r="874492" customHeight="1"/>
    <row r="874494" customHeight="1"/>
    <row r="874496" customHeight="1"/>
    <row r="874498" customHeight="1"/>
    <row r="874500" customHeight="1"/>
    <row r="874502" customHeight="1"/>
    <row r="874504" customHeight="1"/>
    <row r="874506" customHeight="1"/>
    <row r="874508" customHeight="1"/>
    <row r="874510" customHeight="1"/>
    <row r="874512" customHeight="1"/>
    <row r="874514" customHeight="1"/>
    <row r="874516" customHeight="1"/>
    <row r="874518" customHeight="1"/>
    <row r="874520" customHeight="1"/>
    <row r="874522" customHeight="1"/>
    <row r="874524" customHeight="1"/>
    <row r="874526" customHeight="1"/>
    <row r="874528" customHeight="1"/>
    <row r="874530" customHeight="1"/>
    <row r="874532" customHeight="1"/>
    <row r="874534" customHeight="1"/>
    <row r="874536" customHeight="1"/>
    <row r="874538" customHeight="1"/>
    <row r="874540" customHeight="1"/>
    <row r="874542" customHeight="1"/>
    <row r="874544" customHeight="1"/>
    <row r="874546" customHeight="1"/>
    <row r="874548" customHeight="1"/>
    <row r="874550" customHeight="1"/>
    <row r="874552" customHeight="1"/>
    <row r="874554" customHeight="1"/>
    <row r="874556" customHeight="1"/>
    <row r="874558" customHeight="1"/>
    <row r="874560" customHeight="1"/>
    <row r="874562" customHeight="1"/>
    <row r="874564" customHeight="1"/>
    <row r="874566" customHeight="1"/>
    <row r="874568" customHeight="1"/>
    <row r="874570" customHeight="1"/>
    <row r="874572" customHeight="1"/>
    <row r="874574" customHeight="1"/>
    <row r="874576" customHeight="1"/>
    <row r="874578" customHeight="1"/>
    <row r="874580" customHeight="1"/>
    <row r="874582" customHeight="1"/>
    <row r="874584" customHeight="1"/>
    <row r="874586" customHeight="1"/>
    <row r="874588" customHeight="1"/>
    <row r="874590" customHeight="1"/>
    <row r="874592" customHeight="1"/>
    <row r="874594" customHeight="1"/>
    <row r="874596" customHeight="1"/>
    <row r="874598" customHeight="1"/>
    <row r="874600" customHeight="1"/>
    <row r="874602" customHeight="1"/>
    <row r="874604" customHeight="1"/>
    <row r="874606" customHeight="1"/>
    <row r="874608" customHeight="1"/>
    <row r="874610" customHeight="1"/>
    <row r="874612" customHeight="1"/>
    <row r="874614" customHeight="1"/>
    <row r="874616" customHeight="1"/>
    <row r="874618" customHeight="1"/>
    <row r="874620" customHeight="1"/>
    <row r="874622" customHeight="1"/>
    <row r="874624" customHeight="1"/>
    <row r="874626" customHeight="1"/>
    <row r="874628" customHeight="1"/>
    <row r="874630" customHeight="1"/>
    <row r="874632" customHeight="1"/>
    <row r="874634" customHeight="1"/>
    <row r="874636" customHeight="1"/>
    <row r="874638" customHeight="1"/>
    <row r="874640" customHeight="1"/>
    <row r="874642" customHeight="1"/>
    <row r="874644" customHeight="1"/>
    <row r="874646" customHeight="1"/>
    <row r="874648" customHeight="1"/>
    <row r="874650" customHeight="1"/>
    <row r="874652" customHeight="1"/>
    <row r="874654" customHeight="1"/>
    <row r="874656" customHeight="1"/>
    <row r="874658" customHeight="1"/>
    <row r="874660" customHeight="1"/>
    <row r="874662" customHeight="1"/>
    <row r="874664" customHeight="1"/>
    <row r="874666" customHeight="1"/>
    <row r="874668" customHeight="1"/>
    <row r="874670" customHeight="1"/>
    <row r="874672" customHeight="1"/>
    <row r="874674" customHeight="1"/>
    <row r="874676" customHeight="1"/>
    <row r="874678" customHeight="1"/>
    <row r="874680" customHeight="1"/>
    <row r="874682" customHeight="1"/>
    <row r="874684" customHeight="1"/>
    <row r="874686" customHeight="1"/>
    <row r="874688" customHeight="1"/>
    <row r="874690" customHeight="1"/>
    <row r="874692" customHeight="1"/>
    <row r="874694" customHeight="1"/>
    <row r="874696" customHeight="1"/>
    <row r="874698" customHeight="1"/>
    <row r="874700" customHeight="1"/>
    <row r="874702" customHeight="1"/>
    <row r="874704" customHeight="1"/>
    <row r="874706" customHeight="1"/>
    <row r="874708" customHeight="1"/>
    <row r="874710" customHeight="1"/>
    <row r="874712" customHeight="1"/>
    <row r="874714" customHeight="1"/>
    <row r="874716" customHeight="1"/>
    <row r="874718" customHeight="1"/>
    <row r="874720" customHeight="1"/>
    <row r="874722" customHeight="1"/>
    <row r="874724" customHeight="1"/>
    <row r="874726" customHeight="1"/>
    <row r="874728" customHeight="1"/>
    <row r="874730" customHeight="1"/>
    <row r="874732" customHeight="1"/>
    <row r="874734" customHeight="1"/>
    <row r="874736" customHeight="1"/>
    <row r="874738" customHeight="1"/>
    <row r="874740" customHeight="1"/>
    <row r="874742" customHeight="1"/>
    <row r="874744" customHeight="1"/>
    <row r="874746" customHeight="1"/>
    <row r="874748" customHeight="1"/>
    <row r="874750" customHeight="1"/>
    <row r="874752" customHeight="1"/>
    <row r="874754" customHeight="1"/>
    <row r="874756" customHeight="1"/>
    <row r="874758" customHeight="1"/>
    <row r="874760" customHeight="1"/>
    <row r="874762" customHeight="1"/>
    <row r="874764" customHeight="1"/>
    <row r="874766" customHeight="1"/>
    <row r="874768" customHeight="1"/>
    <row r="874770" customHeight="1"/>
    <row r="874772" customHeight="1"/>
    <row r="874774" customHeight="1"/>
    <row r="874776" customHeight="1"/>
    <row r="874778" customHeight="1"/>
    <row r="874780" customHeight="1"/>
    <row r="874782" customHeight="1"/>
    <row r="874784" customHeight="1"/>
    <row r="874786" customHeight="1"/>
    <row r="874788" customHeight="1"/>
    <row r="874790" customHeight="1"/>
    <row r="874792" customHeight="1"/>
    <row r="874794" customHeight="1"/>
    <row r="874796" customHeight="1"/>
    <row r="874798" customHeight="1"/>
    <row r="874800" customHeight="1"/>
    <row r="874802" customHeight="1"/>
    <row r="874804" customHeight="1"/>
    <row r="874806" customHeight="1"/>
    <row r="874808" customHeight="1"/>
    <row r="874810" customHeight="1"/>
    <row r="874812" customHeight="1"/>
    <row r="874814" customHeight="1"/>
    <row r="874816" customHeight="1"/>
    <row r="874818" customHeight="1"/>
    <row r="874820" customHeight="1"/>
    <row r="874822" customHeight="1"/>
    <row r="874824" customHeight="1"/>
    <row r="874826" customHeight="1"/>
    <row r="874828" customHeight="1"/>
    <row r="874830" customHeight="1"/>
    <row r="874832" customHeight="1"/>
    <row r="874834" customHeight="1"/>
    <row r="874836" customHeight="1"/>
    <row r="874838" customHeight="1"/>
    <row r="874840" customHeight="1"/>
    <row r="874842" customHeight="1"/>
    <row r="874844" customHeight="1"/>
    <row r="874846" customHeight="1"/>
    <row r="874848" customHeight="1"/>
    <row r="874850" customHeight="1"/>
    <row r="874852" customHeight="1"/>
    <row r="874854" customHeight="1"/>
    <row r="874856" customHeight="1"/>
    <row r="874858" customHeight="1"/>
    <row r="874860" customHeight="1"/>
    <row r="874862" customHeight="1"/>
    <row r="874864" customHeight="1"/>
    <row r="874866" customHeight="1"/>
    <row r="874868" customHeight="1"/>
    <row r="874870" customHeight="1"/>
    <row r="874872" customHeight="1"/>
    <row r="874874" customHeight="1"/>
    <row r="874876" customHeight="1"/>
    <row r="874878" customHeight="1"/>
    <row r="874880" customHeight="1"/>
    <row r="874882" customHeight="1"/>
    <row r="874884" customHeight="1"/>
    <row r="874886" customHeight="1"/>
    <row r="874888" customHeight="1"/>
    <row r="874890" customHeight="1"/>
    <row r="874892" customHeight="1"/>
    <row r="874894" customHeight="1"/>
    <row r="874896" customHeight="1"/>
    <row r="874898" customHeight="1"/>
    <row r="874900" customHeight="1"/>
    <row r="874902" customHeight="1"/>
    <row r="874904" customHeight="1"/>
    <row r="874906" customHeight="1"/>
    <row r="874908" customHeight="1"/>
    <row r="874910" customHeight="1"/>
    <row r="874912" customHeight="1"/>
    <row r="874914" customHeight="1"/>
    <row r="874916" customHeight="1"/>
    <row r="874918" customHeight="1"/>
    <row r="874920" customHeight="1"/>
    <row r="874922" customHeight="1"/>
    <row r="874924" customHeight="1"/>
    <row r="874926" customHeight="1"/>
    <row r="874928" customHeight="1"/>
    <row r="874930" customHeight="1"/>
    <row r="874932" customHeight="1"/>
    <row r="874934" customHeight="1"/>
    <row r="874936" customHeight="1"/>
    <row r="874938" customHeight="1"/>
    <row r="874940" customHeight="1"/>
    <row r="874942" customHeight="1"/>
    <row r="874944" customHeight="1"/>
    <row r="874946" customHeight="1"/>
    <row r="874948" customHeight="1"/>
    <row r="874950" customHeight="1"/>
    <row r="874952" customHeight="1"/>
    <row r="874954" customHeight="1"/>
    <row r="874956" customHeight="1"/>
    <row r="874958" customHeight="1"/>
    <row r="874960" customHeight="1"/>
    <row r="874962" customHeight="1"/>
    <row r="874964" customHeight="1"/>
    <row r="874966" customHeight="1"/>
    <row r="874968" customHeight="1"/>
    <row r="874970" customHeight="1"/>
    <row r="874972" customHeight="1"/>
    <row r="874974" customHeight="1"/>
    <row r="874976" customHeight="1"/>
    <row r="874978" customHeight="1"/>
    <row r="874980" customHeight="1"/>
    <row r="874982" customHeight="1"/>
    <row r="874984" customHeight="1"/>
    <row r="874986" customHeight="1"/>
    <row r="874988" customHeight="1"/>
    <row r="874990" customHeight="1"/>
    <row r="874992" customHeight="1"/>
    <row r="874994" customHeight="1"/>
    <row r="874996" customHeight="1"/>
    <row r="874998" customHeight="1"/>
    <row r="875000" customHeight="1"/>
    <row r="875002" customHeight="1"/>
    <row r="875004" customHeight="1"/>
    <row r="875006" customHeight="1"/>
    <row r="875008" customHeight="1"/>
    <row r="875010" customHeight="1"/>
    <row r="875012" customHeight="1"/>
    <row r="875014" customHeight="1"/>
    <row r="875016" customHeight="1"/>
    <row r="875018" customHeight="1"/>
    <row r="875020" customHeight="1"/>
    <row r="875022" customHeight="1"/>
    <row r="875024" customHeight="1"/>
    <row r="875026" customHeight="1"/>
    <row r="875028" customHeight="1"/>
    <row r="875030" customHeight="1"/>
    <row r="875032" customHeight="1"/>
    <row r="875034" customHeight="1"/>
    <row r="875036" customHeight="1"/>
    <row r="875038" customHeight="1"/>
    <row r="875040" customHeight="1"/>
    <row r="875042" customHeight="1"/>
    <row r="875044" customHeight="1"/>
    <row r="875046" customHeight="1"/>
    <row r="875048" customHeight="1"/>
    <row r="875050" customHeight="1"/>
    <row r="875052" customHeight="1"/>
    <row r="875054" customHeight="1"/>
    <row r="875056" customHeight="1"/>
    <row r="875058" customHeight="1"/>
    <row r="875060" customHeight="1"/>
    <row r="875062" customHeight="1"/>
    <row r="875064" customHeight="1"/>
    <row r="875066" customHeight="1"/>
    <row r="875068" customHeight="1"/>
    <row r="875070" customHeight="1"/>
    <row r="875072" customHeight="1"/>
    <row r="875074" customHeight="1"/>
    <row r="875076" customHeight="1"/>
    <row r="875078" customHeight="1"/>
    <row r="875080" customHeight="1"/>
    <row r="875082" customHeight="1"/>
    <row r="875084" customHeight="1"/>
    <row r="875086" customHeight="1"/>
    <row r="875088" customHeight="1"/>
    <row r="875090" customHeight="1"/>
    <row r="875092" customHeight="1"/>
    <row r="875094" customHeight="1"/>
    <row r="875096" customHeight="1"/>
    <row r="875098" customHeight="1"/>
    <row r="875100" customHeight="1"/>
    <row r="875102" customHeight="1"/>
    <row r="875104" customHeight="1"/>
    <row r="875106" customHeight="1"/>
    <row r="875108" customHeight="1"/>
    <row r="875110" customHeight="1"/>
    <row r="875112" customHeight="1"/>
    <row r="875114" customHeight="1"/>
    <row r="875116" customHeight="1"/>
    <row r="875118" customHeight="1"/>
    <row r="875120" customHeight="1"/>
    <row r="875122" customHeight="1"/>
    <row r="875124" customHeight="1"/>
    <row r="875126" customHeight="1"/>
    <row r="875128" customHeight="1"/>
    <row r="875130" customHeight="1"/>
    <row r="875132" customHeight="1"/>
    <row r="875134" customHeight="1"/>
    <row r="875136" customHeight="1"/>
    <row r="875138" customHeight="1"/>
    <row r="875140" customHeight="1"/>
    <row r="875142" customHeight="1"/>
    <row r="875144" customHeight="1"/>
    <row r="875146" customHeight="1"/>
    <row r="875148" customHeight="1"/>
    <row r="875150" customHeight="1"/>
    <row r="875152" customHeight="1"/>
    <row r="875154" customHeight="1"/>
    <row r="875156" customHeight="1"/>
    <row r="875158" customHeight="1"/>
    <row r="875160" customHeight="1"/>
    <row r="875162" customHeight="1"/>
    <row r="875164" customHeight="1"/>
    <row r="875166" customHeight="1"/>
    <row r="875168" customHeight="1"/>
    <row r="875170" customHeight="1"/>
    <row r="875172" customHeight="1"/>
    <row r="875174" customHeight="1"/>
    <row r="875176" customHeight="1"/>
    <row r="875178" customHeight="1"/>
    <row r="875180" customHeight="1"/>
    <row r="875182" customHeight="1"/>
    <row r="875184" customHeight="1"/>
    <row r="875186" customHeight="1"/>
    <row r="875188" customHeight="1"/>
    <row r="875190" customHeight="1"/>
    <row r="875192" customHeight="1"/>
    <row r="875194" customHeight="1"/>
    <row r="875196" customHeight="1"/>
    <row r="875198" customHeight="1"/>
    <row r="875200" customHeight="1"/>
    <row r="875202" customHeight="1"/>
    <row r="875204" customHeight="1"/>
    <row r="875206" customHeight="1"/>
    <row r="875208" customHeight="1"/>
    <row r="875210" customHeight="1"/>
    <row r="875212" customHeight="1"/>
    <row r="875214" customHeight="1"/>
    <row r="875216" customHeight="1"/>
    <row r="875218" customHeight="1"/>
    <row r="875220" customHeight="1"/>
    <row r="875222" customHeight="1"/>
    <row r="875224" customHeight="1"/>
    <row r="875226" customHeight="1"/>
    <row r="875228" customHeight="1"/>
    <row r="875230" customHeight="1"/>
    <row r="875232" customHeight="1"/>
    <row r="875234" customHeight="1"/>
    <row r="875236" customHeight="1"/>
    <row r="875238" customHeight="1"/>
    <row r="875240" customHeight="1"/>
    <row r="875242" customHeight="1"/>
    <row r="875244" customHeight="1"/>
    <row r="875246" customHeight="1"/>
    <row r="875248" customHeight="1"/>
    <row r="875250" customHeight="1"/>
    <row r="875252" customHeight="1"/>
    <row r="875254" customHeight="1"/>
    <row r="875256" customHeight="1"/>
    <row r="875258" customHeight="1"/>
    <row r="875260" customHeight="1"/>
    <row r="875262" customHeight="1"/>
    <row r="875264" customHeight="1"/>
    <row r="875266" customHeight="1"/>
    <row r="875268" customHeight="1"/>
    <row r="875270" customHeight="1"/>
    <row r="875272" customHeight="1"/>
    <row r="875274" customHeight="1"/>
    <row r="875276" customHeight="1"/>
    <row r="875278" customHeight="1"/>
    <row r="875280" customHeight="1"/>
    <row r="875282" customHeight="1"/>
    <row r="875284" customHeight="1"/>
    <row r="875286" customHeight="1"/>
    <row r="875288" customHeight="1"/>
    <row r="875290" customHeight="1"/>
    <row r="875292" customHeight="1"/>
    <row r="875294" customHeight="1"/>
    <row r="875296" customHeight="1"/>
    <row r="875298" customHeight="1"/>
    <row r="875300" customHeight="1"/>
    <row r="875302" customHeight="1"/>
    <row r="875304" customHeight="1"/>
    <row r="875306" customHeight="1"/>
    <row r="875308" customHeight="1"/>
    <row r="875310" customHeight="1"/>
    <row r="875312" customHeight="1"/>
    <row r="875314" customHeight="1"/>
    <row r="875316" customHeight="1"/>
    <row r="875318" customHeight="1"/>
    <row r="875320" customHeight="1"/>
    <row r="875322" customHeight="1"/>
    <row r="875324" customHeight="1"/>
    <row r="875326" customHeight="1"/>
    <row r="875328" customHeight="1"/>
    <row r="875330" customHeight="1"/>
    <row r="875332" customHeight="1"/>
    <row r="875334" customHeight="1"/>
    <row r="875336" customHeight="1"/>
    <row r="875338" customHeight="1"/>
    <row r="875340" customHeight="1"/>
    <row r="875342" customHeight="1"/>
    <row r="875344" customHeight="1"/>
    <row r="875346" customHeight="1"/>
    <row r="875348" customHeight="1"/>
    <row r="875350" customHeight="1"/>
    <row r="875352" customHeight="1"/>
    <row r="875354" customHeight="1"/>
    <row r="875356" customHeight="1"/>
    <row r="875358" customHeight="1"/>
    <row r="875360" customHeight="1"/>
    <row r="875362" customHeight="1"/>
    <row r="875364" customHeight="1"/>
    <row r="875366" customHeight="1"/>
    <row r="875368" customHeight="1"/>
    <row r="875370" customHeight="1"/>
    <row r="875372" customHeight="1"/>
    <row r="875374" customHeight="1"/>
    <row r="875376" customHeight="1"/>
    <row r="875378" customHeight="1"/>
    <row r="875380" customHeight="1"/>
    <row r="875382" customHeight="1"/>
    <row r="875384" customHeight="1"/>
    <row r="875386" customHeight="1"/>
    <row r="875388" customHeight="1"/>
    <row r="875390" customHeight="1"/>
    <row r="875392" customHeight="1"/>
    <row r="875394" customHeight="1"/>
    <row r="875396" customHeight="1"/>
    <row r="875398" customHeight="1"/>
    <row r="875400" customHeight="1"/>
    <row r="875402" customHeight="1"/>
    <row r="875404" customHeight="1"/>
    <row r="875406" customHeight="1"/>
    <row r="875408" customHeight="1"/>
    <row r="875410" customHeight="1"/>
    <row r="875412" customHeight="1"/>
    <row r="875414" customHeight="1"/>
    <row r="875416" customHeight="1"/>
    <row r="875418" customHeight="1"/>
    <row r="875420" customHeight="1"/>
    <row r="875422" customHeight="1"/>
    <row r="875424" customHeight="1"/>
    <row r="875426" customHeight="1"/>
    <row r="875428" customHeight="1"/>
    <row r="875430" customHeight="1"/>
    <row r="875432" customHeight="1"/>
    <row r="875434" customHeight="1"/>
    <row r="875436" customHeight="1"/>
    <row r="875438" customHeight="1"/>
    <row r="875440" customHeight="1"/>
    <row r="875442" customHeight="1"/>
    <row r="875444" customHeight="1"/>
    <row r="875446" customHeight="1"/>
    <row r="875448" customHeight="1"/>
    <row r="875450" customHeight="1"/>
    <row r="875452" customHeight="1"/>
    <row r="875454" customHeight="1"/>
    <row r="875456" customHeight="1"/>
    <row r="875458" customHeight="1"/>
    <row r="875460" customHeight="1"/>
    <row r="875462" customHeight="1"/>
    <row r="875464" customHeight="1"/>
    <row r="875466" customHeight="1"/>
    <row r="875468" customHeight="1"/>
    <row r="875470" customHeight="1"/>
    <row r="875472" customHeight="1"/>
    <row r="875474" customHeight="1"/>
    <row r="875476" customHeight="1"/>
    <row r="875478" customHeight="1"/>
    <row r="875480" customHeight="1"/>
    <row r="875482" customHeight="1"/>
    <row r="875484" customHeight="1"/>
    <row r="875486" customHeight="1"/>
    <row r="875488" customHeight="1"/>
    <row r="875490" customHeight="1"/>
    <row r="875492" customHeight="1"/>
    <row r="875494" customHeight="1"/>
    <row r="875496" customHeight="1"/>
    <row r="875498" customHeight="1"/>
    <row r="875500" customHeight="1"/>
    <row r="875502" customHeight="1"/>
    <row r="875504" customHeight="1"/>
    <row r="875506" customHeight="1"/>
    <row r="875508" customHeight="1"/>
    <row r="875510" customHeight="1"/>
    <row r="875512" customHeight="1"/>
    <row r="875514" customHeight="1"/>
    <row r="875516" customHeight="1"/>
    <row r="875518" customHeight="1"/>
    <row r="875520" customHeight="1"/>
    <row r="875522" customHeight="1"/>
    <row r="875524" customHeight="1"/>
    <row r="875526" customHeight="1"/>
    <row r="875528" customHeight="1"/>
    <row r="875530" customHeight="1"/>
    <row r="875532" customHeight="1"/>
    <row r="875534" customHeight="1"/>
    <row r="875536" customHeight="1"/>
    <row r="875538" customHeight="1"/>
    <row r="875540" customHeight="1"/>
    <row r="875542" customHeight="1"/>
    <row r="875544" customHeight="1"/>
    <row r="875546" customHeight="1"/>
    <row r="875548" customHeight="1"/>
    <row r="875550" customHeight="1"/>
    <row r="875552" customHeight="1"/>
    <row r="875554" customHeight="1"/>
    <row r="875556" customHeight="1"/>
    <row r="875558" customHeight="1"/>
    <row r="875560" customHeight="1"/>
    <row r="875562" customHeight="1"/>
    <row r="875564" customHeight="1"/>
    <row r="875566" customHeight="1"/>
    <row r="875568" customHeight="1"/>
    <row r="875570" customHeight="1"/>
    <row r="875572" customHeight="1"/>
    <row r="875574" customHeight="1"/>
    <row r="875576" customHeight="1"/>
    <row r="875578" customHeight="1"/>
    <row r="875580" customHeight="1"/>
    <row r="875582" customHeight="1"/>
    <row r="875584" customHeight="1"/>
    <row r="875586" customHeight="1"/>
    <row r="875588" customHeight="1"/>
    <row r="875590" customHeight="1"/>
    <row r="875592" customHeight="1"/>
    <row r="875594" customHeight="1"/>
    <row r="875596" customHeight="1"/>
    <row r="875598" customHeight="1"/>
    <row r="875600" customHeight="1"/>
    <row r="875602" customHeight="1"/>
    <row r="875604" customHeight="1"/>
    <row r="875606" customHeight="1"/>
    <row r="875608" customHeight="1"/>
    <row r="875610" customHeight="1"/>
    <row r="875612" customHeight="1"/>
    <row r="875614" customHeight="1"/>
    <row r="875616" customHeight="1"/>
    <row r="875618" customHeight="1"/>
    <row r="875620" customHeight="1"/>
    <row r="875622" customHeight="1"/>
    <row r="875624" customHeight="1"/>
    <row r="875626" customHeight="1"/>
    <row r="875628" customHeight="1"/>
    <row r="875630" customHeight="1"/>
    <row r="875632" customHeight="1"/>
    <row r="875634" customHeight="1"/>
    <row r="875636" customHeight="1"/>
    <row r="875638" customHeight="1"/>
    <row r="875640" customHeight="1"/>
    <row r="875642" customHeight="1"/>
    <row r="875644" customHeight="1"/>
    <row r="875646" customHeight="1"/>
    <row r="875648" customHeight="1"/>
    <row r="875650" customHeight="1"/>
    <row r="875652" customHeight="1"/>
    <row r="875654" customHeight="1"/>
    <row r="875656" customHeight="1"/>
    <row r="875658" customHeight="1"/>
    <row r="875660" customHeight="1"/>
    <row r="875662" customHeight="1"/>
    <row r="875664" customHeight="1"/>
    <row r="875666" customHeight="1"/>
    <row r="875668" customHeight="1"/>
    <row r="875670" customHeight="1"/>
    <row r="875672" customHeight="1"/>
    <row r="875674" customHeight="1"/>
    <row r="875676" customHeight="1"/>
    <row r="875678" customHeight="1"/>
    <row r="875680" customHeight="1"/>
    <row r="875682" customHeight="1"/>
    <row r="875684" customHeight="1"/>
    <row r="875686" customHeight="1"/>
    <row r="875688" customHeight="1"/>
    <row r="875690" customHeight="1"/>
    <row r="875692" customHeight="1"/>
    <row r="875694" customHeight="1"/>
    <row r="875696" customHeight="1"/>
    <row r="875698" customHeight="1"/>
    <row r="875700" customHeight="1"/>
    <row r="875702" customHeight="1"/>
    <row r="875704" customHeight="1"/>
    <row r="875706" customHeight="1"/>
    <row r="875708" customHeight="1"/>
    <row r="875710" customHeight="1"/>
    <row r="875712" customHeight="1"/>
    <row r="875714" customHeight="1"/>
    <row r="875716" customHeight="1"/>
    <row r="875718" customHeight="1"/>
    <row r="875720" customHeight="1"/>
    <row r="875722" customHeight="1"/>
    <row r="875724" customHeight="1"/>
    <row r="875726" customHeight="1"/>
    <row r="875728" customHeight="1"/>
    <row r="875730" customHeight="1"/>
    <row r="875732" customHeight="1"/>
    <row r="875734" customHeight="1"/>
    <row r="875736" customHeight="1"/>
    <row r="875738" customHeight="1"/>
    <row r="875740" customHeight="1"/>
    <row r="875742" customHeight="1"/>
    <row r="875744" customHeight="1"/>
    <row r="875746" customHeight="1"/>
    <row r="875748" customHeight="1"/>
    <row r="875750" customHeight="1"/>
    <row r="875752" customHeight="1"/>
    <row r="875754" customHeight="1"/>
    <row r="875756" customHeight="1"/>
    <row r="875758" customHeight="1"/>
    <row r="875760" customHeight="1"/>
    <row r="875762" customHeight="1"/>
    <row r="875764" customHeight="1"/>
    <row r="875766" customHeight="1"/>
    <row r="875768" customHeight="1"/>
    <row r="875770" customHeight="1"/>
    <row r="875772" customHeight="1"/>
    <row r="875774" customHeight="1"/>
    <row r="875776" customHeight="1"/>
    <row r="875778" customHeight="1"/>
    <row r="875780" customHeight="1"/>
    <row r="875782" customHeight="1"/>
    <row r="875784" customHeight="1"/>
    <row r="875786" customHeight="1"/>
    <row r="875788" customHeight="1"/>
    <row r="875790" customHeight="1"/>
    <row r="875792" customHeight="1"/>
    <row r="875794" customHeight="1"/>
    <row r="875796" customHeight="1"/>
    <row r="875798" customHeight="1"/>
    <row r="875800" customHeight="1"/>
    <row r="875802" customHeight="1"/>
    <row r="875804" customHeight="1"/>
    <row r="875806" customHeight="1"/>
    <row r="875808" customHeight="1"/>
    <row r="875810" customHeight="1"/>
    <row r="875812" customHeight="1"/>
    <row r="875814" customHeight="1"/>
    <row r="875816" customHeight="1"/>
    <row r="875818" customHeight="1"/>
    <row r="875820" customHeight="1"/>
    <row r="875822" customHeight="1"/>
    <row r="875824" customHeight="1"/>
    <row r="875826" customHeight="1"/>
    <row r="875828" customHeight="1"/>
    <row r="875830" customHeight="1"/>
    <row r="875832" customHeight="1"/>
    <row r="875834" customHeight="1"/>
    <row r="875836" customHeight="1"/>
    <row r="875838" customHeight="1"/>
    <row r="875840" customHeight="1"/>
    <row r="875842" customHeight="1"/>
    <row r="875844" customHeight="1"/>
    <row r="875846" customHeight="1"/>
    <row r="875848" customHeight="1"/>
    <row r="875850" customHeight="1"/>
    <row r="875852" customHeight="1"/>
    <row r="875854" customHeight="1"/>
    <row r="875856" customHeight="1"/>
    <row r="875858" customHeight="1"/>
    <row r="875860" customHeight="1"/>
    <row r="875862" customHeight="1"/>
    <row r="875864" customHeight="1"/>
    <row r="875866" customHeight="1"/>
    <row r="875868" customHeight="1"/>
    <row r="875870" customHeight="1"/>
    <row r="875872" customHeight="1"/>
    <row r="875874" customHeight="1"/>
    <row r="875876" customHeight="1"/>
    <row r="875878" customHeight="1"/>
    <row r="875880" customHeight="1"/>
    <row r="875882" customHeight="1"/>
    <row r="875884" customHeight="1"/>
    <row r="875886" customHeight="1"/>
    <row r="875888" customHeight="1"/>
    <row r="875890" customHeight="1"/>
    <row r="875892" customHeight="1"/>
    <row r="875894" customHeight="1"/>
    <row r="875896" customHeight="1"/>
    <row r="875898" customHeight="1"/>
    <row r="875900" customHeight="1"/>
    <row r="875902" customHeight="1"/>
    <row r="875904" customHeight="1"/>
    <row r="875906" customHeight="1"/>
    <row r="875908" customHeight="1"/>
    <row r="875910" customHeight="1"/>
    <row r="875912" customHeight="1"/>
    <row r="875914" customHeight="1"/>
    <row r="875916" customHeight="1"/>
    <row r="875918" customHeight="1"/>
    <row r="875920" customHeight="1"/>
    <row r="875922" customHeight="1"/>
    <row r="875924" customHeight="1"/>
    <row r="875926" customHeight="1"/>
    <row r="875928" customHeight="1"/>
    <row r="875930" customHeight="1"/>
    <row r="875932" customHeight="1"/>
    <row r="875934" customHeight="1"/>
    <row r="875936" customHeight="1"/>
    <row r="875938" customHeight="1"/>
    <row r="875940" customHeight="1"/>
    <row r="875942" customHeight="1"/>
    <row r="875944" customHeight="1"/>
    <row r="875946" customHeight="1"/>
    <row r="875948" customHeight="1"/>
    <row r="875950" customHeight="1"/>
    <row r="875952" customHeight="1"/>
    <row r="875954" customHeight="1"/>
    <row r="875956" customHeight="1"/>
    <row r="875958" customHeight="1"/>
    <row r="875960" customHeight="1"/>
    <row r="875962" customHeight="1"/>
    <row r="875964" customHeight="1"/>
    <row r="875966" customHeight="1"/>
    <row r="875968" customHeight="1"/>
    <row r="875970" customHeight="1"/>
    <row r="875972" customHeight="1"/>
    <row r="875974" customHeight="1"/>
    <row r="875976" customHeight="1"/>
    <row r="875978" customHeight="1"/>
    <row r="875980" customHeight="1"/>
    <row r="875982" customHeight="1"/>
    <row r="875984" customHeight="1"/>
    <row r="875986" customHeight="1"/>
    <row r="875988" customHeight="1"/>
    <row r="875990" customHeight="1"/>
    <row r="875992" customHeight="1"/>
    <row r="875994" customHeight="1"/>
    <row r="875996" customHeight="1"/>
    <row r="875998" customHeight="1"/>
    <row r="876000" customHeight="1"/>
    <row r="876002" customHeight="1"/>
    <row r="876004" customHeight="1"/>
    <row r="876006" customHeight="1"/>
    <row r="876008" customHeight="1"/>
    <row r="876010" customHeight="1"/>
    <row r="876012" customHeight="1"/>
    <row r="876014" customHeight="1"/>
    <row r="876016" customHeight="1"/>
    <row r="876018" customHeight="1"/>
    <row r="876020" customHeight="1"/>
    <row r="876022" customHeight="1"/>
    <row r="876024" customHeight="1"/>
    <row r="876026" customHeight="1"/>
    <row r="876028" customHeight="1"/>
    <row r="876030" customHeight="1"/>
    <row r="876032" customHeight="1"/>
    <row r="876034" customHeight="1"/>
    <row r="876036" customHeight="1"/>
    <row r="876038" customHeight="1"/>
    <row r="876040" customHeight="1"/>
    <row r="876042" customHeight="1"/>
    <row r="876044" customHeight="1"/>
    <row r="876046" customHeight="1"/>
    <row r="876048" customHeight="1"/>
    <row r="876050" customHeight="1"/>
    <row r="876052" customHeight="1"/>
    <row r="876054" customHeight="1"/>
    <row r="876056" customHeight="1"/>
    <row r="876058" customHeight="1"/>
    <row r="876060" customHeight="1"/>
    <row r="876062" customHeight="1"/>
    <row r="876064" customHeight="1"/>
    <row r="876066" customHeight="1"/>
    <row r="876068" customHeight="1"/>
    <row r="876070" customHeight="1"/>
    <row r="876072" customHeight="1"/>
    <row r="876074" customHeight="1"/>
    <row r="876076" customHeight="1"/>
    <row r="876078" customHeight="1"/>
    <row r="876080" customHeight="1"/>
    <row r="876082" customHeight="1"/>
    <row r="876084" customHeight="1"/>
    <row r="876086" customHeight="1"/>
    <row r="876088" customHeight="1"/>
    <row r="876090" customHeight="1"/>
    <row r="876092" customHeight="1"/>
    <row r="876094" customHeight="1"/>
    <row r="876096" customHeight="1"/>
    <row r="876098" customHeight="1"/>
    <row r="876100" customHeight="1"/>
    <row r="876102" customHeight="1"/>
    <row r="876104" customHeight="1"/>
    <row r="876106" customHeight="1"/>
    <row r="876108" customHeight="1"/>
    <row r="876110" customHeight="1"/>
    <row r="876112" customHeight="1"/>
    <row r="876114" customHeight="1"/>
    <row r="876116" customHeight="1"/>
    <row r="876118" customHeight="1"/>
    <row r="876120" customHeight="1"/>
    <row r="876122" customHeight="1"/>
    <row r="876124" customHeight="1"/>
    <row r="876126" customHeight="1"/>
    <row r="876128" customHeight="1"/>
    <row r="876130" customHeight="1"/>
    <row r="876132" customHeight="1"/>
    <row r="876134" customHeight="1"/>
    <row r="876136" customHeight="1"/>
    <row r="876138" customHeight="1"/>
    <row r="876140" customHeight="1"/>
    <row r="876142" customHeight="1"/>
    <row r="876144" customHeight="1"/>
    <row r="876146" customHeight="1"/>
    <row r="876148" customHeight="1"/>
    <row r="876150" customHeight="1"/>
    <row r="876152" customHeight="1"/>
    <row r="876154" customHeight="1"/>
    <row r="876156" customHeight="1"/>
    <row r="876158" customHeight="1"/>
    <row r="876160" customHeight="1"/>
    <row r="876162" customHeight="1"/>
    <row r="876164" customHeight="1"/>
    <row r="876166" customHeight="1"/>
    <row r="876168" customHeight="1"/>
    <row r="876170" customHeight="1"/>
    <row r="876172" customHeight="1"/>
    <row r="876174" customHeight="1"/>
    <row r="876176" customHeight="1"/>
    <row r="876178" customHeight="1"/>
    <row r="876180" customHeight="1"/>
    <row r="876182" customHeight="1"/>
    <row r="876184" customHeight="1"/>
    <row r="876186" customHeight="1"/>
    <row r="876188" customHeight="1"/>
    <row r="876190" customHeight="1"/>
    <row r="876192" customHeight="1"/>
    <row r="876194" customHeight="1"/>
    <row r="876196" customHeight="1"/>
    <row r="876198" customHeight="1"/>
    <row r="876200" customHeight="1"/>
    <row r="876202" customHeight="1"/>
    <row r="876204" customHeight="1"/>
    <row r="876206" customHeight="1"/>
    <row r="876208" customHeight="1"/>
    <row r="876210" customHeight="1"/>
    <row r="876212" customHeight="1"/>
    <row r="876214" customHeight="1"/>
    <row r="876216" customHeight="1"/>
    <row r="876218" customHeight="1"/>
    <row r="876220" customHeight="1"/>
    <row r="876222" customHeight="1"/>
    <row r="876224" customHeight="1"/>
    <row r="876226" customHeight="1"/>
    <row r="876228" customHeight="1"/>
    <row r="876230" customHeight="1"/>
    <row r="876232" customHeight="1"/>
    <row r="876234" customHeight="1"/>
    <row r="876236" customHeight="1"/>
    <row r="876238" customHeight="1"/>
    <row r="876240" customHeight="1"/>
    <row r="876242" customHeight="1"/>
    <row r="876244" customHeight="1"/>
    <row r="876246" customHeight="1"/>
    <row r="876248" customHeight="1"/>
    <row r="876250" customHeight="1"/>
    <row r="876252" customHeight="1"/>
    <row r="876254" customHeight="1"/>
    <row r="876256" customHeight="1"/>
    <row r="876258" customHeight="1"/>
    <row r="876260" customHeight="1"/>
    <row r="876262" customHeight="1"/>
    <row r="876264" customHeight="1"/>
    <row r="876266" customHeight="1"/>
    <row r="876268" customHeight="1"/>
    <row r="876270" customHeight="1"/>
    <row r="876272" customHeight="1"/>
    <row r="876274" customHeight="1"/>
    <row r="876276" customHeight="1"/>
    <row r="876278" customHeight="1"/>
    <row r="876280" customHeight="1"/>
    <row r="876282" customHeight="1"/>
    <row r="876284" customHeight="1"/>
    <row r="876286" customHeight="1"/>
    <row r="876288" customHeight="1"/>
    <row r="876290" customHeight="1"/>
    <row r="876292" customHeight="1"/>
    <row r="876294" customHeight="1"/>
    <row r="876296" customHeight="1"/>
    <row r="876298" customHeight="1"/>
    <row r="876300" customHeight="1"/>
    <row r="876302" customHeight="1"/>
    <row r="876304" customHeight="1"/>
    <row r="876306" customHeight="1"/>
    <row r="876308" customHeight="1"/>
    <row r="876310" customHeight="1"/>
    <row r="876312" customHeight="1"/>
    <row r="876314" customHeight="1"/>
    <row r="876316" customHeight="1"/>
    <row r="876318" customHeight="1"/>
    <row r="876320" customHeight="1"/>
    <row r="876322" customHeight="1"/>
    <row r="876324" customHeight="1"/>
    <row r="876326" customHeight="1"/>
    <row r="876328" customHeight="1"/>
    <row r="876330" customHeight="1"/>
    <row r="876332" customHeight="1"/>
    <row r="876334" customHeight="1"/>
    <row r="876336" customHeight="1"/>
    <row r="876338" customHeight="1"/>
    <row r="876340" customHeight="1"/>
    <row r="876342" customHeight="1"/>
    <row r="876344" customHeight="1"/>
    <row r="876346" customHeight="1"/>
    <row r="876348" customHeight="1"/>
    <row r="876350" customHeight="1"/>
    <row r="876352" customHeight="1"/>
    <row r="876354" customHeight="1"/>
    <row r="876356" customHeight="1"/>
    <row r="876358" customHeight="1"/>
    <row r="876360" customHeight="1"/>
    <row r="876362" customHeight="1"/>
    <row r="876364" customHeight="1"/>
    <row r="876366" customHeight="1"/>
    <row r="876368" customHeight="1"/>
    <row r="876370" customHeight="1"/>
    <row r="876372" customHeight="1"/>
    <row r="876374" customHeight="1"/>
    <row r="876376" customHeight="1"/>
    <row r="876378" customHeight="1"/>
    <row r="876380" customHeight="1"/>
    <row r="876382" customHeight="1"/>
    <row r="876384" customHeight="1"/>
    <row r="876386" customHeight="1"/>
    <row r="876388" customHeight="1"/>
    <row r="876390" customHeight="1"/>
    <row r="876392" customHeight="1"/>
    <row r="876394" customHeight="1"/>
    <row r="876396" customHeight="1"/>
    <row r="876398" customHeight="1"/>
    <row r="876400" customHeight="1"/>
    <row r="876402" customHeight="1"/>
    <row r="876404" customHeight="1"/>
    <row r="876406" customHeight="1"/>
    <row r="876408" customHeight="1"/>
    <row r="876410" customHeight="1"/>
    <row r="876412" customHeight="1"/>
    <row r="876414" customHeight="1"/>
    <row r="876416" customHeight="1"/>
    <row r="876418" customHeight="1"/>
    <row r="876420" customHeight="1"/>
    <row r="876422" customHeight="1"/>
    <row r="876424" customHeight="1"/>
    <row r="876426" customHeight="1"/>
    <row r="876428" customHeight="1"/>
    <row r="876430" customHeight="1"/>
    <row r="876432" customHeight="1"/>
    <row r="876434" customHeight="1"/>
    <row r="876436" customHeight="1"/>
    <row r="876438" customHeight="1"/>
    <row r="876440" customHeight="1"/>
    <row r="876442" customHeight="1"/>
    <row r="876444" customHeight="1"/>
    <row r="876446" customHeight="1"/>
    <row r="876448" customHeight="1"/>
    <row r="876450" customHeight="1"/>
    <row r="876452" customHeight="1"/>
    <row r="876454" customHeight="1"/>
    <row r="876456" customHeight="1"/>
    <row r="876458" customHeight="1"/>
    <row r="876460" customHeight="1"/>
    <row r="876462" customHeight="1"/>
    <row r="876464" customHeight="1"/>
    <row r="876466" customHeight="1"/>
    <row r="876468" customHeight="1"/>
    <row r="876470" customHeight="1"/>
    <row r="876472" customHeight="1"/>
    <row r="876474" customHeight="1"/>
    <row r="876476" customHeight="1"/>
    <row r="876478" customHeight="1"/>
    <row r="876480" customHeight="1"/>
    <row r="876482" customHeight="1"/>
    <row r="876484" customHeight="1"/>
    <row r="876486" customHeight="1"/>
    <row r="876488" customHeight="1"/>
    <row r="876490" customHeight="1"/>
    <row r="876492" customHeight="1"/>
    <row r="876494" customHeight="1"/>
    <row r="876496" customHeight="1"/>
    <row r="876498" customHeight="1"/>
    <row r="876500" customHeight="1"/>
    <row r="876502" customHeight="1"/>
    <row r="876504" customHeight="1"/>
    <row r="876506" customHeight="1"/>
    <row r="876508" customHeight="1"/>
    <row r="876510" customHeight="1"/>
    <row r="876512" customHeight="1"/>
    <row r="876514" customHeight="1"/>
    <row r="876516" customHeight="1"/>
    <row r="876518" customHeight="1"/>
    <row r="876520" customHeight="1"/>
    <row r="876522" customHeight="1"/>
    <row r="876524" customHeight="1"/>
    <row r="876526" customHeight="1"/>
    <row r="876528" customHeight="1"/>
    <row r="876530" customHeight="1"/>
    <row r="876532" customHeight="1"/>
    <row r="876534" customHeight="1"/>
    <row r="876536" customHeight="1"/>
    <row r="876538" customHeight="1"/>
    <row r="876540" customHeight="1"/>
    <row r="876542" customHeight="1"/>
    <row r="876544" customHeight="1"/>
    <row r="876546" customHeight="1"/>
    <row r="876548" customHeight="1"/>
    <row r="876550" customHeight="1"/>
    <row r="876552" customHeight="1"/>
    <row r="876554" customHeight="1"/>
    <row r="876556" customHeight="1"/>
    <row r="876558" customHeight="1"/>
    <row r="876560" customHeight="1"/>
    <row r="876562" customHeight="1"/>
    <row r="876564" customHeight="1"/>
    <row r="876566" customHeight="1"/>
    <row r="876568" customHeight="1"/>
    <row r="876570" customHeight="1"/>
    <row r="876572" customHeight="1"/>
    <row r="876574" customHeight="1"/>
    <row r="876576" customHeight="1"/>
    <row r="876578" customHeight="1"/>
    <row r="876580" customHeight="1"/>
    <row r="876582" customHeight="1"/>
    <row r="876584" customHeight="1"/>
    <row r="876586" customHeight="1"/>
    <row r="876588" customHeight="1"/>
    <row r="876590" customHeight="1"/>
    <row r="876592" customHeight="1"/>
    <row r="876594" customHeight="1"/>
    <row r="876596" customHeight="1"/>
    <row r="876598" customHeight="1"/>
    <row r="876600" customHeight="1"/>
    <row r="876602" customHeight="1"/>
    <row r="876604" customHeight="1"/>
    <row r="876606" customHeight="1"/>
    <row r="876608" customHeight="1"/>
    <row r="876610" customHeight="1"/>
    <row r="876612" customHeight="1"/>
    <row r="876614" customHeight="1"/>
    <row r="876616" customHeight="1"/>
    <row r="876618" customHeight="1"/>
    <row r="876620" customHeight="1"/>
    <row r="876622" customHeight="1"/>
    <row r="876624" customHeight="1"/>
    <row r="876626" customHeight="1"/>
    <row r="876628" customHeight="1"/>
    <row r="876630" customHeight="1"/>
    <row r="876632" customHeight="1"/>
    <row r="876634" customHeight="1"/>
    <row r="876636" customHeight="1"/>
    <row r="876638" customHeight="1"/>
    <row r="876640" customHeight="1"/>
    <row r="876642" customHeight="1"/>
    <row r="876644" customHeight="1"/>
    <row r="876646" customHeight="1"/>
    <row r="876648" customHeight="1"/>
    <row r="876650" customHeight="1"/>
    <row r="876652" customHeight="1"/>
    <row r="876654" customHeight="1"/>
    <row r="876656" customHeight="1"/>
    <row r="876658" customHeight="1"/>
    <row r="876660" customHeight="1"/>
    <row r="876662" customHeight="1"/>
    <row r="876664" customHeight="1"/>
    <row r="876666" customHeight="1"/>
    <row r="876668" customHeight="1"/>
    <row r="876670" customHeight="1"/>
    <row r="876672" customHeight="1"/>
    <row r="876674" customHeight="1"/>
    <row r="876676" customHeight="1"/>
    <row r="876678" customHeight="1"/>
    <row r="876680" customHeight="1"/>
    <row r="876682" customHeight="1"/>
    <row r="876684" customHeight="1"/>
    <row r="876686" customHeight="1"/>
    <row r="876688" customHeight="1"/>
    <row r="876690" customHeight="1"/>
    <row r="876692" customHeight="1"/>
    <row r="876694" customHeight="1"/>
    <row r="876696" customHeight="1"/>
    <row r="876698" customHeight="1"/>
    <row r="876700" customHeight="1"/>
    <row r="876702" customHeight="1"/>
    <row r="876704" customHeight="1"/>
    <row r="876706" customHeight="1"/>
    <row r="876708" customHeight="1"/>
    <row r="876710" customHeight="1"/>
    <row r="876712" customHeight="1"/>
    <row r="876714" customHeight="1"/>
    <row r="876716" customHeight="1"/>
    <row r="876718" customHeight="1"/>
    <row r="876720" customHeight="1"/>
    <row r="876722" customHeight="1"/>
    <row r="876724" customHeight="1"/>
    <row r="876726" customHeight="1"/>
    <row r="876728" customHeight="1"/>
    <row r="876730" customHeight="1"/>
    <row r="876732" customHeight="1"/>
    <row r="876734" customHeight="1"/>
    <row r="876736" customHeight="1"/>
    <row r="876738" customHeight="1"/>
    <row r="876740" customHeight="1"/>
    <row r="876742" customHeight="1"/>
    <row r="876744" customHeight="1"/>
    <row r="876746" customHeight="1"/>
    <row r="876748" customHeight="1"/>
    <row r="876750" customHeight="1"/>
    <row r="876752" customHeight="1"/>
    <row r="876754" customHeight="1"/>
    <row r="876756" customHeight="1"/>
    <row r="876758" customHeight="1"/>
    <row r="876760" customHeight="1"/>
    <row r="876762" customHeight="1"/>
    <row r="876764" customHeight="1"/>
    <row r="876766" customHeight="1"/>
    <row r="876768" customHeight="1"/>
    <row r="876770" customHeight="1"/>
    <row r="876772" customHeight="1"/>
    <row r="876774" customHeight="1"/>
    <row r="876776" customHeight="1"/>
    <row r="876778" customHeight="1"/>
    <row r="876780" customHeight="1"/>
    <row r="876782" customHeight="1"/>
    <row r="876784" customHeight="1"/>
    <row r="876786" customHeight="1"/>
    <row r="876788" customHeight="1"/>
    <row r="876790" customHeight="1"/>
    <row r="876792" customHeight="1"/>
    <row r="876794" customHeight="1"/>
    <row r="876796" customHeight="1"/>
    <row r="876798" customHeight="1"/>
    <row r="876800" customHeight="1"/>
    <row r="876802" customHeight="1"/>
    <row r="876804" customHeight="1"/>
    <row r="876806" customHeight="1"/>
    <row r="876808" customHeight="1"/>
    <row r="876810" customHeight="1"/>
    <row r="876812" customHeight="1"/>
    <row r="876814" customHeight="1"/>
    <row r="876816" customHeight="1"/>
    <row r="876818" customHeight="1"/>
    <row r="876820" customHeight="1"/>
    <row r="876822" customHeight="1"/>
    <row r="876824" customHeight="1"/>
    <row r="876826" customHeight="1"/>
    <row r="876828" customHeight="1"/>
    <row r="876830" customHeight="1"/>
    <row r="876832" customHeight="1"/>
    <row r="876834" customHeight="1"/>
    <row r="876836" customHeight="1"/>
    <row r="876838" customHeight="1"/>
    <row r="876840" customHeight="1"/>
    <row r="876842" customHeight="1"/>
    <row r="876844" customHeight="1"/>
    <row r="876846" customHeight="1"/>
    <row r="876848" customHeight="1"/>
    <row r="876850" customHeight="1"/>
    <row r="876852" customHeight="1"/>
    <row r="876854" customHeight="1"/>
    <row r="876856" customHeight="1"/>
    <row r="876858" customHeight="1"/>
    <row r="876860" customHeight="1"/>
    <row r="876862" customHeight="1"/>
    <row r="876864" customHeight="1"/>
    <row r="876866" customHeight="1"/>
    <row r="876868" customHeight="1"/>
    <row r="876870" customHeight="1"/>
    <row r="876872" customHeight="1"/>
    <row r="876874" customHeight="1"/>
    <row r="876876" customHeight="1"/>
    <row r="876878" customHeight="1"/>
    <row r="876880" customHeight="1"/>
    <row r="876882" customHeight="1"/>
    <row r="876884" customHeight="1"/>
    <row r="876886" customHeight="1"/>
    <row r="876888" customHeight="1"/>
    <row r="876890" customHeight="1"/>
    <row r="876892" customHeight="1"/>
    <row r="876894" customHeight="1"/>
    <row r="876896" customHeight="1"/>
    <row r="876898" customHeight="1"/>
    <row r="876900" customHeight="1"/>
    <row r="876902" customHeight="1"/>
    <row r="876904" customHeight="1"/>
    <row r="876906" customHeight="1"/>
    <row r="876908" customHeight="1"/>
    <row r="876910" customHeight="1"/>
    <row r="876912" customHeight="1"/>
    <row r="876914" customHeight="1"/>
    <row r="876916" customHeight="1"/>
    <row r="876918" customHeight="1"/>
    <row r="876920" customHeight="1"/>
    <row r="876922" customHeight="1"/>
    <row r="876924" customHeight="1"/>
    <row r="876926" customHeight="1"/>
    <row r="876928" customHeight="1"/>
    <row r="876930" customHeight="1"/>
    <row r="876932" customHeight="1"/>
    <row r="876934" customHeight="1"/>
    <row r="876936" customHeight="1"/>
    <row r="876938" customHeight="1"/>
    <row r="876940" customHeight="1"/>
    <row r="876942" customHeight="1"/>
    <row r="876944" customHeight="1"/>
    <row r="876946" customHeight="1"/>
    <row r="876948" customHeight="1"/>
    <row r="876950" customHeight="1"/>
    <row r="876952" customHeight="1"/>
    <row r="876954" customHeight="1"/>
    <row r="876956" customHeight="1"/>
    <row r="876958" customHeight="1"/>
    <row r="876960" customHeight="1"/>
    <row r="876962" customHeight="1"/>
    <row r="876964" customHeight="1"/>
    <row r="876966" customHeight="1"/>
    <row r="876968" customHeight="1"/>
    <row r="876970" customHeight="1"/>
    <row r="876972" customHeight="1"/>
    <row r="876974" customHeight="1"/>
    <row r="876976" customHeight="1"/>
    <row r="876978" customHeight="1"/>
    <row r="876980" customHeight="1"/>
    <row r="876982" customHeight="1"/>
    <row r="876984" customHeight="1"/>
    <row r="876986" customHeight="1"/>
    <row r="876988" customHeight="1"/>
    <row r="876990" customHeight="1"/>
    <row r="876992" customHeight="1"/>
    <row r="876994" customHeight="1"/>
    <row r="876996" customHeight="1"/>
    <row r="876998" customHeight="1"/>
    <row r="877000" customHeight="1"/>
    <row r="877002" customHeight="1"/>
    <row r="877004" customHeight="1"/>
    <row r="877006" customHeight="1"/>
    <row r="877008" customHeight="1"/>
    <row r="877010" customHeight="1"/>
    <row r="877012" customHeight="1"/>
    <row r="877014" customHeight="1"/>
    <row r="877016" customHeight="1"/>
    <row r="877018" customHeight="1"/>
    <row r="877020" customHeight="1"/>
    <row r="877022" customHeight="1"/>
    <row r="877024" customHeight="1"/>
    <row r="877026" customHeight="1"/>
    <row r="877028" customHeight="1"/>
    <row r="877030" customHeight="1"/>
    <row r="877032" customHeight="1"/>
    <row r="877034" customHeight="1"/>
    <row r="877036" customHeight="1"/>
    <row r="877038" customHeight="1"/>
    <row r="877040" customHeight="1"/>
    <row r="877042" customHeight="1"/>
    <row r="877044" customHeight="1"/>
    <row r="877046" customHeight="1"/>
    <row r="877048" customHeight="1"/>
    <row r="877050" customHeight="1"/>
    <row r="877052" customHeight="1"/>
    <row r="877054" customHeight="1"/>
    <row r="877056" customHeight="1"/>
    <row r="877058" customHeight="1"/>
    <row r="877060" customHeight="1"/>
    <row r="877062" customHeight="1"/>
    <row r="877064" customHeight="1"/>
    <row r="877066" customHeight="1"/>
    <row r="877068" customHeight="1"/>
    <row r="877070" customHeight="1"/>
    <row r="877072" customHeight="1"/>
    <row r="877074" customHeight="1"/>
    <row r="877076" customHeight="1"/>
    <row r="877078" customHeight="1"/>
    <row r="877080" customHeight="1"/>
    <row r="877082" customHeight="1"/>
    <row r="877084" customHeight="1"/>
    <row r="877086" customHeight="1"/>
    <row r="877088" customHeight="1"/>
    <row r="877090" customHeight="1"/>
    <row r="877092" customHeight="1"/>
    <row r="877094" customHeight="1"/>
    <row r="877096" customHeight="1"/>
    <row r="877098" customHeight="1"/>
    <row r="877100" customHeight="1"/>
    <row r="877102" customHeight="1"/>
    <row r="877104" customHeight="1"/>
    <row r="877106" customHeight="1"/>
    <row r="877108" customHeight="1"/>
    <row r="877110" customHeight="1"/>
    <row r="877112" customHeight="1"/>
    <row r="877114" customHeight="1"/>
    <row r="877116" customHeight="1"/>
    <row r="877118" customHeight="1"/>
    <row r="877120" customHeight="1"/>
    <row r="877122" customHeight="1"/>
    <row r="877124" customHeight="1"/>
    <row r="877126" customHeight="1"/>
    <row r="877128" customHeight="1"/>
    <row r="877130" customHeight="1"/>
    <row r="877132" customHeight="1"/>
    <row r="877134" customHeight="1"/>
    <row r="877136" customHeight="1"/>
    <row r="877138" customHeight="1"/>
    <row r="877140" customHeight="1"/>
    <row r="877142" customHeight="1"/>
    <row r="877144" customHeight="1"/>
    <row r="877146" customHeight="1"/>
    <row r="877148" customHeight="1"/>
    <row r="877150" customHeight="1"/>
    <row r="877152" customHeight="1"/>
    <row r="877154" customHeight="1"/>
    <row r="877156" customHeight="1"/>
    <row r="877158" customHeight="1"/>
    <row r="877160" customHeight="1"/>
    <row r="877162" customHeight="1"/>
    <row r="877164" customHeight="1"/>
    <row r="877166" customHeight="1"/>
    <row r="877168" customHeight="1"/>
    <row r="877170" customHeight="1"/>
    <row r="877172" customHeight="1"/>
    <row r="877174" customHeight="1"/>
    <row r="877176" customHeight="1"/>
    <row r="877178" customHeight="1"/>
    <row r="877180" customHeight="1"/>
    <row r="877182" customHeight="1"/>
    <row r="877184" customHeight="1"/>
    <row r="877186" customHeight="1"/>
    <row r="877188" customHeight="1"/>
    <row r="877190" customHeight="1"/>
    <row r="877192" customHeight="1"/>
    <row r="877194" customHeight="1"/>
    <row r="877196" customHeight="1"/>
    <row r="877198" customHeight="1"/>
    <row r="877200" customHeight="1"/>
    <row r="877202" customHeight="1"/>
    <row r="877204" customHeight="1"/>
    <row r="877206" customHeight="1"/>
    <row r="877208" customHeight="1"/>
    <row r="877210" customHeight="1"/>
    <row r="877212" customHeight="1"/>
    <row r="877214" customHeight="1"/>
    <row r="877216" customHeight="1"/>
    <row r="877218" customHeight="1"/>
    <row r="877220" customHeight="1"/>
    <row r="877222" customHeight="1"/>
    <row r="877224" customHeight="1"/>
    <row r="877226" customHeight="1"/>
    <row r="877228" customHeight="1"/>
    <row r="877230" customHeight="1"/>
    <row r="877232" customHeight="1"/>
    <row r="877234" customHeight="1"/>
    <row r="877236" customHeight="1"/>
    <row r="877238" customHeight="1"/>
    <row r="877240" customHeight="1"/>
    <row r="877242" customHeight="1"/>
    <row r="877244" customHeight="1"/>
    <row r="877246" customHeight="1"/>
    <row r="877248" customHeight="1"/>
    <row r="877250" customHeight="1"/>
    <row r="877252" customHeight="1"/>
    <row r="877254" customHeight="1"/>
    <row r="877256" customHeight="1"/>
    <row r="877258" customHeight="1"/>
    <row r="877260" customHeight="1"/>
    <row r="877262" customHeight="1"/>
    <row r="877264" customHeight="1"/>
    <row r="877266" customHeight="1"/>
    <row r="877268" customHeight="1"/>
    <row r="877270" customHeight="1"/>
    <row r="877272" customHeight="1"/>
    <row r="877274" customHeight="1"/>
    <row r="877276" customHeight="1"/>
    <row r="877278" customHeight="1"/>
    <row r="877280" customHeight="1"/>
    <row r="877282" customHeight="1"/>
    <row r="877284" customHeight="1"/>
    <row r="877286" customHeight="1"/>
    <row r="877288" customHeight="1"/>
    <row r="877290" customHeight="1"/>
    <row r="877292" customHeight="1"/>
    <row r="877294" customHeight="1"/>
    <row r="877296" customHeight="1"/>
    <row r="877298" customHeight="1"/>
    <row r="877300" customHeight="1"/>
    <row r="877302" customHeight="1"/>
    <row r="877304" customHeight="1"/>
    <row r="877306" customHeight="1"/>
    <row r="877308" customHeight="1"/>
    <row r="877310" customHeight="1"/>
    <row r="877312" customHeight="1"/>
    <row r="877314" customHeight="1"/>
    <row r="877316" customHeight="1"/>
    <row r="877318" customHeight="1"/>
    <row r="877320" customHeight="1"/>
    <row r="877322" customHeight="1"/>
    <row r="877324" customHeight="1"/>
    <row r="877326" customHeight="1"/>
    <row r="877328" customHeight="1"/>
    <row r="877330" customHeight="1"/>
    <row r="877332" customHeight="1"/>
    <row r="877334" customHeight="1"/>
    <row r="877336" customHeight="1"/>
    <row r="877338" customHeight="1"/>
    <row r="877340" customHeight="1"/>
    <row r="877342" customHeight="1"/>
    <row r="877344" customHeight="1"/>
    <row r="877346" customHeight="1"/>
    <row r="877348" customHeight="1"/>
    <row r="877350" customHeight="1"/>
    <row r="877352" customHeight="1"/>
    <row r="877354" customHeight="1"/>
    <row r="877356" customHeight="1"/>
    <row r="877358" customHeight="1"/>
    <row r="877360" customHeight="1"/>
    <row r="877362" customHeight="1"/>
    <row r="877364" customHeight="1"/>
    <row r="877366" customHeight="1"/>
    <row r="877368" customHeight="1"/>
    <row r="877370" customHeight="1"/>
    <row r="877372" customHeight="1"/>
    <row r="877374" customHeight="1"/>
    <row r="877376" customHeight="1"/>
    <row r="877378" customHeight="1"/>
    <row r="877380" customHeight="1"/>
    <row r="877382" customHeight="1"/>
    <row r="877384" customHeight="1"/>
    <row r="877386" customHeight="1"/>
    <row r="877388" customHeight="1"/>
    <row r="877390" customHeight="1"/>
    <row r="877392" customHeight="1"/>
    <row r="877394" customHeight="1"/>
    <row r="877396" customHeight="1"/>
    <row r="877398" customHeight="1"/>
    <row r="877400" customHeight="1"/>
    <row r="877402" customHeight="1"/>
    <row r="877404" customHeight="1"/>
    <row r="877406" customHeight="1"/>
    <row r="877408" customHeight="1"/>
    <row r="877410" customHeight="1"/>
    <row r="877412" customHeight="1"/>
    <row r="877414" customHeight="1"/>
    <row r="877416" customHeight="1"/>
    <row r="877418" customHeight="1"/>
    <row r="877420" customHeight="1"/>
    <row r="877422" customHeight="1"/>
    <row r="877424" customHeight="1"/>
    <row r="877426" customHeight="1"/>
    <row r="877428" customHeight="1"/>
    <row r="877430" customHeight="1"/>
    <row r="877432" customHeight="1"/>
    <row r="877434" customHeight="1"/>
    <row r="877436" customHeight="1"/>
    <row r="877438" customHeight="1"/>
    <row r="877440" customHeight="1"/>
    <row r="877442" customHeight="1"/>
    <row r="877444" customHeight="1"/>
    <row r="877446" customHeight="1"/>
    <row r="877448" customHeight="1"/>
    <row r="877450" customHeight="1"/>
    <row r="877452" customHeight="1"/>
    <row r="877454" customHeight="1"/>
    <row r="877456" customHeight="1"/>
    <row r="877458" customHeight="1"/>
    <row r="877460" customHeight="1"/>
    <row r="877462" customHeight="1"/>
    <row r="877464" customHeight="1"/>
    <row r="877466" customHeight="1"/>
    <row r="877468" customHeight="1"/>
    <row r="877470" customHeight="1"/>
    <row r="877472" customHeight="1"/>
    <row r="877474" customHeight="1"/>
    <row r="877476" customHeight="1"/>
    <row r="877478" customHeight="1"/>
    <row r="877480" customHeight="1"/>
    <row r="877482" customHeight="1"/>
    <row r="877484" customHeight="1"/>
    <row r="877486" customHeight="1"/>
    <row r="877488" customHeight="1"/>
    <row r="877490" customHeight="1"/>
    <row r="877492" customHeight="1"/>
    <row r="877494" customHeight="1"/>
    <row r="877496" customHeight="1"/>
    <row r="877498" customHeight="1"/>
    <row r="877500" customHeight="1"/>
    <row r="877502" customHeight="1"/>
    <row r="877504" customHeight="1"/>
    <row r="877506" customHeight="1"/>
    <row r="877508" customHeight="1"/>
    <row r="877510" customHeight="1"/>
    <row r="877512" customHeight="1"/>
    <row r="877514" customHeight="1"/>
    <row r="877516" customHeight="1"/>
    <row r="877518" customHeight="1"/>
    <row r="877520" customHeight="1"/>
    <row r="877522" customHeight="1"/>
    <row r="877524" customHeight="1"/>
    <row r="877526" customHeight="1"/>
    <row r="877528" customHeight="1"/>
    <row r="877530" customHeight="1"/>
    <row r="877532" customHeight="1"/>
    <row r="877534" customHeight="1"/>
    <row r="877536" customHeight="1"/>
    <row r="877538" customHeight="1"/>
    <row r="877540" customHeight="1"/>
    <row r="877542" customHeight="1"/>
    <row r="877544" customHeight="1"/>
    <row r="877546" customHeight="1"/>
    <row r="877548" customHeight="1"/>
    <row r="877550" customHeight="1"/>
    <row r="877552" customHeight="1"/>
    <row r="877554" customHeight="1"/>
    <row r="877556" customHeight="1"/>
    <row r="877558" customHeight="1"/>
    <row r="877560" customHeight="1"/>
    <row r="877562" customHeight="1"/>
    <row r="877564" customHeight="1"/>
    <row r="877566" customHeight="1"/>
    <row r="877568" customHeight="1"/>
    <row r="877570" customHeight="1"/>
    <row r="877572" customHeight="1"/>
    <row r="877574" customHeight="1"/>
    <row r="877576" customHeight="1"/>
    <row r="877578" customHeight="1"/>
    <row r="877580" customHeight="1"/>
    <row r="877582" customHeight="1"/>
    <row r="877584" customHeight="1"/>
    <row r="877586" customHeight="1"/>
    <row r="877588" customHeight="1"/>
    <row r="877590" customHeight="1"/>
    <row r="877592" customHeight="1"/>
    <row r="877594" customHeight="1"/>
    <row r="877596" customHeight="1"/>
    <row r="877598" customHeight="1"/>
    <row r="877600" customHeight="1"/>
    <row r="877602" customHeight="1"/>
    <row r="877604" customHeight="1"/>
    <row r="877606" customHeight="1"/>
    <row r="877608" customHeight="1"/>
    <row r="877610" customHeight="1"/>
    <row r="877612" customHeight="1"/>
    <row r="877614" customHeight="1"/>
    <row r="877616" customHeight="1"/>
    <row r="877618" customHeight="1"/>
    <row r="877620" customHeight="1"/>
    <row r="877622" customHeight="1"/>
    <row r="877624" customHeight="1"/>
    <row r="877626" customHeight="1"/>
    <row r="877628" customHeight="1"/>
    <row r="877630" customHeight="1"/>
    <row r="877632" customHeight="1"/>
    <row r="877634" customHeight="1"/>
    <row r="877636" customHeight="1"/>
    <row r="877638" customHeight="1"/>
    <row r="877640" customHeight="1"/>
    <row r="877642" customHeight="1"/>
    <row r="877644" customHeight="1"/>
    <row r="877646" customHeight="1"/>
    <row r="877648" customHeight="1"/>
    <row r="877650" customHeight="1"/>
    <row r="877652" customHeight="1"/>
    <row r="877654" customHeight="1"/>
    <row r="877656" customHeight="1"/>
    <row r="877658" customHeight="1"/>
    <row r="877660" customHeight="1"/>
    <row r="877662" customHeight="1"/>
    <row r="877664" customHeight="1"/>
    <row r="877666" customHeight="1"/>
    <row r="877668" customHeight="1"/>
    <row r="877670" customHeight="1"/>
    <row r="877672" customHeight="1"/>
    <row r="877674" customHeight="1"/>
    <row r="877676" customHeight="1"/>
    <row r="877678" customHeight="1"/>
    <row r="877680" customHeight="1"/>
    <row r="877682" customHeight="1"/>
    <row r="877684" customHeight="1"/>
    <row r="877686" customHeight="1"/>
    <row r="877688" customHeight="1"/>
    <row r="877690" customHeight="1"/>
    <row r="877692" customHeight="1"/>
    <row r="877694" customHeight="1"/>
    <row r="877696" customHeight="1"/>
    <row r="877698" customHeight="1"/>
    <row r="877700" customHeight="1"/>
    <row r="877702" customHeight="1"/>
    <row r="877704" customHeight="1"/>
    <row r="877706" customHeight="1"/>
    <row r="877708" customHeight="1"/>
    <row r="877710" customHeight="1"/>
    <row r="877712" customHeight="1"/>
    <row r="877714" customHeight="1"/>
    <row r="877716" customHeight="1"/>
    <row r="877718" customHeight="1"/>
    <row r="877720" customHeight="1"/>
    <row r="877722" customHeight="1"/>
    <row r="877724" customHeight="1"/>
    <row r="877726" customHeight="1"/>
    <row r="877728" customHeight="1"/>
    <row r="877730" customHeight="1"/>
    <row r="877732" customHeight="1"/>
    <row r="877734" customHeight="1"/>
    <row r="877736" customHeight="1"/>
    <row r="877738" customHeight="1"/>
    <row r="877740" customHeight="1"/>
    <row r="877742" customHeight="1"/>
    <row r="877744" customHeight="1"/>
    <row r="877746" customHeight="1"/>
    <row r="877748" customHeight="1"/>
    <row r="877750" customHeight="1"/>
    <row r="877752" customHeight="1"/>
    <row r="877754" customHeight="1"/>
    <row r="877756" customHeight="1"/>
    <row r="877758" customHeight="1"/>
    <row r="877760" customHeight="1"/>
    <row r="877762" customHeight="1"/>
    <row r="877764" customHeight="1"/>
    <row r="877766" customHeight="1"/>
    <row r="877768" customHeight="1"/>
    <row r="877770" customHeight="1"/>
    <row r="877772" customHeight="1"/>
    <row r="877774" customHeight="1"/>
    <row r="877776" customHeight="1"/>
    <row r="877778" customHeight="1"/>
    <row r="877780" customHeight="1"/>
    <row r="877782" customHeight="1"/>
    <row r="877784" customHeight="1"/>
    <row r="877786" customHeight="1"/>
    <row r="877788" customHeight="1"/>
    <row r="877790" customHeight="1"/>
    <row r="877792" customHeight="1"/>
    <row r="877794" customHeight="1"/>
    <row r="877796" customHeight="1"/>
    <row r="877798" customHeight="1"/>
    <row r="877800" customHeight="1"/>
    <row r="877802" customHeight="1"/>
    <row r="877804" customHeight="1"/>
    <row r="877806" customHeight="1"/>
    <row r="877808" customHeight="1"/>
    <row r="877810" customHeight="1"/>
    <row r="877812" customHeight="1"/>
    <row r="877814" customHeight="1"/>
    <row r="877816" customHeight="1"/>
    <row r="877818" customHeight="1"/>
    <row r="877820" customHeight="1"/>
    <row r="877822" customHeight="1"/>
    <row r="877824" customHeight="1"/>
    <row r="877826" customHeight="1"/>
    <row r="877828" customHeight="1"/>
    <row r="877830" customHeight="1"/>
    <row r="877832" customHeight="1"/>
    <row r="877834" customHeight="1"/>
    <row r="877836" customHeight="1"/>
    <row r="877838" customHeight="1"/>
    <row r="877840" customHeight="1"/>
    <row r="877842" customHeight="1"/>
    <row r="877844" customHeight="1"/>
    <row r="877846" customHeight="1"/>
    <row r="877848" customHeight="1"/>
    <row r="877850" customHeight="1"/>
    <row r="877852" customHeight="1"/>
    <row r="877854" customHeight="1"/>
    <row r="877856" customHeight="1"/>
    <row r="877858" customHeight="1"/>
    <row r="877860" customHeight="1"/>
    <row r="877862" customHeight="1"/>
    <row r="877864" customHeight="1"/>
    <row r="877866" customHeight="1"/>
    <row r="877868" customHeight="1"/>
    <row r="877870" customHeight="1"/>
    <row r="877872" customHeight="1"/>
    <row r="877874" customHeight="1"/>
    <row r="877876" customHeight="1"/>
    <row r="877878" customHeight="1"/>
    <row r="877880" customHeight="1"/>
    <row r="877882" customHeight="1"/>
    <row r="877884" customHeight="1"/>
    <row r="877886" customHeight="1"/>
    <row r="877888" customHeight="1"/>
    <row r="877890" customHeight="1"/>
    <row r="877892" customHeight="1"/>
    <row r="877894" customHeight="1"/>
    <row r="877896" customHeight="1"/>
    <row r="877898" customHeight="1"/>
    <row r="877900" customHeight="1"/>
    <row r="877902" customHeight="1"/>
    <row r="877904" customHeight="1"/>
    <row r="877906" customHeight="1"/>
    <row r="877908" customHeight="1"/>
    <row r="877910" customHeight="1"/>
    <row r="877912" customHeight="1"/>
    <row r="877914" customHeight="1"/>
    <row r="877916" customHeight="1"/>
    <row r="877918" customHeight="1"/>
    <row r="877920" customHeight="1"/>
    <row r="877922" customHeight="1"/>
    <row r="877924" customHeight="1"/>
    <row r="877926" customHeight="1"/>
    <row r="877928" customHeight="1"/>
    <row r="877930" customHeight="1"/>
    <row r="877932" customHeight="1"/>
    <row r="877934" customHeight="1"/>
    <row r="877936" customHeight="1"/>
    <row r="877938" customHeight="1"/>
    <row r="877940" customHeight="1"/>
    <row r="877942" customHeight="1"/>
    <row r="877944" customHeight="1"/>
    <row r="877946" customHeight="1"/>
    <row r="877948" customHeight="1"/>
    <row r="877950" customHeight="1"/>
    <row r="877952" customHeight="1"/>
    <row r="877954" customHeight="1"/>
    <row r="877956" customHeight="1"/>
    <row r="877958" customHeight="1"/>
    <row r="877960" customHeight="1"/>
    <row r="877962" customHeight="1"/>
    <row r="877964" customHeight="1"/>
    <row r="877966" customHeight="1"/>
    <row r="877968" customHeight="1"/>
    <row r="877970" customHeight="1"/>
    <row r="877972" customHeight="1"/>
    <row r="877974" customHeight="1"/>
    <row r="877976" customHeight="1"/>
    <row r="877978" customHeight="1"/>
    <row r="877980" customHeight="1"/>
    <row r="877982" customHeight="1"/>
    <row r="877984" customHeight="1"/>
    <row r="877986" customHeight="1"/>
    <row r="877988" customHeight="1"/>
    <row r="877990" customHeight="1"/>
    <row r="877992" customHeight="1"/>
    <row r="877994" customHeight="1"/>
    <row r="877996" customHeight="1"/>
    <row r="877998" customHeight="1"/>
    <row r="878000" customHeight="1"/>
    <row r="878002" customHeight="1"/>
    <row r="878004" customHeight="1"/>
    <row r="878006" customHeight="1"/>
    <row r="878008" customHeight="1"/>
    <row r="878010" customHeight="1"/>
    <row r="878012" customHeight="1"/>
    <row r="878014" customHeight="1"/>
    <row r="878016" customHeight="1"/>
    <row r="878018" customHeight="1"/>
    <row r="878020" customHeight="1"/>
    <row r="878022" customHeight="1"/>
    <row r="878024" customHeight="1"/>
    <row r="878026" customHeight="1"/>
    <row r="878028" customHeight="1"/>
    <row r="878030" customHeight="1"/>
    <row r="878032" customHeight="1"/>
    <row r="878034" customHeight="1"/>
    <row r="878036" customHeight="1"/>
    <row r="878038" customHeight="1"/>
    <row r="878040" customHeight="1"/>
    <row r="878042" customHeight="1"/>
    <row r="878044" customHeight="1"/>
    <row r="878046" customHeight="1"/>
    <row r="878048" customHeight="1"/>
    <row r="878050" customHeight="1"/>
    <row r="878052" customHeight="1"/>
    <row r="878054" customHeight="1"/>
    <row r="878056" customHeight="1"/>
    <row r="878058" customHeight="1"/>
    <row r="878060" customHeight="1"/>
    <row r="878062" customHeight="1"/>
    <row r="878064" customHeight="1"/>
    <row r="878066" customHeight="1"/>
    <row r="878068" customHeight="1"/>
    <row r="878070" customHeight="1"/>
    <row r="878072" customHeight="1"/>
    <row r="878074" customHeight="1"/>
    <row r="878076" customHeight="1"/>
    <row r="878078" customHeight="1"/>
    <row r="878080" customHeight="1"/>
    <row r="878082" customHeight="1"/>
    <row r="878084" customHeight="1"/>
    <row r="878086" customHeight="1"/>
    <row r="878088" customHeight="1"/>
    <row r="878090" customHeight="1"/>
    <row r="878092" customHeight="1"/>
    <row r="878094" customHeight="1"/>
    <row r="878096" customHeight="1"/>
    <row r="878098" customHeight="1"/>
    <row r="878100" customHeight="1"/>
    <row r="878102" customHeight="1"/>
    <row r="878104" customHeight="1"/>
    <row r="878106" customHeight="1"/>
    <row r="878108" customHeight="1"/>
    <row r="878110" customHeight="1"/>
    <row r="878112" customHeight="1"/>
    <row r="878114" customHeight="1"/>
    <row r="878116" customHeight="1"/>
    <row r="878118" customHeight="1"/>
    <row r="878120" customHeight="1"/>
    <row r="878122" customHeight="1"/>
    <row r="878124" customHeight="1"/>
    <row r="878126" customHeight="1"/>
    <row r="878128" customHeight="1"/>
    <row r="878130" customHeight="1"/>
    <row r="878132" customHeight="1"/>
    <row r="878134" customHeight="1"/>
    <row r="878136" customHeight="1"/>
    <row r="878138" customHeight="1"/>
    <row r="878140" customHeight="1"/>
    <row r="878142" customHeight="1"/>
    <row r="878144" customHeight="1"/>
    <row r="878146" customHeight="1"/>
    <row r="878148" customHeight="1"/>
    <row r="878150" customHeight="1"/>
    <row r="878152" customHeight="1"/>
    <row r="878154" customHeight="1"/>
    <row r="878156" customHeight="1"/>
    <row r="878158" customHeight="1"/>
    <row r="878160" customHeight="1"/>
    <row r="878162" customHeight="1"/>
    <row r="878164" customHeight="1"/>
    <row r="878166" customHeight="1"/>
    <row r="878168" customHeight="1"/>
    <row r="878170" customHeight="1"/>
    <row r="878172" customHeight="1"/>
    <row r="878174" customHeight="1"/>
    <row r="878176" customHeight="1"/>
    <row r="878178" customHeight="1"/>
    <row r="878180" customHeight="1"/>
    <row r="878182" customHeight="1"/>
    <row r="878184" customHeight="1"/>
    <row r="878186" customHeight="1"/>
    <row r="878188" customHeight="1"/>
    <row r="878190" customHeight="1"/>
    <row r="878192" customHeight="1"/>
    <row r="878194" customHeight="1"/>
    <row r="878196" customHeight="1"/>
    <row r="878198" customHeight="1"/>
    <row r="878200" customHeight="1"/>
    <row r="878202" customHeight="1"/>
    <row r="878204" customHeight="1"/>
    <row r="878206" customHeight="1"/>
    <row r="878208" customHeight="1"/>
    <row r="878210" customHeight="1"/>
    <row r="878212" customHeight="1"/>
    <row r="878214" customHeight="1"/>
    <row r="878216" customHeight="1"/>
    <row r="878218" customHeight="1"/>
    <row r="878220" customHeight="1"/>
    <row r="878222" customHeight="1"/>
    <row r="878224" customHeight="1"/>
    <row r="878226" customHeight="1"/>
    <row r="878228" customHeight="1"/>
    <row r="878230" customHeight="1"/>
    <row r="878232" customHeight="1"/>
    <row r="878234" customHeight="1"/>
    <row r="878236" customHeight="1"/>
    <row r="878238" customHeight="1"/>
    <row r="878240" customHeight="1"/>
    <row r="878242" customHeight="1"/>
    <row r="878244" customHeight="1"/>
    <row r="878246" customHeight="1"/>
    <row r="878248" customHeight="1"/>
    <row r="878250" customHeight="1"/>
    <row r="878252" customHeight="1"/>
    <row r="878254" customHeight="1"/>
    <row r="878256" customHeight="1"/>
    <row r="878258" customHeight="1"/>
    <row r="878260" customHeight="1"/>
    <row r="878262" customHeight="1"/>
    <row r="878264" customHeight="1"/>
    <row r="878266" customHeight="1"/>
    <row r="878268" customHeight="1"/>
    <row r="878270" customHeight="1"/>
    <row r="878272" customHeight="1"/>
    <row r="878274" customHeight="1"/>
    <row r="878276" customHeight="1"/>
    <row r="878278" customHeight="1"/>
    <row r="878280" customHeight="1"/>
    <row r="878282" customHeight="1"/>
    <row r="878284" customHeight="1"/>
    <row r="878286" customHeight="1"/>
    <row r="878288" customHeight="1"/>
    <row r="878290" customHeight="1"/>
    <row r="878292" customHeight="1"/>
    <row r="878294" customHeight="1"/>
    <row r="878296" customHeight="1"/>
    <row r="878298" customHeight="1"/>
    <row r="878300" customHeight="1"/>
    <row r="878302" customHeight="1"/>
    <row r="878304" customHeight="1"/>
    <row r="878306" customHeight="1"/>
    <row r="878308" customHeight="1"/>
    <row r="878310" customHeight="1"/>
    <row r="878312" customHeight="1"/>
    <row r="878314" customHeight="1"/>
    <row r="878316" customHeight="1"/>
    <row r="878318" customHeight="1"/>
    <row r="878320" customHeight="1"/>
    <row r="878322" customHeight="1"/>
    <row r="878324" customHeight="1"/>
    <row r="878326" customHeight="1"/>
    <row r="878328" customHeight="1"/>
    <row r="878330" customHeight="1"/>
    <row r="878332" customHeight="1"/>
    <row r="878334" customHeight="1"/>
    <row r="878336" customHeight="1"/>
    <row r="878338" customHeight="1"/>
    <row r="878340" customHeight="1"/>
    <row r="878342" customHeight="1"/>
    <row r="878344" customHeight="1"/>
    <row r="878346" customHeight="1"/>
    <row r="878348" customHeight="1"/>
    <row r="878350" customHeight="1"/>
    <row r="878352" customHeight="1"/>
    <row r="878354" customHeight="1"/>
    <row r="878356" customHeight="1"/>
    <row r="878358" customHeight="1"/>
    <row r="878360" customHeight="1"/>
    <row r="878362" customHeight="1"/>
    <row r="878364" customHeight="1"/>
    <row r="878366" customHeight="1"/>
    <row r="878368" customHeight="1"/>
    <row r="878370" customHeight="1"/>
    <row r="878372" customHeight="1"/>
    <row r="878374" customHeight="1"/>
    <row r="878376" customHeight="1"/>
    <row r="878378" customHeight="1"/>
    <row r="878380" customHeight="1"/>
    <row r="878382" customHeight="1"/>
    <row r="878384" customHeight="1"/>
    <row r="878386" customHeight="1"/>
    <row r="878388" customHeight="1"/>
    <row r="878390" customHeight="1"/>
    <row r="878392" customHeight="1"/>
    <row r="878394" customHeight="1"/>
    <row r="878396" customHeight="1"/>
    <row r="878398" customHeight="1"/>
    <row r="878400" customHeight="1"/>
    <row r="878402" customHeight="1"/>
    <row r="878404" customHeight="1"/>
    <row r="878406" customHeight="1"/>
    <row r="878408" customHeight="1"/>
    <row r="878410" customHeight="1"/>
    <row r="878412" customHeight="1"/>
    <row r="878414" customHeight="1"/>
    <row r="878416" customHeight="1"/>
    <row r="878418" customHeight="1"/>
    <row r="878420" customHeight="1"/>
    <row r="878422" customHeight="1"/>
    <row r="878424" customHeight="1"/>
    <row r="878426" customHeight="1"/>
    <row r="878428" customHeight="1"/>
    <row r="878430" customHeight="1"/>
    <row r="878432" customHeight="1"/>
    <row r="878434" customHeight="1"/>
    <row r="878436" customHeight="1"/>
    <row r="878438" customHeight="1"/>
    <row r="878440" customHeight="1"/>
    <row r="878442" customHeight="1"/>
    <row r="878444" customHeight="1"/>
    <row r="878446" customHeight="1"/>
    <row r="878448" customHeight="1"/>
    <row r="878450" customHeight="1"/>
    <row r="878452" customHeight="1"/>
    <row r="878454" customHeight="1"/>
    <row r="878456" customHeight="1"/>
    <row r="878458" customHeight="1"/>
    <row r="878460" customHeight="1"/>
    <row r="878462" customHeight="1"/>
    <row r="878464" customHeight="1"/>
    <row r="878466" customHeight="1"/>
    <row r="878468" customHeight="1"/>
    <row r="878470" customHeight="1"/>
    <row r="878472" customHeight="1"/>
    <row r="878474" customHeight="1"/>
    <row r="878476" customHeight="1"/>
    <row r="878478" customHeight="1"/>
    <row r="878480" customHeight="1"/>
    <row r="878482" customHeight="1"/>
    <row r="878484" customHeight="1"/>
    <row r="878486" customHeight="1"/>
    <row r="878488" customHeight="1"/>
    <row r="878490" customHeight="1"/>
    <row r="878492" customHeight="1"/>
    <row r="878494" customHeight="1"/>
    <row r="878496" customHeight="1"/>
    <row r="878498" customHeight="1"/>
    <row r="878500" customHeight="1"/>
    <row r="878502" customHeight="1"/>
    <row r="878504" customHeight="1"/>
    <row r="878506" customHeight="1"/>
    <row r="878508" customHeight="1"/>
    <row r="878510" customHeight="1"/>
    <row r="878512" customHeight="1"/>
    <row r="878514" customHeight="1"/>
    <row r="878516" customHeight="1"/>
    <row r="878518" customHeight="1"/>
    <row r="878520" customHeight="1"/>
    <row r="878522" customHeight="1"/>
    <row r="878524" customHeight="1"/>
    <row r="878526" customHeight="1"/>
    <row r="878528" customHeight="1"/>
    <row r="878530" customHeight="1"/>
    <row r="878532" customHeight="1"/>
    <row r="878534" customHeight="1"/>
    <row r="878536" customHeight="1"/>
    <row r="878538" customHeight="1"/>
    <row r="878540" customHeight="1"/>
    <row r="878542" customHeight="1"/>
    <row r="878544" customHeight="1"/>
    <row r="878546" customHeight="1"/>
    <row r="878548" customHeight="1"/>
    <row r="878550" customHeight="1"/>
    <row r="878552" customHeight="1"/>
    <row r="878554" customHeight="1"/>
    <row r="878556" customHeight="1"/>
    <row r="878558" customHeight="1"/>
    <row r="878560" customHeight="1"/>
    <row r="878562" customHeight="1"/>
    <row r="878564" customHeight="1"/>
    <row r="878566" customHeight="1"/>
    <row r="878568" customHeight="1"/>
    <row r="878570" customHeight="1"/>
    <row r="878572" customHeight="1"/>
    <row r="878574" customHeight="1"/>
    <row r="878576" customHeight="1"/>
    <row r="878578" customHeight="1"/>
    <row r="878580" customHeight="1"/>
    <row r="878582" customHeight="1"/>
    <row r="878584" customHeight="1"/>
    <row r="878586" customHeight="1"/>
    <row r="878588" customHeight="1"/>
    <row r="878590" customHeight="1"/>
    <row r="878592" customHeight="1"/>
    <row r="878594" customHeight="1"/>
    <row r="878596" customHeight="1"/>
    <row r="878598" customHeight="1"/>
    <row r="878600" customHeight="1"/>
    <row r="878602" customHeight="1"/>
    <row r="878604" customHeight="1"/>
    <row r="878606" customHeight="1"/>
    <row r="878608" customHeight="1"/>
    <row r="878610" customHeight="1"/>
    <row r="878612" customHeight="1"/>
    <row r="878614" customHeight="1"/>
    <row r="878616" customHeight="1"/>
    <row r="878618" customHeight="1"/>
    <row r="878620" customHeight="1"/>
    <row r="878622" customHeight="1"/>
    <row r="878624" customHeight="1"/>
    <row r="878626" customHeight="1"/>
    <row r="878628" customHeight="1"/>
    <row r="878630" customHeight="1"/>
    <row r="878632" customHeight="1"/>
    <row r="878634" customHeight="1"/>
    <row r="878636" customHeight="1"/>
    <row r="878638" customHeight="1"/>
    <row r="878640" customHeight="1"/>
    <row r="878642" customHeight="1"/>
    <row r="878644" customHeight="1"/>
    <row r="878646" customHeight="1"/>
    <row r="878648" customHeight="1"/>
    <row r="878650" customHeight="1"/>
    <row r="878652" customHeight="1"/>
    <row r="878654" customHeight="1"/>
    <row r="878656" customHeight="1"/>
    <row r="878658" customHeight="1"/>
    <row r="878660" customHeight="1"/>
    <row r="878662" customHeight="1"/>
    <row r="878664" customHeight="1"/>
    <row r="878666" customHeight="1"/>
    <row r="878668" customHeight="1"/>
    <row r="878670" customHeight="1"/>
    <row r="878672" customHeight="1"/>
    <row r="878674" customHeight="1"/>
    <row r="878676" customHeight="1"/>
    <row r="878678" customHeight="1"/>
    <row r="878680" customHeight="1"/>
    <row r="878682" customHeight="1"/>
    <row r="878684" customHeight="1"/>
    <row r="878686" customHeight="1"/>
    <row r="878688" customHeight="1"/>
    <row r="878690" customHeight="1"/>
    <row r="878692" customHeight="1"/>
    <row r="878694" customHeight="1"/>
    <row r="878696" customHeight="1"/>
    <row r="878698" customHeight="1"/>
    <row r="878700" customHeight="1"/>
    <row r="878702" customHeight="1"/>
    <row r="878704" customHeight="1"/>
    <row r="878706" customHeight="1"/>
    <row r="878708" customHeight="1"/>
    <row r="878710" customHeight="1"/>
    <row r="878712" customHeight="1"/>
    <row r="878714" customHeight="1"/>
    <row r="878716" customHeight="1"/>
    <row r="878718" customHeight="1"/>
    <row r="878720" customHeight="1"/>
    <row r="878722" customHeight="1"/>
    <row r="878724" customHeight="1"/>
    <row r="878726" customHeight="1"/>
    <row r="878728" customHeight="1"/>
    <row r="878730" customHeight="1"/>
    <row r="878732" customHeight="1"/>
    <row r="878734" customHeight="1"/>
    <row r="878736" customHeight="1"/>
    <row r="878738" customHeight="1"/>
    <row r="878740" customHeight="1"/>
    <row r="878742" customHeight="1"/>
    <row r="878744" customHeight="1"/>
    <row r="878746" customHeight="1"/>
    <row r="878748" customHeight="1"/>
    <row r="878750" customHeight="1"/>
    <row r="878752" customHeight="1"/>
    <row r="878754" customHeight="1"/>
    <row r="878756" customHeight="1"/>
    <row r="878758" customHeight="1"/>
    <row r="878760" customHeight="1"/>
    <row r="878762" customHeight="1"/>
    <row r="878764" customHeight="1"/>
    <row r="878766" customHeight="1"/>
    <row r="878768" customHeight="1"/>
    <row r="878770" customHeight="1"/>
    <row r="878772" customHeight="1"/>
    <row r="878774" customHeight="1"/>
    <row r="878776" customHeight="1"/>
    <row r="878778" customHeight="1"/>
    <row r="878780" customHeight="1"/>
    <row r="878782" customHeight="1"/>
    <row r="878784" customHeight="1"/>
    <row r="878786" customHeight="1"/>
    <row r="878788" customHeight="1"/>
    <row r="878790" customHeight="1"/>
    <row r="878792" customHeight="1"/>
    <row r="878794" customHeight="1"/>
    <row r="878796" customHeight="1"/>
    <row r="878798" customHeight="1"/>
    <row r="878800" customHeight="1"/>
    <row r="878802" customHeight="1"/>
    <row r="878804" customHeight="1"/>
    <row r="878806" customHeight="1"/>
    <row r="878808" customHeight="1"/>
    <row r="878810" customHeight="1"/>
    <row r="878812" customHeight="1"/>
    <row r="878814" customHeight="1"/>
    <row r="878816" customHeight="1"/>
    <row r="878818" customHeight="1"/>
    <row r="878820" customHeight="1"/>
    <row r="878822" customHeight="1"/>
    <row r="878824" customHeight="1"/>
    <row r="878826" customHeight="1"/>
    <row r="878828" customHeight="1"/>
    <row r="878830" customHeight="1"/>
    <row r="878832" customHeight="1"/>
    <row r="878834" customHeight="1"/>
    <row r="878836" customHeight="1"/>
    <row r="878838" customHeight="1"/>
    <row r="878840" customHeight="1"/>
    <row r="878842" customHeight="1"/>
    <row r="878844" customHeight="1"/>
    <row r="878846" customHeight="1"/>
    <row r="878848" customHeight="1"/>
    <row r="878850" customHeight="1"/>
    <row r="878852" customHeight="1"/>
    <row r="878854" customHeight="1"/>
    <row r="878856" customHeight="1"/>
    <row r="878858" customHeight="1"/>
    <row r="878860" customHeight="1"/>
    <row r="878862" customHeight="1"/>
    <row r="878864" customHeight="1"/>
    <row r="878866" customHeight="1"/>
    <row r="878868" customHeight="1"/>
    <row r="878870" customHeight="1"/>
    <row r="878872" customHeight="1"/>
    <row r="878874" customHeight="1"/>
    <row r="878876" customHeight="1"/>
    <row r="878878" customHeight="1"/>
    <row r="878880" customHeight="1"/>
    <row r="878882" customHeight="1"/>
    <row r="878884" customHeight="1"/>
    <row r="878886" customHeight="1"/>
    <row r="878888" customHeight="1"/>
    <row r="878890" customHeight="1"/>
    <row r="878892" customHeight="1"/>
    <row r="878894" customHeight="1"/>
    <row r="878896" customHeight="1"/>
    <row r="878898" customHeight="1"/>
    <row r="878900" customHeight="1"/>
    <row r="878902" customHeight="1"/>
    <row r="878904" customHeight="1"/>
    <row r="878906" customHeight="1"/>
    <row r="878908" customHeight="1"/>
    <row r="878910" customHeight="1"/>
    <row r="878912" customHeight="1"/>
    <row r="878914" customHeight="1"/>
    <row r="878916" customHeight="1"/>
    <row r="878918" customHeight="1"/>
    <row r="878920" customHeight="1"/>
    <row r="878922" customHeight="1"/>
    <row r="878924" customHeight="1"/>
    <row r="878926" customHeight="1"/>
    <row r="878928" customHeight="1"/>
    <row r="878930" customHeight="1"/>
    <row r="878932" customHeight="1"/>
    <row r="878934" customHeight="1"/>
    <row r="878936" customHeight="1"/>
    <row r="878938" customHeight="1"/>
    <row r="878940" customHeight="1"/>
    <row r="878942" customHeight="1"/>
    <row r="878944" customHeight="1"/>
    <row r="878946" customHeight="1"/>
    <row r="878948" customHeight="1"/>
    <row r="878950" customHeight="1"/>
    <row r="878952" customHeight="1"/>
    <row r="878954" customHeight="1"/>
    <row r="878956" customHeight="1"/>
    <row r="878958" customHeight="1"/>
    <row r="878960" customHeight="1"/>
    <row r="878962" customHeight="1"/>
    <row r="878964" customHeight="1"/>
    <row r="878966" customHeight="1"/>
    <row r="878968" customHeight="1"/>
    <row r="878970" customHeight="1"/>
    <row r="878972" customHeight="1"/>
    <row r="878974" customHeight="1"/>
    <row r="878976" customHeight="1"/>
    <row r="878978" customHeight="1"/>
    <row r="878980" customHeight="1"/>
    <row r="878982" customHeight="1"/>
    <row r="878984" customHeight="1"/>
    <row r="878986" customHeight="1"/>
    <row r="878988" customHeight="1"/>
    <row r="878990" customHeight="1"/>
    <row r="878992" customHeight="1"/>
    <row r="878994" customHeight="1"/>
    <row r="878996" customHeight="1"/>
    <row r="878998" customHeight="1"/>
    <row r="879000" customHeight="1"/>
    <row r="879002" customHeight="1"/>
    <row r="879004" customHeight="1"/>
    <row r="879006" customHeight="1"/>
    <row r="879008" customHeight="1"/>
    <row r="879010" customHeight="1"/>
    <row r="879012" customHeight="1"/>
    <row r="879014" customHeight="1"/>
    <row r="879016" customHeight="1"/>
    <row r="879018" customHeight="1"/>
    <row r="879020" customHeight="1"/>
    <row r="879022" customHeight="1"/>
    <row r="879024" customHeight="1"/>
    <row r="879026" customHeight="1"/>
    <row r="879028" customHeight="1"/>
    <row r="879030" customHeight="1"/>
    <row r="879032" customHeight="1"/>
    <row r="879034" customHeight="1"/>
    <row r="879036" customHeight="1"/>
    <row r="879038" customHeight="1"/>
    <row r="879040" customHeight="1"/>
    <row r="879042" customHeight="1"/>
    <row r="879044" customHeight="1"/>
    <row r="879046" customHeight="1"/>
    <row r="879048" customHeight="1"/>
    <row r="879050" customHeight="1"/>
    <row r="879052" customHeight="1"/>
    <row r="879054" customHeight="1"/>
    <row r="879056" customHeight="1"/>
    <row r="879058" customHeight="1"/>
    <row r="879060" customHeight="1"/>
    <row r="879062" customHeight="1"/>
    <row r="879064" customHeight="1"/>
    <row r="879066" customHeight="1"/>
    <row r="879068" customHeight="1"/>
    <row r="879070" customHeight="1"/>
    <row r="879072" customHeight="1"/>
    <row r="879074" customHeight="1"/>
    <row r="879076" customHeight="1"/>
    <row r="879078" customHeight="1"/>
    <row r="879080" customHeight="1"/>
    <row r="879082" customHeight="1"/>
    <row r="879084" customHeight="1"/>
    <row r="879086" customHeight="1"/>
    <row r="879088" customHeight="1"/>
    <row r="879090" customHeight="1"/>
    <row r="879092" customHeight="1"/>
    <row r="879094" customHeight="1"/>
    <row r="879096" customHeight="1"/>
    <row r="879098" customHeight="1"/>
    <row r="879100" customHeight="1"/>
    <row r="879102" customHeight="1"/>
    <row r="879104" customHeight="1"/>
    <row r="879106" customHeight="1"/>
    <row r="879108" customHeight="1"/>
    <row r="879110" customHeight="1"/>
    <row r="879112" customHeight="1"/>
    <row r="879114" customHeight="1"/>
    <row r="879116" customHeight="1"/>
    <row r="879118" customHeight="1"/>
    <row r="879120" customHeight="1"/>
    <row r="879122" customHeight="1"/>
    <row r="879124" customHeight="1"/>
    <row r="879126" customHeight="1"/>
    <row r="879128" customHeight="1"/>
    <row r="879130" customHeight="1"/>
    <row r="879132" customHeight="1"/>
    <row r="879134" customHeight="1"/>
    <row r="879136" customHeight="1"/>
    <row r="879138" customHeight="1"/>
    <row r="879140" customHeight="1"/>
    <row r="879142" customHeight="1"/>
    <row r="879144" customHeight="1"/>
    <row r="879146" customHeight="1"/>
    <row r="879148" customHeight="1"/>
    <row r="879150" customHeight="1"/>
    <row r="879152" customHeight="1"/>
    <row r="879154" customHeight="1"/>
    <row r="879156" customHeight="1"/>
    <row r="879158" customHeight="1"/>
    <row r="879160" customHeight="1"/>
    <row r="879162" customHeight="1"/>
    <row r="879164" customHeight="1"/>
    <row r="879166" customHeight="1"/>
    <row r="879168" customHeight="1"/>
    <row r="879170" customHeight="1"/>
    <row r="879172" customHeight="1"/>
    <row r="879174" customHeight="1"/>
    <row r="879176" customHeight="1"/>
    <row r="879178" customHeight="1"/>
    <row r="879180" customHeight="1"/>
    <row r="879182" customHeight="1"/>
    <row r="879184" customHeight="1"/>
    <row r="879186" customHeight="1"/>
    <row r="879188" customHeight="1"/>
    <row r="879190" customHeight="1"/>
    <row r="879192" customHeight="1"/>
    <row r="879194" customHeight="1"/>
    <row r="879196" customHeight="1"/>
    <row r="879198" customHeight="1"/>
    <row r="879200" customHeight="1"/>
    <row r="879202" customHeight="1"/>
    <row r="879204" customHeight="1"/>
    <row r="879206" customHeight="1"/>
    <row r="879208" customHeight="1"/>
    <row r="879210" customHeight="1"/>
    <row r="879212" customHeight="1"/>
    <row r="879214" customHeight="1"/>
    <row r="879216" customHeight="1"/>
    <row r="879218" customHeight="1"/>
    <row r="879220" customHeight="1"/>
    <row r="879222" customHeight="1"/>
    <row r="879224" customHeight="1"/>
    <row r="879226" customHeight="1"/>
    <row r="879228" customHeight="1"/>
    <row r="879230" customHeight="1"/>
    <row r="879232" customHeight="1"/>
    <row r="879234" customHeight="1"/>
    <row r="879236" customHeight="1"/>
    <row r="879238" customHeight="1"/>
    <row r="879240" customHeight="1"/>
    <row r="879242" customHeight="1"/>
    <row r="879244" customHeight="1"/>
    <row r="879246" customHeight="1"/>
    <row r="879248" customHeight="1"/>
    <row r="879250" customHeight="1"/>
    <row r="879252" customHeight="1"/>
    <row r="879254" customHeight="1"/>
    <row r="879256" customHeight="1"/>
    <row r="879258" customHeight="1"/>
    <row r="879260" customHeight="1"/>
    <row r="879262" customHeight="1"/>
    <row r="879264" customHeight="1"/>
    <row r="879266" customHeight="1"/>
    <row r="879268" customHeight="1"/>
    <row r="879270" customHeight="1"/>
    <row r="879272" customHeight="1"/>
    <row r="879274" customHeight="1"/>
    <row r="879276" customHeight="1"/>
    <row r="879278" customHeight="1"/>
    <row r="879280" customHeight="1"/>
    <row r="879282" customHeight="1"/>
    <row r="879284" customHeight="1"/>
    <row r="879286" customHeight="1"/>
    <row r="879288" customHeight="1"/>
    <row r="879290" customHeight="1"/>
    <row r="879292" customHeight="1"/>
    <row r="879294" customHeight="1"/>
    <row r="879296" customHeight="1"/>
    <row r="879298" customHeight="1"/>
    <row r="879300" customHeight="1"/>
    <row r="879302" customHeight="1"/>
    <row r="879304" customHeight="1"/>
    <row r="879306" customHeight="1"/>
    <row r="879308" customHeight="1"/>
    <row r="879310" customHeight="1"/>
    <row r="879312" customHeight="1"/>
    <row r="879314" customHeight="1"/>
    <row r="879316" customHeight="1"/>
    <row r="879318" customHeight="1"/>
    <row r="879320" customHeight="1"/>
    <row r="879322" customHeight="1"/>
    <row r="879324" customHeight="1"/>
    <row r="879326" customHeight="1"/>
    <row r="879328" customHeight="1"/>
    <row r="879330" customHeight="1"/>
    <row r="879332" customHeight="1"/>
    <row r="879334" customHeight="1"/>
    <row r="879336" customHeight="1"/>
    <row r="879338" customHeight="1"/>
    <row r="879340" customHeight="1"/>
    <row r="879342" customHeight="1"/>
    <row r="879344" customHeight="1"/>
    <row r="879346" customHeight="1"/>
    <row r="879348" customHeight="1"/>
    <row r="879350" customHeight="1"/>
    <row r="879352" customHeight="1"/>
    <row r="879354" customHeight="1"/>
    <row r="879356" customHeight="1"/>
    <row r="879358" customHeight="1"/>
    <row r="879360" customHeight="1"/>
    <row r="879362" customHeight="1"/>
    <row r="879364" customHeight="1"/>
    <row r="879366" customHeight="1"/>
    <row r="879368" customHeight="1"/>
    <row r="879370" customHeight="1"/>
    <row r="879372" customHeight="1"/>
    <row r="879374" customHeight="1"/>
    <row r="879376" customHeight="1"/>
    <row r="879378" customHeight="1"/>
    <row r="879380" customHeight="1"/>
    <row r="879382" customHeight="1"/>
    <row r="879384" customHeight="1"/>
    <row r="879386" customHeight="1"/>
    <row r="879388" customHeight="1"/>
    <row r="879390" customHeight="1"/>
    <row r="879392" customHeight="1"/>
    <row r="879394" customHeight="1"/>
    <row r="879396" customHeight="1"/>
    <row r="879398" customHeight="1"/>
    <row r="879400" customHeight="1"/>
    <row r="879402" customHeight="1"/>
    <row r="879404" customHeight="1"/>
    <row r="879406" customHeight="1"/>
    <row r="879408" customHeight="1"/>
    <row r="879410" customHeight="1"/>
    <row r="879412" customHeight="1"/>
    <row r="879414" customHeight="1"/>
    <row r="879416" customHeight="1"/>
    <row r="879418" customHeight="1"/>
    <row r="879420" customHeight="1"/>
    <row r="879422" customHeight="1"/>
    <row r="879424" customHeight="1"/>
    <row r="879426" customHeight="1"/>
    <row r="879428" customHeight="1"/>
    <row r="879430" customHeight="1"/>
    <row r="879432" customHeight="1"/>
    <row r="879434" customHeight="1"/>
    <row r="879436" customHeight="1"/>
    <row r="879438" customHeight="1"/>
    <row r="879440" customHeight="1"/>
    <row r="879442" customHeight="1"/>
    <row r="879444" customHeight="1"/>
    <row r="879446" customHeight="1"/>
    <row r="879448" customHeight="1"/>
    <row r="879450" customHeight="1"/>
    <row r="879452" customHeight="1"/>
    <row r="879454" customHeight="1"/>
    <row r="879456" customHeight="1"/>
    <row r="879458" customHeight="1"/>
    <row r="879460" customHeight="1"/>
    <row r="879462" customHeight="1"/>
    <row r="879464" customHeight="1"/>
    <row r="879466" customHeight="1"/>
    <row r="879468" customHeight="1"/>
    <row r="879470" customHeight="1"/>
    <row r="879472" customHeight="1"/>
    <row r="879474" customHeight="1"/>
    <row r="879476" customHeight="1"/>
    <row r="879478" customHeight="1"/>
    <row r="879480" customHeight="1"/>
    <row r="879482" customHeight="1"/>
    <row r="879484" customHeight="1"/>
    <row r="879486" customHeight="1"/>
    <row r="879488" customHeight="1"/>
    <row r="879490" customHeight="1"/>
    <row r="879492" customHeight="1"/>
    <row r="879494" customHeight="1"/>
    <row r="879496" customHeight="1"/>
    <row r="879498" customHeight="1"/>
    <row r="879500" customHeight="1"/>
    <row r="879502" customHeight="1"/>
    <row r="879504" customHeight="1"/>
    <row r="879506" customHeight="1"/>
    <row r="879508" customHeight="1"/>
    <row r="879510" customHeight="1"/>
    <row r="879512" customHeight="1"/>
    <row r="879514" customHeight="1"/>
    <row r="879516" customHeight="1"/>
    <row r="879518" customHeight="1"/>
    <row r="879520" customHeight="1"/>
    <row r="879522" customHeight="1"/>
    <row r="879524" customHeight="1"/>
    <row r="879526" customHeight="1"/>
    <row r="879528" customHeight="1"/>
    <row r="879530" customHeight="1"/>
    <row r="879532" customHeight="1"/>
    <row r="879534" customHeight="1"/>
    <row r="879536" customHeight="1"/>
    <row r="879538" customHeight="1"/>
    <row r="879540" customHeight="1"/>
    <row r="879542" customHeight="1"/>
    <row r="879544" customHeight="1"/>
    <row r="879546" customHeight="1"/>
    <row r="879548" customHeight="1"/>
    <row r="879550" customHeight="1"/>
    <row r="879552" customHeight="1"/>
    <row r="879554" customHeight="1"/>
    <row r="879556" customHeight="1"/>
    <row r="879558" customHeight="1"/>
    <row r="879560" customHeight="1"/>
    <row r="879562" customHeight="1"/>
    <row r="879564" customHeight="1"/>
    <row r="879566" customHeight="1"/>
    <row r="879568" customHeight="1"/>
    <row r="879570" customHeight="1"/>
    <row r="879572" customHeight="1"/>
    <row r="879574" customHeight="1"/>
    <row r="879576" customHeight="1"/>
    <row r="879578" customHeight="1"/>
    <row r="879580" customHeight="1"/>
    <row r="879582" customHeight="1"/>
    <row r="879584" customHeight="1"/>
    <row r="879586" customHeight="1"/>
    <row r="879588" customHeight="1"/>
    <row r="879590" customHeight="1"/>
    <row r="879592" customHeight="1"/>
    <row r="879594" customHeight="1"/>
    <row r="879596" customHeight="1"/>
    <row r="879598" customHeight="1"/>
    <row r="879600" customHeight="1"/>
    <row r="879602" customHeight="1"/>
    <row r="879604" customHeight="1"/>
    <row r="879606" customHeight="1"/>
    <row r="879608" customHeight="1"/>
    <row r="879610" customHeight="1"/>
    <row r="879612" customHeight="1"/>
    <row r="879614" customHeight="1"/>
    <row r="879616" customHeight="1"/>
    <row r="879618" customHeight="1"/>
    <row r="879620" customHeight="1"/>
    <row r="879622" customHeight="1"/>
    <row r="879624" customHeight="1"/>
    <row r="879626" customHeight="1"/>
    <row r="879628" customHeight="1"/>
    <row r="879630" customHeight="1"/>
    <row r="879632" customHeight="1"/>
    <row r="879634" customHeight="1"/>
    <row r="879636" customHeight="1"/>
    <row r="879638" customHeight="1"/>
    <row r="879640" customHeight="1"/>
    <row r="879642" customHeight="1"/>
    <row r="879644" customHeight="1"/>
    <row r="879646" customHeight="1"/>
    <row r="879648" customHeight="1"/>
    <row r="879650" customHeight="1"/>
    <row r="879652" customHeight="1"/>
    <row r="879654" customHeight="1"/>
    <row r="879656" customHeight="1"/>
    <row r="879658" customHeight="1"/>
    <row r="879660" customHeight="1"/>
    <row r="879662" customHeight="1"/>
    <row r="879664" customHeight="1"/>
    <row r="879666" customHeight="1"/>
    <row r="879668" customHeight="1"/>
    <row r="879670" customHeight="1"/>
    <row r="879672" customHeight="1"/>
    <row r="879674" customHeight="1"/>
    <row r="879676" customHeight="1"/>
    <row r="879678" customHeight="1"/>
    <row r="879680" customHeight="1"/>
    <row r="879682" customHeight="1"/>
    <row r="879684" customHeight="1"/>
    <row r="879686" customHeight="1"/>
    <row r="879688" customHeight="1"/>
    <row r="879690" customHeight="1"/>
    <row r="879692" customHeight="1"/>
    <row r="879694" customHeight="1"/>
    <row r="879696" customHeight="1"/>
    <row r="879698" customHeight="1"/>
    <row r="879700" customHeight="1"/>
    <row r="879702" customHeight="1"/>
    <row r="879704" customHeight="1"/>
    <row r="879706" customHeight="1"/>
    <row r="879708" customHeight="1"/>
    <row r="879710" customHeight="1"/>
    <row r="879712" customHeight="1"/>
    <row r="879714" customHeight="1"/>
    <row r="879716" customHeight="1"/>
    <row r="879718" customHeight="1"/>
    <row r="879720" customHeight="1"/>
    <row r="879722" customHeight="1"/>
    <row r="879724" customHeight="1"/>
    <row r="879726" customHeight="1"/>
    <row r="879728" customHeight="1"/>
    <row r="879730" customHeight="1"/>
    <row r="879732" customHeight="1"/>
    <row r="879734" customHeight="1"/>
    <row r="879736" customHeight="1"/>
    <row r="879738" customHeight="1"/>
    <row r="879740" customHeight="1"/>
    <row r="879742" customHeight="1"/>
    <row r="879744" customHeight="1"/>
    <row r="879746" customHeight="1"/>
    <row r="879748" customHeight="1"/>
    <row r="879750" customHeight="1"/>
    <row r="879752" customHeight="1"/>
    <row r="879754" customHeight="1"/>
    <row r="879756" customHeight="1"/>
    <row r="879758" customHeight="1"/>
    <row r="879760" customHeight="1"/>
    <row r="879762" customHeight="1"/>
    <row r="879764" customHeight="1"/>
    <row r="879766" customHeight="1"/>
    <row r="879768" customHeight="1"/>
    <row r="879770" customHeight="1"/>
    <row r="879772" customHeight="1"/>
    <row r="879774" customHeight="1"/>
    <row r="879776" customHeight="1"/>
    <row r="879778" customHeight="1"/>
    <row r="879780" customHeight="1"/>
    <row r="879782" customHeight="1"/>
    <row r="879784" customHeight="1"/>
    <row r="879786" customHeight="1"/>
    <row r="879788" customHeight="1"/>
    <row r="879790" customHeight="1"/>
    <row r="879792" customHeight="1"/>
    <row r="879794" customHeight="1"/>
    <row r="879796" customHeight="1"/>
    <row r="879798" customHeight="1"/>
    <row r="879800" customHeight="1"/>
    <row r="879802" customHeight="1"/>
    <row r="879804" customHeight="1"/>
    <row r="879806" customHeight="1"/>
    <row r="879808" customHeight="1"/>
    <row r="879810" customHeight="1"/>
    <row r="879812" customHeight="1"/>
    <row r="879814" customHeight="1"/>
    <row r="879816" customHeight="1"/>
    <row r="879818" customHeight="1"/>
    <row r="879820" customHeight="1"/>
    <row r="879822" customHeight="1"/>
    <row r="879824" customHeight="1"/>
    <row r="879826" customHeight="1"/>
    <row r="879828" customHeight="1"/>
    <row r="879830" customHeight="1"/>
    <row r="879832" customHeight="1"/>
    <row r="879834" customHeight="1"/>
    <row r="879836" customHeight="1"/>
    <row r="879838" customHeight="1"/>
    <row r="879840" customHeight="1"/>
    <row r="879842" customHeight="1"/>
    <row r="879844" customHeight="1"/>
    <row r="879846" customHeight="1"/>
    <row r="879848" customHeight="1"/>
    <row r="879850" customHeight="1"/>
    <row r="879852" customHeight="1"/>
    <row r="879854" customHeight="1"/>
    <row r="879856" customHeight="1"/>
    <row r="879858" customHeight="1"/>
    <row r="879860" customHeight="1"/>
    <row r="879862" customHeight="1"/>
    <row r="879864" customHeight="1"/>
    <row r="879866" customHeight="1"/>
    <row r="879868" customHeight="1"/>
    <row r="879870" customHeight="1"/>
    <row r="879872" customHeight="1"/>
    <row r="879874" customHeight="1"/>
    <row r="879876" customHeight="1"/>
    <row r="879878" customHeight="1"/>
    <row r="879880" customHeight="1"/>
    <row r="879882" customHeight="1"/>
    <row r="879884" customHeight="1"/>
    <row r="879886" customHeight="1"/>
    <row r="879888" customHeight="1"/>
    <row r="879890" customHeight="1"/>
    <row r="879892" customHeight="1"/>
    <row r="879894" customHeight="1"/>
    <row r="879896" customHeight="1"/>
    <row r="879898" customHeight="1"/>
    <row r="879900" customHeight="1"/>
    <row r="879902" customHeight="1"/>
    <row r="879904" customHeight="1"/>
    <row r="879906" customHeight="1"/>
    <row r="879908" customHeight="1"/>
    <row r="879910" customHeight="1"/>
    <row r="879912" customHeight="1"/>
    <row r="879914" customHeight="1"/>
    <row r="879916" customHeight="1"/>
    <row r="879918" customHeight="1"/>
    <row r="879920" customHeight="1"/>
    <row r="879922" customHeight="1"/>
    <row r="879924" customHeight="1"/>
    <row r="879926" customHeight="1"/>
    <row r="879928" customHeight="1"/>
    <row r="879930" customHeight="1"/>
    <row r="879932" customHeight="1"/>
    <row r="879934" customHeight="1"/>
    <row r="879936" customHeight="1"/>
    <row r="879938" customHeight="1"/>
    <row r="879940" customHeight="1"/>
    <row r="879942" customHeight="1"/>
    <row r="879944" customHeight="1"/>
    <row r="879946" customHeight="1"/>
    <row r="879948" customHeight="1"/>
    <row r="879950" customHeight="1"/>
    <row r="879952" customHeight="1"/>
    <row r="879954" customHeight="1"/>
    <row r="879956" customHeight="1"/>
    <row r="879958" customHeight="1"/>
    <row r="879960" customHeight="1"/>
    <row r="879962" customHeight="1"/>
    <row r="879964" customHeight="1"/>
    <row r="879966" customHeight="1"/>
    <row r="879968" customHeight="1"/>
    <row r="879970" customHeight="1"/>
    <row r="879972" customHeight="1"/>
    <row r="879974" customHeight="1"/>
    <row r="879976" customHeight="1"/>
    <row r="879978" customHeight="1"/>
    <row r="879980" customHeight="1"/>
    <row r="879982" customHeight="1"/>
    <row r="879984" customHeight="1"/>
    <row r="879986" customHeight="1"/>
    <row r="879988" customHeight="1"/>
    <row r="879990" customHeight="1"/>
    <row r="879992" customHeight="1"/>
    <row r="879994" customHeight="1"/>
    <row r="879996" customHeight="1"/>
    <row r="879998" customHeight="1"/>
    <row r="880000" customHeight="1"/>
    <row r="880002" customHeight="1"/>
    <row r="880004" customHeight="1"/>
    <row r="880006" customHeight="1"/>
    <row r="880008" customHeight="1"/>
    <row r="880010" customHeight="1"/>
    <row r="880012" customHeight="1"/>
    <row r="880014" customHeight="1"/>
    <row r="880016" customHeight="1"/>
    <row r="880018" customHeight="1"/>
    <row r="880020" customHeight="1"/>
    <row r="880022" customHeight="1"/>
    <row r="880024" customHeight="1"/>
    <row r="880026" customHeight="1"/>
    <row r="880028" customHeight="1"/>
    <row r="880030" customHeight="1"/>
    <row r="880032" customHeight="1"/>
    <row r="880034" customHeight="1"/>
    <row r="880036" customHeight="1"/>
    <row r="880038" customHeight="1"/>
    <row r="880040" customHeight="1"/>
    <row r="880042" customHeight="1"/>
    <row r="880044" customHeight="1"/>
    <row r="880046" customHeight="1"/>
    <row r="880048" customHeight="1"/>
    <row r="880050" customHeight="1"/>
    <row r="880052" customHeight="1"/>
    <row r="880054" customHeight="1"/>
    <row r="880056" customHeight="1"/>
    <row r="880058" customHeight="1"/>
    <row r="880060" customHeight="1"/>
    <row r="880062" customHeight="1"/>
    <row r="880064" customHeight="1"/>
    <row r="880066" customHeight="1"/>
    <row r="880068" customHeight="1"/>
    <row r="880070" customHeight="1"/>
    <row r="880072" customHeight="1"/>
    <row r="880074" customHeight="1"/>
    <row r="880076" customHeight="1"/>
    <row r="880078" customHeight="1"/>
    <row r="880080" customHeight="1"/>
    <row r="880082" customHeight="1"/>
    <row r="880084" customHeight="1"/>
    <row r="880086" customHeight="1"/>
    <row r="880088" customHeight="1"/>
    <row r="880090" customHeight="1"/>
    <row r="880092" customHeight="1"/>
    <row r="880094" customHeight="1"/>
    <row r="880096" customHeight="1"/>
    <row r="880098" customHeight="1"/>
    <row r="880100" customHeight="1"/>
    <row r="880102" customHeight="1"/>
    <row r="880104" customHeight="1"/>
    <row r="880106" customHeight="1"/>
    <row r="880108" customHeight="1"/>
    <row r="880110" customHeight="1"/>
    <row r="880112" customHeight="1"/>
    <row r="880114" customHeight="1"/>
    <row r="880116" customHeight="1"/>
    <row r="880118" customHeight="1"/>
    <row r="880120" customHeight="1"/>
    <row r="880122" customHeight="1"/>
    <row r="880124" customHeight="1"/>
    <row r="880126" customHeight="1"/>
    <row r="880128" customHeight="1"/>
    <row r="880130" customHeight="1"/>
    <row r="880132" customHeight="1"/>
    <row r="880134" customHeight="1"/>
    <row r="880136" customHeight="1"/>
    <row r="880138" customHeight="1"/>
    <row r="880140" customHeight="1"/>
    <row r="880142" customHeight="1"/>
    <row r="880144" customHeight="1"/>
    <row r="880146" customHeight="1"/>
    <row r="880148" customHeight="1"/>
    <row r="880150" customHeight="1"/>
    <row r="880152" customHeight="1"/>
    <row r="880154" customHeight="1"/>
    <row r="880156" customHeight="1"/>
    <row r="880158" customHeight="1"/>
    <row r="880160" customHeight="1"/>
    <row r="880162" customHeight="1"/>
    <row r="880164" customHeight="1"/>
    <row r="880166" customHeight="1"/>
    <row r="880168" customHeight="1"/>
    <row r="880170" customHeight="1"/>
    <row r="880172" customHeight="1"/>
    <row r="880174" customHeight="1"/>
    <row r="880176" customHeight="1"/>
    <row r="880178" customHeight="1"/>
    <row r="880180" customHeight="1"/>
    <row r="880182" customHeight="1"/>
    <row r="880184" customHeight="1"/>
    <row r="880186" customHeight="1"/>
    <row r="880188" customHeight="1"/>
    <row r="880190" customHeight="1"/>
    <row r="880192" customHeight="1"/>
    <row r="880194" customHeight="1"/>
    <row r="880196" customHeight="1"/>
    <row r="880198" customHeight="1"/>
    <row r="880200" customHeight="1"/>
    <row r="880202" customHeight="1"/>
    <row r="880204" customHeight="1"/>
    <row r="880206" customHeight="1"/>
    <row r="880208" customHeight="1"/>
    <row r="880210" customHeight="1"/>
    <row r="880212" customHeight="1"/>
    <row r="880214" customHeight="1"/>
    <row r="880216" customHeight="1"/>
    <row r="880218" customHeight="1"/>
    <row r="880220" customHeight="1"/>
    <row r="880222" customHeight="1"/>
    <row r="880224" customHeight="1"/>
    <row r="880226" customHeight="1"/>
    <row r="880228" customHeight="1"/>
    <row r="880230" customHeight="1"/>
    <row r="880232" customHeight="1"/>
    <row r="880234" customHeight="1"/>
    <row r="880236" customHeight="1"/>
    <row r="880238" customHeight="1"/>
    <row r="880240" customHeight="1"/>
    <row r="880242" customHeight="1"/>
    <row r="880244" customHeight="1"/>
    <row r="880246" customHeight="1"/>
    <row r="880248" customHeight="1"/>
    <row r="880250" customHeight="1"/>
    <row r="880252" customHeight="1"/>
    <row r="880254" customHeight="1"/>
    <row r="880256" customHeight="1"/>
    <row r="880258" customHeight="1"/>
    <row r="880260" customHeight="1"/>
    <row r="880262" customHeight="1"/>
    <row r="880264" customHeight="1"/>
    <row r="880266" customHeight="1"/>
    <row r="880268" customHeight="1"/>
    <row r="880270" customHeight="1"/>
    <row r="880272" customHeight="1"/>
    <row r="880274" customHeight="1"/>
    <row r="880276" customHeight="1"/>
    <row r="880278" customHeight="1"/>
    <row r="880280" customHeight="1"/>
    <row r="880282" customHeight="1"/>
    <row r="880284" customHeight="1"/>
    <row r="880286" customHeight="1"/>
    <row r="880288" customHeight="1"/>
    <row r="880290" customHeight="1"/>
    <row r="880292" customHeight="1"/>
    <row r="880294" customHeight="1"/>
    <row r="880296" customHeight="1"/>
    <row r="880298" customHeight="1"/>
    <row r="880300" customHeight="1"/>
    <row r="880302" customHeight="1"/>
    <row r="880304" customHeight="1"/>
    <row r="880306" customHeight="1"/>
    <row r="880308" customHeight="1"/>
    <row r="880310" customHeight="1"/>
    <row r="880312" customHeight="1"/>
    <row r="880314" customHeight="1"/>
    <row r="880316" customHeight="1"/>
    <row r="880318" customHeight="1"/>
    <row r="880320" customHeight="1"/>
    <row r="880322" customHeight="1"/>
    <row r="880324" customHeight="1"/>
    <row r="880326" customHeight="1"/>
    <row r="880328" customHeight="1"/>
    <row r="880330" customHeight="1"/>
    <row r="880332" customHeight="1"/>
    <row r="880334" customHeight="1"/>
    <row r="880336" customHeight="1"/>
    <row r="880338" customHeight="1"/>
    <row r="880340" customHeight="1"/>
    <row r="880342" customHeight="1"/>
    <row r="880344" customHeight="1"/>
    <row r="880346" customHeight="1"/>
    <row r="880348" customHeight="1"/>
    <row r="880350" customHeight="1"/>
    <row r="880352" customHeight="1"/>
    <row r="880354" customHeight="1"/>
    <row r="880356" customHeight="1"/>
    <row r="880358" customHeight="1"/>
    <row r="880360" customHeight="1"/>
    <row r="880362" customHeight="1"/>
    <row r="880364" customHeight="1"/>
    <row r="880366" customHeight="1"/>
    <row r="880368" customHeight="1"/>
    <row r="880370" customHeight="1"/>
    <row r="880372" customHeight="1"/>
    <row r="880374" customHeight="1"/>
    <row r="880376" customHeight="1"/>
    <row r="880378" customHeight="1"/>
    <row r="880380" customHeight="1"/>
    <row r="880382" customHeight="1"/>
    <row r="880384" customHeight="1"/>
    <row r="880386" customHeight="1"/>
    <row r="880388" customHeight="1"/>
    <row r="880390" customHeight="1"/>
    <row r="880392" customHeight="1"/>
    <row r="880394" customHeight="1"/>
    <row r="880396" customHeight="1"/>
    <row r="880398" customHeight="1"/>
    <row r="880400" customHeight="1"/>
    <row r="880402" customHeight="1"/>
    <row r="880404" customHeight="1"/>
    <row r="880406" customHeight="1"/>
    <row r="880408" customHeight="1"/>
    <row r="880410" customHeight="1"/>
    <row r="880412" customHeight="1"/>
    <row r="880414" customHeight="1"/>
    <row r="880416" customHeight="1"/>
    <row r="880418" customHeight="1"/>
    <row r="880420" customHeight="1"/>
    <row r="880422" customHeight="1"/>
    <row r="880424" customHeight="1"/>
    <row r="880426" customHeight="1"/>
    <row r="880428" customHeight="1"/>
    <row r="880430" customHeight="1"/>
    <row r="880432" customHeight="1"/>
    <row r="880434" customHeight="1"/>
    <row r="880436" customHeight="1"/>
    <row r="880438" customHeight="1"/>
    <row r="880440" customHeight="1"/>
    <row r="880442" customHeight="1"/>
    <row r="880444" customHeight="1"/>
    <row r="880446" customHeight="1"/>
    <row r="880448" customHeight="1"/>
    <row r="880450" customHeight="1"/>
    <row r="880452" customHeight="1"/>
    <row r="880454" customHeight="1"/>
    <row r="880456" customHeight="1"/>
    <row r="880458" customHeight="1"/>
    <row r="880460" customHeight="1"/>
    <row r="880462" customHeight="1"/>
    <row r="880464" customHeight="1"/>
    <row r="880466" customHeight="1"/>
    <row r="880468" customHeight="1"/>
    <row r="880470" customHeight="1"/>
    <row r="880472" customHeight="1"/>
    <row r="880474" customHeight="1"/>
    <row r="880476" customHeight="1"/>
    <row r="880478" customHeight="1"/>
    <row r="880480" customHeight="1"/>
    <row r="880482" customHeight="1"/>
    <row r="880484" customHeight="1"/>
    <row r="880486" customHeight="1"/>
    <row r="880488" customHeight="1"/>
    <row r="880490" customHeight="1"/>
    <row r="880492" customHeight="1"/>
    <row r="880494" customHeight="1"/>
    <row r="880496" customHeight="1"/>
    <row r="880498" customHeight="1"/>
    <row r="880500" customHeight="1"/>
    <row r="880502" customHeight="1"/>
    <row r="880504" customHeight="1"/>
    <row r="880506" customHeight="1"/>
    <row r="880508" customHeight="1"/>
    <row r="880510" customHeight="1"/>
    <row r="880512" customHeight="1"/>
    <row r="880514" customHeight="1"/>
    <row r="880516" customHeight="1"/>
    <row r="880518" customHeight="1"/>
    <row r="880520" customHeight="1"/>
    <row r="880522" customHeight="1"/>
    <row r="880524" customHeight="1"/>
    <row r="880526" customHeight="1"/>
    <row r="880528" customHeight="1"/>
    <row r="880530" customHeight="1"/>
    <row r="880532" customHeight="1"/>
    <row r="880534" customHeight="1"/>
    <row r="880536" customHeight="1"/>
    <row r="880538" customHeight="1"/>
    <row r="880540" customHeight="1"/>
    <row r="880542" customHeight="1"/>
    <row r="880544" customHeight="1"/>
    <row r="880546" customHeight="1"/>
    <row r="880548" customHeight="1"/>
    <row r="880550" customHeight="1"/>
    <row r="880552" customHeight="1"/>
    <row r="880554" customHeight="1"/>
    <row r="880556" customHeight="1"/>
    <row r="880558" customHeight="1"/>
    <row r="880560" customHeight="1"/>
    <row r="880562" customHeight="1"/>
    <row r="880564" customHeight="1"/>
    <row r="880566" customHeight="1"/>
    <row r="880568" customHeight="1"/>
    <row r="880570" customHeight="1"/>
    <row r="880572" customHeight="1"/>
    <row r="880574" customHeight="1"/>
    <row r="880576" customHeight="1"/>
    <row r="880578" customHeight="1"/>
    <row r="880580" customHeight="1"/>
    <row r="880582" customHeight="1"/>
    <row r="880584" customHeight="1"/>
    <row r="880586" customHeight="1"/>
    <row r="880588" customHeight="1"/>
    <row r="880590" customHeight="1"/>
    <row r="880592" customHeight="1"/>
    <row r="880594" customHeight="1"/>
    <row r="880596" customHeight="1"/>
    <row r="880598" customHeight="1"/>
    <row r="880600" customHeight="1"/>
    <row r="880602" customHeight="1"/>
    <row r="880604" customHeight="1"/>
    <row r="880606" customHeight="1"/>
    <row r="880608" customHeight="1"/>
    <row r="880610" customHeight="1"/>
    <row r="880612" customHeight="1"/>
    <row r="880614" customHeight="1"/>
    <row r="880616" customHeight="1"/>
    <row r="880618" customHeight="1"/>
    <row r="880620" customHeight="1"/>
    <row r="880622" customHeight="1"/>
    <row r="880624" customHeight="1"/>
    <row r="880626" customHeight="1"/>
    <row r="880628" customHeight="1"/>
    <row r="880630" customHeight="1"/>
    <row r="880632" customHeight="1"/>
    <row r="880634" customHeight="1"/>
    <row r="880636" customHeight="1"/>
    <row r="880638" customHeight="1"/>
    <row r="880640" customHeight="1"/>
    <row r="880642" customHeight="1"/>
    <row r="880644" customHeight="1"/>
    <row r="880646" customHeight="1"/>
    <row r="880648" customHeight="1"/>
    <row r="880650" customHeight="1"/>
    <row r="880652" customHeight="1"/>
    <row r="880654" customHeight="1"/>
    <row r="880656" customHeight="1"/>
    <row r="880658" customHeight="1"/>
    <row r="880660" customHeight="1"/>
    <row r="880662" customHeight="1"/>
    <row r="880664" customHeight="1"/>
    <row r="880666" customHeight="1"/>
    <row r="880668" customHeight="1"/>
    <row r="880670" customHeight="1"/>
    <row r="880672" customHeight="1"/>
    <row r="880674" customHeight="1"/>
    <row r="880676" customHeight="1"/>
    <row r="880678" customHeight="1"/>
    <row r="880680" customHeight="1"/>
    <row r="880682" customHeight="1"/>
    <row r="880684" customHeight="1"/>
    <row r="880686" customHeight="1"/>
    <row r="880688" customHeight="1"/>
    <row r="880690" customHeight="1"/>
    <row r="880692" customHeight="1"/>
    <row r="880694" customHeight="1"/>
    <row r="880696" customHeight="1"/>
    <row r="880698" customHeight="1"/>
    <row r="880700" customHeight="1"/>
    <row r="880702" customHeight="1"/>
    <row r="880704" customHeight="1"/>
    <row r="880706" customHeight="1"/>
    <row r="880708" customHeight="1"/>
    <row r="880710" customHeight="1"/>
    <row r="880712" customHeight="1"/>
    <row r="880714" customHeight="1"/>
    <row r="880716" customHeight="1"/>
    <row r="880718" customHeight="1"/>
    <row r="880720" customHeight="1"/>
    <row r="880722" customHeight="1"/>
    <row r="880724" customHeight="1"/>
    <row r="880726" customHeight="1"/>
    <row r="880728" customHeight="1"/>
    <row r="880730" customHeight="1"/>
    <row r="880732" customHeight="1"/>
    <row r="880734" customHeight="1"/>
    <row r="880736" customHeight="1"/>
    <row r="880738" customHeight="1"/>
    <row r="880740" customHeight="1"/>
    <row r="880742" customHeight="1"/>
    <row r="880744" customHeight="1"/>
    <row r="880746" customHeight="1"/>
    <row r="880748" customHeight="1"/>
    <row r="880750" customHeight="1"/>
    <row r="880752" customHeight="1"/>
    <row r="880754" customHeight="1"/>
    <row r="880756" customHeight="1"/>
    <row r="880758" customHeight="1"/>
    <row r="880760" customHeight="1"/>
    <row r="880762" customHeight="1"/>
    <row r="880764" customHeight="1"/>
    <row r="880766" customHeight="1"/>
    <row r="880768" customHeight="1"/>
    <row r="880770" customHeight="1"/>
    <row r="880772" customHeight="1"/>
    <row r="880774" customHeight="1"/>
    <row r="880776" customHeight="1"/>
    <row r="880778" customHeight="1"/>
    <row r="880780" customHeight="1"/>
    <row r="880782" customHeight="1"/>
    <row r="880784" customHeight="1"/>
    <row r="880786" customHeight="1"/>
    <row r="880788" customHeight="1"/>
    <row r="880790" customHeight="1"/>
    <row r="880792" customHeight="1"/>
    <row r="880794" customHeight="1"/>
    <row r="880796" customHeight="1"/>
    <row r="880798" customHeight="1"/>
    <row r="880800" customHeight="1"/>
    <row r="880802" customHeight="1"/>
    <row r="880804" customHeight="1"/>
    <row r="880806" customHeight="1"/>
    <row r="880808" customHeight="1"/>
    <row r="880810" customHeight="1"/>
    <row r="880812" customHeight="1"/>
    <row r="880814" customHeight="1"/>
    <row r="880816" customHeight="1"/>
    <row r="880818" customHeight="1"/>
    <row r="880820" customHeight="1"/>
    <row r="880822" customHeight="1"/>
    <row r="880824" customHeight="1"/>
    <row r="880826" customHeight="1"/>
    <row r="880828" customHeight="1"/>
    <row r="880830" customHeight="1"/>
    <row r="880832" customHeight="1"/>
    <row r="880834" customHeight="1"/>
    <row r="880836" customHeight="1"/>
    <row r="880838" customHeight="1"/>
    <row r="880840" customHeight="1"/>
    <row r="880842" customHeight="1"/>
    <row r="880844" customHeight="1"/>
    <row r="880846" customHeight="1"/>
    <row r="880848" customHeight="1"/>
    <row r="880850" customHeight="1"/>
    <row r="880852" customHeight="1"/>
    <row r="880854" customHeight="1"/>
    <row r="880856" customHeight="1"/>
    <row r="880858" customHeight="1"/>
    <row r="880860" customHeight="1"/>
    <row r="880862" customHeight="1"/>
    <row r="880864" customHeight="1"/>
    <row r="880866" customHeight="1"/>
    <row r="880868" customHeight="1"/>
    <row r="880870" customHeight="1"/>
    <row r="880872" customHeight="1"/>
    <row r="880874" customHeight="1"/>
    <row r="880876" customHeight="1"/>
    <row r="880878" customHeight="1"/>
    <row r="880880" customHeight="1"/>
    <row r="880882" customHeight="1"/>
    <row r="880884" customHeight="1"/>
    <row r="880886" customHeight="1"/>
    <row r="880888" customHeight="1"/>
    <row r="880890" customHeight="1"/>
    <row r="880892" customHeight="1"/>
    <row r="880894" customHeight="1"/>
    <row r="880896" customHeight="1"/>
    <row r="880898" customHeight="1"/>
    <row r="880900" customHeight="1"/>
    <row r="880902" customHeight="1"/>
    <row r="880904" customHeight="1"/>
    <row r="880906" customHeight="1"/>
    <row r="880908" customHeight="1"/>
    <row r="880910" customHeight="1"/>
    <row r="880912" customHeight="1"/>
    <row r="880914" customHeight="1"/>
    <row r="880916" customHeight="1"/>
    <row r="880918" customHeight="1"/>
    <row r="880920" customHeight="1"/>
    <row r="880922" customHeight="1"/>
    <row r="880924" customHeight="1"/>
    <row r="880926" customHeight="1"/>
    <row r="880928" customHeight="1"/>
    <row r="880930" customHeight="1"/>
    <row r="880932" customHeight="1"/>
    <row r="880934" customHeight="1"/>
    <row r="880936" customHeight="1"/>
    <row r="880938" customHeight="1"/>
    <row r="880940" customHeight="1"/>
    <row r="880942" customHeight="1"/>
    <row r="880944" customHeight="1"/>
    <row r="880946" customHeight="1"/>
    <row r="880948" customHeight="1"/>
    <row r="880950" customHeight="1"/>
    <row r="880952" customHeight="1"/>
    <row r="880954" customHeight="1"/>
    <row r="880956" customHeight="1"/>
    <row r="880958" customHeight="1"/>
    <row r="880960" customHeight="1"/>
    <row r="880962" customHeight="1"/>
    <row r="880964" customHeight="1"/>
    <row r="880966" customHeight="1"/>
    <row r="880968" customHeight="1"/>
    <row r="880970" customHeight="1"/>
    <row r="880972" customHeight="1"/>
    <row r="880974" customHeight="1"/>
    <row r="880976" customHeight="1"/>
    <row r="880978" customHeight="1"/>
    <row r="880980" customHeight="1"/>
    <row r="880982" customHeight="1"/>
    <row r="880984" customHeight="1"/>
    <row r="880986" customHeight="1"/>
    <row r="880988" customHeight="1"/>
    <row r="880990" customHeight="1"/>
    <row r="880992" customHeight="1"/>
    <row r="880994" customHeight="1"/>
    <row r="880996" customHeight="1"/>
    <row r="880998" customHeight="1"/>
    <row r="881000" customHeight="1"/>
    <row r="881002" customHeight="1"/>
    <row r="881004" customHeight="1"/>
    <row r="881006" customHeight="1"/>
    <row r="881008" customHeight="1"/>
    <row r="881010" customHeight="1"/>
    <row r="881012" customHeight="1"/>
    <row r="881014" customHeight="1"/>
    <row r="881016" customHeight="1"/>
    <row r="881018" customHeight="1"/>
    <row r="881020" customHeight="1"/>
    <row r="881022" customHeight="1"/>
    <row r="881024" customHeight="1"/>
    <row r="881026" customHeight="1"/>
    <row r="881028" customHeight="1"/>
    <row r="881030" customHeight="1"/>
    <row r="881032" customHeight="1"/>
    <row r="881034" customHeight="1"/>
    <row r="881036" customHeight="1"/>
    <row r="881038" customHeight="1"/>
    <row r="881040" customHeight="1"/>
    <row r="881042" customHeight="1"/>
    <row r="881044" customHeight="1"/>
    <row r="881046" customHeight="1"/>
    <row r="881048" customHeight="1"/>
    <row r="881050" customHeight="1"/>
    <row r="881052" customHeight="1"/>
    <row r="881054" customHeight="1"/>
    <row r="881056" customHeight="1"/>
    <row r="881058" customHeight="1"/>
    <row r="881060" customHeight="1"/>
    <row r="881062" customHeight="1"/>
    <row r="881064" customHeight="1"/>
    <row r="881066" customHeight="1"/>
    <row r="881068" customHeight="1"/>
    <row r="881070" customHeight="1"/>
    <row r="881072" customHeight="1"/>
    <row r="881074" customHeight="1"/>
    <row r="881076" customHeight="1"/>
    <row r="881078" customHeight="1"/>
    <row r="881080" customHeight="1"/>
    <row r="881082" customHeight="1"/>
    <row r="881084" customHeight="1"/>
    <row r="881086" customHeight="1"/>
    <row r="881088" customHeight="1"/>
    <row r="881090" customHeight="1"/>
    <row r="881092" customHeight="1"/>
    <row r="881094" customHeight="1"/>
    <row r="881096" customHeight="1"/>
    <row r="881098" customHeight="1"/>
    <row r="881100" customHeight="1"/>
    <row r="881102" customHeight="1"/>
    <row r="881104" customHeight="1"/>
    <row r="881106" customHeight="1"/>
    <row r="881108" customHeight="1"/>
    <row r="881110" customHeight="1"/>
    <row r="881112" customHeight="1"/>
    <row r="881114" customHeight="1"/>
    <row r="881116" customHeight="1"/>
    <row r="881118" customHeight="1"/>
    <row r="881120" customHeight="1"/>
    <row r="881122" customHeight="1"/>
    <row r="881124" customHeight="1"/>
    <row r="881126" customHeight="1"/>
    <row r="881128" customHeight="1"/>
    <row r="881130" customHeight="1"/>
    <row r="881132" customHeight="1"/>
    <row r="881134" customHeight="1"/>
    <row r="881136" customHeight="1"/>
    <row r="881138" customHeight="1"/>
    <row r="881140" customHeight="1"/>
    <row r="881142" customHeight="1"/>
    <row r="881144" customHeight="1"/>
    <row r="881146" customHeight="1"/>
    <row r="881148" customHeight="1"/>
    <row r="881150" customHeight="1"/>
    <row r="881152" customHeight="1"/>
    <row r="881154" customHeight="1"/>
    <row r="881156" customHeight="1"/>
    <row r="881158" customHeight="1"/>
    <row r="881160" customHeight="1"/>
    <row r="881162" customHeight="1"/>
    <row r="881164" customHeight="1"/>
    <row r="881166" customHeight="1"/>
    <row r="881168" customHeight="1"/>
    <row r="881170" customHeight="1"/>
    <row r="881172" customHeight="1"/>
    <row r="881174" customHeight="1"/>
    <row r="881176" customHeight="1"/>
    <row r="881178" customHeight="1"/>
    <row r="881180" customHeight="1"/>
    <row r="881182" customHeight="1"/>
    <row r="881184" customHeight="1"/>
    <row r="881186" customHeight="1"/>
    <row r="881188" customHeight="1"/>
    <row r="881190" customHeight="1"/>
    <row r="881192" customHeight="1"/>
    <row r="881194" customHeight="1"/>
    <row r="881196" customHeight="1"/>
    <row r="881198" customHeight="1"/>
    <row r="881200" customHeight="1"/>
    <row r="881202" customHeight="1"/>
    <row r="881204" customHeight="1"/>
    <row r="881206" customHeight="1"/>
    <row r="881208" customHeight="1"/>
    <row r="881210" customHeight="1"/>
    <row r="881212" customHeight="1"/>
    <row r="881214" customHeight="1"/>
    <row r="881216" customHeight="1"/>
    <row r="881218" customHeight="1"/>
    <row r="881220" customHeight="1"/>
    <row r="881222" customHeight="1"/>
    <row r="881224" customHeight="1"/>
    <row r="881226" customHeight="1"/>
    <row r="881228" customHeight="1"/>
    <row r="881230" customHeight="1"/>
    <row r="881232" customHeight="1"/>
    <row r="881234" customHeight="1"/>
    <row r="881236" customHeight="1"/>
    <row r="881238" customHeight="1"/>
    <row r="881240" customHeight="1"/>
    <row r="881242" customHeight="1"/>
    <row r="881244" customHeight="1"/>
    <row r="881246" customHeight="1"/>
    <row r="881248" customHeight="1"/>
    <row r="881250" customHeight="1"/>
    <row r="881252" customHeight="1"/>
    <row r="881254" customHeight="1"/>
    <row r="881256" customHeight="1"/>
    <row r="881258" customHeight="1"/>
    <row r="881260" customHeight="1"/>
    <row r="881262" customHeight="1"/>
    <row r="881264" customHeight="1"/>
    <row r="881266" customHeight="1"/>
    <row r="881268" customHeight="1"/>
    <row r="881270" customHeight="1"/>
    <row r="881272" customHeight="1"/>
    <row r="881274" customHeight="1"/>
    <row r="881276" customHeight="1"/>
    <row r="881278" customHeight="1"/>
    <row r="881280" customHeight="1"/>
    <row r="881282" customHeight="1"/>
    <row r="881284" customHeight="1"/>
    <row r="881286" customHeight="1"/>
    <row r="881288" customHeight="1"/>
    <row r="881290" customHeight="1"/>
    <row r="881292" customHeight="1"/>
    <row r="881294" customHeight="1"/>
    <row r="881296" customHeight="1"/>
    <row r="881298" customHeight="1"/>
    <row r="881300" customHeight="1"/>
    <row r="881302" customHeight="1"/>
    <row r="881304" customHeight="1"/>
    <row r="881306" customHeight="1"/>
    <row r="881308" customHeight="1"/>
    <row r="881310" customHeight="1"/>
    <row r="881312" customHeight="1"/>
    <row r="881314" customHeight="1"/>
    <row r="881316" customHeight="1"/>
    <row r="881318" customHeight="1"/>
    <row r="881320" customHeight="1"/>
    <row r="881322" customHeight="1"/>
    <row r="881324" customHeight="1"/>
    <row r="881326" customHeight="1"/>
    <row r="881328" customHeight="1"/>
    <row r="881330" customHeight="1"/>
    <row r="881332" customHeight="1"/>
    <row r="881334" customHeight="1"/>
    <row r="881336" customHeight="1"/>
    <row r="881338" customHeight="1"/>
    <row r="881340" customHeight="1"/>
    <row r="881342" customHeight="1"/>
    <row r="881344" customHeight="1"/>
    <row r="881346" customHeight="1"/>
    <row r="881348" customHeight="1"/>
    <row r="881350" customHeight="1"/>
    <row r="881352" customHeight="1"/>
    <row r="881354" customHeight="1"/>
    <row r="881356" customHeight="1"/>
    <row r="881358" customHeight="1"/>
    <row r="881360" customHeight="1"/>
    <row r="881362" customHeight="1"/>
    <row r="881364" customHeight="1"/>
    <row r="881366" customHeight="1"/>
    <row r="881368" customHeight="1"/>
    <row r="881370" customHeight="1"/>
    <row r="881372" customHeight="1"/>
    <row r="881374" customHeight="1"/>
    <row r="881376" customHeight="1"/>
    <row r="881378" customHeight="1"/>
    <row r="881380" customHeight="1"/>
    <row r="881382" customHeight="1"/>
    <row r="881384" customHeight="1"/>
    <row r="881386" customHeight="1"/>
    <row r="881388" customHeight="1"/>
    <row r="881390" customHeight="1"/>
    <row r="881392" customHeight="1"/>
    <row r="881394" customHeight="1"/>
    <row r="881396" customHeight="1"/>
    <row r="881398" customHeight="1"/>
    <row r="881400" customHeight="1"/>
    <row r="881402" customHeight="1"/>
    <row r="881404" customHeight="1"/>
    <row r="881406" customHeight="1"/>
    <row r="881408" customHeight="1"/>
    <row r="881410" customHeight="1"/>
    <row r="881412" customHeight="1"/>
    <row r="881414" customHeight="1"/>
    <row r="881416" customHeight="1"/>
    <row r="881418" customHeight="1"/>
    <row r="881420" customHeight="1"/>
    <row r="881422" customHeight="1"/>
    <row r="881424" customHeight="1"/>
    <row r="881426" customHeight="1"/>
    <row r="881428" customHeight="1"/>
    <row r="881430" customHeight="1"/>
    <row r="881432" customHeight="1"/>
    <row r="881434" customHeight="1"/>
    <row r="881436" customHeight="1"/>
    <row r="881438" customHeight="1"/>
    <row r="881440" customHeight="1"/>
    <row r="881442" customHeight="1"/>
    <row r="881444" customHeight="1"/>
    <row r="881446" customHeight="1"/>
    <row r="881448" customHeight="1"/>
    <row r="881450" customHeight="1"/>
    <row r="881452" customHeight="1"/>
    <row r="881454" customHeight="1"/>
    <row r="881456" customHeight="1"/>
    <row r="881458" customHeight="1"/>
    <row r="881460" customHeight="1"/>
    <row r="881462" customHeight="1"/>
    <row r="881464" customHeight="1"/>
    <row r="881466" customHeight="1"/>
    <row r="881468" customHeight="1"/>
    <row r="881470" customHeight="1"/>
    <row r="881472" customHeight="1"/>
    <row r="881474" customHeight="1"/>
    <row r="881476" customHeight="1"/>
    <row r="881478" customHeight="1"/>
    <row r="881480" customHeight="1"/>
    <row r="881482" customHeight="1"/>
    <row r="881484" customHeight="1"/>
    <row r="881486" customHeight="1"/>
    <row r="881488" customHeight="1"/>
    <row r="881490" customHeight="1"/>
    <row r="881492" customHeight="1"/>
    <row r="881494" customHeight="1"/>
    <row r="881496" customHeight="1"/>
    <row r="881498" customHeight="1"/>
    <row r="881500" customHeight="1"/>
    <row r="881502" customHeight="1"/>
    <row r="881504" customHeight="1"/>
    <row r="881506" customHeight="1"/>
    <row r="881508" customHeight="1"/>
    <row r="881510" customHeight="1"/>
    <row r="881512" customHeight="1"/>
    <row r="881514" customHeight="1"/>
    <row r="881516" customHeight="1"/>
    <row r="881518" customHeight="1"/>
    <row r="881520" customHeight="1"/>
    <row r="881522" customHeight="1"/>
    <row r="881524" customHeight="1"/>
    <row r="881526" customHeight="1"/>
    <row r="881528" customHeight="1"/>
    <row r="881530" customHeight="1"/>
    <row r="881532" customHeight="1"/>
    <row r="881534" customHeight="1"/>
    <row r="881536" customHeight="1"/>
    <row r="881538" customHeight="1"/>
    <row r="881540" customHeight="1"/>
    <row r="881542" customHeight="1"/>
    <row r="881544" customHeight="1"/>
    <row r="881546" customHeight="1"/>
    <row r="881548" customHeight="1"/>
    <row r="881550" customHeight="1"/>
    <row r="881552" customHeight="1"/>
    <row r="881554" customHeight="1"/>
    <row r="881556" customHeight="1"/>
    <row r="881558" customHeight="1"/>
    <row r="881560" customHeight="1"/>
    <row r="881562" customHeight="1"/>
    <row r="881564" customHeight="1"/>
    <row r="881566" customHeight="1"/>
    <row r="881568" customHeight="1"/>
    <row r="881570" customHeight="1"/>
    <row r="881572" customHeight="1"/>
    <row r="881574" customHeight="1"/>
    <row r="881576" customHeight="1"/>
    <row r="881578" customHeight="1"/>
    <row r="881580" customHeight="1"/>
    <row r="881582" customHeight="1"/>
    <row r="881584" customHeight="1"/>
    <row r="881586" customHeight="1"/>
    <row r="881588" customHeight="1"/>
    <row r="881590" customHeight="1"/>
    <row r="881592" customHeight="1"/>
    <row r="881594" customHeight="1"/>
    <row r="881596" customHeight="1"/>
    <row r="881598" customHeight="1"/>
    <row r="881600" customHeight="1"/>
    <row r="881602" customHeight="1"/>
    <row r="881604" customHeight="1"/>
    <row r="881606" customHeight="1"/>
    <row r="881608" customHeight="1"/>
    <row r="881610" customHeight="1"/>
    <row r="881612" customHeight="1"/>
    <row r="881614" customHeight="1"/>
    <row r="881616" customHeight="1"/>
    <row r="881618" customHeight="1"/>
    <row r="881620" customHeight="1"/>
    <row r="881622" customHeight="1"/>
    <row r="881624" customHeight="1"/>
    <row r="881626" customHeight="1"/>
    <row r="881628" customHeight="1"/>
    <row r="881630" customHeight="1"/>
    <row r="881632" customHeight="1"/>
    <row r="881634" customHeight="1"/>
    <row r="881636" customHeight="1"/>
    <row r="881638" customHeight="1"/>
    <row r="881640" customHeight="1"/>
    <row r="881642" customHeight="1"/>
    <row r="881644" customHeight="1"/>
    <row r="881646" customHeight="1"/>
    <row r="881648" customHeight="1"/>
    <row r="881650" customHeight="1"/>
    <row r="881652" customHeight="1"/>
    <row r="881654" customHeight="1"/>
    <row r="881656" customHeight="1"/>
    <row r="881658" customHeight="1"/>
    <row r="881660" customHeight="1"/>
    <row r="881662" customHeight="1"/>
    <row r="881664" customHeight="1"/>
    <row r="881666" customHeight="1"/>
    <row r="881668" customHeight="1"/>
    <row r="881670" customHeight="1"/>
    <row r="881672" customHeight="1"/>
    <row r="881674" customHeight="1"/>
    <row r="881676" customHeight="1"/>
    <row r="881678" customHeight="1"/>
    <row r="881680" customHeight="1"/>
    <row r="881682" customHeight="1"/>
    <row r="881684" customHeight="1"/>
    <row r="881686" customHeight="1"/>
    <row r="881688" customHeight="1"/>
    <row r="881690" customHeight="1"/>
    <row r="881692" customHeight="1"/>
    <row r="881694" customHeight="1"/>
    <row r="881696" customHeight="1"/>
    <row r="881698" customHeight="1"/>
    <row r="881700" customHeight="1"/>
    <row r="881702" customHeight="1"/>
    <row r="881704" customHeight="1"/>
    <row r="881706" customHeight="1"/>
    <row r="881708" customHeight="1"/>
    <row r="881710" customHeight="1"/>
    <row r="881712" customHeight="1"/>
    <row r="881714" customHeight="1"/>
    <row r="881716" customHeight="1"/>
    <row r="881718" customHeight="1"/>
    <row r="881720" customHeight="1"/>
    <row r="881722" customHeight="1"/>
    <row r="881724" customHeight="1"/>
    <row r="881726" customHeight="1"/>
    <row r="881728" customHeight="1"/>
    <row r="881730" customHeight="1"/>
    <row r="881732" customHeight="1"/>
    <row r="881734" customHeight="1"/>
    <row r="881736" customHeight="1"/>
    <row r="881738" customHeight="1"/>
    <row r="881740" customHeight="1"/>
    <row r="881742" customHeight="1"/>
    <row r="881744" customHeight="1"/>
    <row r="881746" customHeight="1"/>
    <row r="881748" customHeight="1"/>
    <row r="881750" customHeight="1"/>
    <row r="881752" customHeight="1"/>
    <row r="881754" customHeight="1"/>
    <row r="881756" customHeight="1"/>
    <row r="881758" customHeight="1"/>
    <row r="881760" customHeight="1"/>
    <row r="881762" customHeight="1"/>
    <row r="881764" customHeight="1"/>
    <row r="881766" customHeight="1"/>
    <row r="881768" customHeight="1"/>
    <row r="881770" customHeight="1"/>
    <row r="881772" customHeight="1"/>
    <row r="881774" customHeight="1"/>
    <row r="881776" customHeight="1"/>
    <row r="881778" customHeight="1"/>
    <row r="881780" customHeight="1"/>
    <row r="881782" customHeight="1"/>
    <row r="881784" customHeight="1"/>
    <row r="881786" customHeight="1"/>
    <row r="881788" customHeight="1"/>
    <row r="881790" customHeight="1"/>
    <row r="881792" customHeight="1"/>
    <row r="881794" customHeight="1"/>
    <row r="881796" customHeight="1"/>
    <row r="881798" customHeight="1"/>
    <row r="881800" customHeight="1"/>
    <row r="881802" customHeight="1"/>
    <row r="881804" customHeight="1"/>
    <row r="881806" customHeight="1"/>
    <row r="881808" customHeight="1"/>
    <row r="881810" customHeight="1"/>
    <row r="881812" customHeight="1"/>
    <row r="881814" customHeight="1"/>
    <row r="881816" customHeight="1"/>
    <row r="881818" customHeight="1"/>
    <row r="881820" customHeight="1"/>
    <row r="881822" customHeight="1"/>
    <row r="881824" customHeight="1"/>
    <row r="881826" customHeight="1"/>
    <row r="881828" customHeight="1"/>
    <row r="881830" customHeight="1"/>
    <row r="881832" customHeight="1"/>
    <row r="881834" customHeight="1"/>
    <row r="881836" customHeight="1"/>
    <row r="881838" customHeight="1"/>
    <row r="881840" customHeight="1"/>
    <row r="881842" customHeight="1"/>
    <row r="881844" customHeight="1"/>
    <row r="881846" customHeight="1"/>
    <row r="881848" customHeight="1"/>
    <row r="881850" customHeight="1"/>
    <row r="881852" customHeight="1"/>
    <row r="881854" customHeight="1"/>
    <row r="881856" customHeight="1"/>
    <row r="881858" customHeight="1"/>
    <row r="881860" customHeight="1"/>
    <row r="881862" customHeight="1"/>
    <row r="881864" customHeight="1"/>
    <row r="881866" customHeight="1"/>
    <row r="881868" customHeight="1"/>
    <row r="881870" customHeight="1"/>
    <row r="881872" customHeight="1"/>
    <row r="881874" customHeight="1"/>
    <row r="881876" customHeight="1"/>
    <row r="881878" customHeight="1"/>
    <row r="881880" customHeight="1"/>
    <row r="881882" customHeight="1"/>
    <row r="881884" customHeight="1"/>
    <row r="881886" customHeight="1"/>
    <row r="881888" customHeight="1"/>
    <row r="881890" customHeight="1"/>
    <row r="881892" customHeight="1"/>
    <row r="881894" customHeight="1"/>
    <row r="881896" customHeight="1"/>
    <row r="881898" customHeight="1"/>
    <row r="881900" customHeight="1"/>
    <row r="881902" customHeight="1"/>
    <row r="881904" customHeight="1"/>
    <row r="881906" customHeight="1"/>
    <row r="881908" customHeight="1"/>
    <row r="881910" customHeight="1"/>
    <row r="881912" customHeight="1"/>
    <row r="881914" customHeight="1"/>
    <row r="881916" customHeight="1"/>
    <row r="881918" customHeight="1"/>
    <row r="881920" customHeight="1"/>
    <row r="881922" customHeight="1"/>
    <row r="881924" customHeight="1"/>
    <row r="881926" customHeight="1"/>
    <row r="881928" customHeight="1"/>
    <row r="881930" customHeight="1"/>
    <row r="881932" customHeight="1"/>
    <row r="881934" customHeight="1"/>
    <row r="881936" customHeight="1"/>
    <row r="881938" customHeight="1"/>
    <row r="881940" customHeight="1"/>
    <row r="881942" customHeight="1"/>
    <row r="881944" customHeight="1"/>
    <row r="881946" customHeight="1"/>
    <row r="881948" customHeight="1"/>
    <row r="881950" customHeight="1"/>
    <row r="881952" customHeight="1"/>
    <row r="881954" customHeight="1"/>
    <row r="881956" customHeight="1"/>
    <row r="881958" customHeight="1"/>
    <row r="881960" customHeight="1"/>
    <row r="881962" customHeight="1"/>
    <row r="881964" customHeight="1"/>
    <row r="881966" customHeight="1"/>
    <row r="881968" customHeight="1"/>
    <row r="881970" customHeight="1"/>
    <row r="881972" customHeight="1"/>
    <row r="881974" customHeight="1"/>
    <row r="881976" customHeight="1"/>
    <row r="881978" customHeight="1"/>
    <row r="881980" customHeight="1"/>
    <row r="881982" customHeight="1"/>
    <row r="881984" customHeight="1"/>
    <row r="881986" customHeight="1"/>
    <row r="881988" customHeight="1"/>
    <row r="881990" customHeight="1"/>
    <row r="881992" customHeight="1"/>
    <row r="881994" customHeight="1"/>
    <row r="881996" customHeight="1"/>
    <row r="881998" customHeight="1"/>
    <row r="882000" customHeight="1"/>
    <row r="882002" customHeight="1"/>
    <row r="882004" customHeight="1"/>
    <row r="882006" customHeight="1"/>
    <row r="882008" customHeight="1"/>
    <row r="882010" customHeight="1"/>
    <row r="882012" customHeight="1"/>
    <row r="882014" customHeight="1"/>
    <row r="882016" customHeight="1"/>
    <row r="882018" customHeight="1"/>
    <row r="882020" customHeight="1"/>
    <row r="882022" customHeight="1"/>
    <row r="882024" customHeight="1"/>
    <row r="882026" customHeight="1"/>
    <row r="882028" customHeight="1"/>
    <row r="882030" customHeight="1"/>
    <row r="882032" customHeight="1"/>
    <row r="882034" customHeight="1"/>
    <row r="882036" customHeight="1"/>
    <row r="882038" customHeight="1"/>
    <row r="882040" customHeight="1"/>
    <row r="882042" customHeight="1"/>
    <row r="882044" customHeight="1"/>
    <row r="882046" customHeight="1"/>
    <row r="882048" customHeight="1"/>
    <row r="882050" customHeight="1"/>
    <row r="882052" customHeight="1"/>
    <row r="882054" customHeight="1"/>
    <row r="882056" customHeight="1"/>
    <row r="882058" customHeight="1"/>
    <row r="882060" customHeight="1"/>
    <row r="882062" customHeight="1"/>
    <row r="882064" customHeight="1"/>
    <row r="882066" customHeight="1"/>
    <row r="882068" customHeight="1"/>
    <row r="882070" customHeight="1"/>
    <row r="882072" customHeight="1"/>
    <row r="882074" customHeight="1"/>
    <row r="882076" customHeight="1"/>
    <row r="882078" customHeight="1"/>
    <row r="882080" customHeight="1"/>
    <row r="882082" customHeight="1"/>
    <row r="882084" customHeight="1"/>
    <row r="882086" customHeight="1"/>
    <row r="882088" customHeight="1"/>
    <row r="882090" customHeight="1"/>
    <row r="882092" customHeight="1"/>
    <row r="882094" customHeight="1"/>
    <row r="882096" customHeight="1"/>
    <row r="882098" customHeight="1"/>
    <row r="882100" customHeight="1"/>
    <row r="882102" customHeight="1"/>
    <row r="882104" customHeight="1"/>
    <row r="882106" customHeight="1"/>
    <row r="882108" customHeight="1"/>
    <row r="882110" customHeight="1"/>
    <row r="882112" customHeight="1"/>
    <row r="882114" customHeight="1"/>
    <row r="882116" customHeight="1"/>
    <row r="882118" customHeight="1"/>
    <row r="882120" customHeight="1"/>
    <row r="882122" customHeight="1"/>
    <row r="882124" customHeight="1"/>
    <row r="882126" customHeight="1"/>
    <row r="882128" customHeight="1"/>
    <row r="882130" customHeight="1"/>
    <row r="882132" customHeight="1"/>
    <row r="882134" customHeight="1"/>
    <row r="882136" customHeight="1"/>
    <row r="882138" customHeight="1"/>
    <row r="882140" customHeight="1"/>
    <row r="882142" customHeight="1"/>
    <row r="882144" customHeight="1"/>
    <row r="882146" customHeight="1"/>
    <row r="882148" customHeight="1"/>
    <row r="882150" customHeight="1"/>
    <row r="882152" customHeight="1"/>
    <row r="882154" customHeight="1"/>
    <row r="882156" customHeight="1"/>
    <row r="882158" customHeight="1"/>
    <row r="882160" customHeight="1"/>
    <row r="882162" customHeight="1"/>
    <row r="882164" customHeight="1"/>
    <row r="882166" customHeight="1"/>
    <row r="882168" customHeight="1"/>
    <row r="882170" customHeight="1"/>
    <row r="882172" customHeight="1"/>
    <row r="882174" customHeight="1"/>
    <row r="882176" customHeight="1"/>
    <row r="882178" customHeight="1"/>
    <row r="882180" customHeight="1"/>
    <row r="882182" customHeight="1"/>
    <row r="882184" customHeight="1"/>
    <row r="882186" customHeight="1"/>
    <row r="882188" customHeight="1"/>
    <row r="882190" customHeight="1"/>
    <row r="882192" customHeight="1"/>
    <row r="882194" customHeight="1"/>
    <row r="882196" customHeight="1"/>
    <row r="882198" customHeight="1"/>
    <row r="882200" customHeight="1"/>
    <row r="882202" customHeight="1"/>
    <row r="882204" customHeight="1"/>
    <row r="882206" customHeight="1"/>
    <row r="882208" customHeight="1"/>
    <row r="882210" customHeight="1"/>
    <row r="882212" customHeight="1"/>
    <row r="882214" customHeight="1"/>
    <row r="882216" customHeight="1"/>
    <row r="882218" customHeight="1"/>
    <row r="882220" customHeight="1"/>
    <row r="882222" customHeight="1"/>
    <row r="882224" customHeight="1"/>
    <row r="882226" customHeight="1"/>
    <row r="882228" customHeight="1"/>
    <row r="882230" customHeight="1"/>
    <row r="882232" customHeight="1"/>
    <row r="882234" customHeight="1"/>
    <row r="882236" customHeight="1"/>
    <row r="882238" customHeight="1"/>
    <row r="882240" customHeight="1"/>
    <row r="882242" customHeight="1"/>
    <row r="882244" customHeight="1"/>
    <row r="882246" customHeight="1"/>
    <row r="882248" customHeight="1"/>
    <row r="882250" customHeight="1"/>
    <row r="882252" customHeight="1"/>
    <row r="882254" customHeight="1"/>
    <row r="882256" customHeight="1"/>
    <row r="882258" customHeight="1"/>
    <row r="882260" customHeight="1"/>
    <row r="882262" customHeight="1"/>
    <row r="882264" customHeight="1"/>
    <row r="882266" customHeight="1"/>
    <row r="882268" customHeight="1"/>
    <row r="882270" customHeight="1"/>
    <row r="882272" customHeight="1"/>
    <row r="882274" customHeight="1"/>
    <row r="882276" customHeight="1"/>
    <row r="882278" customHeight="1"/>
    <row r="882280" customHeight="1"/>
    <row r="882282" customHeight="1"/>
    <row r="882284" customHeight="1"/>
    <row r="882286" customHeight="1"/>
    <row r="882288" customHeight="1"/>
    <row r="882290" customHeight="1"/>
    <row r="882292" customHeight="1"/>
    <row r="882294" customHeight="1"/>
    <row r="882296" customHeight="1"/>
    <row r="882298" customHeight="1"/>
    <row r="882300" customHeight="1"/>
    <row r="882302" customHeight="1"/>
    <row r="882304" customHeight="1"/>
    <row r="882306" customHeight="1"/>
    <row r="882308" customHeight="1"/>
    <row r="882310" customHeight="1"/>
    <row r="882312" customHeight="1"/>
    <row r="882314" customHeight="1"/>
    <row r="882316" customHeight="1"/>
    <row r="882318" customHeight="1"/>
    <row r="882320" customHeight="1"/>
    <row r="882322" customHeight="1"/>
    <row r="882324" customHeight="1"/>
    <row r="882326" customHeight="1"/>
    <row r="882328" customHeight="1"/>
    <row r="882330" customHeight="1"/>
    <row r="882332" customHeight="1"/>
    <row r="882334" customHeight="1"/>
    <row r="882336" customHeight="1"/>
    <row r="882338" customHeight="1"/>
    <row r="882340" customHeight="1"/>
    <row r="882342" customHeight="1"/>
    <row r="882344" customHeight="1"/>
    <row r="882346" customHeight="1"/>
    <row r="882348" customHeight="1"/>
    <row r="882350" customHeight="1"/>
    <row r="882352" customHeight="1"/>
    <row r="882354" customHeight="1"/>
    <row r="882356" customHeight="1"/>
    <row r="882358" customHeight="1"/>
    <row r="882360" customHeight="1"/>
    <row r="882362" customHeight="1"/>
    <row r="882364" customHeight="1"/>
    <row r="882366" customHeight="1"/>
    <row r="882368" customHeight="1"/>
    <row r="882370" customHeight="1"/>
    <row r="882372" customHeight="1"/>
    <row r="882374" customHeight="1"/>
    <row r="882376" customHeight="1"/>
    <row r="882378" customHeight="1"/>
    <row r="882380" customHeight="1"/>
    <row r="882382" customHeight="1"/>
    <row r="882384" customHeight="1"/>
    <row r="882386" customHeight="1"/>
    <row r="882388" customHeight="1"/>
    <row r="882390" customHeight="1"/>
    <row r="882392" customHeight="1"/>
    <row r="882394" customHeight="1"/>
    <row r="882396" customHeight="1"/>
    <row r="882398" customHeight="1"/>
    <row r="882400" customHeight="1"/>
    <row r="882402" customHeight="1"/>
    <row r="882404" customHeight="1"/>
    <row r="882406" customHeight="1"/>
    <row r="882408" customHeight="1"/>
    <row r="882410" customHeight="1"/>
    <row r="882412" customHeight="1"/>
    <row r="882414" customHeight="1"/>
    <row r="882416" customHeight="1"/>
    <row r="882418" customHeight="1"/>
    <row r="882420" customHeight="1"/>
    <row r="882422" customHeight="1"/>
    <row r="882424" customHeight="1"/>
    <row r="882426" customHeight="1"/>
    <row r="882428" customHeight="1"/>
    <row r="882430" customHeight="1"/>
    <row r="882432" customHeight="1"/>
    <row r="882434" customHeight="1"/>
    <row r="882436" customHeight="1"/>
    <row r="882438" customHeight="1"/>
    <row r="882440" customHeight="1"/>
    <row r="882442" customHeight="1"/>
    <row r="882444" customHeight="1"/>
    <row r="882446" customHeight="1"/>
    <row r="882448" customHeight="1"/>
    <row r="882450" customHeight="1"/>
    <row r="882452" customHeight="1"/>
    <row r="882454" customHeight="1"/>
    <row r="882456" customHeight="1"/>
    <row r="882458" customHeight="1"/>
    <row r="882460" customHeight="1"/>
    <row r="882462" customHeight="1"/>
    <row r="882464" customHeight="1"/>
    <row r="882466" customHeight="1"/>
    <row r="882468" customHeight="1"/>
    <row r="882470" customHeight="1"/>
    <row r="882472" customHeight="1"/>
    <row r="882474" customHeight="1"/>
    <row r="882476" customHeight="1"/>
    <row r="882478" customHeight="1"/>
    <row r="882480" customHeight="1"/>
    <row r="882482" customHeight="1"/>
    <row r="882484" customHeight="1"/>
    <row r="882486" customHeight="1"/>
    <row r="882488" customHeight="1"/>
    <row r="882490" customHeight="1"/>
    <row r="882492" customHeight="1"/>
    <row r="882494" customHeight="1"/>
    <row r="882496" customHeight="1"/>
    <row r="882498" customHeight="1"/>
    <row r="882500" customHeight="1"/>
    <row r="882502" customHeight="1"/>
    <row r="882504" customHeight="1"/>
    <row r="882506" customHeight="1"/>
    <row r="882508" customHeight="1"/>
    <row r="882510" customHeight="1"/>
    <row r="882512" customHeight="1"/>
    <row r="882514" customHeight="1"/>
    <row r="882516" customHeight="1"/>
    <row r="882518" customHeight="1"/>
    <row r="882520" customHeight="1"/>
    <row r="882522" customHeight="1"/>
    <row r="882524" customHeight="1"/>
    <row r="882526" customHeight="1"/>
    <row r="882528" customHeight="1"/>
    <row r="882530" customHeight="1"/>
    <row r="882532" customHeight="1"/>
    <row r="882534" customHeight="1"/>
    <row r="882536" customHeight="1"/>
    <row r="882538" customHeight="1"/>
    <row r="882540" customHeight="1"/>
    <row r="882542" customHeight="1"/>
    <row r="882544" customHeight="1"/>
    <row r="882546" customHeight="1"/>
    <row r="882548" customHeight="1"/>
    <row r="882550" customHeight="1"/>
    <row r="882552" customHeight="1"/>
    <row r="882554" customHeight="1"/>
    <row r="882556" customHeight="1"/>
    <row r="882558" customHeight="1"/>
    <row r="882560" customHeight="1"/>
    <row r="882562" customHeight="1"/>
    <row r="882564" customHeight="1"/>
    <row r="882566" customHeight="1"/>
    <row r="882568" customHeight="1"/>
    <row r="882570" customHeight="1"/>
    <row r="882572" customHeight="1"/>
    <row r="882574" customHeight="1"/>
    <row r="882576" customHeight="1"/>
    <row r="882578" customHeight="1"/>
    <row r="882580" customHeight="1"/>
    <row r="882582" customHeight="1"/>
    <row r="882584" customHeight="1"/>
    <row r="882586" customHeight="1"/>
    <row r="882588" customHeight="1"/>
    <row r="882590" customHeight="1"/>
    <row r="882592" customHeight="1"/>
    <row r="882594" customHeight="1"/>
    <row r="882596" customHeight="1"/>
    <row r="882598" customHeight="1"/>
    <row r="882600" customHeight="1"/>
    <row r="882602" customHeight="1"/>
    <row r="882604" customHeight="1"/>
    <row r="882606" customHeight="1"/>
    <row r="882608" customHeight="1"/>
    <row r="882610" customHeight="1"/>
    <row r="882612" customHeight="1"/>
    <row r="882614" customHeight="1"/>
    <row r="882616" customHeight="1"/>
    <row r="882618" customHeight="1"/>
    <row r="882620" customHeight="1"/>
    <row r="882622" customHeight="1"/>
    <row r="882624" customHeight="1"/>
    <row r="882626" customHeight="1"/>
    <row r="882628" customHeight="1"/>
    <row r="882630" customHeight="1"/>
    <row r="882632" customHeight="1"/>
    <row r="882634" customHeight="1"/>
    <row r="882636" customHeight="1"/>
    <row r="882638" customHeight="1"/>
    <row r="882640" customHeight="1"/>
    <row r="882642" customHeight="1"/>
    <row r="882644" customHeight="1"/>
    <row r="882646" customHeight="1"/>
    <row r="882648" customHeight="1"/>
    <row r="882650" customHeight="1"/>
    <row r="882652" customHeight="1"/>
    <row r="882654" customHeight="1"/>
    <row r="882656" customHeight="1"/>
    <row r="882658" customHeight="1"/>
    <row r="882660" customHeight="1"/>
    <row r="882662" customHeight="1"/>
    <row r="882664" customHeight="1"/>
    <row r="882666" customHeight="1"/>
    <row r="882668" customHeight="1"/>
    <row r="882670" customHeight="1"/>
    <row r="882672" customHeight="1"/>
    <row r="882674" customHeight="1"/>
    <row r="882676" customHeight="1"/>
    <row r="882678" customHeight="1"/>
    <row r="882680" customHeight="1"/>
    <row r="882682" customHeight="1"/>
    <row r="882684" customHeight="1"/>
    <row r="882686" customHeight="1"/>
    <row r="882688" customHeight="1"/>
    <row r="882690" customHeight="1"/>
    <row r="882692" customHeight="1"/>
    <row r="882694" customHeight="1"/>
    <row r="882696" customHeight="1"/>
    <row r="882698" customHeight="1"/>
    <row r="882700" customHeight="1"/>
    <row r="882702" customHeight="1"/>
    <row r="882704" customHeight="1"/>
    <row r="882706" customHeight="1"/>
    <row r="882708" customHeight="1"/>
    <row r="882710" customHeight="1"/>
    <row r="882712" customHeight="1"/>
    <row r="882714" customHeight="1"/>
    <row r="882716" customHeight="1"/>
    <row r="882718" customHeight="1"/>
    <row r="882720" customHeight="1"/>
    <row r="882722" customHeight="1"/>
    <row r="882724" customHeight="1"/>
    <row r="882726" customHeight="1"/>
    <row r="882728" customHeight="1"/>
    <row r="882730" customHeight="1"/>
    <row r="882732" customHeight="1"/>
    <row r="882734" customHeight="1"/>
    <row r="882736" customHeight="1"/>
    <row r="882738" customHeight="1"/>
    <row r="882740" customHeight="1"/>
    <row r="882742" customHeight="1"/>
    <row r="882744" customHeight="1"/>
    <row r="882746" customHeight="1"/>
    <row r="882748" customHeight="1"/>
    <row r="882750" customHeight="1"/>
    <row r="882752" customHeight="1"/>
    <row r="882754" customHeight="1"/>
    <row r="882756" customHeight="1"/>
    <row r="882758" customHeight="1"/>
    <row r="882760" customHeight="1"/>
    <row r="882762" customHeight="1"/>
    <row r="882764" customHeight="1"/>
    <row r="882766" customHeight="1"/>
    <row r="882768" customHeight="1"/>
    <row r="882770" customHeight="1"/>
    <row r="882772" customHeight="1"/>
    <row r="882774" customHeight="1"/>
    <row r="882776" customHeight="1"/>
    <row r="882778" customHeight="1"/>
    <row r="882780" customHeight="1"/>
    <row r="882782" customHeight="1"/>
    <row r="882784" customHeight="1"/>
    <row r="882786" customHeight="1"/>
    <row r="882788" customHeight="1"/>
    <row r="882790" customHeight="1"/>
    <row r="882792" customHeight="1"/>
    <row r="882794" customHeight="1"/>
    <row r="882796" customHeight="1"/>
    <row r="882798" customHeight="1"/>
    <row r="882800" customHeight="1"/>
    <row r="882802" customHeight="1"/>
    <row r="882804" customHeight="1"/>
    <row r="882806" customHeight="1"/>
    <row r="882808" customHeight="1"/>
    <row r="882810" customHeight="1"/>
    <row r="882812" customHeight="1"/>
    <row r="882814" customHeight="1"/>
    <row r="882816" customHeight="1"/>
    <row r="882818" customHeight="1"/>
    <row r="882820" customHeight="1"/>
    <row r="882822" customHeight="1"/>
    <row r="882824" customHeight="1"/>
    <row r="882826" customHeight="1"/>
    <row r="882828" customHeight="1"/>
    <row r="882830" customHeight="1"/>
    <row r="882832" customHeight="1"/>
    <row r="882834" customHeight="1"/>
    <row r="882836" customHeight="1"/>
    <row r="882838" customHeight="1"/>
    <row r="882840" customHeight="1"/>
    <row r="882842" customHeight="1"/>
    <row r="882844" customHeight="1"/>
    <row r="882846" customHeight="1"/>
    <row r="882848" customHeight="1"/>
    <row r="882850" customHeight="1"/>
    <row r="882852" customHeight="1"/>
    <row r="882854" customHeight="1"/>
    <row r="882856" customHeight="1"/>
    <row r="882858" customHeight="1"/>
    <row r="882860" customHeight="1"/>
    <row r="882862" customHeight="1"/>
    <row r="882864" customHeight="1"/>
    <row r="882866" customHeight="1"/>
    <row r="882868" customHeight="1"/>
    <row r="882870" customHeight="1"/>
    <row r="882872" customHeight="1"/>
    <row r="882874" customHeight="1"/>
    <row r="882876" customHeight="1"/>
    <row r="882878" customHeight="1"/>
    <row r="882880" customHeight="1"/>
    <row r="882882" customHeight="1"/>
    <row r="882884" customHeight="1"/>
    <row r="882886" customHeight="1"/>
    <row r="882888" customHeight="1"/>
    <row r="882890" customHeight="1"/>
    <row r="882892" customHeight="1"/>
    <row r="882894" customHeight="1"/>
    <row r="882896" customHeight="1"/>
    <row r="882898" customHeight="1"/>
    <row r="882900" customHeight="1"/>
    <row r="882902" customHeight="1"/>
    <row r="882904" customHeight="1"/>
    <row r="882906" customHeight="1"/>
    <row r="882908" customHeight="1"/>
    <row r="882910" customHeight="1"/>
    <row r="882912" customHeight="1"/>
    <row r="882914" customHeight="1"/>
    <row r="882916" customHeight="1"/>
    <row r="882918" customHeight="1"/>
    <row r="882920" customHeight="1"/>
    <row r="882922" customHeight="1"/>
    <row r="882924" customHeight="1"/>
    <row r="882926" customHeight="1"/>
    <row r="882928" customHeight="1"/>
    <row r="882930" customHeight="1"/>
    <row r="882932" customHeight="1"/>
    <row r="882934" customHeight="1"/>
    <row r="882936" customHeight="1"/>
    <row r="882938" customHeight="1"/>
    <row r="882940" customHeight="1"/>
    <row r="882942" customHeight="1"/>
    <row r="882944" customHeight="1"/>
    <row r="882946" customHeight="1"/>
    <row r="882948" customHeight="1"/>
    <row r="882950" customHeight="1"/>
    <row r="882952" customHeight="1"/>
    <row r="882954" customHeight="1"/>
    <row r="882956" customHeight="1"/>
    <row r="882958" customHeight="1"/>
    <row r="882960" customHeight="1"/>
    <row r="882962" customHeight="1"/>
    <row r="882964" customHeight="1"/>
    <row r="882966" customHeight="1"/>
    <row r="882968" customHeight="1"/>
    <row r="882970" customHeight="1"/>
    <row r="882972" customHeight="1"/>
    <row r="882974" customHeight="1"/>
    <row r="882976" customHeight="1"/>
    <row r="882978" customHeight="1"/>
    <row r="882980" customHeight="1"/>
    <row r="882982" customHeight="1"/>
    <row r="882984" customHeight="1"/>
    <row r="882986" customHeight="1"/>
    <row r="882988" customHeight="1"/>
    <row r="882990" customHeight="1"/>
    <row r="882992" customHeight="1"/>
    <row r="882994" customHeight="1"/>
    <row r="882996" customHeight="1"/>
    <row r="882998" customHeight="1"/>
    <row r="883000" customHeight="1"/>
    <row r="883002" customHeight="1"/>
    <row r="883004" customHeight="1"/>
    <row r="883006" customHeight="1"/>
    <row r="883008" customHeight="1"/>
    <row r="883010" customHeight="1"/>
    <row r="883012" customHeight="1"/>
    <row r="883014" customHeight="1"/>
    <row r="883016" customHeight="1"/>
    <row r="883018" customHeight="1"/>
    <row r="883020" customHeight="1"/>
    <row r="883022" customHeight="1"/>
    <row r="883024" customHeight="1"/>
    <row r="883026" customHeight="1"/>
    <row r="883028" customHeight="1"/>
    <row r="883030" customHeight="1"/>
    <row r="883032" customHeight="1"/>
    <row r="883034" customHeight="1"/>
    <row r="883036" customHeight="1"/>
    <row r="883038" customHeight="1"/>
    <row r="883040" customHeight="1"/>
    <row r="883042" customHeight="1"/>
    <row r="883044" customHeight="1"/>
    <row r="883046" customHeight="1"/>
    <row r="883048" customHeight="1"/>
    <row r="883050" customHeight="1"/>
    <row r="883052" customHeight="1"/>
    <row r="883054" customHeight="1"/>
    <row r="883056" customHeight="1"/>
    <row r="883058" customHeight="1"/>
    <row r="883060" customHeight="1"/>
    <row r="883062" customHeight="1"/>
    <row r="883064" customHeight="1"/>
    <row r="883066" customHeight="1"/>
    <row r="883068" customHeight="1"/>
    <row r="883070" customHeight="1"/>
    <row r="883072" customHeight="1"/>
    <row r="883074" customHeight="1"/>
    <row r="883076" customHeight="1"/>
    <row r="883078" customHeight="1"/>
    <row r="883080" customHeight="1"/>
    <row r="883082" customHeight="1"/>
    <row r="883084" customHeight="1"/>
    <row r="883086" customHeight="1"/>
    <row r="883088" customHeight="1"/>
    <row r="883090" customHeight="1"/>
    <row r="883092" customHeight="1"/>
    <row r="883094" customHeight="1"/>
    <row r="883096" customHeight="1"/>
    <row r="883098" customHeight="1"/>
    <row r="883100" customHeight="1"/>
    <row r="883102" customHeight="1"/>
    <row r="883104" customHeight="1"/>
    <row r="883106" customHeight="1"/>
    <row r="883108" customHeight="1"/>
    <row r="883110" customHeight="1"/>
    <row r="883112" customHeight="1"/>
    <row r="883114" customHeight="1"/>
    <row r="883116" customHeight="1"/>
    <row r="883118" customHeight="1"/>
    <row r="883120" customHeight="1"/>
    <row r="883122" customHeight="1"/>
    <row r="883124" customHeight="1"/>
    <row r="883126" customHeight="1"/>
    <row r="883128" customHeight="1"/>
    <row r="883130" customHeight="1"/>
    <row r="883132" customHeight="1"/>
    <row r="883134" customHeight="1"/>
    <row r="883136" customHeight="1"/>
    <row r="883138" customHeight="1"/>
    <row r="883140" customHeight="1"/>
    <row r="883142" customHeight="1"/>
    <row r="883144" customHeight="1"/>
    <row r="883146" customHeight="1"/>
    <row r="883148" customHeight="1"/>
    <row r="883150" customHeight="1"/>
    <row r="883152" customHeight="1"/>
    <row r="883154" customHeight="1"/>
    <row r="883156" customHeight="1"/>
    <row r="883158" customHeight="1"/>
    <row r="883160" customHeight="1"/>
    <row r="883162" customHeight="1"/>
    <row r="883164" customHeight="1"/>
    <row r="883166" customHeight="1"/>
    <row r="883168" customHeight="1"/>
    <row r="883170" customHeight="1"/>
    <row r="883172" customHeight="1"/>
    <row r="883174" customHeight="1"/>
    <row r="883176" customHeight="1"/>
    <row r="883178" customHeight="1"/>
    <row r="883180" customHeight="1"/>
    <row r="883182" customHeight="1"/>
    <row r="883184" customHeight="1"/>
    <row r="883186" customHeight="1"/>
    <row r="883188" customHeight="1"/>
    <row r="883190" customHeight="1"/>
    <row r="883192" customHeight="1"/>
    <row r="883194" customHeight="1"/>
    <row r="883196" customHeight="1"/>
    <row r="883198" customHeight="1"/>
    <row r="883200" customHeight="1"/>
    <row r="883202" customHeight="1"/>
    <row r="883204" customHeight="1"/>
    <row r="883206" customHeight="1"/>
    <row r="883208" customHeight="1"/>
    <row r="883210" customHeight="1"/>
    <row r="883212" customHeight="1"/>
    <row r="883214" customHeight="1"/>
    <row r="883216" customHeight="1"/>
    <row r="883218" customHeight="1"/>
    <row r="883220" customHeight="1"/>
    <row r="883222" customHeight="1"/>
    <row r="883224" customHeight="1"/>
    <row r="883226" customHeight="1"/>
    <row r="883228" customHeight="1"/>
    <row r="883230" customHeight="1"/>
    <row r="883232" customHeight="1"/>
    <row r="883234" customHeight="1"/>
    <row r="883236" customHeight="1"/>
    <row r="883238" customHeight="1"/>
    <row r="883240" customHeight="1"/>
    <row r="883242" customHeight="1"/>
    <row r="883244" customHeight="1"/>
    <row r="883246" customHeight="1"/>
    <row r="883248" customHeight="1"/>
    <row r="883250" customHeight="1"/>
    <row r="883252" customHeight="1"/>
    <row r="883254" customHeight="1"/>
    <row r="883256" customHeight="1"/>
    <row r="883258" customHeight="1"/>
    <row r="883260" customHeight="1"/>
    <row r="883262" customHeight="1"/>
    <row r="883264" customHeight="1"/>
    <row r="883266" customHeight="1"/>
    <row r="883268" customHeight="1"/>
    <row r="883270" customHeight="1"/>
    <row r="883272" customHeight="1"/>
    <row r="883274" customHeight="1"/>
    <row r="883276" customHeight="1"/>
    <row r="883278" customHeight="1"/>
    <row r="883280" customHeight="1"/>
    <row r="883282" customHeight="1"/>
    <row r="883284" customHeight="1"/>
    <row r="883286" customHeight="1"/>
    <row r="883288" customHeight="1"/>
    <row r="883290" customHeight="1"/>
    <row r="883292" customHeight="1"/>
    <row r="883294" customHeight="1"/>
    <row r="883296" customHeight="1"/>
    <row r="883298" customHeight="1"/>
    <row r="883300" customHeight="1"/>
    <row r="883302" customHeight="1"/>
    <row r="883304" customHeight="1"/>
    <row r="883306" customHeight="1"/>
    <row r="883308" customHeight="1"/>
    <row r="883310" customHeight="1"/>
    <row r="883312" customHeight="1"/>
    <row r="883314" customHeight="1"/>
    <row r="883316" customHeight="1"/>
    <row r="883318" customHeight="1"/>
    <row r="883320" customHeight="1"/>
    <row r="883322" customHeight="1"/>
    <row r="883324" customHeight="1"/>
    <row r="883326" customHeight="1"/>
    <row r="883328" customHeight="1"/>
    <row r="883330" customHeight="1"/>
    <row r="883332" customHeight="1"/>
    <row r="883334" customHeight="1"/>
    <row r="883336" customHeight="1"/>
    <row r="883338" customHeight="1"/>
    <row r="883340" customHeight="1"/>
    <row r="883342" customHeight="1"/>
    <row r="883344" customHeight="1"/>
    <row r="883346" customHeight="1"/>
    <row r="883348" customHeight="1"/>
    <row r="883350" customHeight="1"/>
    <row r="883352" customHeight="1"/>
    <row r="883354" customHeight="1"/>
    <row r="883356" customHeight="1"/>
    <row r="883358" customHeight="1"/>
    <row r="883360" customHeight="1"/>
    <row r="883362" customHeight="1"/>
    <row r="883364" customHeight="1"/>
    <row r="883366" customHeight="1"/>
    <row r="883368" customHeight="1"/>
    <row r="883370" customHeight="1"/>
    <row r="883372" customHeight="1"/>
    <row r="883374" customHeight="1"/>
    <row r="883376" customHeight="1"/>
    <row r="883378" customHeight="1"/>
    <row r="883380" customHeight="1"/>
    <row r="883382" customHeight="1"/>
    <row r="883384" customHeight="1"/>
    <row r="883386" customHeight="1"/>
    <row r="883388" customHeight="1"/>
    <row r="883390" customHeight="1"/>
    <row r="883392" customHeight="1"/>
    <row r="883394" customHeight="1"/>
    <row r="883396" customHeight="1"/>
    <row r="883398" customHeight="1"/>
    <row r="883400" customHeight="1"/>
    <row r="883402" customHeight="1"/>
    <row r="883404" customHeight="1"/>
    <row r="883406" customHeight="1"/>
    <row r="883408" customHeight="1"/>
    <row r="883410" customHeight="1"/>
    <row r="883412" customHeight="1"/>
    <row r="883414" customHeight="1"/>
    <row r="883416" customHeight="1"/>
    <row r="883418" customHeight="1"/>
    <row r="883420" customHeight="1"/>
    <row r="883422" customHeight="1"/>
    <row r="883424" customHeight="1"/>
    <row r="883426" customHeight="1"/>
    <row r="883428" customHeight="1"/>
    <row r="883430" customHeight="1"/>
    <row r="883432" customHeight="1"/>
    <row r="883434" customHeight="1"/>
    <row r="883436" customHeight="1"/>
    <row r="883438" customHeight="1"/>
    <row r="883440" customHeight="1"/>
    <row r="883442" customHeight="1"/>
    <row r="883444" customHeight="1"/>
    <row r="883446" customHeight="1"/>
    <row r="883448" customHeight="1"/>
    <row r="883450" customHeight="1"/>
    <row r="883452" customHeight="1"/>
    <row r="883454" customHeight="1"/>
    <row r="883456" customHeight="1"/>
    <row r="883458" customHeight="1"/>
    <row r="883460" customHeight="1"/>
    <row r="883462" customHeight="1"/>
    <row r="883464" customHeight="1"/>
    <row r="883466" customHeight="1"/>
    <row r="883468" customHeight="1"/>
    <row r="883470" customHeight="1"/>
    <row r="883472" customHeight="1"/>
    <row r="883474" customHeight="1"/>
    <row r="883476" customHeight="1"/>
    <row r="883478" customHeight="1"/>
    <row r="883480" customHeight="1"/>
    <row r="883482" customHeight="1"/>
    <row r="883484" customHeight="1"/>
    <row r="883486" customHeight="1"/>
    <row r="883488" customHeight="1"/>
    <row r="883490" customHeight="1"/>
    <row r="883492" customHeight="1"/>
    <row r="883494" customHeight="1"/>
    <row r="883496" customHeight="1"/>
    <row r="883498" customHeight="1"/>
    <row r="883500" customHeight="1"/>
    <row r="883502" customHeight="1"/>
    <row r="883504" customHeight="1"/>
    <row r="883506" customHeight="1"/>
    <row r="883508" customHeight="1"/>
    <row r="883510" customHeight="1"/>
    <row r="883512" customHeight="1"/>
    <row r="883514" customHeight="1"/>
    <row r="883516" customHeight="1"/>
    <row r="883518" customHeight="1"/>
    <row r="883520" customHeight="1"/>
    <row r="883522" customHeight="1"/>
    <row r="883524" customHeight="1"/>
    <row r="883526" customHeight="1"/>
    <row r="883528" customHeight="1"/>
    <row r="883530" customHeight="1"/>
    <row r="883532" customHeight="1"/>
    <row r="883534" customHeight="1"/>
    <row r="883536" customHeight="1"/>
    <row r="883538" customHeight="1"/>
    <row r="883540" customHeight="1"/>
    <row r="883542" customHeight="1"/>
    <row r="883544" customHeight="1"/>
    <row r="883546" customHeight="1"/>
    <row r="883548" customHeight="1"/>
    <row r="883550" customHeight="1"/>
    <row r="883552" customHeight="1"/>
    <row r="883554" customHeight="1"/>
    <row r="883556" customHeight="1"/>
    <row r="883558" customHeight="1"/>
    <row r="883560" customHeight="1"/>
    <row r="883562" customHeight="1"/>
    <row r="883564" customHeight="1"/>
    <row r="883566" customHeight="1"/>
    <row r="883568" customHeight="1"/>
    <row r="883570" customHeight="1"/>
    <row r="883572" customHeight="1"/>
    <row r="883574" customHeight="1"/>
    <row r="883576" customHeight="1"/>
    <row r="883578" customHeight="1"/>
    <row r="883580" customHeight="1"/>
    <row r="883582" customHeight="1"/>
    <row r="883584" customHeight="1"/>
    <row r="883586" customHeight="1"/>
    <row r="883588" customHeight="1"/>
    <row r="883590" customHeight="1"/>
    <row r="883592" customHeight="1"/>
    <row r="883594" customHeight="1"/>
    <row r="883596" customHeight="1"/>
    <row r="883598" customHeight="1"/>
    <row r="883600" customHeight="1"/>
    <row r="883602" customHeight="1"/>
    <row r="883604" customHeight="1"/>
    <row r="883606" customHeight="1"/>
    <row r="883608" customHeight="1"/>
    <row r="883610" customHeight="1"/>
    <row r="883612" customHeight="1"/>
    <row r="883614" customHeight="1"/>
    <row r="883616" customHeight="1"/>
    <row r="883618" customHeight="1"/>
    <row r="883620" customHeight="1"/>
    <row r="883622" customHeight="1"/>
    <row r="883624" customHeight="1"/>
    <row r="883626" customHeight="1"/>
    <row r="883628" customHeight="1"/>
    <row r="883630" customHeight="1"/>
    <row r="883632" customHeight="1"/>
    <row r="883634" customHeight="1"/>
    <row r="883636" customHeight="1"/>
    <row r="883638" customHeight="1"/>
    <row r="883640" customHeight="1"/>
    <row r="883642" customHeight="1"/>
    <row r="883644" customHeight="1"/>
    <row r="883646" customHeight="1"/>
    <row r="883648" customHeight="1"/>
    <row r="883650" customHeight="1"/>
    <row r="883652" customHeight="1"/>
    <row r="883654" customHeight="1"/>
    <row r="883656" customHeight="1"/>
    <row r="883658" customHeight="1"/>
    <row r="883660" customHeight="1"/>
    <row r="883662" customHeight="1"/>
    <row r="883664" customHeight="1"/>
    <row r="883666" customHeight="1"/>
    <row r="883668" customHeight="1"/>
    <row r="883670" customHeight="1"/>
    <row r="883672" customHeight="1"/>
    <row r="883674" customHeight="1"/>
    <row r="883676" customHeight="1"/>
    <row r="883678" customHeight="1"/>
    <row r="883680" customHeight="1"/>
    <row r="883682" customHeight="1"/>
    <row r="883684" customHeight="1"/>
    <row r="883686" customHeight="1"/>
    <row r="883688" customHeight="1"/>
    <row r="883690" customHeight="1"/>
    <row r="883692" customHeight="1"/>
    <row r="883694" customHeight="1"/>
    <row r="883696" customHeight="1"/>
    <row r="883698" customHeight="1"/>
    <row r="883700" customHeight="1"/>
    <row r="883702" customHeight="1"/>
    <row r="883704" customHeight="1"/>
    <row r="883706" customHeight="1"/>
    <row r="883708" customHeight="1"/>
    <row r="883710" customHeight="1"/>
    <row r="883712" customHeight="1"/>
    <row r="883714" customHeight="1"/>
    <row r="883716" customHeight="1"/>
    <row r="883718" customHeight="1"/>
    <row r="883720" customHeight="1"/>
    <row r="883722" customHeight="1"/>
    <row r="883724" customHeight="1"/>
    <row r="883726" customHeight="1"/>
    <row r="883728" customHeight="1"/>
    <row r="883730" customHeight="1"/>
    <row r="883732" customHeight="1"/>
    <row r="883734" customHeight="1"/>
    <row r="883736" customHeight="1"/>
    <row r="883738" customHeight="1"/>
    <row r="883740" customHeight="1"/>
    <row r="883742" customHeight="1"/>
    <row r="883744" customHeight="1"/>
    <row r="883746" customHeight="1"/>
    <row r="883748" customHeight="1"/>
    <row r="883750" customHeight="1"/>
    <row r="883752" customHeight="1"/>
    <row r="883754" customHeight="1"/>
    <row r="883756" customHeight="1"/>
    <row r="883758" customHeight="1"/>
    <row r="883760" customHeight="1"/>
    <row r="883762" customHeight="1"/>
    <row r="883764" customHeight="1"/>
    <row r="883766" customHeight="1"/>
    <row r="883768" customHeight="1"/>
    <row r="883770" customHeight="1"/>
    <row r="883772" customHeight="1"/>
    <row r="883774" customHeight="1"/>
    <row r="883776" customHeight="1"/>
    <row r="883778" customHeight="1"/>
    <row r="883780" customHeight="1"/>
    <row r="883782" customHeight="1"/>
    <row r="883784" customHeight="1"/>
    <row r="883786" customHeight="1"/>
    <row r="883788" customHeight="1"/>
    <row r="883790" customHeight="1"/>
    <row r="883792" customHeight="1"/>
    <row r="883794" customHeight="1"/>
    <row r="883796" customHeight="1"/>
    <row r="883798" customHeight="1"/>
    <row r="883800" customHeight="1"/>
    <row r="883802" customHeight="1"/>
    <row r="883804" customHeight="1"/>
    <row r="883806" customHeight="1"/>
    <row r="883808" customHeight="1"/>
    <row r="883810" customHeight="1"/>
    <row r="883812" customHeight="1"/>
    <row r="883814" customHeight="1"/>
    <row r="883816" customHeight="1"/>
    <row r="883818" customHeight="1"/>
    <row r="883820" customHeight="1"/>
    <row r="883822" customHeight="1"/>
    <row r="883824" customHeight="1"/>
    <row r="883826" customHeight="1"/>
    <row r="883828" customHeight="1"/>
    <row r="883830" customHeight="1"/>
    <row r="883832" customHeight="1"/>
    <row r="883834" customHeight="1"/>
    <row r="883836" customHeight="1"/>
    <row r="883838" customHeight="1"/>
    <row r="883840" customHeight="1"/>
    <row r="883842" customHeight="1"/>
    <row r="883844" customHeight="1"/>
    <row r="883846" customHeight="1"/>
    <row r="883848" customHeight="1"/>
    <row r="883850" customHeight="1"/>
    <row r="883852" customHeight="1"/>
    <row r="883854" customHeight="1"/>
    <row r="883856" customHeight="1"/>
    <row r="883858" customHeight="1"/>
    <row r="883860" customHeight="1"/>
    <row r="883862" customHeight="1"/>
    <row r="883864" customHeight="1"/>
    <row r="883866" customHeight="1"/>
    <row r="883868" customHeight="1"/>
    <row r="883870" customHeight="1"/>
    <row r="883872" customHeight="1"/>
    <row r="883874" customHeight="1"/>
    <row r="883876" customHeight="1"/>
    <row r="883878" customHeight="1"/>
    <row r="883880" customHeight="1"/>
    <row r="883882" customHeight="1"/>
    <row r="883884" customHeight="1"/>
    <row r="883886" customHeight="1"/>
    <row r="883888" customHeight="1"/>
    <row r="883890" customHeight="1"/>
    <row r="883892" customHeight="1"/>
    <row r="883894" customHeight="1"/>
    <row r="883896" customHeight="1"/>
    <row r="883898" customHeight="1"/>
    <row r="883900" customHeight="1"/>
    <row r="883902" customHeight="1"/>
    <row r="883904" customHeight="1"/>
    <row r="883906" customHeight="1"/>
    <row r="883908" customHeight="1"/>
    <row r="883910" customHeight="1"/>
    <row r="883912" customHeight="1"/>
    <row r="883914" customHeight="1"/>
    <row r="883916" customHeight="1"/>
    <row r="883918" customHeight="1"/>
    <row r="883920" customHeight="1"/>
    <row r="883922" customHeight="1"/>
    <row r="883924" customHeight="1"/>
    <row r="883926" customHeight="1"/>
    <row r="883928" customHeight="1"/>
    <row r="883930" customHeight="1"/>
    <row r="883932" customHeight="1"/>
    <row r="883934" customHeight="1"/>
    <row r="883936" customHeight="1"/>
    <row r="883938" customHeight="1"/>
    <row r="883940" customHeight="1"/>
    <row r="883942" customHeight="1"/>
    <row r="883944" customHeight="1"/>
    <row r="883946" customHeight="1"/>
    <row r="883948" customHeight="1"/>
    <row r="883950" customHeight="1"/>
    <row r="883952" customHeight="1"/>
    <row r="883954" customHeight="1"/>
    <row r="883956" customHeight="1"/>
    <row r="883958" customHeight="1"/>
    <row r="883960" customHeight="1"/>
    <row r="883962" customHeight="1"/>
    <row r="883964" customHeight="1"/>
    <row r="883966" customHeight="1"/>
    <row r="883968" customHeight="1"/>
    <row r="883970" customHeight="1"/>
    <row r="883972" customHeight="1"/>
    <row r="883974" customHeight="1"/>
    <row r="883976" customHeight="1"/>
    <row r="883978" customHeight="1"/>
    <row r="883980" customHeight="1"/>
    <row r="883982" customHeight="1"/>
    <row r="883984" customHeight="1"/>
    <row r="883986" customHeight="1"/>
    <row r="883988" customHeight="1"/>
    <row r="883990" customHeight="1"/>
    <row r="883992" customHeight="1"/>
    <row r="883994" customHeight="1"/>
    <row r="883996" customHeight="1"/>
    <row r="883998" customHeight="1"/>
    <row r="884000" customHeight="1"/>
    <row r="884002" customHeight="1"/>
    <row r="884004" customHeight="1"/>
    <row r="884006" customHeight="1"/>
    <row r="884008" customHeight="1"/>
    <row r="884010" customHeight="1"/>
    <row r="884012" customHeight="1"/>
    <row r="884014" customHeight="1"/>
    <row r="884016" customHeight="1"/>
    <row r="884018" customHeight="1"/>
    <row r="884020" customHeight="1"/>
    <row r="884022" customHeight="1"/>
    <row r="884024" customHeight="1"/>
    <row r="884026" customHeight="1"/>
    <row r="884028" customHeight="1"/>
    <row r="884030" customHeight="1"/>
    <row r="884032" customHeight="1"/>
    <row r="884034" customHeight="1"/>
    <row r="884036" customHeight="1"/>
    <row r="884038" customHeight="1"/>
    <row r="884040" customHeight="1"/>
    <row r="884042" customHeight="1"/>
    <row r="884044" customHeight="1"/>
    <row r="884046" customHeight="1"/>
    <row r="884048" customHeight="1"/>
    <row r="884050" customHeight="1"/>
    <row r="884052" customHeight="1"/>
    <row r="884054" customHeight="1"/>
    <row r="884056" customHeight="1"/>
    <row r="884058" customHeight="1"/>
    <row r="884060" customHeight="1"/>
    <row r="884062" customHeight="1"/>
    <row r="884064" customHeight="1"/>
    <row r="884066" customHeight="1"/>
    <row r="884068" customHeight="1"/>
    <row r="884070" customHeight="1"/>
    <row r="884072" customHeight="1"/>
    <row r="884074" customHeight="1"/>
    <row r="884076" customHeight="1"/>
    <row r="884078" customHeight="1"/>
    <row r="884080" customHeight="1"/>
    <row r="884082" customHeight="1"/>
    <row r="884084" customHeight="1"/>
    <row r="884086" customHeight="1"/>
    <row r="884088" customHeight="1"/>
    <row r="884090" customHeight="1"/>
    <row r="884092" customHeight="1"/>
    <row r="884094" customHeight="1"/>
    <row r="884096" customHeight="1"/>
    <row r="884098" customHeight="1"/>
    <row r="884100" customHeight="1"/>
    <row r="884102" customHeight="1"/>
    <row r="884104" customHeight="1"/>
    <row r="884106" customHeight="1"/>
    <row r="884108" customHeight="1"/>
    <row r="884110" customHeight="1"/>
    <row r="884112" customHeight="1"/>
    <row r="884114" customHeight="1"/>
    <row r="884116" customHeight="1"/>
    <row r="884118" customHeight="1"/>
    <row r="884120" customHeight="1"/>
    <row r="884122" customHeight="1"/>
    <row r="884124" customHeight="1"/>
    <row r="884126" customHeight="1"/>
    <row r="884128" customHeight="1"/>
    <row r="884130" customHeight="1"/>
    <row r="884132" customHeight="1"/>
    <row r="884134" customHeight="1"/>
    <row r="884136" customHeight="1"/>
    <row r="884138" customHeight="1"/>
    <row r="884140" customHeight="1"/>
    <row r="884142" customHeight="1"/>
    <row r="884144" customHeight="1"/>
    <row r="884146" customHeight="1"/>
    <row r="884148" customHeight="1"/>
    <row r="884150" customHeight="1"/>
    <row r="884152" customHeight="1"/>
    <row r="884154" customHeight="1"/>
    <row r="884156" customHeight="1"/>
    <row r="884158" customHeight="1"/>
    <row r="884160" customHeight="1"/>
    <row r="884162" customHeight="1"/>
    <row r="884164" customHeight="1"/>
    <row r="884166" customHeight="1"/>
    <row r="884168" customHeight="1"/>
    <row r="884170" customHeight="1"/>
    <row r="884172" customHeight="1"/>
    <row r="884174" customHeight="1"/>
    <row r="884176" customHeight="1"/>
    <row r="884178" customHeight="1"/>
    <row r="884180" customHeight="1"/>
    <row r="884182" customHeight="1"/>
    <row r="884184" customHeight="1"/>
    <row r="884186" customHeight="1"/>
    <row r="884188" customHeight="1"/>
    <row r="884190" customHeight="1"/>
    <row r="884192" customHeight="1"/>
    <row r="884194" customHeight="1"/>
    <row r="884196" customHeight="1"/>
    <row r="884198" customHeight="1"/>
    <row r="884200" customHeight="1"/>
    <row r="884202" customHeight="1"/>
    <row r="884204" customHeight="1"/>
    <row r="884206" customHeight="1"/>
    <row r="884208" customHeight="1"/>
    <row r="884210" customHeight="1"/>
    <row r="884212" customHeight="1"/>
    <row r="884214" customHeight="1"/>
    <row r="884216" customHeight="1"/>
    <row r="884218" customHeight="1"/>
    <row r="884220" customHeight="1"/>
    <row r="884222" customHeight="1"/>
    <row r="884224" customHeight="1"/>
    <row r="884226" customHeight="1"/>
    <row r="884228" customHeight="1"/>
    <row r="884230" customHeight="1"/>
    <row r="884232" customHeight="1"/>
    <row r="884234" customHeight="1"/>
    <row r="884236" customHeight="1"/>
    <row r="884238" customHeight="1"/>
    <row r="884240" customHeight="1"/>
    <row r="884242" customHeight="1"/>
    <row r="884244" customHeight="1"/>
    <row r="884246" customHeight="1"/>
    <row r="884248" customHeight="1"/>
    <row r="884250" customHeight="1"/>
    <row r="884252" customHeight="1"/>
    <row r="884254" customHeight="1"/>
    <row r="884256" customHeight="1"/>
    <row r="884258" customHeight="1"/>
    <row r="884260" customHeight="1"/>
    <row r="884262" customHeight="1"/>
    <row r="884264" customHeight="1"/>
    <row r="884266" customHeight="1"/>
    <row r="884268" customHeight="1"/>
    <row r="884270" customHeight="1"/>
    <row r="884272" customHeight="1"/>
    <row r="884274" customHeight="1"/>
    <row r="884276" customHeight="1"/>
    <row r="884278" customHeight="1"/>
    <row r="884280" customHeight="1"/>
    <row r="884282" customHeight="1"/>
    <row r="884284" customHeight="1"/>
    <row r="884286" customHeight="1"/>
    <row r="884288" customHeight="1"/>
    <row r="884290" customHeight="1"/>
    <row r="884292" customHeight="1"/>
    <row r="884294" customHeight="1"/>
    <row r="884296" customHeight="1"/>
    <row r="884298" customHeight="1"/>
    <row r="884300" customHeight="1"/>
    <row r="884302" customHeight="1"/>
    <row r="884304" customHeight="1"/>
    <row r="884306" customHeight="1"/>
    <row r="884308" customHeight="1"/>
    <row r="884310" customHeight="1"/>
    <row r="884312" customHeight="1"/>
    <row r="884314" customHeight="1"/>
    <row r="884316" customHeight="1"/>
    <row r="884318" customHeight="1"/>
    <row r="884320" customHeight="1"/>
    <row r="884322" customHeight="1"/>
    <row r="884324" customHeight="1"/>
    <row r="884326" customHeight="1"/>
    <row r="884328" customHeight="1"/>
    <row r="884330" customHeight="1"/>
    <row r="884332" customHeight="1"/>
    <row r="884334" customHeight="1"/>
    <row r="884336" customHeight="1"/>
    <row r="884338" customHeight="1"/>
    <row r="884340" customHeight="1"/>
    <row r="884342" customHeight="1"/>
    <row r="884344" customHeight="1"/>
    <row r="884346" customHeight="1"/>
    <row r="884348" customHeight="1"/>
    <row r="884350" customHeight="1"/>
    <row r="884352" customHeight="1"/>
    <row r="884354" customHeight="1"/>
    <row r="884356" customHeight="1"/>
    <row r="884358" customHeight="1"/>
    <row r="884360" customHeight="1"/>
    <row r="884362" customHeight="1"/>
    <row r="884364" customHeight="1"/>
    <row r="884366" customHeight="1"/>
    <row r="884368" customHeight="1"/>
    <row r="884370" customHeight="1"/>
    <row r="884372" customHeight="1"/>
    <row r="884374" customHeight="1"/>
    <row r="884376" customHeight="1"/>
    <row r="884378" customHeight="1"/>
    <row r="884380" customHeight="1"/>
    <row r="884382" customHeight="1"/>
    <row r="884384" customHeight="1"/>
    <row r="884386" customHeight="1"/>
    <row r="884388" customHeight="1"/>
    <row r="884390" customHeight="1"/>
    <row r="884392" customHeight="1"/>
    <row r="884394" customHeight="1"/>
    <row r="884396" customHeight="1"/>
    <row r="884398" customHeight="1"/>
    <row r="884400" customHeight="1"/>
    <row r="884402" customHeight="1"/>
    <row r="884404" customHeight="1"/>
    <row r="884406" customHeight="1"/>
    <row r="884408" customHeight="1"/>
    <row r="884410" customHeight="1"/>
    <row r="884412" customHeight="1"/>
    <row r="884414" customHeight="1"/>
    <row r="884416" customHeight="1"/>
    <row r="884418" customHeight="1"/>
    <row r="884420" customHeight="1"/>
    <row r="884422" customHeight="1"/>
    <row r="884424" customHeight="1"/>
    <row r="884426" customHeight="1"/>
    <row r="884428" customHeight="1"/>
    <row r="884430" customHeight="1"/>
    <row r="884432" customHeight="1"/>
    <row r="884434" customHeight="1"/>
    <row r="884436" customHeight="1"/>
    <row r="884438" customHeight="1"/>
    <row r="884440" customHeight="1"/>
    <row r="884442" customHeight="1"/>
    <row r="884444" customHeight="1"/>
    <row r="884446" customHeight="1"/>
    <row r="884448" customHeight="1"/>
    <row r="884450" customHeight="1"/>
    <row r="884452" customHeight="1"/>
    <row r="884454" customHeight="1"/>
    <row r="884456" customHeight="1"/>
    <row r="884458" customHeight="1"/>
    <row r="884460" customHeight="1"/>
    <row r="884462" customHeight="1"/>
    <row r="884464" customHeight="1"/>
    <row r="884466" customHeight="1"/>
    <row r="884468" customHeight="1"/>
    <row r="884470" customHeight="1"/>
    <row r="884472" customHeight="1"/>
    <row r="884474" customHeight="1"/>
    <row r="884476" customHeight="1"/>
    <row r="884478" customHeight="1"/>
    <row r="884480" customHeight="1"/>
    <row r="884482" customHeight="1"/>
    <row r="884484" customHeight="1"/>
    <row r="884486" customHeight="1"/>
    <row r="884488" customHeight="1"/>
    <row r="884490" customHeight="1"/>
    <row r="884492" customHeight="1"/>
    <row r="884494" customHeight="1"/>
    <row r="884496" customHeight="1"/>
    <row r="884498" customHeight="1"/>
    <row r="884500" customHeight="1"/>
    <row r="884502" customHeight="1"/>
    <row r="884504" customHeight="1"/>
    <row r="884506" customHeight="1"/>
    <row r="884508" customHeight="1"/>
    <row r="884510" customHeight="1"/>
    <row r="884512" customHeight="1"/>
    <row r="884514" customHeight="1"/>
    <row r="884516" customHeight="1"/>
    <row r="884518" customHeight="1"/>
    <row r="884520" customHeight="1"/>
    <row r="884522" customHeight="1"/>
    <row r="884524" customHeight="1"/>
    <row r="884526" customHeight="1"/>
    <row r="884528" customHeight="1"/>
    <row r="884530" customHeight="1"/>
    <row r="884532" customHeight="1"/>
    <row r="884534" customHeight="1"/>
    <row r="884536" customHeight="1"/>
    <row r="884538" customHeight="1"/>
    <row r="884540" customHeight="1"/>
    <row r="884542" customHeight="1"/>
    <row r="884544" customHeight="1"/>
    <row r="884546" customHeight="1"/>
    <row r="884548" customHeight="1"/>
    <row r="884550" customHeight="1"/>
    <row r="884552" customHeight="1"/>
    <row r="884554" customHeight="1"/>
    <row r="884556" customHeight="1"/>
    <row r="884558" customHeight="1"/>
    <row r="884560" customHeight="1"/>
    <row r="884562" customHeight="1"/>
    <row r="884564" customHeight="1"/>
    <row r="884566" customHeight="1"/>
    <row r="884568" customHeight="1"/>
    <row r="884570" customHeight="1"/>
    <row r="884572" customHeight="1"/>
    <row r="884574" customHeight="1"/>
    <row r="884576" customHeight="1"/>
    <row r="884578" customHeight="1"/>
    <row r="884580" customHeight="1"/>
    <row r="884582" customHeight="1"/>
    <row r="884584" customHeight="1"/>
    <row r="884586" customHeight="1"/>
    <row r="884588" customHeight="1"/>
    <row r="884590" customHeight="1"/>
    <row r="884592" customHeight="1"/>
    <row r="884594" customHeight="1"/>
    <row r="884596" customHeight="1"/>
    <row r="884598" customHeight="1"/>
    <row r="884600" customHeight="1"/>
    <row r="884602" customHeight="1"/>
    <row r="884604" customHeight="1"/>
    <row r="884606" customHeight="1"/>
    <row r="884608" customHeight="1"/>
    <row r="884610" customHeight="1"/>
    <row r="884612" customHeight="1"/>
    <row r="884614" customHeight="1"/>
    <row r="884616" customHeight="1"/>
    <row r="884618" customHeight="1"/>
    <row r="884620" customHeight="1"/>
    <row r="884622" customHeight="1"/>
    <row r="884624" customHeight="1"/>
    <row r="884626" customHeight="1"/>
    <row r="884628" customHeight="1"/>
    <row r="884630" customHeight="1"/>
    <row r="884632" customHeight="1"/>
    <row r="884634" customHeight="1"/>
    <row r="884636" customHeight="1"/>
    <row r="884638" customHeight="1"/>
    <row r="884640" customHeight="1"/>
    <row r="884642" customHeight="1"/>
    <row r="884644" customHeight="1"/>
    <row r="884646" customHeight="1"/>
    <row r="884648" customHeight="1"/>
    <row r="884650" customHeight="1"/>
    <row r="884652" customHeight="1"/>
    <row r="884654" customHeight="1"/>
    <row r="884656" customHeight="1"/>
    <row r="884658" customHeight="1"/>
    <row r="884660" customHeight="1"/>
    <row r="884662" customHeight="1"/>
    <row r="884664" customHeight="1"/>
    <row r="884666" customHeight="1"/>
    <row r="884668" customHeight="1"/>
    <row r="884670" customHeight="1"/>
    <row r="884672" customHeight="1"/>
    <row r="884674" customHeight="1"/>
    <row r="884676" customHeight="1"/>
    <row r="884678" customHeight="1"/>
    <row r="884680" customHeight="1"/>
    <row r="884682" customHeight="1"/>
    <row r="884684" customHeight="1"/>
    <row r="884686" customHeight="1"/>
    <row r="884688" customHeight="1"/>
    <row r="884690" customHeight="1"/>
    <row r="884692" customHeight="1"/>
    <row r="884694" customHeight="1"/>
    <row r="884696" customHeight="1"/>
    <row r="884698" customHeight="1"/>
    <row r="884700" customHeight="1"/>
    <row r="884702" customHeight="1"/>
    <row r="884704" customHeight="1"/>
    <row r="884706" customHeight="1"/>
    <row r="884708" customHeight="1"/>
    <row r="884710" customHeight="1"/>
    <row r="884712" customHeight="1"/>
    <row r="884714" customHeight="1"/>
    <row r="884716" customHeight="1"/>
    <row r="884718" customHeight="1"/>
    <row r="884720" customHeight="1"/>
    <row r="884722" customHeight="1"/>
    <row r="884724" customHeight="1"/>
    <row r="884726" customHeight="1"/>
    <row r="884728" customHeight="1"/>
    <row r="884730" customHeight="1"/>
    <row r="884732" customHeight="1"/>
    <row r="884734" customHeight="1"/>
    <row r="884736" customHeight="1"/>
    <row r="884738" customHeight="1"/>
    <row r="884740" customHeight="1"/>
    <row r="884742" customHeight="1"/>
    <row r="884744" customHeight="1"/>
    <row r="884746" customHeight="1"/>
    <row r="884748" customHeight="1"/>
    <row r="884750" customHeight="1"/>
    <row r="884752" customHeight="1"/>
    <row r="884754" customHeight="1"/>
    <row r="884756" customHeight="1"/>
    <row r="884758" customHeight="1"/>
    <row r="884760" customHeight="1"/>
    <row r="884762" customHeight="1"/>
    <row r="884764" customHeight="1"/>
    <row r="884766" customHeight="1"/>
    <row r="884768" customHeight="1"/>
    <row r="884770" customHeight="1"/>
    <row r="884772" customHeight="1"/>
    <row r="884774" customHeight="1"/>
    <row r="884776" customHeight="1"/>
    <row r="884778" customHeight="1"/>
    <row r="884780" customHeight="1"/>
    <row r="884782" customHeight="1"/>
    <row r="884784" customHeight="1"/>
    <row r="884786" customHeight="1"/>
    <row r="884788" customHeight="1"/>
    <row r="884790" customHeight="1"/>
    <row r="884792" customHeight="1"/>
    <row r="884794" customHeight="1"/>
    <row r="884796" customHeight="1"/>
    <row r="884798" customHeight="1"/>
    <row r="884800" customHeight="1"/>
    <row r="884802" customHeight="1"/>
    <row r="884804" customHeight="1"/>
    <row r="884806" customHeight="1"/>
    <row r="884808" customHeight="1"/>
    <row r="884810" customHeight="1"/>
    <row r="884812" customHeight="1"/>
    <row r="884814" customHeight="1"/>
    <row r="884816" customHeight="1"/>
    <row r="884818" customHeight="1"/>
    <row r="884820" customHeight="1"/>
    <row r="884822" customHeight="1"/>
    <row r="884824" customHeight="1"/>
    <row r="884826" customHeight="1"/>
    <row r="884828" customHeight="1"/>
    <row r="884830" customHeight="1"/>
    <row r="884832" customHeight="1"/>
    <row r="884834" customHeight="1"/>
    <row r="884836" customHeight="1"/>
    <row r="884838" customHeight="1"/>
    <row r="884840" customHeight="1"/>
    <row r="884842" customHeight="1"/>
    <row r="884844" customHeight="1"/>
    <row r="884846" customHeight="1"/>
    <row r="884848" customHeight="1"/>
    <row r="884850" customHeight="1"/>
    <row r="884852" customHeight="1"/>
    <row r="884854" customHeight="1"/>
    <row r="884856" customHeight="1"/>
    <row r="884858" customHeight="1"/>
    <row r="884860" customHeight="1"/>
    <row r="884862" customHeight="1"/>
    <row r="884864" customHeight="1"/>
    <row r="884866" customHeight="1"/>
    <row r="884868" customHeight="1"/>
    <row r="884870" customHeight="1"/>
    <row r="884872" customHeight="1"/>
    <row r="884874" customHeight="1"/>
    <row r="884876" customHeight="1"/>
    <row r="884878" customHeight="1"/>
    <row r="884880" customHeight="1"/>
    <row r="884882" customHeight="1"/>
    <row r="884884" customHeight="1"/>
    <row r="884886" customHeight="1"/>
    <row r="884888" customHeight="1"/>
    <row r="884890" customHeight="1"/>
    <row r="884892" customHeight="1"/>
    <row r="884894" customHeight="1"/>
    <row r="884896" customHeight="1"/>
    <row r="884898" customHeight="1"/>
    <row r="884900" customHeight="1"/>
    <row r="884902" customHeight="1"/>
    <row r="884904" customHeight="1"/>
    <row r="884906" customHeight="1"/>
    <row r="884908" customHeight="1"/>
    <row r="884910" customHeight="1"/>
    <row r="884912" customHeight="1"/>
    <row r="884914" customHeight="1"/>
    <row r="884916" customHeight="1"/>
    <row r="884918" customHeight="1"/>
    <row r="884920" customHeight="1"/>
    <row r="884922" customHeight="1"/>
    <row r="884924" customHeight="1"/>
    <row r="884926" customHeight="1"/>
    <row r="884928" customHeight="1"/>
    <row r="884930" customHeight="1"/>
    <row r="884932" customHeight="1"/>
    <row r="884934" customHeight="1"/>
    <row r="884936" customHeight="1"/>
    <row r="884938" customHeight="1"/>
    <row r="884940" customHeight="1"/>
    <row r="884942" customHeight="1"/>
    <row r="884944" customHeight="1"/>
    <row r="884946" customHeight="1"/>
    <row r="884948" customHeight="1"/>
    <row r="884950" customHeight="1"/>
    <row r="884952" customHeight="1"/>
    <row r="884954" customHeight="1"/>
    <row r="884956" customHeight="1"/>
    <row r="884958" customHeight="1"/>
    <row r="884960" customHeight="1"/>
    <row r="884962" customHeight="1"/>
    <row r="884964" customHeight="1"/>
    <row r="884966" customHeight="1"/>
    <row r="884968" customHeight="1"/>
    <row r="884970" customHeight="1"/>
    <row r="884972" customHeight="1"/>
    <row r="884974" customHeight="1"/>
    <row r="884976" customHeight="1"/>
    <row r="884978" customHeight="1"/>
    <row r="884980" customHeight="1"/>
    <row r="884982" customHeight="1"/>
    <row r="884984" customHeight="1"/>
    <row r="884986" customHeight="1"/>
    <row r="884988" customHeight="1"/>
    <row r="884990" customHeight="1"/>
    <row r="884992" customHeight="1"/>
    <row r="884994" customHeight="1"/>
    <row r="884996" customHeight="1"/>
    <row r="884998" customHeight="1"/>
    <row r="885000" customHeight="1"/>
    <row r="885002" customHeight="1"/>
    <row r="885004" customHeight="1"/>
    <row r="885006" customHeight="1"/>
    <row r="885008" customHeight="1"/>
    <row r="885010" customHeight="1"/>
    <row r="885012" customHeight="1"/>
    <row r="885014" customHeight="1"/>
    <row r="885016" customHeight="1"/>
    <row r="885018" customHeight="1"/>
    <row r="885020" customHeight="1"/>
    <row r="885022" customHeight="1"/>
    <row r="885024" customHeight="1"/>
    <row r="885026" customHeight="1"/>
    <row r="885028" customHeight="1"/>
    <row r="885030" customHeight="1"/>
    <row r="885032" customHeight="1"/>
    <row r="885034" customHeight="1"/>
    <row r="885036" customHeight="1"/>
    <row r="885038" customHeight="1"/>
    <row r="885040" customHeight="1"/>
    <row r="885042" customHeight="1"/>
    <row r="885044" customHeight="1"/>
    <row r="885046" customHeight="1"/>
    <row r="885048" customHeight="1"/>
    <row r="885050" customHeight="1"/>
    <row r="885052" customHeight="1"/>
    <row r="885054" customHeight="1"/>
    <row r="885056" customHeight="1"/>
    <row r="885058" customHeight="1"/>
    <row r="885060" customHeight="1"/>
    <row r="885062" customHeight="1"/>
    <row r="885064" customHeight="1"/>
    <row r="885066" customHeight="1"/>
    <row r="885068" customHeight="1"/>
    <row r="885070" customHeight="1"/>
    <row r="885072" customHeight="1"/>
    <row r="885074" customHeight="1"/>
    <row r="885076" customHeight="1"/>
    <row r="885078" customHeight="1"/>
    <row r="885080" customHeight="1"/>
    <row r="885082" customHeight="1"/>
    <row r="885084" customHeight="1"/>
    <row r="885086" customHeight="1"/>
    <row r="885088" customHeight="1"/>
    <row r="885090" customHeight="1"/>
    <row r="885092" customHeight="1"/>
    <row r="885094" customHeight="1"/>
    <row r="885096" customHeight="1"/>
    <row r="885098" customHeight="1"/>
    <row r="885100" customHeight="1"/>
    <row r="885102" customHeight="1"/>
    <row r="885104" customHeight="1"/>
    <row r="885106" customHeight="1"/>
    <row r="885108" customHeight="1"/>
    <row r="885110" customHeight="1"/>
    <row r="885112" customHeight="1"/>
    <row r="885114" customHeight="1"/>
    <row r="885116" customHeight="1"/>
    <row r="885118" customHeight="1"/>
    <row r="885120" customHeight="1"/>
    <row r="885122" customHeight="1"/>
    <row r="885124" customHeight="1"/>
    <row r="885126" customHeight="1"/>
    <row r="885128" customHeight="1"/>
    <row r="885130" customHeight="1"/>
    <row r="885132" customHeight="1"/>
    <row r="885134" customHeight="1"/>
    <row r="885136" customHeight="1"/>
    <row r="885138" customHeight="1"/>
    <row r="885140" customHeight="1"/>
    <row r="885142" customHeight="1"/>
    <row r="885144" customHeight="1"/>
    <row r="885146" customHeight="1"/>
    <row r="885148" customHeight="1"/>
    <row r="885150" customHeight="1"/>
    <row r="885152" customHeight="1"/>
    <row r="885154" customHeight="1"/>
    <row r="885156" customHeight="1"/>
    <row r="885158" customHeight="1"/>
    <row r="885160" customHeight="1"/>
    <row r="885162" customHeight="1"/>
    <row r="885164" customHeight="1"/>
    <row r="885166" customHeight="1"/>
    <row r="885168" customHeight="1"/>
    <row r="885170" customHeight="1"/>
    <row r="885172" customHeight="1"/>
    <row r="885174" customHeight="1"/>
    <row r="885176" customHeight="1"/>
    <row r="885178" customHeight="1"/>
    <row r="885180" customHeight="1"/>
    <row r="885182" customHeight="1"/>
    <row r="885184" customHeight="1"/>
    <row r="885186" customHeight="1"/>
    <row r="885188" customHeight="1"/>
    <row r="885190" customHeight="1"/>
    <row r="885192" customHeight="1"/>
    <row r="885194" customHeight="1"/>
    <row r="885196" customHeight="1"/>
    <row r="885198" customHeight="1"/>
    <row r="885200" customHeight="1"/>
    <row r="885202" customHeight="1"/>
    <row r="885204" customHeight="1"/>
    <row r="885206" customHeight="1"/>
    <row r="885208" customHeight="1"/>
    <row r="885210" customHeight="1"/>
    <row r="885212" customHeight="1"/>
    <row r="885214" customHeight="1"/>
    <row r="885216" customHeight="1"/>
    <row r="885218" customHeight="1"/>
    <row r="885220" customHeight="1"/>
    <row r="885222" customHeight="1"/>
    <row r="885224" customHeight="1"/>
    <row r="885226" customHeight="1"/>
    <row r="885228" customHeight="1"/>
    <row r="885230" customHeight="1"/>
    <row r="885232" customHeight="1"/>
    <row r="885234" customHeight="1"/>
    <row r="885236" customHeight="1"/>
    <row r="885238" customHeight="1"/>
    <row r="885240" customHeight="1"/>
    <row r="885242" customHeight="1"/>
    <row r="885244" customHeight="1"/>
    <row r="885246" customHeight="1"/>
    <row r="885248" customHeight="1"/>
    <row r="885250" customHeight="1"/>
    <row r="885252" customHeight="1"/>
    <row r="885254" customHeight="1"/>
    <row r="885256" customHeight="1"/>
    <row r="885258" customHeight="1"/>
    <row r="885260" customHeight="1"/>
    <row r="885262" customHeight="1"/>
    <row r="885264" customHeight="1"/>
    <row r="885266" customHeight="1"/>
    <row r="885268" customHeight="1"/>
    <row r="885270" customHeight="1"/>
    <row r="885272" customHeight="1"/>
    <row r="885274" customHeight="1"/>
    <row r="885276" customHeight="1"/>
    <row r="885278" customHeight="1"/>
    <row r="885280" customHeight="1"/>
    <row r="885282" customHeight="1"/>
    <row r="885284" customHeight="1"/>
    <row r="885286" customHeight="1"/>
    <row r="885288" customHeight="1"/>
    <row r="885290" customHeight="1"/>
    <row r="885292" customHeight="1"/>
    <row r="885294" customHeight="1"/>
    <row r="885296" customHeight="1"/>
    <row r="885298" customHeight="1"/>
    <row r="885300" customHeight="1"/>
    <row r="885302" customHeight="1"/>
    <row r="885304" customHeight="1"/>
    <row r="885306" customHeight="1"/>
    <row r="885308" customHeight="1"/>
    <row r="885310" customHeight="1"/>
    <row r="885312" customHeight="1"/>
    <row r="885314" customHeight="1"/>
    <row r="885316" customHeight="1"/>
    <row r="885318" customHeight="1"/>
    <row r="885320" customHeight="1"/>
    <row r="885322" customHeight="1"/>
    <row r="885324" customHeight="1"/>
    <row r="885326" customHeight="1"/>
    <row r="885328" customHeight="1"/>
    <row r="885330" customHeight="1"/>
    <row r="885332" customHeight="1"/>
    <row r="885334" customHeight="1"/>
    <row r="885336" customHeight="1"/>
    <row r="885338" customHeight="1"/>
    <row r="885340" customHeight="1"/>
    <row r="885342" customHeight="1"/>
    <row r="885344" customHeight="1"/>
    <row r="885346" customHeight="1"/>
    <row r="885348" customHeight="1"/>
    <row r="885350" customHeight="1"/>
    <row r="885352" customHeight="1"/>
    <row r="885354" customHeight="1"/>
    <row r="885356" customHeight="1"/>
    <row r="885358" customHeight="1"/>
    <row r="885360" customHeight="1"/>
    <row r="885362" customHeight="1"/>
    <row r="885364" customHeight="1"/>
    <row r="885366" customHeight="1"/>
    <row r="885368" customHeight="1"/>
    <row r="885370" customHeight="1"/>
    <row r="885372" customHeight="1"/>
    <row r="885374" customHeight="1"/>
    <row r="885376" customHeight="1"/>
    <row r="885378" customHeight="1"/>
    <row r="885380" customHeight="1"/>
    <row r="885382" customHeight="1"/>
    <row r="885384" customHeight="1"/>
    <row r="885386" customHeight="1"/>
    <row r="885388" customHeight="1"/>
    <row r="885390" customHeight="1"/>
    <row r="885392" customHeight="1"/>
    <row r="885394" customHeight="1"/>
    <row r="885396" customHeight="1"/>
    <row r="885398" customHeight="1"/>
    <row r="885400" customHeight="1"/>
    <row r="885402" customHeight="1"/>
    <row r="885404" customHeight="1"/>
    <row r="885406" customHeight="1"/>
    <row r="885408" customHeight="1"/>
    <row r="885410" customHeight="1"/>
    <row r="885412" customHeight="1"/>
    <row r="885414" customHeight="1"/>
    <row r="885416" customHeight="1"/>
    <row r="885418" customHeight="1"/>
    <row r="885420" customHeight="1"/>
    <row r="885422" customHeight="1"/>
    <row r="885424" customHeight="1"/>
    <row r="885426" customHeight="1"/>
    <row r="885428" customHeight="1"/>
    <row r="885430" customHeight="1"/>
    <row r="885432" customHeight="1"/>
    <row r="885434" customHeight="1"/>
    <row r="885436" customHeight="1"/>
    <row r="885438" customHeight="1"/>
    <row r="885440" customHeight="1"/>
    <row r="885442" customHeight="1"/>
    <row r="885444" customHeight="1"/>
    <row r="885446" customHeight="1"/>
    <row r="885448" customHeight="1"/>
    <row r="885450" customHeight="1"/>
    <row r="885452" customHeight="1"/>
    <row r="885454" customHeight="1"/>
    <row r="885456" customHeight="1"/>
    <row r="885458" customHeight="1"/>
    <row r="885460" customHeight="1"/>
    <row r="885462" customHeight="1"/>
    <row r="885464" customHeight="1"/>
    <row r="885466" customHeight="1"/>
    <row r="885468" customHeight="1"/>
    <row r="885470" customHeight="1"/>
    <row r="885472" customHeight="1"/>
    <row r="885474" customHeight="1"/>
    <row r="885476" customHeight="1"/>
    <row r="885478" customHeight="1"/>
    <row r="885480" customHeight="1"/>
    <row r="885482" customHeight="1"/>
    <row r="885484" customHeight="1"/>
    <row r="885486" customHeight="1"/>
    <row r="885488" customHeight="1"/>
    <row r="885490" customHeight="1"/>
    <row r="885492" customHeight="1"/>
    <row r="885494" customHeight="1"/>
    <row r="885496" customHeight="1"/>
    <row r="885498" customHeight="1"/>
    <row r="885500" customHeight="1"/>
    <row r="885502" customHeight="1"/>
    <row r="885504" customHeight="1"/>
    <row r="885506" customHeight="1"/>
    <row r="885508" customHeight="1"/>
    <row r="885510" customHeight="1"/>
    <row r="885512" customHeight="1"/>
    <row r="885514" customHeight="1"/>
    <row r="885516" customHeight="1"/>
    <row r="885518" customHeight="1"/>
    <row r="885520" customHeight="1"/>
    <row r="885522" customHeight="1"/>
    <row r="885524" customHeight="1"/>
    <row r="885526" customHeight="1"/>
    <row r="885528" customHeight="1"/>
    <row r="885530" customHeight="1"/>
    <row r="885532" customHeight="1"/>
    <row r="885534" customHeight="1"/>
    <row r="885536" customHeight="1"/>
    <row r="885538" customHeight="1"/>
    <row r="885540" customHeight="1"/>
    <row r="885542" customHeight="1"/>
    <row r="885544" customHeight="1"/>
    <row r="885546" customHeight="1"/>
    <row r="885548" customHeight="1"/>
    <row r="885550" customHeight="1"/>
    <row r="885552" customHeight="1"/>
    <row r="885554" customHeight="1"/>
    <row r="885556" customHeight="1"/>
    <row r="885558" customHeight="1"/>
    <row r="885560" customHeight="1"/>
    <row r="885562" customHeight="1"/>
    <row r="885564" customHeight="1"/>
    <row r="885566" customHeight="1"/>
    <row r="885568" customHeight="1"/>
    <row r="885570" customHeight="1"/>
    <row r="885572" customHeight="1"/>
    <row r="885574" customHeight="1"/>
    <row r="885576" customHeight="1"/>
    <row r="885578" customHeight="1"/>
    <row r="885580" customHeight="1"/>
    <row r="885582" customHeight="1"/>
    <row r="885584" customHeight="1"/>
    <row r="885586" customHeight="1"/>
    <row r="885588" customHeight="1"/>
    <row r="885590" customHeight="1"/>
    <row r="885592" customHeight="1"/>
    <row r="885594" customHeight="1"/>
    <row r="885596" customHeight="1"/>
    <row r="885598" customHeight="1"/>
    <row r="885600" customHeight="1"/>
    <row r="885602" customHeight="1"/>
    <row r="885604" customHeight="1"/>
    <row r="885606" customHeight="1"/>
    <row r="885608" customHeight="1"/>
    <row r="885610" customHeight="1"/>
    <row r="885612" customHeight="1"/>
    <row r="885614" customHeight="1"/>
    <row r="885616" customHeight="1"/>
    <row r="885618" customHeight="1"/>
    <row r="885620" customHeight="1"/>
    <row r="885622" customHeight="1"/>
    <row r="885624" customHeight="1"/>
    <row r="885626" customHeight="1"/>
    <row r="885628" customHeight="1"/>
    <row r="885630" customHeight="1"/>
    <row r="885632" customHeight="1"/>
    <row r="885634" customHeight="1"/>
    <row r="885636" customHeight="1"/>
    <row r="885638" customHeight="1"/>
    <row r="885640" customHeight="1"/>
    <row r="885642" customHeight="1"/>
    <row r="885644" customHeight="1"/>
    <row r="885646" customHeight="1"/>
    <row r="885648" customHeight="1"/>
    <row r="885650" customHeight="1"/>
    <row r="885652" customHeight="1"/>
    <row r="885654" customHeight="1"/>
    <row r="885656" customHeight="1"/>
    <row r="885658" customHeight="1"/>
    <row r="885660" customHeight="1"/>
    <row r="885662" customHeight="1"/>
    <row r="885664" customHeight="1"/>
    <row r="885666" customHeight="1"/>
    <row r="885668" customHeight="1"/>
    <row r="885670" customHeight="1"/>
    <row r="885672" customHeight="1"/>
    <row r="885674" customHeight="1"/>
    <row r="885676" customHeight="1"/>
    <row r="885678" customHeight="1"/>
    <row r="885680" customHeight="1"/>
    <row r="885682" customHeight="1"/>
    <row r="885684" customHeight="1"/>
    <row r="885686" customHeight="1"/>
    <row r="885688" customHeight="1"/>
    <row r="885690" customHeight="1"/>
    <row r="885692" customHeight="1"/>
    <row r="885694" customHeight="1"/>
    <row r="885696" customHeight="1"/>
    <row r="885698" customHeight="1"/>
    <row r="885700" customHeight="1"/>
    <row r="885702" customHeight="1"/>
    <row r="885704" customHeight="1"/>
    <row r="885706" customHeight="1"/>
    <row r="885708" customHeight="1"/>
    <row r="885710" customHeight="1"/>
    <row r="885712" customHeight="1"/>
    <row r="885714" customHeight="1"/>
    <row r="885716" customHeight="1"/>
    <row r="885718" customHeight="1"/>
    <row r="885720" customHeight="1"/>
    <row r="885722" customHeight="1"/>
    <row r="885724" customHeight="1"/>
    <row r="885726" customHeight="1"/>
    <row r="885728" customHeight="1"/>
    <row r="885730" customHeight="1"/>
    <row r="885732" customHeight="1"/>
    <row r="885734" customHeight="1"/>
    <row r="885736" customHeight="1"/>
    <row r="885738" customHeight="1"/>
    <row r="885740" customHeight="1"/>
    <row r="885742" customHeight="1"/>
    <row r="885744" customHeight="1"/>
    <row r="885746" customHeight="1"/>
    <row r="885748" customHeight="1"/>
    <row r="885750" customHeight="1"/>
    <row r="885752" customHeight="1"/>
    <row r="885754" customHeight="1"/>
    <row r="885756" customHeight="1"/>
    <row r="885758" customHeight="1"/>
    <row r="885760" customHeight="1"/>
    <row r="885762" customHeight="1"/>
    <row r="885764" customHeight="1"/>
    <row r="885766" customHeight="1"/>
    <row r="885768" customHeight="1"/>
    <row r="885770" customHeight="1"/>
    <row r="885772" customHeight="1"/>
    <row r="885774" customHeight="1"/>
    <row r="885776" customHeight="1"/>
    <row r="885778" customHeight="1"/>
    <row r="885780" customHeight="1"/>
    <row r="885782" customHeight="1"/>
    <row r="885784" customHeight="1"/>
    <row r="885786" customHeight="1"/>
    <row r="885788" customHeight="1"/>
    <row r="885790" customHeight="1"/>
    <row r="885792" customHeight="1"/>
    <row r="885794" customHeight="1"/>
    <row r="885796" customHeight="1"/>
    <row r="885798" customHeight="1"/>
    <row r="885800" customHeight="1"/>
    <row r="885802" customHeight="1"/>
    <row r="885804" customHeight="1"/>
    <row r="885806" customHeight="1"/>
    <row r="885808" customHeight="1"/>
    <row r="885810" customHeight="1"/>
    <row r="885812" customHeight="1"/>
    <row r="885814" customHeight="1"/>
    <row r="885816" customHeight="1"/>
    <row r="885818" customHeight="1"/>
    <row r="885820" customHeight="1"/>
    <row r="885822" customHeight="1"/>
    <row r="885824" customHeight="1"/>
    <row r="885826" customHeight="1"/>
    <row r="885828" customHeight="1"/>
    <row r="885830" customHeight="1"/>
    <row r="885832" customHeight="1"/>
    <row r="885834" customHeight="1"/>
    <row r="885836" customHeight="1"/>
    <row r="885838" customHeight="1"/>
    <row r="885840" customHeight="1"/>
    <row r="885842" customHeight="1"/>
    <row r="885844" customHeight="1"/>
    <row r="885846" customHeight="1"/>
    <row r="885848" customHeight="1"/>
    <row r="885850" customHeight="1"/>
    <row r="885852" customHeight="1"/>
    <row r="885854" customHeight="1"/>
    <row r="885856" customHeight="1"/>
    <row r="885858" customHeight="1"/>
    <row r="885860" customHeight="1"/>
    <row r="885862" customHeight="1"/>
    <row r="885864" customHeight="1"/>
    <row r="885866" customHeight="1"/>
    <row r="885868" customHeight="1"/>
    <row r="885870" customHeight="1"/>
    <row r="885872" customHeight="1"/>
    <row r="885874" customHeight="1"/>
    <row r="885876" customHeight="1"/>
    <row r="885878" customHeight="1"/>
    <row r="885880" customHeight="1"/>
    <row r="885882" customHeight="1"/>
    <row r="885884" customHeight="1"/>
    <row r="885886" customHeight="1"/>
    <row r="885888" customHeight="1"/>
    <row r="885890" customHeight="1"/>
    <row r="885892" customHeight="1"/>
    <row r="885894" customHeight="1"/>
    <row r="885896" customHeight="1"/>
    <row r="885898" customHeight="1"/>
    <row r="885900" customHeight="1"/>
    <row r="885902" customHeight="1"/>
    <row r="885904" customHeight="1"/>
    <row r="885906" customHeight="1"/>
    <row r="885908" customHeight="1"/>
    <row r="885910" customHeight="1"/>
    <row r="885912" customHeight="1"/>
    <row r="885914" customHeight="1"/>
    <row r="885916" customHeight="1"/>
    <row r="885918" customHeight="1"/>
    <row r="885920" customHeight="1"/>
    <row r="885922" customHeight="1"/>
    <row r="885924" customHeight="1"/>
    <row r="885926" customHeight="1"/>
    <row r="885928" customHeight="1"/>
    <row r="885930" customHeight="1"/>
    <row r="885932" customHeight="1"/>
    <row r="885934" customHeight="1"/>
    <row r="885936" customHeight="1"/>
    <row r="885938" customHeight="1"/>
    <row r="885940" customHeight="1"/>
    <row r="885942" customHeight="1"/>
    <row r="885944" customHeight="1"/>
    <row r="885946" customHeight="1"/>
    <row r="885948" customHeight="1"/>
    <row r="885950" customHeight="1"/>
    <row r="885952" customHeight="1"/>
    <row r="885954" customHeight="1"/>
    <row r="885956" customHeight="1"/>
    <row r="885958" customHeight="1"/>
    <row r="885960" customHeight="1"/>
    <row r="885962" customHeight="1"/>
    <row r="885964" customHeight="1"/>
    <row r="885966" customHeight="1"/>
    <row r="885968" customHeight="1"/>
    <row r="885970" customHeight="1"/>
    <row r="885972" customHeight="1"/>
    <row r="885974" customHeight="1"/>
    <row r="885976" customHeight="1"/>
    <row r="885978" customHeight="1"/>
    <row r="885980" customHeight="1"/>
    <row r="885982" customHeight="1"/>
    <row r="885984" customHeight="1"/>
    <row r="885986" customHeight="1"/>
    <row r="885988" customHeight="1"/>
    <row r="885990" customHeight="1"/>
    <row r="885992" customHeight="1"/>
    <row r="885994" customHeight="1"/>
    <row r="885996" customHeight="1"/>
    <row r="885998" customHeight="1"/>
    <row r="886000" customHeight="1"/>
    <row r="886002" customHeight="1"/>
    <row r="886004" customHeight="1"/>
    <row r="886006" customHeight="1"/>
    <row r="886008" customHeight="1"/>
    <row r="886010" customHeight="1"/>
    <row r="886012" customHeight="1"/>
    <row r="886014" customHeight="1"/>
    <row r="886016" customHeight="1"/>
    <row r="886018" customHeight="1"/>
    <row r="886020" customHeight="1"/>
    <row r="886022" customHeight="1"/>
    <row r="886024" customHeight="1"/>
    <row r="886026" customHeight="1"/>
    <row r="886028" customHeight="1"/>
    <row r="886030" customHeight="1"/>
    <row r="886032" customHeight="1"/>
    <row r="886034" customHeight="1"/>
    <row r="886036" customHeight="1"/>
    <row r="886038" customHeight="1"/>
    <row r="886040" customHeight="1"/>
    <row r="886042" customHeight="1"/>
    <row r="886044" customHeight="1"/>
    <row r="886046" customHeight="1"/>
    <row r="886048" customHeight="1"/>
    <row r="886050" customHeight="1"/>
    <row r="886052" customHeight="1"/>
    <row r="886054" customHeight="1"/>
    <row r="886056" customHeight="1"/>
    <row r="886058" customHeight="1"/>
    <row r="886060" customHeight="1"/>
    <row r="886062" customHeight="1"/>
    <row r="886064" customHeight="1"/>
    <row r="886066" customHeight="1"/>
    <row r="886068" customHeight="1"/>
    <row r="886070" customHeight="1"/>
    <row r="886072" customHeight="1"/>
    <row r="886074" customHeight="1"/>
    <row r="886076" customHeight="1"/>
    <row r="886078" customHeight="1"/>
    <row r="886080" customHeight="1"/>
    <row r="886082" customHeight="1"/>
    <row r="886084" customHeight="1"/>
    <row r="886086" customHeight="1"/>
    <row r="886088" customHeight="1"/>
    <row r="886090" customHeight="1"/>
    <row r="886092" customHeight="1"/>
    <row r="886094" customHeight="1"/>
    <row r="886096" customHeight="1"/>
    <row r="886098" customHeight="1"/>
    <row r="886100" customHeight="1"/>
    <row r="886102" customHeight="1"/>
    <row r="886104" customHeight="1"/>
    <row r="886106" customHeight="1"/>
    <row r="886108" customHeight="1"/>
    <row r="886110" customHeight="1"/>
    <row r="886112" customHeight="1"/>
    <row r="886114" customHeight="1"/>
    <row r="886116" customHeight="1"/>
    <row r="886118" customHeight="1"/>
    <row r="886120" customHeight="1"/>
    <row r="886122" customHeight="1"/>
    <row r="886124" customHeight="1"/>
    <row r="886126" customHeight="1"/>
    <row r="886128" customHeight="1"/>
    <row r="886130" customHeight="1"/>
    <row r="886132" customHeight="1"/>
    <row r="886134" customHeight="1"/>
    <row r="886136" customHeight="1"/>
    <row r="886138" customHeight="1"/>
    <row r="886140" customHeight="1"/>
    <row r="886142" customHeight="1"/>
    <row r="886144" customHeight="1"/>
    <row r="886146" customHeight="1"/>
    <row r="886148" customHeight="1"/>
    <row r="886150" customHeight="1"/>
    <row r="886152" customHeight="1"/>
    <row r="886154" customHeight="1"/>
    <row r="886156" customHeight="1"/>
    <row r="886158" customHeight="1"/>
    <row r="886160" customHeight="1"/>
    <row r="886162" customHeight="1"/>
    <row r="886164" customHeight="1"/>
    <row r="886166" customHeight="1"/>
    <row r="886168" customHeight="1"/>
    <row r="886170" customHeight="1"/>
    <row r="886172" customHeight="1"/>
    <row r="886174" customHeight="1"/>
    <row r="886176" customHeight="1"/>
    <row r="886178" customHeight="1"/>
    <row r="886180" customHeight="1"/>
    <row r="886182" customHeight="1"/>
    <row r="886184" customHeight="1"/>
    <row r="886186" customHeight="1"/>
    <row r="886188" customHeight="1"/>
    <row r="886190" customHeight="1"/>
    <row r="886192" customHeight="1"/>
    <row r="886194" customHeight="1"/>
    <row r="886196" customHeight="1"/>
    <row r="886198" customHeight="1"/>
    <row r="886200" customHeight="1"/>
    <row r="886202" customHeight="1"/>
    <row r="886204" customHeight="1"/>
    <row r="886206" customHeight="1"/>
    <row r="886208" customHeight="1"/>
    <row r="886210" customHeight="1"/>
    <row r="886212" customHeight="1"/>
    <row r="886214" customHeight="1"/>
    <row r="886216" customHeight="1"/>
    <row r="886218" customHeight="1"/>
    <row r="886220" customHeight="1"/>
    <row r="886222" customHeight="1"/>
    <row r="886224" customHeight="1"/>
    <row r="886226" customHeight="1"/>
    <row r="886228" customHeight="1"/>
    <row r="886230" customHeight="1"/>
    <row r="886232" customHeight="1"/>
    <row r="886234" customHeight="1"/>
    <row r="886236" customHeight="1"/>
    <row r="886238" customHeight="1"/>
    <row r="886240" customHeight="1"/>
    <row r="886242" customHeight="1"/>
    <row r="886244" customHeight="1"/>
    <row r="886246" customHeight="1"/>
    <row r="886248" customHeight="1"/>
    <row r="886250" customHeight="1"/>
    <row r="886252" customHeight="1"/>
    <row r="886254" customHeight="1"/>
    <row r="886256" customHeight="1"/>
    <row r="886258" customHeight="1"/>
    <row r="886260" customHeight="1"/>
    <row r="886262" customHeight="1"/>
    <row r="886264" customHeight="1"/>
    <row r="886266" customHeight="1"/>
    <row r="886268" customHeight="1"/>
    <row r="886270" customHeight="1"/>
    <row r="886272" customHeight="1"/>
    <row r="886274" customHeight="1"/>
    <row r="886276" customHeight="1"/>
    <row r="886278" customHeight="1"/>
    <row r="886280" customHeight="1"/>
    <row r="886282" customHeight="1"/>
    <row r="886284" customHeight="1"/>
    <row r="886286" customHeight="1"/>
    <row r="886288" customHeight="1"/>
    <row r="886290" customHeight="1"/>
    <row r="886292" customHeight="1"/>
    <row r="886294" customHeight="1"/>
    <row r="886296" customHeight="1"/>
    <row r="886298" customHeight="1"/>
    <row r="886300" customHeight="1"/>
    <row r="886302" customHeight="1"/>
    <row r="886304" customHeight="1"/>
    <row r="886306" customHeight="1"/>
    <row r="886308" customHeight="1"/>
    <row r="886310" customHeight="1"/>
    <row r="886312" customHeight="1"/>
    <row r="886314" customHeight="1"/>
    <row r="886316" customHeight="1"/>
    <row r="886318" customHeight="1"/>
    <row r="886320" customHeight="1"/>
    <row r="886322" customHeight="1"/>
    <row r="886324" customHeight="1"/>
    <row r="886326" customHeight="1"/>
    <row r="886328" customHeight="1"/>
    <row r="886330" customHeight="1"/>
    <row r="886332" customHeight="1"/>
    <row r="886334" customHeight="1"/>
    <row r="886336" customHeight="1"/>
    <row r="886338" customHeight="1"/>
    <row r="886340" customHeight="1"/>
    <row r="886342" customHeight="1"/>
    <row r="886344" customHeight="1"/>
    <row r="886346" customHeight="1"/>
    <row r="886348" customHeight="1"/>
    <row r="886350" customHeight="1"/>
    <row r="886352" customHeight="1"/>
    <row r="886354" customHeight="1"/>
    <row r="886356" customHeight="1"/>
    <row r="886358" customHeight="1"/>
    <row r="886360" customHeight="1"/>
    <row r="886362" customHeight="1"/>
    <row r="886364" customHeight="1"/>
    <row r="886366" customHeight="1"/>
    <row r="886368" customHeight="1"/>
    <row r="886370" customHeight="1"/>
    <row r="886372" customHeight="1"/>
    <row r="886374" customHeight="1"/>
    <row r="886376" customHeight="1"/>
    <row r="886378" customHeight="1"/>
    <row r="886380" customHeight="1"/>
    <row r="886382" customHeight="1"/>
    <row r="886384" customHeight="1"/>
    <row r="886386" customHeight="1"/>
    <row r="886388" customHeight="1"/>
    <row r="886390" customHeight="1"/>
    <row r="886392" customHeight="1"/>
    <row r="886394" customHeight="1"/>
    <row r="886396" customHeight="1"/>
    <row r="886398" customHeight="1"/>
    <row r="886400" customHeight="1"/>
    <row r="886402" customHeight="1"/>
    <row r="886404" customHeight="1"/>
    <row r="886406" customHeight="1"/>
    <row r="886408" customHeight="1"/>
    <row r="886410" customHeight="1"/>
    <row r="886412" customHeight="1"/>
    <row r="886414" customHeight="1"/>
    <row r="886416" customHeight="1"/>
    <row r="886418" customHeight="1"/>
    <row r="886420" customHeight="1"/>
    <row r="886422" customHeight="1"/>
    <row r="886424" customHeight="1"/>
    <row r="886426" customHeight="1"/>
    <row r="886428" customHeight="1"/>
    <row r="886430" customHeight="1"/>
    <row r="886432" customHeight="1"/>
    <row r="886434" customHeight="1"/>
    <row r="886436" customHeight="1"/>
    <row r="886438" customHeight="1"/>
    <row r="886440" customHeight="1"/>
    <row r="886442" customHeight="1"/>
    <row r="886444" customHeight="1"/>
    <row r="886446" customHeight="1"/>
    <row r="886448" customHeight="1"/>
    <row r="886450" customHeight="1"/>
    <row r="886452" customHeight="1"/>
    <row r="886454" customHeight="1"/>
    <row r="886456" customHeight="1"/>
    <row r="886458" customHeight="1"/>
    <row r="886460" customHeight="1"/>
    <row r="886462" customHeight="1"/>
    <row r="886464" customHeight="1"/>
    <row r="886466" customHeight="1"/>
    <row r="886468" customHeight="1"/>
    <row r="886470" customHeight="1"/>
    <row r="886472" customHeight="1"/>
    <row r="886474" customHeight="1"/>
    <row r="886476" customHeight="1"/>
    <row r="886478" customHeight="1"/>
    <row r="886480" customHeight="1"/>
    <row r="886482" customHeight="1"/>
    <row r="886484" customHeight="1"/>
    <row r="886486" customHeight="1"/>
    <row r="886488" customHeight="1"/>
    <row r="886490" customHeight="1"/>
    <row r="886492" customHeight="1"/>
    <row r="886494" customHeight="1"/>
    <row r="886496" customHeight="1"/>
    <row r="886498" customHeight="1"/>
    <row r="886500" customHeight="1"/>
    <row r="886502" customHeight="1"/>
    <row r="886504" customHeight="1"/>
    <row r="886506" customHeight="1"/>
    <row r="886508" customHeight="1"/>
    <row r="886510" customHeight="1"/>
    <row r="886512" customHeight="1"/>
    <row r="886514" customHeight="1"/>
    <row r="886516" customHeight="1"/>
    <row r="886518" customHeight="1"/>
    <row r="886520" customHeight="1"/>
    <row r="886522" customHeight="1"/>
    <row r="886524" customHeight="1"/>
    <row r="886526" customHeight="1"/>
    <row r="886528" customHeight="1"/>
    <row r="886530" customHeight="1"/>
    <row r="886532" customHeight="1"/>
    <row r="886534" customHeight="1"/>
    <row r="886536" customHeight="1"/>
    <row r="886538" customHeight="1"/>
    <row r="886540" customHeight="1"/>
    <row r="886542" customHeight="1"/>
    <row r="886544" customHeight="1"/>
    <row r="886546" customHeight="1"/>
    <row r="886548" customHeight="1"/>
    <row r="886550" customHeight="1"/>
    <row r="886552" customHeight="1"/>
    <row r="886554" customHeight="1"/>
    <row r="886556" customHeight="1"/>
    <row r="886558" customHeight="1"/>
    <row r="886560" customHeight="1"/>
    <row r="886562" customHeight="1"/>
    <row r="886564" customHeight="1"/>
    <row r="886566" customHeight="1"/>
    <row r="886568" customHeight="1"/>
    <row r="886570" customHeight="1"/>
    <row r="886572" customHeight="1"/>
    <row r="886574" customHeight="1"/>
    <row r="886576" customHeight="1"/>
    <row r="886578" customHeight="1"/>
    <row r="886580" customHeight="1"/>
    <row r="886582" customHeight="1"/>
    <row r="886584" customHeight="1"/>
    <row r="886586" customHeight="1"/>
    <row r="886588" customHeight="1"/>
    <row r="886590" customHeight="1"/>
    <row r="886592" customHeight="1"/>
    <row r="886594" customHeight="1"/>
    <row r="886596" customHeight="1"/>
    <row r="886598" customHeight="1"/>
    <row r="886600" customHeight="1"/>
    <row r="886602" customHeight="1"/>
    <row r="886604" customHeight="1"/>
    <row r="886606" customHeight="1"/>
    <row r="886608" customHeight="1"/>
    <row r="886610" customHeight="1"/>
    <row r="886612" customHeight="1"/>
    <row r="886614" customHeight="1"/>
    <row r="886616" customHeight="1"/>
    <row r="886618" customHeight="1"/>
    <row r="886620" customHeight="1"/>
    <row r="886622" customHeight="1"/>
    <row r="886624" customHeight="1"/>
    <row r="886626" customHeight="1"/>
    <row r="886628" customHeight="1"/>
    <row r="886630" customHeight="1"/>
    <row r="886632" customHeight="1"/>
    <row r="886634" customHeight="1"/>
    <row r="886636" customHeight="1"/>
    <row r="886638" customHeight="1"/>
    <row r="886640" customHeight="1"/>
    <row r="886642" customHeight="1"/>
    <row r="886644" customHeight="1"/>
    <row r="886646" customHeight="1"/>
    <row r="886648" customHeight="1"/>
    <row r="886650" customHeight="1"/>
    <row r="886652" customHeight="1"/>
    <row r="886654" customHeight="1"/>
    <row r="886656" customHeight="1"/>
    <row r="886658" customHeight="1"/>
    <row r="886660" customHeight="1"/>
    <row r="886662" customHeight="1"/>
    <row r="886664" customHeight="1"/>
    <row r="886666" customHeight="1"/>
    <row r="886668" customHeight="1"/>
    <row r="886670" customHeight="1"/>
    <row r="886672" customHeight="1"/>
    <row r="886674" customHeight="1"/>
    <row r="886676" customHeight="1"/>
    <row r="886678" customHeight="1"/>
    <row r="886680" customHeight="1"/>
    <row r="886682" customHeight="1"/>
    <row r="886684" customHeight="1"/>
    <row r="886686" customHeight="1"/>
    <row r="886688" customHeight="1"/>
    <row r="886690" customHeight="1"/>
    <row r="886692" customHeight="1"/>
    <row r="886694" customHeight="1"/>
    <row r="886696" customHeight="1"/>
    <row r="886698" customHeight="1"/>
    <row r="886700" customHeight="1"/>
    <row r="886702" customHeight="1"/>
    <row r="886704" customHeight="1"/>
    <row r="886706" customHeight="1"/>
    <row r="886708" customHeight="1"/>
    <row r="886710" customHeight="1"/>
    <row r="886712" customHeight="1"/>
    <row r="886714" customHeight="1"/>
    <row r="886716" customHeight="1"/>
    <row r="886718" customHeight="1"/>
    <row r="886720" customHeight="1"/>
    <row r="886722" customHeight="1"/>
    <row r="886724" customHeight="1"/>
    <row r="886726" customHeight="1"/>
    <row r="886728" customHeight="1"/>
    <row r="886730" customHeight="1"/>
    <row r="886732" customHeight="1"/>
    <row r="886734" customHeight="1"/>
    <row r="886736" customHeight="1"/>
    <row r="886738" customHeight="1"/>
    <row r="886740" customHeight="1"/>
    <row r="886742" customHeight="1"/>
    <row r="886744" customHeight="1"/>
    <row r="886746" customHeight="1"/>
    <row r="886748" customHeight="1"/>
    <row r="886750" customHeight="1"/>
    <row r="886752" customHeight="1"/>
    <row r="886754" customHeight="1"/>
    <row r="886756" customHeight="1"/>
    <row r="886758" customHeight="1"/>
    <row r="886760" customHeight="1"/>
    <row r="886762" customHeight="1"/>
    <row r="886764" customHeight="1"/>
    <row r="886766" customHeight="1"/>
    <row r="886768" customHeight="1"/>
    <row r="886770" customHeight="1"/>
    <row r="886772" customHeight="1"/>
    <row r="886774" customHeight="1"/>
    <row r="886776" customHeight="1"/>
    <row r="886778" customHeight="1"/>
    <row r="886780" customHeight="1"/>
    <row r="886782" customHeight="1"/>
    <row r="886784" customHeight="1"/>
    <row r="886786" customHeight="1"/>
    <row r="886788" customHeight="1"/>
    <row r="886790" customHeight="1"/>
    <row r="886792" customHeight="1"/>
    <row r="886794" customHeight="1"/>
    <row r="886796" customHeight="1"/>
    <row r="886798" customHeight="1"/>
    <row r="886800" customHeight="1"/>
    <row r="886802" customHeight="1"/>
    <row r="886804" customHeight="1"/>
    <row r="886806" customHeight="1"/>
    <row r="886808" customHeight="1"/>
    <row r="886810" customHeight="1"/>
    <row r="886812" customHeight="1"/>
    <row r="886814" customHeight="1"/>
    <row r="886816" customHeight="1"/>
    <row r="886818" customHeight="1"/>
    <row r="886820" customHeight="1"/>
    <row r="886822" customHeight="1"/>
    <row r="886824" customHeight="1"/>
    <row r="886826" customHeight="1"/>
    <row r="886828" customHeight="1"/>
    <row r="886830" customHeight="1"/>
    <row r="886832" customHeight="1"/>
    <row r="886834" customHeight="1"/>
    <row r="886836" customHeight="1"/>
    <row r="886838" customHeight="1"/>
    <row r="886840" customHeight="1"/>
    <row r="886842" customHeight="1"/>
    <row r="886844" customHeight="1"/>
    <row r="886846" customHeight="1"/>
    <row r="886848" customHeight="1"/>
    <row r="886850" customHeight="1"/>
    <row r="886852" customHeight="1"/>
    <row r="886854" customHeight="1"/>
    <row r="886856" customHeight="1"/>
    <row r="886858" customHeight="1"/>
    <row r="886860" customHeight="1"/>
    <row r="886862" customHeight="1"/>
    <row r="886864" customHeight="1"/>
    <row r="886866" customHeight="1"/>
    <row r="886868" customHeight="1"/>
    <row r="886870" customHeight="1"/>
    <row r="886872" customHeight="1"/>
    <row r="886874" customHeight="1"/>
    <row r="886876" customHeight="1"/>
    <row r="886878" customHeight="1"/>
    <row r="886880" customHeight="1"/>
    <row r="886882" customHeight="1"/>
    <row r="886884" customHeight="1"/>
    <row r="886886" customHeight="1"/>
    <row r="886888" customHeight="1"/>
    <row r="886890" customHeight="1"/>
    <row r="886892" customHeight="1"/>
    <row r="886894" customHeight="1"/>
    <row r="886896" customHeight="1"/>
    <row r="886898" customHeight="1"/>
    <row r="886900" customHeight="1"/>
    <row r="886902" customHeight="1"/>
    <row r="886904" customHeight="1"/>
    <row r="886906" customHeight="1"/>
    <row r="886908" customHeight="1"/>
    <row r="886910" customHeight="1"/>
    <row r="886912" customHeight="1"/>
    <row r="886914" customHeight="1"/>
    <row r="886916" customHeight="1"/>
    <row r="886918" customHeight="1"/>
    <row r="886920" customHeight="1"/>
    <row r="886922" customHeight="1"/>
    <row r="886924" customHeight="1"/>
    <row r="886926" customHeight="1"/>
    <row r="886928" customHeight="1"/>
    <row r="886930" customHeight="1"/>
    <row r="886932" customHeight="1"/>
    <row r="886934" customHeight="1"/>
    <row r="886936" customHeight="1"/>
    <row r="886938" customHeight="1"/>
    <row r="886940" customHeight="1"/>
    <row r="886942" customHeight="1"/>
    <row r="886944" customHeight="1"/>
    <row r="886946" customHeight="1"/>
    <row r="886948" customHeight="1"/>
    <row r="886950" customHeight="1"/>
    <row r="886952" customHeight="1"/>
    <row r="886954" customHeight="1"/>
    <row r="886956" customHeight="1"/>
    <row r="886958" customHeight="1"/>
    <row r="886960" customHeight="1"/>
    <row r="886962" customHeight="1"/>
    <row r="886964" customHeight="1"/>
    <row r="886966" customHeight="1"/>
    <row r="886968" customHeight="1"/>
    <row r="886970" customHeight="1"/>
    <row r="886972" customHeight="1"/>
    <row r="886974" customHeight="1"/>
    <row r="886976" customHeight="1"/>
    <row r="886978" customHeight="1"/>
    <row r="886980" customHeight="1"/>
    <row r="886982" customHeight="1"/>
    <row r="886984" customHeight="1"/>
    <row r="886986" customHeight="1"/>
    <row r="886988" customHeight="1"/>
    <row r="886990" customHeight="1"/>
    <row r="886992" customHeight="1"/>
    <row r="886994" customHeight="1"/>
    <row r="886996" customHeight="1"/>
    <row r="886998" customHeight="1"/>
    <row r="887000" customHeight="1"/>
    <row r="887002" customHeight="1"/>
    <row r="887004" customHeight="1"/>
    <row r="887006" customHeight="1"/>
    <row r="887008" customHeight="1"/>
    <row r="887010" customHeight="1"/>
    <row r="887012" customHeight="1"/>
    <row r="887014" customHeight="1"/>
    <row r="887016" customHeight="1"/>
    <row r="887018" customHeight="1"/>
    <row r="887020" customHeight="1"/>
    <row r="887022" customHeight="1"/>
    <row r="887024" customHeight="1"/>
    <row r="887026" customHeight="1"/>
    <row r="887028" customHeight="1"/>
    <row r="887030" customHeight="1"/>
    <row r="887032" customHeight="1"/>
    <row r="887034" customHeight="1"/>
    <row r="887036" customHeight="1"/>
    <row r="887038" customHeight="1"/>
    <row r="887040" customHeight="1"/>
    <row r="887042" customHeight="1"/>
    <row r="887044" customHeight="1"/>
    <row r="887046" customHeight="1"/>
    <row r="887048" customHeight="1"/>
    <row r="887050" customHeight="1"/>
    <row r="887052" customHeight="1"/>
    <row r="887054" customHeight="1"/>
    <row r="887056" customHeight="1"/>
    <row r="887058" customHeight="1"/>
    <row r="887060" customHeight="1"/>
    <row r="887062" customHeight="1"/>
    <row r="887064" customHeight="1"/>
    <row r="887066" customHeight="1"/>
    <row r="887068" customHeight="1"/>
    <row r="887070" customHeight="1"/>
    <row r="887072" customHeight="1"/>
    <row r="887074" customHeight="1"/>
    <row r="887076" customHeight="1"/>
    <row r="887078" customHeight="1"/>
    <row r="887080" customHeight="1"/>
    <row r="887082" customHeight="1"/>
    <row r="887084" customHeight="1"/>
    <row r="887086" customHeight="1"/>
    <row r="887088" customHeight="1"/>
    <row r="887090" customHeight="1"/>
    <row r="887092" customHeight="1"/>
    <row r="887094" customHeight="1"/>
    <row r="887096" customHeight="1"/>
    <row r="887098" customHeight="1"/>
    <row r="887100" customHeight="1"/>
    <row r="887102" customHeight="1"/>
    <row r="887104" customHeight="1"/>
    <row r="887106" customHeight="1"/>
    <row r="887108" customHeight="1"/>
    <row r="887110" customHeight="1"/>
    <row r="887112" customHeight="1"/>
    <row r="887114" customHeight="1"/>
    <row r="887116" customHeight="1"/>
    <row r="887118" customHeight="1"/>
    <row r="887120" customHeight="1"/>
    <row r="887122" customHeight="1"/>
    <row r="887124" customHeight="1"/>
    <row r="887126" customHeight="1"/>
    <row r="887128" customHeight="1"/>
    <row r="887130" customHeight="1"/>
    <row r="887132" customHeight="1"/>
    <row r="887134" customHeight="1"/>
    <row r="887136" customHeight="1"/>
    <row r="887138" customHeight="1"/>
    <row r="887140" customHeight="1"/>
    <row r="887142" customHeight="1"/>
    <row r="887144" customHeight="1"/>
    <row r="887146" customHeight="1"/>
    <row r="887148" customHeight="1"/>
    <row r="887150" customHeight="1"/>
    <row r="887152" customHeight="1"/>
    <row r="887154" customHeight="1"/>
    <row r="887156" customHeight="1"/>
    <row r="887158" customHeight="1"/>
    <row r="887160" customHeight="1"/>
    <row r="887162" customHeight="1"/>
    <row r="887164" customHeight="1"/>
    <row r="887166" customHeight="1"/>
    <row r="887168" customHeight="1"/>
    <row r="887170" customHeight="1"/>
    <row r="887172" customHeight="1"/>
    <row r="887174" customHeight="1"/>
    <row r="887176" customHeight="1"/>
    <row r="887178" customHeight="1"/>
    <row r="887180" customHeight="1"/>
    <row r="887182" customHeight="1"/>
    <row r="887184" customHeight="1"/>
    <row r="887186" customHeight="1"/>
    <row r="887188" customHeight="1"/>
    <row r="887190" customHeight="1"/>
    <row r="887192" customHeight="1"/>
    <row r="887194" customHeight="1"/>
    <row r="887196" customHeight="1"/>
    <row r="887198" customHeight="1"/>
    <row r="887200" customHeight="1"/>
    <row r="887202" customHeight="1"/>
    <row r="887204" customHeight="1"/>
    <row r="887206" customHeight="1"/>
    <row r="887208" customHeight="1"/>
    <row r="887210" customHeight="1"/>
    <row r="887212" customHeight="1"/>
    <row r="887214" customHeight="1"/>
    <row r="887216" customHeight="1"/>
    <row r="887218" customHeight="1"/>
    <row r="887220" customHeight="1"/>
    <row r="887222" customHeight="1"/>
    <row r="887224" customHeight="1"/>
    <row r="887226" customHeight="1"/>
    <row r="887228" customHeight="1"/>
    <row r="887230" customHeight="1"/>
    <row r="887232" customHeight="1"/>
    <row r="887234" customHeight="1"/>
    <row r="887236" customHeight="1"/>
    <row r="887238" customHeight="1"/>
    <row r="887240" customHeight="1"/>
    <row r="887242" customHeight="1"/>
    <row r="887244" customHeight="1"/>
    <row r="887246" customHeight="1"/>
    <row r="887248" customHeight="1"/>
    <row r="887250" customHeight="1"/>
    <row r="887252" customHeight="1"/>
    <row r="887254" customHeight="1"/>
    <row r="887256" customHeight="1"/>
    <row r="887258" customHeight="1"/>
    <row r="887260" customHeight="1"/>
    <row r="887262" customHeight="1"/>
    <row r="887264" customHeight="1"/>
    <row r="887266" customHeight="1"/>
    <row r="887268" customHeight="1"/>
    <row r="887270" customHeight="1"/>
    <row r="887272" customHeight="1"/>
    <row r="887274" customHeight="1"/>
    <row r="887276" customHeight="1"/>
    <row r="887278" customHeight="1"/>
    <row r="887280" customHeight="1"/>
    <row r="887282" customHeight="1"/>
    <row r="887284" customHeight="1"/>
    <row r="887286" customHeight="1"/>
    <row r="887288" customHeight="1"/>
    <row r="887290" customHeight="1"/>
    <row r="887292" customHeight="1"/>
    <row r="887294" customHeight="1"/>
    <row r="887296" customHeight="1"/>
    <row r="887298" customHeight="1"/>
    <row r="887300" customHeight="1"/>
    <row r="887302" customHeight="1"/>
    <row r="887304" customHeight="1"/>
    <row r="887306" customHeight="1"/>
    <row r="887308" customHeight="1"/>
    <row r="887310" customHeight="1"/>
    <row r="887312" customHeight="1"/>
    <row r="887314" customHeight="1"/>
    <row r="887316" customHeight="1"/>
    <row r="887318" customHeight="1"/>
    <row r="887320" customHeight="1"/>
    <row r="887322" customHeight="1"/>
    <row r="887324" customHeight="1"/>
    <row r="887326" customHeight="1"/>
    <row r="887328" customHeight="1"/>
    <row r="887330" customHeight="1"/>
    <row r="887332" customHeight="1"/>
    <row r="887334" customHeight="1"/>
    <row r="887336" customHeight="1"/>
    <row r="887338" customHeight="1"/>
    <row r="887340" customHeight="1"/>
    <row r="887342" customHeight="1"/>
    <row r="887344" customHeight="1"/>
    <row r="887346" customHeight="1"/>
    <row r="887348" customHeight="1"/>
    <row r="887350" customHeight="1"/>
    <row r="887352" customHeight="1"/>
    <row r="887354" customHeight="1"/>
    <row r="887356" customHeight="1"/>
    <row r="887358" customHeight="1"/>
    <row r="887360" customHeight="1"/>
    <row r="887362" customHeight="1"/>
    <row r="887364" customHeight="1"/>
    <row r="887366" customHeight="1"/>
    <row r="887368" customHeight="1"/>
    <row r="887370" customHeight="1"/>
    <row r="887372" customHeight="1"/>
    <row r="887374" customHeight="1"/>
    <row r="887376" customHeight="1"/>
    <row r="887378" customHeight="1"/>
    <row r="887380" customHeight="1"/>
    <row r="887382" customHeight="1"/>
    <row r="887384" customHeight="1"/>
    <row r="887386" customHeight="1"/>
    <row r="887388" customHeight="1"/>
    <row r="887390" customHeight="1"/>
    <row r="887392" customHeight="1"/>
    <row r="887394" customHeight="1"/>
    <row r="887396" customHeight="1"/>
    <row r="887398" customHeight="1"/>
    <row r="887400" customHeight="1"/>
    <row r="887402" customHeight="1"/>
    <row r="887404" customHeight="1"/>
    <row r="887406" customHeight="1"/>
    <row r="887408" customHeight="1"/>
    <row r="887410" customHeight="1"/>
    <row r="887412" customHeight="1"/>
    <row r="887414" customHeight="1"/>
    <row r="887416" customHeight="1"/>
    <row r="887418" customHeight="1"/>
    <row r="887420" customHeight="1"/>
    <row r="887422" customHeight="1"/>
    <row r="887424" customHeight="1"/>
    <row r="887426" customHeight="1"/>
    <row r="887428" customHeight="1"/>
    <row r="887430" customHeight="1"/>
    <row r="887432" customHeight="1"/>
    <row r="887434" customHeight="1"/>
    <row r="887436" customHeight="1"/>
    <row r="887438" customHeight="1"/>
    <row r="887440" customHeight="1"/>
    <row r="887442" customHeight="1"/>
    <row r="887444" customHeight="1"/>
    <row r="887446" customHeight="1"/>
    <row r="887448" customHeight="1"/>
    <row r="887450" customHeight="1"/>
    <row r="887452" customHeight="1"/>
    <row r="887454" customHeight="1"/>
    <row r="887456" customHeight="1"/>
    <row r="887458" customHeight="1"/>
    <row r="887460" customHeight="1"/>
    <row r="887462" customHeight="1"/>
    <row r="887464" customHeight="1"/>
    <row r="887466" customHeight="1"/>
    <row r="887468" customHeight="1"/>
    <row r="887470" customHeight="1"/>
    <row r="887472" customHeight="1"/>
    <row r="887474" customHeight="1"/>
    <row r="887476" customHeight="1"/>
    <row r="887478" customHeight="1"/>
    <row r="887480" customHeight="1"/>
    <row r="887482" customHeight="1"/>
    <row r="887484" customHeight="1"/>
    <row r="887486" customHeight="1"/>
    <row r="887488" customHeight="1"/>
    <row r="887490" customHeight="1"/>
    <row r="887492" customHeight="1"/>
    <row r="887494" customHeight="1"/>
    <row r="887496" customHeight="1"/>
    <row r="887498" customHeight="1"/>
    <row r="887500" customHeight="1"/>
    <row r="887502" customHeight="1"/>
    <row r="887504" customHeight="1"/>
    <row r="887506" customHeight="1"/>
    <row r="887508" customHeight="1"/>
    <row r="887510" customHeight="1"/>
    <row r="887512" customHeight="1"/>
    <row r="887514" customHeight="1"/>
    <row r="887516" customHeight="1"/>
    <row r="887518" customHeight="1"/>
    <row r="887520" customHeight="1"/>
    <row r="887522" customHeight="1"/>
    <row r="887524" customHeight="1"/>
    <row r="887526" customHeight="1"/>
    <row r="887528" customHeight="1"/>
    <row r="887530" customHeight="1"/>
    <row r="887532" customHeight="1"/>
    <row r="887534" customHeight="1"/>
    <row r="887536" customHeight="1"/>
    <row r="887538" customHeight="1"/>
    <row r="887540" customHeight="1"/>
    <row r="887542" customHeight="1"/>
    <row r="887544" customHeight="1"/>
    <row r="887546" customHeight="1"/>
    <row r="887548" customHeight="1"/>
    <row r="887550" customHeight="1"/>
    <row r="887552" customHeight="1"/>
    <row r="887554" customHeight="1"/>
    <row r="887556" customHeight="1"/>
    <row r="887558" customHeight="1"/>
    <row r="887560" customHeight="1"/>
    <row r="887562" customHeight="1"/>
    <row r="887564" customHeight="1"/>
    <row r="887566" customHeight="1"/>
    <row r="887568" customHeight="1"/>
    <row r="887570" customHeight="1"/>
    <row r="887572" customHeight="1"/>
    <row r="887574" customHeight="1"/>
    <row r="887576" customHeight="1"/>
    <row r="887578" customHeight="1"/>
    <row r="887580" customHeight="1"/>
    <row r="887582" customHeight="1"/>
    <row r="887584" customHeight="1"/>
    <row r="887586" customHeight="1"/>
    <row r="887588" customHeight="1"/>
    <row r="887590" customHeight="1"/>
    <row r="887592" customHeight="1"/>
    <row r="887594" customHeight="1"/>
    <row r="887596" customHeight="1"/>
    <row r="887598" customHeight="1"/>
    <row r="887600" customHeight="1"/>
    <row r="887602" customHeight="1"/>
    <row r="887604" customHeight="1"/>
    <row r="887606" customHeight="1"/>
    <row r="887608" customHeight="1"/>
    <row r="887610" customHeight="1"/>
    <row r="887612" customHeight="1"/>
    <row r="887614" customHeight="1"/>
    <row r="887616" customHeight="1"/>
    <row r="887618" customHeight="1"/>
    <row r="887620" customHeight="1"/>
    <row r="887622" customHeight="1"/>
    <row r="887624" customHeight="1"/>
    <row r="887626" customHeight="1"/>
    <row r="887628" customHeight="1"/>
    <row r="887630" customHeight="1"/>
    <row r="887632" customHeight="1"/>
    <row r="887634" customHeight="1"/>
    <row r="887636" customHeight="1"/>
    <row r="887638" customHeight="1"/>
    <row r="887640" customHeight="1"/>
    <row r="887642" customHeight="1"/>
    <row r="887644" customHeight="1"/>
    <row r="887646" customHeight="1"/>
    <row r="887648" customHeight="1"/>
    <row r="887650" customHeight="1"/>
    <row r="887652" customHeight="1"/>
    <row r="887654" customHeight="1"/>
    <row r="887656" customHeight="1"/>
    <row r="887658" customHeight="1"/>
    <row r="887660" customHeight="1"/>
    <row r="887662" customHeight="1"/>
    <row r="887664" customHeight="1"/>
    <row r="887666" customHeight="1"/>
    <row r="887668" customHeight="1"/>
    <row r="887670" customHeight="1"/>
    <row r="887672" customHeight="1"/>
    <row r="887674" customHeight="1"/>
    <row r="887676" customHeight="1"/>
    <row r="887678" customHeight="1"/>
    <row r="887680" customHeight="1"/>
    <row r="887682" customHeight="1"/>
    <row r="887684" customHeight="1"/>
    <row r="887686" customHeight="1"/>
    <row r="887688" customHeight="1"/>
    <row r="887690" customHeight="1"/>
    <row r="887692" customHeight="1"/>
    <row r="887694" customHeight="1"/>
    <row r="887696" customHeight="1"/>
    <row r="887698" customHeight="1"/>
    <row r="887700" customHeight="1"/>
    <row r="887702" customHeight="1"/>
    <row r="887704" customHeight="1"/>
    <row r="887706" customHeight="1"/>
    <row r="887708" customHeight="1"/>
    <row r="887710" customHeight="1"/>
    <row r="887712" customHeight="1"/>
    <row r="887714" customHeight="1"/>
    <row r="887716" customHeight="1"/>
    <row r="887718" customHeight="1"/>
    <row r="887720" customHeight="1"/>
    <row r="887722" customHeight="1"/>
    <row r="887724" customHeight="1"/>
    <row r="887726" customHeight="1"/>
    <row r="887728" customHeight="1"/>
    <row r="887730" customHeight="1"/>
    <row r="887732" customHeight="1"/>
    <row r="887734" customHeight="1"/>
    <row r="887736" customHeight="1"/>
    <row r="887738" customHeight="1"/>
    <row r="887740" customHeight="1"/>
    <row r="887742" customHeight="1"/>
    <row r="887744" customHeight="1"/>
    <row r="887746" customHeight="1"/>
    <row r="887748" customHeight="1"/>
    <row r="887750" customHeight="1"/>
    <row r="887752" customHeight="1"/>
    <row r="887754" customHeight="1"/>
    <row r="887756" customHeight="1"/>
    <row r="887758" customHeight="1"/>
    <row r="887760" customHeight="1"/>
    <row r="887762" customHeight="1"/>
    <row r="887764" customHeight="1"/>
    <row r="887766" customHeight="1"/>
    <row r="887768" customHeight="1"/>
    <row r="887770" customHeight="1"/>
    <row r="887772" customHeight="1"/>
    <row r="887774" customHeight="1"/>
    <row r="887776" customHeight="1"/>
    <row r="887778" customHeight="1"/>
    <row r="887780" customHeight="1"/>
    <row r="887782" customHeight="1"/>
    <row r="887784" customHeight="1"/>
    <row r="887786" customHeight="1"/>
    <row r="887788" customHeight="1"/>
    <row r="887790" customHeight="1"/>
    <row r="887792" customHeight="1"/>
    <row r="887794" customHeight="1"/>
    <row r="887796" customHeight="1"/>
    <row r="887798" customHeight="1"/>
    <row r="887800" customHeight="1"/>
    <row r="887802" customHeight="1"/>
    <row r="887804" customHeight="1"/>
    <row r="887806" customHeight="1"/>
    <row r="887808" customHeight="1"/>
    <row r="887810" customHeight="1"/>
    <row r="887812" customHeight="1"/>
    <row r="887814" customHeight="1"/>
    <row r="887816" customHeight="1"/>
    <row r="887818" customHeight="1"/>
    <row r="887820" customHeight="1"/>
    <row r="887822" customHeight="1"/>
    <row r="887824" customHeight="1"/>
    <row r="887826" customHeight="1"/>
    <row r="887828" customHeight="1"/>
    <row r="887830" customHeight="1"/>
    <row r="887832" customHeight="1"/>
    <row r="887834" customHeight="1"/>
    <row r="887836" customHeight="1"/>
    <row r="887838" customHeight="1"/>
    <row r="887840" customHeight="1"/>
    <row r="887842" customHeight="1"/>
    <row r="887844" customHeight="1"/>
    <row r="887846" customHeight="1"/>
    <row r="887848" customHeight="1"/>
    <row r="887850" customHeight="1"/>
    <row r="887852" customHeight="1"/>
    <row r="887854" customHeight="1"/>
    <row r="887856" customHeight="1"/>
    <row r="887858" customHeight="1"/>
    <row r="887860" customHeight="1"/>
    <row r="887862" customHeight="1"/>
    <row r="887864" customHeight="1"/>
    <row r="887866" customHeight="1"/>
    <row r="887868" customHeight="1"/>
    <row r="887870" customHeight="1"/>
    <row r="887872" customHeight="1"/>
    <row r="887874" customHeight="1"/>
    <row r="887876" customHeight="1"/>
    <row r="887878" customHeight="1"/>
    <row r="887880" customHeight="1"/>
    <row r="887882" customHeight="1"/>
    <row r="887884" customHeight="1"/>
    <row r="887886" customHeight="1"/>
    <row r="887888" customHeight="1"/>
    <row r="887890" customHeight="1"/>
    <row r="887892" customHeight="1"/>
    <row r="887894" customHeight="1"/>
    <row r="887896" customHeight="1"/>
    <row r="887898" customHeight="1"/>
    <row r="887900" customHeight="1"/>
    <row r="887902" customHeight="1"/>
    <row r="887904" customHeight="1"/>
    <row r="887906" customHeight="1"/>
    <row r="887908" customHeight="1"/>
    <row r="887910" customHeight="1"/>
    <row r="887912" customHeight="1"/>
    <row r="887914" customHeight="1"/>
    <row r="887916" customHeight="1"/>
    <row r="887918" customHeight="1"/>
    <row r="887920" customHeight="1"/>
    <row r="887922" customHeight="1"/>
    <row r="887924" customHeight="1"/>
    <row r="887926" customHeight="1"/>
    <row r="887928" customHeight="1"/>
    <row r="887930" customHeight="1"/>
    <row r="887932" customHeight="1"/>
    <row r="887934" customHeight="1"/>
    <row r="887936" customHeight="1"/>
    <row r="887938" customHeight="1"/>
    <row r="887940" customHeight="1"/>
    <row r="887942" customHeight="1"/>
    <row r="887944" customHeight="1"/>
    <row r="887946" customHeight="1"/>
    <row r="887948" customHeight="1"/>
    <row r="887950" customHeight="1"/>
    <row r="887952" customHeight="1"/>
    <row r="887954" customHeight="1"/>
    <row r="887956" customHeight="1"/>
    <row r="887958" customHeight="1"/>
    <row r="887960" customHeight="1"/>
    <row r="887962" customHeight="1"/>
    <row r="887964" customHeight="1"/>
    <row r="887966" customHeight="1"/>
    <row r="887968" customHeight="1"/>
    <row r="887970" customHeight="1"/>
    <row r="887972" customHeight="1"/>
    <row r="887974" customHeight="1"/>
    <row r="887976" customHeight="1"/>
    <row r="887978" customHeight="1"/>
    <row r="887980" customHeight="1"/>
    <row r="887982" customHeight="1"/>
    <row r="887984" customHeight="1"/>
    <row r="887986" customHeight="1"/>
    <row r="887988" customHeight="1"/>
    <row r="887990" customHeight="1"/>
    <row r="887992" customHeight="1"/>
    <row r="887994" customHeight="1"/>
    <row r="887996" customHeight="1"/>
    <row r="887998" customHeight="1"/>
    <row r="888000" customHeight="1"/>
    <row r="888002" customHeight="1"/>
    <row r="888004" customHeight="1"/>
    <row r="888006" customHeight="1"/>
    <row r="888008" customHeight="1"/>
    <row r="888010" customHeight="1"/>
    <row r="888012" customHeight="1"/>
    <row r="888014" customHeight="1"/>
    <row r="888016" customHeight="1"/>
    <row r="888018" customHeight="1"/>
    <row r="888020" customHeight="1"/>
    <row r="888022" customHeight="1"/>
    <row r="888024" customHeight="1"/>
    <row r="888026" customHeight="1"/>
    <row r="888028" customHeight="1"/>
    <row r="888030" customHeight="1"/>
    <row r="888032" customHeight="1"/>
    <row r="888034" customHeight="1"/>
    <row r="888036" customHeight="1"/>
    <row r="888038" customHeight="1"/>
    <row r="888040" customHeight="1"/>
    <row r="888042" customHeight="1"/>
    <row r="888044" customHeight="1"/>
    <row r="888046" customHeight="1"/>
    <row r="888048" customHeight="1"/>
    <row r="888050" customHeight="1"/>
    <row r="888052" customHeight="1"/>
    <row r="888054" customHeight="1"/>
    <row r="888056" customHeight="1"/>
    <row r="888058" customHeight="1"/>
    <row r="888060" customHeight="1"/>
    <row r="888062" customHeight="1"/>
    <row r="888064" customHeight="1"/>
    <row r="888066" customHeight="1"/>
    <row r="888068" customHeight="1"/>
    <row r="888070" customHeight="1"/>
    <row r="888072" customHeight="1"/>
    <row r="888074" customHeight="1"/>
    <row r="888076" customHeight="1"/>
    <row r="888078" customHeight="1"/>
    <row r="888080" customHeight="1"/>
    <row r="888082" customHeight="1"/>
    <row r="888084" customHeight="1"/>
    <row r="888086" customHeight="1"/>
    <row r="888088" customHeight="1"/>
    <row r="888090" customHeight="1"/>
    <row r="888092" customHeight="1"/>
    <row r="888094" customHeight="1"/>
    <row r="888096" customHeight="1"/>
    <row r="888098" customHeight="1"/>
    <row r="888100" customHeight="1"/>
    <row r="888102" customHeight="1"/>
    <row r="888104" customHeight="1"/>
    <row r="888106" customHeight="1"/>
    <row r="888108" customHeight="1"/>
    <row r="888110" customHeight="1"/>
    <row r="888112" customHeight="1"/>
    <row r="888114" customHeight="1"/>
    <row r="888116" customHeight="1"/>
    <row r="888118" customHeight="1"/>
    <row r="888120" customHeight="1"/>
    <row r="888122" customHeight="1"/>
    <row r="888124" customHeight="1"/>
    <row r="888126" customHeight="1"/>
    <row r="888128" customHeight="1"/>
    <row r="888130" customHeight="1"/>
    <row r="888132" customHeight="1"/>
    <row r="888134" customHeight="1"/>
    <row r="888136" customHeight="1"/>
    <row r="888138" customHeight="1"/>
    <row r="888140" customHeight="1"/>
    <row r="888142" customHeight="1"/>
    <row r="888144" customHeight="1"/>
    <row r="888146" customHeight="1"/>
    <row r="888148" customHeight="1"/>
    <row r="888150" customHeight="1"/>
    <row r="888152" customHeight="1"/>
    <row r="888154" customHeight="1"/>
    <row r="888156" customHeight="1"/>
    <row r="888158" customHeight="1"/>
    <row r="888160" customHeight="1"/>
    <row r="888162" customHeight="1"/>
    <row r="888164" customHeight="1"/>
    <row r="888166" customHeight="1"/>
    <row r="888168" customHeight="1"/>
    <row r="888170" customHeight="1"/>
    <row r="888172" customHeight="1"/>
    <row r="888174" customHeight="1"/>
    <row r="888176" customHeight="1"/>
    <row r="888178" customHeight="1"/>
    <row r="888180" customHeight="1"/>
    <row r="888182" customHeight="1"/>
    <row r="888184" customHeight="1"/>
    <row r="888186" customHeight="1"/>
    <row r="888188" customHeight="1"/>
    <row r="888190" customHeight="1"/>
    <row r="888192" customHeight="1"/>
    <row r="888194" customHeight="1"/>
    <row r="888196" customHeight="1"/>
    <row r="888198" customHeight="1"/>
    <row r="888200" customHeight="1"/>
    <row r="888202" customHeight="1"/>
    <row r="888204" customHeight="1"/>
    <row r="888206" customHeight="1"/>
    <row r="888208" customHeight="1"/>
    <row r="888210" customHeight="1"/>
    <row r="888212" customHeight="1"/>
    <row r="888214" customHeight="1"/>
    <row r="888216" customHeight="1"/>
    <row r="888218" customHeight="1"/>
    <row r="888220" customHeight="1"/>
    <row r="888222" customHeight="1"/>
    <row r="888224" customHeight="1"/>
    <row r="888226" customHeight="1"/>
    <row r="888228" customHeight="1"/>
    <row r="888230" customHeight="1"/>
    <row r="888232" customHeight="1"/>
    <row r="888234" customHeight="1"/>
    <row r="888236" customHeight="1"/>
    <row r="888238" customHeight="1"/>
    <row r="888240" customHeight="1"/>
    <row r="888242" customHeight="1"/>
    <row r="888244" customHeight="1"/>
    <row r="888246" customHeight="1"/>
    <row r="888248" customHeight="1"/>
    <row r="888250" customHeight="1"/>
    <row r="888252" customHeight="1"/>
    <row r="888254" customHeight="1"/>
    <row r="888256" customHeight="1"/>
    <row r="888258" customHeight="1"/>
    <row r="888260" customHeight="1"/>
    <row r="888262" customHeight="1"/>
    <row r="888264" customHeight="1"/>
    <row r="888266" customHeight="1"/>
    <row r="888268" customHeight="1"/>
    <row r="888270" customHeight="1"/>
    <row r="888272" customHeight="1"/>
    <row r="888274" customHeight="1"/>
    <row r="888276" customHeight="1"/>
    <row r="888278" customHeight="1"/>
    <row r="888280" customHeight="1"/>
    <row r="888282" customHeight="1"/>
    <row r="888284" customHeight="1"/>
    <row r="888286" customHeight="1"/>
    <row r="888288" customHeight="1"/>
    <row r="888290" customHeight="1"/>
    <row r="888292" customHeight="1"/>
    <row r="888294" customHeight="1"/>
    <row r="888296" customHeight="1"/>
    <row r="888298" customHeight="1"/>
    <row r="888300" customHeight="1"/>
    <row r="888302" customHeight="1"/>
    <row r="888304" customHeight="1"/>
    <row r="888306" customHeight="1"/>
    <row r="888308" customHeight="1"/>
    <row r="888310" customHeight="1"/>
    <row r="888312" customHeight="1"/>
    <row r="888314" customHeight="1"/>
    <row r="888316" customHeight="1"/>
    <row r="888318" customHeight="1"/>
    <row r="888320" customHeight="1"/>
    <row r="888322" customHeight="1"/>
    <row r="888324" customHeight="1"/>
    <row r="888326" customHeight="1"/>
    <row r="888328" customHeight="1"/>
    <row r="888330" customHeight="1"/>
    <row r="888332" customHeight="1"/>
    <row r="888334" customHeight="1"/>
    <row r="888336" customHeight="1"/>
    <row r="888338" customHeight="1"/>
    <row r="888340" customHeight="1"/>
    <row r="888342" customHeight="1"/>
    <row r="888344" customHeight="1"/>
    <row r="888346" customHeight="1"/>
    <row r="888348" customHeight="1"/>
    <row r="888350" customHeight="1"/>
    <row r="888352" customHeight="1"/>
    <row r="888354" customHeight="1"/>
    <row r="888356" customHeight="1"/>
    <row r="888358" customHeight="1"/>
    <row r="888360" customHeight="1"/>
    <row r="888362" customHeight="1"/>
    <row r="888364" customHeight="1"/>
    <row r="888366" customHeight="1"/>
    <row r="888368" customHeight="1"/>
    <row r="888370" customHeight="1"/>
    <row r="888372" customHeight="1"/>
    <row r="888374" customHeight="1"/>
    <row r="888376" customHeight="1"/>
    <row r="888378" customHeight="1"/>
    <row r="888380" customHeight="1"/>
    <row r="888382" customHeight="1"/>
    <row r="888384" customHeight="1"/>
    <row r="888386" customHeight="1"/>
    <row r="888388" customHeight="1"/>
    <row r="888390" customHeight="1"/>
    <row r="888392" customHeight="1"/>
    <row r="888394" customHeight="1"/>
    <row r="888396" customHeight="1"/>
    <row r="888398" customHeight="1"/>
    <row r="888400" customHeight="1"/>
    <row r="888402" customHeight="1"/>
    <row r="888404" customHeight="1"/>
    <row r="888406" customHeight="1"/>
    <row r="888408" customHeight="1"/>
    <row r="888410" customHeight="1"/>
    <row r="888412" customHeight="1"/>
    <row r="888414" customHeight="1"/>
    <row r="888416" customHeight="1"/>
    <row r="888418" customHeight="1"/>
    <row r="888420" customHeight="1"/>
    <row r="888422" customHeight="1"/>
    <row r="888424" customHeight="1"/>
    <row r="888426" customHeight="1"/>
    <row r="888428" customHeight="1"/>
    <row r="888430" customHeight="1"/>
    <row r="888432" customHeight="1"/>
    <row r="888434" customHeight="1"/>
    <row r="888436" customHeight="1"/>
    <row r="888438" customHeight="1"/>
    <row r="888440" customHeight="1"/>
    <row r="888442" customHeight="1"/>
    <row r="888444" customHeight="1"/>
    <row r="888446" customHeight="1"/>
    <row r="888448" customHeight="1"/>
    <row r="888450" customHeight="1"/>
    <row r="888452" customHeight="1"/>
    <row r="888454" customHeight="1"/>
    <row r="888456" customHeight="1"/>
    <row r="888458" customHeight="1"/>
    <row r="888460" customHeight="1"/>
    <row r="888462" customHeight="1"/>
    <row r="888464" customHeight="1"/>
    <row r="888466" customHeight="1"/>
    <row r="888468" customHeight="1"/>
    <row r="888470" customHeight="1"/>
    <row r="888472" customHeight="1"/>
    <row r="888474" customHeight="1"/>
    <row r="888476" customHeight="1"/>
    <row r="888478" customHeight="1"/>
    <row r="888480" customHeight="1"/>
    <row r="888482" customHeight="1"/>
    <row r="888484" customHeight="1"/>
    <row r="888486" customHeight="1"/>
    <row r="888488" customHeight="1"/>
    <row r="888490" customHeight="1"/>
    <row r="888492" customHeight="1"/>
    <row r="888494" customHeight="1"/>
    <row r="888496" customHeight="1"/>
    <row r="888498" customHeight="1"/>
    <row r="888500" customHeight="1"/>
    <row r="888502" customHeight="1"/>
    <row r="888504" customHeight="1"/>
    <row r="888506" customHeight="1"/>
    <row r="888508" customHeight="1"/>
    <row r="888510" customHeight="1"/>
    <row r="888512" customHeight="1"/>
    <row r="888514" customHeight="1"/>
    <row r="888516" customHeight="1"/>
    <row r="888518" customHeight="1"/>
    <row r="888520" customHeight="1"/>
    <row r="888522" customHeight="1"/>
    <row r="888524" customHeight="1"/>
    <row r="888526" customHeight="1"/>
    <row r="888528" customHeight="1"/>
    <row r="888530" customHeight="1"/>
    <row r="888532" customHeight="1"/>
    <row r="888534" customHeight="1"/>
    <row r="888536" customHeight="1"/>
    <row r="888538" customHeight="1"/>
    <row r="888540" customHeight="1"/>
    <row r="888542" customHeight="1"/>
    <row r="888544" customHeight="1"/>
    <row r="888546" customHeight="1"/>
    <row r="888548" customHeight="1"/>
    <row r="888550" customHeight="1"/>
    <row r="888552" customHeight="1"/>
    <row r="888554" customHeight="1"/>
    <row r="888556" customHeight="1"/>
    <row r="888558" customHeight="1"/>
    <row r="888560" customHeight="1"/>
    <row r="888562" customHeight="1"/>
    <row r="888564" customHeight="1"/>
    <row r="888566" customHeight="1"/>
    <row r="888568" customHeight="1"/>
    <row r="888570" customHeight="1"/>
    <row r="888572" customHeight="1"/>
    <row r="888574" customHeight="1"/>
    <row r="888576" customHeight="1"/>
    <row r="888578" customHeight="1"/>
    <row r="888580" customHeight="1"/>
    <row r="888582" customHeight="1"/>
    <row r="888584" customHeight="1"/>
    <row r="888586" customHeight="1"/>
    <row r="888588" customHeight="1"/>
    <row r="888590" customHeight="1"/>
    <row r="888592" customHeight="1"/>
    <row r="888594" customHeight="1"/>
    <row r="888596" customHeight="1"/>
    <row r="888598" customHeight="1"/>
    <row r="888600" customHeight="1"/>
    <row r="888602" customHeight="1"/>
    <row r="888604" customHeight="1"/>
    <row r="888606" customHeight="1"/>
    <row r="888608" customHeight="1"/>
    <row r="888610" customHeight="1"/>
    <row r="888612" customHeight="1"/>
    <row r="888614" customHeight="1"/>
    <row r="888616" customHeight="1"/>
    <row r="888618" customHeight="1"/>
    <row r="888620" customHeight="1"/>
    <row r="888622" customHeight="1"/>
    <row r="888624" customHeight="1"/>
    <row r="888626" customHeight="1"/>
    <row r="888628" customHeight="1"/>
    <row r="888630" customHeight="1"/>
    <row r="888632" customHeight="1"/>
    <row r="888634" customHeight="1"/>
    <row r="888636" customHeight="1"/>
    <row r="888638" customHeight="1"/>
    <row r="888640" customHeight="1"/>
    <row r="888642" customHeight="1"/>
    <row r="888644" customHeight="1"/>
    <row r="888646" customHeight="1"/>
    <row r="888648" customHeight="1"/>
    <row r="888650" customHeight="1"/>
    <row r="888652" customHeight="1"/>
    <row r="888654" customHeight="1"/>
    <row r="888656" customHeight="1"/>
    <row r="888658" customHeight="1"/>
    <row r="888660" customHeight="1"/>
    <row r="888662" customHeight="1"/>
    <row r="888664" customHeight="1"/>
    <row r="888666" customHeight="1"/>
    <row r="888668" customHeight="1"/>
    <row r="888670" customHeight="1"/>
    <row r="888672" customHeight="1"/>
    <row r="888674" customHeight="1"/>
    <row r="888676" customHeight="1"/>
    <row r="888678" customHeight="1"/>
    <row r="888680" customHeight="1"/>
    <row r="888682" customHeight="1"/>
    <row r="888684" customHeight="1"/>
    <row r="888686" customHeight="1"/>
    <row r="888688" customHeight="1"/>
    <row r="888690" customHeight="1"/>
    <row r="888692" customHeight="1"/>
    <row r="888694" customHeight="1"/>
    <row r="888696" customHeight="1"/>
    <row r="888698" customHeight="1"/>
    <row r="888700" customHeight="1"/>
    <row r="888702" customHeight="1"/>
    <row r="888704" customHeight="1"/>
    <row r="888706" customHeight="1"/>
    <row r="888708" customHeight="1"/>
    <row r="888710" customHeight="1"/>
    <row r="888712" customHeight="1"/>
    <row r="888714" customHeight="1"/>
    <row r="888716" customHeight="1"/>
    <row r="888718" customHeight="1"/>
    <row r="888720" customHeight="1"/>
    <row r="888722" customHeight="1"/>
    <row r="888724" customHeight="1"/>
    <row r="888726" customHeight="1"/>
    <row r="888728" customHeight="1"/>
    <row r="888730" customHeight="1"/>
    <row r="888732" customHeight="1"/>
    <row r="888734" customHeight="1"/>
    <row r="888736" customHeight="1"/>
    <row r="888738" customHeight="1"/>
    <row r="888740" customHeight="1"/>
    <row r="888742" customHeight="1"/>
    <row r="888744" customHeight="1"/>
    <row r="888746" customHeight="1"/>
    <row r="888748" customHeight="1"/>
    <row r="888750" customHeight="1"/>
    <row r="888752" customHeight="1"/>
    <row r="888754" customHeight="1"/>
    <row r="888756" customHeight="1"/>
    <row r="888758" customHeight="1"/>
    <row r="888760" customHeight="1"/>
    <row r="888762" customHeight="1"/>
    <row r="888764" customHeight="1"/>
    <row r="888766" customHeight="1"/>
    <row r="888768" customHeight="1"/>
    <row r="888770" customHeight="1"/>
    <row r="888772" customHeight="1"/>
    <row r="888774" customHeight="1"/>
    <row r="888776" customHeight="1"/>
    <row r="888778" customHeight="1"/>
    <row r="888780" customHeight="1"/>
    <row r="888782" customHeight="1"/>
    <row r="888784" customHeight="1"/>
    <row r="888786" customHeight="1"/>
    <row r="888788" customHeight="1"/>
    <row r="888790" customHeight="1"/>
    <row r="888792" customHeight="1"/>
    <row r="888794" customHeight="1"/>
    <row r="888796" customHeight="1"/>
    <row r="888798" customHeight="1"/>
    <row r="888800" customHeight="1"/>
    <row r="888802" customHeight="1"/>
    <row r="888804" customHeight="1"/>
    <row r="888806" customHeight="1"/>
    <row r="888808" customHeight="1"/>
    <row r="888810" customHeight="1"/>
    <row r="888812" customHeight="1"/>
    <row r="888814" customHeight="1"/>
    <row r="888816" customHeight="1"/>
    <row r="888818" customHeight="1"/>
    <row r="888820" customHeight="1"/>
    <row r="888822" customHeight="1"/>
    <row r="888824" customHeight="1"/>
    <row r="888826" customHeight="1"/>
    <row r="888828" customHeight="1"/>
    <row r="888830" customHeight="1"/>
    <row r="888832" customHeight="1"/>
    <row r="888834" customHeight="1"/>
    <row r="888836" customHeight="1"/>
    <row r="888838" customHeight="1"/>
    <row r="888840" customHeight="1"/>
    <row r="888842" customHeight="1"/>
    <row r="888844" customHeight="1"/>
    <row r="888846" customHeight="1"/>
    <row r="888848" customHeight="1"/>
    <row r="888850" customHeight="1"/>
    <row r="888852" customHeight="1"/>
    <row r="888854" customHeight="1"/>
    <row r="888856" customHeight="1"/>
    <row r="888858" customHeight="1"/>
    <row r="888860" customHeight="1"/>
    <row r="888862" customHeight="1"/>
    <row r="888864" customHeight="1"/>
    <row r="888866" customHeight="1"/>
    <row r="888868" customHeight="1"/>
    <row r="888870" customHeight="1"/>
    <row r="888872" customHeight="1"/>
    <row r="888874" customHeight="1"/>
    <row r="888876" customHeight="1"/>
    <row r="888878" customHeight="1"/>
    <row r="888880" customHeight="1"/>
    <row r="888882" customHeight="1"/>
    <row r="888884" customHeight="1"/>
    <row r="888886" customHeight="1"/>
    <row r="888888" customHeight="1"/>
    <row r="888890" customHeight="1"/>
    <row r="888892" customHeight="1"/>
    <row r="888894" customHeight="1"/>
    <row r="888896" customHeight="1"/>
    <row r="888898" customHeight="1"/>
    <row r="888900" customHeight="1"/>
    <row r="888902" customHeight="1"/>
    <row r="888904" customHeight="1"/>
    <row r="888906" customHeight="1"/>
    <row r="888908" customHeight="1"/>
    <row r="888910" customHeight="1"/>
    <row r="888912" customHeight="1"/>
    <row r="888914" customHeight="1"/>
    <row r="888916" customHeight="1"/>
    <row r="888918" customHeight="1"/>
    <row r="888920" customHeight="1"/>
    <row r="888922" customHeight="1"/>
    <row r="888924" customHeight="1"/>
    <row r="888926" customHeight="1"/>
    <row r="888928" customHeight="1"/>
    <row r="888930" customHeight="1"/>
    <row r="888932" customHeight="1"/>
    <row r="888934" customHeight="1"/>
    <row r="888936" customHeight="1"/>
    <row r="888938" customHeight="1"/>
    <row r="888940" customHeight="1"/>
    <row r="888942" customHeight="1"/>
    <row r="888944" customHeight="1"/>
    <row r="888946" customHeight="1"/>
    <row r="888948" customHeight="1"/>
    <row r="888950" customHeight="1"/>
    <row r="888952" customHeight="1"/>
    <row r="888954" customHeight="1"/>
    <row r="888956" customHeight="1"/>
    <row r="888958" customHeight="1"/>
    <row r="888960" customHeight="1"/>
    <row r="888962" customHeight="1"/>
    <row r="888964" customHeight="1"/>
    <row r="888966" customHeight="1"/>
    <row r="888968" customHeight="1"/>
    <row r="888970" customHeight="1"/>
    <row r="888972" customHeight="1"/>
    <row r="888974" customHeight="1"/>
    <row r="888976" customHeight="1"/>
    <row r="888978" customHeight="1"/>
    <row r="888980" customHeight="1"/>
    <row r="888982" customHeight="1"/>
    <row r="888984" customHeight="1"/>
    <row r="888986" customHeight="1"/>
    <row r="888988" customHeight="1"/>
    <row r="888990" customHeight="1"/>
    <row r="888992" customHeight="1"/>
    <row r="888994" customHeight="1"/>
    <row r="888996" customHeight="1"/>
    <row r="888998" customHeight="1"/>
    <row r="889000" customHeight="1"/>
    <row r="889002" customHeight="1"/>
    <row r="889004" customHeight="1"/>
    <row r="889006" customHeight="1"/>
    <row r="889008" customHeight="1"/>
    <row r="889010" customHeight="1"/>
    <row r="889012" customHeight="1"/>
    <row r="889014" customHeight="1"/>
    <row r="889016" customHeight="1"/>
    <row r="889018" customHeight="1"/>
    <row r="889020" customHeight="1"/>
    <row r="889022" customHeight="1"/>
    <row r="889024" customHeight="1"/>
    <row r="889026" customHeight="1"/>
    <row r="889028" customHeight="1"/>
    <row r="889030" customHeight="1"/>
    <row r="889032" customHeight="1"/>
    <row r="889034" customHeight="1"/>
    <row r="889036" customHeight="1"/>
    <row r="889038" customHeight="1"/>
    <row r="889040" customHeight="1"/>
    <row r="889042" customHeight="1"/>
    <row r="889044" customHeight="1"/>
    <row r="889046" customHeight="1"/>
    <row r="889048" customHeight="1"/>
    <row r="889050" customHeight="1"/>
    <row r="889052" customHeight="1"/>
    <row r="889054" customHeight="1"/>
    <row r="889056" customHeight="1"/>
    <row r="889058" customHeight="1"/>
    <row r="889060" customHeight="1"/>
    <row r="889062" customHeight="1"/>
    <row r="889064" customHeight="1"/>
    <row r="889066" customHeight="1"/>
    <row r="889068" customHeight="1"/>
    <row r="889070" customHeight="1"/>
    <row r="889072" customHeight="1"/>
    <row r="889074" customHeight="1"/>
    <row r="889076" customHeight="1"/>
    <row r="889078" customHeight="1"/>
    <row r="889080" customHeight="1"/>
    <row r="889082" customHeight="1"/>
    <row r="889084" customHeight="1"/>
    <row r="889086" customHeight="1"/>
    <row r="889088" customHeight="1"/>
    <row r="889090" customHeight="1"/>
    <row r="889092" customHeight="1"/>
    <row r="889094" customHeight="1"/>
    <row r="889096" customHeight="1"/>
    <row r="889098" customHeight="1"/>
    <row r="889100" customHeight="1"/>
    <row r="889102" customHeight="1"/>
    <row r="889104" customHeight="1"/>
    <row r="889106" customHeight="1"/>
    <row r="889108" customHeight="1"/>
    <row r="889110" customHeight="1"/>
    <row r="889112" customHeight="1"/>
    <row r="889114" customHeight="1"/>
    <row r="889116" customHeight="1"/>
    <row r="889118" customHeight="1"/>
    <row r="889120" customHeight="1"/>
    <row r="889122" customHeight="1"/>
    <row r="889124" customHeight="1"/>
    <row r="889126" customHeight="1"/>
    <row r="889128" customHeight="1"/>
    <row r="889130" customHeight="1"/>
    <row r="889132" customHeight="1"/>
    <row r="889134" customHeight="1"/>
    <row r="889136" customHeight="1"/>
    <row r="889138" customHeight="1"/>
    <row r="889140" customHeight="1"/>
    <row r="889142" customHeight="1"/>
    <row r="889144" customHeight="1"/>
    <row r="889146" customHeight="1"/>
    <row r="889148" customHeight="1"/>
    <row r="889150" customHeight="1"/>
    <row r="889152" customHeight="1"/>
    <row r="889154" customHeight="1"/>
    <row r="889156" customHeight="1"/>
    <row r="889158" customHeight="1"/>
    <row r="889160" customHeight="1"/>
    <row r="889162" customHeight="1"/>
    <row r="889164" customHeight="1"/>
    <row r="889166" customHeight="1"/>
    <row r="889168" customHeight="1"/>
    <row r="889170" customHeight="1"/>
    <row r="889172" customHeight="1"/>
    <row r="889174" customHeight="1"/>
    <row r="889176" customHeight="1"/>
    <row r="889178" customHeight="1"/>
    <row r="889180" customHeight="1"/>
    <row r="889182" customHeight="1"/>
    <row r="889184" customHeight="1"/>
    <row r="889186" customHeight="1"/>
    <row r="889188" customHeight="1"/>
    <row r="889190" customHeight="1"/>
    <row r="889192" customHeight="1"/>
    <row r="889194" customHeight="1"/>
    <row r="889196" customHeight="1"/>
    <row r="889198" customHeight="1"/>
    <row r="889200" customHeight="1"/>
    <row r="889202" customHeight="1"/>
    <row r="889204" customHeight="1"/>
    <row r="889206" customHeight="1"/>
    <row r="889208" customHeight="1"/>
    <row r="889210" customHeight="1"/>
    <row r="889212" customHeight="1"/>
    <row r="889214" customHeight="1"/>
    <row r="889216" customHeight="1"/>
    <row r="889218" customHeight="1"/>
    <row r="889220" customHeight="1"/>
    <row r="889222" customHeight="1"/>
    <row r="889224" customHeight="1"/>
    <row r="889226" customHeight="1"/>
    <row r="889228" customHeight="1"/>
    <row r="889230" customHeight="1"/>
    <row r="889232" customHeight="1"/>
    <row r="889234" customHeight="1"/>
    <row r="889236" customHeight="1"/>
    <row r="889238" customHeight="1"/>
    <row r="889240" customHeight="1"/>
    <row r="889242" customHeight="1"/>
    <row r="889244" customHeight="1"/>
    <row r="889246" customHeight="1"/>
    <row r="889248" customHeight="1"/>
    <row r="889250" customHeight="1"/>
    <row r="889252" customHeight="1"/>
    <row r="889254" customHeight="1"/>
    <row r="889256" customHeight="1"/>
    <row r="889258" customHeight="1"/>
    <row r="889260" customHeight="1"/>
    <row r="889262" customHeight="1"/>
    <row r="889264" customHeight="1"/>
    <row r="889266" customHeight="1"/>
    <row r="889268" customHeight="1"/>
    <row r="889270" customHeight="1"/>
    <row r="889272" customHeight="1"/>
    <row r="889274" customHeight="1"/>
    <row r="889276" customHeight="1"/>
    <row r="889278" customHeight="1"/>
    <row r="889280" customHeight="1"/>
    <row r="889282" customHeight="1"/>
    <row r="889284" customHeight="1"/>
    <row r="889286" customHeight="1"/>
    <row r="889288" customHeight="1"/>
    <row r="889290" customHeight="1"/>
    <row r="889292" customHeight="1"/>
    <row r="889294" customHeight="1"/>
    <row r="889296" customHeight="1"/>
    <row r="889298" customHeight="1"/>
    <row r="889300" customHeight="1"/>
    <row r="889302" customHeight="1"/>
    <row r="889304" customHeight="1"/>
    <row r="889306" customHeight="1"/>
    <row r="889308" customHeight="1"/>
    <row r="889310" customHeight="1"/>
    <row r="889312" customHeight="1"/>
    <row r="889314" customHeight="1"/>
    <row r="889316" customHeight="1"/>
    <row r="889318" customHeight="1"/>
    <row r="889320" customHeight="1"/>
    <row r="889322" customHeight="1"/>
    <row r="889324" customHeight="1"/>
    <row r="889326" customHeight="1"/>
    <row r="889328" customHeight="1"/>
    <row r="889330" customHeight="1"/>
    <row r="889332" customHeight="1"/>
    <row r="889334" customHeight="1"/>
    <row r="889336" customHeight="1"/>
    <row r="889338" customHeight="1"/>
    <row r="889340" customHeight="1"/>
    <row r="889342" customHeight="1"/>
    <row r="889344" customHeight="1"/>
    <row r="889346" customHeight="1"/>
    <row r="889348" customHeight="1"/>
    <row r="889350" customHeight="1"/>
    <row r="889352" customHeight="1"/>
    <row r="889354" customHeight="1"/>
    <row r="889356" customHeight="1"/>
    <row r="889358" customHeight="1"/>
    <row r="889360" customHeight="1"/>
    <row r="889362" customHeight="1"/>
    <row r="889364" customHeight="1"/>
    <row r="889366" customHeight="1"/>
    <row r="889368" customHeight="1"/>
    <row r="889370" customHeight="1"/>
    <row r="889372" customHeight="1"/>
    <row r="889374" customHeight="1"/>
    <row r="889376" customHeight="1"/>
    <row r="889378" customHeight="1"/>
    <row r="889380" customHeight="1"/>
    <row r="889382" customHeight="1"/>
    <row r="889384" customHeight="1"/>
    <row r="889386" customHeight="1"/>
    <row r="889388" customHeight="1"/>
    <row r="889390" customHeight="1"/>
    <row r="889392" customHeight="1"/>
    <row r="889394" customHeight="1"/>
    <row r="889396" customHeight="1"/>
    <row r="889398" customHeight="1"/>
    <row r="889400" customHeight="1"/>
    <row r="889402" customHeight="1"/>
    <row r="889404" customHeight="1"/>
    <row r="889406" customHeight="1"/>
    <row r="889408" customHeight="1"/>
    <row r="889410" customHeight="1"/>
    <row r="889412" customHeight="1"/>
    <row r="889414" customHeight="1"/>
    <row r="889416" customHeight="1"/>
    <row r="889418" customHeight="1"/>
    <row r="889420" customHeight="1"/>
    <row r="889422" customHeight="1"/>
    <row r="889424" customHeight="1"/>
    <row r="889426" customHeight="1"/>
    <row r="889428" customHeight="1"/>
    <row r="889430" customHeight="1"/>
    <row r="889432" customHeight="1"/>
    <row r="889434" customHeight="1"/>
    <row r="889436" customHeight="1"/>
    <row r="889438" customHeight="1"/>
    <row r="889440" customHeight="1"/>
    <row r="889442" customHeight="1"/>
    <row r="889444" customHeight="1"/>
    <row r="889446" customHeight="1"/>
    <row r="889448" customHeight="1"/>
    <row r="889450" customHeight="1"/>
    <row r="889452" customHeight="1"/>
    <row r="889454" customHeight="1"/>
    <row r="889456" customHeight="1"/>
    <row r="889458" customHeight="1"/>
    <row r="889460" customHeight="1"/>
    <row r="889462" customHeight="1"/>
    <row r="889464" customHeight="1"/>
    <row r="889466" customHeight="1"/>
    <row r="889468" customHeight="1"/>
    <row r="889470" customHeight="1"/>
    <row r="889472" customHeight="1"/>
    <row r="889474" customHeight="1"/>
    <row r="889476" customHeight="1"/>
    <row r="889478" customHeight="1"/>
    <row r="889480" customHeight="1"/>
    <row r="889482" customHeight="1"/>
    <row r="889484" customHeight="1"/>
    <row r="889486" customHeight="1"/>
    <row r="889488" customHeight="1"/>
    <row r="889490" customHeight="1"/>
    <row r="889492" customHeight="1"/>
    <row r="889494" customHeight="1"/>
    <row r="889496" customHeight="1"/>
    <row r="889498" customHeight="1"/>
    <row r="889500" customHeight="1"/>
    <row r="889502" customHeight="1"/>
    <row r="889504" customHeight="1"/>
    <row r="889506" customHeight="1"/>
    <row r="889508" customHeight="1"/>
    <row r="889510" customHeight="1"/>
    <row r="889512" customHeight="1"/>
    <row r="889514" customHeight="1"/>
    <row r="889516" customHeight="1"/>
    <row r="889518" customHeight="1"/>
    <row r="889520" customHeight="1"/>
    <row r="889522" customHeight="1"/>
    <row r="889524" customHeight="1"/>
    <row r="889526" customHeight="1"/>
    <row r="889528" customHeight="1"/>
    <row r="889530" customHeight="1"/>
    <row r="889532" customHeight="1"/>
    <row r="889534" customHeight="1"/>
    <row r="889536" customHeight="1"/>
    <row r="889538" customHeight="1"/>
    <row r="889540" customHeight="1"/>
    <row r="889542" customHeight="1"/>
    <row r="889544" customHeight="1"/>
    <row r="889546" customHeight="1"/>
    <row r="889548" customHeight="1"/>
    <row r="889550" customHeight="1"/>
    <row r="889552" customHeight="1"/>
    <row r="889554" customHeight="1"/>
    <row r="889556" customHeight="1"/>
    <row r="889558" customHeight="1"/>
    <row r="889560" customHeight="1"/>
    <row r="889562" customHeight="1"/>
    <row r="889564" customHeight="1"/>
    <row r="889566" customHeight="1"/>
    <row r="889568" customHeight="1"/>
    <row r="889570" customHeight="1"/>
    <row r="889572" customHeight="1"/>
    <row r="889574" customHeight="1"/>
    <row r="889576" customHeight="1"/>
    <row r="889578" customHeight="1"/>
    <row r="889580" customHeight="1"/>
    <row r="889582" customHeight="1"/>
    <row r="889584" customHeight="1"/>
    <row r="889586" customHeight="1"/>
    <row r="889588" customHeight="1"/>
    <row r="889590" customHeight="1"/>
    <row r="889592" customHeight="1"/>
    <row r="889594" customHeight="1"/>
    <row r="889596" customHeight="1"/>
    <row r="889598" customHeight="1"/>
    <row r="889600" customHeight="1"/>
    <row r="889602" customHeight="1"/>
    <row r="889604" customHeight="1"/>
    <row r="889606" customHeight="1"/>
    <row r="889608" customHeight="1"/>
    <row r="889610" customHeight="1"/>
    <row r="889612" customHeight="1"/>
    <row r="889614" customHeight="1"/>
    <row r="889616" customHeight="1"/>
    <row r="889618" customHeight="1"/>
    <row r="889620" customHeight="1"/>
    <row r="889622" customHeight="1"/>
    <row r="889624" customHeight="1"/>
    <row r="889626" customHeight="1"/>
    <row r="889628" customHeight="1"/>
    <row r="889630" customHeight="1"/>
    <row r="889632" customHeight="1"/>
    <row r="889634" customHeight="1"/>
    <row r="889636" customHeight="1"/>
    <row r="889638" customHeight="1"/>
    <row r="889640" customHeight="1"/>
    <row r="889642" customHeight="1"/>
    <row r="889644" customHeight="1"/>
    <row r="889646" customHeight="1"/>
    <row r="889648" customHeight="1"/>
    <row r="889650" customHeight="1"/>
    <row r="889652" customHeight="1"/>
    <row r="889654" customHeight="1"/>
    <row r="889656" customHeight="1"/>
    <row r="889658" customHeight="1"/>
    <row r="889660" customHeight="1"/>
    <row r="889662" customHeight="1"/>
    <row r="889664" customHeight="1"/>
    <row r="889666" customHeight="1"/>
    <row r="889668" customHeight="1"/>
    <row r="889670" customHeight="1"/>
    <row r="889672" customHeight="1"/>
    <row r="889674" customHeight="1"/>
    <row r="889676" customHeight="1"/>
    <row r="889678" customHeight="1"/>
    <row r="889680" customHeight="1"/>
    <row r="889682" customHeight="1"/>
    <row r="889684" customHeight="1"/>
    <row r="889686" customHeight="1"/>
    <row r="889688" customHeight="1"/>
    <row r="889690" customHeight="1"/>
    <row r="889692" customHeight="1"/>
    <row r="889694" customHeight="1"/>
    <row r="889696" customHeight="1"/>
    <row r="889698" customHeight="1"/>
    <row r="889700" customHeight="1"/>
    <row r="889702" customHeight="1"/>
    <row r="889704" customHeight="1"/>
    <row r="889706" customHeight="1"/>
    <row r="889708" customHeight="1"/>
    <row r="889710" customHeight="1"/>
    <row r="889712" customHeight="1"/>
    <row r="889714" customHeight="1"/>
    <row r="889716" customHeight="1"/>
    <row r="889718" customHeight="1"/>
    <row r="889720" customHeight="1"/>
    <row r="889722" customHeight="1"/>
    <row r="889724" customHeight="1"/>
    <row r="889726" customHeight="1"/>
    <row r="889728" customHeight="1"/>
    <row r="889730" customHeight="1"/>
    <row r="889732" customHeight="1"/>
    <row r="889734" customHeight="1"/>
    <row r="889736" customHeight="1"/>
    <row r="889738" customHeight="1"/>
    <row r="889740" customHeight="1"/>
    <row r="889742" customHeight="1"/>
    <row r="889744" customHeight="1"/>
    <row r="889746" customHeight="1"/>
    <row r="889748" customHeight="1"/>
    <row r="889750" customHeight="1"/>
    <row r="889752" customHeight="1"/>
    <row r="889754" customHeight="1"/>
    <row r="889756" customHeight="1"/>
    <row r="889758" customHeight="1"/>
    <row r="889760" customHeight="1"/>
    <row r="889762" customHeight="1"/>
    <row r="889764" customHeight="1"/>
    <row r="889766" customHeight="1"/>
    <row r="889768" customHeight="1"/>
    <row r="889770" customHeight="1"/>
    <row r="889772" customHeight="1"/>
    <row r="889774" customHeight="1"/>
    <row r="889776" customHeight="1"/>
    <row r="889778" customHeight="1"/>
    <row r="889780" customHeight="1"/>
    <row r="889782" customHeight="1"/>
    <row r="889784" customHeight="1"/>
    <row r="889786" customHeight="1"/>
    <row r="889788" customHeight="1"/>
    <row r="889790" customHeight="1"/>
    <row r="889792" customHeight="1"/>
    <row r="889794" customHeight="1"/>
    <row r="889796" customHeight="1"/>
    <row r="889798" customHeight="1"/>
    <row r="889800" customHeight="1"/>
    <row r="889802" customHeight="1"/>
    <row r="889804" customHeight="1"/>
    <row r="889806" customHeight="1"/>
    <row r="889808" customHeight="1"/>
    <row r="889810" customHeight="1"/>
    <row r="889812" customHeight="1"/>
    <row r="889814" customHeight="1"/>
    <row r="889816" customHeight="1"/>
    <row r="889818" customHeight="1"/>
    <row r="889820" customHeight="1"/>
    <row r="889822" customHeight="1"/>
    <row r="889824" customHeight="1"/>
    <row r="889826" customHeight="1"/>
    <row r="889828" customHeight="1"/>
    <row r="889830" customHeight="1"/>
    <row r="889832" customHeight="1"/>
    <row r="889834" customHeight="1"/>
    <row r="889836" customHeight="1"/>
    <row r="889838" customHeight="1"/>
    <row r="889840" customHeight="1"/>
    <row r="889842" customHeight="1"/>
    <row r="889844" customHeight="1"/>
    <row r="889846" customHeight="1"/>
    <row r="889848" customHeight="1"/>
    <row r="889850" customHeight="1"/>
    <row r="889852" customHeight="1"/>
    <row r="889854" customHeight="1"/>
    <row r="889856" customHeight="1"/>
    <row r="889858" customHeight="1"/>
    <row r="889860" customHeight="1"/>
    <row r="889862" customHeight="1"/>
    <row r="889864" customHeight="1"/>
    <row r="889866" customHeight="1"/>
    <row r="889868" customHeight="1"/>
    <row r="889870" customHeight="1"/>
    <row r="889872" customHeight="1"/>
    <row r="889874" customHeight="1"/>
    <row r="889876" customHeight="1"/>
    <row r="889878" customHeight="1"/>
    <row r="889880" customHeight="1"/>
    <row r="889882" customHeight="1"/>
    <row r="889884" customHeight="1"/>
    <row r="889886" customHeight="1"/>
    <row r="889888" customHeight="1"/>
    <row r="889890" customHeight="1"/>
    <row r="889892" customHeight="1"/>
    <row r="889894" customHeight="1"/>
    <row r="889896" customHeight="1"/>
    <row r="889898" customHeight="1"/>
    <row r="889900" customHeight="1"/>
    <row r="889902" customHeight="1"/>
    <row r="889904" customHeight="1"/>
    <row r="889906" customHeight="1"/>
    <row r="889908" customHeight="1"/>
    <row r="889910" customHeight="1"/>
    <row r="889912" customHeight="1"/>
    <row r="889914" customHeight="1"/>
    <row r="889916" customHeight="1"/>
    <row r="889918" customHeight="1"/>
    <row r="889920" customHeight="1"/>
    <row r="889922" customHeight="1"/>
    <row r="889924" customHeight="1"/>
    <row r="889926" customHeight="1"/>
    <row r="889928" customHeight="1"/>
    <row r="889930" customHeight="1"/>
    <row r="889932" customHeight="1"/>
    <row r="889934" customHeight="1"/>
    <row r="889936" customHeight="1"/>
    <row r="889938" customHeight="1"/>
    <row r="889940" customHeight="1"/>
    <row r="889942" customHeight="1"/>
    <row r="889944" customHeight="1"/>
    <row r="889946" customHeight="1"/>
    <row r="889948" customHeight="1"/>
    <row r="889950" customHeight="1"/>
    <row r="889952" customHeight="1"/>
    <row r="889954" customHeight="1"/>
    <row r="889956" customHeight="1"/>
    <row r="889958" customHeight="1"/>
    <row r="889960" customHeight="1"/>
    <row r="889962" customHeight="1"/>
    <row r="889964" customHeight="1"/>
    <row r="889966" customHeight="1"/>
    <row r="889968" customHeight="1"/>
    <row r="889970" customHeight="1"/>
    <row r="889972" customHeight="1"/>
    <row r="889974" customHeight="1"/>
    <row r="889976" customHeight="1"/>
    <row r="889978" customHeight="1"/>
    <row r="889980" customHeight="1"/>
    <row r="889982" customHeight="1"/>
    <row r="889984" customHeight="1"/>
    <row r="889986" customHeight="1"/>
    <row r="889988" customHeight="1"/>
    <row r="889990" customHeight="1"/>
    <row r="889992" customHeight="1"/>
    <row r="889994" customHeight="1"/>
    <row r="889996" customHeight="1"/>
    <row r="889998" customHeight="1"/>
    <row r="890000" customHeight="1"/>
    <row r="890002" customHeight="1"/>
    <row r="890004" customHeight="1"/>
    <row r="890006" customHeight="1"/>
    <row r="890008" customHeight="1"/>
    <row r="890010" customHeight="1"/>
    <row r="890012" customHeight="1"/>
    <row r="890014" customHeight="1"/>
    <row r="890016" customHeight="1"/>
    <row r="890018" customHeight="1"/>
    <row r="890020" customHeight="1"/>
    <row r="890022" customHeight="1"/>
    <row r="890024" customHeight="1"/>
    <row r="890026" customHeight="1"/>
    <row r="890028" customHeight="1"/>
    <row r="890030" customHeight="1"/>
    <row r="890032" customHeight="1"/>
    <row r="890034" customHeight="1"/>
    <row r="890036" customHeight="1"/>
    <row r="890038" customHeight="1"/>
    <row r="890040" customHeight="1"/>
    <row r="890042" customHeight="1"/>
    <row r="890044" customHeight="1"/>
    <row r="890046" customHeight="1"/>
    <row r="890048" customHeight="1"/>
    <row r="890050" customHeight="1"/>
    <row r="890052" customHeight="1"/>
    <row r="890054" customHeight="1"/>
    <row r="890056" customHeight="1"/>
    <row r="890058" customHeight="1"/>
    <row r="890060" customHeight="1"/>
    <row r="890062" customHeight="1"/>
    <row r="890064" customHeight="1"/>
    <row r="890066" customHeight="1"/>
    <row r="890068" customHeight="1"/>
    <row r="890070" customHeight="1"/>
    <row r="890072" customHeight="1"/>
    <row r="890074" customHeight="1"/>
    <row r="890076" customHeight="1"/>
    <row r="890078" customHeight="1"/>
    <row r="890080" customHeight="1"/>
    <row r="890082" customHeight="1"/>
    <row r="890084" customHeight="1"/>
    <row r="890086" customHeight="1"/>
    <row r="890088" customHeight="1"/>
    <row r="890090" customHeight="1"/>
    <row r="890092" customHeight="1"/>
    <row r="890094" customHeight="1"/>
    <row r="890096" customHeight="1"/>
    <row r="890098" customHeight="1"/>
    <row r="890100" customHeight="1"/>
    <row r="890102" customHeight="1"/>
    <row r="890104" customHeight="1"/>
    <row r="890106" customHeight="1"/>
    <row r="890108" customHeight="1"/>
    <row r="890110" customHeight="1"/>
    <row r="890112" customHeight="1"/>
    <row r="890114" customHeight="1"/>
    <row r="890116" customHeight="1"/>
    <row r="890118" customHeight="1"/>
    <row r="890120" customHeight="1"/>
    <row r="890122" customHeight="1"/>
    <row r="890124" customHeight="1"/>
    <row r="890126" customHeight="1"/>
    <row r="890128" customHeight="1"/>
    <row r="890130" customHeight="1"/>
    <row r="890132" customHeight="1"/>
    <row r="890134" customHeight="1"/>
    <row r="890136" customHeight="1"/>
    <row r="890138" customHeight="1"/>
    <row r="890140" customHeight="1"/>
    <row r="890142" customHeight="1"/>
    <row r="890144" customHeight="1"/>
    <row r="890146" customHeight="1"/>
    <row r="890148" customHeight="1"/>
    <row r="890150" customHeight="1"/>
    <row r="890152" customHeight="1"/>
    <row r="890154" customHeight="1"/>
    <row r="890156" customHeight="1"/>
    <row r="890158" customHeight="1"/>
    <row r="890160" customHeight="1"/>
    <row r="890162" customHeight="1"/>
    <row r="890164" customHeight="1"/>
    <row r="890166" customHeight="1"/>
    <row r="890168" customHeight="1"/>
    <row r="890170" customHeight="1"/>
    <row r="890172" customHeight="1"/>
    <row r="890174" customHeight="1"/>
    <row r="890176" customHeight="1"/>
    <row r="890178" customHeight="1"/>
    <row r="890180" customHeight="1"/>
    <row r="890182" customHeight="1"/>
    <row r="890184" customHeight="1"/>
    <row r="890186" customHeight="1"/>
    <row r="890188" customHeight="1"/>
    <row r="890190" customHeight="1"/>
    <row r="890192" customHeight="1"/>
    <row r="890194" customHeight="1"/>
    <row r="890196" customHeight="1"/>
    <row r="890198" customHeight="1"/>
    <row r="890200" customHeight="1"/>
    <row r="890202" customHeight="1"/>
    <row r="890204" customHeight="1"/>
    <row r="890206" customHeight="1"/>
    <row r="890208" customHeight="1"/>
    <row r="890210" customHeight="1"/>
    <row r="890212" customHeight="1"/>
    <row r="890214" customHeight="1"/>
    <row r="890216" customHeight="1"/>
    <row r="890218" customHeight="1"/>
    <row r="890220" customHeight="1"/>
    <row r="890222" customHeight="1"/>
    <row r="890224" customHeight="1"/>
    <row r="890226" customHeight="1"/>
    <row r="890228" customHeight="1"/>
    <row r="890230" customHeight="1"/>
    <row r="890232" customHeight="1"/>
    <row r="890234" customHeight="1"/>
    <row r="890236" customHeight="1"/>
    <row r="890238" customHeight="1"/>
    <row r="890240" customHeight="1"/>
    <row r="890242" customHeight="1"/>
    <row r="890244" customHeight="1"/>
    <row r="890246" customHeight="1"/>
    <row r="890248" customHeight="1"/>
    <row r="890250" customHeight="1"/>
    <row r="890252" customHeight="1"/>
    <row r="890254" customHeight="1"/>
    <row r="890256" customHeight="1"/>
    <row r="890258" customHeight="1"/>
    <row r="890260" customHeight="1"/>
    <row r="890262" customHeight="1"/>
    <row r="890264" customHeight="1"/>
    <row r="890266" customHeight="1"/>
    <row r="890268" customHeight="1"/>
    <row r="890270" customHeight="1"/>
    <row r="890272" customHeight="1"/>
    <row r="890274" customHeight="1"/>
    <row r="890276" customHeight="1"/>
    <row r="890278" customHeight="1"/>
    <row r="890280" customHeight="1"/>
    <row r="890282" customHeight="1"/>
    <row r="890284" customHeight="1"/>
    <row r="890286" customHeight="1"/>
    <row r="890288" customHeight="1"/>
    <row r="890290" customHeight="1"/>
    <row r="890292" customHeight="1"/>
    <row r="890294" customHeight="1"/>
    <row r="890296" customHeight="1"/>
    <row r="890298" customHeight="1"/>
    <row r="890300" customHeight="1"/>
    <row r="890302" customHeight="1"/>
    <row r="890304" customHeight="1"/>
    <row r="890306" customHeight="1"/>
    <row r="890308" customHeight="1"/>
    <row r="890310" customHeight="1"/>
    <row r="890312" customHeight="1"/>
    <row r="890314" customHeight="1"/>
    <row r="890316" customHeight="1"/>
    <row r="890318" customHeight="1"/>
    <row r="890320" customHeight="1"/>
    <row r="890322" customHeight="1"/>
    <row r="890324" customHeight="1"/>
    <row r="890326" customHeight="1"/>
    <row r="890328" customHeight="1"/>
    <row r="890330" customHeight="1"/>
    <row r="890332" customHeight="1"/>
    <row r="890334" customHeight="1"/>
    <row r="890336" customHeight="1"/>
    <row r="890338" customHeight="1"/>
    <row r="890340" customHeight="1"/>
    <row r="890342" customHeight="1"/>
    <row r="890344" customHeight="1"/>
    <row r="890346" customHeight="1"/>
    <row r="890348" customHeight="1"/>
    <row r="890350" customHeight="1"/>
    <row r="890352" customHeight="1"/>
    <row r="890354" customHeight="1"/>
    <row r="890356" customHeight="1"/>
    <row r="890358" customHeight="1"/>
    <row r="890360" customHeight="1"/>
    <row r="890362" customHeight="1"/>
    <row r="890364" customHeight="1"/>
    <row r="890366" customHeight="1"/>
    <row r="890368" customHeight="1"/>
    <row r="890370" customHeight="1"/>
    <row r="890372" customHeight="1"/>
    <row r="890374" customHeight="1"/>
    <row r="890376" customHeight="1"/>
    <row r="890378" customHeight="1"/>
    <row r="890380" customHeight="1"/>
    <row r="890382" customHeight="1"/>
    <row r="890384" customHeight="1"/>
    <row r="890386" customHeight="1"/>
    <row r="890388" customHeight="1"/>
    <row r="890390" customHeight="1"/>
    <row r="890392" customHeight="1"/>
    <row r="890394" customHeight="1"/>
    <row r="890396" customHeight="1"/>
    <row r="890398" customHeight="1"/>
    <row r="890400" customHeight="1"/>
    <row r="890402" customHeight="1"/>
    <row r="890404" customHeight="1"/>
    <row r="890406" customHeight="1"/>
    <row r="890408" customHeight="1"/>
    <row r="890410" customHeight="1"/>
    <row r="890412" customHeight="1"/>
    <row r="890414" customHeight="1"/>
    <row r="890416" customHeight="1"/>
    <row r="890418" customHeight="1"/>
    <row r="890420" customHeight="1"/>
    <row r="890422" customHeight="1"/>
    <row r="890424" customHeight="1"/>
    <row r="890426" customHeight="1"/>
    <row r="890428" customHeight="1"/>
    <row r="890430" customHeight="1"/>
    <row r="890432" customHeight="1"/>
    <row r="890434" customHeight="1"/>
    <row r="890436" customHeight="1"/>
    <row r="890438" customHeight="1"/>
    <row r="890440" customHeight="1"/>
    <row r="890442" customHeight="1"/>
    <row r="890444" customHeight="1"/>
    <row r="890446" customHeight="1"/>
    <row r="890448" customHeight="1"/>
    <row r="890450" customHeight="1"/>
    <row r="890452" customHeight="1"/>
    <row r="890454" customHeight="1"/>
    <row r="890456" customHeight="1"/>
    <row r="890458" customHeight="1"/>
    <row r="890460" customHeight="1"/>
    <row r="890462" customHeight="1"/>
    <row r="890464" customHeight="1"/>
    <row r="890466" customHeight="1"/>
    <row r="890468" customHeight="1"/>
    <row r="890470" customHeight="1"/>
    <row r="890472" customHeight="1"/>
    <row r="890474" customHeight="1"/>
    <row r="890476" customHeight="1"/>
    <row r="890478" customHeight="1"/>
    <row r="890480" customHeight="1"/>
    <row r="890482" customHeight="1"/>
    <row r="890484" customHeight="1"/>
    <row r="890486" customHeight="1"/>
    <row r="890488" customHeight="1"/>
    <row r="890490" customHeight="1"/>
    <row r="890492" customHeight="1"/>
    <row r="890494" customHeight="1"/>
    <row r="890496" customHeight="1"/>
    <row r="890498" customHeight="1"/>
    <row r="890500" customHeight="1"/>
    <row r="890502" customHeight="1"/>
    <row r="890504" customHeight="1"/>
    <row r="890506" customHeight="1"/>
    <row r="890508" customHeight="1"/>
    <row r="890510" customHeight="1"/>
    <row r="890512" customHeight="1"/>
    <row r="890514" customHeight="1"/>
    <row r="890516" customHeight="1"/>
    <row r="890518" customHeight="1"/>
    <row r="890520" customHeight="1"/>
    <row r="890522" customHeight="1"/>
    <row r="890524" customHeight="1"/>
    <row r="890526" customHeight="1"/>
    <row r="890528" customHeight="1"/>
    <row r="890530" customHeight="1"/>
    <row r="890532" customHeight="1"/>
    <row r="890534" customHeight="1"/>
    <row r="890536" customHeight="1"/>
    <row r="890538" customHeight="1"/>
    <row r="890540" customHeight="1"/>
    <row r="890542" customHeight="1"/>
    <row r="890544" customHeight="1"/>
    <row r="890546" customHeight="1"/>
    <row r="890548" customHeight="1"/>
    <row r="890550" customHeight="1"/>
    <row r="890552" customHeight="1"/>
    <row r="890554" customHeight="1"/>
    <row r="890556" customHeight="1"/>
    <row r="890558" customHeight="1"/>
    <row r="890560" customHeight="1"/>
    <row r="890562" customHeight="1"/>
    <row r="890564" customHeight="1"/>
    <row r="890566" customHeight="1"/>
    <row r="890568" customHeight="1"/>
    <row r="890570" customHeight="1"/>
    <row r="890572" customHeight="1"/>
    <row r="890574" customHeight="1"/>
    <row r="890576" customHeight="1"/>
    <row r="890578" customHeight="1"/>
    <row r="890580" customHeight="1"/>
    <row r="890582" customHeight="1"/>
    <row r="890584" customHeight="1"/>
    <row r="890586" customHeight="1"/>
    <row r="890588" customHeight="1"/>
    <row r="890590" customHeight="1"/>
    <row r="890592" customHeight="1"/>
    <row r="890594" customHeight="1"/>
    <row r="890596" customHeight="1"/>
    <row r="890598" customHeight="1"/>
    <row r="890600" customHeight="1"/>
    <row r="890602" customHeight="1"/>
    <row r="890604" customHeight="1"/>
    <row r="890606" customHeight="1"/>
    <row r="890608" customHeight="1"/>
    <row r="890610" customHeight="1"/>
    <row r="890612" customHeight="1"/>
    <row r="890614" customHeight="1"/>
    <row r="890616" customHeight="1"/>
    <row r="890618" customHeight="1"/>
    <row r="890620" customHeight="1"/>
    <row r="890622" customHeight="1"/>
    <row r="890624" customHeight="1"/>
    <row r="890626" customHeight="1"/>
    <row r="890628" customHeight="1"/>
    <row r="890630" customHeight="1"/>
    <row r="890632" customHeight="1"/>
    <row r="890634" customHeight="1"/>
    <row r="890636" customHeight="1"/>
    <row r="890638" customHeight="1"/>
    <row r="890640" customHeight="1"/>
    <row r="890642" customHeight="1"/>
    <row r="890644" customHeight="1"/>
    <row r="890646" customHeight="1"/>
    <row r="890648" customHeight="1"/>
    <row r="890650" customHeight="1"/>
    <row r="890652" customHeight="1"/>
    <row r="890654" customHeight="1"/>
    <row r="890656" customHeight="1"/>
    <row r="890658" customHeight="1"/>
    <row r="890660" customHeight="1"/>
    <row r="890662" customHeight="1"/>
    <row r="890664" customHeight="1"/>
    <row r="890666" customHeight="1"/>
    <row r="890668" customHeight="1"/>
    <row r="890670" customHeight="1"/>
    <row r="890672" customHeight="1"/>
    <row r="890674" customHeight="1"/>
    <row r="890676" customHeight="1"/>
    <row r="890678" customHeight="1"/>
    <row r="890680" customHeight="1"/>
    <row r="890682" customHeight="1"/>
    <row r="890684" customHeight="1"/>
    <row r="890686" customHeight="1"/>
    <row r="890688" customHeight="1"/>
    <row r="890690" customHeight="1"/>
    <row r="890692" customHeight="1"/>
    <row r="890694" customHeight="1"/>
    <row r="890696" customHeight="1"/>
    <row r="890698" customHeight="1"/>
    <row r="890700" customHeight="1"/>
    <row r="890702" customHeight="1"/>
    <row r="890704" customHeight="1"/>
    <row r="890706" customHeight="1"/>
    <row r="890708" customHeight="1"/>
    <row r="890710" customHeight="1"/>
    <row r="890712" customHeight="1"/>
    <row r="890714" customHeight="1"/>
    <row r="890716" customHeight="1"/>
    <row r="890718" customHeight="1"/>
    <row r="890720" customHeight="1"/>
    <row r="890722" customHeight="1"/>
    <row r="890724" customHeight="1"/>
    <row r="890726" customHeight="1"/>
    <row r="890728" customHeight="1"/>
    <row r="890730" customHeight="1"/>
    <row r="890732" customHeight="1"/>
    <row r="890734" customHeight="1"/>
    <row r="890736" customHeight="1"/>
    <row r="890738" customHeight="1"/>
    <row r="890740" customHeight="1"/>
    <row r="890742" customHeight="1"/>
    <row r="890744" customHeight="1"/>
    <row r="890746" customHeight="1"/>
    <row r="890748" customHeight="1"/>
    <row r="890750" customHeight="1"/>
    <row r="890752" customHeight="1"/>
    <row r="890754" customHeight="1"/>
    <row r="890756" customHeight="1"/>
    <row r="890758" customHeight="1"/>
    <row r="890760" customHeight="1"/>
    <row r="890762" customHeight="1"/>
    <row r="890764" customHeight="1"/>
    <row r="890766" customHeight="1"/>
    <row r="890768" customHeight="1"/>
    <row r="890770" customHeight="1"/>
    <row r="890772" customHeight="1"/>
    <row r="890774" customHeight="1"/>
    <row r="890776" customHeight="1"/>
    <row r="890778" customHeight="1"/>
    <row r="890780" customHeight="1"/>
    <row r="890782" customHeight="1"/>
    <row r="890784" customHeight="1"/>
    <row r="890786" customHeight="1"/>
    <row r="890788" customHeight="1"/>
    <row r="890790" customHeight="1"/>
    <row r="890792" customHeight="1"/>
    <row r="890794" customHeight="1"/>
    <row r="890796" customHeight="1"/>
    <row r="890798" customHeight="1"/>
    <row r="890800" customHeight="1"/>
    <row r="890802" customHeight="1"/>
    <row r="890804" customHeight="1"/>
    <row r="890806" customHeight="1"/>
    <row r="890808" customHeight="1"/>
    <row r="890810" customHeight="1"/>
    <row r="890812" customHeight="1"/>
    <row r="890814" customHeight="1"/>
    <row r="890816" customHeight="1"/>
    <row r="890818" customHeight="1"/>
    <row r="890820" customHeight="1"/>
    <row r="890822" customHeight="1"/>
    <row r="890824" customHeight="1"/>
    <row r="890826" customHeight="1"/>
    <row r="890828" customHeight="1"/>
    <row r="890830" customHeight="1"/>
    <row r="890832" customHeight="1"/>
    <row r="890834" customHeight="1"/>
    <row r="890836" customHeight="1"/>
    <row r="890838" customHeight="1"/>
    <row r="890840" customHeight="1"/>
    <row r="890842" customHeight="1"/>
    <row r="890844" customHeight="1"/>
    <row r="890846" customHeight="1"/>
    <row r="890848" customHeight="1"/>
    <row r="890850" customHeight="1"/>
    <row r="890852" customHeight="1"/>
    <row r="890854" customHeight="1"/>
    <row r="890856" customHeight="1"/>
    <row r="890858" customHeight="1"/>
    <row r="890860" customHeight="1"/>
    <row r="890862" customHeight="1"/>
    <row r="890864" customHeight="1"/>
    <row r="890866" customHeight="1"/>
    <row r="890868" customHeight="1"/>
    <row r="890870" customHeight="1"/>
    <row r="890872" customHeight="1"/>
    <row r="890874" customHeight="1"/>
    <row r="890876" customHeight="1"/>
    <row r="890878" customHeight="1"/>
    <row r="890880" customHeight="1"/>
    <row r="890882" customHeight="1"/>
    <row r="890884" customHeight="1"/>
    <row r="890886" customHeight="1"/>
    <row r="890888" customHeight="1"/>
    <row r="890890" customHeight="1"/>
    <row r="890892" customHeight="1"/>
    <row r="890894" customHeight="1"/>
    <row r="890896" customHeight="1"/>
    <row r="890898" customHeight="1"/>
    <row r="890900" customHeight="1"/>
    <row r="890902" customHeight="1"/>
    <row r="890904" customHeight="1"/>
    <row r="890906" customHeight="1"/>
    <row r="890908" customHeight="1"/>
    <row r="890910" customHeight="1"/>
    <row r="890912" customHeight="1"/>
    <row r="890914" customHeight="1"/>
    <row r="890916" customHeight="1"/>
    <row r="890918" customHeight="1"/>
    <row r="890920" customHeight="1"/>
    <row r="890922" customHeight="1"/>
    <row r="890924" customHeight="1"/>
    <row r="890926" customHeight="1"/>
    <row r="890928" customHeight="1"/>
    <row r="890930" customHeight="1"/>
    <row r="890932" customHeight="1"/>
    <row r="890934" customHeight="1"/>
    <row r="890936" customHeight="1"/>
    <row r="890938" customHeight="1"/>
    <row r="890940" customHeight="1"/>
    <row r="890942" customHeight="1"/>
    <row r="890944" customHeight="1"/>
    <row r="890946" customHeight="1"/>
    <row r="890948" customHeight="1"/>
    <row r="890950" customHeight="1"/>
    <row r="890952" customHeight="1"/>
    <row r="890954" customHeight="1"/>
    <row r="890956" customHeight="1"/>
    <row r="890958" customHeight="1"/>
    <row r="890960" customHeight="1"/>
    <row r="890962" customHeight="1"/>
    <row r="890964" customHeight="1"/>
    <row r="890966" customHeight="1"/>
    <row r="890968" customHeight="1"/>
    <row r="890970" customHeight="1"/>
    <row r="890972" customHeight="1"/>
    <row r="890974" customHeight="1"/>
    <row r="890976" customHeight="1"/>
    <row r="890978" customHeight="1"/>
    <row r="890980" customHeight="1"/>
    <row r="890982" customHeight="1"/>
    <row r="890984" customHeight="1"/>
    <row r="890986" customHeight="1"/>
    <row r="890988" customHeight="1"/>
    <row r="890990" customHeight="1"/>
    <row r="890992" customHeight="1"/>
    <row r="890994" customHeight="1"/>
    <row r="890996" customHeight="1"/>
    <row r="890998" customHeight="1"/>
    <row r="891000" customHeight="1"/>
    <row r="891002" customHeight="1"/>
    <row r="891004" customHeight="1"/>
    <row r="891006" customHeight="1"/>
    <row r="891008" customHeight="1"/>
    <row r="891010" customHeight="1"/>
    <row r="891012" customHeight="1"/>
    <row r="891014" customHeight="1"/>
    <row r="891016" customHeight="1"/>
    <row r="891018" customHeight="1"/>
    <row r="891020" customHeight="1"/>
    <row r="891022" customHeight="1"/>
    <row r="891024" customHeight="1"/>
    <row r="891026" customHeight="1"/>
    <row r="891028" customHeight="1"/>
    <row r="891030" customHeight="1"/>
    <row r="891032" customHeight="1"/>
    <row r="891034" customHeight="1"/>
    <row r="891036" customHeight="1"/>
    <row r="891038" customHeight="1"/>
    <row r="891040" customHeight="1"/>
    <row r="891042" customHeight="1"/>
    <row r="891044" customHeight="1"/>
    <row r="891046" customHeight="1"/>
    <row r="891048" customHeight="1"/>
    <row r="891050" customHeight="1"/>
    <row r="891052" customHeight="1"/>
    <row r="891054" customHeight="1"/>
    <row r="891056" customHeight="1"/>
    <row r="891058" customHeight="1"/>
    <row r="891060" customHeight="1"/>
    <row r="891062" customHeight="1"/>
    <row r="891064" customHeight="1"/>
    <row r="891066" customHeight="1"/>
    <row r="891068" customHeight="1"/>
    <row r="891070" customHeight="1"/>
    <row r="891072" customHeight="1"/>
    <row r="891074" customHeight="1"/>
    <row r="891076" customHeight="1"/>
    <row r="891078" customHeight="1"/>
    <row r="891080" customHeight="1"/>
    <row r="891082" customHeight="1"/>
    <row r="891084" customHeight="1"/>
    <row r="891086" customHeight="1"/>
    <row r="891088" customHeight="1"/>
    <row r="891090" customHeight="1"/>
    <row r="891092" customHeight="1"/>
    <row r="891094" customHeight="1"/>
    <row r="891096" customHeight="1"/>
    <row r="891098" customHeight="1"/>
    <row r="891100" customHeight="1"/>
    <row r="891102" customHeight="1"/>
    <row r="891104" customHeight="1"/>
    <row r="891106" customHeight="1"/>
    <row r="891108" customHeight="1"/>
    <row r="891110" customHeight="1"/>
    <row r="891112" customHeight="1"/>
    <row r="891114" customHeight="1"/>
    <row r="891116" customHeight="1"/>
    <row r="891118" customHeight="1"/>
    <row r="891120" customHeight="1"/>
    <row r="891122" customHeight="1"/>
    <row r="891124" customHeight="1"/>
    <row r="891126" customHeight="1"/>
    <row r="891128" customHeight="1"/>
    <row r="891130" customHeight="1"/>
    <row r="891132" customHeight="1"/>
    <row r="891134" customHeight="1"/>
    <row r="891136" customHeight="1"/>
    <row r="891138" customHeight="1"/>
    <row r="891140" customHeight="1"/>
    <row r="891142" customHeight="1"/>
    <row r="891144" customHeight="1"/>
    <row r="891146" customHeight="1"/>
    <row r="891148" customHeight="1"/>
    <row r="891150" customHeight="1"/>
    <row r="891152" customHeight="1"/>
    <row r="891154" customHeight="1"/>
    <row r="891156" customHeight="1"/>
    <row r="891158" customHeight="1"/>
    <row r="891160" customHeight="1"/>
    <row r="891162" customHeight="1"/>
    <row r="891164" customHeight="1"/>
    <row r="891166" customHeight="1"/>
    <row r="891168" customHeight="1"/>
    <row r="891170" customHeight="1"/>
    <row r="891172" customHeight="1"/>
    <row r="891174" customHeight="1"/>
    <row r="891176" customHeight="1"/>
    <row r="891178" customHeight="1"/>
    <row r="891180" customHeight="1"/>
    <row r="891182" customHeight="1"/>
    <row r="891184" customHeight="1"/>
    <row r="891186" customHeight="1"/>
    <row r="891188" customHeight="1"/>
    <row r="891190" customHeight="1"/>
    <row r="891192" customHeight="1"/>
    <row r="891194" customHeight="1"/>
    <row r="891196" customHeight="1"/>
    <row r="891198" customHeight="1"/>
    <row r="891200" customHeight="1"/>
    <row r="891202" customHeight="1"/>
    <row r="891204" customHeight="1"/>
    <row r="891206" customHeight="1"/>
    <row r="891208" customHeight="1"/>
    <row r="891210" customHeight="1"/>
    <row r="891212" customHeight="1"/>
    <row r="891214" customHeight="1"/>
    <row r="891216" customHeight="1"/>
    <row r="891218" customHeight="1"/>
    <row r="891220" customHeight="1"/>
    <row r="891222" customHeight="1"/>
    <row r="891224" customHeight="1"/>
    <row r="891226" customHeight="1"/>
    <row r="891228" customHeight="1"/>
    <row r="891230" customHeight="1"/>
    <row r="891232" customHeight="1"/>
    <row r="891234" customHeight="1"/>
    <row r="891236" customHeight="1"/>
    <row r="891238" customHeight="1"/>
    <row r="891240" customHeight="1"/>
    <row r="891242" customHeight="1"/>
    <row r="891244" customHeight="1"/>
    <row r="891246" customHeight="1"/>
    <row r="891248" customHeight="1"/>
    <row r="891250" customHeight="1"/>
    <row r="891252" customHeight="1"/>
    <row r="891254" customHeight="1"/>
    <row r="891256" customHeight="1"/>
    <row r="891258" customHeight="1"/>
    <row r="891260" customHeight="1"/>
    <row r="891262" customHeight="1"/>
    <row r="891264" customHeight="1"/>
    <row r="891266" customHeight="1"/>
    <row r="891268" customHeight="1"/>
    <row r="891270" customHeight="1"/>
    <row r="891272" customHeight="1"/>
    <row r="891274" customHeight="1"/>
    <row r="891276" customHeight="1"/>
    <row r="891278" customHeight="1"/>
    <row r="891280" customHeight="1"/>
    <row r="891282" customHeight="1"/>
    <row r="891284" customHeight="1"/>
    <row r="891286" customHeight="1"/>
    <row r="891288" customHeight="1"/>
    <row r="891290" customHeight="1"/>
    <row r="891292" customHeight="1"/>
    <row r="891294" customHeight="1"/>
    <row r="891296" customHeight="1"/>
    <row r="891298" customHeight="1"/>
    <row r="891300" customHeight="1"/>
    <row r="891302" customHeight="1"/>
    <row r="891304" customHeight="1"/>
    <row r="891306" customHeight="1"/>
    <row r="891308" customHeight="1"/>
    <row r="891310" customHeight="1"/>
    <row r="891312" customHeight="1"/>
    <row r="891314" customHeight="1"/>
    <row r="891316" customHeight="1"/>
    <row r="891318" customHeight="1"/>
    <row r="891320" customHeight="1"/>
    <row r="891322" customHeight="1"/>
    <row r="891324" customHeight="1"/>
    <row r="891326" customHeight="1"/>
    <row r="891328" customHeight="1"/>
    <row r="891330" customHeight="1"/>
    <row r="891332" customHeight="1"/>
    <row r="891334" customHeight="1"/>
    <row r="891336" customHeight="1"/>
    <row r="891338" customHeight="1"/>
    <row r="891340" customHeight="1"/>
    <row r="891342" customHeight="1"/>
    <row r="891344" customHeight="1"/>
    <row r="891346" customHeight="1"/>
    <row r="891348" customHeight="1"/>
    <row r="891350" customHeight="1"/>
    <row r="891352" customHeight="1"/>
    <row r="891354" customHeight="1"/>
    <row r="891356" customHeight="1"/>
    <row r="891358" customHeight="1"/>
    <row r="891360" customHeight="1"/>
    <row r="891362" customHeight="1"/>
    <row r="891364" customHeight="1"/>
    <row r="891366" customHeight="1"/>
    <row r="891368" customHeight="1"/>
    <row r="891370" customHeight="1"/>
    <row r="891372" customHeight="1"/>
    <row r="891374" customHeight="1"/>
    <row r="891376" customHeight="1"/>
    <row r="891378" customHeight="1"/>
    <row r="891380" customHeight="1"/>
    <row r="891382" customHeight="1"/>
    <row r="891384" customHeight="1"/>
    <row r="891386" customHeight="1"/>
    <row r="891388" customHeight="1"/>
    <row r="891390" customHeight="1"/>
    <row r="891392" customHeight="1"/>
    <row r="891394" customHeight="1"/>
    <row r="891396" customHeight="1"/>
    <row r="891398" customHeight="1"/>
    <row r="891400" customHeight="1"/>
    <row r="891402" customHeight="1"/>
    <row r="891404" customHeight="1"/>
    <row r="891406" customHeight="1"/>
    <row r="891408" customHeight="1"/>
    <row r="891410" customHeight="1"/>
    <row r="891412" customHeight="1"/>
    <row r="891414" customHeight="1"/>
    <row r="891416" customHeight="1"/>
    <row r="891418" customHeight="1"/>
    <row r="891420" customHeight="1"/>
    <row r="891422" customHeight="1"/>
    <row r="891424" customHeight="1"/>
    <row r="891426" customHeight="1"/>
    <row r="891428" customHeight="1"/>
    <row r="891430" customHeight="1"/>
    <row r="891432" customHeight="1"/>
    <row r="891434" customHeight="1"/>
    <row r="891436" customHeight="1"/>
    <row r="891438" customHeight="1"/>
    <row r="891440" customHeight="1"/>
    <row r="891442" customHeight="1"/>
    <row r="891444" customHeight="1"/>
    <row r="891446" customHeight="1"/>
    <row r="891448" customHeight="1"/>
    <row r="891450" customHeight="1"/>
    <row r="891452" customHeight="1"/>
    <row r="891454" customHeight="1"/>
    <row r="891456" customHeight="1"/>
    <row r="891458" customHeight="1"/>
    <row r="891460" customHeight="1"/>
    <row r="891462" customHeight="1"/>
    <row r="891464" customHeight="1"/>
    <row r="891466" customHeight="1"/>
    <row r="891468" customHeight="1"/>
    <row r="891470" customHeight="1"/>
    <row r="891472" customHeight="1"/>
    <row r="891474" customHeight="1"/>
    <row r="891476" customHeight="1"/>
    <row r="891478" customHeight="1"/>
    <row r="891480" customHeight="1"/>
    <row r="891482" customHeight="1"/>
    <row r="891484" customHeight="1"/>
    <row r="891486" customHeight="1"/>
    <row r="891488" customHeight="1"/>
    <row r="891490" customHeight="1"/>
    <row r="891492" customHeight="1"/>
    <row r="891494" customHeight="1"/>
    <row r="891496" customHeight="1"/>
    <row r="891498" customHeight="1"/>
    <row r="891500" customHeight="1"/>
    <row r="891502" customHeight="1"/>
    <row r="891504" customHeight="1"/>
    <row r="891506" customHeight="1"/>
    <row r="891508" customHeight="1"/>
    <row r="891510" customHeight="1"/>
    <row r="891512" customHeight="1"/>
    <row r="891514" customHeight="1"/>
    <row r="891516" customHeight="1"/>
    <row r="891518" customHeight="1"/>
    <row r="891520" customHeight="1"/>
    <row r="891522" customHeight="1"/>
    <row r="891524" customHeight="1"/>
    <row r="891526" customHeight="1"/>
    <row r="891528" customHeight="1"/>
    <row r="891530" customHeight="1"/>
    <row r="891532" customHeight="1"/>
    <row r="891534" customHeight="1"/>
    <row r="891536" customHeight="1"/>
    <row r="891538" customHeight="1"/>
    <row r="891540" customHeight="1"/>
    <row r="891542" customHeight="1"/>
    <row r="891544" customHeight="1"/>
    <row r="891546" customHeight="1"/>
    <row r="891548" customHeight="1"/>
    <row r="891550" customHeight="1"/>
    <row r="891552" customHeight="1"/>
    <row r="891554" customHeight="1"/>
    <row r="891556" customHeight="1"/>
    <row r="891558" customHeight="1"/>
    <row r="891560" customHeight="1"/>
    <row r="891562" customHeight="1"/>
    <row r="891564" customHeight="1"/>
    <row r="891566" customHeight="1"/>
    <row r="891568" customHeight="1"/>
    <row r="891570" customHeight="1"/>
    <row r="891572" customHeight="1"/>
    <row r="891574" customHeight="1"/>
    <row r="891576" customHeight="1"/>
    <row r="891578" customHeight="1"/>
    <row r="891580" customHeight="1"/>
    <row r="891582" customHeight="1"/>
    <row r="891584" customHeight="1"/>
    <row r="891586" customHeight="1"/>
    <row r="891588" customHeight="1"/>
    <row r="891590" customHeight="1"/>
    <row r="891592" customHeight="1"/>
    <row r="891594" customHeight="1"/>
    <row r="891596" customHeight="1"/>
    <row r="891598" customHeight="1"/>
    <row r="891600" customHeight="1"/>
    <row r="891602" customHeight="1"/>
    <row r="891604" customHeight="1"/>
    <row r="891606" customHeight="1"/>
    <row r="891608" customHeight="1"/>
    <row r="891610" customHeight="1"/>
    <row r="891612" customHeight="1"/>
    <row r="891614" customHeight="1"/>
    <row r="891616" customHeight="1"/>
    <row r="891618" customHeight="1"/>
    <row r="891620" customHeight="1"/>
    <row r="891622" customHeight="1"/>
    <row r="891624" customHeight="1"/>
    <row r="891626" customHeight="1"/>
    <row r="891628" customHeight="1"/>
    <row r="891630" customHeight="1"/>
    <row r="891632" customHeight="1"/>
    <row r="891634" customHeight="1"/>
    <row r="891636" customHeight="1"/>
    <row r="891638" customHeight="1"/>
    <row r="891640" customHeight="1"/>
    <row r="891642" customHeight="1"/>
    <row r="891644" customHeight="1"/>
    <row r="891646" customHeight="1"/>
    <row r="891648" customHeight="1"/>
    <row r="891650" customHeight="1"/>
    <row r="891652" customHeight="1"/>
    <row r="891654" customHeight="1"/>
    <row r="891656" customHeight="1"/>
    <row r="891658" customHeight="1"/>
    <row r="891660" customHeight="1"/>
    <row r="891662" customHeight="1"/>
    <row r="891664" customHeight="1"/>
    <row r="891666" customHeight="1"/>
    <row r="891668" customHeight="1"/>
    <row r="891670" customHeight="1"/>
    <row r="891672" customHeight="1"/>
    <row r="891674" customHeight="1"/>
    <row r="891676" customHeight="1"/>
    <row r="891678" customHeight="1"/>
    <row r="891680" customHeight="1"/>
    <row r="891682" customHeight="1"/>
    <row r="891684" customHeight="1"/>
    <row r="891686" customHeight="1"/>
    <row r="891688" customHeight="1"/>
    <row r="891690" customHeight="1"/>
    <row r="891692" customHeight="1"/>
    <row r="891694" customHeight="1"/>
    <row r="891696" customHeight="1"/>
    <row r="891698" customHeight="1"/>
    <row r="891700" customHeight="1"/>
    <row r="891702" customHeight="1"/>
    <row r="891704" customHeight="1"/>
    <row r="891706" customHeight="1"/>
    <row r="891708" customHeight="1"/>
    <row r="891710" customHeight="1"/>
    <row r="891712" customHeight="1"/>
    <row r="891714" customHeight="1"/>
    <row r="891716" customHeight="1"/>
    <row r="891718" customHeight="1"/>
    <row r="891720" customHeight="1"/>
    <row r="891722" customHeight="1"/>
    <row r="891724" customHeight="1"/>
    <row r="891726" customHeight="1"/>
    <row r="891728" customHeight="1"/>
    <row r="891730" customHeight="1"/>
    <row r="891732" customHeight="1"/>
    <row r="891734" customHeight="1"/>
    <row r="891736" customHeight="1"/>
    <row r="891738" customHeight="1"/>
    <row r="891740" customHeight="1"/>
    <row r="891742" customHeight="1"/>
    <row r="891744" customHeight="1"/>
    <row r="891746" customHeight="1"/>
    <row r="891748" customHeight="1"/>
    <row r="891750" customHeight="1"/>
    <row r="891752" customHeight="1"/>
    <row r="891754" customHeight="1"/>
    <row r="891756" customHeight="1"/>
    <row r="891758" customHeight="1"/>
    <row r="891760" customHeight="1"/>
    <row r="891762" customHeight="1"/>
    <row r="891764" customHeight="1"/>
    <row r="891766" customHeight="1"/>
    <row r="891768" customHeight="1"/>
    <row r="891770" customHeight="1"/>
    <row r="891772" customHeight="1"/>
    <row r="891774" customHeight="1"/>
    <row r="891776" customHeight="1"/>
    <row r="891778" customHeight="1"/>
    <row r="891780" customHeight="1"/>
    <row r="891782" customHeight="1"/>
    <row r="891784" customHeight="1"/>
    <row r="891786" customHeight="1"/>
    <row r="891788" customHeight="1"/>
    <row r="891790" customHeight="1"/>
    <row r="891792" customHeight="1"/>
    <row r="891794" customHeight="1"/>
    <row r="891796" customHeight="1"/>
    <row r="891798" customHeight="1"/>
    <row r="891800" customHeight="1"/>
    <row r="891802" customHeight="1"/>
    <row r="891804" customHeight="1"/>
    <row r="891806" customHeight="1"/>
    <row r="891808" customHeight="1"/>
    <row r="891810" customHeight="1"/>
    <row r="891812" customHeight="1"/>
    <row r="891814" customHeight="1"/>
    <row r="891816" customHeight="1"/>
    <row r="891818" customHeight="1"/>
    <row r="891820" customHeight="1"/>
    <row r="891822" customHeight="1"/>
    <row r="891824" customHeight="1"/>
    <row r="891826" customHeight="1"/>
    <row r="891828" customHeight="1"/>
    <row r="891830" customHeight="1"/>
    <row r="891832" customHeight="1"/>
    <row r="891834" customHeight="1"/>
    <row r="891836" customHeight="1"/>
    <row r="891838" customHeight="1"/>
    <row r="891840" customHeight="1"/>
    <row r="891842" customHeight="1"/>
    <row r="891844" customHeight="1"/>
    <row r="891846" customHeight="1"/>
    <row r="891848" customHeight="1"/>
    <row r="891850" customHeight="1"/>
    <row r="891852" customHeight="1"/>
    <row r="891854" customHeight="1"/>
    <row r="891856" customHeight="1"/>
    <row r="891858" customHeight="1"/>
    <row r="891860" customHeight="1"/>
    <row r="891862" customHeight="1"/>
    <row r="891864" customHeight="1"/>
    <row r="891866" customHeight="1"/>
    <row r="891868" customHeight="1"/>
    <row r="891870" customHeight="1"/>
    <row r="891872" customHeight="1"/>
    <row r="891874" customHeight="1"/>
    <row r="891876" customHeight="1"/>
    <row r="891878" customHeight="1"/>
    <row r="891880" customHeight="1"/>
    <row r="891882" customHeight="1"/>
    <row r="891884" customHeight="1"/>
    <row r="891886" customHeight="1"/>
    <row r="891888" customHeight="1"/>
    <row r="891890" customHeight="1"/>
    <row r="891892" customHeight="1"/>
    <row r="891894" customHeight="1"/>
    <row r="891896" customHeight="1"/>
    <row r="891898" customHeight="1"/>
    <row r="891900" customHeight="1"/>
    <row r="891902" customHeight="1"/>
    <row r="891904" customHeight="1"/>
    <row r="891906" customHeight="1"/>
    <row r="891908" customHeight="1"/>
    <row r="891910" customHeight="1"/>
    <row r="891912" customHeight="1"/>
    <row r="891914" customHeight="1"/>
    <row r="891916" customHeight="1"/>
    <row r="891918" customHeight="1"/>
    <row r="891920" customHeight="1"/>
    <row r="891922" customHeight="1"/>
    <row r="891924" customHeight="1"/>
    <row r="891926" customHeight="1"/>
    <row r="891928" customHeight="1"/>
    <row r="891930" customHeight="1"/>
    <row r="891932" customHeight="1"/>
    <row r="891934" customHeight="1"/>
    <row r="891936" customHeight="1"/>
    <row r="891938" customHeight="1"/>
    <row r="891940" customHeight="1"/>
    <row r="891942" customHeight="1"/>
    <row r="891944" customHeight="1"/>
    <row r="891946" customHeight="1"/>
    <row r="891948" customHeight="1"/>
    <row r="891950" customHeight="1"/>
    <row r="891952" customHeight="1"/>
    <row r="891954" customHeight="1"/>
    <row r="891956" customHeight="1"/>
    <row r="891958" customHeight="1"/>
    <row r="891960" customHeight="1"/>
    <row r="891962" customHeight="1"/>
    <row r="891964" customHeight="1"/>
    <row r="891966" customHeight="1"/>
    <row r="891968" customHeight="1"/>
    <row r="891970" customHeight="1"/>
    <row r="891972" customHeight="1"/>
    <row r="891974" customHeight="1"/>
    <row r="891976" customHeight="1"/>
    <row r="891978" customHeight="1"/>
    <row r="891980" customHeight="1"/>
    <row r="891982" customHeight="1"/>
    <row r="891984" customHeight="1"/>
    <row r="891986" customHeight="1"/>
    <row r="891988" customHeight="1"/>
    <row r="891990" customHeight="1"/>
    <row r="891992" customHeight="1"/>
    <row r="891994" customHeight="1"/>
    <row r="891996" customHeight="1"/>
    <row r="891998" customHeight="1"/>
    <row r="892000" customHeight="1"/>
    <row r="892002" customHeight="1"/>
    <row r="892004" customHeight="1"/>
    <row r="892006" customHeight="1"/>
    <row r="892008" customHeight="1"/>
    <row r="892010" customHeight="1"/>
    <row r="892012" customHeight="1"/>
    <row r="892014" customHeight="1"/>
    <row r="892016" customHeight="1"/>
    <row r="892018" customHeight="1"/>
    <row r="892020" customHeight="1"/>
    <row r="892022" customHeight="1"/>
    <row r="892024" customHeight="1"/>
    <row r="892026" customHeight="1"/>
    <row r="892028" customHeight="1"/>
    <row r="892030" customHeight="1"/>
    <row r="892032" customHeight="1"/>
    <row r="892034" customHeight="1"/>
    <row r="892036" customHeight="1"/>
    <row r="892038" customHeight="1"/>
    <row r="892040" customHeight="1"/>
    <row r="892042" customHeight="1"/>
    <row r="892044" customHeight="1"/>
    <row r="892046" customHeight="1"/>
    <row r="892048" customHeight="1"/>
    <row r="892050" customHeight="1"/>
    <row r="892052" customHeight="1"/>
    <row r="892054" customHeight="1"/>
    <row r="892056" customHeight="1"/>
    <row r="892058" customHeight="1"/>
    <row r="892060" customHeight="1"/>
    <row r="892062" customHeight="1"/>
    <row r="892064" customHeight="1"/>
    <row r="892066" customHeight="1"/>
    <row r="892068" customHeight="1"/>
    <row r="892070" customHeight="1"/>
    <row r="892072" customHeight="1"/>
    <row r="892074" customHeight="1"/>
    <row r="892076" customHeight="1"/>
    <row r="892078" customHeight="1"/>
    <row r="892080" customHeight="1"/>
    <row r="892082" customHeight="1"/>
    <row r="892084" customHeight="1"/>
    <row r="892086" customHeight="1"/>
    <row r="892088" customHeight="1"/>
    <row r="892090" customHeight="1"/>
    <row r="892092" customHeight="1"/>
    <row r="892094" customHeight="1"/>
    <row r="892096" customHeight="1"/>
    <row r="892098" customHeight="1"/>
    <row r="892100" customHeight="1"/>
    <row r="892102" customHeight="1"/>
    <row r="892104" customHeight="1"/>
    <row r="892106" customHeight="1"/>
    <row r="892108" customHeight="1"/>
    <row r="892110" customHeight="1"/>
    <row r="892112" customHeight="1"/>
    <row r="892114" customHeight="1"/>
    <row r="892116" customHeight="1"/>
    <row r="892118" customHeight="1"/>
    <row r="892120" customHeight="1"/>
    <row r="892122" customHeight="1"/>
    <row r="892124" customHeight="1"/>
    <row r="892126" customHeight="1"/>
    <row r="892128" customHeight="1"/>
    <row r="892130" customHeight="1"/>
    <row r="892132" customHeight="1"/>
    <row r="892134" customHeight="1"/>
    <row r="892136" customHeight="1"/>
    <row r="892138" customHeight="1"/>
    <row r="892140" customHeight="1"/>
    <row r="892142" customHeight="1"/>
    <row r="892144" customHeight="1"/>
    <row r="892146" customHeight="1"/>
    <row r="892148" customHeight="1"/>
    <row r="892150" customHeight="1"/>
    <row r="892152" customHeight="1"/>
    <row r="892154" customHeight="1"/>
    <row r="892156" customHeight="1"/>
    <row r="892158" customHeight="1"/>
    <row r="892160" customHeight="1"/>
    <row r="892162" customHeight="1"/>
    <row r="892164" customHeight="1"/>
    <row r="892166" customHeight="1"/>
    <row r="892168" customHeight="1"/>
    <row r="892170" customHeight="1"/>
    <row r="892172" customHeight="1"/>
    <row r="892174" customHeight="1"/>
    <row r="892176" customHeight="1"/>
    <row r="892178" customHeight="1"/>
    <row r="892180" customHeight="1"/>
    <row r="892182" customHeight="1"/>
    <row r="892184" customHeight="1"/>
    <row r="892186" customHeight="1"/>
    <row r="892188" customHeight="1"/>
    <row r="892190" customHeight="1"/>
    <row r="892192" customHeight="1"/>
    <row r="892194" customHeight="1"/>
    <row r="892196" customHeight="1"/>
    <row r="892198" customHeight="1"/>
    <row r="892200" customHeight="1"/>
    <row r="892202" customHeight="1"/>
    <row r="892204" customHeight="1"/>
    <row r="892206" customHeight="1"/>
    <row r="892208" customHeight="1"/>
    <row r="892210" customHeight="1"/>
    <row r="892212" customHeight="1"/>
    <row r="892214" customHeight="1"/>
    <row r="892216" customHeight="1"/>
    <row r="892218" customHeight="1"/>
    <row r="892220" customHeight="1"/>
    <row r="892222" customHeight="1"/>
    <row r="892224" customHeight="1"/>
    <row r="892226" customHeight="1"/>
    <row r="892228" customHeight="1"/>
    <row r="892230" customHeight="1"/>
    <row r="892232" customHeight="1"/>
    <row r="892234" customHeight="1"/>
    <row r="892236" customHeight="1"/>
    <row r="892238" customHeight="1"/>
    <row r="892240" customHeight="1"/>
    <row r="892242" customHeight="1"/>
    <row r="892244" customHeight="1"/>
    <row r="892246" customHeight="1"/>
    <row r="892248" customHeight="1"/>
    <row r="892250" customHeight="1"/>
    <row r="892252" customHeight="1"/>
    <row r="892254" customHeight="1"/>
    <row r="892256" customHeight="1"/>
    <row r="892258" customHeight="1"/>
    <row r="892260" customHeight="1"/>
    <row r="892262" customHeight="1"/>
    <row r="892264" customHeight="1"/>
    <row r="892266" customHeight="1"/>
    <row r="892268" customHeight="1"/>
    <row r="892270" customHeight="1"/>
    <row r="892272" customHeight="1"/>
    <row r="892274" customHeight="1"/>
    <row r="892276" customHeight="1"/>
    <row r="892278" customHeight="1"/>
    <row r="892280" customHeight="1"/>
    <row r="892282" customHeight="1"/>
    <row r="892284" customHeight="1"/>
    <row r="892286" customHeight="1"/>
    <row r="892288" customHeight="1"/>
    <row r="892290" customHeight="1"/>
    <row r="892292" customHeight="1"/>
    <row r="892294" customHeight="1"/>
    <row r="892296" customHeight="1"/>
    <row r="892298" customHeight="1"/>
    <row r="892300" customHeight="1"/>
    <row r="892302" customHeight="1"/>
    <row r="892304" customHeight="1"/>
    <row r="892306" customHeight="1"/>
    <row r="892308" customHeight="1"/>
    <row r="892310" customHeight="1"/>
    <row r="892312" customHeight="1"/>
    <row r="892314" customHeight="1"/>
    <row r="892316" customHeight="1"/>
    <row r="892318" customHeight="1"/>
    <row r="892320" customHeight="1"/>
    <row r="892322" customHeight="1"/>
    <row r="892324" customHeight="1"/>
    <row r="892326" customHeight="1"/>
    <row r="892328" customHeight="1"/>
    <row r="892330" customHeight="1"/>
    <row r="892332" customHeight="1"/>
    <row r="892334" customHeight="1"/>
    <row r="892336" customHeight="1"/>
    <row r="892338" customHeight="1"/>
    <row r="892340" customHeight="1"/>
    <row r="892342" customHeight="1"/>
    <row r="892344" customHeight="1"/>
    <row r="892346" customHeight="1"/>
    <row r="892348" customHeight="1"/>
    <row r="892350" customHeight="1"/>
    <row r="892352" customHeight="1"/>
    <row r="892354" customHeight="1"/>
    <row r="892356" customHeight="1"/>
    <row r="892358" customHeight="1"/>
    <row r="892360" customHeight="1"/>
    <row r="892362" customHeight="1"/>
    <row r="892364" customHeight="1"/>
    <row r="892366" customHeight="1"/>
    <row r="892368" customHeight="1"/>
    <row r="892370" customHeight="1"/>
    <row r="892372" customHeight="1"/>
    <row r="892374" customHeight="1"/>
    <row r="892376" customHeight="1"/>
    <row r="892378" customHeight="1"/>
    <row r="892380" customHeight="1"/>
    <row r="892382" customHeight="1"/>
    <row r="892384" customHeight="1"/>
    <row r="892386" customHeight="1"/>
    <row r="892388" customHeight="1"/>
    <row r="892390" customHeight="1"/>
    <row r="892392" customHeight="1"/>
    <row r="892394" customHeight="1"/>
    <row r="892396" customHeight="1"/>
    <row r="892398" customHeight="1"/>
    <row r="892400" customHeight="1"/>
    <row r="892402" customHeight="1"/>
    <row r="892404" customHeight="1"/>
    <row r="892406" customHeight="1"/>
    <row r="892408" customHeight="1"/>
    <row r="892410" customHeight="1"/>
    <row r="892412" customHeight="1"/>
    <row r="892414" customHeight="1"/>
    <row r="892416" customHeight="1"/>
    <row r="892418" customHeight="1"/>
    <row r="892420" customHeight="1"/>
    <row r="892422" customHeight="1"/>
    <row r="892424" customHeight="1"/>
    <row r="892426" customHeight="1"/>
    <row r="892428" customHeight="1"/>
    <row r="892430" customHeight="1"/>
    <row r="892432" customHeight="1"/>
    <row r="892434" customHeight="1"/>
    <row r="892436" customHeight="1"/>
    <row r="892438" customHeight="1"/>
    <row r="892440" customHeight="1"/>
    <row r="892442" customHeight="1"/>
    <row r="892444" customHeight="1"/>
    <row r="892446" customHeight="1"/>
    <row r="892448" customHeight="1"/>
    <row r="892450" customHeight="1"/>
    <row r="892452" customHeight="1"/>
    <row r="892454" customHeight="1"/>
    <row r="892456" customHeight="1"/>
    <row r="892458" customHeight="1"/>
    <row r="892460" customHeight="1"/>
    <row r="892462" customHeight="1"/>
    <row r="892464" customHeight="1"/>
    <row r="892466" customHeight="1"/>
    <row r="892468" customHeight="1"/>
    <row r="892470" customHeight="1"/>
    <row r="892472" customHeight="1"/>
    <row r="892474" customHeight="1"/>
    <row r="892476" customHeight="1"/>
    <row r="892478" customHeight="1"/>
    <row r="892480" customHeight="1"/>
    <row r="892482" customHeight="1"/>
    <row r="892484" customHeight="1"/>
    <row r="892486" customHeight="1"/>
    <row r="892488" customHeight="1"/>
    <row r="892490" customHeight="1"/>
    <row r="892492" customHeight="1"/>
    <row r="892494" customHeight="1"/>
    <row r="892496" customHeight="1"/>
    <row r="892498" customHeight="1"/>
    <row r="892500" customHeight="1"/>
    <row r="892502" customHeight="1"/>
    <row r="892504" customHeight="1"/>
    <row r="892506" customHeight="1"/>
    <row r="892508" customHeight="1"/>
    <row r="892510" customHeight="1"/>
    <row r="892512" customHeight="1"/>
    <row r="892514" customHeight="1"/>
    <row r="892516" customHeight="1"/>
    <row r="892518" customHeight="1"/>
    <row r="892520" customHeight="1"/>
    <row r="892522" customHeight="1"/>
    <row r="892524" customHeight="1"/>
    <row r="892526" customHeight="1"/>
    <row r="892528" customHeight="1"/>
    <row r="892530" customHeight="1"/>
    <row r="892532" customHeight="1"/>
    <row r="892534" customHeight="1"/>
    <row r="892536" customHeight="1"/>
    <row r="892538" customHeight="1"/>
    <row r="892540" customHeight="1"/>
    <row r="892542" customHeight="1"/>
    <row r="892544" customHeight="1"/>
    <row r="892546" customHeight="1"/>
    <row r="892548" customHeight="1"/>
    <row r="892550" customHeight="1"/>
    <row r="892552" customHeight="1"/>
    <row r="892554" customHeight="1"/>
    <row r="892556" customHeight="1"/>
    <row r="892558" customHeight="1"/>
    <row r="892560" customHeight="1"/>
    <row r="892562" customHeight="1"/>
    <row r="892564" customHeight="1"/>
    <row r="892566" customHeight="1"/>
    <row r="892568" customHeight="1"/>
    <row r="892570" customHeight="1"/>
    <row r="892572" customHeight="1"/>
    <row r="892574" customHeight="1"/>
    <row r="892576" customHeight="1"/>
    <row r="892578" customHeight="1"/>
    <row r="892580" customHeight="1"/>
    <row r="892582" customHeight="1"/>
    <row r="892584" customHeight="1"/>
    <row r="892586" customHeight="1"/>
    <row r="892588" customHeight="1"/>
    <row r="892590" customHeight="1"/>
    <row r="892592" customHeight="1"/>
    <row r="892594" customHeight="1"/>
    <row r="892596" customHeight="1"/>
    <row r="892598" customHeight="1"/>
    <row r="892600" customHeight="1"/>
    <row r="892602" customHeight="1"/>
    <row r="892604" customHeight="1"/>
    <row r="892606" customHeight="1"/>
    <row r="892608" customHeight="1"/>
    <row r="892610" customHeight="1"/>
    <row r="892612" customHeight="1"/>
    <row r="892614" customHeight="1"/>
    <row r="892616" customHeight="1"/>
    <row r="892618" customHeight="1"/>
    <row r="892620" customHeight="1"/>
    <row r="892622" customHeight="1"/>
    <row r="892624" customHeight="1"/>
    <row r="892626" customHeight="1"/>
    <row r="892628" customHeight="1"/>
    <row r="892630" customHeight="1"/>
    <row r="892632" customHeight="1"/>
    <row r="892634" customHeight="1"/>
    <row r="892636" customHeight="1"/>
    <row r="892638" customHeight="1"/>
    <row r="892640" customHeight="1"/>
    <row r="892642" customHeight="1"/>
    <row r="892644" customHeight="1"/>
    <row r="892646" customHeight="1"/>
    <row r="892648" customHeight="1"/>
    <row r="892650" customHeight="1"/>
    <row r="892652" customHeight="1"/>
    <row r="892654" customHeight="1"/>
    <row r="892656" customHeight="1"/>
    <row r="892658" customHeight="1"/>
    <row r="892660" customHeight="1"/>
    <row r="892662" customHeight="1"/>
    <row r="892664" customHeight="1"/>
    <row r="892666" customHeight="1"/>
    <row r="892668" customHeight="1"/>
    <row r="892670" customHeight="1"/>
    <row r="892672" customHeight="1"/>
    <row r="892674" customHeight="1"/>
    <row r="892676" customHeight="1"/>
    <row r="892678" customHeight="1"/>
    <row r="892680" customHeight="1"/>
    <row r="892682" customHeight="1"/>
    <row r="892684" customHeight="1"/>
    <row r="892686" customHeight="1"/>
    <row r="892688" customHeight="1"/>
    <row r="892690" customHeight="1"/>
    <row r="892692" customHeight="1"/>
    <row r="892694" customHeight="1"/>
    <row r="892696" customHeight="1"/>
    <row r="892698" customHeight="1"/>
    <row r="892700" customHeight="1"/>
    <row r="892702" customHeight="1"/>
    <row r="892704" customHeight="1"/>
    <row r="892706" customHeight="1"/>
    <row r="892708" customHeight="1"/>
    <row r="892710" customHeight="1"/>
    <row r="892712" customHeight="1"/>
    <row r="892714" customHeight="1"/>
    <row r="892716" customHeight="1"/>
    <row r="892718" customHeight="1"/>
    <row r="892720" customHeight="1"/>
    <row r="892722" customHeight="1"/>
    <row r="892724" customHeight="1"/>
    <row r="892726" customHeight="1"/>
    <row r="892728" customHeight="1"/>
    <row r="892730" customHeight="1"/>
    <row r="892732" customHeight="1"/>
    <row r="892734" customHeight="1"/>
    <row r="892736" customHeight="1"/>
    <row r="892738" customHeight="1"/>
    <row r="892740" customHeight="1"/>
    <row r="892742" customHeight="1"/>
    <row r="892744" customHeight="1"/>
    <row r="892746" customHeight="1"/>
    <row r="892748" customHeight="1"/>
    <row r="892750" customHeight="1"/>
    <row r="892752" customHeight="1"/>
    <row r="892754" customHeight="1"/>
    <row r="892756" customHeight="1"/>
    <row r="892758" customHeight="1"/>
    <row r="892760" customHeight="1"/>
    <row r="892762" customHeight="1"/>
    <row r="892764" customHeight="1"/>
    <row r="892766" customHeight="1"/>
    <row r="892768" customHeight="1"/>
    <row r="892770" customHeight="1"/>
    <row r="892772" customHeight="1"/>
    <row r="892774" customHeight="1"/>
    <row r="892776" customHeight="1"/>
    <row r="892778" customHeight="1"/>
    <row r="892780" customHeight="1"/>
    <row r="892782" customHeight="1"/>
    <row r="892784" customHeight="1"/>
    <row r="892786" customHeight="1"/>
    <row r="892788" customHeight="1"/>
    <row r="892790" customHeight="1"/>
    <row r="892792" customHeight="1"/>
    <row r="892794" customHeight="1"/>
    <row r="892796" customHeight="1"/>
    <row r="892798" customHeight="1"/>
    <row r="892800" customHeight="1"/>
    <row r="892802" customHeight="1"/>
    <row r="892804" customHeight="1"/>
    <row r="892806" customHeight="1"/>
    <row r="892808" customHeight="1"/>
    <row r="892810" customHeight="1"/>
    <row r="892812" customHeight="1"/>
    <row r="892814" customHeight="1"/>
    <row r="892816" customHeight="1"/>
    <row r="892818" customHeight="1"/>
    <row r="892820" customHeight="1"/>
    <row r="892822" customHeight="1"/>
    <row r="892824" customHeight="1"/>
    <row r="892826" customHeight="1"/>
    <row r="892828" customHeight="1"/>
    <row r="892830" customHeight="1"/>
    <row r="892832" customHeight="1"/>
    <row r="892834" customHeight="1"/>
    <row r="892836" customHeight="1"/>
    <row r="892838" customHeight="1"/>
    <row r="892840" customHeight="1"/>
    <row r="892842" customHeight="1"/>
    <row r="892844" customHeight="1"/>
    <row r="892846" customHeight="1"/>
    <row r="892848" customHeight="1"/>
    <row r="892850" customHeight="1"/>
    <row r="892852" customHeight="1"/>
    <row r="892854" customHeight="1"/>
    <row r="892856" customHeight="1"/>
    <row r="892858" customHeight="1"/>
    <row r="892860" customHeight="1"/>
    <row r="892862" customHeight="1"/>
    <row r="892864" customHeight="1"/>
    <row r="892866" customHeight="1"/>
    <row r="892868" customHeight="1"/>
    <row r="892870" customHeight="1"/>
    <row r="892872" customHeight="1"/>
    <row r="892874" customHeight="1"/>
    <row r="892876" customHeight="1"/>
    <row r="892878" customHeight="1"/>
    <row r="892880" customHeight="1"/>
    <row r="892882" customHeight="1"/>
    <row r="892884" customHeight="1"/>
    <row r="892886" customHeight="1"/>
    <row r="892888" customHeight="1"/>
    <row r="892890" customHeight="1"/>
    <row r="892892" customHeight="1"/>
    <row r="892894" customHeight="1"/>
    <row r="892896" customHeight="1"/>
    <row r="892898" customHeight="1"/>
    <row r="892900" customHeight="1"/>
    <row r="892902" customHeight="1"/>
    <row r="892904" customHeight="1"/>
    <row r="892906" customHeight="1"/>
    <row r="892908" customHeight="1"/>
    <row r="892910" customHeight="1"/>
    <row r="892912" customHeight="1"/>
    <row r="892914" customHeight="1"/>
    <row r="892916" customHeight="1"/>
    <row r="892918" customHeight="1"/>
    <row r="892920" customHeight="1"/>
    <row r="892922" customHeight="1"/>
    <row r="892924" customHeight="1"/>
    <row r="892926" customHeight="1"/>
    <row r="892928" customHeight="1"/>
    <row r="892930" customHeight="1"/>
    <row r="892932" customHeight="1"/>
    <row r="892934" customHeight="1"/>
    <row r="892936" customHeight="1"/>
    <row r="892938" customHeight="1"/>
    <row r="892940" customHeight="1"/>
    <row r="892942" customHeight="1"/>
    <row r="892944" customHeight="1"/>
    <row r="892946" customHeight="1"/>
    <row r="892948" customHeight="1"/>
    <row r="892950" customHeight="1"/>
    <row r="892952" customHeight="1"/>
    <row r="892954" customHeight="1"/>
    <row r="892956" customHeight="1"/>
    <row r="892958" customHeight="1"/>
    <row r="892960" customHeight="1"/>
    <row r="892962" customHeight="1"/>
    <row r="892964" customHeight="1"/>
    <row r="892966" customHeight="1"/>
    <row r="892968" customHeight="1"/>
    <row r="892970" customHeight="1"/>
    <row r="892972" customHeight="1"/>
    <row r="892974" customHeight="1"/>
    <row r="892976" customHeight="1"/>
    <row r="892978" customHeight="1"/>
    <row r="892980" customHeight="1"/>
    <row r="892982" customHeight="1"/>
    <row r="892984" customHeight="1"/>
    <row r="892986" customHeight="1"/>
    <row r="892988" customHeight="1"/>
    <row r="892990" customHeight="1"/>
    <row r="892992" customHeight="1"/>
    <row r="892994" customHeight="1"/>
    <row r="892996" customHeight="1"/>
    <row r="892998" customHeight="1"/>
    <row r="893000" customHeight="1"/>
    <row r="893002" customHeight="1"/>
    <row r="893004" customHeight="1"/>
    <row r="893006" customHeight="1"/>
    <row r="893008" customHeight="1"/>
    <row r="893010" customHeight="1"/>
    <row r="893012" customHeight="1"/>
    <row r="893014" customHeight="1"/>
    <row r="893016" customHeight="1"/>
    <row r="893018" customHeight="1"/>
    <row r="893020" customHeight="1"/>
    <row r="893022" customHeight="1"/>
    <row r="893024" customHeight="1"/>
    <row r="893026" customHeight="1"/>
    <row r="893028" customHeight="1"/>
    <row r="893030" customHeight="1"/>
    <row r="893032" customHeight="1"/>
    <row r="893034" customHeight="1"/>
    <row r="893036" customHeight="1"/>
    <row r="893038" customHeight="1"/>
    <row r="893040" customHeight="1"/>
    <row r="893042" customHeight="1"/>
    <row r="893044" customHeight="1"/>
    <row r="893046" customHeight="1"/>
    <row r="893048" customHeight="1"/>
    <row r="893050" customHeight="1"/>
    <row r="893052" customHeight="1"/>
    <row r="893054" customHeight="1"/>
    <row r="893056" customHeight="1"/>
    <row r="893058" customHeight="1"/>
    <row r="893060" customHeight="1"/>
    <row r="893062" customHeight="1"/>
    <row r="893064" customHeight="1"/>
    <row r="893066" customHeight="1"/>
    <row r="893068" customHeight="1"/>
    <row r="893070" customHeight="1"/>
    <row r="893072" customHeight="1"/>
    <row r="893074" customHeight="1"/>
    <row r="893076" customHeight="1"/>
    <row r="893078" customHeight="1"/>
    <row r="893080" customHeight="1"/>
    <row r="893082" customHeight="1"/>
    <row r="893084" customHeight="1"/>
    <row r="893086" customHeight="1"/>
    <row r="893088" customHeight="1"/>
    <row r="893090" customHeight="1"/>
    <row r="893092" customHeight="1"/>
    <row r="893094" customHeight="1"/>
    <row r="893096" customHeight="1"/>
    <row r="893098" customHeight="1"/>
    <row r="893100" customHeight="1"/>
    <row r="893102" customHeight="1"/>
    <row r="893104" customHeight="1"/>
    <row r="893106" customHeight="1"/>
    <row r="893108" customHeight="1"/>
    <row r="893110" customHeight="1"/>
    <row r="893112" customHeight="1"/>
    <row r="893114" customHeight="1"/>
    <row r="893116" customHeight="1"/>
    <row r="893118" customHeight="1"/>
    <row r="893120" customHeight="1"/>
    <row r="893122" customHeight="1"/>
    <row r="893124" customHeight="1"/>
    <row r="893126" customHeight="1"/>
    <row r="893128" customHeight="1"/>
    <row r="893130" customHeight="1"/>
    <row r="893132" customHeight="1"/>
    <row r="893134" customHeight="1"/>
    <row r="893136" customHeight="1"/>
    <row r="893138" customHeight="1"/>
    <row r="893140" customHeight="1"/>
    <row r="893142" customHeight="1"/>
    <row r="893144" customHeight="1"/>
    <row r="893146" customHeight="1"/>
    <row r="893148" customHeight="1"/>
    <row r="893150" customHeight="1"/>
    <row r="893152" customHeight="1"/>
    <row r="893154" customHeight="1"/>
    <row r="893156" customHeight="1"/>
    <row r="893158" customHeight="1"/>
    <row r="893160" customHeight="1"/>
    <row r="893162" customHeight="1"/>
    <row r="893164" customHeight="1"/>
    <row r="893166" customHeight="1"/>
    <row r="893168" customHeight="1"/>
    <row r="893170" customHeight="1"/>
    <row r="893172" customHeight="1"/>
    <row r="893174" customHeight="1"/>
    <row r="893176" customHeight="1"/>
    <row r="893178" customHeight="1"/>
    <row r="893180" customHeight="1"/>
    <row r="893182" customHeight="1"/>
    <row r="893184" customHeight="1"/>
    <row r="893186" customHeight="1"/>
    <row r="893188" customHeight="1"/>
    <row r="893190" customHeight="1"/>
    <row r="893192" customHeight="1"/>
    <row r="893194" customHeight="1"/>
    <row r="893196" customHeight="1"/>
    <row r="893198" customHeight="1"/>
    <row r="893200" customHeight="1"/>
    <row r="893202" customHeight="1"/>
    <row r="893204" customHeight="1"/>
    <row r="893206" customHeight="1"/>
    <row r="893208" customHeight="1"/>
    <row r="893210" customHeight="1"/>
    <row r="893212" customHeight="1"/>
    <row r="893214" customHeight="1"/>
    <row r="893216" customHeight="1"/>
    <row r="893218" customHeight="1"/>
    <row r="893220" customHeight="1"/>
    <row r="893222" customHeight="1"/>
    <row r="893224" customHeight="1"/>
    <row r="893226" customHeight="1"/>
    <row r="893228" customHeight="1"/>
    <row r="893230" customHeight="1"/>
    <row r="893232" customHeight="1"/>
    <row r="893234" customHeight="1"/>
    <row r="893236" customHeight="1"/>
    <row r="893238" customHeight="1"/>
    <row r="893240" customHeight="1"/>
    <row r="893242" customHeight="1"/>
    <row r="893244" customHeight="1"/>
    <row r="893246" customHeight="1"/>
    <row r="893248" customHeight="1"/>
    <row r="893250" customHeight="1"/>
    <row r="893252" customHeight="1"/>
    <row r="893254" customHeight="1"/>
    <row r="893256" customHeight="1"/>
    <row r="893258" customHeight="1"/>
    <row r="893260" customHeight="1"/>
    <row r="893262" customHeight="1"/>
    <row r="893264" customHeight="1"/>
    <row r="893266" customHeight="1"/>
    <row r="893268" customHeight="1"/>
    <row r="893270" customHeight="1"/>
    <row r="893272" customHeight="1"/>
    <row r="893274" customHeight="1"/>
    <row r="893276" customHeight="1"/>
    <row r="893278" customHeight="1"/>
    <row r="893280" customHeight="1"/>
    <row r="893282" customHeight="1"/>
    <row r="893284" customHeight="1"/>
    <row r="893286" customHeight="1"/>
    <row r="893288" customHeight="1"/>
    <row r="893290" customHeight="1"/>
    <row r="893292" customHeight="1"/>
    <row r="893294" customHeight="1"/>
    <row r="893296" customHeight="1"/>
    <row r="893298" customHeight="1"/>
    <row r="893300" customHeight="1"/>
    <row r="893302" customHeight="1"/>
    <row r="893304" customHeight="1"/>
    <row r="893306" customHeight="1"/>
    <row r="893308" customHeight="1"/>
    <row r="893310" customHeight="1"/>
    <row r="893312" customHeight="1"/>
    <row r="893314" customHeight="1"/>
    <row r="893316" customHeight="1"/>
    <row r="893318" customHeight="1"/>
    <row r="893320" customHeight="1"/>
    <row r="893322" customHeight="1"/>
    <row r="893324" customHeight="1"/>
    <row r="893326" customHeight="1"/>
    <row r="893328" customHeight="1"/>
    <row r="893330" customHeight="1"/>
    <row r="893332" customHeight="1"/>
    <row r="893334" customHeight="1"/>
    <row r="893336" customHeight="1"/>
    <row r="893338" customHeight="1"/>
    <row r="893340" customHeight="1"/>
    <row r="893342" customHeight="1"/>
    <row r="893344" customHeight="1"/>
    <row r="893346" customHeight="1"/>
    <row r="893348" customHeight="1"/>
    <row r="893350" customHeight="1"/>
    <row r="893352" customHeight="1"/>
    <row r="893354" customHeight="1"/>
    <row r="893356" customHeight="1"/>
    <row r="893358" customHeight="1"/>
    <row r="893360" customHeight="1"/>
    <row r="893362" customHeight="1"/>
    <row r="893364" customHeight="1"/>
    <row r="893366" customHeight="1"/>
    <row r="893368" customHeight="1"/>
    <row r="893370" customHeight="1"/>
    <row r="893372" customHeight="1"/>
    <row r="893374" customHeight="1"/>
    <row r="893376" customHeight="1"/>
    <row r="893378" customHeight="1"/>
    <row r="893380" customHeight="1"/>
    <row r="893382" customHeight="1"/>
    <row r="893384" customHeight="1"/>
    <row r="893386" customHeight="1"/>
    <row r="893388" customHeight="1"/>
    <row r="893390" customHeight="1"/>
    <row r="893392" customHeight="1"/>
    <row r="893394" customHeight="1"/>
    <row r="893396" customHeight="1"/>
    <row r="893398" customHeight="1"/>
    <row r="893400" customHeight="1"/>
    <row r="893402" customHeight="1"/>
    <row r="893404" customHeight="1"/>
    <row r="893406" customHeight="1"/>
    <row r="893408" customHeight="1"/>
    <row r="893410" customHeight="1"/>
    <row r="893412" customHeight="1"/>
    <row r="893414" customHeight="1"/>
    <row r="893416" customHeight="1"/>
    <row r="893418" customHeight="1"/>
    <row r="893420" customHeight="1"/>
    <row r="893422" customHeight="1"/>
    <row r="893424" customHeight="1"/>
    <row r="893426" customHeight="1"/>
    <row r="893428" customHeight="1"/>
    <row r="893430" customHeight="1"/>
    <row r="893432" customHeight="1"/>
    <row r="893434" customHeight="1"/>
    <row r="893436" customHeight="1"/>
    <row r="893438" customHeight="1"/>
    <row r="893440" customHeight="1"/>
    <row r="893442" customHeight="1"/>
    <row r="893444" customHeight="1"/>
    <row r="893446" customHeight="1"/>
    <row r="893448" customHeight="1"/>
    <row r="893450" customHeight="1"/>
    <row r="893452" customHeight="1"/>
    <row r="893454" customHeight="1"/>
    <row r="893456" customHeight="1"/>
    <row r="893458" customHeight="1"/>
    <row r="893460" customHeight="1"/>
    <row r="893462" customHeight="1"/>
    <row r="893464" customHeight="1"/>
    <row r="893466" customHeight="1"/>
    <row r="893468" customHeight="1"/>
    <row r="893470" customHeight="1"/>
    <row r="893472" customHeight="1"/>
    <row r="893474" customHeight="1"/>
    <row r="893476" customHeight="1"/>
    <row r="893478" customHeight="1"/>
    <row r="893480" customHeight="1"/>
    <row r="893482" customHeight="1"/>
    <row r="893484" customHeight="1"/>
    <row r="893486" customHeight="1"/>
    <row r="893488" customHeight="1"/>
    <row r="893490" customHeight="1"/>
    <row r="893492" customHeight="1"/>
    <row r="893494" customHeight="1"/>
    <row r="893496" customHeight="1"/>
    <row r="893498" customHeight="1"/>
    <row r="893500" customHeight="1"/>
    <row r="893502" customHeight="1"/>
    <row r="893504" customHeight="1"/>
    <row r="893506" customHeight="1"/>
    <row r="893508" customHeight="1"/>
    <row r="893510" customHeight="1"/>
    <row r="893512" customHeight="1"/>
    <row r="893514" customHeight="1"/>
    <row r="893516" customHeight="1"/>
    <row r="893518" customHeight="1"/>
    <row r="893520" customHeight="1"/>
    <row r="893522" customHeight="1"/>
    <row r="893524" customHeight="1"/>
    <row r="893526" customHeight="1"/>
    <row r="893528" customHeight="1"/>
    <row r="893530" customHeight="1"/>
    <row r="893532" customHeight="1"/>
    <row r="893534" customHeight="1"/>
    <row r="893536" customHeight="1"/>
    <row r="893538" customHeight="1"/>
    <row r="893540" customHeight="1"/>
    <row r="893542" customHeight="1"/>
    <row r="893544" customHeight="1"/>
    <row r="893546" customHeight="1"/>
    <row r="893548" customHeight="1"/>
    <row r="893550" customHeight="1"/>
    <row r="893552" customHeight="1"/>
    <row r="893554" customHeight="1"/>
    <row r="893556" customHeight="1"/>
    <row r="893558" customHeight="1"/>
    <row r="893560" customHeight="1"/>
    <row r="893562" customHeight="1"/>
    <row r="893564" customHeight="1"/>
    <row r="893566" customHeight="1"/>
    <row r="893568" customHeight="1"/>
    <row r="893570" customHeight="1"/>
    <row r="893572" customHeight="1"/>
    <row r="893574" customHeight="1"/>
    <row r="893576" customHeight="1"/>
    <row r="893578" customHeight="1"/>
    <row r="893580" customHeight="1"/>
    <row r="893582" customHeight="1"/>
    <row r="893584" customHeight="1"/>
    <row r="893586" customHeight="1"/>
    <row r="893588" customHeight="1"/>
    <row r="893590" customHeight="1"/>
    <row r="893592" customHeight="1"/>
    <row r="893594" customHeight="1"/>
    <row r="893596" customHeight="1"/>
    <row r="893598" customHeight="1"/>
    <row r="893600" customHeight="1"/>
    <row r="893602" customHeight="1"/>
    <row r="893604" customHeight="1"/>
    <row r="893606" customHeight="1"/>
    <row r="893608" customHeight="1"/>
    <row r="893610" customHeight="1"/>
    <row r="893612" customHeight="1"/>
    <row r="893614" customHeight="1"/>
    <row r="893616" customHeight="1"/>
    <row r="893618" customHeight="1"/>
    <row r="893620" customHeight="1"/>
    <row r="893622" customHeight="1"/>
    <row r="893624" customHeight="1"/>
    <row r="893626" customHeight="1"/>
    <row r="893628" customHeight="1"/>
    <row r="893630" customHeight="1"/>
    <row r="893632" customHeight="1"/>
    <row r="893634" customHeight="1"/>
    <row r="893636" customHeight="1"/>
    <row r="893638" customHeight="1"/>
    <row r="893640" customHeight="1"/>
    <row r="893642" customHeight="1"/>
    <row r="893644" customHeight="1"/>
    <row r="893646" customHeight="1"/>
    <row r="893648" customHeight="1"/>
    <row r="893650" customHeight="1"/>
    <row r="893652" customHeight="1"/>
    <row r="893654" customHeight="1"/>
    <row r="893656" customHeight="1"/>
    <row r="893658" customHeight="1"/>
    <row r="893660" customHeight="1"/>
    <row r="893662" customHeight="1"/>
    <row r="893664" customHeight="1"/>
    <row r="893666" customHeight="1"/>
    <row r="893668" customHeight="1"/>
    <row r="893670" customHeight="1"/>
    <row r="893672" customHeight="1"/>
    <row r="893674" customHeight="1"/>
    <row r="893676" customHeight="1"/>
    <row r="893678" customHeight="1"/>
    <row r="893680" customHeight="1"/>
    <row r="893682" customHeight="1"/>
    <row r="893684" customHeight="1"/>
    <row r="893686" customHeight="1"/>
    <row r="893688" customHeight="1"/>
    <row r="893690" customHeight="1"/>
    <row r="893692" customHeight="1"/>
    <row r="893694" customHeight="1"/>
    <row r="893696" customHeight="1"/>
    <row r="893698" customHeight="1"/>
    <row r="893700" customHeight="1"/>
    <row r="893702" customHeight="1"/>
    <row r="893704" customHeight="1"/>
    <row r="893706" customHeight="1"/>
    <row r="893708" customHeight="1"/>
    <row r="893710" customHeight="1"/>
    <row r="893712" customHeight="1"/>
    <row r="893714" customHeight="1"/>
    <row r="893716" customHeight="1"/>
    <row r="893718" customHeight="1"/>
    <row r="893720" customHeight="1"/>
    <row r="893722" customHeight="1"/>
    <row r="893724" customHeight="1"/>
    <row r="893726" customHeight="1"/>
    <row r="893728" customHeight="1"/>
    <row r="893730" customHeight="1"/>
    <row r="893732" customHeight="1"/>
    <row r="893734" customHeight="1"/>
    <row r="893736" customHeight="1"/>
    <row r="893738" customHeight="1"/>
    <row r="893740" customHeight="1"/>
    <row r="893742" customHeight="1"/>
    <row r="893744" customHeight="1"/>
    <row r="893746" customHeight="1"/>
    <row r="893748" customHeight="1"/>
    <row r="893750" customHeight="1"/>
    <row r="893752" customHeight="1"/>
    <row r="893754" customHeight="1"/>
    <row r="893756" customHeight="1"/>
    <row r="893758" customHeight="1"/>
    <row r="893760" customHeight="1"/>
    <row r="893762" customHeight="1"/>
    <row r="893764" customHeight="1"/>
    <row r="893766" customHeight="1"/>
    <row r="893768" customHeight="1"/>
    <row r="893770" customHeight="1"/>
    <row r="893772" customHeight="1"/>
    <row r="893774" customHeight="1"/>
    <row r="893776" customHeight="1"/>
    <row r="893778" customHeight="1"/>
    <row r="893780" customHeight="1"/>
    <row r="893782" customHeight="1"/>
    <row r="893784" customHeight="1"/>
    <row r="893786" customHeight="1"/>
    <row r="893788" customHeight="1"/>
    <row r="893790" customHeight="1"/>
    <row r="893792" customHeight="1"/>
    <row r="893794" customHeight="1"/>
    <row r="893796" customHeight="1"/>
    <row r="893798" customHeight="1"/>
    <row r="893800" customHeight="1"/>
    <row r="893802" customHeight="1"/>
    <row r="893804" customHeight="1"/>
    <row r="893806" customHeight="1"/>
    <row r="893808" customHeight="1"/>
    <row r="893810" customHeight="1"/>
    <row r="893812" customHeight="1"/>
    <row r="893814" customHeight="1"/>
    <row r="893816" customHeight="1"/>
    <row r="893818" customHeight="1"/>
    <row r="893820" customHeight="1"/>
    <row r="893822" customHeight="1"/>
    <row r="893824" customHeight="1"/>
    <row r="893826" customHeight="1"/>
    <row r="893828" customHeight="1"/>
    <row r="893830" customHeight="1"/>
    <row r="893832" customHeight="1"/>
    <row r="893834" customHeight="1"/>
    <row r="893836" customHeight="1"/>
    <row r="893838" customHeight="1"/>
    <row r="893840" customHeight="1"/>
    <row r="893842" customHeight="1"/>
    <row r="893844" customHeight="1"/>
    <row r="893846" customHeight="1"/>
    <row r="893848" customHeight="1"/>
    <row r="893850" customHeight="1"/>
    <row r="893852" customHeight="1"/>
    <row r="893854" customHeight="1"/>
    <row r="893856" customHeight="1"/>
    <row r="893858" customHeight="1"/>
    <row r="893860" customHeight="1"/>
    <row r="893862" customHeight="1"/>
    <row r="893864" customHeight="1"/>
    <row r="893866" customHeight="1"/>
    <row r="893868" customHeight="1"/>
    <row r="893870" customHeight="1"/>
    <row r="893872" customHeight="1"/>
    <row r="893874" customHeight="1"/>
    <row r="893876" customHeight="1"/>
    <row r="893878" customHeight="1"/>
    <row r="893880" customHeight="1"/>
    <row r="893882" customHeight="1"/>
    <row r="893884" customHeight="1"/>
    <row r="893886" customHeight="1"/>
    <row r="893888" customHeight="1"/>
    <row r="893890" customHeight="1"/>
    <row r="893892" customHeight="1"/>
    <row r="893894" customHeight="1"/>
    <row r="893896" customHeight="1"/>
    <row r="893898" customHeight="1"/>
    <row r="893900" customHeight="1"/>
    <row r="893902" customHeight="1"/>
    <row r="893904" customHeight="1"/>
    <row r="893906" customHeight="1"/>
    <row r="893908" customHeight="1"/>
    <row r="893910" customHeight="1"/>
    <row r="893912" customHeight="1"/>
    <row r="893914" customHeight="1"/>
    <row r="893916" customHeight="1"/>
    <row r="893918" customHeight="1"/>
    <row r="893920" customHeight="1"/>
    <row r="893922" customHeight="1"/>
    <row r="893924" customHeight="1"/>
    <row r="893926" customHeight="1"/>
    <row r="893928" customHeight="1"/>
    <row r="893930" customHeight="1"/>
    <row r="893932" customHeight="1"/>
    <row r="893934" customHeight="1"/>
    <row r="893936" customHeight="1"/>
    <row r="893938" customHeight="1"/>
    <row r="893940" customHeight="1"/>
    <row r="893942" customHeight="1"/>
    <row r="893944" customHeight="1"/>
    <row r="893946" customHeight="1"/>
    <row r="893948" customHeight="1"/>
    <row r="893950" customHeight="1"/>
    <row r="893952" customHeight="1"/>
    <row r="893954" customHeight="1"/>
    <row r="893956" customHeight="1"/>
    <row r="893958" customHeight="1"/>
    <row r="893960" customHeight="1"/>
    <row r="893962" customHeight="1"/>
    <row r="893964" customHeight="1"/>
    <row r="893966" customHeight="1"/>
    <row r="893968" customHeight="1"/>
    <row r="893970" customHeight="1"/>
    <row r="893972" customHeight="1"/>
    <row r="893974" customHeight="1"/>
    <row r="893976" customHeight="1"/>
    <row r="893978" customHeight="1"/>
    <row r="893980" customHeight="1"/>
    <row r="893982" customHeight="1"/>
    <row r="893984" customHeight="1"/>
    <row r="893986" customHeight="1"/>
    <row r="893988" customHeight="1"/>
    <row r="893990" customHeight="1"/>
    <row r="893992" customHeight="1"/>
    <row r="893994" customHeight="1"/>
    <row r="893996" customHeight="1"/>
    <row r="893998" customHeight="1"/>
    <row r="894000" customHeight="1"/>
    <row r="894002" customHeight="1"/>
    <row r="894004" customHeight="1"/>
    <row r="894006" customHeight="1"/>
    <row r="894008" customHeight="1"/>
    <row r="894010" customHeight="1"/>
    <row r="894012" customHeight="1"/>
    <row r="894014" customHeight="1"/>
    <row r="894016" customHeight="1"/>
    <row r="894018" customHeight="1"/>
    <row r="894020" customHeight="1"/>
    <row r="894022" customHeight="1"/>
    <row r="894024" customHeight="1"/>
    <row r="894026" customHeight="1"/>
    <row r="894028" customHeight="1"/>
    <row r="894030" customHeight="1"/>
    <row r="894032" customHeight="1"/>
    <row r="894034" customHeight="1"/>
    <row r="894036" customHeight="1"/>
    <row r="894038" customHeight="1"/>
    <row r="894040" customHeight="1"/>
    <row r="894042" customHeight="1"/>
    <row r="894044" customHeight="1"/>
    <row r="894046" customHeight="1"/>
    <row r="894048" customHeight="1"/>
    <row r="894050" customHeight="1"/>
    <row r="894052" customHeight="1"/>
    <row r="894054" customHeight="1"/>
    <row r="894056" customHeight="1"/>
    <row r="894058" customHeight="1"/>
    <row r="894060" customHeight="1"/>
    <row r="894062" customHeight="1"/>
    <row r="894064" customHeight="1"/>
    <row r="894066" customHeight="1"/>
    <row r="894068" customHeight="1"/>
    <row r="894070" customHeight="1"/>
    <row r="894072" customHeight="1"/>
    <row r="894074" customHeight="1"/>
    <row r="894076" customHeight="1"/>
    <row r="894078" customHeight="1"/>
    <row r="894080" customHeight="1"/>
    <row r="894082" customHeight="1"/>
    <row r="894084" customHeight="1"/>
    <row r="894086" customHeight="1"/>
    <row r="894088" customHeight="1"/>
    <row r="894090" customHeight="1"/>
    <row r="894092" customHeight="1"/>
    <row r="894094" customHeight="1"/>
    <row r="894096" customHeight="1"/>
    <row r="894098" customHeight="1"/>
    <row r="894100" customHeight="1"/>
    <row r="894102" customHeight="1"/>
    <row r="894104" customHeight="1"/>
    <row r="894106" customHeight="1"/>
    <row r="894108" customHeight="1"/>
    <row r="894110" customHeight="1"/>
    <row r="894112" customHeight="1"/>
    <row r="894114" customHeight="1"/>
    <row r="894116" customHeight="1"/>
    <row r="894118" customHeight="1"/>
    <row r="894120" customHeight="1"/>
    <row r="894122" customHeight="1"/>
    <row r="894124" customHeight="1"/>
    <row r="894126" customHeight="1"/>
    <row r="894128" customHeight="1"/>
    <row r="894130" customHeight="1"/>
    <row r="894132" customHeight="1"/>
    <row r="894134" customHeight="1"/>
    <row r="894136" customHeight="1"/>
    <row r="894138" customHeight="1"/>
    <row r="894140" customHeight="1"/>
    <row r="894142" customHeight="1"/>
    <row r="894144" customHeight="1"/>
    <row r="894146" customHeight="1"/>
    <row r="894148" customHeight="1"/>
    <row r="894150" customHeight="1"/>
    <row r="894152" customHeight="1"/>
    <row r="894154" customHeight="1"/>
    <row r="894156" customHeight="1"/>
    <row r="894158" customHeight="1"/>
    <row r="894160" customHeight="1"/>
    <row r="894162" customHeight="1"/>
    <row r="894164" customHeight="1"/>
    <row r="894166" customHeight="1"/>
    <row r="894168" customHeight="1"/>
    <row r="894170" customHeight="1"/>
    <row r="894172" customHeight="1"/>
    <row r="894174" customHeight="1"/>
    <row r="894176" customHeight="1"/>
    <row r="894178" customHeight="1"/>
    <row r="894180" customHeight="1"/>
    <row r="894182" customHeight="1"/>
    <row r="894184" customHeight="1"/>
    <row r="894186" customHeight="1"/>
    <row r="894188" customHeight="1"/>
    <row r="894190" customHeight="1"/>
    <row r="894192" customHeight="1"/>
    <row r="894194" customHeight="1"/>
    <row r="894196" customHeight="1"/>
    <row r="894198" customHeight="1"/>
    <row r="894200" customHeight="1"/>
    <row r="894202" customHeight="1"/>
    <row r="894204" customHeight="1"/>
    <row r="894206" customHeight="1"/>
    <row r="894208" customHeight="1"/>
    <row r="894210" customHeight="1"/>
    <row r="894212" customHeight="1"/>
    <row r="894214" customHeight="1"/>
    <row r="894216" customHeight="1"/>
    <row r="894218" customHeight="1"/>
    <row r="894220" customHeight="1"/>
    <row r="894222" customHeight="1"/>
    <row r="894224" customHeight="1"/>
    <row r="894226" customHeight="1"/>
    <row r="894228" customHeight="1"/>
    <row r="894230" customHeight="1"/>
    <row r="894232" customHeight="1"/>
    <row r="894234" customHeight="1"/>
    <row r="894236" customHeight="1"/>
    <row r="894238" customHeight="1"/>
    <row r="894240" customHeight="1"/>
    <row r="894242" customHeight="1"/>
    <row r="894244" customHeight="1"/>
    <row r="894246" customHeight="1"/>
    <row r="894248" customHeight="1"/>
    <row r="894250" customHeight="1"/>
    <row r="894252" customHeight="1"/>
    <row r="894254" customHeight="1"/>
    <row r="894256" customHeight="1"/>
    <row r="894258" customHeight="1"/>
    <row r="894260" customHeight="1"/>
    <row r="894262" customHeight="1"/>
    <row r="894264" customHeight="1"/>
    <row r="894266" customHeight="1"/>
    <row r="894268" customHeight="1"/>
    <row r="894270" customHeight="1"/>
    <row r="894272" customHeight="1"/>
    <row r="894274" customHeight="1"/>
    <row r="894276" customHeight="1"/>
    <row r="894278" customHeight="1"/>
    <row r="894280" customHeight="1"/>
    <row r="894282" customHeight="1"/>
    <row r="894284" customHeight="1"/>
    <row r="894286" customHeight="1"/>
    <row r="894288" customHeight="1"/>
    <row r="894290" customHeight="1"/>
    <row r="894292" customHeight="1"/>
    <row r="894294" customHeight="1"/>
    <row r="894296" customHeight="1"/>
    <row r="894298" customHeight="1"/>
    <row r="894300" customHeight="1"/>
    <row r="894302" customHeight="1"/>
    <row r="894304" customHeight="1"/>
    <row r="894306" customHeight="1"/>
    <row r="894308" customHeight="1"/>
    <row r="894310" customHeight="1"/>
    <row r="894312" customHeight="1"/>
    <row r="894314" customHeight="1"/>
    <row r="894316" customHeight="1"/>
    <row r="894318" customHeight="1"/>
    <row r="894320" customHeight="1"/>
    <row r="894322" customHeight="1"/>
    <row r="894324" customHeight="1"/>
    <row r="894326" customHeight="1"/>
    <row r="894328" customHeight="1"/>
    <row r="894330" customHeight="1"/>
    <row r="894332" customHeight="1"/>
    <row r="894334" customHeight="1"/>
    <row r="894336" customHeight="1"/>
    <row r="894338" customHeight="1"/>
    <row r="894340" customHeight="1"/>
    <row r="894342" customHeight="1"/>
    <row r="894344" customHeight="1"/>
    <row r="894346" customHeight="1"/>
    <row r="894348" customHeight="1"/>
    <row r="894350" customHeight="1"/>
    <row r="894352" customHeight="1"/>
    <row r="894354" customHeight="1"/>
    <row r="894356" customHeight="1"/>
    <row r="894358" customHeight="1"/>
    <row r="894360" customHeight="1"/>
    <row r="894362" customHeight="1"/>
    <row r="894364" customHeight="1"/>
    <row r="894366" customHeight="1"/>
    <row r="894368" customHeight="1"/>
    <row r="894370" customHeight="1"/>
    <row r="894372" customHeight="1"/>
    <row r="894374" customHeight="1"/>
    <row r="894376" customHeight="1"/>
    <row r="894378" customHeight="1"/>
    <row r="894380" customHeight="1"/>
    <row r="894382" customHeight="1"/>
    <row r="894384" customHeight="1"/>
    <row r="894386" customHeight="1"/>
    <row r="894388" customHeight="1"/>
    <row r="894390" customHeight="1"/>
    <row r="894392" customHeight="1"/>
    <row r="894394" customHeight="1"/>
    <row r="894396" customHeight="1"/>
    <row r="894398" customHeight="1"/>
    <row r="894400" customHeight="1"/>
    <row r="894402" customHeight="1"/>
    <row r="894404" customHeight="1"/>
    <row r="894406" customHeight="1"/>
    <row r="894408" customHeight="1"/>
    <row r="894410" customHeight="1"/>
    <row r="894412" customHeight="1"/>
    <row r="894414" customHeight="1"/>
    <row r="894416" customHeight="1"/>
    <row r="894418" customHeight="1"/>
    <row r="894420" customHeight="1"/>
    <row r="894422" customHeight="1"/>
    <row r="894424" customHeight="1"/>
    <row r="894426" customHeight="1"/>
    <row r="894428" customHeight="1"/>
    <row r="894430" customHeight="1"/>
    <row r="894432" customHeight="1"/>
    <row r="894434" customHeight="1"/>
    <row r="894436" customHeight="1"/>
    <row r="894438" customHeight="1"/>
    <row r="894440" customHeight="1"/>
    <row r="894442" customHeight="1"/>
    <row r="894444" customHeight="1"/>
    <row r="894446" customHeight="1"/>
    <row r="894448" customHeight="1"/>
    <row r="894450" customHeight="1"/>
    <row r="894452" customHeight="1"/>
    <row r="894454" customHeight="1"/>
    <row r="894456" customHeight="1"/>
    <row r="894458" customHeight="1"/>
    <row r="894460" customHeight="1"/>
    <row r="894462" customHeight="1"/>
    <row r="894464" customHeight="1"/>
    <row r="894466" customHeight="1"/>
    <row r="894468" customHeight="1"/>
    <row r="894470" customHeight="1"/>
    <row r="894472" customHeight="1"/>
    <row r="894474" customHeight="1"/>
    <row r="894476" customHeight="1"/>
    <row r="894478" customHeight="1"/>
    <row r="894480" customHeight="1"/>
    <row r="894482" customHeight="1"/>
    <row r="894484" customHeight="1"/>
    <row r="894486" customHeight="1"/>
    <row r="894488" customHeight="1"/>
    <row r="894490" customHeight="1"/>
    <row r="894492" customHeight="1"/>
    <row r="894494" customHeight="1"/>
    <row r="894496" customHeight="1"/>
    <row r="894498" customHeight="1"/>
    <row r="894500" customHeight="1"/>
    <row r="894502" customHeight="1"/>
    <row r="894504" customHeight="1"/>
    <row r="894506" customHeight="1"/>
    <row r="894508" customHeight="1"/>
    <row r="894510" customHeight="1"/>
    <row r="894512" customHeight="1"/>
    <row r="894514" customHeight="1"/>
    <row r="894516" customHeight="1"/>
    <row r="894518" customHeight="1"/>
    <row r="894520" customHeight="1"/>
    <row r="894522" customHeight="1"/>
    <row r="894524" customHeight="1"/>
    <row r="894526" customHeight="1"/>
    <row r="894528" customHeight="1"/>
    <row r="894530" customHeight="1"/>
    <row r="894532" customHeight="1"/>
    <row r="894534" customHeight="1"/>
    <row r="894536" customHeight="1"/>
    <row r="894538" customHeight="1"/>
    <row r="894540" customHeight="1"/>
    <row r="894542" customHeight="1"/>
    <row r="894544" customHeight="1"/>
    <row r="894546" customHeight="1"/>
    <row r="894548" customHeight="1"/>
    <row r="894550" customHeight="1"/>
    <row r="894552" customHeight="1"/>
    <row r="894554" customHeight="1"/>
    <row r="894556" customHeight="1"/>
    <row r="894558" customHeight="1"/>
    <row r="894560" customHeight="1"/>
    <row r="894562" customHeight="1"/>
    <row r="894564" customHeight="1"/>
    <row r="894566" customHeight="1"/>
    <row r="894568" customHeight="1"/>
    <row r="894570" customHeight="1"/>
    <row r="894572" customHeight="1"/>
    <row r="894574" customHeight="1"/>
    <row r="894576" customHeight="1"/>
    <row r="894578" customHeight="1"/>
    <row r="894580" customHeight="1"/>
    <row r="894582" customHeight="1"/>
    <row r="894584" customHeight="1"/>
    <row r="894586" customHeight="1"/>
    <row r="894588" customHeight="1"/>
    <row r="894590" customHeight="1"/>
    <row r="894592" customHeight="1"/>
    <row r="894594" customHeight="1"/>
    <row r="894596" customHeight="1"/>
    <row r="894598" customHeight="1"/>
    <row r="894600" customHeight="1"/>
    <row r="894602" customHeight="1"/>
    <row r="894604" customHeight="1"/>
    <row r="894606" customHeight="1"/>
    <row r="894608" customHeight="1"/>
    <row r="894610" customHeight="1"/>
    <row r="894612" customHeight="1"/>
    <row r="894614" customHeight="1"/>
    <row r="894616" customHeight="1"/>
    <row r="894618" customHeight="1"/>
    <row r="894620" customHeight="1"/>
    <row r="894622" customHeight="1"/>
    <row r="894624" customHeight="1"/>
    <row r="894626" customHeight="1"/>
    <row r="894628" customHeight="1"/>
    <row r="894630" customHeight="1"/>
    <row r="894632" customHeight="1"/>
    <row r="894634" customHeight="1"/>
    <row r="894636" customHeight="1"/>
    <row r="894638" customHeight="1"/>
    <row r="894640" customHeight="1"/>
    <row r="894642" customHeight="1"/>
    <row r="894644" customHeight="1"/>
    <row r="894646" customHeight="1"/>
    <row r="894648" customHeight="1"/>
    <row r="894650" customHeight="1"/>
    <row r="894652" customHeight="1"/>
    <row r="894654" customHeight="1"/>
    <row r="894656" customHeight="1"/>
    <row r="894658" customHeight="1"/>
    <row r="894660" customHeight="1"/>
    <row r="894662" customHeight="1"/>
    <row r="894664" customHeight="1"/>
    <row r="894666" customHeight="1"/>
    <row r="894668" customHeight="1"/>
    <row r="894670" customHeight="1"/>
    <row r="894672" customHeight="1"/>
    <row r="894674" customHeight="1"/>
    <row r="894676" customHeight="1"/>
    <row r="894678" customHeight="1"/>
    <row r="894680" customHeight="1"/>
    <row r="894682" customHeight="1"/>
    <row r="894684" customHeight="1"/>
    <row r="894686" customHeight="1"/>
    <row r="894688" customHeight="1"/>
    <row r="894690" customHeight="1"/>
    <row r="894692" customHeight="1"/>
    <row r="894694" customHeight="1"/>
    <row r="894696" customHeight="1"/>
    <row r="894698" customHeight="1"/>
    <row r="894700" customHeight="1"/>
    <row r="894702" customHeight="1"/>
    <row r="894704" customHeight="1"/>
    <row r="894706" customHeight="1"/>
    <row r="894708" customHeight="1"/>
    <row r="894710" customHeight="1"/>
    <row r="894712" customHeight="1"/>
    <row r="894714" customHeight="1"/>
    <row r="894716" customHeight="1"/>
    <row r="894718" customHeight="1"/>
    <row r="894720" customHeight="1"/>
    <row r="894722" customHeight="1"/>
    <row r="894724" customHeight="1"/>
    <row r="894726" customHeight="1"/>
    <row r="894728" customHeight="1"/>
    <row r="894730" customHeight="1"/>
    <row r="894732" customHeight="1"/>
    <row r="894734" customHeight="1"/>
    <row r="894736" customHeight="1"/>
    <row r="894738" customHeight="1"/>
    <row r="894740" customHeight="1"/>
    <row r="894742" customHeight="1"/>
    <row r="894744" customHeight="1"/>
    <row r="894746" customHeight="1"/>
    <row r="894748" customHeight="1"/>
    <row r="894750" customHeight="1"/>
    <row r="894752" customHeight="1"/>
    <row r="894754" customHeight="1"/>
    <row r="894756" customHeight="1"/>
    <row r="894758" customHeight="1"/>
    <row r="894760" customHeight="1"/>
    <row r="894762" customHeight="1"/>
    <row r="894764" customHeight="1"/>
    <row r="894766" customHeight="1"/>
    <row r="894768" customHeight="1"/>
    <row r="894770" customHeight="1"/>
    <row r="894772" customHeight="1"/>
    <row r="894774" customHeight="1"/>
    <row r="894776" customHeight="1"/>
    <row r="894778" customHeight="1"/>
    <row r="894780" customHeight="1"/>
    <row r="894782" customHeight="1"/>
    <row r="894784" customHeight="1"/>
    <row r="894786" customHeight="1"/>
    <row r="894788" customHeight="1"/>
    <row r="894790" customHeight="1"/>
    <row r="894792" customHeight="1"/>
    <row r="894794" customHeight="1"/>
    <row r="894796" customHeight="1"/>
    <row r="894798" customHeight="1"/>
    <row r="894800" customHeight="1"/>
    <row r="894802" customHeight="1"/>
    <row r="894804" customHeight="1"/>
    <row r="894806" customHeight="1"/>
    <row r="894808" customHeight="1"/>
    <row r="894810" customHeight="1"/>
    <row r="894812" customHeight="1"/>
    <row r="894814" customHeight="1"/>
    <row r="894816" customHeight="1"/>
    <row r="894818" customHeight="1"/>
    <row r="894820" customHeight="1"/>
    <row r="894822" customHeight="1"/>
    <row r="894824" customHeight="1"/>
    <row r="894826" customHeight="1"/>
    <row r="894828" customHeight="1"/>
    <row r="894830" customHeight="1"/>
    <row r="894832" customHeight="1"/>
    <row r="894834" customHeight="1"/>
    <row r="894836" customHeight="1"/>
    <row r="894838" customHeight="1"/>
    <row r="894840" customHeight="1"/>
    <row r="894842" customHeight="1"/>
    <row r="894844" customHeight="1"/>
    <row r="894846" customHeight="1"/>
    <row r="894848" customHeight="1"/>
    <row r="894850" customHeight="1"/>
    <row r="894852" customHeight="1"/>
    <row r="894854" customHeight="1"/>
    <row r="894856" customHeight="1"/>
    <row r="894858" customHeight="1"/>
    <row r="894860" customHeight="1"/>
    <row r="894862" customHeight="1"/>
    <row r="894864" customHeight="1"/>
    <row r="894866" customHeight="1"/>
    <row r="894868" customHeight="1"/>
    <row r="894870" customHeight="1"/>
    <row r="894872" customHeight="1"/>
    <row r="894874" customHeight="1"/>
    <row r="894876" customHeight="1"/>
    <row r="894878" customHeight="1"/>
    <row r="894880" customHeight="1"/>
    <row r="894882" customHeight="1"/>
    <row r="894884" customHeight="1"/>
    <row r="894886" customHeight="1"/>
    <row r="894888" customHeight="1"/>
    <row r="894890" customHeight="1"/>
    <row r="894892" customHeight="1"/>
    <row r="894894" customHeight="1"/>
    <row r="894896" customHeight="1"/>
    <row r="894898" customHeight="1"/>
    <row r="894900" customHeight="1"/>
    <row r="894902" customHeight="1"/>
    <row r="894904" customHeight="1"/>
    <row r="894906" customHeight="1"/>
    <row r="894908" customHeight="1"/>
    <row r="894910" customHeight="1"/>
    <row r="894912" customHeight="1"/>
    <row r="894914" customHeight="1"/>
    <row r="894916" customHeight="1"/>
    <row r="894918" customHeight="1"/>
    <row r="894920" customHeight="1"/>
    <row r="894922" customHeight="1"/>
    <row r="894924" customHeight="1"/>
    <row r="894926" customHeight="1"/>
    <row r="894928" customHeight="1"/>
    <row r="894930" customHeight="1"/>
    <row r="894932" customHeight="1"/>
    <row r="894934" customHeight="1"/>
    <row r="894936" customHeight="1"/>
    <row r="894938" customHeight="1"/>
    <row r="894940" customHeight="1"/>
    <row r="894942" customHeight="1"/>
    <row r="894944" customHeight="1"/>
    <row r="894946" customHeight="1"/>
    <row r="894948" customHeight="1"/>
    <row r="894950" customHeight="1"/>
    <row r="894952" customHeight="1"/>
    <row r="894954" customHeight="1"/>
    <row r="894956" customHeight="1"/>
    <row r="894958" customHeight="1"/>
    <row r="894960" customHeight="1"/>
    <row r="894962" customHeight="1"/>
    <row r="894964" customHeight="1"/>
    <row r="894966" customHeight="1"/>
    <row r="894968" customHeight="1"/>
    <row r="894970" customHeight="1"/>
    <row r="894972" customHeight="1"/>
    <row r="894974" customHeight="1"/>
    <row r="894976" customHeight="1"/>
    <row r="894978" customHeight="1"/>
    <row r="894980" customHeight="1"/>
    <row r="894982" customHeight="1"/>
    <row r="894984" customHeight="1"/>
    <row r="894986" customHeight="1"/>
    <row r="894988" customHeight="1"/>
    <row r="894990" customHeight="1"/>
    <row r="894992" customHeight="1"/>
    <row r="894994" customHeight="1"/>
    <row r="894996" customHeight="1"/>
    <row r="894998" customHeight="1"/>
    <row r="895000" customHeight="1"/>
    <row r="895002" customHeight="1"/>
    <row r="895004" customHeight="1"/>
    <row r="895006" customHeight="1"/>
    <row r="895008" customHeight="1"/>
    <row r="895010" customHeight="1"/>
    <row r="895012" customHeight="1"/>
    <row r="895014" customHeight="1"/>
    <row r="895016" customHeight="1"/>
    <row r="895018" customHeight="1"/>
    <row r="895020" customHeight="1"/>
    <row r="895022" customHeight="1"/>
    <row r="895024" customHeight="1"/>
    <row r="895026" customHeight="1"/>
    <row r="895028" customHeight="1"/>
    <row r="895030" customHeight="1"/>
    <row r="895032" customHeight="1"/>
    <row r="895034" customHeight="1"/>
    <row r="895036" customHeight="1"/>
    <row r="895038" customHeight="1"/>
    <row r="895040" customHeight="1"/>
    <row r="895042" customHeight="1"/>
    <row r="895044" customHeight="1"/>
    <row r="895046" customHeight="1"/>
    <row r="895048" customHeight="1"/>
    <row r="895050" customHeight="1"/>
    <row r="895052" customHeight="1"/>
    <row r="895054" customHeight="1"/>
    <row r="895056" customHeight="1"/>
    <row r="895058" customHeight="1"/>
    <row r="895060" customHeight="1"/>
    <row r="895062" customHeight="1"/>
    <row r="895064" customHeight="1"/>
    <row r="895066" customHeight="1"/>
    <row r="895068" customHeight="1"/>
    <row r="895070" customHeight="1"/>
    <row r="895072" customHeight="1"/>
    <row r="895074" customHeight="1"/>
    <row r="895076" customHeight="1"/>
    <row r="895078" customHeight="1"/>
    <row r="895080" customHeight="1"/>
    <row r="895082" customHeight="1"/>
    <row r="895084" customHeight="1"/>
    <row r="895086" customHeight="1"/>
    <row r="895088" customHeight="1"/>
    <row r="895090" customHeight="1"/>
    <row r="895092" customHeight="1"/>
    <row r="895094" customHeight="1"/>
    <row r="895096" customHeight="1"/>
    <row r="895098" customHeight="1"/>
    <row r="895100" customHeight="1"/>
    <row r="895102" customHeight="1"/>
    <row r="895104" customHeight="1"/>
    <row r="895106" customHeight="1"/>
    <row r="895108" customHeight="1"/>
    <row r="895110" customHeight="1"/>
    <row r="895112" customHeight="1"/>
    <row r="895114" customHeight="1"/>
    <row r="895116" customHeight="1"/>
    <row r="895118" customHeight="1"/>
    <row r="895120" customHeight="1"/>
    <row r="895122" customHeight="1"/>
    <row r="895124" customHeight="1"/>
    <row r="895126" customHeight="1"/>
    <row r="895128" customHeight="1"/>
    <row r="895130" customHeight="1"/>
    <row r="895132" customHeight="1"/>
    <row r="895134" customHeight="1"/>
    <row r="895136" customHeight="1"/>
    <row r="895138" customHeight="1"/>
    <row r="895140" customHeight="1"/>
    <row r="895142" customHeight="1"/>
    <row r="895144" customHeight="1"/>
    <row r="895146" customHeight="1"/>
    <row r="895148" customHeight="1"/>
    <row r="895150" customHeight="1"/>
    <row r="895152" customHeight="1"/>
    <row r="895154" customHeight="1"/>
    <row r="895156" customHeight="1"/>
    <row r="895158" customHeight="1"/>
    <row r="895160" customHeight="1"/>
    <row r="895162" customHeight="1"/>
    <row r="895164" customHeight="1"/>
    <row r="895166" customHeight="1"/>
    <row r="895168" customHeight="1"/>
    <row r="895170" customHeight="1"/>
    <row r="895172" customHeight="1"/>
    <row r="895174" customHeight="1"/>
    <row r="895176" customHeight="1"/>
    <row r="895178" customHeight="1"/>
    <row r="895180" customHeight="1"/>
    <row r="895182" customHeight="1"/>
    <row r="895184" customHeight="1"/>
    <row r="895186" customHeight="1"/>
    <row r="895188" customHeight="1"/>
    <row r="895190" customHeight="1"/>
    <row r="895192" customHeight="1"/>
    <row r="895194" customHeight="1"/>
    <row r="895196" customHeight="1"/>
    <row r="895198" customHeight="1"/>
    <row r="895200" customHeight="1"/>
    <row r="895202" customHeight="1"/>
    <row r="895204" customHeight="1"/>
    <row r="895206" customHeight="1"/>
    <row r="895208" customHeight="1"/>
    <row r="895210" customHeight="1"/>
    <row r="895212" customHeight="1"/>
    <row r="895214" customHeight="1"/>
    <row r="895216" customHeight="1"/>
    <row r="895218" customHeight="1"/>
    <row r="895220" customHeight="1"/>
    <row r="895222" customHeight="1"/>
    <row r="895224" customHeight="1"/>
    <row r="895226" customHeight="1"/>
    <row r="895228" customHeight="1"/>
    <row r="895230" customHeight="1"/>
    <row r="895232" customHeight="1"/>
    <row r="895234" customHeight="1"/>
    <row r="895236" customHeight="1"/>
    <row r="895238" customHeight="1"/>
    <row r="895240" customHeight="1"/>
    <row r="895242" customHeight="1"/>
    <row r="895244" customHeight="1"/>
    <row r="895246" customHeight="1"/>
    <row r="895248" customHeight="1"/>
    <row r="895250" customHeight="1"/>
    <row r="895252" customHeight="1"/>
    <row r="895254" customHeight="1"/>
    <row r="895256" customHeight="1"/>
    <row r="895258" customHeight="1"/>
    <row r="895260" customHeight="1"/>
    <row r="895262" customHeight="1"/>
    <row r="895264" customHeight="1"/>
    <row r="895266" customHeight="1"/>
    <row r="895268" customHeight="1"/>
    <row r="895270" customHeight="1"/>
    <row r="895272" customHeight="1"/>
    <row r="895274" customHeight="1"/>
    <row r="895276" customHeight="1"/>
    <row r="895278" customHeight="1"/>
    <row r="895280" customHeight="1"/>
    <row r="895282" customHeight="1"/>
    <row r="895284" customHeight="1"/>
    <row r="895286" customHeight="1"/>
    <row r="895288" customHeight="1"/>
    <row r="895290" customHeight="1"/>
    <row r="895292" customHeight="1"/>
    <row r="895294" customHeight="1"/>
    <row r="895296" customHeight="1"/>
    <row r="895298" customHeight="1"/>
    <row r="895300" customHeight="1"/>
    <row r="895302" customHeight="1"/>
    <row r="895304" customHeight="1"/>
    <row r="895306" customHeight="1"/>
    <row r="895308" customHeight="1"/>
    <row r="895310" customHeight="1"/>
    <row r="895312" customHeight="1"/>
    <row r="895314" customHeight="1"/>
    <row r="895316" customHeight="1"/>
    <row r="895318" customHeight="1"/>
    <row r="895320" customHeight="1"/>
    <row r="895322" customHeight="1"/>
    <row r="895324" customHeight="1"/>
    <row r="895326" customHeight="1"/>
    <row r="895328" customHeight="1"/>
    <row r="895330" customHeight="1"/>
    <row r="895332" customHeight="1"/>
    <row r="895334" customHeight="1"/>
    <row r="895336" customHeight="1"/>
    <row r="895338" customHeight="1"/>
    <row r="895340" customHeight="1"/>
    <row r="895342" customHeight="1"/>
    <row r="895344" customHeight="1"/>
    <row r="895346" customHeight="1"/>
    <row r="895348" customHeight="1"/>
    <row r="895350" customHeight="1"/>
    <row r="895352" customHeight="1"/>
    <row r="895354" customHeight="1"/>
    <row r="895356" customHeight="1"/>
    <row r="895358" customHeight="1"/>
    <row r="895360" customHeight="1"/>
    <row r="895362" customHeight="1"/>
    <row r="895364" customHeight="1"/>
    <row r="895366" customHeight="1"/>
    <row r="895368" customHeight="1"/>
    <row r="895370" customHeight="1"/>
    <row r="895372" customHeight="1"/>
    <row r="895374" customHeight="1"/>
    <row r="895376" customHeight="1"/>
    <row r="895378" customHeight="1"/>
    <row r="895380" customHeight="1"/>
    <row r="895382" customHeight="1"/>
    <row r="895384" customHeight="1"/>
    <row r="895386" customHeight="1"/>
    <row r="895388" customHeight="1"/>
    <row r="895390" customHeight="1"/>
    <row r="895392" customHeight="1"/>
    <row r="895394" customHeight="1"/>
    <row r="895396" customHeight="1"/>
    <row r="895398" customHeight="1"/>
    <row r="895400" customHeight="1"/>
    <row r="895402" customHeight="1"/>
    <row r="895404" customHeight="1"/>
    <row r="895406" customHeight="1"/>
    <row r="895408" customHeight="1"/>
    <row r="895410" customHeight="1"/>
    <row r="895412" customHeight="1"/>
    <row r="895414" customHeight="1"/>
    <row r="895416" customHeight="1"/>
    <row r="895418" customHeight="1"/>
    <row r="895420" customHeight="1"/>
    <row r="895422" customHeight="1"/>
    <row r="895424" customHeight="1"/>
    <row r="895426" customHeight="1"/>
    <row r="895428" customHeight="1"/>
    <row r="895430" customHeight="1"/>
    <row r="895432" customHeight="1"/>
    <row r="895434" customHeight="1"/>
    <row r="895436" customHeight="1"/>
    <row r="895438" customHeight="1"/>
    <row r="895440" customHeight="1"/>
    <row r="895442" customHeight="1"/>
    <row r="895444" customHeight="1"/>
    <row r="895446" customHeight="1"/>
    <row r="895448" customHeight="1"/>
    <row r="895450" customHeight="1"/>
    <row r="895452" customHeight="1"/>
    <row r="895454" customHeight="1"/>
    <row r="895456" customHeight="1"/>
    <row r="895458" customHeight="1"/>
    <row r="895460" customHeight="1"/>
    <row r="895462" customHeight="1"/>
    <row r="895464" customHeight="1"/>
    <row r="895466" customHeight="1"/>
    <row r="895468" customHeight="1"/>
    <row r="895470" customHeight="1"/>
    <row r="895472" customHeight="1"/>
    <row r="895474" customHeight="1"/>
    <row r="895476" customHeight="1"/>
    <row r="895478" customHeight="1"/>
    <row r="895480" customHeight="1"/>
    <row r="895482" customHeight="1"/>
    <row r="895484" customHeight="1"/>
    <row r="895486" customHeight="1"/>
    <row r="895488" customHeight="1"/>
    <row r="895490" customHeight="1"/>
    <row r="895492" customHeight="1"/>
    <row r="895494" customHeight="1"/>
    <row r="895496" customHeight="1"/>
    <row r="895498" customHeight="1"/>
    <row r="895500" customHeight="1"/>
    <row r="895502" customHeight="1"/>
    <row r="895504" customHeight="1"/>
    <row r="895506" customHeight="1"/>
    <row r="895508" customHeight="1"/>
    <row r="895510" customHeight="1"/>
    <row r="895512" customHeight="1"/>
    <row r="895514" customHeight="1"/>
    <row r="895516" customHeight="1"/>
    <row r="895518" customHeight="1"/>
    <row r="895520" customHeight="1"/>
    <row r="895522" customHeight="1"/>
    <row r="895524" customHeight="1"/>
    <row r="895526" customHeight="1"/>
    <row r="895528" customHeight="1"/>
    <row r="895530" customHeight="1"/>
    <row r="895532" customHeight="1"/>
    <row r="895534" customHeight="1"/>
    <row r="895536" customHeight="1"/>
    <row r="895538" customHeight="1"/>
    <row r="895540" customHeight="1"/>
    <row r="895542" customHeight="1"/>
    <row r="895544" customHeight="1"/>
    <row r="895546" customHeight="1"/>
    <row r="895548" customHeight="1"/>
    <row r="895550" customHeight="1"/>
    <row r="895552" customHeight="1"/>
    <row r="895554" customHeight="1"/>
    <row r="895556" customHeight="1"/>
    <row r="895558" customHeight="1"/>
    <row r="895560" customHeight="1"/>
    <row r="895562" customHeight="1"/>
    <row r="895564" customHeight="1"/>
    <row r="895566" customHeight="1"/>
    <row r="895568" customHeight="1"/>
    <row r="895570" customHeight="1"/>
    <row r="895572" customHeight="1"/>
    <row r="895574" customHeight="1"/>
    <row r="895576" customHeight="1"/>
    <row r="895578" customHeight="1"/>
    <row r="895580" customHeight="1"/>
    <row r="895582" customHeight="1"/>
    <row r="895584" customHeight="1"/>
    <row r="895586" customHeight="1"/>
    <row r="895588" customHeight="1"/>
    <row r="895590" customHeight="1"/>
    <row r="895592" customHeight="1"/>
    <row r="895594" customHeight="1"/>
    <row r="895596" customHeight="1"/>
    <row r="895598" customHeight="1"/>
    <row r="895600" customHeight="1"/>
    <row r="895602" customHeight="1"/>
    <row r="895604" customHeight="1"/>
    <row r="895606" customHeight="1"/>
    <row r="895608" customHeight="1"/>
    <row r="895610" customHeight="1"/>
    <row r="895612" customHeight="1"/>
    <row r="895614" customHeight="1"/>
    <row r="895616" customHeight="1"/>
    <row r="895618" customHeight="1"/>
    <row r="895620" customHeight="1"/>
    <row r="895622" customHeight="1"/>
    <row r="895624" customHeight="1"/>
    <row r="895626" customHeight="1"/>
    <row r="895628" customHeight="1"/>
    <row r="895630" customHeight="1"/>
    <row r="895632" customHeight="1"/>
    <row r="895634" customHeight="1"/>
    <row r="895636" customHeight="1"/>
    <row r="895638" customHeight="1"/>
    <row r="895640" customHeight="1"/>
    <row r="895642" customHeight="1"/>
    <row r="895644" customHeight="1"/>
    <row r="895646" customHeight="1"/>
    <row r="895648" customHeight="1"/>
    <row r="895650" customHeight="1"/>
    <row r="895652" customHeight="1"/>
    <row r="895654" customHeight="1"/>
    <row r="895656" customHeight="1"/>
    <row r="895658" customHeight="1"/>
    <row r="895660" customHeight="1"/>
    <row r="895662" customHeight="1"/>
    <row r="895664" customHeight="1"/>
    <row r="895666" customHeight="1"/>
    <row r="895668" customHeight="1"/>
    <row r="895670" customHeight="1"/>
    <row r="895672" customHeight="1"/>
    <row r="895674" customHeight="1"/>
    <row r="895676" customHeight="1"/>
    <row r="895678" customHeight="1"/>
    <row r="895680" customHeight="1"/>
    <row r="895682" customHeight="1"/>
    <row r="895684" customHeight="1"/>
    <row r="895686" customHeight="1"/>
    <row r="895688" customHeight="1"/>
    <row r="895690" customHeight="1"/>
    <row r="895692" customHeight="1"/>
    <row r="895694" customHeight="1"/>
    <row r="895696" customHeight="1"/>
    <row r="895698" customHeight="1"/>
    <row r="895700" customHeight="1"/>
    <row r="895702" customHeight="1"/>
    <row r="895704" customHeight="1"/>
    <row r="895706" customHeight="1"/>
    <row r="895708" customHeight="1"/>
    <row r="895710" customHeight="1"/>
    <row r="895712" customHeight="1"/>
    <row r="895714" customHeight="1"/>
    <row r="895716" customHeight="1"/>
    <row r="895718" customHeight="1"/>
    <row r="895720" customHeight="1"/>
    <row r="895722" customHeight="1"/>
    <row r="895724" customHeight="1"/>
    <row r="895726" customHeight="1"/>
    <row r="895728" customHeight="1"/>
    <row r="895730" customHeight="1"/>
    <row r="895732" customHeight="1"/>
    <row r="895734" customHeight="1"/>
    <row r="895736" customHeight="1"/>
    <row r="895738" customHeight="1"/>
    <row r="895740" customHeight="1"/>
    <row r="895742" customHeight="1"/>
    <row r="895744" customHeight="1"/>
    <row r="895746" customHeight="1"/>
    <row r="895748" customHeight="1"/>
    <row r="895750" customHeight="1"/>
    <row r="895752" customHeight="1"/>
    <row r="895754" customHeight="1"/>
    <row r="895756" customHeight="1"/>
    <row r="895758" customHeight="1"/>
    <row r="895760" customHeight="1"/>
    <row r="895762" customHeight="1"/>
    <row r="895764" customHeight="1"/>
    <row r="895766" customHeight="1"/>
    <row r="895768" customHeight="1"/>
    <row r="895770" customHeight="1"/>
    <row r="895772" customHeight="1"/>
    <row r="895774" customHeight="1"/>
    <row r="895776" customHeight="1"/>
    <row r="895778" customHeight="1"/>
    <row r="895780" customHeight="1"/>
    <row r="895782" customHeight="1"/>
    <row r="895784" customHeight="1"/>
    <row r="895786" customHeight="1"/>
    <row r="895788" customHeight="1"/>
    <row r="895790" customHeight="1"/>
    <row r="895792" customHeight="1"/>
    <row r="895794" customHeight="1"/>
    <row r="895796" customHeight="1"/>
    <row r="895798" customHeight="1"/>
    <row r="895800" customHeight="1"/>
    <row r="895802" customHeight="1"/>
    <row r="895804" customHeight="1"/>
    <row r="895806" customHeight="1"/>
    <row r="895808" customHeight="1"/>
    <row r="895810" customHeight="1"/>
    <row r="895812" customHeight="1"/>
    <row r="895814" customHeight="1"/>
    <row r="895816" customHeight="1"/>
    <row r="895818" customHeight="1"/>
    <row r="895820" customHeight="1"/>
    <row r="895822" customHeight="1"/>
    <row r="895824" customHeight="1"/>
    <row r="895826" customHeight="1"/>
    <row r="895828" customHeight="1"/>
    <row r="895830" customHeight="1"/>
    <row r="895832" customHeight="1"/>
    <row r="895834" customHeight="1"/>
    <row r="895836" customHeight="1"/>
    <row r="895838" customHeight="1"/>
    <row r="895840" customHeight="1"/>
    <row r="895842" customHeight="1"/>
    <row r="895844" customHeight="1"/>
    <row r="895846" customHeight="1"/>
    <row r="895848" customHeight="1"/>
    <row r="895850" customHeight="1"/>
    <row r="895852" customHeight="1"/>
    <row r="895854" customHeight="1"/>
    <row r="895856" customHeight="1"/>
    <row r="895858" customHeight="1"/>
    <row r="895860" customHeight="1"/>
    <row r="895862" customHeight="1"/>
    <row r="895864" customHeight="1"/>
    <row r="895866" customHeight="1"/>
    <row r="895868" customHeight="1"/>
    <row r="895870" customHeight="1"/>
    <row r="895872" customHeight="1"/>
    <row r="895874" customHeight="1"/>
    <row r="895876" customHeight="1"/>
    <row r="895878" customHeight="1"/>
    <row r="895880" customHeight="1"/>
    <row r="895882" customHeight="1"/>
    <row r="895884" customHeight="1"/>
    <row r="895886" customHeight="1"/>
    <row r="895888" customHeight="1"/>
    <row r="895890" customHeight="1"/>
    <row r="895892" customHeight="1"/>
    <row r="895894" customHeight="1"/>
    <row r="895896" customHeight="1"/>
    <row r="895898" customHeight="1"/>
    <row r="895900" customHeight="1"/>
    <row r="895902" customHeight="1"/>
    <row r="895904" customHeight="1"/>
    <row r="895906" customHeight="1"/>
    <row r="895908" customHeight="1"/>
    <row r="895910" customHeight="1"/>
    <row r="895912" customHeight="1"/>
    <row r="895914" customHeight="1"/>
    <row r="895916" customHeight="1"/>
    <row r="895918" customHeight="1"/>
    <row r="895920" customHeight="1"/>
    <row r="895922" customHeight="1"/>
    <row r="895924" customHeight="1"/>
    <row r="895926" customHeight="1"/>
    <row r="895928" customHeight="1"/>
    <row r="895930" customHeight="1"/>
    <row r="895932" customHeight="1"/>
    <row r="895934" customHeight="1"/>
    <row r="895936" customHeight="1"/>
    <row r="895938" customHeight="1"/>
    <row r="895940" customHeight="1"/>
    <row r="895942" customHeight="1"/>
    <row r="895944" customHeight="1"/>
    <row r="895946" customHeight="1"/>
    <row r="895948" customHeight="1"/>
    <row r="895950" customHeight="1"/>
    <row r="895952" customHeight="1"/>
    <row r="895954" customHeight="1"/>
    <row r="895956" customHeight="1"/>
    <row r="895958" customHeight="1"/>
    <row r="895960" customHeight="1"/>
    <row r="895962" customHeight="1"/>
    <row r="895964" customHeight="1"/>
    <row r="895966" customHeight="1"/>
    <row r="895968" customHeight="1"/>
    <row r="895970" customHeight="1"/>
    <row r="895972" customHeight="1"/>
    <row r="895974" customHeight="1"/>
    <row r="895976" customHeight="1"/>
    <row r="895978" customHeight="1"/>
    <row r="895980" customHeight="1"/>
    <row r="895982" customHeight="1"/>
    <row r="895984" customHeight="1"/>
    <row r="895986" customHeight="1"/>
    <row r="895988" customHeight="1"/>
    <row r="895990" customHeight="1"/>
    <row r="895992" customHeight="1"/>
    <row r="895994" customHeight="1"/>
    <row r="895996" customHeight="1"/>
    <row r="895998" customHeight="1"/>
    <row r="896000" customHeight="1"/>
    <row r="896002" customHeight="1"/>
    <row r="896004" customHeight="1"/>
    <row r="896006" customHeight="1"/>
    <row r="896008" customHeight="1"/>
    <row r="896010" customHeight="1"/>
    <row r="896012" customHeight="1"/>
    <row r="896014" customHeight="1"/>
    <row r="896016" customHeight="1"/>
    <row r="896018" customHeight="1"/>
    <row r="896020" customHeight="1"/>
    <row r="896022" customHeight="1"/>
    <row r="896024" customHeight="1"/>
    <row r="896026" customHeight="1"/>
    <row r="896028" customHeight="1"/>
    <row r="896030" customHeight="1"/>
    <row r="896032" customHeight="1"/>
    <row r="896034" customHeight="1"/>
    <row r="896036" customHeight="1"/>
    <row r="896038" customHeight="1"/>
    <row r="896040" customHeight="1"/>
    <row r="896042" customHeight="1"/>
    <row r="896044" customHeight="1"/>
    <row r="896046" customHeight="1"/>
    <row r="896048" customHeight="1"/>
    <row r="896050" customHeight="1"/>
    <row r="896052" customHeight="1"/>
    <row r="896054" customHeight="1"/>
    <row r="896056" customHeight="1"/>
    <row r="896058" customHeight="1"/>
    <row r="896060" customHeight="1"/>
    <row r="896062" customHeight="1"/>
    <row r="896064" customHeight="1"/>
    <row r="896066" customHeight="1"/>
    <row r="896068" customHeight="1"/>
    <row r="896070" customHeight="1"/>
    <row r="896072" customHeight="1"/>
    <row r="896074" customHeight="1"/>
    <row r="896076" customHeight="1"/>
    <row r="896078" customHeight="1"/>
    <row r="896080" customHeight="1"/>
    <row r="896082" customHeight="1"/>
    <row r="896084" customHeight="1"/>
    <row r="896086" customHeight="1"/>
    <row r="896088" customHeight="1"/>
    <row r="896090" customHeight="1"/>
    <row r="896092" customHeight="1"/>
    <row r="896094" customHeight="1"/>
    <row r="896096" customHeight="1"/>
    <row r="896098" customHeight="1"/>
    <row r="896100" customHeight="1"/>
    <row r="896102" customHeight="1"/>
    <row r="896104" customHeight="1"/>
    <row r="896106" customHeight="1"/>
    <row r="896108" customHeight="1"/>
    <row r="896110" customHeight="1"/>
    <row r="896112" customHeight="1"/>
    <row r="896114" customHeight="1"/>
    <row r="896116" customHeight="1"/>
    <row r="896118" customHeight="1"/>
    <row r="896120" customHeight="1"/>
    <row r="896122" customHeight="1"/>
    <row r="896124" customHeight="1"/>
    <row r="896126" customHeight="1"/>
    <row r="896128" customHeight="1"/>
    <row r="896130" customHeight="1"/>
    <row r="896132" customHeight="1"/>
    <row r="896134" customHeight="1"/>
    <row r="896136" customHeight="1"/>
    <row r="896138" customHeight="1"/>
    <row r="896140" customHeight="1"/>
    <row r="896142" customHeight="1"/>
    <row r="896144" customHeight="1"/>
    <row r="896146" customHeight="1"/>
    <row r="896148" customHeight="1"/>
    <row r="896150" customHeight="1"/>
    <row r="896152" customHeight="1"/>
    <row r="896154" customHeight="1"/>
    <row r="896156" customHeight="1"/>
    <row r="896158" customHeight="1"/>
    <row r="896160" customHeight="1"/>
    <row r="896162" customHeight="1"/>
    <row r="896164" customHeight="1"/>
    <row r="896166" customHeight="1"/>
    <row r="896168" customHeight="1"/>
    <row r="896170" customHeight="1"/>
    <row r="896172" customHeight="1"/>
    <row r="896174" customHeight="1"/>
    <row r="896176" customHeight="1"/>
    <row r="896178" customHeight="1"/>
    <row r="896180" customHeight="1"/>
    <row r="896182" customHeight="1"/>
    <row r="896184" customHeight="1"/>
    <row r="896186" customHeight="1"/>
    <row r="896188" customHeight="1"/>
    <row r="896190" customHeight="1"/>
    <row r="896192" customHeight="1"/>
    <row r="896194" customHeight="1"/>
    <row r="896196" customHeight="1"/>
    <row r="896198" customHeight="1"/>
    <row r="896200" customHeight="1"/>
    <row r="896202" customHeight="1"/>
    <row r="896204" customHeight="1"/>
    <row r="896206" customHeight="1"/>
    <row r="896208" customHeight="1"/>
    <row r="896210" customHeight="1"/>
    <row r="896212" customHeight="1"/>
    <row r="896214" customHeight="1"/>
    <row r="896216" customHeight="1"/>
    <row r="896218" customHeight="1"/>
    <row r="896220" customHeight="1"/>
    <row r="896222" customHeight="1"/>
    <row r="896224" customHeight="1"/>
    <row r="896226" customHeight="1"/>
    <row r="896228" customHeight="1"/>
    <row r="896230" customHeight="1"/>
    <row r="896232" customHeight="1"/>
    <row r="896234" customHeight="1"/>
    <row r="896236" customHeight="1"/>
    <row r="896238" customHeight="1"/>
    <row r="896240" customHeight="1"/>
    <row r="896242" customHeight="1"/>
    <row r="896244" customHeight="1"/>
    <row r="896246" customHeight="1"/>
    <row r="896248" customHeight="1"/>
    <row r="896250" customHeight="1"/>
    <row r="896252" customHeight="1"/>
    <row r="896254" customHeight="1"/>
    <row r="896256" customHeight="1"/>
    <row r="896258" customHeight="1"/>
    <row r="896260" customHeight="1"/>
    <row r="896262" customHeight="1"/>
    <row r="896264" customHeight="1"/>
    <row r="896266" customHeight="1"/>
    <row r="896268" customHeight="1"/>
    <row r="896270" customHeight="1"/>
    <row r="896272" customHeight="1"/>
    <row r="896274" customHeight="1"/>
    <row r="896276" customHeight="1"/>
    <row r="896278" customHeight="1"/>
    <row r="896280" customHeight="1"/>
    <row r="896282" customHeight="1"/>
    <row r="896284" customHeight="1"/>
    <row r="896286" customHeight="1"/>
    <row r="896288" customHeight="1"/>
    <row r="896290" customHeight="1"/>
    <row r="896292" customHeight="1"/>
    <row r="896294" customHeight="1"/>
    <row r="896296" customHeight="1"/>
    <row r="896298" customHeight="1"/>
    <row r="896300" customHeight="1"/>
    <row r="896302" customHeight="1"/>
    <row r="896304" customHeight="1"/>
    <row r="896306" customHeight="1"/>
    <row r="896308" customHeight="1"/>
    <row r="896310" customHeight="1"/>
    <row r="896312" customHeight="1"/>
    <row r="896314" customHeight="1"/>
    <row r="896316" customHeight="1"/>
    <row r="896318" customHeight="1"/>
    <row r="896320" customHeight="1"/>
    <row r="896322" customHeight="1"/>
    <row r="896324" customHeight="1"/>
    <row r="896326" customHeight="1"/>
    <row r="896328" customHeight="1"/>
    <row r="896330" customHeight="1"/>
    <row r="896332" customHeight="1"/>
    <row r="896334" customHeight="1"/>
    <row r="896336" customHeight="1"/>
    <row r="896338" customHeight="1"/>
    <row r="896340" customHeight="1"/>
    <row r="896342" customHeight="1"/>
    <row r="896344" customHeight="1"/>
    <row r="896346" customHeight="1"/>
    <row r="896348" customHeight="1"/>
    <row r="896350" customHeight="1"/>
    <row r="896352" customHeight="1"/>
    <row r="896354" customHeight="1"/>
    <row r="896356" customHeight="1"/>
    <row r="896358" customHeight="1"/>
    <row r="896360" customHeight="1"/>
    <row r="896362" customHeight="1"/>
    <row r="896364" customHeight="1"/>
    <row r="896366" customHeight="1"/>
    <row r="896368" customHeight="1"/>
    <row r="896370" customHeight="1"/>
    <row r="896372" customHeight="1"/>
    <row r="896374" customHeight="1"/>
    <row r="896376" customHeight="1"/>
    <row r="896378" customHeight="1"/>
    <row r="896380" customHeight="1"/>
    <row r="896382" customHeight="1"/>
    <row r="896384" customHeight="1"/>
    <row r="896386" customHeight="1"/>
    <row r="896388" customHeight="1"/>
    <row r="896390" customHeight="1"/>
    <row r="896392" customHeight="1"/>
    <row r="896394" customHeight="1"/>
    <row r="896396" customHeight="1"/>
    <row r="896398" customHeight="1"/>
    <row r="896400" customHeight="1"/>
    <row r="896402" customHeight="1"/>
    <row r="896404" customHeight="1"/>
    <row r="896406" customHeight="1"/>
    <row r="896408" customHeight="1"/>
    <row r="896410" customHeight="1"/>
    <row r="896412" customHeight="1"/>
    <row r="896414" customHeight="1"/>
    <row r="896416" customHeight="1"/>
    <row r="896418" customHeight="1"/>
    <row r="896420" customHeight="1"/>
    <row r="896422" customHeight="1"/>
    <row r="896424" customHeight="1"/>
    <row r="896426" customHeight="1"/>
    <row r="896428" customHeight="1"/>
    <row r="896430" customHeight="1"/>
    <row r="896432" customHeight="1"/>
    <row r="896434" customHeight="1"/>
    <row r="896436" customHeight="1"/>
    <row r="896438" customHeight="1"/>
    <row r="896440" customHeight="1"/>
    <row r="896442" customHeight="1"/>
    <row r="896444" customHeight="1"/>
    <row r="896446" customHeight="1"/>
    <row r="896448" customHeight="1"/>
    <row r="896450" customHeight="1"/>
    <row r="896452" customHeight="1"/>
    <row r="896454" customHeight="1"/>
    <row r="896456" customHeight="1"/>
    <row r="896458" customHeight="1"/>
    <row r="896460" customHeight="1"/>
    <row r="896462" customHeight="1"/>
    <row r="896464" customHeight="1"/>
    <row r="896466" customHeight="1"/>
    <row r="896468" customHeight="1"/>
    <row r="896470" customHeight="1"/>
    <row r="896472" customHeight="1"/>
    <row r="896474" customHeight="1"/>
    <row r="896476" customHeight="1"/>
    <row r="896478" customHeight="1"/>
    <row r="896480" customHeight="1"/>
    <row r="896482" customHeight="1"/>
    <row r="896484" customHeight="1"/>
    <row r="896486" customHeight="1"/>
    <row r="896488" customHeight="1"/>
    <row r="896490" customHeight="1"/>
    <row r="896492" customHeight="1"/>
    <row r="896494" customHeight="1"/>
    <row r="896496" customHeight="1"/>
    <row r="896498" customHeight="1"/>
    <row r="896500" customHeight="1"/>
    <row r="896502" customHeight="1"/>
    <row r="896504" customHeight="1"/>
    <row r="896506" customHeight="1"/>
    <row r="896508" customHeight="1"/>
    <row r="896510" customHeight="1"/>
    <row r="896512" customHeight="1"/>
    <row r="896514" customHeight="1"/>
    <row r="896516" customHeight="1"/>
    <row r="896518" customHeight="1"/>
    <row r="896520" customHeight="1"/>
    <row r="896522" customHeight="1"/>
    <row r="896524" customHeight="1"/>
    <row r="896526" customHeight="1"/>
    <row r="896528" customHeight="1"/>
    <row r="896530" customHeight="1"/>
    <row r="896532" customHeight="1"/>
    <row r="896534" customHeight="1"/>
    <row r="896536" customHeight="1"/>
    <row r="896538" customHeight="1"/>
    <row r="896540" customHeight="1"/>
    <row r="896542" customHeight="1"/>
    <row r="896544" customHeight="1"/>
    <row r="896546" customHeight="1"/>
    <row r="896548" customHeight="1"/>
    <row r="896550" customHeight="1"/>
    <row r="896552" customHeight="1"/>
    <row r="896554" customHeight="1"/>
    <row r="896556" customHeight="1"/>
    <row r="896558" customHeight="1"/>
    <row r="896560" customHeight="1"/>
    <row r="896562" customHeight="1"/>
    <row r="896564" customHeight="1"/>
    <row r="896566" customHeight="1"/>
    <row r="896568" customHeight="1"/>
    <row r="896570" customHeight="1"/>
    <row r="896572" customHeight="1"/>
    <row r="896574" customHeight="1"/>
    <row r="896576" customHeight="1"/>
    <row r="896578" customHeight="1"/>
    <row r="896580" customHeight="1"/>
    <row r="896582" customHeight="1"/>
    <row r="896584" customHeight="1"/>
    <row r="896586" customHeight="1"/>
    <row r="896588" customHeight="1"/>
    <row r="896590" customHeight="1"/>
    <row r="896592" customHeight="1"/>
    <row r="896594" customHeight="1"/>
    <row r="896596" customHeight="1"/>
    <row r="896598" customHeight="1"/>
    <row r="896600" customHeight="1"/>
    <row r="896602" customHeight="1"/>
    <row r="896604" customHeight="1"/>
    <row r="896606" customHeight="1"/>
    <row r="896608" customHeight="1"/>
    <row r="896610" customHeight="1"/>
    <row r="896612" customHeight="1"/>
    <row r="896614" customHeight="1"/>
    <row r="896616" customHeight="1"/>
    <row r="896618" customHeight="1"/>
    <row r="896620" customHeight="1"/>
    <row r="896622" customHeight="1"/>
    <row r="896624" customHeight="1"/>
    <row r="896626" customHeight="1"/>
    <row r="896628" customHeight="1"/>
    <row r="896630" customHeight="1"/>
    <row r="896632" customHeight="1"/>
    <row r="896634" customHeight="1"/>
    <row r="896636" customHeight="1"/>
    <row r="896638" customHeight="1"/>
    <row r="896640" customHeight="1"/>
    <row r="896642" customHeight="1"/>
    <row r="896644" customHeight="1"/>
    <row r="896646" customHeight="1"/>
    <row r="896648" customHeight="1"/>
    <row r="896650" customHeight="1"/>
    <row r="896652" customHeight="1"/>
    <row r="896654" customHeight="1"/>
    <row r="896656" customHeight="1"/>
    <row r="896658" customHeight="1"/>
    <row r="896660" customHeight="1"/>
    <row r="896662" customHeight="1"/>
    <row r="896664" customHeight="1"/>
    <row r="896666" customHeight="1"/>
    <row r="896668" customHeight="1"/>
    <row r="896670" customHeight="1"/>
    <row r="896672" customHeight="1"/>
    <row r="896674" customHeight="1"/>
    <row r="896676" customHeight="1"/>
    <row r="896678" customHeight="1"/>
    <row r="896680" customHeight="1"/>
    <row r="896682" customHeight="1"/>
    <row r="896684" customHeight="1"/>
    <row r="896686" customHeight="1"/>
    <row r="896688" customHeight="1"/>
    <row r="896690" customHeight="1"/>
    <row r="896692" customHeight="1"/>
    <row r="896694" customHeight="1"/>
    <row r="896696" customHeight="1"/>
    <row r="896698" customHeight="1"/>
    <row r="896700" customHeight="1"/>
    <row r="896702" customHeight="1"/>
    <row r="896704" customHeight="1"/>
    <row r="896706" customHeight="1"/>
    <row r="896708" customHeight="1"/>
    <row r="896710" customHeight="1"/>
    <row r="896712" customHeight="1"/>
    <row r="896714" customHeight="1"/>
    <row r="896716" customHeight="1"/>
    <row r="896718" customHeight="1"/>
    <row r="896720" customHeight="1"/>
    <row r="896722" customHeight="1"/>
    <row r="896724" customHeight="1"/>
    <row r="896726" customHeight="1"/>
    <row r="896728" customHeight="1"/>
    <row r="896730" customHeight="1"/>
    <row r="896732" customHeight="1"/>
    <row r="896734" customHeight="1"/>
    <row r="896736" customHeight="1"/>
    <row r="896738" customHeight="1"/>
    <row r="896740" customHeight="1"/>
    <row r="896742" customHeight="1"/>
    <row r="896744" customHeight="1"/>
    <row r="896746" customHeight="1"/>
    <row r="896748" customHeight="1"/>
    <row r="896750" customHeight="1"/>
    <row r="896752" customHeight="1"/>
    <row r="896754" customHeight="1"/>
    <row r="896756" customHeight="1"/>
    <row r="896758" customHeight="1"/>
    <row r="896760" customHeight="1"/>
    <row r="896762" customHeight="1"/>
    <row r="896764" customHeight="1"/>
    <row r="896766" customHeight="1"/>
    <row r="896768" customHeight="1"/>
    <row r="896770" customHeight="1"/>
    <row r="896772" customHeight="1"/>
    <row r="896774" customHeight="1"/>
    <row r="896776" customHeight="1"/>
    <row r="896778" customHeight="1"/>
    <row r="896780" customHeight="1"/>
    <row r="896782" customHeight="1"/>
    <row r="896784" customHeight="1"/>
    <row r="896786" customHeight="1"/>
    <row r="896788" customHeight="1"/>
    <row r="896790" customHeight="1"/>
    <row r="896792" customHeight="1"/>
    <row r="896794" customHeight="1"/>
    <row r="896796" customHeight="1"/>
    <row r="896798" customHeight="1"/>
    <row r="896800" customHeight="1"/>
    <row r="896802" customHeight="1"/>
    <row r="896804" customHeight="1"/>
    <row r="896806" customHeight="1"/>
    <row r="896808" customHeight="1"/>
    <row r="896810" customHeight="1"/>
    <row r="896812" customHeight="1"/>
    <row r="896814" customHeight="1"/>
    <row r="896816" customHeight="1"/>
    <row r="896818" customHeight="1"/>
    <row r="896820" customHeight="1"/>
    <row r="896822" customHeight="1"/>
    <row r="896824" customHeight="1"/>
    <row r="896826" customHeight="1"/>
    <row r="896828" customHeight="1"/>
    <row r="896830" customHeight="1"/>
    <row r="896832" customHeight="1"/>
    <row r="896834" customHeight="1"/>
    <row r="896836" customHeight="1"/>
    <row r="896838" customHeight="1"/>
    <row r="896840" customHeight="1"/>
    <row r="896842" customHeight="1"/>
    <row r="896844" customHeight="1"/>
    <row r="896846" customHeight="1"/>
    <row r="896848" customHeight="1"/>
    <row r="896850" customHeight="1"/>
    <row r="896852" customHeight="1"/>
    <row r="896854" customHeight="1"/>
    <row r="896856" customHeight="1"/>
    <row r="896858" customHeight="1"/>
    <row r="896860" customHeight="1"/>
    <row r="896862" customHeight="1"/>
    <row r="896864" customHeight="1"/>
    <row r="896866" customHeight="1"/>
    <row r="896868" customHeight="1"/>
    <row r="896870" customHeight="1"/>
    <row r="896872" customHeight="1"/>
    <row r="896874" customHeight="1"/>
    <row r="896876" customHeight="1"/>
    <row r="896878" customHeight="1"/>
    <row r="896880" customHeight="1"/>
    <row r="896882" customHeight="1"/>
    <row r="896884" customHeight="1"/>
    <row r="896886" customHeight="1"/>
    <row r="896888" customHeight="1"/>
    <row r="896890" customHeight="1"/>
    <row r="896892" customHeight="1"/>
    <row r="896894" customHeight="1"/>
    <row r="896896" customHeight="1"/>
    <row r="896898" customHeight="1"/>
    <row r="896900" customHeight="1"/>
    <row r="896902" customHeight="1"/>
    <row r="896904" customHeight="1"/>
    <row r="896906" customHeight="1"/>
    <row r="896908" customHeight="1"/>
    <row r="896910" customHeight="1"/>
    <row r="896912" customHeight="1"/>
    <row r="896914" customHeight="1"/>
    <row r="896916" customHeight="1"/>
    <row r="896918" customHeight="1"/>
    <row r="896920" customHeight="1"/>
    <row r="896922" customHeight="1"/>
    <row r="896924" customHeight="1"/>
    <row r="896926" customHeight="1"/>
    <row r="896928" customHeight="1"/>
    <row r="896930" customHeight="1"/>
    <row r="896932" customHeight="1"/>
    <row r="896934" customHeight="1"/>
    <row r="896936" customHeight="1"/>
    <row r="896938" customHeight="1"/>
    <row r="896940" customHeight="1"/>
    <row r="896942" customHeight="1"/>
    <row r="896944" customHeight="1"/>
    <row r="896946" customHeight="1"/>
    <row r="896948" customHeight="1"/>
    <row r="896950" customHeight="1"/>
    <row r="896952" customHeight="1"/>
    <row r="896954" customHeight="1"/>
    <row r="896956" customHeight="1"/>
    <row r="896958" customHeight="1"/>
    <row r="896960" customHeight="1"/>
    <row r="896962" customHeight="1"/>
    <row r="896964" customHeight="1"/>
    <row r="896966" customHeight="1"/>
    <row r="896968" customHeight="1"/>
    <row r="896970" customHeight="1"/>
    <row r="896972" customHeight="1"/>
    <row r="896974" customHeight="1"/>
    <row r="896976" customHeight="1"/>
    <row r="896978" customHeight="1"/>
    <row r="896980" customHeight="1"/>
    <row r="896982" customHeight="1"/>
    <row r="896984" customHeight="1"/>
    <row r="896986" customHeight="1"/>
    <row r="896988" customHeight="1"/>
    <row r="896990" customHeight="1"/>
    <row r="896992" customHeight="1"/>
    <row r="896994" customHeight="1"/>
    <row r="896996" customHeight="1"/>
    <row r="896998" customHeight="1"/>
    <row r="897000" customHeight="1"/>
    <row r="897002" customHeight="1"/>
    <row r="897004" customHeight="1"/>
    <row r="897006" customHeight="1"/>
    <row r="897008" customHeight="1"/>
    <row r="897010" customHeight="1"/>
    <row r="897012" customHeight="1"/>
    <row r="897014" customHeight="1"/>
    <row r="897016" customHeight="1"/>
    <row r="897018" customHeight="1"/>
    <row r="897020" customHeight="1"/>
    <row r="897022" customHeight="1"/>
    <row r="897024" customHeight="1"/>
    <row r="897026" customHeight="1"/>
    <row r="897028" customHeight="1"/>
    <row r="897030" customHeight="1"/>
    <row r="897032" customHeight="1"/>
    <row r="897034" customHeight="1"/>
    <row r="897036" customHeight="1"/>
    <row r="897038" customHeight="1"/>
    <row r="897040" customHeight="1"/>
    <row r="897042" customHeight="1"/>
    <row r="897044" customHeight="1"/>
    <row r="897046" customHeight="1"/>
    <row r="897048" customHeight="1"/>
    <row r="897050" customHeight="1"/>
    <row r="897052" customHeight="1"/>
    <row r="897054" customHeight="1"/>
    <row r="897056" customHeight="1"/>
    <row r="897058" customHeight="1"/>
    <row r="897060" customHeight="1"/>
    <row r="897062" customHeight="1"/>
    <row r="897064" customHeight="1"/>
    <row r="897066" customHeight="1"/>
    <row r="897068" customHeight="1"/>
    <row r="897070" customHeight="1"/>
    <row r="897072" customHeight="1"/>
    <row r="897074" customHeight="1"/>
    <row r="897076" customHeight="1"/>
    <row r="897078" customHeight="1"/>
    <row r="897080" customHeight="1"/>
    <row r="897082" customHeight="1"/>
    <row r="897084" customHeight="1"/>
    <row r="897086" customHeight="1"/>
    <row r="897088" customHeight="1"/>
    <row r="897090" customHeight="1"/>
    <row r="897092" customHeight="1"/>
    <row r="897094" customHeight="1"/>
    <row r="897096" customHeight="1"/>
    <row r="897098" customHeight="1"/>
    <row r="897100" customHeight="1"/>
    <row r="897102" customHeight="1"/>
    <row r="897104" customHeight="1"/>
    <row r="897106" customHeight="1"/>
    <row r="897108" customHeight="1"/>
    <row r="897110" customHeight="1"/>
    <row r="897112" customHeight="1"/>
    <row r="897114" customHeight="1"/>
    <row r="897116" customHeight="1"/>
    <row r="897118" customHeight="1"/>
    <row r="897120" customHeight="1"/>
    <row r="897122" customHeight="1"/>
    <row r="897124" customHeight="1"/>
    <row r="897126" customHeight="1"/>
    <row r="897128" customHeight="1"/>
    <row r="897130" customHeight="1"/>
    <row r="897132" customHeight="1"/>
    <row r="897134" customHeight="1"/>
    <row r="897136" customHeight="1"/>
    <row r="897138" customHeight="1"/>
    <row r="897140" customHeight="1"/>
    <row r="897142" customHeight="1"/>
    <row r="897144" customHeight="1"/>
    <row r="897146" customHeight="1"/>
    <row r="897148" customHeight="1"/>
    <row r="897150" customHeight="1"/>
    <row r="897152" customHeight="1"/>
    <row r="897154" customHeight="1"/>
    <row r="897156" customHeight="1"/>
    <row r="897158" customHeight="1"/>
    <row r="897160" customHeight="1"/>
    <row r="897162" customHeight="1"/>
    <row r="897164" customHeight="1"/>
    <row r="897166" customHeight="1"/>
    <row r="897168" customHeight="1"/>
    <row r="897170" customHeight="1"/>
    <row r="897172" customHeight="1"/>
    <row r="897174" customHeight="1"/>
    <row r="897176" customHeight="1"/>
    <row r="897178" customHeight="1"/>
    <row r="897180" customHeight="1"/>
    <row r="897182" customHeight="1"/>
    <row r="897184" customHeight="1"/>
    <row r="897186" customHeight="1"/>
    <row r="897188" customHeight="1"/>
    <row r="897190" customHeight="1"/>
    <row r="897192" customHeight="1"/>
    <row r="897194" customHeight="1"/>
    <row r="897196" customHeight="1"/>
    <row r="897198" customHeight="1"/>
    <row r="897200" customHeight="1"/>
    <row r="897202" customHeight="1"/>
    <row r="897204" customHeight="1"/>
    <row r="897206" customHeight="1"/>
    <row r="897208" customHeight="1"/>
    <row r="897210" customHeight="1"/>
    <row r="897212" customHeight="1"/>
    <row r="897214" customHeight="1"/>
    <row r="897216" customHeight="1"/>
    <row r="897218" customHeight="1"/>
    <row r="897220" customHeight="1"/>
    <row r="897222" customHeight="1"/>
    <row r="897224" customHeight="1"/>
    <row r="897226" customHeight="1"/>
    <row r="897228" customHeight="1"/>
    <row r="897230" customHeight="1"/>
    <row r="897232" customHeight="1"/>
    <row r="897234" customHeight="1"/>
    <row r="897236" customHeight="1"/>
    <row r="897238" customHeight="1"/>
    <row r="897240" customHeight="1"/>
    <row r="897242" customHeight="1"/>
    <row r="897244" customHeight="1"/>
    <row r="897246" customHeight="1"/>
    <row r="897248" customHeight="1"/>
    <row r="897250" customHeight="1"/>
    <row r="897252" customHeight="1"/>
    <row r="897254" customHeight="1"/>
    <row r="897256" customHeight="1"/>
    <row r="897258" customHeight="1"/>
    <row r="897260" customHeight="1"/>
    <row r="897262" customHeight="1"/>
    <row r="897264" customHeight="1"/>
    <row r="897266" customHeight="1"/>
    <row r="897268" customHeight="1"/>
    <row r="897270" customHeight="1"/>
    <row r="897272" customHeight="1"/>
    <row r="897274" customHeight="1"/>
    <row r="897276" customHeight="1"/>
    <row r="897278" customHeight="1"/>
    <row r="897280" customHeight="1"/>
    <row r="897282" customHeight="1"/>
    <row r="897284" customHeight="1"/>
    <row r="897286" customHeight="1"/>
    <row r="897288" customHeight="1"/>
    <row r="897290" customHeight="1"/>
    <row r="897292" customHeight="1"/>
    <row r="897294" customHeight="1"/>
    <row r="897296" customHeight="1"/>
    <row r="897298" customHeight="1"/>
    <row r="897300" customHeight="1"/>
    <row r="897302" customHeight="1"/>
    <row r="897304" customHeight="1"/>
    <row r="897306" customHeight="1"/>
    <row r="897308" customHeight="1"/>
    <row r="897310" customHeight="1"/>
    <row r="897312" customHeight="1"/>
    <row r="897314" customHeight="1"/>
    <row r="897316" customHeight="1"/>
    <row r="897318" customHeight="1"/>
    <row r="897320" customHeight="1"/>
    <row r="897322" customHeight="1"/>
    <row r="897324" customHeight="1"/>
    <row r="897326" customHeight="1"/>
    <row r="897328" customHeight="1"/>
    <row r="897330" customHeight="1"/>
    <row r="897332" customHeight="1"/>
    <row r="897334" customHeight="1"/>
    <row r="897336" customHeight="1"/>
    <row r="897338" customHeight="1"/>
    <row r="897340" customHeight="1"/>
    <row r="897342" customHeight="1"/>
    <row r="897344" customHeight="1"/>
    <row r="897346" customHeight="1"/>
    <row r="897348" customHeight="1"/>
    <row r="897350" customHeight="1"/>
    <row r="897352" customHeight="1"/>
    <row r="897354" customHeight="1"/>
    <row r="897356" customHeight="1"/>
    <row r="897358" customHeight="1"/>
    <row r="897360" customHeight="1"/>
    <row r="897362" customHeight="1"/>
    <row r="897364" customHeight="1"/>
    <row r="897366" customHeight="1"/>
    <row r="897368" customHeight="1"/>
    <row r="897370" customHeight="1"/>
    <row r="897372" customHeight="1"/>
    <row r="897374" customHeight="1"/>
    <row r="897376" customHeight="1"/>
    <row r="897378" customHeight="1"/>
    <row r="897380" customHeight="1"/>
    <row r="897382" customHeight="1"/>
    <row r="897384" customHeight="1"/>
    <row r="897386" customHeight="1"/>
    <row r="897388" customHeight="1"/>
    <row r="897390" customHeight="1"/>
    <row r="897392" customHeight="1"/>
    <row r="897394" customHeight="1"/>
    <row r="897396" customHeight="1"/>
    <row r="897398" customHeight="1"/>
    <row r="897400" customHeight="1"/>
    <row r="897402" customHeight="1"/>
    <row r="897404" customHeight="1"/>
    <row r="897406" customHeight="1"/>
    <row r="897408" customHeight="1"/>
    <row r="897410" customHeight="1"/>
    <row r="897412" customHeight="1"/>
    <row r="897414" customHeight="1"/>
    <row r="897416" customHeight="1"/>
    <row r="897418" customHeight="1"/>
    <row r="897420" customHeight="1"/>
    <row r="897422" customHeight="1"/>
    <row r="897424" customHeight="1"/>
    <row r="897426" customHeight="1"/>
    <row r="897428" customHeight="1"/>
    <row r="897430" customHeight="1"/>
    <row r="897432" customHeight="1"/>
    <row r="897434" customHeight="1"/>
    <row r="897436" customHeight="1"/>
    <row r="897438" customHeight="1"/>
    <row r="897440" customHeight="1"/>
    <row r="897442" customHeight="1"/>
    <row r="897444" customHeight="1"/>
    <row r="897446" customHeight="1"/>
    <row r="897448" customHeight="1"/>
    <row r="897450" customHeight="1"/>
    <row r="897452" customHeight="1"/>
    <row r="897454" customHeight="1"/>
    <row r="897456" customHeight="1"/>
    <row r="897458" customHeight="1"/>
    <row r="897460" customHeight="1"/>
    <row r="897462" customHeight="1"/>
    <row r="897464" customHeight="1"/>
    <row r="897466" customHeight="1"/>
    <row r="897468" customHeight="1"/>
    <row r="897470" customHeight="1"/>
    <row r="897472" customHeight="1"/>
    <row r="897474" customHeight="1"/>
    <row r="897476" customHeight="1"/>
    <row r="897478" customHeight="1"/>
    <row r="897480" customHeight="1"/>
    <row r="897482" customHeight="1"/>
    <row r="897484" customHeight="1"/>
    <row r="897486" customHeight="1"/>
    <row r="897488" customHeight="1"/>
    <row r="897490" customHeight="1"/>
    <row r="897492" customHeight="1"/>
    <row r="897494" customHeight="1"/>
    <row r="897496" customHeight="1"/>
    <row r="897498" customHeight="1"/>
    <row r="897500" customHeight="1"/>
    <row r="897502" customHeight="1"/>
    <row r="897504" customHeight="1"/>
    <row r="897506" customHeight="1"/>
    <row r="897508" customHeight="1"/>
    <row r="897510" customHeight="1"/>
    <row r="897512" customHeight="1"/>
    <row r="897514" customHeight="1"/>
    <row r="897516" customHeight="1"/>
    <row r="897518" customHeight="1"/>
    <row r="897520" customHeight="1"/>
    <row r="897522" customHeight="1"/>
    <row r="897524" customHeight="1"/>
    <row r="897526" customHeight="1"/>
    <row r="897528" customHeight="1"/>
    <row r="897530" customHeight="1"/>
    <row r="897532" customHeight="1"/>
    <row r="897534" customHeight="1"/>
    <row r="897536" customHeight="1"/>
    <row r="897538" customHeight="1"/>
    <row r="897540" customHeight="1"/>
    <row r="897542" customHeight="1"/>
    <row r="897544" customHeight="1"/>
    <row r="897546" customHeight="1"/>
    <row r="897548" customHeight="1"/>
    <row r="897550" customHeight="1"/>
    <row r="897552" customHeight="1"/>
    <row r="897554" customHeight="1"/>
    <row r="897556" customHeight="1"/>
    <row r="897558" customHeight="1"/>
    <row r="897560" customHeight="1"/>
    <row r="897562" customHeight="1"/>
    <row r="897564" customHeight="1"/>
    <row r="897566" customHeight="1"/>
    <row r="897568" customHeight="1"/>
    <row r="897570" customHeight="1"/>
    <row r="897572" customHeight="1"/>
    <row r="897574" customHeight="1"/>
    <row r="897576" customHeight="1"/>
    <row r="897578" customHeight="1"/>
    <row r="897580" customHeight="1"/>
    <row r="897582" customHeight="1"/>
    <row r="897584" customHeight="1"/>
    <row r="897586" customHeight="1"/>
    <row r="897588" customHeight="1"/>
    <row r="897590" customHeight="1"/>
    <row r="897592" customHeight="1"/>
    <row r="897594" customHeight="1"/>
    <row r="897596" customHeight="1"/>
    <row r="897598" customHeight="1"/>
    <row r="897600" customHeight="1"/>
    <row r="897602" customHeight="1"/>
    <row r="897604" customHeight="1"/>
    <row r="897606" customHeight="1"/>
    <row r="897608" customHeight="1"/>
    <row r="897610" customHeight="1"/>
    <row r="897612" customHeight="1"/>
    <row r="897614" customHeight="1"/>
    <row r="897616" customHeight="1"/>
    <row r="897618" customHeight="1"/>
    <row r="897620" customHeight="1"/>
    <row r="897622" customHeight="1"/>
    <row r="897624" customHeight="1"/>
    <row r="897626" customHeight="1"/>
    <row r="897628" customHeight="1"/>
    <row r="897630" customHeight="1"/>
    <row r="897632" customHeight="1"/>
    <row r="897634" customHeight="1"/>
    <row r="897636" customHeight="1"/>
    <row r="897638" customHeight="1"/>
    <row r="897640" customHeight="1"/>
    <row r="897642" customHeight="1"/>
    <row r="897644" customHeight="1"/>
    <row r="897646" customHeight="1"/>
    <row r="897648" customHeight="1"/>
    <row r="897650" customHeight="1"/>
    <row r="897652" customHeight="1"/>
    <row r="897654" customHeight="1"/>
    <row r="897656" customHeight="1"/>
    <row r="897658" customHeight="1"/>
    <row r="897660" customHeight="1"/>
    <row r="897662" customHeight="1"/>
    <row r="897664" customHeight="1"/>
    <row r="897666" customHeight="1"/>
    <row r="897668" customHeight="1"/>
    <row r="897670" customHeight="1"/>
    <row r="897672" customHeight="1"/>
    <row r="897674" customHeight="1"/>
    <row r="897676" customHeight="1"/>
    <row r="897678" customHeight="1"/>
    <row r="897680" customHeight="1"/>
    <row r="897682" customHeight="1"/>
    <row r="897684" customHeight="1"/>
    <row r="897686" customHeight="1"/>
    <row r="897688" customHeight="1"/>
    <row r="897690" customHeight="1"/>
    <row r="897692" customHeight="1"/>
    <row r="897694" customHeight="1"/>
    <row r="897696" customHeight="1"/>
    <row r="897698" customHeight="1"/>
    <row r="897700" customHeight="1"/>
    <row r="897702" customHeight="1"/>
    <row r="897704" customHeight="1"/>
    <row r="897706" customHeight="1"/>
    <row r="897708" customHeight="1"/>
    <row r="897710" customHeight="1"/>
    <row r="897712" customHeight="1"/>
    <row r="897714" customHeight="1"/>
    <row r="897716" customHeight="1"/>
    <row r="897718" customHeight="1"/>
    <row r="897720" customHeight="1"/>
    <row r="897722" customHeight="1"/>
    <row r="897724" customHeight="1"/>
    <row r="897726" customHeight="1"/>
    <row r="897728" customHeight="1"/>
    <row r="897730" customHeight="1"/>
    <row r="897732" customHeight="1"/>
    <row r="897734" customHeight="1"/>
    <row r="897736" customHeight="1"/>
    <row r="897738" customHeight="1"/>
    <row r="897740" customHeight="1"/>
    <row r="897742" customHeight="1"/>
    <row r="897744" customHeight="1"/>
    <row r="897746" customHeight="1"/>
    <row r="897748" customHeight="1"/>
    <row r="897750" customHeight="1"/>
    <row r="897752" customHeight="1"/>
    <row r="897754" customHeight="1"/>
    <row r="897756" customHeight="1"/>
    <row r="897758" customHeight="1"/>
    <row r="897760" customHeight="1"/>
    <row r="897762" customHeight="1"/>
    <row r="897764" customHeight="1"/>
    <row r="897766" customHeight="1"/>
    <row r="897768" customHeight="1"/>
    <row r="897770" customHeight="1"/>
    <row r="897772" customHeight="1"/>
    <row r="897774" customHeight="1"/>
    <row r="897776" customHeight="1"/>
    <row r="897778" customHeight="1"/>
    <row r="897780" customHeight="1"/>
    <row r="897782" customHeight="1"/>
    <row r="897784" customHeight="1"/>
    <row r="897786" customHeight="1"/>
    <row r="897788" customHeight="1"/>
    <row r="897790" customHeight="1"/>
    <row r="897792" customHeight="1"/>
    <row r="897794" customHeight="1"/>
    <row r="897796" customHeight="1"/>
    <row r="897798" customHeight="1"/>
    <row r="897800" customHeight="1"/>
    <row r="897802" customHeight="1"/>
    <row r="897804" customHeight="1"/>
    <row r="897806" customHeight="1"/>
    <row r="897808" customHeight="1"/>
    <row r="897810" customHeight="1"/>
    <row r="897812" customHeight="1"/>
    <row r="897814" customHeight="1"/>
    <row r="897816" customHeight="1"/>
    <row r="897818" customHeight="1"/>
    <row r="897820" customHeight="1"/>
    <row r="897822" customHeight="1"/>
    <row r="897824" customHeight="1"/>
    <row r="897826" customHeight="1"/>
    <row r="897828" customHeight="1"/>
    <row r="897830" customHeight="1"/>
    <row r="897832" customHeight="1"/>
    <row r="897834" customHeight="1"/>
    <row r="897836" customHeight="1"/>
    <row r="897838" customHeight="1"/>
    <row r="897840" customHeight="1"/>
    <row r="897842" customHeight="1"/>
    <row r="897844" customHeight="1"/>
    <row r="897846" customHeight="1"/>
    <row r="897848" customHeight="1"/>
    <row r="897850" customHeight="1"/>
    <row r="897852" customHeight="1"/>
    <row r="897854" customHeight="1"/>
    <row r="897856" customHeight="1"/>
    <row r="897858" customHeight="1"/>
    <row r="897860" customHeight="1"/>
    <row r="897862" customHeight="1"/>
    <row r="897864" customHeight="1"/>
    <row r="897866" customHeight="1"/>
    <row r="897868" customHeight="1"/>
    <row r="897870" customHeight="1"/>
    <row r="897872" customHeight="1"/>
    <row r="897874" customHeight="1"/>
    <row r="897876" customHeight="1"/>
    <row r="897878" customHeight="1"/>
    <row r="897880" customHeight="1"/>
    <row r="897882" customHeight="1"/>
    <row r="897884" customHeight="1"/>
    <row r="897886" customHeight="1"/>
    <row r="897888" customHeight="1"/>
    <row r="897890" customHeight="1"/>
    <row r="897892" customHeight="1"/>
    <row r="897894" customHeight="1"/>
    <row r="897896" customHeight="1"/>
    <row r="897898" customHeight="1"/>
    <row r="897900" customHeight="1"/>
    <row r="897902" customHeight="1"/>
    <row r="897904" customHeight="1"/>
    <row r="897906" customHeight="1"/>
    <row r="897908" customHeight="1"/>
    <row r="897910" customHeight="1"/>
    <row r="897912" customHeight="1"/>
    <row r="897914" customHeight="1"/>
    <row r="897916" customHeight="1"/>
    <row r="897918" customHeight="1"/>
    <row r="897920" customHeight="1"/>
    <row r="897922" customHeight="1"/>
    <row r="897924" customHeight="1"/>
    <row r="897926" customHeight="1"/>
    <row r="897928" customHeight="1"/>
    <row r="897930" customHeight="1"/>
    <row r="897932" customHeight="1"/>
    <row r="897934" customHeight="1"/>
    <row r="897936" customHeight="1"/>
    <row r="897938" customHeight="1"/>
    <row r="897940" customHeight="1"/>
    <row r="897942" customHeight="1"/>
    <row r="897944" customHeight="1"/>
    <row r="897946" customHeight="1"/>
    <row r="897948" customHeight="1"/>
    <row r="897950" customHeight="1"/>
    <row r="897952" customHeight="1"/>
    <row r="897954" customHeight="1"/>
    <row r="897956" customHeight="1"/>
    <row r="897958" customHeight="1"/>
    <row r="897960" customHeight="1"/>
    <row r="897962" customHeight="1"/>
    <row r="897964" customHeight="1"/>
    <row r="897966" customHeight="1"/>
    <row r="897968" customHeight="1"/>
    <row r="897970" customHeight="1"/>
    <row r="897972" customHeight="1"/>
    <row r="897974" customHeight="1"/>
    <row r="897976" customHeight="1"/>
    <row r="897978" customHeight="1"/>
    <row r="897980" customHeight="1"/>
    <row r="897982" customHeight="1"/>
    <row r="897984" customHeight="1"/>
    <row r="897986" customHeight="1"/>
    <row r="897988" customHeight="1"/>
    <row r="897990" customHeight="1"/>
    <row r="897992" customHeight="1"/>
    <row r="897994" customHeight="1"/>
    <row r="897996" customHeight="1"/>
    <row r="897998" customHeight="1"/>
    <row r="898000" customHeight="1"/>
    <row r="898002" customHeight="1"/>
    <row r="898004" customHeight="1"/>
    <row r="898006" customHeight="1"/>
    <row r="898008" customHeight="1"/>
    <row r="898010" customHeight="1"/>
    <row r="898012" customHeight="1"/>
    <row r="898014" customHeight="1"/>
    <row r="898016" customHeight="1"/>
    <row r="898018" customHeight="1"/>
    <row r="898020" customHeight="1"/>
    <row r="898022" customHeight="1"/>
    <row r="898024" customHeight="1"/>
    <row r="898026" customHeight="1"/>
    <row r="898028" customHeight="1"/>
    <row r="898030" customHeight="1"/>
    <row r="898032" customHeight="1"/>
    <row r="898034" customHeight="1"/>
    <row r="898036" customHeight="1"/>
    <row r="898038" customHeight="1"/>
    <row r="898040" customHeight="1"/>
    <row r="898042" customHeight="1"/>
    <row r="898044" customHeight="1"/>
    <row r="898046" customHeight="1"/>
    <row r="898048" customHeight="1"/>
    <row r="898050" customHeight="1"/>
    <row r="898052" customHeight="1"/>
    <row r="898054" customHeight="1"/>
    <row r="898056" customHeight="1"/>
    <row r="898058" customHeight="1"/>
    <row r="898060" customHeight="1"/>
    <row r="898062" customHeight="1"/>
    <row r="898064" customHeight="1"/>
    <row r="898066" customHeight="1"/>
    <row r="898068" customHeight="1"/>
    <row r="898070" customHeight="1"/>
    <row r="898072" customHeight="1"/>
    <row r="898074" customHeight="1"/>
    <row r="898076" customHeight="1"/>
    <row r="898078" customHeight="1"/>
    <row r="898080" customHeight="1"/>
    <row r="898082" customHeight="1"/>
    <row r="898084" customHeight="1"/>
    <row r="898086" customHeight="1"/>
    <row r="898088" customHeight="1"/>
    <row r="898090" customHeight="1"/>
    <row r="898092" customHeight="1"/>
    <row r="898094" customHeight="1"/>
    <row r="898096" customHeight="1"/>
    <row r="898098" customHeight="1"/>
    <row r="898100" customHeight="1"/>
    <row r="898102" customHeight="1"/>
    <row r="898104" customHeight="1"/>
    <row r="898106" customHeight="1"/>
    <row r="898108" customHeight="1"/>
    <row r="898110" customHeight="1"/>
    <row r="898112" customHeight="1"/>
    <row r="898114" customHeight="1"/>
    <row r="898116" customHeight="1"/>
    <row r="898118" customHeight="1"/>
    <row r="898120" customHeight="1"/>
    <row r="898122" customHeight="1"/>
    <row r="898124" customHeight="1"/>
    <row r="898126" customHeight="1"/>
    <row r="898128" customHeight="1"/>
    <row r="898130" customHeight="1"/>
    <row r="898132" customHeight="1"/>
    <row r="898134" customHeight="1"/>
    <row r="898136" customHeight="1"/>
    <row r="898138" customHeight="1"/>
    <row r="898140" customHeight="1"/>
    <row r="898142" customHeight="1"/>
    <row r="898144" customHeight="1"/>
    <row r="898146" customHeight="1"/>
    <row r="898148" customHeight="1"/>
    <row r="898150" customHeight="1"/>
    <row r="898152" customHeight="1"/>
    <row r="898154" customHeight="1"/>
    <row r="898156" customHeight="1"/>
    <row r="898158" customHeight="1"/>
    <row r="898160" customHeight="1"/>
    <row r="898162" customHeight="1"/>
    <row r="898164" customHeight="1"/>
    <row r="898166" customHeight="1"/>
    <row r="898168" customHeight="1"/>
    <row r="898170" customHeight="1"/>
    <row r="898172" customHeight="1"/>
    <row r="898174" customHeight="1"/>
    <row r="898176" customHeight="1"/>
    <row r="898178" customHeight="1"/>
    <row r="898180" customHeight="1"/>
    <row r="898182" customHeight="1"/>
    <row r="898184" customHeight="1"/>
    <row r="898186" customHeight="1"/>
    <row r="898188" customHeight="1"/>
    <row r="898190" customHeight="1"/>
    <row r="898192" customHeight="1"/>
    <row r="898194" customHeight="1"/>
    <row r="898196" customHeight="1"/>
    <row r="898198" customHeight="1"/>
    <row r="898200" customHeight="1"/>
    <row r="898202" customHeight="1"/>
    <row r="898204" customHeight="1"/>
    <row r="898206" customHeight="1"/>
    <row r="898208" customHeight="1"/>
    <row r="898210" customHeight="1"/>
    <row r="898212" customHeight="1"/>
    <row r="898214" customHeight="1"/>
    <row r="898216" customHeight="1"/>
    <row r="898218" customHeight="1"/>
    <row r="898220" customHeight="1"/>
    <row r="898222" customHeight="1"/>
    <row r="898224" customHeight="1"/>
    <row r="898226" customHeight="1"/>
    <row r="898228" customHeight="1"/>
    <row r="898230" customHeight="1"/>
    <row r="898232" customHeight="1"/>
    <row r="898234" customHeight="1"/>
    <row r="898236" customHeight="1"/>
    <row r="898238" customHeight="1"/>
    <row r="898240" customHeight="1"/>
    <row r="898242" customHeight="1"/>
    <row r="898244" customHeight="1"/>
    <row r="898246" customHeight="1"/>
    <row r="898248" customHeight="1"/>
    <row r="898250" customHeight="1"/>
    <row r="898252" customHeight="1"/>
    <row r="898254" customHeight="1"/>
    <row r="898256" customHeight="1"/>
    <row r="898258" customHeight="1"/>
    <row r="898260" customHeight="1"/>
    <row r="898262" customHeight="1"/>
    <row r="898264" customHeight="1"/>
    <row r="898266" customHeight="1"/>
    <row r="898268" customHeight="1"/>
    <row r="898270" customHeight="1"/>
    <row r="898272" customHeight="1"/>
    <row r="898274" customHeight="1"/>
    <row r="898276" customHeight="1"/>
    <row r="898278" customHeight="1"/>
    <row r="898280" customHeight="1"/>
    <row r="898282" customHeight="1"/>
    <row r="898284" customHeight="1"/>
    <row r="898286" customHeight="1"/>
    <row r="898288" customHeight="1"/>
    <row r="898290" customHeight="1"/>
    <row r="898292" customHeight="1"/>
    <row r="898294" customHeight="1"/>
    <row r="898296" customHeight="1"/>
    <row r="898298" customHeight="1"/>
    <row r="898300" customHeight="1"/>
    <row r="898302" customHeight="1"/>
    <row r="898304" customHeight="1"/>
    <row r="898306" customHeight="1"/>
    <row r="898308" customHeight="1"/>
    <row r="898310" customHeight="1"/>
    <row r="898312" customHeight="1"/>
    <row r="898314" customHeight="1"/>
    <row r="898316" customHeight="1"/>
    <row r="898318" customHeight="1"/>
    <row r="898320" customHeight="1"/>
    <row r="898322" customHeight="1"/>
    <row r="898324" customHeight="1"/>
    <row r="898326" customHeight="1"/>
    <row r="898328" customHeight="1"/>
    <row r="898330" customHeight="1"/>
    <row r="898332" customHeight="1"/>
    <row r="898334" customHeight="1"/>
    <row r="898336" customHeight="1"/>
    <row r="898338" customHeight="1"/>
    <row r="898340" customHeight="1"/>
    <row r="898342" customHeight="1"/>
    <row r="898344" customHeight="1"/>
    <row r="898346" customHeight="1"/>
    <row r="898348" customHeight="1"/>
    <row r="898350" customHeight="1"/>
    <row r="898352" customHeight="1"/>
    <row r="898354" customHeight="1"/>
    <row r="898356" customHeight="1"/>
    <row r="898358" customHeight="1"/>
    <row r="898360" customHeight="1"/>
    <row r="898362" customHeight="1"/>
    <row r="898364" customHeight="1"/>
    <row r="898366" customHeight="1"/>
    <row r="898368" customHeight="1"/>
    <row r="898370" customHeight="1"/>
    <row r="898372" customHeight="1"/>
    <row r="898374" customHeight="1"/>
    <row r="898376" customHeight="1"/>
    <row r="898378" customHeight="1"/>
    <row r="898380" customHeight="1"/>
    <row r="898382" customHeight="1"/>
    <row r="898384" customHeight="1"/>
    <row r="898386" customHeight="1"/>
    <row r="898388" customHeight="1"/>
    <row r="898390" customHeight="1"/>
    <row r="898392" customHeight="1"/>
    <row r="898394" customHeight="1"/>
    <row r="898396" customHeight="1"/>
    <row r="898398" customHeight="1"/>
    <row r="898400" customHeight="1"/>
    <row r="898402" customHeight="1"/>
    <row r="898404" customHeight="1"/>
    <row r="898406" customHeight="1"/>
    <row r="898408" customHeight="1"/>
    <row r="898410" customHeight="1"/>
    <row r="898412" customHeight="1"/>
    <row r="898414" customHeight="1"/>
    <row r="898416" customHeight="1"/>
    <row r="898418" customHeight="1"/>
    <row r="898420" customHeight="1"/>
    <row r="898422" customHeight="1"/>
    <row r="898424" customHeight="1"/>
    <row r="898426" customHeight="1"/>
    <row r="898428" customHeight="1"/>
    <row r="898430" customHeight="1"/>
    <row r="898432" customHeight="1"/>
    <row r="898434" customHeight="1"/>
    <row r="898436" customHeight="1"/>
    <row r="898438" customHeight="1"/>
    <row r="898440" customHeight="1"/>
    <row r="898442" customHeight="1"/>
    <row r="898444" customHeight="1"/>
    <row r="898446" customHeight="1"/>
    <row r="898448" customHeight="1"/>
    <row r="898450" customHeight="1"/>
    <row r="898452" customHeight="1"/>
    <row r="898454" customHeight="1"/>
    <row r="898456" customHeight="1"/>
    <row r="898458" customHeight="1"/>
    <row r="898460" customHeight="1"/>
    <row r="898462" customHeight="1"/>
    <row r="898464" customHeight="1"/>
    <row r="898466" customHeight="1"/>
    <row r="898468" customHeight="1"/>
    <row r="898470" customHeight="1"/>
    <row r="898472" customHeight="1"/>
    <row r="898474" customHeight="1"/>
    <row r="898476" customHeight="1"/>
    <row r="898478" customHeight="1"/>
    <row r="898480" customHeight="1"/>
    <row r="898482" customHeight="1"/>
    <row r="898484" customHeight="1"/>
    <row r="898486" customHeight="1"/>
    <row r="898488" customHeight="1"/>
    <row r="898490" customHeight="1"/>
    <row r="898492" customHeight="1"/>
    <row r="898494" customHeight="1"/>
    <row r="898496" customHeight="1"/>
    <row r="898498" customHeight="1"/>
    <row r="898500" customHeight="1"/>
    <row r="898502" customHeight="1"/>
    <row r="898504" customHeight="1"/>
    <row r="898506" customHeight="1"/>
    <row r="898508" customHeight="1"/>
    <row r="898510" customHeight="1"/>
    <row r="898512" customHeight="1"/>
    <row r="898514" customHeight="1"/>
    <row r="898516" customHeight="1"/>
    <row r="898518" customHeight="1"/>
    <row r="898520" customHeight="1"/>
    <row r="898522" customHeight="1"/>
    <row r="898524" customHeight="1"/>
    <row r="898526" customHeight="1"/>
    <row r="898528" customHeight="1"/>
    <row r="898530" customHeight="1"/>
    <row r="898532" customHeight="1"/>
    <row r="898534" customHeight="1"/>
    <row r="898536" customHeight="1"/>
    <row r="898538" customHeight="1"/>
    <row r="898540" customHeight="1"/>
    <row r="898542" customHeight="1"/>
    <row r="898544" customHeight="1"/>
    <row r="898546" customHeight="1"/>
    <row r="898548" customHeight="1"/>
    <row r="898550" customHeight="1"/>
    <row r="898552" customHeight="1"/>
    <row r="898554" customHeight="1"/>
    <row r="898556" customHeight="1"/>
    <row r="898558" customHeight="1"/>
    <row r="898560" customHeight="1"/>
    <row r="898562" customHeight="1"/>
    <row r="898564" customHeight="1"/>
    <row r="898566" customHeight="1"/>
    <row r="898568" customHeight="1"/>
    <row r="898570" customHeight="1"/>
    <row r="898572" customHeight="1"/>
    <row r="898574" customHeight="1"/>
    <row r="898576" customHeight="1"/>
    <row r="898578" customHeight="1"/>
    <row r="898580" customHeight="1"/>
    <row r="898582" customHeight="1"/>
    <row r="898584" customHeight="1"/>
    <row r="898586" customHeight="1"/>
    <row r="898588" customHeight="1"/>
    <row r="898590" customHeight="1"/>
    <row r="898592" customHeight="1"/>
    <row r="898594" customHeight="1"/>
    <row r="898596" customHeight="1"/>
    <row r="898598" customHeight="1"/>
    <row r="898600" customHeight="1"/>
    <row r="898602" customHeight="1"/>
    <row r="898604" customHeight="1"/>
    <row r="898606" customHeight="1"/>
    <row r="898608" customHeight="1"/>
    <row r="898610" customHeight="1"/>
    <row r="898612" customHeight="1"/>
    <row r="898614" customHeight="1"/>
    <row r="898616" customHeight="1"/>
    <row r="898618" customHeight="1"/>
    <row r="898620" customHeight="1"/>
    <row r="898622" customHeight="1"/>
    <row r="898624" customHeight="1"/>
    <row r="898626" customHeight="1"/>
    <row r="898628" customHeight="1"/>
    <row r="898630" customHeight="1"/>
    <row r="898632" customHeight="1"/>
    <row r="898634" customHeight="1"/>
    <row r="898636" customHeight="1"/>
    <row r="898638" customHeight="1"/>
    <row r="898640" customHeight="1"/>
    <row r="898642" customHeight="1"/>
    <row r="898644" customHeight="1"/>
    <row r="898646" customHeight="1"/>
    <row r="898648" customHeight="1"/>
    <row r="898650" customHeight="1"/>
    <row r="898652" customHeight="1"/>
    <row r="898654" customHeight="1"/>
    <row r="898656" customHeight="1"/>
    <row r="898658" customHeight="1"/>
    <row r="898660" customHeight="1"/>
    <row r="898662" customHeight="1"/>
    <row r="898664" customHeight="1"/>
    <row r="898666" customHeight="1"/>
    <row r="898668" customHeight="1"/>
    <row r="898670" customHeight="1"/>
    <row r="898672" customHeight="1"/>
    <row r="898674" customHeight="1"/>
    <row r="898676" customHeight="1"/>
    <row r="898678" customHeight="1"/>
    <row r="898680" customHeight="1"/>
    <row r="898682" customHeight="1"/>
    <row r="898684" customHeight="1"/>
    <row r="898686" customHeight="1"/>
    <row r="898688" customHeight="1"/>
    <row r="898690" customHeight="1"/>
    <row r="898692" customHeight="1"/>
    <row r="898694" customHeight="1"/>
    <row r="898696" customHeight="1"/>
    <row r="898698" customHeight="1"/>
    <row r="898700" customHeight="1"/>
    <row r="898702" customHeight="1"/>
    <row r="898704" customHeight="1"/>
    <row r="898706" customHeight="1"/>
    <row r="898708" customHeight="1"/>
    <row r="898710" customHeight="1"/>
    <row r="898712" customHeight="1"/>
    <row r="898714" customHeight="1"/>
    <row r="898716" customHeight="1"/>
    <row r="898718" customHeight="1"/>
    <row r="898720" customHeight="1"/>
    <row r="898722" customHeight="1"/>
    <row r="898724" customHeight="1"/>
    <row r="898726" customHeight="1"/>
    <row r="898728" customHeight="1"/>
    <row r="898730" customHeight="1"/>
    <row r="898732" customHeight="1"/>
    <row r="898734" customHeight="1"/>
    <row r="898736" customHeight="1"/>
    <row r="898738" customHeight="1"/>
    <row r="898740" customHeight="1"/>
    <row r="898742" customHeight="1"/>
    <row r="898744" customHeight="1"/>
    <row r="898746" customHeight="1"/>
    <row r="898748" customHeight="1"/>
    <row r="898750" customHeight="1"/>
    <row r="898752" customHeight="1"/>
    <row r="898754" customHeight="1"/>
    <row r="898756" customHeight="1"/>
    <row r="898758" customHeight="1"/>
    <row r="898760" customHeight="1"/>
    <row r="898762" customHeight="1"/>
    <row r="898764" customHeight="1"/>
    <row r="898766" customHeight="1"/>
    <row r="898768" customHeight="1"/>
    <row r="898770" customHeight="1"/>
    <row r="898772" customHeight="1"/>
    <row r="898774" customHeight="1"/>
    <row r="898776" customHeight="1"/>
    <row r="898778" customHeight="1"/>
    <row r="898780" customHeight="1"/>
    <row r="898782" customHeight="1"/>
    <row r="898784" customHeight="1"/>
    <row r="898786" customHeight="1"/>
    <row r="898788" customHeight="1"/>
    <row r="898790" customHeight="1"/>
    <row r="898792" customHeight="1"/>
    <row r="898794" customHeight="1"/>
    <row r="898796" customHeight="1"/>
    <row r="898798" customHeight="1"/>
    <row r="898800" customHeight="1"/>
    <row r="898802" customHeight="1"/>
    <row r="898804" customHeight="1"/>
    <row r="898806" customHeight="1"/>
    <row r="898808" customHeight="1"/>
    <row r="898810" customHeight="1"/>
    <row r="898812" customHeight="1"/>
    <row r="898814" customHeight="1"/>
    <row r="898816" customHeight="1"/>
    <row r="898818" customHeight="1"/>
    <row r="898820" customHeight="1"/>
    <row r="898822" customHeight="1"/>
    <row r="898824" customHeight="1"/>
    <row r="898826" customHeight="1"/>
    <row r="898828" customHeight="1"/>
    <row r="898830" customHeight="1"/>
    <row r="898832" customHeight="1"/>
    <row r="898834" customHeight="1"/>
    <row r="898836" customHeight="1"/>
    <row r="898838" customHeight="1"/>
    <row r="898840" customHeight="1"/>
    <row r="898842" customHeight="1"/>
    <row r="898844" customHeight="1"/>
    <row r="898846" customHeight="1"/>
    <row r="898848" customHeight="1"/>
    <row r="898850" customHeight="1"/>
    <row r="898852" customHeight="1"/>
    <row r="898854" customHeight="1"/>
    <row r="898856" customHeight="1"/>
    <row r="898858" customHeight="1"/>
    <row r="898860" customHeight="1"/>
    <row r="898862" customHeight="1"/>
    <row r="898864" customHeight="1"/>
    <row r="898866" customHeight="1"/>
    <row r="898868" customHeight="1"/>
    <row r="898870" customHeight="1"/>
    <row r="898872" customHeight="1"/>
    <row r="898874" customHeight="1"/>
    <row r="898876" customHeight="1"/>
    <row r="898878" customHeight="1"/>
    <row r="898880" customHeight="1"/>
    <row r="898882" customHeight="1"/>
    <row r="898884" customHeight="1"/>
    <row r="898886" customHeight="1"/>
    <row r="898888" customHeight="1"/>
    <row r="898890" customHeight="1"/>
    <row r="898892" customHeight="1"/>
    <row r="898894" customHeight="1"/>
    <row r="898896" customHeight="1"/>
    <row r="898898" customHeight="1"/>
    <row r="898900" customHeight="1"/>
    <row r="898902" customHeight="1"/>
    <row r="898904" customHeight="1"/>
    <row r="898906" customHeight="1"/>
    <row r="898908" customHeight="1"/>
    <row r="898910" customHeight="1"/>
    <row r="898912" customHeight="1"/>
    <row r="898914" customHeight="1"/>
    <row r="898916" customHeight="1"/>
    <row r="898918" customHeight="1"/>
    <row r="898920" customHeight="1"/>
    <row r="898922" customHeight="1"/>
    <row r="898924" customHeight="1"/>
    <row r="898926" customHeight="1"/>
    <row r="898928" customHeight="1"/>
    <row r="898930" customHeight="1"/>
    <row r="898932" customHeight="1"/>
    <row r="898934" customHeight="1"/>
    <row r="898936" customHeight="1"/>
    <row r="898938" customHeight="1"/>
    <row r="898940" customHeight="1"/>
    <row r="898942" customHeight="1"/>
    <row r="898944" customHeight="1"/>
    <row r="898946" customHeight="1"/>
    <row r="898948" customHeight="1"/>
    <row r="898950" customHeight="1"/>
    <row r="898952" customHeight="1"/>
    <row r="898954" customHeight="1"/>
    <row r="898956" customHeight="1"/>
    <row r="898958" customHeight="1"/>
    <row r="898960" customHeight="1"/>
    <row r="898962" customHeight="1"/>
    <row r="898964" customHeight="1"/>
    <row r="898966" customHeight="1"/>
    <row r="898968" customHeight="1"/>
    <row r="898970" customHeight="1"/>
    <row r="898972" customHeight="1"/>
    <row r="898974" customHeight="1"/>
    <row r="898976" customHeight="1"/>
    <row r="898978" customHeight="1"/>
    <row r="898980" customHeight="1"/>
    <row r="898982" customHeight="1"/>
    <row r="898984" customHeight="1"/>
    <row r="898986" customHeight="1"/>
    <row r="898988" customHeight="1"/>
    <row r="898990" customHeight="1"/>
    <row r="898992" customHeight="1"/>
    <row r="898994" customHeight="1"/>
    <row r="898996" customHeight="1"/>
    <row r="898998" customHeight="1"/>
    <row r="899000" customHeight="1"/>
    <row r="899002" customHeight="1"/>
    <row r="899004" customHeight="1"/>
    <row r="899006" customHeight="1"/>
    <row r="899008" customHeight="1"/>
    <row r="899010" customHeight="1"/>
    <row r="899012" customHeight="1"/>
    <row r="899014" customHeight="1"/>
    <row r="899016" customHeight="1"/>
    <row r="899018" customHeight="1"/>
    <row r="899020" customHeight="1"/>
    <row r="899022" customHeight="1"/>
    <row r="899024" customHeight="1"/>
    <row r="899026" customHeight="1"/>
    <row r="899028" customHeight="1"/>
    <row r="899030" customHeight="1"/>
    <row r="899032" customHeight="1"/>
    <row r="899034" customHeight="1"/>
    <row r="899036" customHeight="1"/>
    <row r="899038" customHeight="1"/>
    <row r="899040" customHeight="1"/>
    <row r="899042" customHeight="1"/>
    <row r="899044" customHeight="1"/>
    <row r="899046" customHeight="1"/>
    <row r="899048" customHeight="1"/>
    <row r="899050" customHeight="1"/>
    <row r="899052" customHeight="1"/>
    <row r="899054" customHeight="1"/>
    <row r="899056" customHeight="1"/>
    <row r="899058" customHeight="1"/>
    <row r="899060" customHeight="1"/>
    <row r="899062" customHeight="1"/>
    <row r="899064" customHeight="1"/>
    <row r="899066" customHeight="1"/>
    <row r="899068" customHeight="1"/>
    <row r="899070" customHeight="1"/>
    <row r="899072" customHeight="1"/>
    <row r="899074" customHeight="1"/>
    <row r="899076" customHeight="1"/>
    <row r="899078" customHeight="1"/>
    <row r="899080" customHeight="1"/>
    <row r="899082" customHeight="1"/>
    <row r="899084" customHeight="1"/>
    <row r="899086" customHeight="1"/>
    <row r="899088" customHeight="1"/>
    <row r="899090" customHeight="1"/>
    <row r="899092" customHeight="1"/>
    <row r="899094" customHeight="1"/>
    <row r="899096" customHeight="1"/>
    <row r="899098" customHeight="1"/>
    <row r="899100" customHeight="1"/>
    <row r="899102" customHeight="1"/>
    <row r="899104" customHeight="1"/>
    <row r="899106" customHeight="1"/>
    <row r="899108" customHeight="1"/>
    <row r="899110" customHeight="1"/>
    <row r="899112" customHeight="1"/>
    <row r="899114" customHeight="1"/>
    <row r="899116" customHeight="1"/>
    <row r="899118" customHeight="1"/>
    <row r="899120" customHeight="1"/>
    <row r="899122" customHeight="1"/>
    <row r="899124" customHeight="1"/>
    <row r="899126" customHeight="1"/>
    <row r="899128" customHeight="1"/>
    <row r="899130" customHeight="1"/>
    <row r="899132" customHeight="1"/>
    <row r="899134" customHeight="1"/>
    <row r="899136" customHeight="1"/>
    <row r="899138" customHeight="1"/>
    <row r="899140" customHeight="1"/>
    <row r="899142" customHeight="1"/>
    <row r="899144" customHeight="1"/>
    <row r="899146" customHeight="1"/>
    <row r="899148" customHeight="1"/>
    <row r="899150" customHeight="1"/>
    <row r="899152" customHeight="1"/>
    <row r="899154" customHeight="1"/>
    <row r="899156" customHeight="1"/>
    <row r="899158" customHeight="1"/>
    <row r="899160" customHeight="1"/>
    <row r="899162" customHeight="1"/>
    <row r="899164" customHeight="1"/>
    <row r="899166" customHeight="1"/>
    <row r="899168" customHeight="1"/>
    <row r="899170" customHeight="1"/>
    <row r="899172" customHeight="1"/>
    <row r="899174" customHeight="1"/>
    <row r="899176" customHeight="1"/>
    <row r="899178" customHeight="1"/>
    <row r="899180" customHeight="1"/>
    <row r="899182" customHeight="1"/>
    <row r="899184" customHeight="1"/>
    <row r="899186" customHeight="1"/>
    <row r="899188" customHeight="1"/>
    <row r="899190" customHeight="1"/>
    <row r="899192" customHeight="1"/>
    <row r="899194" customHeight="1"/>
    <row r="899196" customHeight="1"/>
    <row r="899198" customHeight="1"/>
    <row r="899200" customHeight="1"/>
    <row r="899202" customHeight="1"/>
    <row r="899204" customHeight="1"/>
    <row r="899206" customHeight="1"/>
    <row r="899208" customHeight="1"/>
    <row r="899210" customHeight="1"/>
    <row r="899212" customHeight="1"/>
    <row r="899214" customHeight="1"/>
    <row r="899216" customHeight="1"/>
    <row r="899218" customHeight="1"/>
    <row r="899220" customHeight="1"/>
    <row r="899222" customHeight="1"/>
    <row r="899224" customHeight="1"/>
    <row r="899226" customHeight="1"/>
    <row r="899228" customHeight="1"/>
    <row r="899230" customHeight="1"/>
    <row r="899232" customHeight="1"/>
    <row r="899234" customHeight="1"/>
    <row r="899236" customHeight="1"/>
    <row r="899238" customHeight="1"/>
    <row r="899240" customHeight="1"/>
    <row r="899242" customHeight="1"/>
    <row r="899244" customHeight="1"/>
    <row r="899246" customHeight="1"/>
    <row r="899248" customHeight="1"/>
    <row r="899250" customHeight="1"/>
    <row r="899252" customHeight="1"/>
    <row r="899254" customHeight="1"/>
    <row r="899256" customHeight="1"/>
    <row r="899258" customHeight="1"/>
    <row r="899260" customHeight="1"/>
    <row r="899262" customHeight="1"/>
    <row r="899264" customHeight="1"/>
    <row r="899266" customHeight="1"/>
    <row r="899268" customHeight="1"/>
    <row r="899270" customHeight="1"/>
    <row r="899272" customHeight="1"/>
    <row r="899274" customHeight="1"/>
    <row r="899276" customHeight="1"/>
    <row r="899278" customHeight="1"/>
    <row r="899280" customHeight="1"/>
    <row r="899282" customHeight="1"/>
    <row r="899284" customHeight="1"/>
    <row r="899286" customHeight="1"/>
    <row r="899288" customHeight="1"/>
    <row r="899290" customHeight="1"/>
    <row r="899292" customHeight="1"/>
    <row r="899294" customHeight="1"/>
    <row r="899296" customHeight="1"/>
    <row r="899298" customHeight="1"/>
    <row r="899300" customHeight="1"/>
    <row r="899302" customHeight="1"/>
    <row r="899304" customHeight="1"/>
    <row r="899306" customHeight="1"/>
    <row r="899308" customHeight="1"/>
    <row r="899310" customHeight="1"/>
    <row r="899312" customHeight="1"/>
    <row r="899314" customHeight="1"/>
    <row r="899316" customHeight="1"/>
    <row r="899318" customHeight="1"/>
    <row r="899320" customHeight="1"/>
    <row r="899322" customHeight="1"/>
    <row r="899324" customHeight="1"/>
    <row r="899326" customHeight="1"/>
    <row r="899328" customHeight="1"/>
    <row r="899330" customHeight="1"/>
    <row r="899332" customHeight="1"/>
    <row r="899334" customHeight="1"/>
    <row r="899336" customHeight="1"/>
    <row r="899338" customHeight="1"/>
    <row r="899340" customHeight="1"/>
    <row r="899342" customHeight="1"/>
    <row r="899344" customHeight="1"/>
    <row r="899346" customHeight="1"/>
    <row r="899348" customHeight="1"/>
    <row r="899350" customHeight="1"/>
    <row r="899352" customHeight="1"/>
    <row r="899354" customHeight="1"/>
    <row r="899356" customHeight="1"/>
    <row r="899358" customHeight="1"/>
    <row r="899360" customHeight="1"/>
    <row r="899362" customHeight="1"/>
    <row r="899364" customHeight="1"/>
    <row r="899366" customHeight="1"/>
    <row r="899368" customHeight="1"/>
    <row r="899370" customHeight="1"/>
    <row r="899372" customHeight="1"/>
    <row r="899374" customHeight="1"/>
    <row r="899376" customHeight="1"/>
    <row r="899378" customHeight="1"/>
    <row r="899380" customHeight="1"/>
    <row r="899382" customHeight="1"/>
    <row r="899384" customHeight="1"/>
    <row r="899386" customHeight="1"/>
    <row r="899388" customHeight="1"/>
    <row r="899390" customHeight="1"/>
    <row r="899392" customHeight="1"/>
    <row r="899394" customHeight="1"/>
    <row r="899396" customHeight="1"/>
    <row r="899398" customHeight="1"/>
    <row r="899400" customHeight="1"/>
    <row r="899402" customHeight="1"/>
    <row r="899404" customHeight="1"/>
    <row r="899406" customHeight="1"/>
    <row r="899408" customHeight="1"/>
    <row r="899410" customHeight="1"/>
    <row r="899412" customHeight="1"/>
    <row r="899414" customHeight="1"/>
    <row r="899416" customHeight="1"/>
    <row r="899418" customHeight="1"/>
    <row r="899420" customHeight="1"/>
    <row r="899422" customHeight="1"/>
    <row r="899424" customHeight="1"/>
    <row r="899426" customHeight="1"/>
    <row r="899428" customHeight="1"/>
    <row r="899430" customHeight="1"/>
    <row r="899432" customHeight="1"/>
    <row r="899434" customHeight="1"/>
    <row r="899436" customHeight="1"/>
    <row r="899438" customHeight="1"/>
    <row r="899440" customHeight="1"/>
    <row r="899442" customHeight="1"/>
    <row r="899444" customHeight="1"/>
    <row r="899446" customHeight="1"/>
    <row r="899448" customHeight="1"/>
    <row r="899450" customHeight="1"/>
    <row r="899452" customHeight="1"/>
    <row r="899454" customHeight="1"/>
    <row r="899456" customHeight="1"/>
    <row r="899458" customHeight="1"/>
    <row r="899460" customHeight="1"/>
    <row r="899462" customHeight="1"/>
    <row r="899464" customHeight="1"/>
    <row r="899466" customHeight="1"/>
    <row r="899468" customHeight="1"/>
    <row r="899470" customHeight="1"/>
    <row r="899472" customHeight="1"/>
    <row r="899474" customHeight="1"/>
    <row r="899476" customHeight="1"/>
    <row r="899478" customHeight="1"/>
    <row r="899480" customHeight="1"/>
    <row r="899482" customHeight="1"/>
    <row r="899484" customHeight="1"/>
    <row r="899486" customHeight="1"/>
    <row r="899488" customHeight="1"/>
    <row r="899490" customHeight="1"/>
    <row r="899492" customHeight="1"/>
    <row r="899494" customHeight="1"/>
    <row r="899496" customHeight="1"/>
    <row r="899498" customHeight="1"/>
    <row r="899500" customHeight="1"/>
    <row r="899502" customHeight="1"/>
    <row r="899504" customHeight="1"/>
    <row r="899506" customHeight="1"/>
    <row r="899508" customHeight="1"/>
    <row r="899510" customHeight="1"/>
    <row r="899512" customHeight="1"/>
    <row r="899514" customHeight="1"/>
    <row r="899516" customHeight="1"/>
    <row r="899518" customHeight="1"/>
    <row r="899520" customHeight="1"/>
    <row r="899522" customHeight="1"/>
    <row r="899524" customHeight="1"/>
    <row r="899526" customHeight="1"/>
    <row r="899528" customHeight="1"/>
    <row r="899530" customHeight="1"/>
    <row r="899532" customHeight="1"/>
    <row r="899534" customHeight="1"/>
    <row r="899536" customHeight="1"/>
    <row r="899538" customHeight="1"/>
    <row r="899540" customHeight="1"/>
    <row r="899542" customHeight="1"/>
    <row r="899544" customHeight="1"/>
    <row r="899546" customHeight="1"/>
    <row r="899548" customHeight="1"/>
    <row r="899550" customHeight="1"/>
    <row r="899552" customHeight="1"/>
    <row r="899554" customHeight="1"/>
    <row r="899556" customHeight="1"/>
    <row r="899558" customHeight="1"/>
    <row r="899560" customHeight="1"/>
    <row r="899562" customHeight="1"/>
    <row r="899564" customHeight="1"/>
    <row r="899566" customHeight="1"/>
    <row r="899568" customHeight="1"/>
    <row r="899570" customHeight="1"/>
    <row r="899572" customHeight="1"/>
    <row r="899574" customHeight="1"/>
    <row r="899576" customHeight="1"/>
    <row r="899578" customHeight="1"/>
    <row r="899580" customHeight="1"/>
    <row r="899582" customHeight="1"/>
    <row r="899584" customHeight="1"/>
    <row r="899586" customHeight="1"/>
    <row r="899588" customHeight="1"/>
    <row r="899590" customHeight="1"/>
    <row r="899592" customHeight="1"/>
    <row r="899594" customHeight="1"/>
    <row r="899596" customHeight="1"/>
    <row r="899598" customHeight="1"/>
    <row r="899600" customHeight="1"/>
    <row r="899602" customHeight="1"/>
    <row r="899604" customHeight="1"/>
    <row r="899606" customHeight="1"/>
    <row r="899608" customHeight="1"/>
    <row r="899610" customHeight="1"/>
    <row r="899612" customHeight="1"/>
    <row r="899614" customHeight="1"/>
    <row r="899616" customHeight="1"/>
    <row r="899618" customHeight="1"/>
    <row r="899620" customHeight="1"/>
    <row r="899622" customHeight="1"/>
    <row r="899624" customHeight="1"/>
    <row r="899626" customHeight="1"/>
    <row r="899628" customHeight="1"/>
    <row r="899630" customHeight="1"/>
    <row r="899632" customHeight="1"/>
    <row r="899634" customHeight="1"/>
    <row r="899636" customHeight="1"/>
    <row r="899638" customHeight="1"/>
    <row r="899640" customHeight="1"/>
    <row r="899642" customHeight="1"/>
    <row r="899644" customHeight="1"/>
    <row r="899646" customHeight="1"/>
    <row r="899648" customHeight="1"/>
    <row r="899650" customHeight="1"/>
    <row r="899652" customHeight="1"/>
    <row r="899654" customHeight="1"/>
    <row r="899656" customHeight="1"/>
    <row r="899658" customHeight="1"/>
    <row r="899660" customHeight="1"/>
    <row r="899662" customHeight="1"/>
    <row r="899664" customHeight="1"/>
    <row r="899666" customHeight="1"/>
    <row r="899668" customHeight="1"/>
    <row r="899670" customHeight="1"/>
    <row r="899672" customHeight="1"/>
    <row r="899674" customHeight="1"/>
    <row r="899676" customHeight="1"/>
    <row r="899678" customHeight="1"/>
    <row r="899680" customHeight="1"/>
    <row r="899682" customHeight="1"/>
    <row r="899684" customHeight="1"/>
    <row r="899686" customHeight="1"/>
    <row r="899688" customHeight="1"/>
    <row r="899690" customHeight="1"/>
    <row r="899692" customHeight="1"/>
    <row r="899694" customHeight="1"/>
    <row r="899696" customHeight="1"/>
    <row r="899698" customHeight="1"/>
    <row r="899700" customHeight="1"/>
    <row r="899702" customHeight="1"/>
    <row r="899704" customHeight="1"/>
    <row r="899706" customHeight="1"/>
    <row r="899708" customHeight="1"/>
    <row r="899710" customHeight="1"/>
    <row r="899712" customHeight="1"/>
    <row r="899714" customHeight="1"/>
    <row r="899716" customHeight="1"/>
    <row r="899718" customHeight="1"/>
    <row r="899720" customHeight="1"/>
    <row r="899722" customHeight="1"/>
    <row r="899724" customHeight="1"/>
    <row r="899726" customHeight="1"/>
    <row r="899728" customHeight="1"/>
    <row r="899730" customHeight="1"/>
    <row r="899732" customHeight="1"/>
    <row r="899734" customHeight="1"/>
    <row r="899736" customHeight="1"/>
    <row r="899738" customHeight="1"/>
    <row r="899740" customHeight="1"/>
    <row r="899742" customHeight="1"/>
    <row r="899744" customHeight="1"/>
    <row r="899746" customHeight="1"/>
    <row r="899748" customHeight="1"/>
    <row r="899750" customHeight="1"/>
    <row r="899752" customHeight="1"/>
    <row r="899754" customHeight="1"/>
    <row r="899756" customHeight="1"/>
    <row r="899758" customHeight="1"/>
    <row r="899760" customHeight="1"/>
    <row r="899762" customHeight="1"/>
    <row r="899764" customHeight="1"/>
    <row r="899766" customHeight="1"/>
    <row r="899768" customHeight="1"/>
    <row r="899770" customHeight="1"/>
    <row r="899772" customHeight="1"/>
    <row r="899774" customHeight="1"/>
    <row r="899776" customHeight="1"/>
    <row r="899778" customHeight="1"/>
    <row r="899780" customHeight="1"/>
    <row r="899782" customHeight="1"/>
    <row r="899784" customHeight="1"/>
    <row r="899786" customHeight="1"/>
    <row r="899788" customHeight="1"/>
    <row r="899790" customHeight="1"/>
    <row r="899792" customHeight="1"/>
    <row r="899794" customHeight="1"/>
    <row r="899796" customHeight="1"/>
    <row r="899798" customHeight="1"/>
    <row r="899800" customHeight="1"/>
    <row r="899802" customHeight="1"/>
    <row r="899804" customHeight="1"/>
    <row r="899806" customHeight="1"/>
    <row r="899808" customHeight="1"/>
    <row r="899810" customHeight="1"/>
    <row r="899812" customHeight="1"/>
    <row r="899814" customHeight="1"/>
    <row r="899816" customHeight="1"/>
    <row r="899818" customHeight="1"/>
    <row r="899820" customHeight="1"/>
    <row r="899822" customHeight="1"/>
    <row r="899824" customHeight="1"/>
    <row r="899826" customHeight="1"/>
    <row r="899828" customHeight="1"/>
    <row r="899830" customHeight="1"/>
    <row r="899832" customHeight="1"/>
    <row r="899834" customHeight="1"/>
    <row r="899836" customHeight="1"/>
    <row r="899838" customHeight="1"/>
    <row r="899840" customHeight="1"/>
    <row r="899842" customHeight="1"/>
    <row r="899844" customHeight="1"/>
    <row r="899846" customHeight="1"/>
    <row r="899848" customHeight="1"/>
    <row r="899850" customHeight="1"/>
    <row r="899852" customHeight="1"/>
    <row r="899854" customHeight="1"/>
    <row r="899856" customHeight="1"/>
    <row r="899858" customHeight="1"/>
    <row r="899860" customHeight="1"/>
    <row r="899862" customHeight="1"/>
    <row r="899864" customHeight="1"/>
    <row r="899866" customHeight="1"/>
    <row r="899868" customHeight="1"/>
    <row r="899870" customHeight="1"/>
    <row r="899872" customHeight="1"/>
    <row r="899874" customHeight="1"/>
    <row r="899876" customHeight="1"/>
    <row r="899878" customHeight="1"/>
    <row r="899880" customHeight="1"/>
    <row r="899882" customHeight="1"/>
    <row r="899884" customHeight="1"/>
    <row r="899886" customHeight="1"/>
    <row r="899888" customHeight="1"/>
    <row r="899890" customHeight="1"/>
    <row r="899892" customHeight="1"/>
    <row r="899894" customHeight="1"/>
    <row r="899896" customHeight="1"/>
    <row r="899898" customHeight="1"/>
    <row r="899900" customHeight="1"/>
    <row r="899902" customHeight="1"/>
    <row r="899904" customHeight="1"/>
    <row r="899906" customHeight="1"/>
    <row r="899908" customHeight="1"/>
    <row r="899910" customHeight="1"/>
    <row r="899912" customHeight="1"/>
    <row r="899914" customHeight="1"/>
    <row r="899916" customHeight="1"/>
    <row r="899918" customHeight="1"/>
    <row r="899920" customHeight="1"/>
    <row r="899922" customHeight="1"/>
    <row r="899924" customHeight="1"/>
    <row r="899926" customHeight="1"/>
    <row r="899928" customHeight="1"/>
    <row r="899930" customHeight="1"/>
    <row r="899932" customHeight="1"/>
    <row r="899934" customHeight="1"/>
    <row r="899936" customHeight="1"/>
    <row r="899938" customHeight="1"/>
    <row r="899940" customHeight="1"/>
    <row r="899942" customHeight="1"/>
    <row r="899944" customHeight="1"/>
    <row r="899946" customHeight="1"/>
    <row r="899948" customHeight="1"/>
    <row r="899950" customHeight="1"/>
    <row r="899952" customHeight="1"/>
    <row r="899954" customHeight="1"/>
    <row r="899956" customHeight="1"/>
    <row r="899958" customHeight="1"/>
    <row r="899960" customHeight="1"/>
    <row r="899962" customHeight="1"/>
    <row r="899964" customHeight="1"/>
    <row r="899966" customHeight="1"/>
    <row r="899968" customHeight="1"/>
    <row r="899970" customHeight="1"/>
    <row r="899972" customHeight="1"/>
    <row r="899974" customHeight="1"/>
    <row r="899976" customHeight="1"/>
    <row r="899978" customHeight="1"/>
    <row r="899980" customHeight="1"/>
    <row r="899982" customHeight="1"/>
    <row r="899984" customHeight="1"/>
    <row r="899986" customHeight="1"/>
    <row r="899988" customHeight="1"/>
    <row r="899990" customHeight="1"/>
    <row r="899992" customHeight="1"/>
    <row r="899994" customHeight="1"/>
    <row r="899996" customHeight="1"/>
    <row r="899998" customHeight="1"/>
    <row r="900000" customHeight="1"/>
    <row r="900002" customHeight="1"/>
    <row r="900004" customHeight="1"/>
    <row r="900006" customHeight="1"/>
    <row r="900008" customHeight="1"/>
    <row r="900010" customHeight="1"/>
    <row r="900012" customHeight="1"/>
    <row r="900014" customHeight="1"/>
    <row r="900016" customHeight="1"/>
    <row r="900018" customHeight="1"/>
    <row r="900020" customHeight="1"/>
    <row r="900022" customHeight="1"/>
    <row r="900024" customHeight="1"/>
    <row r="900026" customHeight="1"/>
    <row r="900028" customHeight="1"/>
    <row r="900030" customHeight="1"/>
    <row r="900032" customHeight="1"/>
    <row r="900034" customHeight="1"/>
    <row r="900036" customHeight="1"/>
    <row r="900038" customHeight="1"/>
    <row r="900040" customHeight="1"/>
    <row r="900042" customHeight="1"/>
    <row r="900044" customHeight="1"/>
    <row r="900046" customHeight="1"/>
    <row r="900048" customHeight="1"/>
    <row r="900050" customHeight="1"/>
    <row r="900052" customHeight="1"/>
    <row r="900054" customHeight="1"/>
    <row r="900056" customHeight="1"/>
    <row r="900058" customHeight="1"/>
    <row r="900060" customHeight="1"/>
    <row r="900062" customHeight="1"/>
    <row r="900064" customHeight="1"/>
    <row r="900066" customHeight="1"/>
    <row r="900068" customHeight="1"/>
    <row r="900070" customHeight="1"/>
    <row r="900072" customHeight="1"/>
    <row r="900074" customHeight="1"/>
    <row r="900076" customHeight="1"/>
    <row r="900078" customHeight="1"/>
    <row r="900080" customHeight="1"/>
    <row r="900082" customHeight="1"/>
    <row r="900084" customHeight="1"/>
    <row r="900086" customHeight="1"/>
    <row r="900088" customHeight="1"/>
    <row r="900090" customHeight="1"/>
    <row r="900092" customHeight="1"/>
    <row r="900094" customHeight="1"/>
    <row r="900096" customHeight="1"/>
    <row r="900098" customHeight="1"/>
    <row r="900100" customHeight="1"/>
    <row r="900102" customHeight="1"/>
    <row r="900104" customHeight="1"/>
    <row r="900106" customHeight="1"/>
    <row r="900108" customHeight="1"/>
    <row r="900110" customHeight="1"/>
    <row r="900112" customHeight="1"/>
    <row r="900114" customHeight="1"/>
    <row r="900116" customHeight="1"/>
    <row r="900118" customHeight="1"/>
    <row r="900120" customHeight="1"/>
    <row r="900122" customHeight="1"/>
    <row r="900124" customHeight="1"/>
    <row r="900126" customHeight="1"/>
    <row r="900128" customHeight="1"/>
    <row r="900130" customHeight="1"/>
    <row r="900132" customHeight="1"/>
    <row r="900134" customHeight="1"/>
    <row r="900136" customHeight="1"/>
    <row r="900138" customHeight="1"/>
    <row r="900140" customHeight="1"/>
    <row r="900142" customHeight="1"/>
    <row r="900144" customHeight="1"/>
    <row r="900146" customHeight="1"/>
    <row r="900148" customHeight="1"/>
    <row r="900150" customHeight="1"/>
    <row r="900152" customHeight="1"/>
    <row r="900154" customHeight="1"/>
    <row r="900156" customHeight="1"/>
    <row r="900158" customHeight="1"/>
    <row r="900160" customHeight="1"/>
    <row r="900162" customHeight="1"/>
    <row r="900164" customHeight="1"/>
    <row r="900166" customHeight="1"/>
    <row r="900168" customHeight="1"/>
    <row r="900170" customHeight="1"/>
    <row r="900172" customHeight="1"/>
    <row r="900174" customHeight="1"/>
    <row r="900176" customHeight="1"/>
    <row r="900178" customHeight="1"/>
    <row r="900180" customHeight="1"/>
    <row r="900182" customHeight="1"/>
    <row r="900184" customHeight="1"/>
    <row r="900186" customHeight="1"/>
    <row r="900188" customHeight="1"/>
    <row r="900190" customHeight="1"/>
    <row r="900192" customHeight="1"/>
    <row r="900194" customHeight="1"/>
    <row r="900196" customHeight="1"/>
    <row r="900198" customHeight="1"/>
    <row r="900200" customHeight="1"/>
    <row r="900202" customHeight="1"/>
    <row r="900204" customHeight="1"/>
    <row r="900206" customHeight="1"/>
    <row r="900208" customHeight="1"/>
    <row r="900210" customHeight="1"/>
    <row r="900212" customHeight="1"/>
    <row r="900214" customHeight="1"/>
    <row r="900216" customHeight="1"/>
    <row r="900218" customHeight="1"/>
    <row r="900220" customHeight="1"/>
    <row r="900222" customHeight="1"/>
    <row r="900224" customHeight="1"/>
    <row r="900226" customHeight="1"/>
    <row r="900228" customHeight="1"/>
    <row r="900230" customHeight="1"/>
    <row r="900232" customHeight="1"/>
    <row r="900234" customHeight="1"/>
    <row r="900236" customHeight="1"/>
    <row r="900238" customHeight="1"/>
    <row r="900240" customHeight="1"/>
    <row r="900242" customHeight="1"/>
    <row r="900244" customHeight="1"/>
    <row r="900246" customHeight="1"/>
    <row r="900248" customHeight="1"/>
    <row r="900250" customHeight="1"/>
    <row r="900252" customHeight="1"/>
    <row r="900254" customHeight="1"/>
    <row r="900256" customHeight="1"/>
    <row r="900258" customHeight="1"/>
    <row r="900260" customHeight="1"/>
    <row r="900262" customHeight="1"/>
    <row r="900264" customHeight="1"/>
    <row r="900266" customHeight="1"/>
    <row r="900268" customHeight="1"/>
    <row r="900270" customHeight="1"/>
    <row r="900272" customHeight="1"/>
    <row r="900274" customHeight="1"/>
    <row r="900276" customHeight="1"/>
    <row r="900278" customHeight="1"/>
    <row r="900280" customHeight="1"/>
    <row r="900282" customHeight="1"/>
    <row r="900284" customHeight="1"/>
    <row r="900286" customHeight="1"/>
    <row r="900288" customHeight="1"/>
    <row r="900290" customHeight="1"/>
    <row r="900292" customHeight="1"/>
    <row r="900294" customHeight="1"/>
    <row r="900296" customHeight="1"/>
    <row r="900298" customHeight="1"/>
    <row r="900300" customHeight="1"/>
    <row r="900302" customHeight="1"/>
    <row r="900304" customHeight="1"/>
    <row r="900306" customHeight="1"/>
    <row r="900308" customHeight="1"/>
    <row r="900310" customHeight="1"/>
    <row r="900312" customHeight="1"/>
    <row r="900314" customHeight="1"/>
    <row r="900316" customHeight="1"/>
    <row r="900318" customHeight="1"/>
    <row r="900320" customHeight="1"/>
    <row r="900322" customHeight="1"/>
    <row r="900324" customHeight="1"/>
    <row r="900326" customHeight="1"/>
    <row r="900328" customHeight="1"/>
    <row r="900330" customHeight="1"/>
    <row r="900332" customHeight="1"/>
    <row r="900334" customHeight="1"/>
    <row r="900336" customHeight="1"/>
    <row r="900338" customHeight="1"/>
    <row r="900340" customHeight="1"/>
    <row r="900342" customHeight="1"/>
    <row r="900344" customHeight="1"/>
    <row r="900346" customHeight="1"/>
    <row r="900348" customHeight="1"/>
    <row r="900350" customHeight="1"/>
    <row r="900352" customHeight="1"/>
    <row r="900354" customHeight="1"/>
    <row r="900356" customHeight="1"/>
    <row r="900358" customHeight="1"/>
    <row r="900360" customHeight="1"/>
    <row r="900362" customHeight="1"/>
    <row r="900364" customHeight="1"/>
    <row r="900366" customHeight="1"/>
    <row r="900368" customHeight="1"/>
    <row r="900370" customHeight="1"/>
    <row r="900372" customHeight="1"/>
    <row r="900374" customHeight="1"/>
    <row r="900376" customHeight="1"/>
    <row r="900378" customHeight="1"/>
    <row r="900380" customHeight="1"/>
    <row r="900382" customHeight="1"/>
    <row r="900384" customHeight="1"/>
    <row r="900386" customHeight="1"/>
    <row r="900388" customHeight="1"/>
    <row r="900390" customHeight="1"/>
    <row r="900392" customHeight="1"/>
    <row r="900394" customHeight="1"/>
    <row r="900396" customHeight="1"/>
    <row r="900398" customHeight="1"/>
    <row r="900400" customHeight="1"/>
    <row r="900402" customHeight="1"/>
    <row r="900404" customHeight="1"/>
    <row r="900406" customHeight="1"/>
    <row r="900408" customHeight="1"/>
    <row r="900410" customHeight="1"/>
    <row r="900412" customHeight="1"/>
    <row r="900414" customHeight="1"/>
    <row r="900416" customHeight="1"/>
    <row r="900418" customHeight="1"/>
    <row r="900420" customHeight="1"/>
    <row r="900422" customHeight="1"/>
    <row r="900424" customHeight="1"/>
    <row r="900426" customHeight="1"/>
    <row r="900428" customHeight="1"/>
    <row r="900430" customHeight="1"/>
    <row r="900432" customHeight="1"/>
    <row r="900434" customHeight="1"/>
    <row r="900436" customHeight="1"/>
    <row r="900438" customHeight="1"/>
    <row r="900440" customHeight="1"/>
    <row r="900442" customHeight="1"/>
    <row r="900444" customHeight="1"/>
    <row r="900446" customHeight="1"/>
    <row r="900448" customHeight="1"/>
    <row r="900450" customHeight="1"/>
    <row r="900452" customHeight="1"/>
    <row r="900454" customHeight="1"/>
    <row r="900456" customHeight="1"/>
    <row r="900458" customHeight="1"/>
    <row r="900460" customHeight="1"/>
    <row r="900462" customHeight="1"/>
    <row r="900464" customHeight="1"/>
    <row r="900466" customHeight="1"/>
    <row r="900468" customHeight="1"/>
    <row r="900470" customHeight="1"/>
    <row r="900472" customHeight="1"/>
    <row r="900474" customHeight="1"/>
    <row r="900476" customHeight="1"/>
    <row r="900478" customHeight="1"/>
    <row r="900480" customHeight="1"/>
    <row r="900482" customHeight="1"/>
    <row r="900484" customHeight="1"/>
    <row r="900486" customHeight="1"/>
    <row r="900488" customHeight="1"/>
    <row r="900490" customHeight="1"/>
    <row r="900492" customHeight="1"/>
    <row r="900494" customHeight="1"/>
    <row r="900496" customHeight="1"/>
    <row r="900498" customHeight="1"/>
    <row r="900500" customHeight="1"/>
    <row r="900502" customHeight="1"/>
    <row r="900504" customHeight="1"/>
    <row r="900506" customHeight="1"/>
    <row r="900508" customHeight="1"/>
    <row r="900510" customHeight="1"/>
    <row r="900512" customHeight="1"/>
    <row r="900514" customHeight="1"/>
    <row r="900516" customHeight="1"/>
    <row r="900518" customHeight="1"/>
    <row r="900520" customHeight="1"/>
    <row r="900522" customHeight="1"/>
    <row r="900524" customHeight="1"/>
    <row r="900526" customHeight="1"/>
    <row r="900528" customHeight="1"/>
    <row r="900530" customHeight="1"/>
    <row r="900532" customHeight="1"/>
    <row r="900534" customHeight="1"/>
    <row r="900536" customHeight="1"/>
    <row r="900538" customHeight="1"/>
    <row r="900540" customHeight="1"/>
    <row r="900542" customHeight="1"/>
    <row r="900544" customHeight="1"/>
    <row r="900546" customHeight="1"/>
    <row r="900548" customHeight="1"/>
    <row r="900550" customHeight="1"/>
    <row r="900552" customHeight="1"/>
    <row r="900554" customHeight="1"/>
    <row r="900556" customHeight="1"/>
    <row r="900558" customHeight="1"/>
    <row r="900560" customHeight="1"/>
    <row r="900562" customHeight="1"/>
    <row r="900564" customHeight="1"/>
    <row r="900566" customHeight="1"/>
    <row r="900568" customHeight="1"/>
    <row r="900570" customHeight="1"/>
    <row r="900572" customHeight="1"/>
    <row r="900574" customHeight="1"/>
    <row r="900576" customHeight="1"/>
    <row r="900578" customHeight="1"/>
    <row r="900580" customHeight="1"/>
    <row r="900582" customHeight="1"/>
    <row r="900584" customHeight="1"/>
    <row r="900586" customHeight="1"/>
    <row r="900588" customHeight="1"/>
    <row r="900590" customHeight="1"/>
    <row r="900592" customHeight="1"/>
    <row r="900594" customHeight="1"/>
    <row r="900596" customHeight="1"/>
    <row r="900598" customHeight="1"/>
    <row r="900600" customHeight="1"/>
    <row r="900602" customHeight="1"/>
    <row r="900604" customHeight="1"/>
    <row r="900606" customHeight="1"/>
    <row r="900608" customHeight="1"/>
    <row r="900610" customHeight="1"/>
    <row r="900612" customHeight="1"/>
    <row r="900614" customHeight="1"/>
    <row r="900616" customHeight="1"/>
    <row r="900618" customHeight="1"/>
    <row r="900620" customHeight="1"/>
    <row r="900622" customHeight="1"/>
    <row r="900624" customHeight="1"/>
    <row r="900626" customHeight="1"/>
    <row r="900628" customHeight="1"/>
    <row r="900630" customHeight="1"/>
    <row r="900632" customHeight="1"/>
    <row r="900634" customHeight="1"/>
    <row r="900636" customHeight="1"/>
    <row r="900638" customHeight="1"/>
    <row r="900640" customHeight="1"/>
    <row r="900642" customHeight="1"/>
    <row r="900644" customHeight="1"/>
    <row r="900646" customHeight="1"/>
    <row r="900648" customHeight="1"/>
    <row r="900650" customHeight="1"/>
    <row r="900652" customHeight="1"/>
    <row r="900654" customHeight="1"/>
    <row r="900656" customHeight="1"/>
    <row r="900658" customHeight="1"/>
    <row r="900660" customHeight="1"/>
    <row r="900662" customHeight="1"/>
    <row r="900664" customHeight="1"/>
    <row r="900666" customHeight="1"/>
    <row r="900668" customHeight="1"/>
    <row r="900670" customHeight="1"/>
    <row r="900672" customHeight="1"/>
    <row r="900674" customHeight="1"/>
    <row r="900676" customHeight="1"/>
    <row r="900678" customHeight="1"/>
    <row r="900680" customHeight="1"/>
    <row r="900682" customHeight="1"/>
    <row r="900684" customHeight="1"/>
    <row r="900686" customHeight="1"/>
    <row r="900688" customHeight="1"/>
    <row r="900690" customHeight="1"/>
    <row r="900692" customHeight="1"/>
    <row r="900694" customHeight="1"/>
    <row r="900696" customHeight="1"/>
    <row r="900698" customHeight="1"/>
    <row r="900700" customHeight="1"/>
    <row r="900702" customHeight="1"/>
    <row r="900704" customHeight="1"/>
    <row r="900706" customHeight="1"/>
    <row r="900708" customHeight="1"/>
    <row r="900710" customHeight="1"/>
    <row r="900712" customHeight="1"/>
    <row r="900714" customHeight="1"/>
    <row r="900716" customHeight="1"/>
    <row r="900718" customHeight="1"/>
    <row r="900720" customHeight="1"/>
    <row r="900722" customHeight="1"/>
    <row r="900724" customHeight="1"/>
    <row r="900726" customHeight="1"/>
    <row r="900728" customHeight="1"/>
    <row r="900730" customHeight="1"/>
    <row r="900732" customHeight="1"/>
    <row r="900734" customHeight="1"/>
    <row r="900736" customHeight="1"/>
    <row r="900738" customHeight="1"/>
    <row r="900740" customHeight="1"/>
    <row r="900742" customHeight="1"/>
    <row r="900744" customHeight="1"/>
    <row r="900746" customHeight="1"/>
    <row r="900748" customHeight="1"/>
    <row r="900750" customHeight="1"/>
    <row r="900752" customHeight="1"/>
    <row r="900754" customHeight="1"/>
    <row r="900756" customHeight="1"/>
    <row r="900758" customHeight="1"/>
    <row r="900760" customHeight="1"/>
    <row r="900762" customHeight="1"/>
    <row r="900764" customHeight="1"/>
    <row r="900766" customHeight="1"/>
    <row r="900768" customHeight="1"/>
    <row r="900770" customHeight="1"/>
    <row r="900772" customHeight="1"/>
    <row r="900774" customHeight="1"/>
    <row r="900776" customHeight="1"/>
    <row r="900778" customHeight="1"/>
    <row r="900780" customHeight="1"/>
    <row r="900782" customHeight="1"/>
    <row r="900784" customHeight="1"/>
    <row r="900786" customHeight="1"/>
    <row r="900788" customHeight="1"/>
    <row r="900790" customHeight="1"/>
    <row r="900792" customHeight="1"/>
    <row r="900794" customHeight="1"/>
    <row r="900796" customHeight="1"/>
    <row r="900798" customHeight="1"/>
    <row r="900800" customHeight="1"/>
    <row r="900802" customHeight="1"/>
    <row r="900804" customHeight="1"/>
    <row r="900806" customHeight="1"/>
    <row r="900808" customHeight="1"/>
    <row r="900810" customHeight="1"/>
    <row r="900812" customHeight="1"/>
    <row r="900814" customHeight="1"/>
    <row r="900816" customHeight="1"/>
    <row r="900818" customHeight="1"/>
    <row r="900820" customHeight="1"/>
    <row r="900822" customHeight="1"/>
    <row r="900824" customHeight="1"/>
    <row r="900826" customHeight="1"/>
    <row r="900828" customHeight="1"/>
    <row r="900830" customHeight="1"/>
    <row r="900832" customHeight="1"/>
    <row r="900834" customHeight="1"/>
    <row r="900836" customHeight="1"/>
    <row r="900838" customHeight="1"/>
    <row r="900840" customHeight="1"/>
    <row r="900842" customHeight="1"/>
    <row r="900844" customHeight="1"/>
    <row r="900846" customHeight="1"/>
    <row r="900848" customHeight="1"/>
    <row r="900850" customHeight="1"/>
    <row r="900852" customHeight="1"/>
    <row r="900854" customHeight="1"/>
    <row r="900856" customHeight="1"/>
    <row r="900858" customHeight="1"/>
    <row r="900860" customHeight="1"/>
    <row r="900862" customHeight="1"/>
    <row r="900864" customHeight="1"/>
    <row r="900866" customHeight="1"/>
    <row r="900868" customHeight="1"/>
    <row r="900870" customHeight="1"/>
    <row r="900872" customHeight="1"/>
    <row r="900874" customHeight="1"/>
    <row r="900876" customHeight="1"/>
    <row r="900878" customHeight="1"/>
    <row r="900880" customHeight="1"/>
    <row r="900882" customHeight="1"/>
    <row r="900884" customHeight="1"/>
    <row r="900886" customHeight="1"/>
    <row r="900888" customHeight="1"/>
    <row r="900890" customHeight="1"/>
    <row r="900892" customHeight="1"/>
    <row r="900894" customHeight="1"/>
    <row r="900896" customHeight="1"/>
    <row r="900898" customHeight="1"/>
    <row r="900900" customHeight="1"/>
    <row r="900902" customHeight="1"/>
    <row r="900904" customHeight="1"/>
    <row r="900906" customHeight="1"/>
    <row r="900908" customHeight="1"/>
    <row r="900910" customHeight="1"/>
    <row r="900912" customHeight="1"/>
    <row r="900914" customHeight="1"/>
    <row r="900916" customHeight="1"/>
    <row r="900918" customHeight="1"/>
    <row r="900920" customHeight="1"/>
    <row r="900922" customHeight="1"/>
    <row r="900924" customHeight="1"/>
    <row r="900926" customHeight="1"/>
    <row r="900928" customHeight="1"/>
    <row r="900930" customHeight="1"/>
    <row r="900932" customHeight="1"/>
    <row r="900934" customHeight="1"/>
    <row r="900936" customHeight="1"/>
    <row r="900938" customHeight="1"/>
    <row r="900940" customHeight="1"/>
    <row r="900942" customHeight="1"/>
    <row r="900944" customHeight="1"/>
    <row r="900946" customHeight="1"/>
    <row r="900948" customHeight="1"/>
    <row r="900950" customHeight="1"/>
    <row r="900952" customHeight="1"/>
    <row r="900954" customHeight="1"/>
    <row r="900956" customHeight="1"/>
    <row r="900958" customHeight="1"/>
    <row r="900960" customHeight="1"/>
    <row r="900962" customHeight="1"/>
    <row r="900964" customHeight="1"/>
    <row r="900966" customHeight="1"/>
    <row r="900968" customHeight="1"/>
    <row r="900970" customHeight="1"/>
    <row r="900972" customHeight="1"/>
    <row r="900974" customHeight="1"/>
    <row r="900976" customHeight="1"/>
    <row r="900978" customHeight="1"/>
    <row r="900980" customHeight="1"/>
    <row r="900982" customHeight="1"/>
    <row r="900984" customHeight="1"/>
    <row r="900986" customHeight="1"/>
    <row r="900988" customHeight="1"/>
    <row r="900990" customHeight="1"/>
    <row r="900992" customHeight="1"/>
    <row r="900994" customHeight="1"/>
    <row r="900996" customHeight="1"/>
    <row r="900998" customHeight="1"/>
    <row r="901000" customHeight="1"/>
    <row r="901002" customHeight="1"/>
    <row r="901004" customHeight="1"/>
    <row r="901006" customHeight="1"/>
    <row r="901008" customHeight="1"/>
    <row r="901010" customHeight="1"/>
    <row r="901012" customHeight="1"/>
    <row r="901014" customHeight="1"/>
    <row r="901016" customHeight="1"/>
    <row r="901018" customHeight="1"/>
    <row r="901020" customHeight="1"/>
    <row r="901022" customHeight="1"/>
    <row r="901024" customHeight="1"/>
    <row r="901026" customHeight="1"/>
    <row r="901028" customHeight="1"/>
    <row r="901030" customHeight="1"/>
    <row r="901032" customHeight="1"/>
    <row r="901034" customHeight="1"/>
    <row r="901036" customHeight="1"/>
    <row r="901038" customHeight="1"/>
    <row r="901040" customHeight="1"/>
    <row r="901042" customHeight="1"/>
    <row r="901044" customHeight="1"/>
    <row r="901046" customHeight="1"/>
    <row r="901048" customHeight="1"/>
    <row r="901050" customHeight="1"/>
    <row r="901052" customHeight="1"/>
    <row r="901054" customHeight="1"/>
    <row r="901056" customHeight="1"/>
    <row r="901058" customHeight="1"/>
    <row r="901060" customHeight="1"/>
    <row r="901062" customHeight="1"/>
    <row r="901064" customHeight="1"/>
    <row r="901066" customHeight="1"/>
    <row r="901068" customHeight="1"/>
    <row r="901070" customHeight="1"/>
    <row r="901072" customHeight="1"/>
    <row r="901074" customHeight="1"/>
    <row r="901076" customHeight="1"/>
    <row r="901078" customHeight="1"/>
    <row r="901080" customHeight="1"/>
    <row r="901082" customHeight="1"/>
    <row r="901084" customHeight="1"/>
    <row r="901086" customHeight="1"/>
    <row r="901088" customHeight="1"/>
    <row r="901090" customHeight="1"/>
    <row r="901092" customHeight="1"/>
    <row r="901094" customHeight="1"/>
    <row r="901096" customHeight="1"/>
    <row r="901098" customHeight="1"/>
    <row r="901100" customHeight="1"/>
    <row r="901102" customHeight="1"/>
    <row r="901104" customHeight="1"/>
    <row r="901106" customHeight="1"/>
    <row r="901108" customHeight="1"/>
    <row r="901110" customHeight="1"/>
    <row r="901112" customHeight="1"/>
    <row r="901114" customHeight="1"/>
    <row r="901116" customHeight="1"/>
    <row r="901118" customHeight="1"/>
    <row r="901120" customHeight="1"/>
    <row r="901122" customHeight="1"/>
    <row r="901124" customHeight="1"/>
    <row r="901126" customHeight="1"/>
    <row r="901128" customHeight="1"/>
    <row r="901130" customHeight="1"/>
    <row r="901132" customHeight="1"/>
    <row r="901134" customHeight="1"/>
    <row r="901136" customHeight="1"/>
    <row r="901138" customHeight="1"/>
    <row r="901140" customHeight="1"/>
    <row r="901142" customHeight="1"/>
    <row r="901144" customHeight="1"/>
    <row r="901146" customHeight="1"/>
    <row r="901148" customHeight="1"/>
    <row r="901150" customHeight="1"/>
    <row r="901152" customHeight="1"/>
    <row r="901154" customHeight="1"/>
    <row r="901156" customHeight="1"/>
    <row r="901158" customHeight="1"/>
    <row r="901160" customHeight="1"/>
    <row r="901162" customHeight="1"/>
    <row r="901164" customHeight="1"/>
    <row r="901166" customHeight="1"/>
    <row r="901168" customHeight="1"/>
    <row r="901170" customHeight="1"/>
    <row r="901172" customHeight="1"/>
    <row r="901174" customHeight="1"/>
    <row r="901176" customHeight="1"/>
    <row r="901178" customHeight="1"/>
    <row r="901180" customHeight="1"/>
    <row r="901182" customHeight="1"/>
    <row r="901184" customHeight="1"/>
    <row r="901186" customHeight="1"/>
    <row r="901188" customHeight="1"/>
    <row r="901190" customHeight="1"/>
    <row r="901192" customHeight="1"/>
    <row r="901194" customHeight="1"/>
    <row r="901196" customHeight="1"/>
    <row r="901198" customHeight="1"/>
    <row r="901200" customHeight="1"/>
    <row r="901202" customHeight="1"/>
    <row r="901204" customHeight="1"/>
    <row r="901206" customHeight="1"/>
    <row r="901208" customHeight="1"/>
    <row r="901210" customHeight="1"/>
    <row r="901212" customHeight="1"/>
    <row r="901214" customHeight="1"/>
    <row r="901216" customHeight="1"/>
    <row r="901218" customHeight="1"/>
    <row r="901220" customHeight="1"/>
    <row r="901222" customHeight="1"/>
    <row r="901224" customHeight="1"/>
    <row r="901226" customHeight="1"/>
    <row r="901228" customHeight="1"/>
    <row r="901230" customHeight="1"/>
    <row r="901232" customHeight="1"/>
    <row r="901234" customHeight="1"/>
    <row r="901236" customHeight="1"/>
    <row r="901238" customHeight="1"/>
    <row r="901240" customHeight="1"/>
    <row r="901242" customHeight="1"/>
    <row r="901244" customHeight="1"/>
    <row r="901246" customHeight="1"/>
    <row r="901248" customHeight="1"/>
    <row r="901250" customHeight="1"/>
    <row r="901252" customHeight="1"/>
    <row r="901254" customHeight="1"/>
    <row r="901256" customHeight="1"/>
    <row r="901258" customHeight="1"/>
    <row r="901260" customHeight="1"/>
    <row r="901262" customHeight="1"/>
    <row r="901264" customHeight="1"/>
    <row r="901266" customHeight="1"/>
    <row r="901268" customHeight="1"/>
    <row r="901270" customHeight="1"/>
    <row r="901272" customHeight="1"/>
    <row r="901274" customHeight="1"/>
    <row r="901276" customHeight="1"/>
    <row r="901278" customHeight="1"/>
    <row r="901280" customHeight="1"/>
    <row r="901282" customHeight="1"/>
    <row r="901284" customHeight="1"/>
    <row r="901286" customHeight="1"/>
    <row r="901288" customHeight="1"/>
    <row r="901290" customHeight="1"/>
    <row r="901292" customHeight="1"/>
    <row r="901294" customHeight="1"/>
    <row r="901296" customHeight="1"/>
    <row r="901298" customHeight="1"/>
    <row r="901300" customHeight="1"/>
    <row r="901302" customHeight="1"/>
    <row r="901304" customHeight="1"/>
    <row r="901306" customHeight="1"/>
    <row r="901308" customHeight="1"/>
    <row r="901310" customHeight="1"/>
    <row r="901312" customHeight="1"/>
    <row r="901314" customHeight="1"/>
    <row r="901316" customHeight="1"/>
    <row r="901318" customHeight="1"/>
    <row r="901320" customHeight="1"/>
    <row r="901322" customHeight="1"/>
    <row r="901324" customHeight="1"/>
    <row r="901326" customHeight="1"/>
    <row r="901328" customHeight="1"/>
    <row r="901330" customHeight="1"/>
    <row r="901332" customHeight="1"/>
    <row r="901334" customHeight="1"/>
    <row r="901336" customHeight="1"/>
    <row r="901338" customHeight="1"/>
    <row r="901340" customHeight="1"/>
    <row r="901342" customHeight="1"/>
    <row r="901344" customHeight="1"/>
    <row r="901346" customHeight="1"/>
    <row r="901348" customHeight="1"/>
    <row r="901350" customHeight="1"/>
    <row r="901352" customHeight="1"/>
    <row r="901354" customHeight="1"/>
    <row r="901356" customHeight="1"/>
    <row r="901358" customHeight="1"/>
    <row r="901360" customHeight="1"/>
    <row r="901362" customHeight="1"/>
    <row r="901364" customHeight="1"/>
    <row r="901366" customHeight="1"/>
    <row r="901368" customHeight="1"/>
    <row r="901370" customHeight="1"/>
    <row r="901372" customHeight="1"/>
    <row r="901374" customHeight="1"/>
    <row r="901376" customHeight="1"/>
    <row r="901378" customHeight="1"/>
    <row r="901380" customHeight="1"/>
    <row r="901382" customHeight="1"/>
    <row r="901384" customHeight="1"/>
    <row r="901386" customHeight="1"/>
    <row r="901388" customHeight="1"/>
    <row r="901390" customHeight="1"/>
    <row r="901392" customHeight="1"/>
    <row r="901394" customHeight="1"/>
    <row r="901396" customHeight="1"/>
    <row r="901398" customHeight="1"/>
    <row r="901400" customHeight="1"/>
    <row r="901402" customHeight="1"/>
    <row r="901404" customHeight="1"/>
    <row r="901406" customHeight="1"/>
    <row r="901408" customHeight="1"/>
    <row r="901410" customHeight="1"/>
    <row r="901412" customHeight="1"/>
    <row r="901414" customHeight="1"/>
    <row r="901416" customHeight="1"/>
    <row r="901418" customHeight="1"/>
    <row r="901420" customHeight="1"/>
    <row r="901422" customHeight="1"/>
    <row r="901424" customHeight="1"/>
    <row r="901426" customHeight="1"/>
    <row r="901428" customHeight="1"/>
    <row r="901430" customHeight="1"/>
    <row r="901432" customHeight="1"/>
    <row r="901434" customHeight="1"/>
    <row r="901436" customHeight="1"/>
    <row r="901438" customHeight="1"/>
    <row r="901440" customHeight="1"/>
    <row r="901442" customHeight="1"/>
    <row r="901444" customHeight="1"/>
    <row r="901446" customHeight="1"/>
    <row r="901448" customHeight="1"/>
    <row r="901450" customHeight="1"/>
    <row r="901452" customHeight="1"/>
    <row r="901454" customHeight="1"/>
    <row r="901456" customHeight="1"/>
    <row r="901458" customHeight="1"/>
    <row r="901460" customHeight="1"/>
    <row r="901462" customHeight="1"/>
    <row r="901464" customHeight="1"/>
    <row r="901466" customHeight="1"/>
    <row r="901468" customHeight="1"/>
    <row r="901470" customHeight="1"/>
    <row r="901472" customHeight="1"/>
    <row r="901474" customHeight="1"/>
    <row r="901476" customHeight="1"/>
    <row r="901478" customHeight="1"/>
    <row r="901480" customHeight="1"/>
    <row r="901482" customHeight="1"/>
    <row r="901484" customHeight="1"/>
    <row r="901486" customHeight="1"/>
    <row r="901488" customHeight="1"/>
    <row r="901490" customHeight="1"/>
    <row r="901492" customHeight="1"/>
    <row r="901494" customHeight="1"/>
    <row r="901496" customHeight="1"/>
    <row r="901498" customHeight="1"/>
    <row r="901500" customHeight="1"/>
    <row r="901502" customHeight="1"/>
    <row r="901504" customHeight="1"/>
    <row r="901506" customHeight="1"/>
    <row r="901508" customHeight="1"/>
    <row r="901510" customHeight="1"/>
    <row r="901512" customHeight="1"/>
    <row r="901514" customHeight="1"/>
    <row r="901516" customHeight="1"/>
    <row r="901518" customHeight="1"/>
    <row r="901520" customHeight="1"/>
    <row r="901522" customHeight="1"/>
    <row r="901524" customHeight="1"/>
    <row r="901526" customHeight="1"/>
    <row r="901528" customHeight="1"/>
    <row r="901530" customHeight="1"/>
    <row r="901532" customHeight="1"/>
    <row r="901534" customHeight="1"/>
    <row r="901536" customHeight="1"/>
    <row r="901538" customHeight="1"/>
    <row r="901540" customHeight="1"/>
    <row r="901542" customHeight="1"/>
    <row r="901544" customHeight="1"/>
    <row r="901546" customHeight="1"/>
    <row r="901548" customHeight="1"/>
    <row r="901550" customHeight="1"/>
    <row r="901552" customHeight="1"/>
    <row r="901554" customHeight="1"/>
    <row r="901556" customHeight="1"/>
    <row r="901558" customHeight="1"/>
    <row r="901560" customHeight="1"/>
    <row r="901562" customHeight="1"/>
    <row r="901564" customHeight="1"/>
    <row r="901566" customHeight="1"/>
    <row r="901568" customHeight="1"/>
    <row r="901570" customHeight="1"/>
    <row r="901572" customHeight="1"/>
    <row r="901574" customHeight="1"/>
    <row r="901576" customHeight="1"/>
    <row r="901578" customHeight="1"/>
    <row r="901580" customHeight="1"/>
    <row r="901582" customHeight="1"/>
    <row r="901584" customHeight="1"/>
    <row r="901586" customHeight="1"/>
    <row r="901588" customHeight="1"/>
    <row r="901590" customHeight="1"/>
    <row r="901592" customHeight="1"/>
    <row r="901594" customHeight="1"/>
    <row r="901596" customHeight="1"/>
    <row r="901598" customHeight="1"/>
    <row r="901600" customHeight="1"/>
    <row r="901602" customHeight="1"/>
    <row r="901604" customHeight="1"/>
    <row r="901606" customHeight="1"/>
    <row r="901608" customHeight="1"/>
    <row r="901610" customHeight="1"/>
    <row r="901612" customHeight="1"/>
    <row r="901614" customHeight="1"/>
    <row r="901616" customHeight="1"/>
    <row r="901618" customHeight="1"/>
    <row r="901620" customHeight="1"/>
    <row r="901622" customHeight="1"/>
    <row r="901624" customHeight="1"/>
    <row r="901626" customHeight="1"/>
    <row r="901628" customHeight="1"/>
    <row r="901630" customHeight="1"/>
    <row r="901632" customHeight="1"/>
    <row r="901634" customHeight="1"/>
    <row r="901636" customHeight="1"/>
    <row r="901638" customHeight="1"/>
    <row r="901640" customHeight="1"/>
    <row r="901642" customHeight="1"/>
    <row r="901644" customHeight="1"/>
    <row r="901646" customHeight="1"/>
    <row r="901648" customHeight="1"/>
    <row r="901650" customHeight="1"/>
    <row r="901652" customHeight="1"/>
    <row r="901654" customHeight="1"/>
    <row r="901656" customHeight="1"/>
    <row r="901658" customHeight="1"/>
    <row r="901660" customHeight="1"/>
    <row r="901662" customHeight="1"/>
    <row r="901664" customHeight="1"/>
    <row r="901666" customHeight="1"/>
    <row r="901668" customHeight="1"/>
    <row r="901670" customHeight="1"/>
    <row r="901672" customHeight="1"/>
    <row r="901674" customHeight="1"/>
    <row r="901676" customHeight="1"/>
    <row r="901678" customHeight="1"/>
    <row r="901680" customHeight="1"/>
    <row r="901682" customHeight="1"/>
    <row r="901684" customHeight="1"/>
    <row r="901686" customHeight="1"/>
    <row r="901688" customHeight="1"/>
    <row r="901690" customHeight="1"/>
    <row r="901692" customHeight="1"/>
    <row r="901694" customHeight="1"/>
    <row r="901696" customHeight="1"/>
    <row r="901698" customHeight="1"/>
    <row r="901700" customHeight="1"/>
    <row r="901702" customHeight="1"/>
    <row r="901704" customHeight="1"/>
    <row r="901706" customHeight="1"/>
    <row r="901708" customHeight="1"/>
    <row r="901710" customHeight="1"/>
    <row r="901712" customHeight="1"/>
    <row r="901714" customHeight="1"/>
    <row r="901716" customHeight="1"/>
    <row r="901718" customHeight="1"/>
    <row r="901720" customHeight="1"/>
    <row r="901722" customHeight="1"/>
    <row r="901724" customHeight="1"/>
    <row r="901726" customHeight="1"/>
    <row r="901728" customHeight="1"/>
    <row r="901730" customHeight="1"/>
    <row r="901732" customHeight="1"/>
    <row r="901734" customHeight="1"/>
    <row r="901736" customHeight="1"/>
    <row r="901738" customHeight="1"/>
    <row r="901740" customHeight="1"/>
    <row r="901742" customHeight="1"/>
    <row r="901744" customHeight="1"/>
    <row r="901746" customHeight="1"/>
    <row r="901748" customHeight="1"/>
    <row r="901750" customHeight="1"/>
    <row r="901752" customHeight="1"/>
    <row r="901754" customHeight="1"/>
    <row r="901756" customHeight="1"/>
    <row r="901758" customHeight="1"/>
    <row r="901760" customHeight="1"/>
    <row r="901762" customHeight="1"/>
    <row r="901764" customHeight="1"/>
    <row r="901766" customHeight="1"/>
    <row r="901768" customHeight="1"/>
    <row r="901770" customHeight="1"/>
    <row r="901772" customHeight="1"/>
    <row r="901774" customHeight="1"/>
    <row r="901776" customHeight="1"/>
    <row r="901778" customHeight="1"/>
    <row r="901780" customHeight="1"/>
    <row r="901782" customHeight="1"/>
    <row r="901784" customHeight="1"/>
    <row r="901786" customHeight="1"/>
    <row r="901788" customHeight="1"/>
    <row r="901790" customHeight="1"/>
    <row r="901792" customHeight="1"/>
    <row r="901794" customHeight="1"/>
    <row r="901796" customHeight="1"/>
    <row r="901798" customHeight="1"/>
    <row r="901800" customHeight="1"/>
    <row r="901802" customHeight="1"/>
    <row r="901804" customHeight="1"/>
    <row r="901806" customHeight="1"/>
    <row r="901808" customHeight="1"/>
    <row r="901810" customHeight="1"/>
    <row r="901812" customHeight="1"/>
    <row r="901814" customHeight="1"/>
    <row r="901816" customHeight="1"/>
    <row r="901818" customHeight="1"/>
    <row r="901820" customHeight="1"/>
    <row r="901822" customHeight="1"/>
    <row r="901824" customHeight="1"/>
    <row r="901826" customHeight="1"/>
    <row r="901828" customHeight="1"/>
    <row r="901830" customHeight="1"/>
    <row r="901832" customHeight="1"/>
    <row r="901834" customHeight="1"/>
    <row r="901836" customHeight="1"/>
    <row r="901838" customHeight="1"/>
    <row r="901840" customHeight="1"/>
    <row r="901842" customHeight="1"/>
    <row r="901844" customHeight="1"/>
    <row r="901846" customHeight="1"/>
    <row r="901848" customHeight="1"/>
    <row r="901850" customHeight="1"/>
    <row r="901852" customHeight="1"/>
    <row r="901854" customHeight="1"/>
    <row r="901856" customHeight="1"/>
    <row r="901858" customHeight="1"/>
    <row r="901860" customHeight="1"/>
    <row r="901862" customHeight="1"/>
    <row r="901864" customHeight="1"/>
    <row r="901866" customHeight="1"/>
    <row r="901868" customHeight="1"/>
    <row r="901870" customHeight="1"/>
    <row r="901872" customHeight="1"/>
    <row r="901874" customHeight="1"/>
    <row r="901876" customHeight="1"/>
    <row r="901878" customHeight="1"/>
    <row r="901880" customHeight="1"/>
    <row r="901882" customHeight="1"/>
    <row r="901884" customHeight="1"/>
    <row r="901886" customHeight="1"/>
    <row r="901888" customHeight="1"/>
    <row r="901890" customHeight="1"/>
    <row r="901892" customHeight="1"/>
    <row r="901894" customHeight="1"/>
    <row r="901896" customHeight="1"/>
    <row r="901898" customHeight="1"/>
    <row r="901900" customHeight="1"/>
    <row r="901902" customHeight="1"/>
    <row r="901904" customHeight="1"/>
    <row r="901906" customHeight="1"/>
    <row r="901908" customHeight="1"/>
    <row r="901910" customHeight="1"/>
    <row r="901912" customHeight="1"/>
    <row r="901914" customHeight="1"/>
    <row r="901916" customHeight="1"/>
    <row r="901918" customHeight="1"/>
    <row r="901920" customHeight="1"/>
    <row r="901922" customHeight="1"/>
    <row r="901924" customHeight="1"/>
    <row r="901926" customHeight="1"/>
    <row r="901928" customHeight="1"/>
    <row r="901930" customHeight="1"/>
    <row r="901932" customHeight="1"/>
    <row r="901934" customHeight="1"/>
    <row r="901936" customHeight="1"/>
    <row r="901938" customHeight="1"/>
    <row r="901940" customHeight="1"/>
    <row r="901942" customHeight="1"/>
    <row r="901944" customHeight="1"/>
    <row r="901946" customHeight="1"/>
    <row r="901948" customHeight="1"/>
    <row r="901950" customHeight="1"/>
    <row r="901952" customHeight="1"/>
    <row r="901954" customHeight="1"/>
    <row r="901956" customHeight="1"/>
    <row r="901958" customHeight="1"/>
    <row r="901960" customHeight="1"/>
    <row r="901962" customHeight="1"/>
    <row r="901964" customHeight="1"/>
    <row r="901966" customHeight="1"/>
    <row r="901968" customHeight="1"/>
    <row r="901970" customHeight="1"/>
    <row r="901972" customHeight="1"/>
    <row r="901974" customHeight="1"/>
    <row r="901976" customHeight="1"/>
    <row r="901978" customHeight="1"/>
    <row r="901980" customHeight="1"/>
    <row r="901982" customHeight="1"/>
    <row r="901984" customHeight="1"/>
    <row r="901986" customHeight="1"/>
    <row r="901988" customHeight="1"/>
    <row r="901990" customHeight="1"/>
    <row r="901992" customHeight="1"/>
    <row r="901994" customHeight="1"/>
    <row r="901996" customHeight="1"/>
    <row r="901998" customHeight="1"/>
    <row r="902000" customHeight="1"/>
    <row r="902002" customHeight="1"/>
    <row r="902004" customHeight="1"/>
    <row r="902006" customHeight="1"/>
    <row r="902008" customHeight="1"/>
    <row r="902010" customHeight="1"/>
    <row r="902012" customHeight="1"/>
    <row r="902014" customHeight="1"/>
    <row r="902016" customHeight="1"/>
    <row r="902018" customHeight="1"/>
    <row r="902020" customHeight="1"/>
    <row r="902022" customHeight="1"/>
    <row r="902024" customHeight="1"/>
    <row r="902026" customHeight="1"/>
    <row r="902028" customHeight="1"/>
    <row r="902030" customHeight="1"/>
    <row r="902032" customHeight="1"/>
    <row r="902034" customHeight="1"/>
    <row r="902036" customHeight="1"/>
    <row r="902038" customHeight="1"/>
    <row r="902040" customHeight="1"/>
    <row r="902042" customHeight="1"/>
    <row r="902044" customHeight="1"/>
    <row r="902046" customHeight="1"/>
    <row r="902048" customHeight="1"/>
    <row r="902050" customHeight="1"/>
    <row r="902052" customHeight="1"/>
    <row r="902054" customHeight="1"/>
    <row r="902056" customHeight="1"/>
    <row r="902058" customHeight="1"/>
    <row r="902060" customHeight="1"/>
    <row r="902062" customHeight="1"/>
    <row r="902064" customHeight="1"/>
    <row r="902066" customHeight="1"/>
    <row r="902068" customHeight="1"/>
    <row r="902070" customHeight="1"/>
    <row r="902072" customHeight="1"/>
    <row r="902074" customHeight="1"/>
    <row r="902076" customHeight="1"/>
    <row r="902078" customHeight="1"/>
    <row r="902080" customHeight="1"/>
    <row r="902082" customHeight="1"/>
    <row r="902084" customHeight="1"/>
    <row r="902086" customHeight="1"/>
    <row r="902088" customHeight="1"/>
    <row r="902090" customHeight="1"/>
    <row r="902092" customHeight="1"/>
    <row r="902094" customHeight="1"/>
    <row r="902096" customHeight="1"/>
    <row r="902098" customHeight="1"/>
    <row r="902100" customHeight="1"/>
    <row r="902102" customHeight="1"/>
    <row r="902104" customHeight="1"/>
    <row r="902106" customHeight="1"/>
    <row r="902108" customHeight="1"/>
    <row r="902110" customHeight="1"/>
    <row r="902112" customHeight="1"/>
    <row r="902114" customHeight="1"/>
    <row r="902116" customHeight="1"/>
    <row r="902118" customHeight="1"/>
    <row r="902120" customHeight="1"/>
    <row r="902122" customHeight="1"/>
    <row r="902124" customHeight="1"/>
    <row r="902126" customHeight="1"/>
    <row r="902128" customHeight="1"/>
    <row r="902130" customHeight="1"/>
    <row r="902132" customHeight="1"/>
    <row r="902134" customHeight="1"/>
    <row r="902136" customHeight="1"/>
    <row r="902138" customHeight="1"/>
    <row r="902140" customHeight="1"/>
    <row r="902142" customHeight="1"/>
    <row r="902144" customHeight="1"/>
    <row r="902146" customHeight="1"/>
    <row r="902148" customHeight="1"/>
    <row r="902150" customHeight="1"/>
    <row r="902152" customHeight="1"/>
    <row r="902154" customHeight="1"/>
    <row r="902156" customHeight="1"/>
    <row r="902158" customHeight="1"/>
    <row r="902160" customHeight="1"/>
    <row r="902162" customHeight="1"/>
    <row r="902164" customHeight="1"/>
    <row r="902166" customHeight="1"/>
    <row r="902168" customHeight="1"/>
    <row r="902170" customHeight="1"/>
    <row r="902172" customHeight="1"/>
    <row r="902174" customHeight="1"/>
    <row r="902176" customHeight="1"/>
    <row r="902178" customHeight="1"/>
    <row r="902180" customHeight="1"/>
    <row r="902182" customHeight="1"/>
    <row r="902184" customHeight="1"/>
    <row r="902186" customHeight="1"/>
    <row r="902188" customHeight="1"/>
    <row r="902190" customHeight="1"/>
    <row r="902192" customHeight="1"/>
    <row r="902194" customHeight="1"/>
    <row r="902196" customHeight="1"/>
    <row r="902198" customHeight="1"/>
    <row r="902200" customHeight="1"/>
    <row r="902202" customHeight="1"/>
    <row r="902204" customHeight="1"/>
    <row r="902206" customHeight="1"/>
    <row r="902208" customHeight="1"/>
    <row r="902210" customHeight="1"/>
    <row r="902212" customHeight="1"/>
    <row r="902214" customHeight="1"/>
    <row r="902216" customHeight="1"/>
    <row r="902218" customHeight="1"/>
    <row r="902220" customHeight="1"/>
    <row r="902222" customHeight="1"/>
    <row r="902224" customHeight="1"/>
    <row r="902226" customHeight="1"/>
    <row r="902228" customHeight="1"/>
    <row r="902230" customHeight="1"/>
    <row r="902232" customHeight="1"/>
    <row r="902234" customHeight="1"/>
    <row r="902236" customHeight="1"/>
    <row r="902238" customHeight="1"/>
    <row r="902240" customHeight="1"/>
    <row r="902242" customHeight="1"/>
    <row r="902244" customHeight="1"/>
    <row r="902246" customHeight="1"/>
    <row r="902248" customHeight="1"/>
    <row r="902250" customHeight="1"/>
    <row r="902252" customHeight="1"/>
    <row r="902254" customHeight="1"/>
    <row r="902256" customHeight="1"/>
    <row r="902258" customHeight="1"/>
    <row r="902260" customHeight="1"/>
    <row r="902262" customHeight="1"/>
    <row r="902264" customHeight="1"/>
    <row r="902266" customHeight="1"/>
    <row r="902268" customHeight="1"/>
    <row r="902270" customHeight="1"/>
    <row r="902272" customHeight="1"/>
    <row r="902274" customHeight="1"/>
    <row r="902276" customHeight="1"/>
    <row r="902278" customHeight="1"/>
    <row r="902280" customHeight="1"/>
    <row r="902282" customHeight="1"/>
    <row r="902284" customHeight="1"/>
    <row r="902286" customHeight="1"/>
    <row r="902288" customHeight="1"/>
    <row r="902290" customHeight="1"/>
    <row r="902292" customHeight="1"/>
    <row r="902294" customHeight="1"/>
    <row r="902296" customHeight="1"/>
    <row r="902298" customHeight="1"/>
    <row r="902300" customHeight="1"/>
    <row r="902302" customHeight="1"/>
    <row r="902304" customHeight="1"/>
    <row r="902306" customHeight="1"/>
    <row r="902308" customHeight="1"/>
    <row r="902310" customHeight="1"/>
    <row r="902312" customHeight="1"/>
    <row r="902314" customHeight="1"/>
    <row r="902316" customHeight="1"/>
    <row r="902318" customHeight="1"/>
    <row r="902320" customHeight="1"/>
    <row r="902322" customHeight="1"/>
    <row r="902324" customHeight="1"/>
    <row r="902326" customHeight="1"/>
    <row r="902328" customHeight="1"/>
    <row r="902330" customHeight="1"/>
    <row r="902332" customHeight="1"/>
    <row r="902334" customHeight="1"/>
    <row r="902336" customHeight="1"/>
    <row r="902338" customHeight="1"/>
    <row r="902340" customHeight="1"/>
    <row r="902342" customHeight="1"/>
    <row r="902344" customHeight="1"/>
    <row r="902346" customHeight="1"/>
    <row r="902348" customHeight="1"/>
    <row r="902350" customHeight="1"/>
    <row r="902352" customHeight="1"/>
    <row r="902354" customHeight="1"/>
    <row r="902356" customHeight="1"/>
    <row r="902358" customHeight="1"/>
    <row r="902360" customHeight="1"/>
    <row r="902362" customHeight="1"/>
    <row r="902364" customHeight="1"/>
    <row r="902366" customHeight="1"/>
    <row r="902368" customHeight="1"/>
    <row r="902370" customHeight="1"/>
    <row r="902372" customHeight="1"/>
    <row r="902374" customHeight="1"/>
    <row r="902376" customHeight="1"/>
    <row r="902378" customHeight="1"/>
    <row r="902380" customHeight="1"/>
    <row r="902382" customHeight="1"/>
    <row r="902384" customHeight="1"/>
    <row r="902386" customHeight="1"/>
    <row r="902388" customHeight="1"/>
    <row r="902390" customHeight="1"/>
    <row r="902392" customHeight="1"/>
    <row r="902394" customHeight="1"/>
    <row r="902396" customHeight="1"/>
    <row r="902398" customHeight="1"/>
    <row r="902400" customHeight="1"/>
    <row r="902402" customHeight="1"/>
    <row r="902404" customHeight="1"/>
    <row r="902406" customHeight="1"/>
    <row r="902408" customHeight="1"/>
    <row r="902410" customHeight="1"/>
    <row r="902412" customHeight="1"/>
    <row r="902414" customHeight="1"/>
    <row r="902416" customHeight="1"/>
    <row r="902418" customHeight="1"/>
    <row r="902420" customHeight="1"/>
    <row r="902422" customHeight="1"/>
    <row r="902424" customHeight="1"/>
    <row r="902426" customHeight="1"/>
    <row r="902428" customHeight="1"/>
    <row r="902430" customHeight="1"/>
    <row r="902432" customHeight="1"/>
    <row r="902434" customHeight="1"/>
    <row r="902436" customHeight="1"/>
    <row r="902438" customHeight="1"/>
    <row r="902440" customHeight="1"/>
    <row r="902442" customHeight="1"/>
    <row r="902444" customHeight="1"/>
    <row r="902446" customHeight="1"/>
    <row r="902448" customHeight="1"/>
    <row r="902450" customHeight="1"/>
    <row r="902452" customHeight="1"/>
    <row r="902454" customHeight="1"/>
    <row r="902456" customHeight="1"/>
    <row r="902458" customHeight="1"/>
    <row r="902460" customHeight="1"/>
    <row r="902462" customHeight="1"/>
    <row r="902464" customHeight="1"/>
    <row r="902466" customHeight="1"/>
    <row r="902468" customHeight="1"/>
    <row r="902470" customHeight="1"/>
    <row r="902472" customHeight="1"/>
    <row r="902474" customHeight="1"/>
    <row r="902476" customHeight="1"/>
    <row r="902478" customHeight="1"/>
    <row r="902480" customHeight="1"/>
    <row r="902482" customHeight="1"/>
    <row r="902484" customHeight="1"/>
    <row r="902486" customHeight="1"/>
    <row r="902488" customHeight="1"/>
    <row r="902490" customHeight="1"/>
    <row r="902492" customHeight="1"/>
    <row r="902494" customHeight="1"/>
    <row r="902496" customHeight="1"/>
    <row r="902498" customHeight="1"/>
    <row r="902500" customHeight="1"/>
    <row r="902502" customHeight="1"/>
    <row r="902504" customHeight="1"/>
    <row r="902506" customHeight="1"/>
    <row r="902508" customHeight="1"/>
    <row r="902510" customHeight="1"/>
    <row r="902512" customHeight="1"/>
    <row r="902514" customHeight="1"/>
    <row r="902516" customHeight="1"/>
    <row r="902518" customHeight="1"/>
    <row r="902520" customHeight="1"/>
    <row r="902522" customHeight="1"/>
    <row r="902524" customHeight="1"/>
    <row r="902526" customHeight="1"/>
    <row r="902528" customHeight="1"/>
    <row r="902530" customHeight="1"/>
    <row r="902532" customHeight="1"/>
    <row r="902534" customHeight="1"/>
    <row r="902536" customHeight="1"/>
    <row r="902538" customHeight="1"/>
    <row r="902540" customHeight="1"/>
    <row r="902542" customHeight="1"/>
    <row r="902544" customHeight="1"/>
    <row r="902546" customHeight="1"/>
    <row r="902548" customHeight="1"/>
    <row r="902550" customHeight="1"/>
    <row r="902552" customHeight="1"/>
    <row r="902554" customHeight="1"/>
    <row r="902556" customHeight="1"/>
    <row r="902558" customHeight="1"/>
    <row r="902560" customHeight="1"/>
    <row r="902562" customHeight="1"/>
    <row r="902564" customHeight="1"/>
    <row r="902566" customHeight="1"/>
    <row r="902568" customHeight="1"/>
    <row r="902570" customHeight="1"/>
    <row r="902572" customHeight="1"/>
    <row r="902574" customHeight="1"/>
    <row r="902576" customHeight="1"/>
    <row r="902578" customHeight="1"/>
    <row r="902580" customHeight="1"/>
    <row r="902582" customHeight="1"/>
    <row r="902584" customHeight="1"/>
    <row r="902586" customHeight="1"/>
    <row r="902588" customHeight="1"/>
    <row r="902590" customHeight="1"/>
    <row r="902592" customHeight="1"/>
    <row r="902594" customHeight="1"/>
    <row r="902596" customHeight="1"/>
    <row r="902598" customHeight="1"/>
    <row r="902600" customHeight="1"/>
    <row r="902602" customHeight="1"/>
    <row r="902604" customHeight="1"/>
    <row r="902606" customHeight="1"/>
    <row r="902608" customHeight="1"/>
    <row r="902610" customHeight="1"/>
    <row r="902612" customHeight="1"/>
    <row r="902614" customHeight="1"/>
    <row r="902616" customHeight="1"/>
    <row r="902618" customHeight="1"/>
    <row r="902620" customHeight="1"/>
    <row r="902622" customHeight="1"/>
    <row r="902624" customHeight="1"/>
    <row r="902626" customHeight="1"/>
    <row r="902628" customHeight="1"/>
    <row r="902630" customHeight="1"/>
    <row r="902632" customHeight="1"/>
    <row r="902634" customHeight="1"/>
    <row r="902636" customHeight="1"/>
    <row r="902638" customHeight="1"/>
    <row r="902640" customHeight="1"/>
    <row r="902642" customHeight="1"/>
    <row r="902644" customHeight="1"/>
    <row r="902646" customHeight="1"/>
    <row r="902648" customHeight="1"/>
    <row r="902650" customHeight="1"/>
    <row r="902652" customHeight="1"/>
    <row r="902654" customHeight="1"/>
    <row r="902656" customHeight="1"/>
    <row r="902658" customHeight="1"/>
    <row r="902660" customHeight="1"/>
    <row r="902662" customHeight="1"/>
    <row r="902664" customHeight="1"/>
    <row r="902666" customHeight="1"/>
    <row r="902668" customHeight="1"/>
    <row r="902670" customHeight="1"/>
    <row r="902672" customHeight="1"/>
    <row r="902674" customHeight="1"/>
    <row r="902676" customHeight="1"/>
    <row r="902678" customHeight="1"/>
    <row r="902680" customHeight="1"/>
    <row r="902682" customHeight="1"/>
    <row r="902684" customHeight="1"/>
    <row r="902686" customHeight="1"/>
    <row r="902688" customHeight="1"/>
    <row r="902690" customHeight="1"/>
    <row r="902692" customHeight="1"/>
    <row r="902694" customHeight="1"/>
    <row r="902696" customHeight="1"/>
    <row r="902698" customHeight="1"/>
    <row r="902700" customHeight="1"/>
    <row r="902702" customHeight="1"/>
    <row r="902704" customHeight="1"/>
    <row r="902706" customHeight="1"/>
    <row r="902708" customHeight="1"/>
    <row r="902710" customHeight="1"/>
    <row r="902712" customHeight="1"/>
    <row r="902714" customHeight="1"/>
    <row r="902716" customHeight="1"/>
    <row r="902718" customHeight="1"/>
    <row r="902720" customHeight="1"/>
    <row r="902722" customHeight="1"/>
    <row r="902724" customHeight="1"/>
    <row r="902726" customHeight="1"/>
    <row r="902728" customHeight="1"/>
    <row r="902730" customHeight="1"/>
    <row r="902732" customHeight="1"/>
    <row r="902734" customHeight="1"/>
    <row r="902736" customHeight="1"/>
    <row r="902738" customHeight="1"/>
    <row r="902740" customHeight="1"/>
    <row r="902742" customHeight="1"/>
    <row r="902744" customHeight="1"/>
    <row r="902746" customHeight="1"/>
    <row r="902748" customHeight="1"/>
    <row r="902750" customHeight="1"/>
    <row r="902752" customHeight="1"/>
    <row r="902754" customHeight="1"/>
    <row r="902756" customHeight="1"/>
    <row r="902758" customHeight="1"/>
    <row r="902760" customHeight="1"/>
    <row r="902762" customHeight="1"/>
    <row r="902764" customHeight="1"/>
    <row r="902766" customHeight="1"/>
    <row r="902768" customHeight="1"/>
    <row r="902770" customHeight="1"/>
    <row r="902772" customHeight="1"/>
    <row r="902774" customHeight="1"/>
    <row r="902776" customHeight="1"/>
    <row r="902778" customHeight="1"/>
    <row r="902780" customHeight="1"/>
    <row r="902782" customHeight="1"/>
    <row r="902784" customHeight="1"/>
    <row r="902786" customHeight="1"/>
    <row r="902788" customHeight="1"/>
    <row r="902790" customHeight="1"/>
    <row r="902792" customHeight="1"/>
    <row r="902794" customHeight="1"/>
    <row r="902796" customHeight="1"/>
    <row r="902798" customHeight="1"/>
    <row r="902800" customHeight="1"/>
    <row r="902802" customHeight="1"/>
    <row r="902804" customHeight="1"/>
    <row r="902806" customHeight="1"/>
    <row r="902808" customHeight="1"/>
    <row r="902810" customHeight="1"/>
    <row r="902812" customHeight="1"/>
    <row r="902814" customHeight="1"/>
    <row r="902816" customHeight="1"/>
    <row r="902818" customHeight="1"/>
    <row r="902820" customHeight="1"/>
    <row r="902822" customHeight="1"/>
    <row r="902824" customHeight="1"/>
    <row r="902826" customHeight="1"/>
    <row r="902828" customHeight="1"/>
    <row r="902830" customHeight="1"/>
    <row r="902832" customHeight="1"/>
    <row r="902834" customHeight="1"/>
    <row r="902836" customHeight="1"/>
    <row r="902838" customHeight="1"/>
    <row r="902840" customHeight="1"/>
    <row r="902842" customHeight="1"/>
    <row r="902844" customHeight="1"/>
    <row r="902846" customHeight="1"/>
    <row r="902848" customHeight="1"/>
    <row r="902850" customHeight="1"/>
    <row r="902852" customHeight="1"/>
    <row r="902854" customHeight="1"/>
    <row r="902856" customHeight="1"/>
    <row r="902858" customHeight="1"/>
    <row r="902860" customHeight="1"/>
    <row r="902862" customHeight="1"/>
    <row r="902864" customHeight="1"/>
    <row r="902866" customHeight="1"/>
    <row r="902868" customHeight="1"/>
    <row r="902870" customHeight="1"/>
    <row r="902872" customHeight="1"/>
    <row r="902874" customHeight="1"/>
    <row r="902876" customHeight="1"/>
    <row r="902878" customHeight="1"/>
    <row r="902880" customHeight="1"/>
    <row r="902882" customHeight="1"/>
    <row r="902884" customHeight="1"/>
    <row r="902886" customHeight="1"/>
    <row r="902888" customHeight="1"/>
    <row r="902890" customHeight="1"/>
    <row r="902892" customHeight="1"/>
    <row r="902894" customHeight="1"/>
    <row r="902896" customHeight="1"/>
    <row r="902898" customHeight="1"/>
    <row r="902900" customHeight="1"/>
    <row r="902902" customHeight="1"/>
    <row r="902904" customHeight="1"/>
    <row r="902906" customHeight="1"/>
    <row r="902908" customHeight="1"/>
    <row r="902910" customHeight="1"/>
    <row r="902912" customHeight="1"/>
    <row r="902914" customHeight="1"/>
    <row r="902916" customHeight="1"/>
    <row r="902918" customHeight="1"/>
    <row r="902920" customHeight="1"/>
    <row r="902922" customHeight="1"/>
    <row r="902924" customHeight="1"/>
    <row r="902926" customHeight="1"/>
    <row r="902928" customHeight="1"/>
    <row r="902930" customHeight="1"/>
    <row r="902932" customHeight="1"/>
    <row r="902934" customHeight="1"/>
    <row r="902936" customHeight="1"/>
    <row r="902938" customHeight="1"/>
    <row r="902940" customHeight="1"/>
    <row r="902942" customHeight="1"/>
    <row r="902944" customHeight="1"/>
    <row r="902946" customHeight="1"/>
    <row r="902948" customHeight="1"/>
    <row r="902950" customHeight="1"/>
    <row r="902952" customHeight="1"/>
    <row r="902954" customHeight="1"/>
    <row r="902956" customHeight="1"/>
    <row r="902958" customHeight="1"/>
    <row r="902960" customHeight="1"/>
    <row r="902962" customHeight="1"/>
    <row r="902964" customHeight="1"/>
    <row r="902966" customHeight="1"/>
    <row r="902968" customHeight="1"/>
    <row r="902970" customHeight="1"/>
    <row r="902972" customHeight="1"/>
    <row r="902974" customHeight="1"/>
    <row r="902976" customHeight="1"/>
    <row r="902978" customHeight="1"/>
    <row r="902980" customHeight="1"/>
    <row r="902982" customHeight="1"/>
    <row r="902984" customHeight="1"/>
    <row r="902986" customHeight="1"/>
    <row r="902988" customHeight="1"/>
    <row r="902990" customHeight="1"/>
    <row r="902992" customHeight="1"/>
    <row r="902994" customHeight="1"/>
    <row r="902996" customHeight="1"/>
    <row r="902998" customHeight="1"/>
    <row r="903000" customHeight="1"/>
    <row r="903002" customHeight="1"/>
    <row r="903004" customHeight="1"/>
    <row r="903006" customHeight="1"/>
    <row r="903008" customHeight="1"/>
    <row r="903010" customHeight="1"/>
    <row r="903012" customHeight="1"/>
    <row r="903014" customHeight="1"/>
    <row r="903016" customHeight="1"/>
    <row r="903018" customHeight="1"/>
    <row r="903020" customHeight="1"/>
    <row r="903022" customHeight="1"/>
    <row r="903024" customHeight="1"/>
    <row r="903026" customHeight="1"/>
    <row r="903028" customHeight="1"/>
    <row r="903030" customHeight="1"/>
    <row r="903032" customHeight="1"/>
    <row r="903034" customHeight="1"/>
    <row r="903036" customHeight="1"/>
    <row r="903038" customHeight="1"/>
    <row r="903040" customHeight="1"/>
    <row r="903042" customHeight="1"/>
    <row r="903044" customHeight="1"/>
    <row r="903046" customHeight="1"/>
    <row r="903048" customHeight="1"/>
    <row r="903050" customHeight="1"/>
    <row r="903052" customHeight="1"/>
    <row r="903054" customHeight="1"/>
    <row r="903056" customHeight="1"/>
    <row r="903058" customHeight="1"/>
    <row r="903060" customHeight="1"/>
    <row r="903062" customHeight="1"/>
    <row r="903064" customHeight="1"/>
    <row r="903066" customHeight="1"/>
    <row r="903068" customHeight="1"/>
    <row r="903070" customHeight="1"/>
    <row r="903072" customHeight="1"/>
    <row r="903074" customHeight="1"/>
    <row r="903076" customHeight="1"/>
    <row r="903078" customHeight="1"/>
    <row r="903080" customHeight="1"/>
    <row r="903082" customHeight="1"/>
    <row r="903084" customHeight="1"/>
    <row r="903086" customHeight="1"/>
    <row r="903088" customHeight="1"/>
    <row r="903090" customHeight="1"/>
    <row r="903092" customHeight="1"/>
    <row r="903094" customHeight="1"/>
    <row r="903096" customHeight="1"/>
    <row r="903098" customHeight="1"/>
    <row r="903100" customHeight="1"/>
    <row r="903102" customHeight="1"/>
    <row r="903104" customHeight="1"/>
    <row r="903106" customHeight="1"/>
    <row r="903108" customHeight="1"/>
    <row r="903110" customHeight="1"/>
    <row r="903112" customHeight="1"/>
    <row r="903114" customHeight="1"/>
    <row r="903116" customHeight="1"/>
    <row r="903118" customHeight="1"/>
    <row r="903120" customHeight="1"/>
    <row r="903122" customHeight="1"/>
    <row r="903124" customHeight="1"/>
    <row r="903126" customHeight="1"/>
    <row r="903128" customHeight="1"/>
    <row r="903130" customHeight="1"/>
    <row r="903132" customHeight="1"/>
    <row r="903134" customHeight="1"/>
    <row r="903136" customHeight="1"/>
    <row r="903138" customHeight="1"/>
    <row r="903140" customHeight="1"/>
    <row r="903142" customHeight="1"/>
    <row r="903144" customHeight="1"/>
    <row r="903146" customHeight="1"/>
    <row r="903148" customHeight="1"/>
    <row r="903150" customHeight="1"/>
    <row r="903152" customHeight="1"/>
    <row r="903154" customHeight="1"/>
    <row r="903156" customHeight="1"/>
    <row r="903158" customHeight="1"/>
    <row r="903160" customHeight="1"/>
    <row r="903162" customHeight="1"/>
    <row r="903164" customHeight="1"/>
    <row r="903166" customHeight="1"/>
    <row r="903168" customHeight="1"/>
    <row r="903170" customHeight="1"/>
    <row r="903172" customHeight="1"/>
    <row r="903174" customHeight="1"/>
    <row r="903176" customHeight="1"/>
    <row r="903178" customHeight="1"/>
    <row r="903180" customHeight="1"/>
    <row r="903182" customHeight="1"/>
    <row r="903184" customHeight="1"/>
    <row r="903186" customHeight="1"/>
    <row r="903188" customHeight="1"/>
    <row r="903190" customHeight="1"/>
    <row r="903192" customHeight="1"/>
    <row r="903194" customHeight="1"/>
    <row r="903196" customHeight="1"/>
    <row r="903198" customHeight="1"/>
    <row r="903200" customHeight="1"/>
    <row r="903202" customHeight="1"/>
    <row r="903204" customHeight="1"/>
    <row r="903206" customHeight="1"/>
    <row r="903208" customHeight="1"/>
    <row r="903210" customHeight="1"/>
    <row r="903212" customHeight="1"/>
    <row r="903214" customHeight="1"/>
    <row r="903216" customHeight="1"/>
    <row r="903218" customHeight="1"/>
    <row r="903220" customHeight="1"/>
    <row r="903222" customHeight="1"/>
    <row r="903224" customHeight="1"/>
    <row r="903226" customHeight="1"/>
    <row r="903228" customHeight="1"/>
    <row r="903230" customHeight="1"/>
    <row r="903232" customHeight="1"/>
    <row r="903234" customHeight="1"/>
    <row r="903236" customHeight="1"/>
    <row r="903238" customHeight="1"/>
    <row r="903240" customHeight="1"/>
    <row r="903242" customHeight="1"/>
    <row r="903244" customHeight="1"/>
    <row r="903246" customHeight="1"/>
    <row r="903248" customHeight="1"/>
    <row r="903250" customHeight="1"/>
    <row r="903252" customHeight="1"/>
    <row r="903254" customHeight="1"/>
    <row r="903256" customHeight="1"/>
    <row r="903258" customHeight="1"/>
    <row r="903260" customHeight="1"/>
    <row r="903262" customHeight="1"/>
    <row r="903264" customHeight="1"/>
    <row r="903266" customHeight="1"/>
    <row r="903268" customHeight="1"/>
    <row r="903270" customHeight="1"/>
    <row r="903272" customHeight="1"/>
    <row r="903274" customHeight="1"/>
    <row r="903276" customHeight="1"/>
    <row r="903278" customHeight="1"/>
    <row r="903280" customHeight="1"/>
    <row r="903282" customHeight="1"/>
    <row r="903284" customHeight="1"/>
    <row r="903286" customHeight="1"/>
    <row r="903288" customHeight="1"/>
    <row r="903290" customHeight="1"/>
    <row r="903292" customHeight="1"/>
    <row r="903294" customHeight="1"/>
    <row r="903296" customHeight="1"/>
    <row r="903298" customHeight="1"/>
    <row r="903300" customHeight="1"/>
    <row r="903302" customHeight="1"/>
    <row r="903304" customHeight="1"/>
    <row r="903306" customHeight="1"/>
    <row r="903308" customHeight="1"/>
    <row r="903310" customHeight="1"/>
    <row r="903312" customHeight="1"/>
    <row r="903314" customHeight="1"/>
    <row r="903316" customHeight="1"/>
    <row r="903318" customHeight="1"/>
    <row r="903320" customHeight="1"/>
    <row r="903322" customHeight="1"/>
    <row r="903324" customHeight="1"/>
    <row r="903326" customHeight="1"/>
    <row r="903328" customHeight="1"/>
    <row r="903330" customHeight="1"/>
    <row r="903332" customHeight="1"/>
    <row r="903334" customHeight="1"/>
    <row r="903336" customHeight="1"/>
    <row r="903338" customHeight="1"/>
    <row r="903340" customHeight="1"/>
    <row r="903342" customHeight="1"/>
    <row r="903344" customHeight="1"/>
    <row r="903346" customHeight="1"/>
    <row r="903348" customHeight="1"/>
    <row r="903350" customHeight="1"/>
    <row r="903352" customHeight="1"/>
    <row r="903354" customHeight="1"/>
    <row r="903356" customHeight="1"/>
    <row r="903358" customHeight="1"/>
    <row r="903360" customHeight="1"/>
    <row r="903362" customHeight="1"/>
    <row r="903364" customHeight="1"/>
    <row r="903366" customHeight="1"/>
    <row r="903368" customHeight="1"/>
    <row r="903370" customHeight="1"/>
    <row r="903372" customHeight="1"/>
    <row r="903374" customHeight="1"/>
    <row r="903376" customHeight="1"/>
    <row r="903378" customHeight="1"/>
    <row r="903380" customHeight="1"/>
    <row r="903382" customHeight="1"/>
    <row r="903384" customHeight="1"/>
    <row r="903386" customHeight="1"/>
    <row r="903388" customHeight="1"/>
    <row r="903390" customHeight="1"/>
    <row r="903392" customHeight="1"/>
    <row r="903394" customHeight="1"/>
    <row r="903396" customHeight="1"/>
    <row r="903398" customHeight="1"/>
    <row r="903400" customHeight="1"/>
    <row r="903402" customHeight="1"/>
    <row r="903404" customHeight="1"/>
    <row r="903406" customHeight="1"/>
    <row r="903408" customHeight="1"/>
    <row r="903410" customHeight="1"/>
    <row r="903412" customHeight="1"/>
    <row r="903414" customHeight="1"/>
    <row r="903416" customHeight="1"/>
    <row r="903418" customHeight="1"/>
    <row r="903420" customHeight="1"/>
    <row r="903422" customHeight="1"/>
    <row r="903424" customHeight="1"/>
    <row r="903426" customHeight="1"/>
    <row r="903428" customHeight="1"/>
    <row r="903430" customHeight="1"/>
    <row r="903432" customHeight="1"/>
    <row r="903434" customHeight="1"/>
    <row r="903436" customHeight="1"/>
    <row r="903438" customHeight="1"/>
    <row r="903440" customHeight="1"/>
    <row r="903442" customHeight="1"/>
    <row r="903444" customHeight="1"/>
    <row r="903446" customHeight="1"/>
    <row r="903448" customHeight="1"/>
    <row r="903450" customHeight="1"/>
    <row r="903452" customHeight="1"/>
    <row r="903454" customHeight="1"/>
    <row r="903456" customHeight="1"/>
    <row r="903458" customHeight="1"/>
    <row r="903460" customHeight="1"/>
    <row r="903462" customHeight="1"/>
    <row r="903464" customHeight="1"/>
    <row r="903466" customHeight="1"/>
    <row r="903468" customHeight="1"/>
    <row r="903470" customHeight="1"/>
    <row r="903472" customHeight="1"/>
    <row r="903474" customHeight="1"/>
    <row r="903476" customHeight="1"/>
    <row r="903478" customHeight="1"/>
    <row r="903480" customHeight="1"/>
    <row r="903482" customHeight="1"/>
    <row r="903484" customHeight="1"/>
    <row r="903486" customHeight="1"/>
    <row r="903488" customHeight="1"/>
    <row r="903490" customHeight="1"/>
    <row r="903492" customHeight="1"/>
    <row r="903494" customHeight="1"/>
    <row r="903496" customHeight="1"/>
    <row r="903498" customHeight="1"/>
    <row r="903500" customHeight="1"/>
    <row r="903502" customHeight="1"/>
    <row r="903504" customHeight="1"/>
    <row r="903506" customHeight="1"/>
    <row r="903508" customHeight="1"/>
    <row r="903510" customHeight="1"/>
    <row r="903512" customHeight="1"/>
    <row r="903514" customHeight="1"/>
    <row r="903516" customHeight="1"/>
    <row r="903518" customHeight="1"/>
    <row r="903520" customHeight="1"/>
    <row r="903522" customHeight="1"/>
    <row r="903524" customHeight="1"/>
    <row r="903526" customHeight="1"/>
    <row r="903528" customHeight="1"/>
    <row r="903530" customHeight="1"/>
    <row r="903532" customHeight="1"/>
    <row r="903534" customHeight="1"/>
    <row r="903536" customHeight="1"/>
    <row r="903538" customHeight="1"/>
    <row r="903540" customHeight="1"/>
    <row r="903542" customHeight="1"/>
    <row r="903544" customHeight="1"/>
    <row r="903546" customHeight="1"/>
    <row r="903548" customHeight="1"/>
    <row r="903550" customHeight="1"/>
    <row r="903552" customHeight="1"/>
    <row r="903554" customHeight="1"/>
    <row r="903556" customHeight="1"/>
    <row r="903558" customHeight="1"/>
    <row r="903560" customHeight="1"/>
    <row r="903562" customHeight="1"/>
    <row r="903564" customHeight="1"/>
    <row r="903566" customHeight="1"/>
    <row r="903568" customHeight="1"/>
    <row r="903570" customHeight="1"/>
    <row r="903572" customHeight="1"/>
    <row r="903574" customHeight="1"/>
    <row r="903576" customHeight="1"/>
    <row r="903578" customHeight="1"/>
    <row r="903580" customHeight="1"/>
    <row r="903582" customHeight="1"/>
    <row r="903584" customHeight="1"/>
    <row r="903586" customHeight="1"/>
    <row r="903588" customHeight="1"/>
    <row r="903590" customHeight="1"/>
    <row r="903592" customHeight="1"/>
    <row r="903594" customHeight="1"/>
    <row r="903596" customHeight="1"/>
    <row r="903598" customHeight="1"/>
    <row r="903600" customHeight="1"/>
    <row r="903602" customHeight="1"/>
    <row r="903604" customHeight="1"/>
    <row r="903606" customHeight="1"/>
    <row r="903608" customHeight="1"/>
    <row r="903610" customHeight="1"/>
    <row r="903612" customHeight="1"/>
    <row r="903614" customHeight="1"/>
    <row r="903616" customHeight="1"/>
    <row r="903618" customHeight="1"/>
    <row r="903620" customHeight="1"/>
    <row r="903622" customHeight="1"/>
    <row r="903624" customHeight="1"/>
    <row r="903626" customHeight="1"/>
    <row r="903628" customHeight="1"/>
    <row r="903630" customHeight="1"/>
    <row r="903632" customHeight="1"/>
    <row r="903634" customHeight="1"/>
    <row r="903636" customHeight="1"/>
    <row r="903638" customHeight="1"/>
    <row r="903640" customHeight="1"/>
    <row r="903642" customHeight="1"/>
    <row r="903644" customHeight="1"/>
    <row r="903646" customHeight="1"/>
    <row r="903648" customHeight="1"/>
    <row r="903650" customHeight="1"/>
    <row r="903652" customHeight="1"/>
    <row r="903654" customHeight="1"/>
    <row r="903656" customHeight="1"/>
    <row r="903658" customHeight="1"/>
    <row r="903660" customHeight="1"/>
    <row r="903662" customHeight="1"/>
    <row r="903664" customHeight="1"/>
    <row r="903666" customHeight="1"/>
    <row r="903668" customHeight="1"/>
    <row r="903670" customHeight="1"/>
    <row r="903672" customHeight="1"/>
    <row r="903674" customHeight="1"/>
    <row r="903676" customHeight="1"/>
    <row r="903678" customHeight="1"/>
    <row r="903680" customHeight="1"/>
    <row r="903682" customHeight="1"/>
    <row r="903684" customHeight="1"/>
    <row r="903686" customHeight="1"/>
    <row r="903688" customHeight="1"/>
    <row r="903690" customHeight="1"/>
    <row r="903692" customHeight="1"/>
    <row r="903694" customHeight="1"/>
    <row r="903696" customHeight="1"/>
    <row r="903698" customHeight="1"/>
    <row r="903700" customHeight="1"/>
    <row r="903702" customHeight="1"/>
    <row r="903704" customHeight="1"/>
    <row r="903706" customHeight="1"/>
    <row r="903708" customHeight="1"/>
    <row r="903710" customHeight="1"/>
    <row r="903712" customHeight="1"/>
    <row r="903714" customHeight="1"/>
    <row r="903716" customHeight="1"/>
    <row r="903718" customHeight="1"/>
    <row r="903720" customHeight="1"/>
    <row r="903722" customHeight="1"/>
    <row r="903724" customHeight="1"/>
    <row r="903726" customHeight="1"/>
    <row r="903728" customHeight="1"/>
    <row r="903730" customHeight="1"/>
    <row r="903732" customHeight="1"/>
    <row r="903734" customHeight="1"/>
    <row r="903736" customHeight="1"/>
    <row r="903738" customHeight="1"/>
    <row r="903740" customHeight="1"/>
    <row r="903742" customHeight="1"/>
    <row r="903744" customHeight="1"/>
    <row r="903746" customHeight="1"/>
    <row r="903748" customHeight="1"/>
    <row r="903750" customHeight="1"/>
    <row r="903752" customHeight="1"/>
    <row r="903754" customHeight="1"/>
    <row r="903756" customHeight="1"/>
    <row r="903758" customHeight="1"/>
    <row r="903760" customHeight="1"/>
    <row r="903762" customHeight="1"/>
    <row r="903764" customHeight="1"/>
    <row r="903766" customHeight="1"/>
    <row r="903768" customHeight="1"/>
    <row r="903770" customHeight="1"/>
    <row r="903772" customHeight="1"/>
    <row r="903774" customHeight="1"/>
    <row r="903776" customHeight="1"/>
    <row r="903778" customHeight="1"/>
    <row r="903780" customHeight="1"/>
    <row r="903782" customHeight="1"/>
    <row r="903784" customHeight="1"/>
    <row r="903786" customHeight="1"/>
    <row r="903788" customHeight="1"/>
    <row r="903790" customHeight="1"/>
    <row r="903792" customHeight="1"/>
    <row r="903794" customHeight="1"/>
    <row r="903796" customHeight="1"/>
    <row r="903798" customHeight="1"/>
    <row r="903800" customHeight="1"/>
    <row r="903802" customHeight="1"/>
    <row r="903804" customHeight="1"/>
    <row r="903806" customHeight="1"/>
    <row r="903808" customHeight="1"/>
    <row r="903810" customHeight="1"/>
    <row r="903812" customHeight="1"/>
    <row r="903814" customHeight="1"/>
    <row r="903816" customHeight="1"/>
    <row r="903818" customHeight="1"/>
    <row r="903820" customHeight="1"/>
    <row r="903822" customHeight="1"/>
    <row r="903824" customHeight="1"/>
    <row r="903826" customHeight="1"/>
    <row r="903828" customHeight="1"/>
    <row r="903830" customHeight="1"/>
    <row r="903832" customHeight="1"/>
    <row r="903834" customHeight="1"/>
    <row r="903836" customHeight="1"/>
    <row r="903838" customHeight="1"/>
    <row r="903840" customHeight="1"/>
    <row r="903842" customHeight="1"/>
    <row r="903844" customHeight="1"/>
    <row r="903846" customHeight="1"/>
    <row r="903848" customHeight="1"/>
    <row r="903850" customHeight="1"/>
    <row r="903852" customHeight="1"/>
    <row r="903854" customHeight="1"/>
    <row r="903856" customHeight="1"/>
    <row r="903858" customHeight="1"/>
    <row r="903860" customHeight="1"/>
    <row r="903862" customHeight="1"/>
    <row r="903864" customHeight="1"/>
    <row r="903866" customHeight="1"/>
    <row r="903868" customHeight="1"/>
    <row r="903870" customHeight="1"/>
    <row r="903872" customHeight="1"/>
    <row r="903874" customHeight="1"/>
    <row r="903876" customHeight="1"/>
    <row r="903878" customHeight="1"/>
    <row r="903880" customHeight="1"/>
    <row r="903882" customHeight="1"/>
    <row r="903884" customHeight="1"/>
    <row r="903886" customHeight="1"/>
    <row r="903888" customHeight="1"/>
    <row r="903890" customHeight="1"/>
    <row r="903892" customHeight="1"/>
    <row r="903894" customHeight="1"/>
    <row r="903896" customHeight="1"/>
    <row r="903898" customHeight="1"/>
    <row r="903900" customHeight="1"/>
    <row r="903902" customHeight="1"/>
    <row r="903904" customHeight="1"/>
    <row r="903906" customHeight="1"/>
    <row r="903908" customHeight="1"/>
    <row r="903910" customHeight="1"/>
    <row r="903912" customHeight="1"/>
    <row r="903914" customHeight="1"/>
    <row r="903916" customHeight="1"/>
    <row r="903918" customHeight="1"/>
    <row r="903920" customHeight="1"/>
    <row r="903922" customHeight="1"/>
    <row r="903924" customHeight="1"/>
    <row r="903926" customHeight="1"/>
    <row r="903928" customHeight="1"/>
    <row r="903930" customHeight="1"/>
    <row r="903932" customHeight="1"/>
    <row r="903934" customHeight="1"/>
    <row r="903936" customHeight="1"/>
    <row r="903938" customHeight="1"/>
    <row r="903940" customHeight="1"/>
    <row r="903942" customHeight="1"/>
    <row r="903944" customHeight="1"/>
    <row r="903946" customHeight="1"/>
    <row r="903948" customHeight="1"/>
    <row r="903950" customHeight="1"/>
    <row r="903952" customHeight="1"/>
    <row r="903954" customHeight="1"/>
    <row r="903956" customHeight="1"/>
    <row r="903958" customHeight="1"/>
    <row r="903960" customHeight="1"/>
    <row r="903962" customHeight="1"/>
    <row r="903964" customHeight="1"/>
    <row r="903966" customHeight="1"/>
    <row r="903968" customHeight="1"/>
    <row r="903970" customHeight="1"/>
    <row r="903972" customHeight="1"/>
    <row r="903974" customHeight="1"/>
    <row r="903976" customHeight="1"/>
    <row r="903978" customHeight="1"/>
    <row r="903980" customHeight="1"/>
    <row r="903982" customHeight="1"/>
    <row r="903984" customHeight="1"/>
    <row r="903986" customHeight="1"/>
    <row r="903988" customHeight="1"/>
    <row r="903990" customHeight="1"/>
    <row r="903992" customHeight="1"/>
    <row r="903994" customHeight="1"/>
    <row r="903996" customHeight="1"/>
    <row r="903998" customHeight="1"/>
    <row r="904000" customHeight="1"/>
    <row r="904002" customHeight="1"/>
    <row r="904004" customHeight="1"/>
    <row r="904006" customHeight="1"/>
    <row r="904008" customHeight="1"/>
    <row r="904010" customHeight="1"/>
    <row r="904012" customHeight="1"/>
    <row r="904014" customHeight="1"/>
    <row r="904016" customHeight="1"/>
    <row r="904018" customHeight="1"/>
    <row r="904020" customHeight="1"/>
    <row r="904022" customHeight="1"/>
    <row r="904024" customHeight="1"/>
    <row r="904026" customHeight="1"/>
    <row r="904028" customHeight="1"/>
    <row r="904030" customHeight="1"/>
    <row r="904032" customHeight="1"/>
    <row r="904034" customHeight="1"/>
    <row r="904036" customHeight="1"/>
    <row r="904038" customHeight="1"/>
    <row r="904040" customHeight="1"/>
    <row r="904042" customHeight="1"/>
    <row r="904044" customHeight="1"/>
    <row r="904046" customHeight="1"/>
    <row r="904048" customHeight="1"/>
    <row r="904050" customHeight="1"/>
    <row r="904052" customHeight="1"/>
    <row r="904054" customHeight="1"/>
    <row r="904056" customHeight="1"/>
    <row r="904058" customHeight="1"/>
    <row r="904060" customHeight="1"/>
    <row r="904062" customHeight="1"/>
    <row r="904064" customHeight="1"/>
    <row r="904066" customHeight="1"/>
    <row r="904068" customHeight="1"/>
    <row r="904070" customHeight="1"/>
    <row r="904072" customHeight="1"/>
    <row r="904074" customHeight="1"/>
    <row r="904076" customHeight="1"/>
    <row r="904078" customHeight="1"/>
    <row r="904080" customHeight="1"/>
    <row r="904082" customHeight="1"/>
    <row r="904084" customHeight="1"/>
    <row r="904086" customHeight="1"/>
    <row r="904088" customHeight="1"/>
    <row r="904090" customHeight="1"/>
    <row r="904092" customHeight="1"/>
    <row r="904094" customHeight="1"/>
    <row r="904096" customHeight="1"/>
    <row r="904098" customHeight="1"/>
    <row r="904100" customHeight="1"/>
    <row r="904102" customHeight="1"/>
    <row r="904104" customHeight="1"/>
    <row r="904106" customHeight="1"/>
    <row r="904108" customHeight="1"/>
    <row r="904110" customHeight="1"/>
    <row r="904112" customHeight="1"/>
    <row r="904114" customHeight="1"/>
    <row r="904116" customHeight="1"/>
    <row r="904118" customHeight="1"/>
    <row r="904120" customHeight="1"/>
    <row r="904122" customHeight="1"/>
    <row r="904124" customHeight="1"/>
    <row r="904126" customHeight="1"/>
    <row r="904128" customHeight="1"/>
    <row r="904130" customHeight="1"/>
    <row r="904132" customHeight="1"/>
    <row r="904134" customHeight="1"/>
    <row r="904136" customHeight="1"/>
    <row r="904138" customHeight="1"/>
    <row r="904140" customHeight="1"/>
    <row r="904142" customHeight="1"/>
    <row r="904144" customHeight="1"/>
    <row r="904146" customHeight="1"/>
    <row r="904148" customHeight="1"/>
    <row r="904150" customHeight="1"/>
    <row r="904152" customHeight="1"/>
    <row r="904154" customHeight="1"/>
    <row r="904156" customHeight="1"/>
    <row r="904158" customHeight="1"/>
    <row r="904160" customHeight="1"/>
    <row r="904162" customHeight="1"/>
    <row r="904164" customHeight="1"/>
    <row r="904166" customHeight="1"/>
    <row r="904168" customHeight="1"/>
    <row r="904170" customHeight="1"/>
    <row r="904172" customHeight="1"/>
    <row r="904174" customHeight="1"/>
    <row r="904176" customHeight="1"/>
    <row r="904178" customHeight="1"/>
    <row r="904180" customHeight="1"/>
    <row r="904182" customHeight="1"/>
    <row r="904184" customHeight="1"/>
    <row r="904186" customHeight="1"/>
    <row r="904188" customHeight="1"/>
    <row r="904190" customHeight="1"/>
    <row r="904192" customHeight="1"/>
    <row r="904194" customHeight="1"/>
    <row r="904196" customHeight="1"/>
    <row r="904198" customHeight="1"/>
    <row r="904200" customHeight="1"/>
    <row r="904202" customHeight="1"/>
    <row r="904204" customHeight="1"/>
    <row r="904206" customHeight="1"/>
    <row r="904208" customHeight="1"/>
    <row r="904210" customHeight="1"/>
    <row r="904212" customHeight="1"/>
    <row r="904214" customHeight="1"/>
    <row r="904216" customHeight="1"/>
    <row r="904218" customHeight="1"/>
    <row r="904220" customHeight="1"/>
    <row r="904222" customHeight="1"/>
    <row r="904224" customHeight="1"/>
    <row r="904226" customHeight="1"/>
    <row r="904228" customHeight="1"/>
    <row r="904230" customHeight="1"/>
    <row r="904232" customHeight="1"/>
    <row r="904234" customHeight="1"/>
    <row r="904236" customHeight="1"/>
    <row r="904238" customHeight="1"/>
    <row r="904240" customHeight="1"/>
    <row r="904242" customHeight="1"/>
    <row r="904244" customHeight="1"/>
    <row r="904246" customHeight="1"/>
    <row r="904248" customHeight="1"/>
    <row r="904250" customHeight="1"/>
    <row r="904252" customHeight="1"/>
    <row r="904254" customHeight="1"/>
    <row r="904256" customHeight="1"/>
    <row r="904258" customHeight="1"/>
    <row r="904260" customHeight="1"/>
    <row r="904262" customHeight="1"/>
    <row r="904264" customHeight="1"/>
    <row r="904266" customHeight="1"/>
    <row r="904268" customHeight="1"/>
    <row r="904270" customHeight="1"/>
    <row r="904272" customHeight="1"/>
    <row r="904274" customHeight="1"/>
    <row r="904276" customHeight="1"/>
    <row r="904278" customHeight="1"/>
    <row r="904280" customHeight="1"/>
    <row r="904282" customHeight="1"/>
    <row r="904284" customHeight="1"/>
    <row r="904286" customHeight="1"/>
    <row r="904288" customHeight="1"/>
    <row r="904290" customHeight="1"/>
    <row r="904292" customHeight="1"/>
    <row r="904294" customHeight="1"/>
    <row r="904296" customHeight="1"/>
    <row r="904298" customHeight="1"/>
    <row r="904300" customHeight="1"/>
    <row r="904302" customHeight="1"/>
    <row r="904304" customHeight="1"/>
    <row r="904306" customHeight="1"/>
    <row r="904308" customHeight="1"/>
    <row r="904310" customHeight="1"/>
    <row r="904312" customHeight="1"/>
    <row r="904314" customHeight="1"/>
    <row r="904316" customHeight="1"/>
    <row r="904318" customHeight="1"/>
    <row r="904320" customHeight="1"/>
    <row r="904322" customHeight="1"/>
    <row r="904324" customHeight="1"/>
    <row r="904326" customHeight="1"/>
    <row r="904328" customHeight="1"/>
    <row r="904330" customHeight="1"/>
    <row r="904332" customHeight="1"/>
    <row r="904334" customHeight="1"/>
    <row r="904336" customHeight="1"/>
    <row r="904338" customHeight="1"/>
    <row r="904340" customHeight="1"/>
    <row r="904342" customHeight="1"/>
    <row r="904344" customHeight="1"/>
    <row r="904346" customHeight="1"/>
    <row r="904348" customHeight="1"/>
    <row r="904350" customHeight="1"/>
    <row r="904352" customHeight="1"/>
    <row r="904354" customHeight="1"/>
    <row r="904356" customHeight="1"/>
    <row r="904358" customHeight="1"/>
    <row r="904360" customHeight="1"/>
    <row r="904362" customHeight="1"/>
    <row r="904364" customHeight="1"/>
    <row r="904366" customHeight="1"/>
    <row r="904368" customHeight="1"/>
    <row r="904370" customHeight="1"/>
    <row r="904372" customHeight="1"/>
    <row r="904374" customHeight="1"/>
    <row r="904376" customHeight="1"/>
    <row r="904378" customHeight="1"/>
    <row r="904380" customHeight="1"/>
    <row r="904382" customHeight="1"/>
    <row r="904384" customHeight="1"/>
    <row r="904386" customHeight="1"/>
    <row r="904388" customHeight="1"/>
    <row r="904390" customHeight="1"/>
    <row r="904392" customHeight="1"/>
    <row r="904394" customHeight="1"/>
    <row r="904396" customHeight="1"/>
    <row r="904398" customHeight="1"/>
    <row r="904400" customHeight="1"/>
    <row r="904402" customHeight="1"/>
    <row r="904404" customHeight="1"/>
    <row r="904406" customHeight="1"/>
    <row r="904408" customHeight="1"/>
    <row r="904410" customHeight="1"/>
    <row r="904412" customHeight="1"/>
    <row r="904414" customHeight="1"/>
    <row r="904416" customHeight="1"/>
    <row r="904418" customHeight="1"/>
    <row r="904420" customHeight="1"/>
    <row r="904422" customHeight="1"/>
    <row r="904424" customHeight="1"/>
    <row r="904426" customHeight="1"/>
    <row r="904428" customHeight="1"/>
    <row r="904430" customHeight="1"/>
    <row r="904432" customHeight="1"/>
    <row r="904434" customHeight="1"/>
    <row r="904436" customHeight="1"/>
    <row r="904438" customHeight="1"/>
    <row r="904440" customHeight="1"/>
    <row r="904442" customHeight="1"/>
    <row r="904444" customHeight="1"/>
    <row r="904446" customHeight="1"/>
    <row r="904448" customHeight="1"/>
    <row r="904450" customHeight="1"/>
    <row r="904452" customHeight="1"/>
    <row r="904454" customHeight="1"/>
    <row r="904456" customHeight="1"/>
    <row r="904458" customHeight="1"/>
    <row r="904460" customHeight="1"/>
    <row r="904462" customHeight="1"/>
    <row r="904464" customHeight="1"/>
    <row r="904466" customHeight="1"/>
    <row r="904468" customHeight="1"/>
    <row r="904470" customHeight="1"/>
    <row r="904472" customHeight="1"/>
    <row r="904474" customHeight="1"/>
    <row r="904476" customHeight="1"/>
    <row r="904478" customHeight="1"/>
    <row r="904480" customHeight="1"/>
    <row r="904482" customHeight="1"/>
    <row r="904484" customHeight="1"/>
    <row r="904486" customHeight="1"/>
    <row r="904488" customHeight="1"/>
    <row r="904490" customHeight="1"/>
    <row r="904492" customHeight="1"/>
    <row r="904494" customHeight="1"/>
    <row r="904496" customHeight="1"/>
    <row r="904498" customHeight="1"/>
    <row r="904500" customHeight="1"/>
    <row r="904502" customHeight="1"/>
    <row r="904504" customHeight="1"/>
    <row r="904506" customHeight="1"/>
    <row r="904508" customHeight="1"/>
    <row r="904510" customHeight="1"/>
    <row r="904512" customHeight="1"/>
    <row r="904514" customHeight="1"/>
    <row r="904516" customHeight="1"/>
    <row r="904518" customHeight="1"/>
    <row r="904520" customHeight="1"/>
    <row r="904522" customHeight="1"/>
    <row r="904524" customHeight="1"/>
    <row r="904526" customHeight="1"/>
    <row r="904528" customHeight="1"/>
    <row r="904530" customHeight="1"/>
    <row r="904532" customHeight="1"/>
    <row r="904534" customHeight="1"/>
    <row r="904536" customHeight="1"/>
    <row r="904538" customHeight="1"/>
    <row r="904540" customHeight="1"/>
    <row r="904542" customHeight="1"/>
    <row r="904544" customHeight="1"/>
    <row r="904546" customHeight="1"/>
    <row r="904548" customHeight="1"/>
    <row r="904550" customHeight="1"/>
    <row r="904552" customHeight="1"/>
    <row r="904554" customHeight="1"/>
    <row r="904556" customHeight="1"/>
    <row r="904558" customHeight="1"/>
    <row r="904560" customHeight="1"/>
    <row r="904562" customHeight="1"/>
    <row r="904564" customHeight="1"/>
    <row r="904566" customHeight="1"/>
    <row r="904568" customHeight="1"/>
    <row r="904570" customHeight="1"/>
    <row r="904572" customHeight="1"/>
    <row r="904574" customHeight="1"/>
    <row r="904576" customHeight="1"/>
    <row r="904578" customHeight="1"/>
    <row r="904580" customHeight="1"/>
    <row r="904582" customHeight="1"/>
    <row r="904584" customHeight="1"/>
    <row r="904586" customHeight="1"/>
    <row r="904588" customHeight="1"/>
    <row r="904590" customHeight="1"/>
    <row r="904592" customHeight="1"/>
    <row r="904594" customHeight="1"/>
    <row r="904596" customHeight="1"/>
    <row r="904598" customHeight="1"/>
    <row r="904600" customHeight="1"/>
    <row r="904602" customHeight="1"/>
    <row r="904604" customHeight="1"/>
    <row r="904606" customHeight="1"/>
    <row r="904608" customHeight="1"/>
    <row r="904610" customHeight="1"/>
    <row r="904612" customHeight="1"/>
    <row r="904614" customHeight="1"/>
    <row r="904616" customHeight="1"/>
    <row r="904618" customHeight="1"/>
    <row r="904620" customHeight="1"/>
    <row r="904622" customHeight="1"/>
    <row r="904624" customHeight="1"/>
    <row r="904626" customHeight="1"/>
    <row r="904628" customHeight="1"/>
    <row r="904630" customHeight="1"/>
    <row r="904632" customHeight="1"/>
    <row r="904634" customHeight="1"/>
    <row r="904636" customHeight="1"/>
    <row r="904638" customHeight="1"/>
    <row r="904640" customHeight="1"/>
    <row r="904642" customHeight="1"/>
    <row r="904644" customHeight="1"/>
    <row r="904646" customHeight="1"/>
    <row r="904648" customHeight="1"/>
    <row r="904650" customHeight="1"/>
    <row r="904652" customHeight="1"/>
    <row r="904654" customHeight="1"/>
    <row r="904656" customHeight="1"/>
    <row r="904658" customHeight="1"/>
    <row r="904660" customHeight="1"/>
    <row r="904662" customHeight="1"/>
    <row r="904664" customHeight="1"/>
    <row r="904666" customHeight="1"/>
    <row r="904668" customHeight="1"/>
    <row r="904670" customHeight="1"/>
    <row r="904672" customHeight="1"/>
    <row r="904674" customHeight="1"/>
    <row r="904676" customHeight="1"/>
    <row r="904678" customHeight="1"/>
    <row r="904680" customHeight="1"/>
    <row r="904682" customHeight="1"/>
    <row r="904684" customHeight="1"/>
    <row r="904686" customHeight="1"/>
    <row r="904688" customHeight="1"/>
    <row r="904690" customHeight="1"/>
    <row r="904692" customHeight="1"/>
    <row r="904694" customHeight="1"/>
    <row r="904696" customHeight="1"/>
    <row r="904698" customHeight="1"/>
    <row r="904700" customHeight="1"/>
    <row r="904702" customHeight="1"/>
    <row r="904704" customHeight="1"/>
    <row r="904706" customHeight="1"/>
    <row r="904708" customHeight="1"/>
    <row r="904710" customHeight="1"/>
    <row r="904712" customHeight="1"/>
    <row r="904714" customHeight="1"/>
    <row r="904716" customHeight="1"/>
    <row r="904718" customHeight="1"/>
    <row r="904720" customHeight="1"/>
    <row r="904722" customHeight="1"/>
    <row r="904724" customHeight="1"/>
    <row r="904726" customHeight="1"/>
    <row r="904728" customHeight="1"/>
    <row r="904730" customHeight="1"/>
    <row r="904732" customHeight="1"/>
    <row r="904734" customHeight="1"/>
    <row r="904736" customHeight="1"/>
    <row r="904738" customHeight="1"/>
    <row r="904740" customHeight="1"/>
    <row r="904742" customHeight="1"/>
    <row r="904744" customHeight="1"/>
    <row r="904746" customHeight="1"/>
    <row r="904748" customHeight="1"/>
    <row r="904750" customHeight="1"/>
    <row r="904752" customHeight="1"/>
    <row r="904754" customHeight="1"/>
    <row r="904756" customHeight="1"/>
    <row r="904758" customHeight="1"/>
    <row r="904760" customHeight="1"/>
    <row r="904762" customHeight="1"/>
    <row r="904764" customHeight="1"/>
    <row r="904766" customHeight="1"/>
    <row r="904768" customHeight="1"/>
    <row r="904770" customHeight="1"/>
    <row r="904772" customHeight="1"/>
    <row r="904774" customHeight="1"/>
    <row r="904776" customHeight="1"/>
    <row r="904778" customHeight="1"/>
    <row r="904780" customHeight="1"/>
    <row r="904782" customHeight="1"/>
    <row r="904784" customHeight="1"/>
    <row r="904786" customHeight="1"/>
    <row r="904788" customHeight="1"/>
    <row r="904790" customHeight="1"/>
    <row r="904792" customHeight="1"/>
    <row r="904794" customHeight="1"/>
    <row r="904796" customHeight="1"/>
    <row r="904798" customHeight="1"/>
    <row r="904800" customHeight="1"/>
    <row r="904802" customHeight="1"/>
    <row r="904804" customHeight="1"/>
    <row r="904806" customHeight="1"/>
    <row r="904808" customHeight="1"/>
    <row r="904810" customHeight="1"/>
    <row r="904812" customHeight="1"/>
    <row r="904814" customHeight="1"/>
    <row r="904816" customHeight="1"/>
    <row r="904818" customHeight="1"/>
    <row r="904820" customHeight="1"/>
    <row r="904822" customHeight="1"/>
    <row r="904824" customHeight="1"/>
    <row r="904826" customHeight="1"/>
    <row r="904828" customHeight="1"/>
    <row r="904830" customHeight="1"/>
    <row r="904832" customHeight="1"/>
    <row r="904834" customHeight="1"/>
    <row r="904836" customHeight="1"/>
    <row r="904838" customHeight="1"/>
    <row r="904840" customHeight="1"/>
    <row r="904842" customHeight="1"/>
    <row r="904844" customHeight="1"/>
    <row r="904846" customHeight="1"/>
    <row r="904848" customHeight="1"/>
    <row r="904850" customHeight="1"/>
    <row r="904852" customHeight="1"/>
    <row r="904854" customHeight="1"/>
    <row r="904856" customHeight="1"/>
    <row r="904858" customHeight="1"/>
    <row r="904860" customHeight="1"/>
    <row r="904862" customHeight="1"/>
    <row r="904864" customHeight="1"/>
    <row r="904866" customHeight="1"/>
    <row r="904868" customHeight="1"/>
    <row r="904870" customHeight="1"/>
    <row r="904872" customHeight="1"/>
    <row r="904874" customHeight="1"/>
    <row r="904876" customHeight="1"/>
    <row r="904878" customHeight="1"/>
    <row r="904880" customHeight="1"/>
    <row r="904882" customHeight="1"/>
    <row r="904884" customHeight="1"/>
    <row r="904886" customHeight="1"/>
    <row r="904888" customHeight="1"/>
    <row r="904890" customHeight="1"/>
    <row r="904892" customHeight="1"/>
    <row r="904894" customHeight="1"/>
    <row r="904896" customHeight="1"/>
    <row r="904898" customHeight="1"/>
    <row r="904900" customHeight="1"/>
    <row r="904902" customHeight="1"/>
    <row r="904904" customHeight="1"/>
    <row r="904906" customHeight="1"/>
    <row r="904908" customHeight="1"/>
    <row r="904910" customHeight="1"/>
    <row r="904912" customHeight="1"/>
    <row r="904914" customHeight="1"/>
    <row r="904916" customHeight="1"/>
    <row r="904918" customHeight="1"/>
    <row r="904920" customHeight="1"/>
    <row r="904922" customHeight="1"/>
    <row r="904924" customHeight="1"/>
    <row r="904926" customHeight="1"/>
    <row r="904928" customHeight="1"/>
    <row r="904930" customHeight="1"/>
    <row r="904932" customHeight="1"/>
    <row r="904934" customHeight="1"/>
    <row r="904936" customHeight="1"/>
    <row r="904938" customHeight="1"/>
    <row r="904940" customHeight="1"/>
    <row r="904942" customHeight="1"/>
    <row r="904944" customHeight="1"/>
    <row r="904946" customHeight="1"/>
    <row r="904948" customHeight="1"/>
    <row r="904950" customHeight="1"/>
    <row r="904952" customHeight="1"/>
    <row r="904954" customHeight="1"/>
    <row r="904956" customHeight="1"/>
    <row r="904958" customHeight="1"/>
    <row r="904960" customHeight="1"/>
    <row r="904962" customHeight="1"/>
    <row r="904964" customHeight="1"/>
    <row r="904966" customHeight="1"/>
    <row r="904968" customHeight="1"/>
    <row r="904970" customHeight="1"/>
    <row r="904972" customHeight="1"/>
    <row r="904974" customHeight="1"/>
    <row r="904976" customHeight="1"/>
    <row r="904978" customHeight="1"/>
    <row r="904980" customHeight="1"/>
    <row r="904982" customHeight="1"/>
    <row r="904984" customHeight="1"/>
    <row r="904986" customHeight="1"/>
    <row r="904988" customHeight="1"/>
    <row r="904990" customHeight="1"/>
    <row r="904992" customHeight="1"/>
    <row r="904994" customHeight="1"/>
    <row r="904996" customHeight="1"/>
    <row r="904998" customHeight="1"/>
    <row r="905000" customHeight="1"/>
    <row r="905002" customHeight="1"/>
    <row r="905004" customHeight="1"/>
    <row r="905006" customHeight="1"/>
    <row r="905008" customHeight="1"/>
    <row r="905010" customHeight="1"/>
    <row r="905012" customHeight="1"/>
    <row r="905014" customHeight="1"/>
    <row r="905016" customHeight="1"/>
    <row r="905018" customHeight="1"/>
    <row r="905020" customHeight="1"/>
    <row r="905022" customHeight="1"/>
    <row r="905024" customHeight="1"/>
    <row r="905026" customHeight="1"/>
    <row r="905028" customHeight="1"/>
    <row r="905030" customHeight="1"/>
    <row r="905032" customHeight="1"/>
    <row r="905034" customHeight="1"/>
    <row r="905036" customHeight="1"/>
    <row r="905038" customHeight="1"/>
    <row r="905040" customHeight="1"/>
    <row r="905042" customHeight="1"/>
    <row r="905044" customHeight="1"/>
    <row r="905046" customHeight="1"/>
    <row r="905048" customHeight="1"/>
    <row r="905050" customHeight="1"/>
    <row r="905052" customHeight="1"/>
    <row r="905054" customHeight="1"/>
    <row r="905056" customHeight="1"/>
    <row r="905058" customHeight="1"/>
    <row r="905060" customHeight="1"/>
    <row r="905062" customHeight="1"/>
    <row r="905064" customHeight="1"/>
    <row r="905066" customHeight="1"/>
    <row r="905068" customHeight="1"/>
    <row r="905070" customHeight="1"/>
    <row r="905072" customHeight="1"/>
    <row r="905074" customHeight="1"/>
    <row r="905076" customHeight="1"/>
    <row r="905078" customHeight="1"/>
    <row r="905080" customHeight="1"/>
    <row r="905082" customHeight="1"/>
    <row r="905084" customHeight="1"/>
    <row r="905086" customHeight="1"/>
    <row r="905088" customHeight="1"/>
    <row r="905090" customHeight="1"/>
    <row r="905092" customHeight="1"/>
    <row r="905094" customHeight="1"/>
    <row r="905096" customHeight="1"/>
    <row r="905098" customHeight="1"/>
    <row r="905100" customHeight="1"/>
    <row r="905102" customHeight="1"/>
    <row r="905104" customHeight="1"/>
    <row r="905106" customHeight="1"/>
    <row r="905108" customHeight="1"/>
    <row r="905110" customHeight="1"/>
    <row r="905112" customHeight="1"/>
    <row r="905114" customHeight="1"/>
    <row r="905116" customHeight="1"/>
    <row r="905118" customHeight="1"/>
    <row r="905120" customHeight="1"/>
    <row r="905122" customHeight="1"/>
    <row r="905124" customHeight="1"/>
    <row r="905126" customHeight="1"/>
    <row r="905128" customHeight="1"/>
    <row r="905130" customHeight="1"/>
    <row r="905132" customHeight="1"/>
    <row r="905134" customHeight="1"/>
    <row r="905136" customHeight="1"/>
    <row r="905138" customHeight="1"/>
    <row r="905140" customHeight="1"/>
    <row r="905142" customHeight="1"/>
    <row r="905144" customHeight="1"/>
    <row r="905146" customHeight="1"/>
    <row r="905148" customHeight="1"/>
    <row r="905150" customHeight="1"/>
    <row r="905152" customHeight="1"/>
    <row r="905154" customHeight="1"/>
    <row r="905156" customHeight="1"/>
    <row r="905158" customHeight="1"/>
    <row r="905160" customHeight="1"/>
    <row r="905162" customHeight="1"/>
    <row r="905164" customHeight="1"/>
    <row r="905166" customHeight="1"/>
    <row r="905168" customHeight="1"/>
    <row r="905170" customHeight="1"/>
    <row r="905172" customHeight="1"/>
    <row r="905174" customHeight="1"/>
    <row r="905176" customHeight="1"/>
    <row r="905178" customHeight="1"/>
    <row r="905180" customHeight="1"/>
    <row r="905182" customHeight="1"/>
    <row r="905184" customHeight="1"/>
    <row r="905186" customHeight="1"/>
    <row r="905188" customHeight="1"/>
    <row r="905190" customHeight="1"/>
    <row r="905192" customHeight="1"/>
    <row r="905194" customHeight="1"/>
    <row r="905196" customHeight="1"/>
    <row r="905198" customHeight="1"/>
    <row r="905200" customHeight="1"/>
    <row r="905202" customHeight="1"/>
    <row r="905204" customHeight="1"/>
    <row r="905206" customHeight="1"/>
    <row r="905208" customHeight="1"/>
    <row r="905210" customHeight="1"/>
    <row r="905212" customHeight="1"/>
    <row r="905214" customHeight="1"/>
    <row r="905216" customHeight="1"/>
    <row r="905218" customHeight="1"/>
    <row r="905220" customHeight="1"/>
    <row r="905222" customHeight="1"/>
    <row r="905224" customHeight="1"/>
    <row r="905226" customHeight="1"/>
    <row r="905228" customHeight="1"/>
    <row r="905230" customHeight="1"/>
    <row r="905232" customHeight="1"/>
    <row r="905234" customHeight="1"/>
    <row r="905236" customHeight="1"/>
    <row r="905238" customHeight="1"/>
    <row r="905240" customHeight="1"/>
    <row r="905242" customHeight="1"/>
    <row r="905244" customHeight="1"/>
    <row r="905246" customHeight="1"/>
    <row r="905248" customHeight="1"/>
    <row r="905250" customHeight="1"/>
    <row r="905252" customHeight="1"/>
    <row r="905254" customHeight="1"/>
    <row r="905256" customHeight="1"/>
    <row r="905258" customHeight="1"/>
    <row r="905260" customHeight="1"/>
    <row r="905262" customHeight="1"/>
    <row r="905264" customHeight="1"/>
    <row r="905266" customHeight="1"/>
    <row r="905268" customHeight="1"/>
    <row r="905270" customHeight="1"/>
    <row r="905272" customHeight="1"/>
    <row r="905274" customHeight="1"/>
    <row r="905276" customHeight="1"/>
    <row r="905278" customHeight="1"/>
    <row r="905280" customHeight="1"/>
    <row r="905282" customHeight="1"/>
    <row r="905284" customHeight="1"/>
    <row r="905286" customHeight="1"/>
    <row r="905288" customHeight="1"/>
    <row r="905290" customHeight="1"/>
    <row r="905292" customHeight="1"/>
    <row r="905294" customHeight="1"/>
    <row r="905296" customHeight="1"/>
    <row r="905298" customHeight="1"/>
    <row r="905300" customHeight="1"/>
    <row r="905302" customHeight="1"/>
    <row r="905304" customHeight="1"/>
    <row r="905306" customHeight="1"/>
    <row r="905308" customHeight="1"/>
    <row r="905310" customHeight="1"/>
    <row r="905312" customHeight="1"/>
    <row r="905314" customHeight="1"/>
    <row r="905316" customHeight="1"/>
    <row r="905318" customHeight="1"/>
    <row r="905320" customHeight="1"/>
    <row r="905322" customHeight="1"/>
    <row r="905324" customHeight="1"/>
    <row r="905326" customHeight="1"/>
    <row r="905328" customHeight="1"/>
    <row r="905330" customHeight="1"/>
    <row r="905332" customHeight="1"/>
    <row r="905334" customHeight="1"/>
    <row r="905336" customHeight="1"/>
    <row r="905338" customHeight="1"/>
    <row r="905340" customHeight="1"/>
    <row r="905342" customHeight="1"/>
    <row r="905344" customHeight="1"/>
    <row r="905346" customHeight="1"/>
    <row r="905348" customHeight="1"/>
    <row r="905350" customHeight="1"/>
    <row r="905352" customHeight="1"/>
    <row r="905354" customHeight="1"/>
    <row r="905356" customHeight="1"/>
    <row r="905358" customHeight="1"/>
    <row r="905360" customHeight="1"/>
    <row r="905362" customHeight="1"/>
    <row r="905364" customHeight="1"/>
    <row r="905366" customHeight="1"/>
    <row r="905368" customHeight="1"/>
    <row r="905370" customHeight="1"/>
    <row r="905372" customHeight="1"/>
    <row r="905374" customHeight="1"/>
    <row r="905376" customHeight="1"/>
    <row r="905378" customHeight="1"/>
    <row r="905380" customHeight="1"/>
    <row r="905382" customHeight="1"/>
    <row r="905384" customHeight="1"/>
    <row r="905386" customHeight="1"/>
    <row r="905388" customHeight="1"/>
    <row r="905390" customHeight="1"/>
    <row r="905392" customHeight="1"/>
    <row r="905394" customHeight="1"/>
    <row r="905396" customHeight="1"/>
    <row r="905398" customHeight="1"/>
    <row r="905400" customHeight="1"/>
    <row r="905402" customHeight="1"/>
    <row r="905404" customHeight="1"/>
    <row r="905406" customHeight="1"/>
    <row r="905408" customHeight="1"/>
    <row r="905410" customHeight="1"/>
    <row r="905412" customHeight="1"/>
    <row r="905414" customHeight="1"/>
    <row r="905416" customHeight="1"/>
    <row r="905418" customHeight="1"/>
    <row r="905420" customHeight="1"/>
    <row r="905422" customHeight="1"/>
    <row r="905424" customHeight="1"/>
    <row r="905426" customHeight="1"/>
    <row r="905428" customHeight="1"/>
    <row r="905430" customHeight="1"/>
    <row r="905432" customHeight="1"/>
    <row r="905434" customHeight="1"/>
    <row r="905436" customHeight="1"/>
    <row r="905438" customHeight="1"/>
    <row r="905440" customHeight="1"/>
    <row r="905442" customHeight="1"/>
    <row r="905444" customHeight="1"/>
    <row r="905446" customHeight="1"/>
    <row r="905448" customHeight="1"/>
    <row r="905450" customHeight="1"/>
    <row r="905452" customHeight="1"/>
    <row r="905454" customHeight="1"/>
    <row r="905456" customHeight="1"/>
    <row r="905458" customHeight="1"/>
    <row r="905460" customHeight="1"/>
    <row r="905462" customHeight="1"/>
    <row r="905464" customHeight="1"/>
    <row r="905466" customHeight="1"/>
    <row r="905468" customHeight="1"/>
    <row r="905470" customHeight="1"/>
    <row r="905472" customHeight="1"/>
    <row r="905474" customHeight="1"/>
    <row r="905476" customHeight="1"/>
    <row r="905478" customHeight="1"/>
    <row r="905480" customHeight="1"/>
    <row r="905482" customHeight="1"/>
    <row r="905484" customHeight="1"/>
    <row r="905486" customHeight="1"/>
    <row r="905488" customHeight="1"/>
    <row r="905490" customHeight="1"/>
    <row r="905492" customHeight="1"/>
    <row r="905494" customHeight="1"/>
    <row r="905496" customHeight="1"/>
    <row r="905498" customHeight="1"/>
    <row r="905500" customHeight="1"/>
    <row r="905502" customHeight="1"/>
    <row r="905504" customHeight="1"/>
    <row r="905506" customHeight="1"/>
    <row r="905508" customHeight="1"/>
    <row r="905510" customHeight="1"/>
    <row r="905512" customHeight="1"/>
    <row r="905514" customHeight="1"/>
    <row r="905516" customHeight="1"/>
    <row r="905518" customHeight="1"/>
    <row r="905520" customHeight="1"/>
    <row r="905522" customHeight="1"/>
    <row r="905524" customHeight="1"/>
    <row r="905526" customHeight="1"/>
    <row r="905528" customHeight="1"/>
    <row r="905530" customHeight="1"/>
    <row r="905532" customHeight="1"/>
    <row r="905534" customHeight="1"/>
    <row r="905536" customHeight="1"/>
    <row r="905538" customHeight="1"/>
    <row r="905540" customHeight="1"/>
    <row r="905542" customHeight="1"/>
    <row r="905544" customHeight="1"/>
    <row r="905546" customHeight="1"/>
    <row r="905548" customHeight="1"/>
    <row r="905550" customHeight="1"/>
    <row r="905552" customHeight="1"/>
    <row r="905554" customHeight="1"/>
    <row r="905556" customHeight="1"/>
    <row r="905558" customHeight="1"/>
    <row r="905560" customHeight="1"/>
    <row r="905562" customHeight="1"/>
    <row r="905564" customHeight="1"/>
    <row r="905566" customHeight="1"/>
    <row r="905568" customHeight="1"/>
    <row r="905570" customHeight="1"/>
    <row r="905572" customHeight="1"/>
    <row r="905574" customHeight="1"/>
    <row r="905576" customHeight="1"/>
    <row r="905578" customHeight="1"/>
    <row r="905580" customHeight="1"/>
    <row r="905582" customHeight="1"/>
    <row r="905584" customHeight="1"/>
    <row r="905586" customHeight="1"/>
    <row r="905588" customHeight="1"/>
    <row r="905590" customHeight="1"/>
    <row r="905592" customHeight="1"/>
    <row r="905594" customHeight="1"/>
    <row r="905596" customHeight="1"/>
    <row r="905598" customHeight="1"/>
    <row r="905600" customHeight="1"/>
    <row r="905602" customHeight="1"/>
    <row r="905604" customHeight="1"/>
    <row r="905606" customHeight="1"/>
    <row r="905608" customHeight="1"/>
    <row r="905610" customHeight="1"/>
    <row r="905612" customHeight="1"/>
    <row r="905614" customHeight="1"/>
    <row r="905616" customHeight="1"/>
    <row r="905618" customHeight="1"/>
    <row r="905620" customHeight="1"/>
    <row r="905622" customHeight="1"/>
    <row r="905624" customHeight="1"/>
    <row r="905626" customHeight="1"/>
    <row r="905628" customHeight="1"/>
    <row r="905630" customHeight="1"/>
    <row r="905632" customHeight="1"/>
    <row r="905634" customHeight="1"/>
    <row r="905636" customHeight="1"/>
    <row r="905638" customHeight="1"/>
    <row r="905640" customHeight="1"/>
    <row r="905642" customHeight="1"/>
    <row r="905644" customHeight="1"/>
    <row r="905646" customHeight="1"/>
    <row r="905648" customHeight="1"/>
    <row r="905650" customHeight="1"/>
    <row r="905652" customHeight="1"/>
    <row r="905654" customHeight="1"/>
    <row r="905656" customHeight="1"/>
    <row r="905658" customHeight="1"/>
    <row r="905660" customHeight="1"/>
    <row r="905662" customHeight="1"/>
    <row r="905664" customHeight="1"/>
    <row r="905666" customHeight="1"/>
    <row r="905668" customHeight="1"/>
    <row r="905670" customHeight="1"/>
    <row r="905672" customHeight="1"/>
    <row r="905674" customHeight="1"/>
    <row r="905676" customHeight="1"/>
    <row r="905678" customHeight="1"/>
    <row r="905680" customHeight="1"/>
    <row r="905682" customHeight="1"/>
    <row r="905684" customHeight="1"/>
    <row r="905686" customHeight="1"/>
    <row r="905688" customHeight="1"/>
    <row r="905690" customHeight="1"/>
    <row r="905692" customHeight="1"/>
    <row r="905694" customHeight="1"/>
    <row r="905696" customHeight="1"/>
    <row r="905698" customHeight="1"/>
    <row r="905700" customHeight="1"/>
    <row r="905702" customHeight="1"/>
    <row r="905704" customHeight="1"/>
    <row r="905706" customHeight="1"/>
    <row r="905708" customHeight="1"/>
    <row r="905710" customHeight="1"/>
    <row r="905712" customHeight="1"/>
    <row r="905714" customHeight="1"/>
    <row r="905716" customHeight="1"/>
    <row r="905718" customHeight="1"/>
    <row r="905720" customHeight="1"/>
    <row r="905722" customHeight="1"/>
    <row r="905724" customHeight="1"/>
    <row r="905726" customHeight="1"/>
    <row r="905728" customHeight="1"/>
    <row r="905730" customHeight="1"/>
    <row r="905732" customHeight="1"/>
    <row r="905734" customHeight="1"/>
    <row r="905736" customHeight="1"/>
    <row r="905738" customHeight="1"/>
    <row r="905740" customHeight="1"/>
    <row r="905742" customHeight="1"/>
    <row r="905744" customHeight="1"/>
    <row r="905746" customHeight="1"/>
    <row r="905748" customHeight="1"/>
    <row r="905750" customHeight="1"/>
    <row r="905752" customHeight="1"/>
    <row r="905754" customHeight="1"/>
    <row r="905756" customHeight="1"/>
    <row r="905758" customHeight="1"/>
    <row r="905760" customHeight="1"/>
    <row r="905762" customHeight="1"/>
    <row r="905764" customHeight="1"/>
    <row r="905766" customHeight="1"/>
    <row r="905768" customHeight="1"/>
    <row r="905770" customHeight="1"/>
    <row r="905772" customHeight="1"/>
    <row r="905774" customHeight="1"/>
    <row r="905776" customHeight="1"/>
    <row r="905778" customHeight="1"/>
    <row r="905780" customHeight="1"/>
    <row r="905782" customHeight="1"/>
    <row r="905784" customHeight="1"/>
    <row r="905786" customHeight="1"/>
    <row r="905788" customHeight="1"/>
    <row r="905790" customHeight="1"/>
    <row r="905792" customHeight="1"/>
    <row r="905794" customHeight="1"/>
    <row r="905796" customHeight="1"/>
    <row r="905798" customHeight="1"/>
    <row r="905800" customHeight="1"/>
    <row r="905802" customHeight="1"/>
    <row r="905804" customHeight="1"/>
    <row r="905806" customHeight="1"/>
    <row r="905808" customHeight="1"/>
    <row r="905810" customHeight="1"/>
    <row r="905812" customHeight="1"/>
    <row r="905814" customHeight="1"/>
    <row r="905816" customHeight="1"/>
    <row r="905818" customHeight="1"/>
    <row r="905820" customHeight="1"/>
    <row r="905822" customHeight="1"/>
    <row r="905824" customHeight="1"/>
    <row r="905826" customHeight="1"/>
    <row r="905828" customHeight="1"/>
    <row r="905830" customHeight="1"/>
    <row r="905832" customHeight="1"/>
    <row r="905834" customHeight="1"/>
    <row r="905836" customHeight="1"/>
    <row r="905838" customHeight="1"/>
    <row r="905840" customHeight="1"/>
    <row r="905842" customHeight="1"/>
    <row r="905844" customHeight="1"/>
    <row r="905846" customHeight="1"/>
    <row r="905848" customHeight="1"/>
    <row r="905850" customHeight="1"/>
    <row r="905852" customHeight="1"/>
    <row r="905854" customHeight="1"/>
    <row r="905856" customHeight="1"/>
    <row r="905858" customHeight="1"/>
    <row r="905860" customHeight="1"/>
    <row r="905862" customHeight="1"/>
    <row r="905864" customHeight="1"/>
    <row r="905866" customHeight="1"/>
    <row r="905868" customHeight="1"/>
    <row r="905870" customHeight="1"/>
    <row r="905872" customHeight="1"/>
    <row r="905874" customHeight="1"/>
    <row r="905876" customHeight="1"/>
    <row r="905878" customHeight="1"/>
    <row r="905880" customHeight="1"/>
    <row r="905882" customHeight="1"/>
    <row r="905884" customHeight="1"/>
    <row r="905886" customHeight="1"/>
    <row r="905888" customHeight="1"/>
    <row r="905890" customHeight="1"/>
    <row r="905892" customHeight="1"/>
    <row r="905894" customHeight="1"/>
    <row r="905896" customHeight="1"/>
    <row r="905898" customHeight="1"/>
    <row r="905900" customHeight="1"/>
    <row r="905902" customHeight="1"/>
    <row r="905904" customHeight="1"/>
    <row r="905906" customHeight="1"/>
    <row r="905908" customHeight="1"/>
    <row r="905910" customHeight="1"/>
    <row r="905912" customHeight="1"/>
    <row r="905914" customHeight="1"/>
    <row r="905916" customHeight="1"/>
    <row r="905918" customHeight="1"/>
    <row r="905920" customHeight="1"/>
    <row r="905922" customHeight="1"/>
    <row r="905924" customHeight="1"/>
    <row r="905926" customHeight="1"/>
    <row r="905928" customHeight="1"/>
    <row r="905930" customHeight="1"/>
    <row r="905932" customHeight="1"/>
    <row r="905934" customHeight="1"/>
    <row r="905936" customHeight="1"/>
    <row r="905938" customHeight="1"/>
    <row r="905940" customHeight="1"/>
    <row r="905942" customHeight="1"/>
    <row r="905944" customHeight="1"/>
    <row r="905946" customHeight="1"/>
    <row r="905948" customHeight="1"/>
    <row r="905950" customHeight="1"/>
    <row r="905952" customHeight="1"/>
    <row r="905954" customHeight="1"/>
    <row r="905956" customHeight="1"/>
    <row r="905958" customHeight="1"/>
    <row r="905960" customHeight="1"/>
    <row r="905962" customHeight="1"/>
    <row r="905964" customHeight="1"/>
    <row r="905966" customHeight="1"/>
    <row r="905968" customHeight="1"/>
    <row r="905970" customHeight="1"/>
    <row r="905972" customHeight="1"/>
    <row r="905974" customHeight="1"/>
    <row r="905976" customHeight="1"/>
    <row r="905978" customHeight="1"/>
    <row r="905980" customHeight="1"/>
    <row r="905982" customHeight="1"/>
    <row r="905984" customHeight="1"/>
    <row r="905986" customHeight="1"/>
    <row r="905988" customHeight="1"/>
    <row r="905990" customHeight="1"/>
    <row r="905992" customHeight="1"/>
    <row r="905994" customHeight="1"/>
    <row r="905996" customHeight="1"/>
    <row r="905998" customHeight="1"/>
    <row r="906000" customHeight="1"/>
    <row r="906002" customHeight="1"/>
    <row r="906004" customHeight="1"/>
    <row r="906006" customHeight="1"/>
    <row r="906008" customHeight="1"/>
    <row r="906010" customHeight="1"/>
    <row r="906012" customHeight="1"/>
    <row r="906014" customHeight="1"/>
    <row r="906016" customHeight="1"/>
    <row r="906018" customHeight="1"/>
    <row r="906020" customHeight="1"/>
    <row r="906022" customHeight="1"/>
    <row r="906024" customHeight="1"/>
    <row r="906026" customHeight="1"/>
    <row r="906028" customHeight="1"/>
    <row r="906030" customHeight="1"/>
    <row r="906032" customHeight="1"/>
    <row r="906034" customHeight="1"/>
    <row r="906036" customHeight="1"/>
    <row r="906038" customHeight="1"/>
    <row r="906040" customHeight="1"/>
    <row r="906042" customHeight="1"/>
    <row r="906044" customHeight="1"/>
    <row r="906046" customHeight="1"/>
    <row r="906048" customHeight="1"/>
    <row r="906050" customHeight="1"/>
    <row r="906052" customHeight="1"/>
    <row r="906054" customHeight="1"/>
    <row r="906056" customHeight="1"/>
    <row r="906058" customHeight="1"/>
    <row r="906060" customHeight="1"/>
    <row r="906062" customHeight="1"/>
    <row r="906064" customHeight="1"/>
    <row r="906066" customHeight="1"/>
    <row r="906068" customHeight="1"/>
    <row r="906070" customHeight="1"/>
    <row r="906072" customHeight="1"/>
    <row r="906074" customHeight="1"/>
    <row r="906076" customHeight="1"/>
    <row r="906078" customHeight="1"/>
    <row r="906080" customHeight="1"/>
    <row r="906082" customHeight="1"/>
    <row r="906084" customHeight="1"/>
    <row r="906086" customHeight="1"/>
    <row r="906088" customHeight="1"/>
    <row r="906090" customHeight="1"/>
    <row r="906092" customHeight="1"/>
    <row r="906094" customHeight="1"/>
    <row r="906096" customHeight="1"/>
    <row r="906098" customHeight="1"/>
    <row r="906100" customHeight="1"/>
    <row r="906102" customHeight="1"/>
    <row r="906104" customHeight="1"/>
    <row r="906106" customHeight="1"/>
    <row r="906108" customHeight="1"/>
    <row r="906110" customHeight="1"/>
    <row r="906112" customHeight="1"/>
    <row r="906114" customHeight="1"/>
    <row r="906116" customHeight="1"/>
    <row r="906118" customHeight="1"/>
    <row r="906120" customHeight="1"/>
    <row r="906122" customHeight="1"/>
    <row r="906124" customHeight="1"/>
    <row r="906126" customHeight="1"/>
    <row r="906128" customHeight="1"/>
    <row r="906130" customHeight="1"/>
    <row r="906132" customHeight="1"/>
    <row r="906134" customHeight="1"/>
    <row r="906136" customHeight="1"/>
    <row r="906138" customHeight="1"/>
    <row r="906140" customHeight="1"/>
    <row r="906142" customHeight="1"/>
    <row r="906144" customHeight="1"/>
    <row r="906146" customHeight="1"/>
    <row r="906148" customHeight="1"/>
    <row r="906150" customHeight="1"/>
    <row r="906152" customHeight="1"/>
    <row r="906154" customHeight="1"/>
    <row r="906156" customHeight="1"/>
    <row r="906158" customHeight="1"/>
    <row r="906160" customHeight="1"/>
    <row r="906162" customHeight="1"/>
    <row r="906164" customHeight="1"/>
    <row r="906166" customHeight="1"/>
    <row r="906168" customHeight="1"/>
    <row r="906170" customHeight="1"/>
    <row r="906172" customHeight="1"/>
    <row r="906174" customHeight="1"/>
    <row r="906176" customHeight="1"/>
    <row r="906178" customHeight="1"/>
    <row r="906180" customHeight="1"/>
    <row r="906182" customHeight="1"/>
    <row r="906184" customHeight="1"/>
    <row r="906186" customHeight="1"/>
    <row r="906188" customHeight="1"/>
    <row r="906190" customHeight="1"/>
    <row r="906192" customHeight="1"/>
    <row r="906194" customHeight="1"/>
    <row r="906196" customHeight="1"/>
    <row r="906198" customHeight="1"/>
    <row r="906200" customHeight="1"/>
    <row r="906202" customHeight="1"/>
    <row r="906204" customHeight="1"/>
    <row r="906206" customHeight="1"/>
    <row r="906208" customHeight="1"/>
    <row r="906210" customHeight="1"/>
    <row r="906212" customHeight="1"/>
    <row r="906214" customHeight="1"/>
    <row r="906216" customHeight="1"/>
    <row r="906218" customHeight="1"/>
    <row r="906220" customHeight="1"/>
    <row r="906222" customHeight="1"/>
    <row r="906224" customHeight="1"/>
    <row r="906226" customHeight="1"/>
    <row r="906228" customHeight="1"/>
    <row r="906230" customHeight="1"/>
    <row r="906232" customHeight="1"/>
    <row r="906234" customHeight="1"/>
    <row r="906236" customHeight="1"/>
    <row r="906238" customHeight="1"/>
    <row r="906240" customHeight="1"/>
    <row r="906242" customHeight="1"/>
    <row r="906244" customHeight="1"/>
    <row r="906246" customHeight="1"/>
    <row r="906248" customHeight="1"/>
    <row r="906250" customHeight="1"/>
    <row r="906252" customHeight="1"/>
    <row r="906254" customHeight="1"/>
    <row r="906256" customHeight="1"/>
    <row r="906258" customHeight="1"/>
    <row r="906260" customHeight="1"/>
    <row r="906262" customHeight="1"/>
    <row r="906264" customHeight="1"/>
    <row r="906266" customHeight="1"/>
    <row r="906268" customHeight="1"/>
    <row r="906270" customHeight="1"/>
    <row r="906272" customHeight="1"/>
    <row r="906274" customHeight="1"/>
    <row r="906276" customHeight="1"/>
    <row r="906278" customHeight="1"/>
    <row r="906280" customHeight="1"/>
    <row r="906282" customHeight="1"/>
    <row r="906284" customHeight="1"/>
    <row r="906286" customHeight="1"/>
    <row r="906288" customHeight="1"/>
    <row r="906290" customHeight="1"/>
    <row r="906292" customHeight="1"/>
    <row r="906294" customHeight="1"/>
    <row r="906296" customHeight="1"/>
    <row r="906298" customHeight="1"/>
    <row r="906300" customHeight="1"/>
    <row r="906302" customHeight="1"/>
    <row r="906304" customHeight="1"/>
    <row r="906306" customHeight="1"/>
    <row r="906308" customHeight="1"/>
    <row r="906310" customHeight="1"/>
    <row r="906312" customHeight="1"/>
    <row r="906314" customHeight="1"/>
    <row r="906316" customHeight="1"/>
    <row r="906318" customHeight="1"/>
    <row r="906320" customHeight="1"/>
    <row r="906322" customHeight="1"/>
    <row r="906324" customHeight="1"/>
    <row r="906326" customHeight="1"/>
    <row r="906328" customHeight="1"/>
    <row r="906330" customHeight="1"/>
    <row r="906332" customHeight="1"/>
    <row r="906334" customHeight="1"/>
    <row r="906336" customHeight="1"/>
    <row r="906338" customHeight="1"/>
    <row r="906340" customHeight="1"/>
    <row r="906342" customHeight="1"/>
    <row r="906344" customHeight="1"/>
    <row r="906346" customHeight="1"/>
    <row r="906348" customHeight="1"/>
    <row r="906350" customHeight="1"/>
    <row r="906352" customHeight="1"/>
    <row r="906354" customHeight="1"/>
    <row r="906356" customHeight="1"/>
    <row r="906358" customHeight="1"/>
    <row r="906360" customHeight="1"/>
    <row r="906362" customHeight="1"/>
    <row r="906364" customHeight="1"/>
    <row r="906366" customHeight="1"/>
    <row r="906368" customHeight="1"/>
    <row r="906370" customHeight="1"/>
    <row r="906372" customHeight="1"/>
    <row r="906374" customHeight="1"/>
    <row r="906376" customHeight="1"/>
    <row r="906378" customHeight="1"/>
    <row r="906380" customHeight="1"/>
    <row r="906382" customHeight="1"/>
    <row r="906384" customHeight="1"/>
    <row r="906386" customHeight="1"/>
    <row r="906388" customHeight="1"/>
    <row r="906390" customHeight="1"/>
    <row r="906392" customHeight="1"/>
    <row r="906394" customHeight="1"/>
    <row r="906396" customHeight="1"/>
    <row r="906398" customHeight="1"/>
    <row r="906400" customHeight="1"/>
    <row r="906402" customHeight="1"/>
    <row r="906404" customHeight="1"/>
    <row r="906406" customHeight="1"/>
    <row r="906408" customHeight="1"/>
    <row r="906410" customHeight="1"/>
    <row r="906412" customHeight="1"/>
    <row r="906414" customHeight="1"/>
    <row r="906416" customHeight="1"/>
    <row r="906418" customHeight="1"/>
    <row r="906420" customHeight="1"/>
    <row r="906422" customHeight="1"/>
    <row r="906424" customHeight="1"/>
    <row r="906426" customHeight="1"/>
    <row r="906428" customHeight="1"/>
    <row r="906430" customHeight="1"/>
    <row r="906432" customHeight="1"/>
    <row r="906434" customHeight="1"/>
    <row r="906436" customHeight="1"/>
    <row r="906438" customHeight="1"/>
    <row r="906440" customHeight="1"/>
    <row r="906442" customHeight="1"/>
    <row r="906444" customHeight="1"/>
    <row r="906446" customHeight="1"/>
    <row r="906448" customHeight="1"/>
    <row r="906450" customHeight="1"/>
    <row r="906452" customHeight="1"/>
    <row r="906454" customHeight="1"/>
    <row r="906456" customHeight="1"/>
    <row r="906458" customHeight="1"/>
    <row r="906460" customHeight="1"/>
    <row r="906462" customHeight="1"/>
    <row r="906464" customHeight="1"/>
    <row r="906466" customHeight="1"/>
    <row r="906468" customHeight="1"/>
    <row r="906470" customHeight="1"/>
    <row r="906472" customHeight="1"/>
    <row r="906474" customHeight="1"/>
    <row r="906476" customHeight="1"/>
    <row r="906478" customHeight="1"/>
    <row r="906480" customHeight="1"/>
    <row r="906482" customHeight="1"/>
    <row r="906484" customHeight="1"/>
    <row r="906486" customHeight="1"/>
    <row r="906488" customHeight="1"/>
    <row r="906490" customHeight="1"/>
    <row r="906492" customHeight="1"/>
    <row r="906494" customHeight="1"/>
    <row r="906496" customHeight="1"/>
    <row r="906498" customHeight="1"/>
    <row r="906500" customHeight="1"/>
    <row r="906502" customHeight="1"/>
    <row r="906504" customHeight="1"/>
    <row r="906506" customHeight="1"/>
    <row r="906508" customHeight="1"/>
    <row r="906510" customHeight="1"/>
    <row r="906512" customHeight="1"/>
    <row r="906514" customHeight="1"/>
    <row r="906516" customHeight="1"/>
    <row r="906518" customHeight="1"/>
    <row r="906520" customHeight="1"/>
    <row r="906522" customHeight="1"/>
    <row r="906524" customHeight="1"/>
    <row r="906526" customHeight="1"/>
    <row r="906528" customHeight="1"/>
    <row r="906530" customHeight="1"/>
    <row r="906532" customHeight="1"/>
    <row r="906534" customHeight="1"/>
    <row r="906536" customHeight="1"/>
    <row r="906538" customHeight="1"/>
    <row r="906540" customHeight="1"/>
    <row r="906542" customHeight="1"/>
    <row r="906544" customHeight="1"/>
    <row r="906546" customHeight="1"/>
    <row r="906548" customHeight="1"/>
    <row r="906550" customHeight="1"/>
    <row r="906552" customHeight="1"/>
    <row r="906554" customHeight="1"/>
    <row r="906556" customHeight="1"/>
    <row r="906558" customHeight="1"/>
    <row r="906560" customHeight="1"/>
    <row r="906562" customHeight="1"/>
    <row r="906564" customHeight="1"/>
    <row r="906566" customHeight="1"/>
    <row r="906568" customHeight="1"/>
    <row r="906570" customHeight="1"/>
    <row r="906572" customHeight="1"/>
    <row r="906574" customHeight="1"/>
    <row r="906576" customHeight="1"/>
    <row r="906578" customHeight="1"/>
    <row r="906580" customHeight="1"/>
    <row r="906582" customHeight="1"/>
    <row r="906584" customHeight="1"/>
    <row r="906586" customHeight="1"/>
    <row r="906588" customHeight="1"/>
    <row r="906590" customHeight="1"/>
    <row r="906592" customHeight="1"/>
    <row r="906594" customHeight="1"/>
    <row r="906596" customHeight="1"/>
    <row r="906598" customHeight="1"/>
    <row r="906600" customHeight="1"/>
    <row r="906602" customHeight="1"/>
    <row r="906604" customHeight="1"/>
    <row r="906606" customHeight="1"/>
    <row r="906608" customHeight="1"/>
    <row r="906610" customHeight="1"/>
    <row r="906612" customHeight="1"/>
    <row r="906614" customHeight="1"/>
    <row r="906616" customHeight="1"/>
    <row r="906618" customHeight="1"/>
    <row r="906620" customHeight="1"/>
    <row r="906622" customHeight="1"/>
    <row r="906624" customHeight="1"/>
    <row r="906626" customHeight="1"/>
    <row r="906628" customHeight="1"/>
    <row r="906630" customHeight="1"/>
    <row r="906632" customHeight="1"/>
    <row r="906634" customHeight="1"/>
    <row r="906636" customHeight="1"/>
    <row r="906638" customHeight="1"/>
    <row r="906640" customHeight="1"/>
    <row r="906642" customHeight="1"/>
    <row r="906644" customHeight="1"/>
    <row r="906646" customHeight="1"/>
    <row r="906648" customHeight="1"/>
    <row r="906650" customHeight="1"/>
    <row r="906652" customHeight="1"/>
    <row r="906654" customHeight="1"/>
    <row r="906656" customHeight="1"/>
    <row r="906658" customHeight="1"/>
    <row r="906660" customHeight="1"/>
    <row r="906662" customHeight="1"/>
    <row r="906664" customHeight="1"/>
    <row r="906666" customHeight="1"/>
    <row r="906668" customHeight="1"/>
    <row r="906670" customHeight="1"/>
    <row r="906672" customHeight="1"/>
    <row r="906674" customHeight="1"/>
    <row r="906676" customHeight="1"/>
    <row r="906678" customHeight="1"/>
    <row r="906680" customHeight="1"/>
    <row r="906682" customHeight="1"/>
    <row r="906684" customHeight="1"/>
    <row r="906686" customHeight="1"/>
    <row r="906688" customHeight="1"/>
    <row r="906690" customHeight="1"/>
    <row r="906692" customHeight="1"/>
    <row r="906694" customHeight="1"/>
    <row r="906696" customHeight="1"/>
    <row r="906698" customHeight="1"/>
    <row r="906700" customHeight="1"/>
    <row r="906702" customHeight="1"/>
    <row r="906704" customHeight="1"/>
    <row r="906706" customHeight="1"/>
    <row r="906708" customHeight="1"/>
    <row r="906710" customHeight="1"/>
    <row r="906712" customHeight="1"/>
    <row r="906714" customHeight="1"/>
    <row r="906716" customHeight="1"/>
    <row r="906718" customHeight="1"/>
    <row r="906720" customHeight="1"/>
    <row r="906722" customHeight="1"/>
    <row r="906724" customHeight="1"/>
    <row r="906726" customHeight="1"/>
    <row r="906728" customHeight="1"/>
    <row r="906730" customHeight="1"/>
    <row r="906732" customHeight="1"/>
    <row r="906734" customHeight="1"/>
    <row r="906736" customHeight="1"/>
    <row r="906738" customHeight="1"/>
    <row r="906740" customHeight="1"/>
    <row r="906742" customHeight="1"/>
    <row r="906744" customHeight="1"/>
    <row r="906746" customHeight="1"/>
    <row r="906748" customHeight="1"/>
    <row r="906750" customHeight="1"/>
    <row r="906752" customHeight="1"/>
    <row r="906754" customHeight="1"/>
    <row r="906756" customHeight="1"/>
    <row r="906758" customHeight="1"/>
    <row r="906760" customHeight="1"/>
    <row r="906762" customHeight="1"/>
    <row r="906764" customHeight="1"/>
    <row r="906766" customHeight="1"/>
    <row r="906768" customHeight="1"/>
    <row r="906770" customHeight="1"/>
    <row r="906772" customHeight="1"/>
    <row r="906774" customHeight="1"/>
    <row r="906776" customHeight="1"/>
    <row r="906778" customHeight="1"/>
    <row r="906780" customHeight="1"/>
    <row r="906782" customHeight="1"/>
    <row r="906784" customHeight="1"/>
    <row r="906786" customHeight="1"/>
    <row r="906788" customHeight="1"/>
    <row r="906790" customHeight="1"/>
    <row r="906792" customHeight="1"/>
    <row r="906794" customHeight="1"/>
    <row r="906796" customHeight="1"/>
    <row r="906798" customHeight="1"/>
    <row r="906800" customHeight="1"/>
    <row r="906802" customHeight="1"/>
    <row r="906804" customHeight="1"/>
    <row r="906806" customHeight="1"/>
    <row r="906808" customHeight="1"/>
    <row r="906810" customHeight="1"/>
    <row r="906812" customHeight="1"/>
    <row r="906814" customHeight="1"/>
    <row r="906816" customHeight="1"/>
    <row r="906818" customHeight="1"/>
    <row r="906820" customHeight="1"/>
    <row r="906822" customHeight="1"/>
    <row r="906824" customHeight="1"/>
    <row r="906826" customHeight="1"/>
    <row r="906828" customHeight="1"/>
    <row r="906830" customHeight="1"/>
    <row r="906832" customHeight="1"/>
    <row r="906834" customHeight="1"/>
    <row r="906836" customHeight="1"/>
    <row r="906838" customHeight="1"/>
    <row r="906840" customHeight="1"/>
    <row r="906842" customHeight="1"/>
    <row r="906844" customHeight="1"/>
    <row r="906846" customHeight="1"/>
    <row r="906848" customHeight="1"/>
    <row r="906850" customHeight="1"/>
    <row r="906852" customHeight="1"/>
    <row r="906854" customHeight="1"/>
    <row r="906856" customHeight="1"/>
    <row r="906858" customHeight="1"/>
    <row r="906860" customHeight="1"/>
    <row r="906862" customHeight="1"/>
    <row r="906864" customHeight="1"/>
    <row r="906866" customHeight="1"/>
    <row r="906868" customHeight="1"/>
    <row r="906870" customHeight="1"/>
    <row r="906872" customHeight="1"/>
    <row r="906874" customHeight="1"/>
    <row r="906876" customHeight="1"/>
    <row r="906878" customHeight="1"/>
    <row r="906880" customHeight="1"/>
    <row r="906882" customHeight="1"/>
    <row r="906884" customHeight="1"/>
    <row r="906886" customHeight="1"/>
    <row r="906888" customHeight="1"/>
    <row r="906890" customHeight="1"/>
    <row r="906892" customHeight="1"/>
    <row r="906894" customHeight="1"/>
    <row r="906896" customHeight="1"/>
    <row r="906898" customHeight="1"/>
    <row r="906900" customHeight="1"/>
    <row r="906902" customHeight="1"/>
    <row r="906904" customHeight="1"/>
    <row r="906906" customHeight="1"/>
    <row r="906908" customHeight="1"/>
    <row r="906910" customHeight="1"/>
    <row r="906912" customHeight="1"/>
    <row r="906914" customHeight="1"/>
    <row r="906916" customHeight="1"/>
    <row r="906918" customHeight="1"/>
    <row r="906920" customHeight="1"/>
    <row r="906922" customHeight="1"/>
    <row r="906924" customHeight="1"/>
    <row r="906926" customHeight="1"/>
    <row r="906928" customHeight="1"/>
    <row r="906930" customHeight="1"/>
    <row r="906932" customHeight="1"/>
    <row r="906934" customHeight="1"/>
    <row r="906936" customHeight="1"/>
    <row r="906938" customHeight="1"/>
    <row r="906940" customHeight="1"/>
    <row r="906942" customHeight="1"/>
    <row r="906944" customHeight="1"/>
    <row r="906946" customHeight="1"/>
    <row r="906948" customHeight="1"/>
    <row r="906950" customHeight="1"/>
    <row r="906952" customHeight="1"/>
    <row r="906954" customHeight="1"/>
    <row r="906956" customHeight="1"/>
    <row r="906958" customHeight="1"/>
    <row r="906960" customHeight="1"/>
    <row r="906962" customHeight="1"/>
    <row r="906964" customHeight="1"/>
    <row r="906966" customHeight="1"/>
    <row r="906968" customHeight="1"/>
    <row r="906970" customHeight="1"/>
    <row r="906972" customHeight="1"/>
    <row r="906974" customHeight="1"/>
    <row r="906976" customHeight="1"/>
    <row r="906978" customHeight="1"/>
    <row r="906980" customHeight="1"/>
    <row r="906982" customHeight="1"/>
    <row r="906984" customHeight="1"/>
    <row r="906986" customHeight="1"/>
    <row r="906988" customHeight="1"/>
    <row r="906990" customHeight="1"/>
    <row r="906992" customHeight="1"/>
    <row r="906994" customHeight="1"/>
    <row r="906996" customHeight="1"/>
    <row r="906998" customHeight="1"/>
    <row r="907000" customHeight="1"/>
    <row r="907002" customHeight="1"/>
    <row r="907004" customHeight="1"/>
    <row r="907006" customHeight="1"/>
    <row r="907008" customHeight="1"/>
    <row r="907010" customHeight="1"/>
    <row r="907012" customHeight="1"/>
    <row r="907014" customHeight="1"/>
    <row r="907016" customHeight="1"/>
    <row r="907018" customHeight="1"/>
    <row r="907020" customHeight="1"/>
    <row r="907022" customHeight="1"/>
    <row r="907024" customHeight="1"/>
    <row r="907026" customHeight="1"/>
    <row r="907028" customHeight="1"/>
    <row r="907030" customHeight="1"/>
    <row r="907032" customHeight="1"/>
    <row r="907034" customHeight="1"/>
    <row r="907036" customHeight="1"/>
    <row r="907038" customHeight="1"/>
    <row r="907040" customHeight="1"/>
    <row r="907042" customHeight="1"/>
    <row r="907044" customHeight="1"/>
    <row r="907046" customHeight="1"/>
    <row r="907048" customHeight="1"/>
    <row r="907050" customHeight="1"/>
    <row r="907052" customHeight="1"/>
    <row r="907054" customHeight="1"/>
    <row r="907056" customHeight="1"/>
    <row r="907058" customHeight="1"/>
    <row r="907060" customHeight="1"/>
    <row r="907062" customHeight="1"/>
    <row r="907064" customHeight="1"/>
    <row r="907066" customHeight="1"/>
    <row r="907068" customHeight="1"/>
    <row r="907070" customHeight="1"/>
    <row r="907072" customHeight="1"/>
    <row r="907074" customHeight="1"/>
    <row r="907076" customHeight="1"/>
    <row r="907078" customHeight="1"/>
    <row r="907080" customHeight="1"/>
    <row r="907082" customHeight="1"/>
    <row r="907084" customHeight="1"/>
    <row r="907086" customHeight="1"/>
    <row r="907088" customHeight="1"/>
    <row r="907090" customHeight="1"/>
    <row r="907092" customHeight="1"/>
    <row r="907094" customHeight="1"/>
    <row r="907096" customHeight="1"/>
    <row r="907098" customHeight="1"/>
    <row r="907100" customHeight="1"/>
    <row r="907102" customHeight="1"/>
    <row r="907104" customHeight="1"/>
    <row r="907106" customHeight="1"/>
    <row r="907108" customHeight="1"/>
    <row r="907110" customHeight="1"/>
    <row r="907112" customHeight="1"/>
    <row r="907114" customHeight="1"/>
    <row r="907116" customHeight="1"/>
    <row r="907118" customHeight="1"/>
    <row r="907120" customHeight="1"/>
    <row r="907122" customHeight="1"/>
    <row r="907124" customHeight="1"/>
    <row r="907126" customHeight="1"/>
    <row r="907128" customHeight="1"/>
    <row r="907130" customHeight="1"/>
    <row r="907132" customHeight="1"/>
    <row r="907134" customHeight="1"/>
    <row r="907136" customHeight="1"/>
    <row r="907138" customHeight="1"/>
    <row r="907140" customHeight="1"/>
    <row r="907142" customHeight="1"/>
    <row r="907144" customHeight="1"/>
    <row r="907146" customHeight="1"/>
    <row r="907148" customHeight="1"/>
    <row r="907150" customHeight="1"/>
    <row r="907152" customHeight="1"/>
    <row r="907154" customHeight="1"/>
    <row r="907156" customHeight="1"/>
    <row r="907158" customHeight="1"/>
    <row r="907160" customHeight="1"/>
    <row r="907162" customHeight="1"/>
    <row r="907164" customHeight="1"/>
    <row r="907166" customHeight="1"/>
    <row r="907168" customHeight="1"/>
    <row r="907170" customHeight="1"/>
    <row r="907172" customHeight="1"/>
    <row r="907174" customHeight="1"/>
    <row r="907176" customHeight="1"/>
    <row r="907178" customHeight="1"/>
    <row r="907180" customHeight="1"/>
    <row r="907182" customHeight="1"/>
    <row r="907184" customHeight="1"/>
    <row r="907186" customHeight="1"/>
    <row r="907188" customHeight="1"/>
    <row r="907190" customHeight="1"/>
    <row r="907192" customHeight="1"/>
    <row r="907194" customHeight="1"/>
    <row r="907196" customHeight="1"/>
    <row r="907198" customHeight="1"/>
    <row r="907200" customHeight="1"/>
    <row r="907202" customHeight="1"/>
    <row r="907204" customHeight="1"/>
    <row r="907206" customHeight="1"/>
    <row r="907208" customHeight="1"/>
    <row r="907210" customHeight="1"/>
    <row r="907212" customHeight="1"/>
    <row r="907214" customHeight="1"/>
    <row r="907216" customHeight="1"/>
    <row r="907218" customHeight="1"/>
    <row r="907220" customHeight="1"/>
    <row r="907222" customHeight="1"/>
    <row r="907224" customHeight="1"/>
    <row r="907226" customHeight="1"/>
    <row r="907228" customHeight="1"/>
    <row r="907230" customHeight="1"/>
    <row r="907232" customHeight="1"/>
    <row r="907234" customHeight="1"/>
    <row r="907236" customHeight="1"/>
    <row r="907238" customHeight="1"/>
    <row r="907240" customHeight="1"/>
    <row r="907242" customHeight="1"/>
    <row r="907244" customHeight="1"/>
    <row r="907246" customHeight="1"/>
    <row r="907248" customHeight="1"/>
    <row r="907250" customHeight="1"/>
    <row r="907252" customHeight="1"/>
    <row r="907254" customHeight="1"/>
    <row r="907256" customHeight="1"/>
    <row r="907258" customHeight="1"/>
    <row r="907260" customHeight="1"/>
    <row r="907262" customHeight="1"/>
    <row r="907264" customHeight="1"/>
    <row r="907266" customHeight="1"/>
    <row r="907268" customHeight="1"/>
    <row r="907270" customHeight="1"/>
    <row r="907272" customHeight="1"/>
    <row r="907274" customHeight="1"/>
    <row r="907276" customHeight="1"/>
    <row r="907278" customHeight="1"/>
    <row r="907280" customHeight="1"/>
    <row r="907282" customHeight="1"/>
    <row r="907284" customHeight="1"/>
    <row r="907286" customHeight="1"/>
    <row r="907288" customHeight="1"/>
    <row r="907290" customHeight="1"/>
    <row r="907292" customHeight="1"/>
    <row r="907294" customHeight="1"/>
    <row r="907296" customHeight="1"/>
    <row r="907298" customHeight="1"/>
    <row r="907300" customHeight="1"/>
    <row r="907302" customHeight="1"/>
    <row r="907304" customHeight="1"/>
    <row r="907306" customHeight="1"/>
    <row r="907308" customHeight="1"/>
    <row r="907310" customHeight="1"/>
    <row r="907312" customHeight="1"/>
    <row r="907314" customHeight="1"/>
    <row r="907316" customHeight="1"/>
    <row r="907318" customHeight="1"/>
    <row r="907320" customHeight="1"/>
    <row r="907322" customHeight="1"/>
    <row r="907324" customHeight="1"/>
    <row r="907326" customHeight="1"/>
    <row r="907328" customHeight="1"/>
    <row r="907330" customHeight="1"/>
    <row r="907332" customHeight="1"/>
    <row r="907334" customHeight="1"/>
    <row r="907336" customHeight="1"/>
    <row r="907338" customHeight="1"/>
    <row r="907340" customHeight="1"/>
    <row r="907342" customHeight="1"/>
    <row r="907344" customHeight="1"/>
    <row r="907346" customHeight="1"/>
    <row r="907348" customHeight="1"/>
    <row r="907350" customHeight="1"/>
    <row r="907352" customHeight="1"/>
    <row r="907354" customHeight="1"/>
    <row r="907356" customHeight="1"/>
    <row r="907358" customHeight="1"/>
    <row r="907360" customHeight="1"/>
    <row r="907362" customHeight="1"/>
    <row r="907364" customHeight="1"/>
    <row r="907366" customHeight="1"/>
    <row r="907368" customHeight="1"/>
    <row r="907370" customHeight="1"/>
    <row r="907372" customHeight="1"/>
    <row r="907374" customHeight="1"/>
    <row r="907376" customHeight="1"/>
    <row r="907378" customHeight="1"/>
    <row r="907380" customHeight="1"/>
    <row r="907382" customHeight="1"/>
    <row r="907384" customHeight="1"/>
    <row r="907386" customHeight="1"/>
    <row r="907388" customHeight="1"/>
    <row r="907390" customHeight="1"/>
    <row r="907392" customHeight="1"/>
    <row r="907394" customHeight="1"/>
    <row r="907396" customHeight="1"/>
    <row r="907398" customHeight="1"/>
    <row r="907400" customHeight="1"/>
    <row r="907402" customHeight="1"/>
    <row r="907404" customHeight="1"/>
    <row r="907406" customHeight="1"/>
    <row r="907408" customHeight="1"/>
    <row r="907410" customHeight="1"/>
    <row r="907412" customHeight="1"/>
    <row r="907414" customHeight="1"/>
    <row r="907416" customHeight="1"/>
    <row r="907418" customHeight="1"/>
    <row r="907420" customHeight="1"/>
    <row r="907422" customHeight="1"/>
    <row r="907424" customHeight="1"/>
    <row r="907426" customHeight="1"/>
    <row r="907428" customHeight="1"/>
    <row r="907430" customHeight="1"/>
    <row r="907432" customHeight="1"/>
    <row r="907434" customHeight="1"/>
    <row r="907436" customHeight="1"/>
    <row r="907438" customHeight="1"/>
    <row r="907440" customHeight="1"/>
    <row r="907442" customHeight="1"/>
    <row r="907444" customHeight="1"/>
    <row r="907446" customHeight="1"/>
    <row r="907448" customHeight="1"/>
    <row r="907450" customHeight="1"/>
    <row r="907452" customHeight="1"/>
    <row r="907454" customHeight="1"/>
    <row r="907456" customHeight="1"/>
    <row r="907458" customHeight="1"/>
    <row r="907460" customHeight="1"/>
    <row r="907462" customHeight="1"/>
    <row r="907464" customHeight="1"/>
    <row r="907466" customHeight="1"/>
    <row r="907468" customHeight="1"/>
    <row r="907470" customHeight="1"/>
    <row r="907472" customHeight="1"/>
    <row r="907474" customHeight="1"/>
    <row r="907476" customHeight="1"/>
    <row r="907478" customHeight="1"/>
    <row r="907480" customHeight="1"/>
    <row r="907482" customHeight="1"/>
    <row r="907484" customHeight="1"/>
    <row r="907486" customHeight="1"/>
    <row r="907488" customHeight="1"/>
    <row r="907490" customHeight="1"/>
    <row r="907492" customHeight="1"/>
    <row r="907494" customHeight="1"/>
    <row r="907496" customHeight="1"/>
    <row r="907498" customHeight="1"/>
    <row r="907500" customHeight="1"/>
    <row r="907502" customHeight="1"/>
    <row r="907504" customHeight="1"/>
    <row r="907506" customHeight="1"/>
    <row r="907508" customHeight="1"/>
    <row r="907510" customHeight="1"/>
    <row r="907512" customHeight="1"/>
    <row r="907514" customHeight="1"/>
    <row r="907516" customHeight="1"/>
    <row r="907518" customHeight="1"/>
    <row r="907520" customHeight="1"/>
    <row r="907522" customHeight="1"/>
    <row r="907524" customHeight="1"/>
    <row r="907526" customHeight="1"/>
    <row r="907528" customHeight="1"/>
    <row r="907530" customHeight="1"/>
    <row r="907532" customHeight="1"/>
    <row r="907534" customHeight="1"/>
    <row r="907536" customHeight="1"/>
    <row r="907538" customHeight="1"/>
    <row r="907540" customHeight="1"/>
    <row r="907542" customHeight="1"/>
    <row r="907544" customHeight="1"/>
    <row r="907546" customHeight="1"/>
    <row r="907548" customHeight="1"/>
    <row r="907550" customHeight="1"/>
    <row r="907552" customHeight="1"/>
    <row r="907554" customHeight="1"/>
    <row r="907556" customHeight="1"/>
    <row r="907558" customHeight="1"/>
    <row r="907560" customHeight="1"/>
    <row r="907562" customHeight="1"/>
    <row r="907564" customHeight="1"/>
    <row r="907566" customHeight="1"/>
    <row r="907568" customHeight="1"/>
    <row r="907570" customHeight="1"/>
    <row r="907572" customHeight="1"/>
    <row r="907574" customHeight="1"/>
    <row r="907576" customHeight="1"/>
    <row r="907578" customHeight="1"/>
    <row r="907580" customHeight="1"/>
    <row r="907582" customHeight="1"/>
    <row r="907584" customHeight="1"/>
    <row r="907586" customHeight="1"/>
    <row r="907588" customHeight="1"/>
    <row r="907590" customHeight="1"/>
    <row r="907592" customHeight="1"/>
    <row r="907594" customHeight="1"/>
    <row r="907596" customHeight="1"/>
    <row r="907598" customHeight="1"/>
    <row r="907600" customHeight="1"/>
    <row r="907602" customHeight="1"/>
    <row r="907604" customHeight="1"/>
    <row r="907606" customHeight="1"/>
    <row r="907608" customHeight="1"/>
    <row r="907610" customHeight="1"/>
    <row r="907612" customHeight="1"/>
    <row r="907614" customHeight="1"/>
    <row r="907616" customHeight="1"/>
    <row r="907618" customHeight="1"/>
    <row r="907620" customHeight="1"/>
    <row r="907622" customHeight="1"/>
    <row r="907624" customHeight="1"/>
    <row r="907626" customHeight="1"/>
    <row r="907628" customHeight="1"/>
    <row r="907630" customHeight="1"/>
    <row r="907632" customHeight="1"/>
    <row r="907634" customHeight="1"/>
    <row r="907636" customHeight="1"/>
    <row r="907638" customHeight="1"/>
    <row r="907640" customHeight="1"/>
    <row r="907642" customHeight="1"/>
    <row r="907644" customHeight="1"/>
    <row r="907646" customHeight="1"/>
    <row r="907648" customHeight="1"/>
    <row r="907650" customHeight="1"/>
    <row r="907652" customHeight="1"/>
    <row r="907654" customHeight="1"/>
    <row r="907656" customHeight="1"/>
    <row r="907658" customHeight="1"/>
    <row r="907660" customHeight="1"/>
    <row r="907662" customHeight="1"/>
    <row r="907664" customHeight="1"/>
    <row r="907666" customHeight="1"/>
    <row r="907668" customHeight="1"/>
    <row r="907670" customHeight="1"/>
    <row r="907672" customHeight="1"/>
    <row r="907674" customHeight="1"/>
    <row r="907676" customHeight="1"/>
    <row r="907678" customHeight="1"/>
    <row r="907680" customHeight="1"/>
    <row r="907682" customHeight="1"/>
    <row r="907684" customHeight="1"/>
    <row r="907686" customHeight="1"/>
    <row r="907688" customHeight="1"/>
    <row r="907690" customHeight="1"/>
    <row r="907692" customHeight="1"/>
    <row r="907694" customHeight="1"/>
    <row r="907696" customHeight="1"/>
    <row r="907698" customHeight="1"/>
    <row r="907700" customHeight="1"/>
    <row r="907702" customHeight="1"/>
    <row r="907704" customHeight="1"/>
    <row r="907706" customHeight="1"/>
    <row r="907708" customHeight="1"/>
    <row r="907710" customHeight="1"/>
    <row r="907712" customHeight="1"/>
    <row r="907714" customHeight="1"/>
    <row r="907716" customHeight="1"/>
    <row r="907718" customHeight="1"/>
    <row r="907720" customHeight="1"/>
    <row r="907722" customHeight="1"/>
    <row r="907724" customHeight="1"/>
    <row r="907726" customHeight="1"/>
    <row r="907728" customHeight="1"/>
    <row r="907730" customHeight="1"/>
    <row r="907732" customHeight="1"/>
    <row r="907734" customHeight="1"/>
    <row r="907736" customHeight="1"/>
    <row r="907738" customHeight="1"/>
    <row r="907740" customHeight="1"/>
    <row r="907742" customHeight="1"/>
    <row r="907744" customHeight="1"/>
    <row r="907746" customHeight="1"/>
    <row r="907748" customHeight="1"/>
    <row r="907750" customHeight="1"/>
    <row r="907752" customHeight="1"/>
    <row r="907754" customHeight="1"/>
    <row r="907756" customHeight="1"/>
    <row r="907758" customHeight="1"/>
    <row r="907760" customHeight="1"/>
    <row r="907762" customHeight="1"/>
    <row r="907764" customHeight="1"/>
    <row r="907766" customHeight="1"/>
    <row r="907768" customHeight="1"/>
    <row r="907770" customHeight="1"/>
    <row r="907772" customHeight="1"/>
    <row r="907774" customHeight="1"/>
    <row r="907776" customHeight="1"/>
    <row r="907778" customHeight="1"/>
    <row r="907780" customHeight="1"/>
    <row r="907782" customHeight="1"/>
    <row r="907784" customHeight="1"/>
    <row r="907786" customHeight="1"/>
    <row r="907788" customHeight="1"/>
    <row r="907790" customHeight="1"/>
    <row r="907792" customHeight="1"/>
    <row r="907794" customHeight="1"/>
    <row r="907796" customHeight="1"/>
    <row r="907798" customHeight="1"/>
    <row r="907800" customHeight="1"/>
    <row r="907802" customHeight="1"/>
    <row r="907804" customHeight="1"/>
    <row r="907806" customHeight="1"/>
    <row r="907808" customHeight="1"/>
    <row r="907810" customHeight="1"/>
    <row r="907812" customHeight="1"/>
    <row r="907814" customHeight="1"/>
    <row r="907816" customHeight="1"/>
    <row r="907818" customHeight="1"/>
    <row r="907820" customHeight="1"/>
    <row r="907822" customHeight="1"/>
    <row r="907824" customHeight="1"/>
    <row r="907826" customHeight="1"/>
    <row r="907828" customHeight="1"/>
    <row r="907830" customHeight="1"/>
    <row r="907832" customHeight="1"/>
    <row r="907834" customHeight="1"/>
    <row r="907836" customHeight="1"/>
    <row r="907838" customHeight="1"/>
    <row r="907840" customHeight="1"/>
    <row r="907842" customHeight="1"/>
    <row r="907844" customHeight="1"/>
    <row r="907846" customHeight="1"/>
    <row r="907848" customHeight="1"/>
    <row r="907850" customHeight="1"/>
    <row r="907852" customHeight="1"/>
    <row r="907854" customHeight="1"/>
    <row r="907856" customHeight="1"/>
    <row r="907858" customHeight="1"/>
    <row r="907860" customHeight="1"/>
    <row r="907862" customHeight="1"/>
    <row r="907864" customHeight="1"/>
    <row r="907866" customHeight="1"/>
    <row r="907868" customHeight="1"/>
    <row r="907870" customHeight="1"/>
    <row r="907872" customHeight="1"/>
    <row r="907874" customHeight="1"/>
    <row r="907876" customHeight="1"/>
    <row r="907878" customHeight="1"/>
    <row r="907880" customHeight="1"/>
    <row r="907882" customHeight="1"/>
    <row r="907884" customHeight="1"/>
    <row r="907886" customHeight="1"/>
    <row r="907888" customHeight="1"/>
    <row r="907890" customHeight="1"/>
    <row r="907892" customHeight="1"/>
    <row r="907894" customHeight="1"/>
    <row r="907896" customHeight="1"/>
    <row r="907898" customHeight="1"/>
    <row r="907900" customHeight="1"/>
    <row r="907902" customHeight="1"/>
    <row r="907904" customHeight="1"/>
    <row r="907906" customHeight="1"/>
    <row r="907908" customHeight="1"/>
    <row r="907910" customHeight="1"/>
    <row r="907912" customHeight="1"/>
    <row r="907914" customHeight="1"/>
    <row r="907916" customHeight="1"/>
    <row r="907918" customHeight="1"/>
    <row r="907920" customHeight="1"/>
    <row r="907922" customHeight="1"/>
    <row r="907924" customHeight="1"/>
    <row r="907926" customHeight="1"/>
    <row r="907928" customHeight="1"/>
    <row r="907930" customHeight="1"/>
    <row r="907932" customHeight="1"/>
    <row r="907934" customHeight="1"/>
    <row r="907936" customHeight="1"/>
    <row r="907938" customHeight="1"/>
    <row r="907940" customHeight="1"/>
    <row r="907942" customHeight="1"/>
    <row r="907944" customHeight="1"/>
    <row r="907946" customHeight="1"/>
    <row r="907948" customHeight="1"/>
    <row r="907950" customHeight="1"/>
    <row r="907952" customHeight="1"/>
    <row r="907954" customHeight="1"/>
    <row r="907956" customHeight="1"/>
    <row r="907958" customHeight="1"/>
    <row r="907960" customHeight="1"/>
    <row r="907962" customHeight="1"/>
    <row r="907964" customHeight="1"/>
    <row r="907966" customHeight="1"/>
    <row r="907968" customHeight="1"/>
    <row r="907970" customHeight="1"/>
    <row r="907972" customHeight="1"/>
    <row r="907974" customHeight="1"/>
    <row r="907976" customHeight="1"/>
    <row r="907978" customHeight="1"/>
    <row r="907980" customHeight="1"/>
    <row r="907982" customHeight="1"/>
    <row r="907984" customHeight="1"/>
    <row r="907986" customHeight="1"/>
    <row r="907988" customHeight="1"/>
    <row r="907990" customHeight="1"/>
    <row r="907992" customHeight="1"/>
    <row r="907994" customHeight="1"/>
    <row r="907996" customHeight="1"/>
    <row r="907998" customHeight="1"/>
    <row r="908000" customHeight="1"/>
    <row r="908002" customHeight="1"/>
    <row r="908004" customHeight="1"/>
    <row r="908006" customHeight="1"/>
    <row r="908008" customHeight="1"/>
    <row r="908010" customHeight="1"/>
    <row r="908012" customHeight="1"/>
    <row r="908014" customHeight="1"/>
    <row r="908016" customHeight="1"/>
    <row r="908018" customHeight="1"/>
    <row r="908020" customHeight="1"/>
    <row r="908022" customHeight="1"/>
    <row r="908024" customHeight="1"/>
    <row r="908026" customHeight="1"/>
    <row r="908028" customHeight="1"/>
    <row r="908030" customHeight="1"/>
    <row r="908032" customHeight="1"/>
    <row r="908034" customHeight="1"/>
    <row r="908036" customHeight="1"/>
    <row r="908038" customHeight="1"/>
    <row r="908040" customHeight="1"/>
    <row r="908042" customHeight="1"/>
    <row r="908044" customHeight="1"/>
    <row r="908046" customHeight="1"/>
    <row r="908048" customHeight="1"/>
    <row r="908050" customHeight="1"/>
    <row r="908052" customHeight="1"/>
    <row r="908054" customHeight="1"/>
    <row r="908056" customHeight="1"/>
    <row r="908058" customHeight="1"/>
    <row r="908060" customHeight="1"/>
    <row r="908062" customHeight="1"/>
    <row r="908064" customHeight="1"/>
    <row r="908066" customHeight="1"/>
    <row r="908068" customHeight="1"/>
    <row r="908070" customHeight="1"/>
    <row r="908072" customHeight="1"/>
    <row r="908074" customHeight="1"/>
    <row r="908076" customHeight="1"/>
    <row r="908078" customHeight="1"/>
    <row r="908080" customHeight="1"/>
    <row r="908082" customHeight="1"/>
    <row r="908084" customHeight="1"/>
    <row r="908086" customHeight="1"/>
    <row r="908088" customHeight="1"/>
    <row r="908090" customHeight="1"/>
    <row r="908092" customHeight="1"/>
    <row r="908094" customHeight="1"/>
    <row r="908096" customHeight="1"/>
    <row r="908098" customHeight="1"/>
    <row r="908100" customHeight="1"/>
    <row r="908102" customHeight="1"/>
    <row r="908104" customHeight="1"/>
    <row r="908106" customHeight="1"/>
    <row r="908108" customHeight="1"/>
    <row r="908110" customHeight="1"/>
    <row r="908112" customHeight="1"/>
    <row r="908114" customHeight="1"/>
    <row r="908116" customHeight="1"/>
    <row r="908118" customHeight="1"/>
    <row r="908120" customHeight="1"/>
    <row r="908122" customHeight="1"/>
    <row r="908124" customHeight="1"/>
    <row r="908126" customHeight="1"/>
    <row r="908128" customHeight="1"/>
    <row r="908130" customHeight="1"/>
    <row r="908132" customHeight="1"/>
    <row r="908134" customHeight="1"/>
    <row r="908136" customHeight="1"/>
    <row r="908138" customHeight="1"/>
    <row r="908140" customHeight="1"/>
    <row r="908142" customHeight="1"/>
    <row r="908144" customHeight="1"/>
    <row r="908146" customHeight="1"/>
    <row r="908148" customHeight="1"/>
    <row r="908150" customHeight="1"/>
    <row r="908152" customHeight="1"/>
    <row r="908154" customHeight="1"/>
    <row r="908156" customHeight="1"/>
    <row r="908158" customHeight="1"/>
    <row r="908160" customHeight="1"/>
    <row r="908162" customHeight="1"/>
    <row r="908164" customHeight="1"/>
    <row r="908166" customHeight="1"/>
    <row r="908168" customHeight="1"/>
    <row r="908170" customHeight="1"/>
    <row r="908172" customHeight="1"/>
    <row r="908174" customHeight="1"/>
    <row r="908176" customHeight="1"/>
    <row r="908178" customHeight="1"/>
    <row r="908180" customHeight="1"/>
    <row r="908182" customHeight="1"/>
    <row r="908184" customHeight="1"/>
    <row r="908186" customHeight="1"/>
    <row r="908188" customHeight="1"/>
    <row r="908190" customHeight="1"/>
    <row r="908192" customHeight="1"/>
    <row r="908194" customHeight="1"/>
    <row r="908196" customHeight="1"/>
    <row r="908198" customHeight="1"/>
    <row r="908200" customHeight="1"/>
    <row r="908202" customHeight="1"/>
    <row r="908204" customHeight="1"/>
    <row r="908206" customHeight="1"/>
    <row r="908208" customHeight="1"/>
    <row r="908210" customHeight="1"/>
    <row r="908212" customHeight="1"/>
    <row r="908214" customHeight="1"/>
    <row r="908216" customHeight="1"/>
    <row r="908218" customHeight="1"/>
    <row r="908220" customHeight="1"/>
    <row r="908222" customHeight="1"/>
    <row r="908224" customHeight="1"/>
    <row r="908226" customHeight="1"/>
    <row r="908228" customHeight="1"/>
    <row r="908230" customHeight="1"/>
    <row r="908232" customHeight="1"/>
    <row r="908234" customHeight="1"/>
    <row r="908236" customHeight="1"/>
    <row r="908238" customHeight="1"/>
    <row r="908240" customHeight="1"/>
    <row r="908242" customHeight="1"/>
    <row r="908244" customHeight="1"/>
    <row r="908246" customHeight="1"/>
    <row r="908248" customHeight="1"/>
    <row r="908250" customHeight="1"/>
    <row r="908252" customHeight="1"/>
    <row r="908254" customHeight="1"/>
    <row r="908256" customHeight="1"/>
    <row r="908258" customHeight="1"/>
    <row r="908260" customHeight="1"/>
    <row r="908262" customHeight="1"/>
    <row r="908264" customHeight="1"/>
    <row r="908266" customHeight="1"/>
    <row r="908268" customHeight="1"/>
    <row r="908270" customHeight="1"/>
    <row r="908272" customHeight="1"/>
    <row r="908274" customHeight="1"/>
    <row r="908276" customHeight="1"/>
    <row r="908278" customHeight="1"/>
    <row r="908280" customHeight="1"/>
    <row r="908282" customHeight="1"/>
    <row r="908284" customHeight="1"/>
    <row r="908286" customHeight="1"/>
    <row r="908288" customHeight="1"/>
    <row r="908290" customHeight="1"/>
    <row r="908292" customHeight="1"/>
    <row r="908294" customHeight="1"/>
    <row r="908296" customHeight="1"/>
    <row r="908298" customHeight="1"/>
    <row r="908300" customHeight="1"/>
    <row r="908302" customHeight="1"/>
    <row r="908304" customHeight="1"/>
    <row r="908306" customHeight="1"/>
    <row r="908308" customHeight="1"/>
    <row r="908310" customHeight="1"/>
    <row r="908312" customHeight="1"/>
    <row r="908314" customHeight="1"/>
    <row r="908316" customHeight="1"/>
    <row r="908318" customHeight="1"/>
    <row r="908320" customHeight="1"/>
    <row r="908322" customHeight="1"/>
    <row r="908324" customHeight="1"/>
    <row r="908326" customHeight="1"/>
    <row r="908328" customHeight="1"/>
    <row r="908330" customHeight="1"/>
    <row r="908332" customHeight="1"/>
    <row r="908334" customHeight="1"/>
    <row r="908336" customHeight="1"/>
    <row r="908338" customHeight="1"/>
    <row r="908340" customHeight="1"/>
    <row r="908342" customHeight="1"/>
    <row r="908344" customHeight="1"/>
    <row r="908346" customHeight="1"/>
    <row r="908348" customHeight="1"/>
    <row r="908350" customHeight="1"/>
    <row r="908352" customHeight="1"/>
    <row r="908354" customHeight="1"/>
    <row r="908356" customHeight="1"/>
    <row r="908358" customHeight="1"/>
    <row r="908360" customHeight="1"/>
    <row r="908362" customHeight="1"/>
    <row r="908364" customHeight="1"/>
    <row r="908366" customHeight="1"/>
    <row r="908368" customHeight="1"/>
    <row r="908370" customHeight="1"/>
    <row r="908372" customHeight="1"/>
    <row r="908374" customHeight="1"/>
    <row r="908376" customHeight="1"/>
    <row r="908378" customHeight="1"/>
    <row r="908380" customHeight="1"/>
    <row r="908382" customHeight="1"/>
    <row r="908384" customHeight="1"/>
    <row r="908386" customHeight="1"/>
    <row r="908388" customHeight="1"/>
    <row r="908390" customHeight="1"/>
    <row r="908392" customHeight="1"/>
    <row r="908394" customHeight="1"/>
    <row r="908396" customHeight="1"/>
    <row r="908398" customHeight="1"/>
    <row r="908400" customHeight="1"/>
    <row r="908402" customHeight="1"/>
    <row r="908404" customHeight="1"/>
    <row r="908406" customHeight="1"/>
    <row r="908408" customHeight="1"/>
    <row r="908410" customHeight="1"/>
    <row r="908412" customHeight="1"/>
    <row r="908414" customHeight="1"/>
    <row r="908416" customHeight="1"/>
    <row r="908418" customHeight="1"/>
    <row r="908420" customHeight="1"/>
    <row r="908422" customHeight="1"/>
    <row r="908424" customHeight="1"/>
    <row r="908426" customHeight="1"/>
    <row r="908428" customHeight="1"/>
    <row r="908430" customHeight="1"/>
    <row r="908432" customHeight="1"/>
    <row r="908434" customHeight="1"/>
    <row r="908436" customHeight="1"/>
    <row r="908438" customHeight="1"/>
    <row r="908440" customHeight="1"/>
    <row r="908442" customHeight="1"/>
    <row r="908444" customHeight="1"/>
    <row r="908446" customHeight="1"/>
    <row r="908448" customHeight="1"/>
    <row r="908450" customHeight="1"/>
    <row r="908452" customHeight="1"/>
    <row r="908454" customHeight="1"/>
    <row r="908456" customHeight="1"/>
    <row r="908458" customHeight="1"/>
    <row r="908460" customHeight="1"/>
    <row r="908462" customHeight="1"/>
    <row r="908464" customHeight="1"/>
    <row r="908466" customHeight="1"/>
    <row r="908468" customHeight="1"/>
    <row r="908470" customHeight="1"/>
    <row r="908472" customHeight="1"/>
    <row r="908474" customHeight="1"/>
    <row r="908476" customHeight="1"/>
    <row r="908478" customHeight="1"/>
    <row r="908480" customHeight="1"/>
    <row r="908482" customHeight="1"/>
    <row r="908484" customHeight="1"/>
    <row r="908486" customHeight="1"/>
    <row r="908488" customHeight="1"/>
    <row r="908490" customHeight="1"/>
    <row r="908492" customHeight="1"/>
    <row r="908494" customHeight="1"/>
    <row r="908496" customHeight="1"/>
    <row r="908498" customHeight="1"/>
    <row r="908500" customHeight="1"/>
    <row r="908502" customHeight="1"/>
    <row r="908504" customHeight="1"/>
    <row r="908506" customHeight="1"/>
    <row r="908508" customHeight="1"/>
    <row r="908510" customHeight="1"/>
    <row r="908512" customHeight="1"/>
    <row r="908514" customHeight="1"/>
    <row r="908516" customHeight="1"/>
    <row r="908518" customHeight="1"/>
    <row r="908520" customHeight="1"/>
    <row r="908522" customHeight="1"/>
    <row r="908524" customHeight="1"/>
    <row r="908526" customHeight="1"/>
    <row r="908528" customHeight="1"/>
    <row r="908530" customHeight="1"/>
    <row r="908532" customHeight="1"/>
    <row r="908534" customHeight="1"/>
    <row r="908536" customHeight="1"/>
    <row r="908538" customHeight="1"/>
    <row r="908540" customHeight="1"/>
    <row r="908542" customHeight="1"/>
    <row r="908544" customHeight="1"/>
    <row r="908546" customHeight="1"/>
    <row r="908548" customHeight="1"/>
    <row r="908550" customHeight="1"/>
    <row r="908552" customHeight="1"/>
    <row r="908554" customHeight="1"/>
    <row r="908556" customHeight="1"/>
    <row r="908558" customHeight="1"/>
    <row r="908560" customHeight="1"/>
    <row r="908562" customHeight="1"/>
    <row r="908564" customHeight="1"/>
    <row r="908566" customHeight="1"/>
    <row r="908568" customHeight="1"/>
    <row r="908570" customHeight="1"/>
    <row r="908572" customHeight="1"/>
    <row r="908574" customHeight="1"/>
    <row r="908576" customHeight="1"/>
    <row r="908578" customHeight="1"/>
    <row r="908580" customHeight="1"/>
    <row r="908582" customHeight="1"/>
    <row r="908584" customHeight="1"/>
    <row r="908586" customHeight="1"/>
    <row r="908588" customHeight="1"/>
    <row r="908590" customHeight="1"/>
    <row r="908592" customHeight="1"/>
    <row r="908594" customHeight="1"/>
    <row r="908596" customHeight="1"/>
    <row r="908598" customHeight="1"/>
    <row r="908600" customHeight="1"/>
    <row r="908602" customHeight="1"/>
    <row r="908604" customHeight="1"/>
    <row r="908606" customHeight="1"/>
    <row r="908608" customHeight="1"/>
    <row r="908610" customHeight="1"/>
    <row r="908612" customHeight="1"/>
    <row r="908614" customHeight="1"/>
    <row r="908616" customHeight="1"/>
    <row r="908618" customHeight="1"/>
    <row r="908620" customHeight="1"/>
    <row r="908622" customHeight="1"/>
    <row r="908624" customHeight="1"/>
    <row r="908626" customHeight="1"/>
    <row r="908628" customHeight="1"/>
    <row r="908630" customHeight="1"/>
    <row r="908632" customHeight="1"/>
    <row r="908634" customHeight="1"/>
    <row r="908636" customHeight="1"/>
    <row r="908638" customHeight="1"/>
    <row r="908640" customHeight="1"/>
    <row r="908642" customHeight="1"/>
    <row r="908644" customHeight="1"/>
    <row r="908646" customHeight="1"/>
    <row r="908648" customHeight="1"/>
    <row r="908650" customHeight="1"/>
    <row r="908652" customHeight="1"/>
    <row r="908654" customHeight="1"/>
    <row r="908656" customHeight="1"/>
    <row r="908658" customHeight="1"/>
    <row r="908660" customHeight="1"/>
    <row r="908662" customHeight="1"/>
    <row r="908664" customHeight="1"/>
    <row r="908666" customHeight="1"/>
    <row r="908668" customHeight="1"/>
    <row r="908670" customHeight="1"/>
    <row r="908672" customHeight="1"/>
    <row r="908674" customHeight="1"/>
    <row r="908676" customHeight="1"/>
    <row r="908678" customHeight="1"/>
    <row r="908680" customHeight="1"/>
    <row r="908682" customHeight="1"/>
    <row r="908684" customHeight="1"/>
    <row r="908686" customHeight="1"/>
    <row r="908688" customHeight="1"/>
    <row r="908690" customHeight="1"/>
    <row r="908692" customHeight="1"/>
    <row r="908694" customHeight="1"/>
    <row r="908696" customHeight="1"/>
    <row r="908698" customHeight="1"/>
    <row r="908700" customHeight="1"/>
    <row r="908702" customHeight="1"/>
    <row r="908704" customHeight="1"/>
    <row r="908706" customHeight="1"/>
    <row r="908708" customHeight="1"/>
    <row r="908710" customHeight="1"/>
    <row r="908712" customHeight="1"/>
    <row r="908714" customHeight="1"/>
    <row r="908716" customHeight="1"/>
    <row r="908718" customHeight="1"/>
    <row r="908720" customHeight="1"/>
    <row r="908722" customHeight="1"/>
    <row r="908724" customHeight="1"/>
    <row r="908726" customHeight="1"/>
    <row r="908728" customHeight="1"/>
    <row r="908730" customHeight="1"/>
    <row r="908732" customHeight="1"/>
    <row r="908734" customHeight="1"/>
    <row r="908736" customHeight="1"/>
    <row r="908738" customHeight="1"/>
    <row r="908740" customHeight="1"/>
    <row r="908742" customHeight="1"/>
    <row r="908744" customHeight="1"/>
    <row r="908746" customHeight="1"/>
    <row r="908748" customHeight="1"/>
    <row r="908750" customHeight="1"/>
    <row r="908752" customHeight="1"/>
    <row r="908754" customHeight="1"/>
    <row r="908756" customHeight="1"/>
    <row r="908758" customHeight="1"/>
    <row r="908760" customHeight="1"/>
    <row r="908762" customHeight="1"/>
    <row r="908764" customHeight="1"/>
    <row r="908766" customHeight="1"/>
    <row r="908768" customHeight="1"/>
    <row r="908770" customHeight="1"/>
    <row r="908772" customHeight="1"/>
    <row r="908774" customHeight="1"/>
    <row r="908776" customHeight="1"/>
    <row r="908778" customHeight="1"/>
    <row r="908780" customHeight="1"/>
    <row r="908782" customHeight="1"/>
    <row r="908784" customHeight="1"/>
    <row r="908786" customHeight="1"/>
    <row r="908788" customHeight="1"/>
    <row r="908790" customHeight="1"/>
    <row r="908792" customHeight="1"/>
    <row r="908794" customHeight="1"/>
    <row r="908796" customHeight="1"/>
    <row r="908798" customHeight="1"/>
    <row r="908800" customHeight="1"/>
    <row r="908802" customHeight="1"/>
    <row r="908804" customHeight="1"/>
    <row r="908806" customHeight="1"/>
    <row r="908808" customHeight="1"/>
    <row r="908810" customHeight="1"/>
    <row r="908812" customHeight="1"/>
    <row r="908814" customHeight="1"/>
    <row r="908816" customHeight="1"/>
    <row r="908818" customHeight="1"/>
    <row r="908820" customHeight="1"/>
    <row r="908822" customHeight="1"/>
    <row r="908824" customHeight="1"/>
    <row r="908826" customHeight="1"/>
    <row r="908828" customHeight="1"/>
    <row r="908830" customHeight="1"/>
    <row r="908832" customHeight="1"/>
    <row r="908834" customHeight="1"/>
    <row r="908836" customHeight="1"/>
    <row r="908838" customHeight="1"/>
    <row r="908840" customHeight="1"/>
    <row r="908842" customHeight="1"/>
    <row r="908844" customHeight="1"/>
    <row r="908846" customHeight="1"/>
    <row r="908848" customHeight="1"/>
    <row r="908850" customHeight="1"/>
    <row r="908852" customHeight="1"/>
    <row r="908854" customHeight="1"/>
    <row r="908856" customHeight="1"/>
    <row r="908858" customHeight="1"/>
    <row r="908860" customHeight="1"/>
    <row r="908862" customHeight="1"/>
    <row r="908864" customHeight="1"/>
    <row r="908866" customHeight="1"/>
    <row r="908868" customHeight="1"/>
    <row r="908870" customHeight="1"/>
    <row r="908872" customHeight="1"/>
    <row r="908874" customHeight="1"/>
    <row r="908876" customHeight="1"/>
    <row r="908878" customHeight="1"/>
    <row r="908880" customHeight="1"/>
    <row r="908882" customHeight="1"/>
    <row r="908884" customHeight="1"/>
    <row r="908886" customHeight="1"/>
    <row r="908888" customHeight="1"/>
    <row r="908890" customHeight="1"/>
    <row r="908892" customHeight="1"/>
    <row r="908894" customHeight="1"/>
    <row r="908896" customHeight="1"/>
    <row r="908898" customHeight="1"/>
    <row r="908900" customHeight="1"/>
    <row r="908902" customHeight="1"/>
    <row r="908904" customHeight="1"/>
    <row r="908906" customHeight="1"/>
    <row r="908908" customHeight="1"/>
    <row r="908910" customHeight="1"/>
    <row r="908912" customHeight="1"/>
    <row r="908914" customHeight="1"/>
    <row r="908916" customHeight="1"/>
    <row r="908918" customHeight="1"/>
    <row r="908920" customHeight="1"/>
    <row r="908922" customHeight="1"/>
    <row r="908924" customHeight="1"/>
    <row r="908926" customHeight="1"/>
    <row r="908928" customHeight="1"/>
    <row r="908930" customHeight="1"/>
    <row r="908932" customHeight="1"/>
    <row r="908934" customHeight="1"/>
    <row r="908936" customHeight="1"/>
    <row r="908938" customHeight="1"/>
    <row r="908940" customHeight="1"/>
    <row r="908942" customHeight="1"/>
    <row r="908944" customHeight="1"/>
    <row r="908946" customHeight="1"/>
    <row r="908948" customHeight="1"/>
    <row r="908950" customHeight="1"/>
    <row r="908952" customHeight="1"/>
    <row r="908954" customHeight="1"/>
    <row r="908956" customHeight="1"/>
    <row r="908958" customHeight="1"/>
    <row r="908960" customHeight="1"/>
    <row r="908962" customHeight="1"/>
    <row r="908964" customHeight="1"/>
    <row r="908966" customHeight="1"/>
    <row r="908968" customHeight="1"/>
    <row r="908970" customHeight="1"/>
    <row r="908972" customHeight="1"/>
    <row r="908974" customHeight="1"/>
    <row r="908976" customHeight="1"/>
    <row r="908978" customHeight="1"/>
    <row r="908980" customHeight="1"/>
    <row r="908982" customHeight="1"/>
    <row r="908984" customHeight="1"/>
    <row r="908986" customHeight="1"/>
    <row r="908988" customHeight="1"/>
    <row r="908990" customHeight="1"/>
    <row r="908992" customHeight="1"/>
    <row r="908994" customHeight="1"/>
    <row r="908996" customHeight="1"/>
    <row r="908998" customHeight="1"/>
    <row r="909000" customHeight="1"/>
    <row r="909002" customHeight="1"/>
    <row r="909004" customHeight="1"/>
    <row r="909006" customHeight="1"/>
    <row r="909008" customHeight="1"/>
    <row r="909010" customHeight="1"/>
    <row r="909012" customHeight="1"/>
    <row r="909014" customHeight="1"/>
    <row r="909016" customHeight="1"/>
    <row r="909018" customHeight="1"/>
    <row r="909020" customHeight="1"/>
    <row r="909022" customHeight="1"/>
    <row r="909024" customHeight="1"/>
    <row r="909026" customHeight="1"/>
    <row r="909028" customHeight="1"/>
    <row r="909030" customHeight="1"/>
    <row r="909032" customHeight="1"/>
    <row r="909034" customHeight="1"/>
    <row r="909036" customHeight="1"/>
    <row r="909038" customHeight="1"/>
    <row r="909040" customHeight="1"/>
    <row r="909042" customHeight="1"/>
    <row r="909044" customHeight="1"/>
    <row r="909046" customHeight="1"/>
    <row r="909048" customHeight="1"/>
    <row r="909050" customHeight="1"/>
    <row r="909052" customHeight="1"/>
    <row r="909054" customHeight="1"/>
    <row r="909056" customHeight="1"/>
    <row r="909058" customHeight="1"/>
    <row r="909060" customHeight="1"/>
    <row r="909062" customHeight="1"/>
    <row r="909064" customHeight="1"/>
    <row r="909066" customHeight="1"/>
    <row r="909068" customHeight="1"/>
    <row r="909070" customHeight="1"/>
    <row r="909072" customHeight="1"/>
    <row r="909074" customHeight="1"/>
    <row r="909076" customHeight="1"/>
    <row r="909078" customHeight="1"/>
    <row r="909080" customHeight="1"/>
    <row r="909082" customHeight="1"/>
    <row r="909084" customHeight="1"/>
    <row r="909086" customHeight="1"/>
    <row r="909088" customHeight="1"/>
    <row r="909090" customHeight="1"/>
    <row r="909092" customHeight="1"/>
    <row r="909094" customHeight="1"/>
    <row r="909096" customHeight="1"/>
    <row r="909098" customHeight="1"/>
    <row r="909100" customHeight="1"/>
    <row r="909102" customHeight="1"/>
    <row r="909104" customHeight="1"/>
    <row r="909106" customHeight="1"/>
    <row r="909108" customHeight="1"/>
    <row r="909110" customHeight="1"/>
    <row r="909112" customHeight="1"/>
    <row r="909114" customHeight="1"/>
    <row r="909116" customHeight="1"/>
    <row r="909118" customHeight="1"/>
    <row r="909120" customHeight="1"/>
    <row r="909122" customHeight="1"/>
    <row r="909124" customHeight="1"/>
    <row r="909126" customHeight="1"/>
    <row r="909128" customHeight="1"/>
    <row r="909130" customHeight="1"/>
    <row r="909132" customHeight="1"/>
    <row r="909134" customHeight="1"/>
    <row r="909136" customHeight="1"/>
    <row r="909138" customHeight="1"/>
    <row r="909140" customHeight="1"/>
    <row r="909142" customHeight="1"/>
    <row r="909144" customHeight="1"/>
    <row r="909146" customHeight="1"/>
    <row r="909148" customHeight="1"/>
    <row r="909150" customHeight="1"/>
    <row r="909152" customHeight="1"/>
    <row r="909154" customHeight="1"/>
    <row r="909156" customHeight="1"/>
    <row r="909158" customHeight="1"/>
    <row r="909160" customHeight="1"/>
    <row r="909162" customHeight="1"/>
    <row r="909164" customHeight="1"/>
    <row r="909166" customHeight="1"/>
    <row r="909168" customHeight="1"/>
    <row r="909170" customHeight="1"/>
    <row r="909172" customHeight="1"/>
    <row r="909174" customHeight="1"/>
    <row r="909176" customHeight="1"/>
    <row r="909178" customHeight="1"/>
    <row r="909180" customHeight="1"/>
    <row r="909182" customHeight="1"/>
    <row r="909184" customHeight="1"/>
    <row r="909186" customHeight="1"/>
    <row r="909188" customHeight="1"/>
    <row r="909190" customHeight="1"/>
    <row r="909192" customHeight="1"/>
    <row r="909194" customHeight="1"/>
    <row r="909196" customHeight="1"/>
    <row r="909198" customHeight="1"/>
    <row r="909200" customHeight="1"/>
    <row r="909202" customHeight="1"/>
    <row r="909204" customHeight="1"/>
    <row r="909206" customHeight="1"/>
    <row r="909208" customHeight="1"/>
    <row r="909210" customHeight="1"/>
    <row r="909212" customHeight="1"/>
    <row r="909214" customHeight="1"/>
    <row r="909216" customHeight="1"/>
    <row r="909218" customHeight="1"/>
    <row r="909220" customHeight="1"/>
    <row r="909222" customHeight="1"/>
    <row r="909224" customHeight="1"/>
    <row r="909226" customHeight="1"/>
    <row r="909228" customHeight="1"/>
    <row r="909230" customHeight="1"/>
    <row r="909232" customHeight="1"/>
    <row r="909234" customHeight="1"/>
    <row r="909236" customHeight="1"/>
    <row r="909238" customHeight="1"/>
    <row r="909240" customHeight="1"/>
    <row r="909242" customHeight="1"/>
    <row r="909244" customHeight="1"/>
    <row r="909246" customHeight="1"/>
    <row r="909248" customHeight="1"/>
    <row r="909250" customHeight="1"/>
    <row r="909252" customHeight="1"/>
    <row r="909254" customHeight="1"/>
    <row r="909256" customHeight="1"/>
    <row r="909258" customHeight="1"/>
    <row r="909260" customHeight="1"/>
    <row r="909262" customHeight="1"/>
    <row r="909264" customHeight="1"/>
    <row r="909266" customHeight="1"/>
    <row r="909268" customHeight="1"/>
    <row r="909270" customHeight="1"/>
    <row r="909272" customHeight="1"/>
    <row r="909274" customHeight="1"/>
    <row r="909276" customHeight="1"/>
    <row r="909278" customHeight="1"/>
    <row r="909280" customHeight="1"/>
    <row r="909282" customHeight="1"/>
    <row r="909284" customHeight="1"/>
    <row r="909286" customHeight="1"/>
    <row r="909288" customHeight="1"/>
    <row r="909290" customHeight="1"/>
    <row r="909292" customHeight="1"/>
    <row r="909294" customHeight="1"/>
    <row r="909296" customHeight="1"/>
    <row r="909298" customHeight="1"/>
    <row r="909300" customHeight="1"/>
    <row r="909302" customHeight="1"/>
    <row r="909304" customHeight="1"/>
    <row r="909306" customHeight="1"/>
    <row r="909308" customHeight="1"/>
    <row r="909310" customHeight="1"/>
    <row r="909312" customHeight="1"/>
    <row r="909314" customHeight="1"/>
    <row r="909316" customHeight="1"/>
    <row r="909318" customHeight="1"/>
    <row r="909320" customHeight="1"/>
    <row r="909322" customHeight="1"/>
    <row r="909324" customHeight="1"/>
    <row r="909326" customHeight="1"/>
    <row r="909328" customHeight="1"/>
    <row r="909330" customHeight="1"/>
    <row r="909332" customHeight="1"/>
    <row r="909334" customHeight="1"/>
    <row r="909336" customHeight="1"/>
    <row r="909338" customHeight="1"/>
    <row r="909340" customHeight="1"/>
    <row r="909342" customHeight="1"/>
    <row r="909344" customHeight="1"/>
    <row r="909346" customHeight="1"/>
    <row r="909348" customHeight="1"/>
    <row r="909350" customHeight="1"/>
    <row r="909352" customHeight="1"/>
    <row r="909354" customHeight="1"/>
    <row r="909356" customHeight="1"/>
    <row r="909358" customHeight="1"/>
    <row r="909360" customHeight="1"/>
    <row r="909362" customHeight="1"/>
    <row r="909364" customHeight="1"/>
    <row r="909366" customHeight="1"/>
    <row r="909368" customHeight="1"/>
    <row r="909370" customHeight="1"/>
    <row r="909372" customHeight="1"/>
    <row r="909374" customHeight="1"/>
    <row r="909376" customHeight="1"/>
    <row r="909378" customHeight="1"/>
    <row r="909380" customHeight="1"/>
    <row r="909382" customHeight="1"/>
    <row r="909384" customHeight="1"/>
    <row r="909386" customHeight="1"/>
    <row r="909388" customHeight="1"/>
    <row r="909390" customHeight="1"/>
    <row r="909392" customHeight="1"/>
    <row r="909394" customHeight="1"/>
    <row r="909396" customHeight="1"/>
    <row r="909398" customHeight="1"/>
    <row r="909400" customHeight="1"/>
    <row r="909402" customHeight="1"/>
    <row r="909404" customHeight="1"/>
    <row r="909406" customHeight="1"/>
    <row r="909408" customHeight="1"/>
    <row r="909410" customHeight="1"/>
    <row r="909412" customHeight="1"/>
    <row r="909414" customHeight="1"/>
    <row r="909416" customHeight="1"/>
    <row r="909418" customHeight="1"/>
    <row r="909420" customHeight="1"/>
    <row r="909422" customHeight="1"/>
    <row r="909424" customHeight="1"/>
    <row r="909426" customHeight="1"/>
    <row r="909428" customHeight="1"/>
    <row r="909430" customHeight="1"/>
    <row r="909432" customHeight="1"/>
    <row r="909434" customHeight="1"/>
    <row r="909436" customHeight="1"/>
    <row r="909438" customHeight="1"/>
    <row r="909440" customHeight="1"/>
    <row r="909442" customHeight="1"/>
    <row r="909444" customHeight="1"/>
    <row r="909446" customHeight="1"/>
    <row r="909448" customHeight="1"/>
    <row r="909450" customHeight="1"/>
    <row r="909452" customHeight="1"/>
    <row r="909454" customHeight="1"/>
    <row r="909456" customHeight="1"/>
    <row r="909458" customHeight="1"/>
    <row r="909460" customHeight="1"/>
    <row r="909462" customHeight="1"/>
    <row r="909464" customHeight="1"/>
    <row r="909466" customHeight="1"/>
    <row r="909468" customHeight="1"/>
    <row r="909470" customHeight="1"/>
    <row r="909472" customHeight="1"/>
    <row r="909474" customHeight="1"/>
    <row r="909476" customHeight="1"/>
    <row r="909478" customHeight="1"/>
    <row r="909480" customHeight="1"/>
    <row r="909482" customHeight="1"/>
    <row r="909484" customHeight="1"/>
    <row r="909486" customHeight="1"/>
    <row r="909488" customHeight="1"/>
    <row r="909490" customHeight="1"/>
    <row r="909492" customHeight="1"/>
    <row r="909494" customHeight="1"/>
    <row r="909496" customHeight="1"/>
    <row r="909498" customHeight="1"/>
    <row r="909500" customHeight="1"/>
    <row r="909502" customHeight="1"/>
    <row r="909504" customHeight="1"/>
    <row r="909506" customHeight="1"/>
    <row r="909508" customHeight="1"/>
    <row r="909510" customHeight="1"/>
    <row r="909512" customHeight="1"/>
    <row r="909514" customHeight="1"/>
    <row r="909516" customHeight="1"/>
    <row r="909518" customHeight="1"/>
    <row r="909520" customHeight="1"/>
    <row r="909522" customHeight="1"/>
    <row r="909524" customHeight="1"/>
    <row r="909526" customHeight="1"/>
    <row r="909528" customHeight="1"/>
    <row r="909530" customHeight="1"/>
    <row r="909532" customHeight="1"/>
    <row r="909534" customHeight="1"/>
    <row r="909536" customHeight="1"/>
    <row r="909538" customHeight="1"/>
    <row r="909540" customHeight="1"/>
    <row r="909542" customHeight="1"/>
    <row r="909544" customHeight="1"/>
    <row r="909546" customHeight="1"/>
    <row r="909548" customHeight="1"/>
    <row r="909550" customHeight="1"/>
    <row r="909552" customHeight="1"/>
    <row r="909554" customHeight="1"/>
    <row r="909556" customHeight="1"/>
    <row r="909558" customHeight="1"/>
    <row r="909560" customHeight="1"/>
    <row r="909562" customHeight="1"/>
    <row r="909564" customHeight="1"/>
    <row r="909566" customHeight="1"/>
    <row r="909568" customHeight="1"/>
    <row r="909570" customHeight="1"/>
    <row r="909572" customHeight="1"/>
    <row r="909574" customHeight="1"/>
    <row r="909576" customHeight="1"/>
    <row r="909578" customHeight="1"/>
    <row r="909580" customHeight="1"/>
    <row r="909582" customHeight="1"/>
    <row r="909584" customHeight="1"/>
    <row r="909586" customHeight="1"/>
    <row r="909588" customHeight="1"/>
    <row r="909590" customHeight="1"/>
    <row r="909592" customHeight="1"/>
    <row r="909594" customHeight="1"/>
    <row r="909596" customHeight="1"/>
    <row r="909598" customHeight="1"/>
    <row r="909600" customHeight="1"/>
    <row r="909602" customHeight="1"/>
    <row r="909604" customHeight="1"/>
    <row r="909606" customHeight="1"/>
    <row r="909608" customHeight="1"/>
    <row r="909610" customHeight="1"/>
    <row r="909612" customHeight="1"/>
    <row r="909614" customHeight="1"/>
    <row r="909616" customHeight="1"/>
    <row r="909618" customHeight="1"/>
    <row r="909620" customHeight="1"/>
    <row r="909622" customHeight="1"/>
    <row r="909624" customHeight="1"/>
    <row r="909626" customHeight="1"/>
    <row r="909628" customHeight="1"/>
    <row r="909630" customHeight="1"/>
    <row r="909632" customHeight="1"/>
    <row r="909634" customHeight="1"/>
    <row r="909636" customHeight="1"/>
    <row r="909638" customHeight="1"/>
    <row r="909640" customHeight="1"/>
    <row r="909642" customHeight="1"/>
    <row r="909644" customHeight="1"/>
    <row r="909646" customHeight="1"/>
    <row r="909648" customHeight="1"/>
    <row r="909650" customHeight="1"/>
    <row r="909652" customHeight="1"/>
    <row r="909654" customHeight="1"/>
    <row r="909656" customHeight="1"/>
    <row r="909658" customHeight="1"/>
    <row r="909660" customHeight="1"/>
    <row r="909662" customHeight="1"/>
    <row r="909664" customHeight="1"/>
    <row r="909666" customHeight="1"/>
    <row r="909668" customHeight="1"/>
    <row r="909670" customHeight="1"/>
    <row r="909672" customHeight="1"/>
    <row r="909674" customHeight="1"/>
    <row r="909676" customHeight="1"/>
    <row r="909678" customHeight="1"/>
    <row r="909680" customHeight="1"/>
    <row r="909682" customHeight="1"/>
    <row r="909684" customHeight="1"/>
    <row r="909686" customHeight="1"/>
    <row r="909688" customHeight="1"/>
    <row r="909690" customHeight="1"/>
    <row r="909692" customHeight="1"/>
    <row r="909694" customHeight="1"/>
    <row r="909696" customHeight="1"/>
    <row r="909698" customHeight="1"/>
    <row r="909700" customHeight="1"/>
    <row r="909702" customHeight="1"/>
    <row r="909704" customHeight="1"/>
    <row r="909706" customHeight="1"/>
    <row r="909708" customHeight="1"/>
    <row r="909710" customHeight="1"/>
    <row r="909712" customHeight="1"/>
    <row r="909714" customHeight="1"/>
    <row r="909716" customHeight="1"/>
    <row r="909718" customHeight="1"/>
    <row r="909720" customHeight="1"/>
    <row r="909722" customHeight="1"/>
    <row r="909724" customHeight="1"/>
    <row r="909726" customHeight="1"/>
    <row r="909728" customHeight="1"/>
    <row r="909730" customHeight="1"/>
    <row r="909732" customHeight="1"/>
    <row r="909734" customHeight="1"/>
    <row r="909736" customHeight="1"/>
    <row r="909738" customHeight="1"/>
    <row r="909740" customHeight="1"/>
    <row r="909742" customHeight="1"/>
    <row r="909744" customHeight="1"/>
    <row r="909746" customHeight="1"/>
    <row r="909748" customHeight="1"/>
    <row r="909750" customHeight="1"/>
    <row r="909752" customHeight="1"/>
    <row r="909754" customHeight="1"/>
    <row r="909756" customHeight="1"/>
    <row r="909758" customHeight="1"/>
    <row r="909760" customHeight="1"/>
    <row r="909762" customHeight="1"/>
    <row r="909764" customHeight="1"/>
    <row r="909766" customHeight="1"/>
    <row r="909768" customHeight="1"/>
    <row r="909770" customHeight="1"/>
    <row r="909772" customHeight="1"/>
    <row r="909774" customHeight="1"/>
    <row r="909776" customHeight="1"/>
    <row r="909778" customHeight="1"/>
    <row r="909780" customHeight="1"/>
    <row r="909782" customHeight="1"/>
    <row r="909784" customHeight="1"/>
    <row r="909786" customHeight="1"/>
    <row r="909788" customHeight="1"/>
    <row r="909790" customHeight="1"/>
    <row r="909792" customHeight="1"/>
    <row r="909794" customHeight="1"/>
    <row r="909796" customHeight="1"/>
    <row r="909798" customHeight="1"/>
    <row r="909800" customHeight="1"/>
    <row r="909802" customHeight="1"/>
    <row r="909804" customHeight="1"/>
    <row r="909806" customHeight="1"/>
    <row r="909808" customHeight="1"/>
    <row r="909810" customHeight="1"/>
    <row r="909812" customHeight="1"/>
    <row r="909814" customHeight="1"/>
    <row r="909816" customHeight="1"/>
    <row r="909818" customHeight="1"/>
    <row r="909820" customHeight="1"/>
    <row r="909822" customHeight="1"/>
    <row r="909824" customHeight="1"/>
    <row r="909826" customHeight="1"/>
    <row r="909828" customHeight="1"/>
    <row r="909830" customHeight="1"/>
    <row r="909832" customHeight="1"/>
    <row r="909834" customHeight="1"/>
    <row r="909836" customHeight="1"/>
    <row r="909838" customHeight="1"/>
    <row r="909840" customHeight="1"/>
    <row r="909842" customHeight="1"/>
    <row r="909844" customHeight="1"/>
    <row r="909846" customHeight="1"/>
    <row r="909848" customHeight="1"/>
    <row r="909850" customHeight="1"/>
    <row r="909852" customHeight="1"/>
    <row r="909854" customHeight="1"/>
    <row r="909856" customHeight="1"/>
    <row r="909858" customHeight="1"/>
    <row r="909860" customHeight="1"/>
    <row r="909862" customHeight="1"/>
    <row r="909864" customHeight="1"/>
    <row r="909866" customHeight="1"/>
    <row r="909868" customHeight="1"/>
    <row r="909870" customHeight="1"/>
    <row r="909872" customHeight="1"/>
    <row r="909874" customHeight="1"/>
    <row r="909876" customHeight="1"/>
    <row r="909878" customHeight="1"/>
    <row r="909880" customHeight="1"/>
    <row r="909882" customHeight="1"/>
    <row r="909884" customHeight="1"/>
    <row r="909886" customHeight="1"/>
    <row r="909888" customHeight="1"/>
    <row r="909890" customHeight="1"/>
    <row r="909892" customHeight="1"/>
    <row r="909894" customHeight="1"/>
    <row r="909896" customHeight="1"/>
    <row r="909898" customHeight="1"/>
    <row r="909900" customHeight="1"/>
    <row r="909902" customHeight="1"/>
    <row r="909904" customHeight="1"/>
    <row r="909906" customHeight="1"/>
    <row r="909908" customHeight="1"/>
    <row r="909910" customHeight="1"/>
    <row r="909912" customHeight="1"/>
    <row r="909914" customHeight="1"/>
    <row r="909916" customHeight="1"/>
    <row r="909918" customHeight="1"/>
    <row r="909920" customHeight="1"/>
    <row r="909922" customHeight="1"/>
    <row r="909924" customHeight="1"/>
    <row r="909926" customHeight="1"/>
    <row r="909928" customHeight="1"/>
    <row r="909930" customHeight="1"/>
    <row r="909932" customHeight="1"/>
    <row r="909934" customHeight="1"/>
    <row r="909936" customHeight="1"/>
    <row r="909938" customHeight="1"/>
    <row r="909940" customHeight="1"/>
    <row r="909942" customHeight="1"/>
    <row r="909944" customHeight="1"/>
    <row r="909946" customHeight="1"/>
    <row r="909948" customHeight="1"/>
    <row r="909950" customHeight="1"/>
    <row r="909952" customHeight="1"/>
    <row r="909954" customHeight="1"/>
    <row r="909956" customHeight="1"/>
    <row r="909958" customHeight="1"/>
    <row r="909960" customHeight="1"/>
    <row r="909962" customHeight="1"/>
    <row r="909964" customHeight="1"/>
    <row r="909966" customHeight="1"/>
    <row r="909968" customHeight="1"/>
    <row r="909970" customHeight="1"/>
    <row r="909972" customHeight="1"/>
    <row r="909974" customHeight="1"/>
    <row r="909976" customHeight="1"/>
    <row r="909978" customHeight="1"/>
    <row r="909980" customHeight="1"/>
    <row r="909982" customHeight="1"/>
    <row r="909984" customHeight="1"/>
    <row r="909986" customHeight="1"/>
    <row r="909988" customHeight="1"/>
    <row r="909990" customHeight="1"/>
    <row r="909992" customHeight="1"/>
    <row r="909994" customHeight="1"/>
    <row r="909996" customHeight="1"/>
    <row r="909998" customHeight="1"/>
    <row r="910000" customHeight="1"/>
    <row r="910002" customHeight="1"/>
    <row r="910004" customHeight="1"/>
    <row r="910006" customHeight="1"/>
    <row r="910008" customHeight="1"/>
    <row r="910010" customHeight="1"/>
    <row r="910012" customHeight="1"/>
    <row r="910014" customHeight="1"/>
    <row r="910016" customHeight="1"/>
    <row r="910018" customHeight="1"/>
    <row r="910020" customHeight="1"/>
    <row r="910022" customHeight="1"/>
    <row r="910024" customHeight="1"/>
    <row r="910026" customHeight="1"/>
    <row r="910028" customHeight="1"/>
    <row r="910030" customHeight="1"/>
    <row r="910032" customHeight="1"/>
    <row r="910034" customHeight="1"/>
    <row r="910036" customHeight="1"/>
    <row r="910038" customHeight="1"/>
    <row r="910040" customHeight="1"/>
    <row r="910042" customHeight="1"/>
    <row r="910044" customHeight="1"/>
    <row r="910046" customHeight="1"/>
    <row r="910048" customHeight="1"/>
    <row r="910050" customHeight="1"/>
    <row r="910052" customHeight="1"/>
    <row r="910054" customHeight="1"/>
    <row r="910056" customHeight="1"/>
    <row r="910058" customHeight="1"/>
    <row r="910060" customHeight="1"/>
    <row r="910062" customHeight="1"/>
    <row r="910064" customHeight="1"/>
    <row r="910066" customHeight="1"/>
    <row r="910068" customHeight="1"/>
    <row r="910070" customHeight="1"/>
    <row r="910072" customHeight="1"/>
    <row r="910074" customHeight="1"/>
    <row r="910076" customHeight="1"/>
    <row r="910078" customHeight="1"/>
    <row r="910080" customHeight="1"/>
    <row r="910082" customHeight="1"/>
    <row r="910084" customHeight="1"/>
    <row r="910086" customHeight="1"/>
    <row r="910088" customHeight="1"/>
    <row r="910090" customHeight="1"/>
    <row r="910092" customHeight="1"/>
    <row r="910094" customHeight="1"/>
    <row r="910096" customHeight="1"/>
    <row r="910098" customHeight="1"/>
    <row r="910100" customHeight="1"/>
    <row r="910102" customHeight="1"/>
    <row r="910104" customHeight="1"/>
    <row r="910106" customHeight="1"/>
    <row r="910108" customHeight="1"/>
    <row r="910110" customHeight="1"/>
    <row r="910112" customHeight="1"/>
    <row r="910114" customHeight="1"/>
    <row r="910116" customHeight="1"/>
    <row r="910118" customHeight="1"/>
    <row r="910120" customHeight="1"/>
    <row r="910122" customHeight="1"/>
    <row r="910124" customHeight="1"/>
    <row r="910126" customHeight="1"/>
    <row r="910128" customHeight="1"/>
    <row r="910130" customHeight="1"/>
    <row r="910132" customHeight="1"/>
    <row r="910134" customHeight="1"/>
    <row r="910136" customHeight="1"/>
    <row r="910138" customHeight="1"/>
    <row r="910140" customHeight="1"/>
    <row r="910142" customHeight="1"/>
    <row r="910144" customHeight="1"/>
    <row r="910146" customHeight="1"/>
    <row r="910148" customHeight="1"/>
    <row r="910150" customHeight="1"/>
    <row r="910152" customHeight="1"/>
    <row r="910154" customHeight="1"/>
    <row r="910156" customHeight="1"/>
    <row r="910158" customHeight="1"/>
    <row r="910160" customHeight="1"/>
    <row r="910162" customHeight="1"/>
    <row r="910164" customHeight="1"/>
    <row r="910166" customHeight="1"/>
    <row r="910168" customHeight="1"/>
    <row r="910170" customHeight="1"/>
    <row r="910172" customHeight="1"/>
    <row r="910174" customHeight="1"/>
    <row r="910176" customHeight="1"/>
    <row r="910178" customHeight="1"/>
    <row r="910180" customHeight="1"/>
    <row r="910182" customHeight="1"/>
    <row r="910184" customHeight="1"/>
    <row r="910186" customHeight="1"/>
    <row r="910188" customHeight="1"/>
    <row r="910190" customHeight="1"/>
    <row r="910192" customHeight="1"/>
    <row r="910194" customHeight="1"/>
    <row r="910196" customHeight="1"/>
    <row r="910198" customHeight="1"/>
    <row r="910200" customHeight="1"/>
    <row r="910202" customHeight="1"/>
    <row r="910204" customHeight="1"/>
    <row r="910206" customHeight="1"/>
    <row r="910208" customHeight="1"/>
    <row r="910210" customHeight="1"/>
    <row r="910212" customHeight="1"/>
    <row r="910214" customHeight="1"/>
    <row r="910216" customHeight="1"/>
    <row r="910218" customHeight="1"/>
    <row r="910220" customHeight="1"/>
    <row r="910222" customHeight="1"/>
    <row r="910224" customHeight="1"/>
    <row r="910226" customHeight="1"/>
    <row r="910228" customHeight="1"/>
    <row r="910230" customHeight="1"/>
    <row r="910232" customHeight="1"/>
    <row r="910234" customHeight="1"/>
    <row r="910236" customHeight="1"/>
    <row r="910238" customHeight="1"/>
    <row r="910240" customHeight="1"/>
    <row r="910242" customHeight="1"/>
    <row r="910244" customHeight="1"/>
    <row r="910246" customHeight="1"/>
    <row r="910248" customHeight="1"/>
    <row r="910250" customHeight="1"/>
    <row r="910252" customHeight="1"/>
    <row r="910254" customHeight="1"/>
    <row r="910256" customHeight="1"/>
    <row r="910258" customHeight="1"/>
    <row r="910260" customHeight="1"/>
    <row r="910262" customHeight="1"/>
    <row r="910264" customHeight="1"/>
    <row r="910266" customHeight="1"/>
    <row r="910268" customHeight="1"/>
    <row r="910270" customHeight="1"/>
    <row r="910272" customHeight="1"/>
    <row r="910274" customHeight="1"/>
    <row r="910276" customHeight="1"/>
    <row r="910278" customHeight="1"/>
    <row r="910280" customHeight="1"/>
    <row r="910282" customHeight="1"/>
    <row r="910284" customHeight="1"/>
    <row r="910286" customHeight="1"/>
    <row r="910288" customHeight="1"/>
    <row r="910290" customHeight="1"/>
    <row r="910292" customHeight="1"/>
    <row r="910294" customHeight="1"/>
    <row r="910296" customHeight="1"/>
    <row r="910298" customHeight="1"/>
    <row r="910300" customHeight="1"/>
    <row r="910302" customHeight="1"/>
    <row r="910304" customHeight="1"/>
    <row r="910306" customHeight="1"/>
    <row r="910308" customHeight="1"/>
    <row r="910310" customHeight="1"/>
    <row r="910312" customHeight="1"/>
    <row r="910314" customHeight="1"/>
    <row r="910316" customHeight="1"/>
    <row r="910318" customHeight="1"/>
    <row r="910320" customHeight="1"/>
    <row r="910322" customHeight="1"/>
    <row r="910324" customHeight="1"/>
    <row r="910326" customHeight="1"/>
    <row r="910328" customHeight="1"/>
    <row r="910330" customHeight="1"/>
    <row r="910332" customHeight="1"/>
    <row r="910334" customHeight="1"/>
    <row r="910336" customHeight="1"/>
    <row r="910338" customHeight="1"/>
    <row r="910340" customHeight="1"/>
    <row r="910342" customHeight="1"/>
    <row r="910344" customHeight="1"/>
    <row r="910346" customHeight="1"/>
    <row r="910348" customHeight="1"/>
    <row r="910350" customHeight="1"/>
    <row r="910352" customHeight="1"/>
    <row r="910354" customHeight="1"/>
    <row r="910356" customHeight="1"/>
    <row r="910358" customHeight="1"/>
    <row r="910360" customHeight="1"/>
    <row r="910362" customHeight="1"/>
    <row r="910364" customHeight="1"/>
    <row r="910366" customHeight="1"/>
    <row r="910368" customHeight="1"/>
    <row r="910370" customHeight="1"/>
    <row r="910372" customHeight="1"/>
    <row r="910374" customHeight="1"/>
    <row r="910376" customHeight="1"/>
    <row r="910378" customHeight="1"/>
    <row r="910380" customHeight="1"/>
    <row r="910382" customHeight="1"/>
    <row r="910384" customHeight="1"/>
    <row r="910386" customHeight="1"/>
    <row r="910388" customHeight="1"/>
    <row r="910390" customHeight="1"/>
    <row r="910392" customHeight="1"/>
    <row r="910394" customHeight="1"/>
    <row r="910396" customHeight="1"/>
    <row r="910398" customHeight="1"/>
    <row r="910400" customHeight="1"/>
    <row r="910402" customHeight="1"/>
    <row r="910404" customHeight="1"/>
    <row r="910406" customHeight="1"/>
    <row r="910408" customHeight="1"/>
    <row r="910410" customHeight="1"/>
    <row r="910412" customHeight="1"/>
    <row r="910414" customHeight="1"/>
    <row r="910416" customHeight="1"/>
    <row r="910418" customHeight="1"/>
    <row r="910420" customHeight="1"/>
    <row r="910422" customHeight="1"/>
    <row r="910424" customHeight="1"/>
    <row r="910426" customHeight="1"/>
    <row r="910428" customHeight="1"/>
    <row r="910430" customHeight="1"/>
    <row r="910432" customHeight="1"/>
    <row r="910434" customHeight="1"/>
    <row r="910436" customHeight="1"/>
    <row r="910438" customHeight="1"/>
    <row r="910440" customHeight="1"/>
    <row r="910442" customHeight="1"/>
    <row r="910444" customHeight="1"/>
    <row r="910446" customHeight="1"/>
    <row r="910448" customHeight="1"/>
    <row r="910450" customHeight="1"/>
    <row r="910452" customHeight="1"/>
    <row r="910454" customHeight="1"/>
    <row r="910456" customHeight="1"/>
    <row r="910458" customHeight="1"/>
    <row r="910460" customHeight="1"/>
    <row r="910462" customHeight="1"/>
    <row r="910464" customHeight="1"/>
    <row r="910466" customHeight="1"/>
    <row r="910468" customHeight="1"/>
    <row r="910470" customHeight="1"/>
    <row r="910472" customHeight="1"/>
    <row r="910474" customHeight="1"/>
    <row r="910476" customHeight="1"/>
    <row r="910478" customHeight="1"/>
    <row r="910480" customHeight="1"/>
    <row r="910482" customHeight="1"/>
    <row r="910484" customHeight="1"/>
    <row r="910486" customHeight="1"/>
    <row r="910488" customHeight="1"/>
    <row r="910490" customHeight="1"/>
    <row r="910492" customHeight="1"/>
    <row r="910494" customHeight="1"/>
    <row r="910496" customHeight="1"/>
    <row r="910498" customHeight="1"/>
    <row r="910500" customHeight="1"/>
    <row r="910502" customHeight="1"/>
    <row r="910504" customHeight="1"/>
    <row r="910506" customHeight="1"/>
    <row r="910508" customHeight="1"/>
    <row r="910510" customHeight="1"/>
    <row r="910512" customHeight="1"/>
    <row r="910514" customHeight="1"/>
    <row r="910516" customHeight="1"/>
    <row r="910518" customHeight="1"/>
    <row r="910520" customHeight="1"/>
    <row r="910522" customHeight="1"/>
    <row r="910524" customHeight="1"/>
    <row r="910526" customHeight="1"/>
    <row r="910528" customHeight="1"/>
    <row r="910530" customHeight="1"/>
    <row r="910532" customHeight="1"/>
    <row r="910534" customHeight="1"/>
    <row r="910536" customHeight="1"/>
    <row r="910538" customHeight="1"/>
    <row r="910540" customHeight="1"/>
    <row r="910542" customHeight="1"/>
    <row r="910544" customHeight="1"/>
    <row r="910546" customHeight="1"/>
    <row r="910548" customHeight="1"/>
    <row r="910550" customHeight="1"/>
    <row r="910552" customHeight="1"/>
    <row r="910554" customHeight="1"/>
    <row r="910556" customHeight="1"/>
    <row r="910558" customHeight="1"/>
    <row r="910560" customHeight="1"/>
    <row r="910562" customHeight="1"/>
    <row r="910564" customHeight="1"/>
    <row r="910566" customHeight="1"/>
    <row r="910568" customHeight="1"/>
    <row r="910570" customHeight="1"/>
    <row r="910572" customHeight="1"/>
    <row r="910574" customHeight="1"/>
    <row r="910576" customHeight="1"/>
    <row r="910578" customHeight="1"/>
    <row r="910580" customHeight="1"/>
    <row r="910582" customHeight="1"/>
    <row r="910584" customHeight="1"/>
    <row r="910586" customHeight="1"/>
    <row r="910588" customHeight="1"/>
    <row r="910590" customHeight="1"/>
    <row r="910592" customHeight="1"/>
    <row r="910594" customHeight="1"/>
    <row r="910596" customHeight="1"/>
    <row r="910598" customHeight="1"/>
    <row r="910600" customHeight="1"/>
    <row r="910602" customHeight="1"/>
    <row r="910604" customHeight="1"/>
    <row r="910606" customHeight="1"/>
    <row r="910608" customHeight="1"/>
    <row r="910610" customHeight="1"/>
    <row r="910612" customHeight="1"/>
    <row r="910614" customHeight="1"/>
    <row r="910616" customHeight="1"/>
    <row r="910618" customHeight="1"/>
    <row r="910620" customHeight="1"/>
    <row r="910622" customHeight="1"/>
    <row r="910624" customHeight="1"/>
    <row r="910626" customHeight="1"/>
    <row r="910628" customHeight="1"/>
    <row r="910630" customHeight="1"/>
    <row r="910632" customHeight="1"/>
    <row r="910634" customHeight="1"/>
    <row r="910636" customHeight="1"/>
    <row r="910638" customHeight="1"/>
    <row r="910640" customHeight="1"/>
    <row r="910642" customHeight="1"/>
    <row r="910644" customHeight="1"/>
    <row r="910646" customHeight="1"/>
    <row r="910648" customHeight="1"/>
    <row r="910650" customHeight="1"/>
    <row r="910652" customHeight="1"/>
    <row r="910654" customHeight="1"/>
    <row r="910656" customHeight="1"/>
    <row r="910658" customHeight="1"/>
    <row r="910660" customHeight="1"/>
    <row r="910662" customHeight="1"/>
    <row r="910664" customHeight="1"/>
    <row r="910666" customHeight="1"/>
    <row r="910668" customHeight="1"/>
    <row r="910670" customHeight="1"/>
    <row r="910672" customHeight="1"/>
    <row r="910674" customHeight="1"/>
    <row r="910676" customHeight="1"/>
    <row r="910678" customHeight="1"/>
    <row r="910680" customHeight="1"/>
    <row r="910682" customHeight="1"/>
    <row r="910684" customHeight="1"/>
    <row r="910686" customHeight="1"/>
    <row r="910688" customHeight="1"/>
    <row r="910690" customHeight="1"/>
    <row r="910692" customHeight="1"/>
    <row r="910694" customHeight="1"/>
    <row r="910696" customHeight="1"/>
    <row r="910698" customHeight="1"/>
    <row r="910700" customHeight="1"/>
    <row r="910702" customHeight="1"/>
    <row r="910704" customHeight="1"/>
    <row r="910706" customHeight="1"/>
    <row r="910708" customHeight="1"/>
    <row r="910710" customHeight="1"/>
    <row r="910712" customHeight="1"/>
    <row r="910714" customHeight="1"/>
    <row r="910716" customHeight="1"/>
    <row r="910718" customHeight="1"/>
    <row r="910720" customHeight="1"/>
    <row r="910722" customHeight="1"/>
    <row r="910724" customHeight="1"/>
    <row r="910726" customHeight="1"/>
    <row r="910728" customHeight="1"/>
    <row r="910730" customHeight="1"/>
    <row r="910732" customHeight="1"/>
    <row r="910734" customHeight="1"/>
    <row r="910736" customHeight="1"/>
    <row r="910738" customHeight="1"/>
    <row r="910740" customHeight="1"/>
    <row r="910742" customHeight="1"/>
    <row r="910744" customHeight="1"/>
    <row r="910746" customHeight="1"/>
    <row r="910748" customHeight="1"/>
    <row r="910750" customHeight="1"/>
    <row r="910752" customHeight="1"/>
    <row r="910754" customHeight="1"/>
    <row r="910756" customHeight="1"/>
    <row r="910758" customHeight="1"/>
    <row r="910760" customHeight="1"/>
    <row r="910762" customHeight="1"/>
    <row r="910764" customHeight="1"/>
    <row r="910766" customHeight="1"/>
    <row r="910768" customHeight="1"/>
    <row r="910770" customHeight="1"/>
    <row r="910772" customHeight="1"/>
    <row r="910774" customHeight="1"/>
    <row r="910776" customHeight="1"/>
    <row r="910778" customHeight="1"/>
    <row r="910780" customHeight="1"/>
    <row r="910782" customHeight="1"/>
    <row r="910784" customHeight="1"/>
    <row r="910786" customHeight="1"/>
    <row r="910788" customHeight="1"/>
    <row r="910790" customHeight="1"/>
    <row r="910792" customHeight="1"/>
    <row r="910794" customHeight="1"/>
    <row r="910796" customHeight="1"/>
    <row r="910798" customHeight="1"/>
    <row r="910800" customHeight="1"/>
    <row r="910802" customHeight="1"/>
    <row r="910804" customHeight="1"/>
    <row r="910806" customHeight="1"/>
    <row r="910808" customHeight="1"/>
    <row r="910810" customHeight="1"/>
    <row r="910812" customHeight="1"/>
    <row r="910814" customHeight="1"/>
    <row r="910816" customHeight="1"/>
    <row r="910818" customHeight="1"/>
    <row r="910820" customHeight="1"/>
    <row r="910822" customHeight="1"/>
    <row r="910824" customHeight="1"/>
    <row r="910826" customHeight="1"/>
    <row r="910828" customHeight="1"/>
    <row r="910830" customHeight="1"/>
    <row r="910832" customHeight="1"/>
    <row r="910834" customHeight="1"/>
    <row r="910836" customHeight="1"/>
    <row r="910838" customHeight="1"/>
    <row r="910840" customHeight="1"/>
    <row r="910842" customHeight="1"/>
    <row r="910844" customHeight="1"/>
    <row r="910846" customHeight="1"/>
    <row r="910848" customHeight="1"/>
    <row r="910850" customHeight="1"/>
    <row r="910852" customHeight="1"/>
    <row r="910854" customHeight="1"/>
    <row r="910856" customHeight="1"/>
    <row r="910858" customHeight="1"/>
    <row r="910860" customHeight="1"/>
    <row r="910862" customHeight="1"/>
    <row r="910864" customHeight="1"/>
    <row r="910866" customHeight="1"/>
    <row r="910868" customHeight="1"/>
    <row r="910870" customHeight="1"/>
    <row r="910872" customHeight="1"/>
    <row r="910874" customHeight="1"/>
    <row r="910876" customHeight="1"/>
    <row r="910878" customHeight="1"/>
    <row r="910880" customHeight="1"/>
    <row r="910882" customHeight="1"/>
    <row r="910884" customHeight="1"/>
    <row r="910886" customHeight="1"/>
    <row r="910888" customHeight="1"/>
    <row r="910890" customHeight="1"/>
    <row r="910892" customHeight="1"/>
    <row r="910894" customHeight="1"/>
    <row r="910896" customHeight="1"/>
    <row r="910898" customHeight="1"/>
    <row r="910900" customHeight="1"/>
    <row r="910902" customHeight="1"/>
    <row r="910904" customHeight="1"/>
    <row r="910906" customHeight="1"/>
    <row r="910908" customHeight="1"/>
    <row r="910910" customHeight="1"/>
    <row r="910912" customHeight="1"/>
    <row r="910914" customHeight="1"/>
    <row r="910916" customHeight="1"/>
    <row r="910918" customHeight="1"/>
    <row r="910920" customHeight="1"/>
    <row r="910922" customHeight="1"/>
    <row r="910924" customHeight="1"/>
    <row r="910926" customHeight="1"/>
    <row r="910928" customHeight="1"/>
    <row r="910930" customHeight="1"/>
    <row r="910932" customHeight="1"/>
    <row r="910934" customHeight="1"/>
    <row r="910936" customHeight="1"/>
    <row r="910938" customHeight="1"/>
    <row r="910940" customHeight="1"/>
    <row r="910942" customHeight="1"/>
    <row r="910944" customHeight="1"/>
    <row r="910946" customHeight="1"/>
    <row r="910948" customHeight="1"/>
    <row r="910950" customHeight="1"/>
    <row r="910952" customHeight="1"/>
    <row r="910954" customHeight="1"/>
    <row r="910956" customHeight="1"/>
    <row r="910958" customHeight="1"/>
    <row r="910960" customHeight="1"/>
    <row r="910962" customHeight="1"/>
    <row r="910964" customHeight="1"/>
    <row r="910966" customHeight="1"/>
    <row r="910968" customHeight="1"/>
    <row r="910970" customHeight="1"/>
    <row r="910972" customHeight="1"/>
    <row r="910974" customHeight="1"/>
    <row r="910976" customHeight="1"/>
    <row r="910978" customHeight="1"/>
    <row r="910980" customHeight="1"/>
    <row r="910982" customHeight="1"/>
    <row r="910984" customHeight="1"/>
    <row r="910986" customHeight="1"/>
    <row r="910988" customHeight="1"/>
    <row r="910990" customHeight="1"/>
    <row r="910992" customHeight="1"/>
    <row r="910994" customHeight="1"/>
    <row r="910996" customHeight="1"/>
    <row r="910998" customHeight="1"/>
    <row r="911000" customHeight="1"/>
    <row r="911002" customHeight="1"/>
    <row r="911004" customHeight="1"/>
    <row r="911006" customHeight="1"/>
    <row r="911008" customHeight="1"/>
    <row r="911010" customHeight="1"/>
    <row r="911012" customHeight="1"/>
    <row r="911014" customHeight="1"/>
    <row r="911016" customHeight="1"/>
    <row r="911018" customHeight="1"/>
    <row r="911020" customHeight="1"/>
    <row r="911022" customHeight="1"/>
    <row r="911024" customHeight="1"/>
    <row r="911026" customHeight="1"/>
    <row r="911028" customHeight="1"/>
    <row r="911030" customHeight="1"/>
    <row r="911032" customHeight="1"/>
    <row r="911034" customHeight="1"/>
    <row r="911036" customHeight="1"/>
    <row r="911038" customHeight="1"/>
    <row r="911040" customHeight="1"/>
    <row r="911042" customHeight="1"/>
    <row r="911044" customHeight="1"/>
    <row r="911046" customHeight="1"/>
    <row r="911048" customHeight="1"/>
    <row r="911050" customHeight="1"/>
    <row r="911052" customHeight="1"/>
    <row r="911054" customHeight="1"/>
    <row r="911056" customHeight="1"/>
    <row r="911058" customHeight="1"/>
    <row r="911060" customHeight="1"/>
    <row r="911062" customHeight="1"/>
    <row r="911064" customHeight="1"/>
    <row r="911066" customHeight="1"/>
    <row r="911068" customHeight="1"/>
    <row r="911070" customHeight="1"/>
    <row r="911072" customHeight="1"/>
    <row r="911074" customHeight="1"/>
    <row r="911076" customHeight="1"/>
    <row r="911078" customHeight="1"/>
    <row r="911080" customHeight="1"/>
    <row r="911082" customHeight="1"/>
    <row r="911084" customHeight="1"/>
    <row r="911086" customHeight="1"/>
    <row r="911088" customHeight="1"/>
    <row r="911090" customHeight="1"/>
    <row r="911092" customHeight="1"/>
    <row r="911094" customHeight="1"/>
    <row r="911096" customHeight="1"/>
    <row r="911098" customHeight="1"/>
    <row r="911100" customHeight="1"/>
    <row r="911102" customHeight="1"/>
    <row r="911104" customHeight="1"/>
    <row r="911106" customHeight="1"/>
    <row r="911108" customHeight="1"/>
    <row r="911110" customHeight="1"/>
    <row r="911112" customHeight="1"/>
    <row r="911114" customHeight="1"/>
    <row r="911116" customHeight="1"/>
    <row r="911118" customHeight="1"/>
    <row r="911120" customHeight="1"/>
    <row r="911122" customHeight="1"/>
    <row r="911124" customHeight="1"/>
    <row r="911126" customHeight="1"/>
    <row r="911128" customHeight="1"/>
    <row r="911130" customHeight="1"/>
    <row r="911132" customHeight="1"/>
    <row r="911134" customHeight="1"/>
    <row r="911136" customHeight="1"/>
    <row r="911138" customHeight="1"/>
    <row r="911140" customHeight="1"/>
    <row r="911142" customHeight="1"/>
    <row r="911144" customHeight="1"/>
    <row r="911146" customHeight="1"/>
    <row r="911148" customHeight="1"/>
    <row r="911150" customHeight="1"/>
    <row r="911152" customHeight="1"/>
    <row r="911154" customHeight="1"/>
    <row r="911156" customHeight="1"/>
    <row r="911158" customHeight="1"/>
    <row r="911160" customHeight="1"/>
    <row r="911162" customHeight="1"/>
    <row r="911164" customHeight="1"/>
    <row r="911166" customHeight="1"/>
    <row r="911168" customHeight="1"/>
    <row r="911170" customHeight="1"/>
    <row r="911172" customHeight="1"/>
    <row r="911174" customHeight="1"/>
    <row r="911176" customHeight="1"/>
    <row r="911178" customHeight="1"/>
    <row r="911180" customHeight="1"/>
    <row r="911182" customHeight="1"/>
    <row r="911184" customHeight="1"/>
    <row r="911186" customHeight="1"/>
    <row r="911188" customHeight="1"/>
    <row r="911190" customHeight="1"/>
    <row r="911192" customHeight="1"/>
    <row r="911194" customHeight="1"/>
    <row r="911196" customHeight="1"/>
    <row r="911198" customHeight="1"/>
    <row r="911200" customHeight="1"/>
    <row r="911202" customHeight="1"/>
    <row r="911204" customHeight="1"/>
    <row r="911206" customHeight="1"/>
    <row r="911208" customHeight="1"/>
    <row r="911210" customHeight="1"/>
    <row r="911212" customHeight="1"/>
    <row r="911214" customHeight="1"/>
    <row r="911216" customHeight="1"/>
    <row r="911218" customHeight="1"/>
    <row r="911220" customHeight="1"/>
    <row r="911222" customHeight="1"/>
    <row r="911224" customHeight="1"/>
    <row r="911226" customHeight="1"/>
    <row r="911228" customHeight="1"/>
    <row r="911230" customHeight="1"/>
    <row r="911232" customHeight="1"/>
    <row r="911234" customHeight="1"/>
    <row r="911236" customHeight="1"/>
    <row r="911238" customHeight="1"/>
    <row r="911240" customHeight="1"/>
    <row r="911242" customHeight="1"/>
    <row r="911244" customHeight="1"/>
    <row r="911246" customHeight="1"/>
    <row r="911248" customHeight="1"/>
    <row r="911250" customHeight="1"/>
    <row r="911252" customHeight="1"/>
    <row r="911254" customHeight="1"/>
    <row r="911256" customHeight="1"/>
    <row r="911258" customHeight="1"/>
    <row r="911260" customHeight="1"/>
    <row r="911262" customHeight="1"/>
    <row r="911264" customHeight="1"/>
    <row r="911266" customHeight="1"/>
    <row r="911268" customHeight="1"/>
    <row r="911270" customHeight="1"/>
    <row r="911272" customHeight="1"/>
    <row r="911274" customHeight="1"/>
    <row r="911276" customHeight="1"/>
    <row r="911278" customHeight="1"/>
    <row r="911280" customHeight="1"/>
    <row r="911282" customHeight="1"/>
    <row r="911284" customHeight="1"/>
    <row r="911286" customHeight="1"/>
    <row r="911288" customHeight="1"/>
    <row r="911290" customHeight="1"/>
    <row r="911292" customHeight="1"/>
    <row r="911294" customHeight="1"/>
    <row r="911296" customHeight="1"/>
    <row r="911298" customHeight="1"/>
    <row r="911300" customHeight="1"/>
    <row r="911302" customHeight="1"/>
    <row r="911304" customHeight="1"/>
    <row r="911306" customHeight="1"/>
    <row r="911308" customHeight="1"/>
    <row r="911310" customHeight="1"/>
    <row r="911312" customHeight="1"/>
    <row r="911314" customHeight="1"/>
    <row r="911316" customHeight="1"/>
    <row r="911318" customHeight="1"/>
    <row r="911320" customHeight="1"/>
    <row r="911322" customHeight="1"/>
    <row r="911324" customHeight="1"/>
    <row r="911326" customHeight="1"/>
    <row r="911328" customHeight="1"/>
    <row r="911330" customHeight="1"/>
    <row r="911332" customHeight="1"/>
    <row r="911334" customHeight="1"/>
    <row r="911336" customHeight="1"/>
    <row r="911338" customHeight="1"/>
    <row r="911340" customHeight="1"/>
    <row r="911342" customHeight="1"/>
    <row r="911344" customHeight="1"/>
    <row r="911346" customHeight="1"/>
    <row r="911348" customHeight="1"/>
    <row r="911350" customHeight="1"/>
    <row r="911352" customHeight="1"/>
    <row r="911354" customHeight="1"/>
    <row r="911356" customHeight="1"/>
    <row r="911358" customHeight="1"/>
    <row r="911360" customHeight="1"/>
    <row r="911362" customHeight="1"/>
    <row r="911364" customHeight="1"/>
    <row r="911366" customHeight="1"/>
    <row r="911368" customHeight="1"/>
    <row r="911370" customHeight="1"/>
    <row r="911372" customHeight="1"/>
    <row r="911374" customHeight="1"/>
    <row r="911376" customHeight="1"/>
    <row r="911378" customHeight="1"/>
    <row r="911380" customHeight="1"/>
    <row r="911382" customHeight="1"/>
    <row r="911384" customHeight="1"/>
    <row r="911386" customHeight="1"/>
    <row r="911388" customHeight="1"/>
    <row r="911390" customHeight="1"/>
    <row r="911392" customHeight="1"/>
    <row r="911394" customHeight="1"/>
    <row r="911396" customHeight="1"/>
    <row r="911398" customHeight="1"/>
    <row r="911400" customHeight="1"/>
    <row r="911402" customHeight="1"/>
    <row r="911404" customHeight="1"/>
    <row r="911406" customHeight="1"/>
    <row r="911408" customHeight="1"/>
    <row r="911410" customHeight="1"/>
    <row r="911412" customHeight="1"/>
    <row r="911414" customHeight="1"/>
    <row r="911416" customHeight="1"/>
    <row r="911418" customHeight="1"/>
    <row r="911420" customHeight="1"/>
    <row r="911422" customHeight="1"/>
    <row r="911424" customHeight="1"/>
    <row r="911426" customHeight="1"/>
    <row r="911428" customHeight="1"/>
    <row r="911430" customHeight="1"/>
    <row r="911432" customHeight="1"/>
    <row r="911434" customHeight="1"/>
    <row r="911436" customHeight="1"/>
    <row r="911438" customHeight="1"/>
    <row r="911440" customHeight="1"/>
    <row r="911442" customHeight="1"/>
    <row r="911444" customHeight="1"/>
    <row r="911446" customHeight="1"/>
    <row r="911448" customHeight="1"/>
    <row r="911450" customHeight="1"/>
    <row r="911452" customHeight="1"/>
    <row r="911454" customHeight="1"/>
    <row r="911456" customHeight="1"/>
    <row r="911458" customHeight="1"/>
    <row r="911460" customHeight="1"/>
    <row r="911462" customHeight="1"/>
    <row r="911464" customHeight="1"/>
    <row r="911466" customHeight="1"/>
    <row r="911468" customHeight="1"/>
    <row r="911470" customHeight="1"/>
    <row r="911472" customHeight="1"/>
    <row r="911474" customHeight="1"/>
    <row r="911476" customHeight="1"/>
    <row r="911478" customHeight="1"/>
    <row r="911480" customHeight="1"/>
    <row r="911482" customHeight="1"/>
    <row r="911484" customHeight="1"/>
    <row r="911486" customHeight="1"/>
    <row r="911488" customHeight="1"/>
    <row r="911490" customHeight="1"/>
    <row r="911492" customHeight="1"/>
    <row r="911494" customHeight="1"/>
    <row r="911496" customHeight="1"/>
    <row r="911498" customHeight="1"/>
    <row r="911500" customHeight="1"/>
    <row r="911502" customHeight="1"/>
    <row r="911504" customHeight="1"/>
    <row r="911506" customHeight="1"/>
    <row r="911508" customHeight="1"/>
    <row r="911510" customHeight="1"/>
    <row r="911512" customHeight="1"/>
    <row r="911514" customHeight="1"/>
    <row r="911516" customHeight="1"/>
    <row r="911518" customHeight="1"/>
    <row r="911520" customHeight="1"/>
    <row r="911522" customHeight="1"/>
    <row r="911524" customHeight="1"/>
    <row r="911526" customHeight="1"/>
    <row r="911528" customHeight="1"/>
    <row r="911530" customHeight="1"/>
    <row r="911532" customHeight="1"/>
    <row r="911534" customHeight="1"/>
    <row r="911536" customHeight="1"/>
    <row r="911538" customHeight="1"/>
    <row r="911540" customHeight="1"/>
    <row r="911542" customHeight="1"/>
    <row r="911544" customHeight="1"/>
    <row r="911546" customHeight="1"/>
    <row r="911548" customHeight="1"/>
    <row r="911550" customHeight="1"/>
    <row r="911552" customHeight="1"/>
    <row r="911554" customHeight="1"/>
    <row r="911556" customHeight="1"/>
    <row r="911558" customHeight="1"/>
    <row r="911560" customHeight="1"/>
    <row r="911562" customHeight="1"/>
    <row r="911564" customHeight="1"/>
    <row r="911566" customHeight="1"/>
    <row r="911568" customHeight="1"/>
    <row r="911570" customHeight="1"/>
    <row r="911572" customHeight="1"/>
    <row r="911574" customHeight="1"/>
    <row r="911576" customHeight="1"/>
    <row r="911578" customHeight="1"/>
    <row r="911580" customHeight="1"/>
    <row r="911582" customHeight="1"/>
    <row r="911584" customHeight="1"/>
    <row r="911586" customHeight="1"/>
    <row r="911588" customHeight="1"/>
    <row r="911590" customHeight="1"/>
    <row r="911592" customHeight="1"/>
    <row r="911594" customHeight="1"/>
    <row r="911596" customHeight="1"/>
    <row r="911598" customHeight="1"/>
    <row r="911600" customHeight="1"/>
    <row r="911602" customHeight="1"/>
    <row r="911604" customHeight="1"/>
    <row r="911606" customHeight="1"/>
    <row r="911608" customHeight="1"/>
    <row r="911610" customHeight="1"/>
    <row r="911612" customHeight="1"/>
    <row r="911614" customHeight="1"/>
    <row r="911616" customHeight="1"/>
    <row r="911618" customHeight="1"/>
    <row r="911620" customHeight="1"/>
    <row r="911622" customHeight="1"/>
    <row r="911624" customHeight="1"/>
    <row r="911626" customHeight="1"/>
    <row r="911628" customHeight="1"/>
    <row r="911630" customHeight="1"/>
    <row r="911632" customHeight="1"/>
    <row r="911634" customHeight="1"/>
    <row r="911636" customHeight="1"/>
    <row r="911638" customHeight="1"/>
    <row r="911640" customHeight="1"/>
    <row r="911642" customHeight="1"/>
    <row r="911644" customHeight="1"/>
    <row r="911646" customHeight="1"/>
    <row r="911648" customHeight="1"/>
    <row r="911650" customHeight="1"/>
    <row r="911652" customHeight="1"/>
    <row r="911654" customHeight="1"/>
    <row r="911656" customHeight="1"/>
    <row r="911658" customHeight="1"/>
    <row r="911660" customHeight="1"/>
    <row r="911662" customHeight="1"/>
    <row r="911664" customHeight="1"/>
    <row r="911666" customHeight="1"/>
    <row r="911668" customHeight="1"/>
    <row r="911670" customHeight="1"/>
    <row r="911672" customHeight="1"/>
    <row r="911674" customHeight="1"/>
    <row r="911676" customHeight="1"/>
    <row r="911678" customHeight="1"/>
    <row r="911680" customHeight="1"/>
    <row r="911682" customHeight="1"/>
    <row r="911684" customHeight="1"/>
    <row r="911686" customHeight="1"/>
    <row r="911688" customHeight="1"/>
    <row r="911690" customHeight="1"/>
    <row r="911692" customHeight="1"/>
    <row r="911694" customHeight="1"/>
    <row r="911696" customHeight="1"/>
    <row r="911698" customHeight="1"/>
    <row r="911700" customHeight="1"/>
    <row r="911702" customHeight="1"/>
    <row r="911704" customHeight="1"/>
    <row r="911706" customHeight="1"/>
    <row r="911708" customHeight="1"/>
    <row r="911710" customHeight="1"/>
    <row r="911712" customHeight="1"/>
    <row r="911714" customHeight="1"/>
    <row r="911716" customHeight="1"/>
    <row r="911718" customHeight="1"/>
    <row r="911720" customHeight="1"/>
    <row r="911722" customHeight="1"/>
    <row r="911724" customHeight="1"/>
    <row r="911726" customHeight="1"/>
    <row r="911728" customHeight="1"/>
    <row r="911730" customHeight="1"/>
    <row r="911732" customHeight="1"/>
    <row r="911734" customHeight="1"/>
    <row r="911736" customHeight="1"/>
    <row r="911738" customHeight="1"/>
    <row r="911740" customHeight="1"/>
    <row r="911742" customHeight="1"/>
    <row r="911744" customHeight="1"/>
    <row r="911746" customHeight="1"/>
    <row r="911748" customHeight="1"/>
    <row r="911750" customHeight="1"/>
    <row r="911752" customHeight="1"/>
    <row r="911754" customHeight="1"/>
    <row r="911756" customHeight="1"/>
    <row r="911758" customHeight="1"/>
    <row r="911760" customHeight="1"/>
    <row r="911762" customHeight="1"/>
    <row r="911764" customHeight="1"/>
    <row r="911766" customHeight="1"/>
    <row r="911768" customHeight="1"/>
    <row r="911770" customHeight="1"/>
    <row r="911772" customHeight="1"/>
    <row r="911774" customHeight="1"/>
    <row r="911776" customHeight="1"/>
    <row r="911778" customHeight="1"/>
    <row r="911780" customHeight="1"/>
    <row r="911782" customHeight="1"/>
    <row r="911784" customHeight="1"/>
    <row r="911786" customHeight="1"/>
    <row r="911788" customHeight="1"/>
    <row r="911790" customHeight="1"/>
    <row r="911792" customHeight="1"/>
    <row r="911794" customHeight="1"/>
    <row r="911796" customHeight="1"/>
    <row r="911798" customHeight="1"/>
    <row r="911800" customHeight="1"/>
    <row r="911802" customHeight="1"/>
    <row r="911804" customHeight="1"/>
    <row r="911806" customHeight="1"/>
    <row r="911808" customHeight="1"/>
    <row r="911810" customHeight="1"/>
    <row r="911812" customHeight="1"/>
    <row r="911814" customHeight="1"/>
    <row r="911816" customHeight="1"/>
    <row r="911818" customHeight="1"/>
    <row r="911820" customHeight="1"/>
    <row r="911822" customHeight="1"/>
    <row r="911824" customHeight="1"/>
    <row r="911826" customHeight="1"/>
    <row r="911828" customHeight="1"/>
    <row r="911830" customHeight="1"/>
    <row r="911832" customHeight="1"/>
    <row r="911834" customHeight="1"/>
    <row r="911836" customHeight="1"/>
    <row r="911838" customHeight="1"/>
    <row r="911840" customHeight="1"/>
    <row r="911842" customHeight="1"/>
    <row r="911844" customHeight="1"/>
    <row r="911846" customHeight="1"/>
    <row r="911848" customHeight="1"/>
    <row r="911850" customHeight="1"/>
    <row r="911852" customHeight="1"/>
    <row r="911854" customHeight="1"/>
    <row r="911856" customHeight="1"/>
    <row r="911858" customHeight="1"/>
    <row r="911860" customHeight="1"/>
    <row r="911862" customHeight="1"/>
    <row r="911864" customHeight="1"/>
    <row r="911866" customHeight="1"/>
    <row r="911868" customHeight="1"/>
    <row r="911870" customHeight="1"/>
    <row r="911872" customHeight="1"/>
    <row r="911874" customHeight="1"/>
    <row r="911876" customHeight="1"/>
    <row r="911878" customHeight="1"/>
    <row r="911880" customHeight="1"/>
    <row r="911882" customHeight="1"/>
    <row r="911884" customHeight="1"/>
    <row r="911886" customHeight="1"/>
    <row r="911888" customHeight="1"/>
    <row r="911890" customHeight="1"/>
    <row r="911892" customHeight="1"/>
    <row r="911894" customHeight="1"/>
    <row r="911896" customHeight="1"/>
    <row r="911898" customHeight="1"/>
    <row r="911900" customHeight="1"/>
    <row r="911902" customHeight="1"/>
    <row r="911904" customHeight="1"/>
    <row r="911906" customHeight="1"/>
    <row r="911908" customHeight="1"/>
    <row r="911910" customHeight="1"/>
    <row r="911912" customHeight="1"/>
    <row r="911914" customHeight="1"/>
    <row r="911916" customHeight="1"/>
    <row r="911918" customHeight="1"/>
    <row r="911920" customHeight="1"/>
    <row r="911922" customHeight="1"/>
    <row r="911924" customHeight="1"/>
    <row r="911926" customHeight="1"/>
    <row r="911928" customHeight="1"/>
    <row r="911930" customHeight="1"/>
    <row r="911932" customHeight="1"/>
    <row r="911934" customHeight="1"/>
    <row r="911936" customHeight="1"/>
    <row r="911938" customHeight="1"/>
    <row r="911940" customHeight="1"/>
    <row r="911942" customHeight="1"/>
    <row r="911944" customHeight="1"/>
    <row r="911946" customHeight="1"/>
    <row r="911948" customHeight="1"/>
    <row r="911950" customHeight="1"/>
    <row r="911952" customHeight="1"/>
    <row r="911954" customHeight="1"/>
    <row r="911956" customHeight="1"/>
    <row r="911958" customHeight="1"/>
    <row r="911960" customHeight="1"/>
    <row r="911962" customHeight="1"/>
    <row r="911964" customHeight="1"/>
    <row r="911966" customHeight="1"/>
    <row r="911968" customHeight="1"/>
    <row r="911970" customHeight="1"/>
    <row r="911972" customHeight="1"/>
    <row r="911974" customHeight="1"/>
    <row r="911976" customHeight="1"/>
    <row r="911978" customHeight="1"/>
    <row r="911980" customHeight="1"/>
    <row r="911982" customHeight="1"/>
    <row r="911984" customHeight="1"/>
    <row r="911986" customHeight="1"/>
    <row r="911988" customHeight="1"/>
    <row r="911990" customHeight="1"/>
    <row r="911992" customHeight="1"/>
    <row r="911994" customHeight="1"/>
    <row r="911996" customHeight="1"/>
    <row r="911998" customHeight="1"/>
    <row r="912000" customHeight="1"/>
    <row r="912002" customHeight="1"/>
    <row r="912004" customHeight="1"/>
    <row r="912006" customHeight="1"/>
    <row r="912008" customHeight="1"/>
    <row r="912010" customHeight="1"/>
    <row r="912012" customHeight="1"/>
    <row r="912014" customHeight="1"/>
    <row r="912016" customHeight="1"/>
    <row r="912018" customHeight="1"/>
    <row r="912020" customHeight="1"/>
    <row r="912022" customHeight="1"/>
    <row r="912024" customHeight="1"/>
    <row r="912026" customHeight="1"/>
    <row r="912028" customHeight="1"/>
    <row r="912030" customHeight="1"/>
    <row r="912032" customHeight="1"/>
    <row r="912034" customHeight="1"/>
    <row r="912036" customHeight="1"/>
    <row r="912038" customHeight="1"/>
    <row r="912040" customHeight="1"/>
    <row r="912042" customHeight="1"/>
    <row r="912044" customHeight="1"/>
    <row r="912046" customHeight="1"/>
    <row r="912048" customHeight="1"/>
    <row r="912050" customHeight="1"/>
    <row r="912052" customHeight="1"/>
    <row r="912054" customHeight="1"/>
    <row r="912056" customHeight="1"/>
    <row r="912058" customHeight="1"/>
    <row r="912060" customHeight="1"/>
    <row r="912062" customHeight="1"/>
    <row r="912064" customHeight="1"/>
    <row r="912066" customHeight="1"/>
    <row r="912068" customHeight="1"/>
    <row r="912070" customHeight="1"/>
    <row r="912072" customHeight="1"/>
    <row r="912074" customHeight="1"/>
    <row r="912076" customHeight="1"/>
    <row r="912078" customHeight="1"/>
    <row r="912080" customHeight="1"/>
    <row r="912082" customHeight="1"/>
    <row r="912084" customHeight="1"/>
    <row r="912086" customHeight="1"/>
    <row r="912088" customHeight="1"/>
    <row r="912090" customHeight="1"/>
    <row r="912092" customHeight="1"/>
    <row r="912094" customHeight="1"/>
    <row r="912096" customHeight="1"/>
    <row r="912098" customHeight="1"/>
    <row r="912100" customHeight="1"/>
    <row r="912102" customHeight="1"/>
    <row r="912104" customHeight="1"/>
    <row r="912106" customHeight="1"/>
    <row r="912108" customHeight="1"/>
    <row r="912110" customHeight="1"/>
    <row r="912112" customHeight="1"/>
    <row r="912114" customHeight="1"/>
    <row r="912116" customHeight="1"/>
    <row r="912118" customHeight="1"/>
    <row r="912120" customHeight="1"/>
    <row r="912122" customHeight="1"/>
    <row r="912124" customHeight="1"/>
    <row r="912126" customHeight="1"/>
    <row r="912128" customHeight="1"/>
    <row r="912130" customHeight="1"/>
    <row r="912132" customHeight="1"/>
    <row r="912134" customHeight="1"/>
    <row r="912136" customHeight="1"/>
    <row r="912138" customHeight="1"/>
    <row r="912140" customHeight="1"/>
    <row r="912142" customHeight="1"/>
    <row r="912144" customHeight="1"/>
    <row r="912146" customHeight="1"/>
    <row r="912148" customHeight="1"/>
    <row r="912150" customHeight="1"/>
    <row r="912152" customHeight="1"/>
    <row r="912154" customHeight="1"/>
    <row r="912156" customHeight="1"/>
    <row r="912158" customHeight="1"/>
    <row r="912160" customHeight="1"/>
    <row r="912162" customHeight="1"/>
    <row r="912164" customHeight="1"/>
    <row r="912166" customHeight="1"/>
    <row r="912168" customHeight="1"/>
    <row r="912170" customHeight="1"/>
    <row r="912172" customHeight="1"/>
    <row r="912174" customHeight="1"/>
    <row r="912176" customHeight="1"/>
    <row r="912178" customHeight="1"/>
    <row r="912180" customHeight="1"/>
    <row r="912182" customHeight="1"/>
    <row r="912184" customHeight="1"/>
    <row r="912186" customHeight="1"/>
    <row r="912188" customHeight="1"/>
    <row r="912190" customHeight="1"/>
    <row r="912192" customHeight="1"/>
    <row r="912194" customHeight="1"/>
    <row r="912196" customHeight="1"/>
    <row r="912198" customHeight="1"/>
    <row r="912200" customHeight="1"/>
    <row r="912202" customHeight="1"/>
    <row r="912204" customHeight="1"/>
    <row r="912206" customHeight="1"/>
    <row r="912208" customHeight="1"/>
    <row r="912210" customHeight="1"/>
    <row r="912212" customHeight="1"/>
    <row r="912214" customHeight="1"/>
    <row r="912216" customHeight="1"/>
    <row r="912218" customHeight="1"/>
    <row r="912220" customHeight="1"/>
    <row r="912222" customHeight="1"/>
    <row r="912224" customHeight="1"/>
    <row r="912226" customHeight="1"/>
    <row r="912228" customHeight="1"/>
    <row r="912230" customHeight="1"/>
    <row r="912232" customHeight="1"/>
    <row r="912234" customHeight="1"/>
    <row r="912236" customHeight="1"/>
    <row r="912238" customHeight="1"/>
    <row r="912240" customHeight="1"/>
    <row r="912242" customHeight="1"/>
    <row r="912244" customHeight="1"/>
    <row r="912246" customHeight="1"/>
    <row r="912248" customHeight="1"/>
    <row r="912250" customHeight="1"/>
    <row r="912252" customHeight="1"/>
    <row r="912254" customHeight="1"/>
    <row r="912256" customHeight="1"/>
    <row r="912258" customHeight="1"/>
    <row r="912260" customHeight="1"/>
    <row r="912262" customHeight="1"/>
    <row r="912264" customHeight="1"/>
    <row r="912266" customHeight="1"/>
    <row r="912268" customHeight="1"/>
    <row r="912270" customHeight="1"/>
    <row r="912272" customHeight="1"/>
    <row r="912274" customHeight="1"/>
    <row r="912276" customHeight="1"/>
    <row r="912278" customHeight="1"/>
    <row r="912280" customHeight="1"/>
    <row r="912282" customHeight="1"/>
    <row r="912284" customHeight="1"/>
    <row r="912286" customHeight="1"/>
    <row r="912288" customHeight="1"/>
    <row r="912290" customHeight="1"/>
    <row r="912292" customHeight="1"/>
    <row r="912294" customHeight="1"/>
    <row r="912296" customHeight="1"/>
    <row r="912298" customHeight="1"/>
    <row r="912300" customHeight="1"/>
    <row r="912302" customHeight="1"/>
    <row r="912304" customHeight="1"/>
    <row r="912306" customHeight="1"/>
    <row r="912308" customHeight="1"/>
    <row r="912310" customHeight="1"/>
    <row r="912312" customHeight="1"/>
    <row r="912314" customHeight="1"/>
    <row r="912316" customHeight="1"/>
    <row r="912318" customHeight="1"/>
    <row r="912320" customHeight="1"/>
    <row r="912322" customHeight="1"/>
    <row r="912324" customHeight="1"/>
    <row r="912326" customHeight="1"/>
    <row r="912328" customHeight="1"/>
    <row r="912330" customHeight="1"/>
    <row r="912332" customHeight="1"/>
    <row r="912334" customHeight="1"/>
    <row r="912336" customHeight="1"/>
    <row r="912338" customHeight="1"/>
    <row r="912340" customHeight="1"/>
    <row r="912342" customHeight="1"/>
    <row r="912344" customHeight="1"/>
    <row r="912346" customHeight="1"/>
    <row r="912348" customHeight="1"/>
    <row r="912350" customHeight="1"/>
    <row r="912352" customHeight="1"/>
    <row r="912354" customHeight="1"/>
    <row r="912356" customHeight="1"/>
    <row r="912358" customHeight="1"/>
    <row r="912360" customHeight="1"/>
    <row r="912362" customHeight="1"/>
    <row r="912364" customHeight="1"/>
    <row r="912366" customHeight="1"/>
    <row r="912368" customHeight="1"/>
    <row r="912370" customHeight="1"/>
    <row r="912372" customHeight="1"/>
    <row r="912374" customHeight="1"/>
    <row r="912376" customHeight="1"/>
    <row r="912378" customHeight="1"/>
    <row r="912380" customHeight="1"/>
    <row r="912382" customHeight="1"/>
    <row r="912384" customHeight="1"/>
    <row r="912386" customHeight="1"/>
    <row r="912388" customHeight="1"/>
    <row r="912390" customHeight="1"/>
    <row r="912392" customHeight="1"/>
    <row r="912394" customHeight="1"/>
    <row r="912396" customHeight="1"/>
    <row r="912398" customHeight="1"/>
    <row r="912400" customHeight="1"/>
    <row r="912402" customHeight="1"/>
    <row r="912404" customHeight="1"/>
    <row r="912406" customHeight="1"/>
    <row r="912408" customHeight="1"/>
    <row r="912410" customHeight="1"/>
    <row r="912412" customHeight="1"/>
    <row r="912414" customHeight="1"/>
    <row r="912416" customHeight="1"/>
    <row r="912418" customHeight="1"/>
    <row r="912420" customHeight="1"/>
    <row r="912422" customHeight="1"/>
    <row r="912424" customHeight="1"/>
    <row r="912426" customHeight="1"/>
    <row r="912428" customHeight="1"/>
    <row r="912430" customHeight="1"/>
    <row r="912432" customHeight="1"/>
    <row r="912434" customHeight="1"/>
    <row r="912436" customHeight="1"/>
    <row r="912438" customHeight="1"/>
    <row r="912440" customHeight="1"/>
    <row r="912442" customHeight="1"/>
    <row r="912444" customHeight="1"/>
    <row r="912446" customHeight="1"/>
    <row r="912448" customHeight="1"/>
    <row r="912450" customHeight="1"/>
    <row r="912452" customHeight="1"/>
    <row r="912454" customHeight="1"/>
    <row r="912456" customHeight="1"/>
    <row r="912458" customHeight="1"/>
    <row r="912460" customHeight="1"/>
    <row r="912462" customHeight="1"/>
    <row r="912464" customHeight="1"/>
    <row r="912466" customHeight="1"/>
    <row r="912468" customHeight="1"/>
    <row r="912470" customHeight="1"/>
    <row r="912472" customHeight="1"/>
    <row r="912474" customHeight="1"/>
    <row r="912476" customHeight="1"/>
    <row r="912478" customHeight="1"/>
    <row r="912480" customHeight="1"/>
    <row r="912482" customHeight="1"/>
    <row r="912484" customHeight="1"/>
    <row r="912486" customHeight="1"/>
    <row r="912488" customHeight="1"/>
    <row r="912490" customHeight="1"/>
    <row r="912492" customHeight="1"/>
    <row r="912494" customHeight="1"/>
    <row r="912496" customHeight="1"/>
    <row r="912498" customHeight="1"/>
    <row r="912500" customHeight="1"/>
    <row r="912502" customHeight="1"/>
    <row r="912504" customHeight="1"/>
    <row r="912506" customHeight="1"/>
    <row r="912508" customHeight="1"/>
    <row r="912510" customHeight="1"/>
    <row r="912512" customHeight="1"/>
    <row r="912514" customHeight="1"/>
    <row r="912516" customHeight="1"/>
    <row r="912518" customHeight="1"/>
    <row r="912520" customHeight="1"/>
    <row r="912522" customHeight="1"/>
    <row r="912524" customHeight="1"/>
    <row r="912526" customHeight="1"/>
    <row r="912528" customHeight="1"/>
    <row r="912530" customHeight="1"/>
    <row r="912532" customHeight="1"/>
    <row r="912534" customHeight="1"/>
    <row r="912536" customHeight="1"/>
    <row r="912538" customHeight="1"/>
    <row r="912540" customHeight="1"/>
    <row r="912542" customHeight="1"/>
    <row r="912544" customHeight="1"/>
    <row r="912546" customHeight="1"/>
    <row r="912548" customHeight="1"/>
    <row r="912550" customHeight="1"/>
    <row r="912552" customHeight="1"/>
    <row r="912554" customHeight="1"/>
    <row r="912556" customHeight="1"/>
    <row r="912558" customHeight="1"/>
    <row r="912560" customHeight="1"/>
    <row r="912562" customHeight="1"/>
    <row r="912564" customHeight="1"/>
    <row r="912566" customHeight="1"/>
    <row r="912568" customHeight="1"/>
    <row r="912570" customHeight="1"/>
    <row r="912572" customHeight="1"/>
    <row r="912574" customHeight="1"/>
    <row r="912576" customHeight="1"/>
    <row r="912578" customHeight="1"/>
    <row r="912580" customHeight="1"/>
    <row r="912582" customHeight="1"/>
    <row r="912584" customHeight="1"/>
    <row r="912586" customHeight="1"/>
    <row r="912588" customHeight="1"/>
    <row r="912590" customHeight="1"/>
    <row r="912592" customHeight="1"/>
    <row r="912594" customHeight="1"/>
    <row r="912596" customHeight="1"/>
    <row r="912598" customHeight="1"/>
    <row r="912600" customHeight="1"/>
    <row r="912602" customHeight="1"/>
    <row r="912604" customHeight="1"/>
    <row r="912606" customHeight="1"/>
    <row r="912608" customHeight="1"/>
    <row r="912610" customHeight="1"/>
    <row r="912612" customHeight="1"/>
    <row r="912614" customHeight="1"/>
    <row r="912616" customHeight="1"/>
    <row r="912618" customHeight="1"/>
    <row r="912620" customHeight="1"/>
    <row r="912622" customHeight="1"/>
    <row r="912624" customHeight="1"/>
    <row r="912626" customHeight="1"/>
    <row r="912628" customHeight="1"/>
    <row r="912630" customHeight="1"/>
    <row r="912632" customHeight="1"/>
    <row r="912634" customHeight="1"/>
    <row r="912636" customHeight="1"/>
    <row r="912638" customHeight="1"/>
    <row r="912640" customHeight="1"/>
    <row r="912642" customHeight="1"/>
    <row r="912644" customHeight="1"/>
    <row r="912646" customHeight="1"/>
    <row r="912648" customHeight="1"/>
    <row r="912650" customHeight="1"/>
    <row r="912652" customHeight="1"/>
    <row r="912654" customHeight="1"/>
    <row r="912656" customHeight="1"/>
    <row r="912658" customHeight="1"/>
    <row r="912660" customHeight="1"/>
    <row r="912662" customHeight="1"/>
    <row r="912664" customHeight="1"/>
    <row r="912666" customHeight="1"/>
    <row r="912668" customHeight="1"/>
    <row r="912670" customHeight="1"/>
    <row r="912672" customHeight="1"/>
    <row r="912674" customHeight="1"/>
    <row r="912676" customHeight="1"/>
    <row r="912678" customHeight="1"/>
    <row r="912680" customHeight="1"/>
    <row r="912682" customHeight="1"/>
    <row r="912684" customHeight="1"/>
    <row r="912686" customHeight="1"/>
    <row r="912688" customHeight="1"/>
    <row r="912690" customHeight="1"/>
    <row r="912692" customHeight="1"/>
    <row r="912694" customHeight="1"/>
    <row r="912696" customHeight="1"/>
    <row r="912698" customHeight="1"/>
    <row r="912700" customHeight="1"/>
    <row r="912702" customHeight="1"/>
    <row r="912704" customHeight="1"/>
    <row r="912706" customHeight="1"/>
    <row r="912708" customHeight="1"/>
    <row r="912710" customHeight="1"/>
    <row r="912712" customHeight="1"/>
    <row r="912714" customHeight="1"/>
    <row r="912716" customHeight="1"/>
    <row r="912718" customHeight="1"/>
    <row r="912720" customHeight="1"/>
    <row r="912722" customHeight="1"/>
    <row r="912724" customHeight="1"/>
    <row r="912726" customHeight="1"/>
    <row r="912728" customHeight="1"/>
    <row r="912730" customHeight="1"/>
    <row r="912732" customHeight="1"/>
    <row r="912734" customHeight="1"/>
    <row r="912736" customHeight="1"/>
    <row r="912738" customHeight="1"/>
    <row r="912740" customHeight="1"/>
    <row r="912742" customHeight="1"/>
    <row r="912744" customHeight="1"/>
    <row r="912746" customHeight="1"/>
    <row r="912748" customHeight="1"/>
    <row r="912750" customHeight="1"/>
    <row r="912752" customHeight="1"/>
    <row r="912754" customHeight="1"/>
    <row r="912756" customHeight="1"/>
    <row r="912758" customHeight="1"/>
    <row r="912760" customHeight="1"/>
    <row r="912762" customHeight="1"/>
    <row r="912764" customHeight="1"/>
    <row r="912766" customHeight="1"/>
    <row r="912768" customHeight="1"/>
    <row r="912770" customHeight="1"/>
    <row r="912772" customHeight="1"/>
    <row r="912774" customHeight="1"/>
    <row r="912776" customHeight="1"/>
    <row r="912778" customHeight="1"/>
    <row r="912780" customHeight="1"/>
    <row r="912782" customHeight="1"/>
    <row r="912784" customHeight="1"/>
    <row r="912786" customHeight="1"/>
    <row r="912788" customHeight="1"/>
    <row r="912790" customHeight="1"/>
    <row r="912792" customHeight="1"/>
    <row r="912794" customHeight="1"/>
    <row r="912796" customHeight="1"/>
    <row r="912798" customHeight="1"/>
    <row r="912800" customHeight="1"/>
    <row r="912802" customHeight="1"/>
    <row r="912804" customHeight="1"/>
    <row r="912806" customHeight="1"/>
    <row r="912808" customHeight="1"/>
    <row r="912810" customHeight="1"/>
    <row r="912812" customHeight="1"/>
    <row r="912814" customHeight="1"/>
    <row r="912816" customHeight="1"/>
    <row r="912818" customHeight="1"/>
    <row r="912820" customHeight="1"/>
    <row r="912822" customHeight="1"/>
    <row r="912824" customHeight="1"/>
    <row r="912826" customHeight="1"/>
    <row r="912828" customHeight="1"/>
    <row r="912830" customHeight="1"/>
    <row r="912832" customHeight="1"/>
    <row r="912834" customHeight="1"/>
    <row r="912836" customHeight="1"/>
    <row r="912838" customHeight="1"/>
    <row r="912840" customHeight="1"/>
    <row r="912842" customHeight="1"/>
    <row r="912844" customHeight="1"/>
    <row r="912846" customHeight="1"/>
    <row r="912848" customHeight="1"/>
    <row r="912850" customHeight="1"/>
    <row r="912852" customHeight="1"/>
    <row r="912854" customHeight="1"/>
    <row r="912856" customHeight="1"/>
    <row r="912858" customHeight="1"/>
    <row r="912860" customHeight="1"/>
    <row r="912862" customHeight="1"/>
    <row r="912864" customHeight="1"/>
    <row r="912866" customHeight="1"/>
    <row r="912868" customHeight="1"/>
    <row r="912870" customHeight="1"/>
    <row r="912872" customHeight="1"/>
    <row r="912874" customHeight="1"/>
    <row r="912876" customHeight="1"/>
    <row r="912878" customHeight="1"/>
    <row r="912880" customHeight="1"/>
    <row r="912882" customHeight="1"/>
    <row r="912884" customHeight="1"/>
    <row r="912886" customHeight="1"/>
    <row r="912888" customHeight="1"/>
    <row r="912890" customHeight="1"/>
    <row r="912892" customHeight="1"/>
    <row r="912894" customHeight="1"/>
    <row r="912896" customHeight="1"/>
    <row r="912898" customHeight="1"/>
    <row r="912900" customHeight="1"/>
    <row r="912902" customHeight="1"/>
    <row r="912904" customHeight="1"/>
    <row r="912906" customHeight="1"/>
    <row r="912908" customHeight="1"/>
    <row r="912910" customHeight="1"/>
    <row r="912912" customHeight="1"/>
    <row r="912914" customHeight="1"/>
    <row r="912916" customHeight="1"/>
    <row r="912918" customHeight="1"/>
    <row r="912920" customHeight="1"/>
    <row r="912922" customHeight="1"/>
    <row r="912924" customHeight="1"/>
    <row r="912926" customHeight="1"/>
    <row r="912928" customHeight="1"/>
    <row r="912930" customHeight="1"/>
    <row r="912932" customHeight="1"/>
    <row r="912934" customHeight="1"/>
    <row r="912936" customHeight="1"/>
    <row r="912938" customHeight="1"/>
    <row r="912940" customHeight="1"/>
    <row r="912942" customHeight="1"/>
    <row r="912944" customHeight="1"/>
    <row r="912946" customHeight="1"/>
    <row r="912948" customHeight="1"/>
    <row r="912950" customHeight="1"/>
    <row r="912952" customHeight="1"/>
    <row r="912954" customHeight="1"/>
    <row r="912956" customHeight="1"/>
    <row r="912958" customHeight="1"/>
    <row r="912960" customHeight="1"/>
    <row r="912962" customHeight="1"/>
    <row r="912964" customHeight="1"/>
    <row r="912966" customHeight="1"/>
    <row r="912968" customHeight="1"/>
    <row r="912970" customHeight="1"/>
    <row r="912972" customHeight="1"/>
    <row r="912974" customHeight="1"/>
    <row r="912976" customHeight="1"/>
    <row r="912978" customHeight="1"/>
    <row r="912980" customHeight="1"/>
    <row r="912982" customHeight="1"/>
    <row r="912984" customHeight="1"/>
    <row r="912986" customHeight="1"/>
    <row r="912988" customHeight="1"/>
    <row r="912990" customHeight="1"/>
    <row r="912992" customHeight="1"/>
    <row r="912994" customHeight="1"/>
    <row r="912996" customHeight="1"/>
    <row r="912998" customHeight="1"/>
    <row r="913000" customHeight="1"/>
    <row r="913002" customHeight="1"/>
    <row r="913004" customHeight="1"/>
    <row r="913006" customHeight="1"/>
    <row r="913008" customHeight="1"/>
    <row r="913010" customHeight="1"/>
    <row r="913012" customHeight="1"/>
    <row r="913014" customHeight="1"/>
    <row r="913016" customHeight="1"/>
    <row r="913018" customHeight="1"/>
    <row r="913020" customHeight="1"/>
    <row r="913022" customHeight="1"/>
    <row r="913024" customHeight="1"/>
    <row r="913026" customHeight="1"/>
    <row r="913028" customHeight="1"/>
    <row r="913030" customHeight="1"/>
    <row r="913032" customHeight="1"/>
    <row r="913034" customHeight="1"/>
    <row r="913036" customHeight="1"/>
    <row r="913038" customHeight="1"/>
    <row r="913040" customHeight="1"/>
    <row r="913042" customHeight="1"/>
    <row r="913044" customHeight="1"/>
    <row r="913046" customHeight="1"/>
    <row r="913048" customHeight="1"/>
    <row r="913050" customHeight="1"/>
    <row r="913052" customHeight="1"/>
    <row r="913054" customHeight="1"/>
    <row r="913056" customHeight="1"/>
    <row r="913058" customHeight="1"/>
    <row r="913060" customHeight="1"/>
    <row r="913062" customHeight="1"/>
    <row r="913064" customHeight="1"/>
    <row r="913066" customHeight="1"/>
    <row r="913068" customHeight="1"/>
    <row r="913070" customHeight="1"/>
    <row r="913072" customHeight="1"/>
    <row r="913074" customHeight="1"/>
    <row r="913076" customHeight="1"/>
    <row r="913078" customHeight="1"/>
    <row r="913080" customHeight="1"/>
    <row r="913082" customHeight="1"/>
    <row r="913084" customHeight="1"/>
    <row r="913086" customHeight="1"/>
    <row r="913088" customHeight="1"/>
    <row r="913090" customHeight="1"/>
    <row r="913092" customHeight="1"/>
    <row r="913094" customHeight="1"/>
    <row r="913096" customHeight="1"/>
    <row r="913098" customHeight="1"/>
    <row r="913100" customHeight="1"/>
    <row r="913102" customHeight="1"/>
    <row r="913104" customHeight="1"/>
    <row r="913106" customHeight="1"/>
    <row r="913108" customHeight="1"/>
    <row r="913110" customHeight="1"/>
    <row r="913112" customHeight="1"/>
    <row r="913114" customHeight="1"/>
    <row r="913116" customHeight="1"/>
    <row r="913118" customHeight="1"/>
    <row r="913120" customHeight="1"/>
    <row r="913122" customHeight="1"/>
    <row r="913124" customHeight="1"/>
    <row r="913126" customHeight="1"/>
    <row r="913128" customHeight="1"/>
    <row r="913130" customHeight="1"/>
    <row r="913132" customHeight="1"/>
    <row r="913134" customHeight="1"/>
    <row r="913136" customHeight="1"/>
    <row r="913138" customHeight="1"/>
    <row r="913140" customHeight="1"/>
    <row r="913142" customHeight="1"/>
    <row r="913144" customHeight="1"/>
    <row r="913146" customHeight="1"/>
    <row r="913148" customHeight="1"/>
    <row r="913150" customHeight="1"/>
    <row r="913152" customHeight="1"/>
    <row r="913154" customHeight="1"/>
    <row r="913156" customHeight="1"/>
    <row r="913158" customHeight="1"/>
    <row r="913160" customHeight="1"/>
    <row r="913162" customHeight="1"/>
    <row r="913164" customHeight="1"/>
    <row r="913166" customHeight="1"/>
    <row r="913168" customHeight="1"/>
    <row r="913170" customHeight="1"/>
    <row r="913172" customHeight="1"/>
    <row r="913174" customHeight="1"/>
    <row r="913176" customHeight="1"/>
    <row r="913178" customHeight="1"/>
    <row r="913180" customHeight="1"/>
    <row r="913182" customHeight="1"/>
    <row r="913184" customHeight="1"/>
    <row r="913186" customHeight="1"/>
    <row r="913188" customHeight="1"/>
    <row r="913190" customHeight="1"/>
    <row r="913192" customHeight="1"/>
    <row r="913194" customHeight="1"/>
    <row r="913196" customHeight="1"/>
    <row r="913198" customHeight="1"/>
    <row r="913200" customHeight="1"/>
    <row r="913202" customHeight="1"/>
    <row r="913204" customHeight="1"/>
    <row r="913206" customHeight="1"/>
    <row r="913208" customHeight="1"/>
    <row r="913210" customHeight="1"/>
    <row r="913212" customHeight="1"/>
    <row r="913214" customHeight="1"/>
    <row r="913216" customHeight="1"/>
    <row r="913218" customHeight="1"/>
    <row r="913220" customHeight="1"/>
    <row r="913222" customHeight="1"/>
    <row r="913224" customHeight="1"/>
    <row r="913226" customHeight="1"/>
    <row r="913228" customHeight="1"/>
    <row r="913230" customHeight="1"/>
    <row r="913232" customHeight="1"/>
    <row r="913234" customHeight="1"/>
    <row r="913236" customHeight="1"/>
    <row r="913238" customHeight="1"/>
    <row r="913240" customHeight="1"/>
    <row r="913242" customHeight="1"/>
    <row r="913244" customHeight="1"/>
    <row r="913246" customHeight="1"/>
    <row r="913248" customHeight="1"/>
    <row r="913250" customHeight="1"/>
    <row r="913252" customHeight="1"/>
    <row r="913254" customHeight="1"/>
    <row r="913256" customHeight="1"/>
    <row r="913258" customHeight="1"/>
    <row r="913260" customHeight="1"/>
    <row r="913262" customHeight="1"/>
    <row r="913264" customHeight="1"/>
    <row r="913266" customHeight="1"/>
    <row r="913268" customHeight="1"/>
    <row r="913270" customHeight="1"/>
    <row r="913272" customHeight="1"/>
    <row r="913274" customHeight="1"/>
    <row r="913276" customHeight="1"/>
    <row r="913278" customHeight="1"/>
    <row r="913280" customHeight="1"/>
    <row r="913282" customHeight="1"/>
    <row r="913284" customHeight="1"/>
    <row r="913286" customHeight="1"/>
    <row r="913288" customHeight="1"/>
    <row r="913290" customHeight="1"/>
    <row r="913292" customHeight="1"/>
    <row r="913294" customHeight="1"/>
    <row r="913296" customHeight="1"/>
    <row r="913298" customHeight="1"/>
    <row r="913300" customHeight="1"/>
    <row r="913302" customHeight="1"/>
    <row r="913304" customHeight="1"/>
    <row r="913306" customHeight="1"/>
    <row r="913308" customHeight="1"/>
    <row r="913310" customHeight="1"/>
    <row r="913312" customHeight="1"/>
    <row r="913314" customHeight="1"/>
    <row r="913316" customHeight="1"/>
    <row r="913318" customHeight="1"/>
    <row r="913320" customHeight="1"/>
    <row r="913322" customHeight="1"/>
    <row r="913324" customHeight="1"/>
    <row r="913326" customHeight="1"/>
    <row r="913328" customHeight="1"/>
    <row r="913330" customHeight="1"/>
    <row r="913332" customHeight="1"/>
    <row r="913334" customHeight="1"/>
    <row r="913336" customHeight="1"/>
    <row r="913338" customHeight="1"/>
    <row r="913340" customHeight="1"/>
    <row r="913342" customHeight="1"/>
    <row r="913344" customHeight="1"/>
    <row r="913346" customHeight="1"/>
    <row r="913348" customHeight="1"/>
    <row r="913350" customHeight="1"/>
    <row r="913352" customHeight="1"/>
    <row r="913354" customHeight="1"/>
    <row r="913356" customHeight="1"/>
    <row r="913358" customHeight="1"/>
    <row r="913360" customHeight="1"/>
    <row r="913362" customHeight="1"/>
    <row r="913364" customHeight="1"/>
    <row r="913366" customHeight="1"/>
    <row r="913368" customHeight="1"/>
    <row r="913370" customHeight="1"/>
    <row r="913372" customHeight="1"/>
    <row r="913374" customHeight="1"/>
    <row r="913376" customHeight="1"/>
    <row r="913378" customHeight="1"/>
    <row r="913380" customHeight="1"/>
    <row r="913382" customHeight="1"/>
    <row r="913384" customHeight="1"/>
    <row r="913386" customHeight="1"/>
    <row r="913388" customHeight="1"/>
    <row r="913390" customHeight="1"/>
    <row r="913392" customHeight="1"/>
    <row r="913394" customHeight="1"/>
    <row r="913396" customHeight="1"/>
    <row r="913398" customHeight="1"/>
    <row r="913400" customHeight="1"/>
    <row r="913402" customHeight="1"/>
    <row r="913404" customHeight="1"/>
    <row r="913406" customHeight="1"/>
    <row r="913408" customHeight="1"/>
    <row r="913410" customHeight="1"/>
    <row r="913412" customHeight="1"/>
    <row r="913414" customHeight="1"/>
    <row r="913416" customHeight="1"/>
    <row r="913418" customHeight="1"/>
    <row r="913420" customHeight="1"/>
    <row r="913422" customHeight="1"/>
    <row r="913424" customHeight="1"/>
    <row r="913426" customHeight="1"/>
    <row r="913428" customHeight="1"/>
    <row r="913430" customHeight="1"/>
    <row r="913432" customHeight="1"/>
    <row r="913434" customHeight="1"/>
    <row r="913436" customHeight="1"/>
    <row r="913438" customHeight="1"/>
    <row r="913440" customHeight="1"/>
    <row r="913442" customHeight="1"/>
    <row r="913444" customHeight="1"/>
    <row r="913446" customHeight="1"/>
    <row r="913448" customHeight="1"/>
    <row r="913450" customHeight="1"/>
    <row r="913452" customHeight="1"/>
    <row r="913454" customHeight="1"/>
    <row r="913456" customHeight="1"/>
    <row r="913458" customHeight="1"/>
    <row r="913460" customHeight="1"/>
    <row r="913462" customHeight="1"/>
    <row r="913464" customHeight="1"/>
    <row r="913466" customHeight="1"/>
    <row r="913468" customHeight="1"/>
    <row r="913470" customHeight="1"/>
    <row r="913472" customHeight="1"/>
    <row r="913474" customHeight="1"/>
    <row r="913476" customHeight="1"/>
    <row r="913478" customHeight="1"/>
    <row r="913480" customHeight="1"/>
    <row r="913482" customHeight="1"/>
    <row r="913484" customHeight="1"/>
    <row r="913486" customHeight="1"/>
    <row r="913488" customHeight="1"/>
    <row r="913490" customHeight="1"/>
    <row r="913492" customHeight="1"/>
    <row r="913494" customHeight="1"/>
    <row r="913496" customHeight="1"/>
    <row r="913498" customHeight="1"/>
    <row r="913500" customHeight="1"/>
    <row r="913502" customHeight="1"/>
    <row r="913504" customHeight="1"/>
    <row r="913506" customHeight="1"/>
    <row r="913508" customHeight="1"/>
    <row r="913510" customHeight="1"/>
    <row r="913512" customHeight="1"/>
    <row r="913514" customHeight="1"/>
    <row r="913516" customHeight="1"/>
    <row r="913518" customHeight="1"/>
    <row r="913520" customHeight="1"/>
    <row r="913522" customHeight="1"/>
    <row r="913524" customHeight="1"/>
    <row r="913526" customHeight="1"/>
    <row r="913528" customHeight="1"/>
    <row r="913530" customHeight="1"/>
    <row r="913532" customHeight="1"/>
    <row r="913534" customHeight="1"/>
    <row r="913536" customHeight="1"/>
    <row r="913538" customHeight="1"/>
    <row r="913540" customHeight="1"/>
    <row r="913542" customHeight="1"/>
    <row r="913544" customHeight="1"/>
    <row r="913546" customHeight="1"/>
    <row r="913548" customHeight="1"/>
    <row r="913550" customHeight="1"/>
    <row r="913552" customHeight="1"/>
    <row r="913554" customHeight="1"/>
    <row r="913556" customHeight="1"/>
    <row r="913558" customHeight="1"/>
    <row r="913560" customHeight="1"/>
    <row r="913562" customHeight="1"/>
    <row r="913564" customHeight="1"/>
    <row r="913566" customHeight="1"/>
    <row r="913568" customHeight="1"/>
    <row r="913570" customHeight="1"/>
    <row r="913572" customHeight="1"/>
    <row r="913574" customHeight="1"/>
    <row r="913576" customHeight="1"/>
    <row r="913578" customHeight="1"/>
    <row r="913580" customHeight="1"/>
    <row r="913582" customHeight="1"/>
    <row r="913584" customHeight="1"/>
    <row r="913586" customHeight="1"/>
    <row r="913588" customHeight="1"/>
    <row r="913590" customHeight="1"/>
    <row r="913592" customHeight="1"/>
    <row r="913594" customHeight="1"/>
    <row r="913596" customHeight="1"/>
    <row r="913598" customHeight="1"/>
    <row r="913600" customHeight="1"/>
    <row r="913602" customHeight="1"/>
    <row r="913604" customHeight="1"/>
    <row r="913606" customHeight="1"/>
    <row r="913608" customHeight="1"/>
    <row r="913610" customHeight="1"/>
    <row r="913612" customHeight="1"/>
    <row r="913614" customHeight="1"/>
    <row r="913616" customHeight="1"/>
    <row r="913618" customHeight="1"/>
    <row r="913620" customHeight="1"/>
    <row r="913622" customHeight="1"/>
    <row r="913624" customHeight="1"/>
    <row r="913626" customHeight="1"/>
    <row r="913628" customHeight="1"/>
    <row r="913630" customHeight="1"/>
    <row r="913632" customHeight="1"/>
    <row r="913634" customHeight="1"/>
    <row r="913636" customHeight="1"/>
    <row r="913638" customHeight="1"/>
    <row r="913640" customHeight="1"/>
    <row r="913642" customHeight="1"/>
    <row r="913644" customHeight="1"/>
    <row r="913646" customHeight="1"/>
    <row r="913648" customHeight="1"/>
    <row r="913650" customHeight="1"/>
    <row r="913652" customHeight="1"/>
    <row r="913654" customHeight="1"/>
    <row r="913656" customHeight="1"/>
    <row r="913658" customHeight="1"/>
    <row r="913660" customHeight="1"/>
    <row r="913662" customHeight="1"/>
    <row r="913664" customHeight="1"/>
    <row r="913666" customHeight="1"/>
    <row r="913668" customHeight="1"/>
    <row r="913670" customHeight="1"/>
    <row r="913672" customHeight="1"/>
    <row r="913674" customHeight="1"/>
    <row r="913676" customHeight="1"/>
    <row r="913678" customHeight="1"/>
    <row r="913680" customHeight="1"/>
    <row r="913682" customHeight="1"/>
    <row r="913684" customHeight="1"/>
    <row r="913686" customHeight="1"/>
    <row r="913688" customHeight="1"/>
    <row r="913690" customHeight="1"/>
    <row r="913692" customHeight="1"/>
    <row r="913694" customHeight="1"/>
    <row r="913696" customHeight="1"/>
    <row r="913698" customHeight="1"/>
    <row r="913700" customHeight="1"/>
    <row r="913702" customHeight="1"/>
    <row r="913704" customHeight="1"/>
    <row r="913706" customHeight="1"/>
    <row r="913708" customHeight="1"/>
    <row r="913710" customHeight="1"/>
    <row r="913712" customHeight="1"/>
    <row r="913714" customHeight="1"/>
    <row r="913716" customHeight="1"/>
    <row r="913718" customHeight="1"/>
    <row r="913720" customHeight="1"/>
    <row r="913722" customHeight="1"/>
    <row r="913724" customHeight="1"/>
    <row r="913726" customHeight="1"/>
    <row r="913728" customHeight="1"/>
    <row r="913730" customHeight="1"/>
    <row r="913732" customHeight="1"/>
    <row r="913734" customHeight="1"/>
    <row r="913736" customHeight="1"/>
    <row r="913738" customHeight="1"/>
    <row r="913740" customHeight="1"/>
    <row r="913742" customHeight="1"/>
    <row r="913744" customHeight="1"/>
    <row r="913746" customHeight="1"/>
    <row r="913748" customHeight="1"/>
    <row r="913750" customHeight="1"/>
    <row r="913752" customHeight="1"/>
    <row r="913754" customHeight="1"/>
    <row r="913756" customHeight="1"/>
    <row r="913758" customHeight="1"/>
    <row r="913760" customHeight="1"/>
    <row r="913762" customHeight="1"/>
    <row r="913764" customHeight="1"/>
    <row r="913766" customHeight="1"/>
    <row r="913768" customHeight="1"/>
    <row r="913770" customHeight="1"/>
    <row r="913772" customHeight="1"/>
    <row r="913774" customHeight="1"/>
    <row r="913776" customHeight="1"/>
    <row r="913778" customHeight="1"/>
    <row r="913780" customHeight="1"/>
    <row r="913782" customHeight="1"/>
    <row r="913784" customHeight="1"/>
    <row r="913786" customHeight="1"/>
    <row r="913788" customHeight="1"/>
    <row r="913790" customHeight="1"/>
    <row r="913792" customHeight="1"/>
    <row r="913794" customHeight="1"/>
    <row r="913796" customHeight="1"/>
    <row r="913798" customHeight="1"/>
    <row r="913800" customHeight="1"/>
    <row r="913802" customHeight="1"/>
    <row r="913804" customHeight="1"/>
    <row r="913806" customHeight="1"/>
    <row r="913808" customHeight="1"/>
    <row r="913810" customHeight="1"/>
    <row r="913812" customHeight="1"/>
    <row r="913814" customHeight="1"/>
    <row r="913816" customHeight="1"/>
    <row r="913818" customHeight="1"/>
    <row r="913820" customHeight="1"/>
    <row r="913822" customHeight="1"/>
    <row r="913824" customHeight="1"/>
    <row r="913826" customHeight="1"/>
    <row r="913828" customHeight="1"/>
    <row r="913830" customHeight="1"/>
    <row r="913832" customHeight="1"/>
    <row r="913834" customHeight="1"/>
    <row r="913836" customHeight="1"/>
    <row r="913838" customHeight="1"/>
    <row r="913840" customHeight="1"/>
    <row r="913842" customHeight="1"/>
    <row r="913844" customHeight="1"/>
    <row r="913846" customHeight="1"/>
    <row r="913848" customHeight="1"/>
    <row r="913850" customHeight="1"/>
    <row r="913852" customHeight="1"/>
    <row r="913854" customHeight="1"/>
    <row r="913856" customHeight="1"/>
    <row r="913858" customHeight="1"/>
    <row r="913860" customHeight="1"/>
    <row r="913862" customHeight="1"/>
    <row r="913864" customHeight="1"/>
    <row r="913866" customHeight="1"/>
    <row r="913868" customHeight="1"/>
    <row r="913870" customHeight="1"/>
    <row r="913872" customHeight="1"/>
    <row r="913874" customHeight="1"/>
    <row r="913876" customHeight="1"/>
    <row r="913878" customHeight="1"/>
    <row r="913880" customHeight="1"/>
    <row r="913882" customHeight="1"/>
    <row r="913884" customHeight="1"/>
    <row r="913886" customHeight="1"/>
    <row r="913888" customHeight="1"/>
    <row r="913890" customHeight="1"/>
    <row r="913892" customHeight="1"/>
    <row r="913894" customHeight="1"/>
    <row r="913896" customHeight="1"/>
    <row r="913898" customHeight="1"/>
    <row r="913900" customHeight="1"/>
    <row r="913902" customHeight="1"/>
    <row r="913904" customHeight="1"/>
    <row r="913906" customHeight="1"/>
    <row r="913908" customHeight="1"/>
    <row r="913910" customHeight="1"/>
    <row r="913912" customHeight="1"/>
    <row r="913914" customHeight="1"/>
    <row r="913916" customHeight="1"/>
    <row r="913918" customHeight="1"/>
    <row r="913920" customHeight="1"/>
    <row r="913922" customHeight="1"/>
    <row r="913924" customHeight="1"/>
    <row r="913926" customHeight="1"/>
    <row r="913928" customHeight="1"/>
    <row r="913930" customHeight="1"/>
    <row r="913932" customHeight="1"/>
    <row r="913934" customHeight="1"/>
    <row r="913936" customHeight="1"/>
    <row r="913938" customHeight="1"/>
    <row r="913940" customHeight="1"/>
    <row r="913942" customHeight="1"/>
    <row r="913944" customHeight="1"/>
    <row r="913946" customHeight="1"/>
    <row r="913948" customHeight="1"/>
    <row r="913950" customHeight="1"/>
    <row r="913952" customHeight="1"/>
    <row r="913954" customHeight="1"/>
    <row r="913956" customHeight="1"/>
    <row r="913958" customHeight="1"/>
    <row r="913960" customHeight="1"/>
    <row r="913962" customHeight="1"/>
    <row r="913964" customHeight="1"/>
    <row r="913966" customHeight="1"/>
    <row r="913968" customHeight="1"/>
    <row r="913970" customHeight="1"/>
    <row r="913972" customHeight="1"/>
    <row r="913974" customHeight="1"/>
    <row r="913976" customHeight="1"/>
    <row r="913978" customHeight="1"/>
    <row r="913980" customHeight="1"/>
    <row r="913982" customHeight="1"/>
    <row r="913984" customHeight="1"/>
    <row r="913986" customHeight="1"/>
    <row r="913988" customHeight="1"/>
    <row r="913990" customHeight="1"/>
    <row r="913992" customHeight="1"/>
    <row r="913994" customHeight="1"/>
    <row r="913996" customHeight="1"/>
    <row r="913998" customHeight="1"/>
    <row r="914000" customHeight="1"/>
    <row r="914002" customHeight="1"/>
    <row r="914004" customHeight="1"/>
    <row r="914006" customHeight="1"/>
    <row r="914008" customHeight="1"/>
    <row r="914010" customHeight="1"/>
    <row r="914012" customHeight="1"/>
    <row r="914014" customHeight="1"/>
    <row r="914016" customHeight="1"/>
    <row r="914018" customHeight="1"/>
    <row r="914020" customHeight="1"/>
    <row r="914022" customHeight="1"/>
    <row r="914024" customHeight="1"/>
    <row r="914026" customHeight="1"/>
    <row r="914028" customHeight="1"/>
    <row r="914030" customHeight="1"/>
    <row r="914032" customHeight="1"/>
    <row r="914034" customHeight="1"/>
    <row r="914036" customHeight="1"/>
    <row r="914038" customHeight="1"/>
    <row r="914040" customHeight="1"/>
    <row r="914042" customHeight="1"/>
    <row r="914044" customHeight="1"/>
    <row r="914046" customHeight="1"/>
    <row r="914048" customHeight="1"/>
    <row r="914050" customHeight="1"/>
    <row r="914052" customHeight="1"/>
    <row r="914054" customHeight="1"/>
    <row r="914056" customHeight="1"/>
    <row r="914058" customHeight="1"/>
    <row r="914060" customHeight="1"/>
    <row r="914062" customHeight="1"/>
    <row r="914064" customHeight="1"/>
    <row r="914066" customHeight="1"/>
    <row r="914068" customHeight="1"/>
    <row r="914070" customHeight="1"/>
    <row r="914072" customHeight="1"/>
    <row r="914074" customHeight="1"/>
    <row r="914076" customHeight="1"/>
    <row r="914078" customHeight="1"/>
    <row r="914080" customHeight="1"/>
    <row r="914082" customHeight="1"/>
    <row r="914084" customHeight="1"/>
    <row r="914086" customHeight="1"/>
    <row r="914088" customHeight="1"/>
    <row r="914090" customHeight="1"/>
    <row r="914092" customHeight="1"/>
    <row r="914094" customHeight="1"/>
    <row r="914096" customHeight="1"/>
    <row r="914098" customHeight="1"/>
    <row r="914100" customHeight="1"/>
    <row r="914102" customHeight="1"/>
    <row r="914104" customHeight="1"/>
    <row r="914106" customHeight="1"/>
    <row r="914108" customHeight="1"/>
    <row r="914110" customHeight="1"/>
    <row r="914112" customHeight="1"/>
    <row r="914114" customHeight="1"/>
    <row r="914116" customHeight="1"/>
    <row r="914118" customHeight="1"/>
    <row r="914120" customHeight="1"/>
    <row r="914122" customHeight="1"/>
    <row r="914124" customHeight="1"/>
    <row r="914126" customHeight="1"/>
    <row r="914128" customHeight="1"/>
    <row r="914130" customHeight="1"/>
    <row r="914132" customHeight="1"/>
    <row r="914134" customHeight="1"/>
    <row r="914136" customHeight="1"/>
    <row r="914138" customHeight="1"/>
    <row r="914140" customHeight="1"/>
    <row r="914142" customHeight="1"/>
    <row r="914144" customHeight="1"/>
    <row r="914146" customHeight="1"/>
    <row r="914148" customHeight="1"/>
    <row r="914150" customHeight="1"/>
    <row r="914152" customHeight="1"/>
    <row r="914154" customHeight="1"/>
    <row r="914156" customHeight="1"/>
    <row r="914158" customHeight="1"/>
    <row r="914160" customHeight="1"/>
    <row r="914162" customHeight="1"/>
    <row r="914164" customHeight="1"/>
    <row r="914166" customHeight="1"/>
    <row r="914168" customHeight="1"/>
    <row r="914170" customHeight="1"/>
    <row r="914172" customHeight="1"/>
    <row r="914174" customHeight="1"/>
    <row r="914176" customHeight="1"/>
    <row r="914178" customHeight="1"/>
    <row r="914180" customHeight="1"/>
    <row r="914182" customHeight="1"/>
    <row r="914184" customHeight="1"/>
    <row r="914186" customHeight="1"/>
    <row r="914188" customHeight="1"/>
    <row r="914190" customHeight="1"/>
    <row r="914192" customHeight="1"/>
    <row r="914194" customHeight="1"/>
    <row r="914196" customHeight="1"/>
    <row r="914198" customHeight="1"/>
    <row r="914200" customHeight="1"/>
    <row r="914202" customHeight="1"/>
    <row r="914204" customHeight="1"/>
    <row r="914206" customHeight="1"/>
    <row r="914208" customHeight="1"/>
    <row r="914210" customHeight="1"/>
    <row r="914212" customHeight="1"/>
    <row r="914214" customHeight="1"/>
    <row r="914216" customHeight="1"/>
    <row r="914218" customHeight="1"/>
    <row r="914220" customHeight="1"/>
    <row r="914222" customHeight="1"/>
    <row r="914224" customHeight="1"/>
    <row r="914226" customHeight="1"/>
    <row r="914228" customHeight="1"/>
    <row r="914230" customHeight="1"/>
    <row r="914232" customHeight="1"/>
    <row r="914234" customHeight="1"/>
    <row r="914236" customHeight="1"/>
    <row r="914238" customHeight="1"/>
    <row r="914240" customHeight="1"/>
    <row r="914242" customHeight="1"/>
    <row r="914244" customHeight="1"/>
    <row r="914246" customHeight="1"/>
    <row r="914248" customHeight="1"/>
    <row r="914250" customHeight="1"/>
    <row r="914252" customHeight="1"/>
    <row r="914254" customHeight="1"/>
    <row r="914256" customHeight="1"/>
    <row r="914258" customHeight="1"/>
    <row r="914260" customHeight="1"/>
    <row r="914262" customHeight="1"/>
    <row r="914264" customHeight="1"/>
    <row r="914266" customHeight="1"/>
    <row r="914268" customHeight="1"/>
    <row r="914270" customHeight="1"/>
    <row r="914272" customHeight="1"/>
    <row r="914274" customHeight="1"/>
    <row r="914276" customHeight="1"/>
    <row r="914278" customHeight="1"/>
    <row r="914280" customHeight="1"/>
    <row r="914282" customHeight="1"/>
    <row r="914284" customHeight="1"/>
    <row r="914286" customHeight="1"/>
    <row r="914288" customHeight="1"/>
    <row r="914290" customHeight="1"/>
    <row r="914292" customHeight="1"/>
    <row r="914294" customHeight="1"/>
    <row r="914296" customHeight="1"/>
    <row r="914298" customHeight="1"/>
    <row r="914300" customHeight="1"/>
    <row r="914302" customHeight="1"/>
    <row r="914304" customHeight="1"/>
    <row r="914306" customHeight="1"/>
    <row r="914308" customHeight="1"/>
    <row r="914310" customHeight="1"/>
    <row r="914312" customHeight="1"/>
    <row r="914314" customHeight="1"/>
    <row r="914316" customHeight="1"/>
    <row r="914318" customHeight="1"/>
    <row r="914320" customHeight="1"/>
    <row r="914322" customHeight="1"/>
    <row r="914324" customHeight="1"/>
    <row r="914326" customHeight="1"/>
    <row r="914328" customHeight="1"/>
    <row r="914330" customHeight="1"/>
    <row r="914332" customHeight="1"/>
    <row r="914334" customHeight="1"/>
    <row r="914336" customHeight="1"/>
    <row r="914338" customHeight="1"/>
    <row r="914340" customHeight="1"/>
    <row r="914342" customHeight="1"/>
    <row r="914344" customHeight="1"/>
    <row r="914346" customHeight="1"/>
    <row r="914348" customHeight="1"/>
    <row r="914350" customHeight="1"/>
    <row r="914352" customHeight="1"/>
    <row r="914354" customHeight="1"/>
    <row r="914356" customHeight="1"/>
    <row r="914358" customHeight="1"/>
    <row r="914360" customHeight="1"/>
    <row r="914362" customHeight="1"/>
    <row r="914364" customHeight="1"/>
    <row r="914366" customHeight="1"/>
    <row r="914368" customHeight="1"/>
    <row r="914370" customHeight="1"/>
    <row r="914372" customHeight="1"/>
    <row r="914374" customHeight="1"/>
    <row r="914376" customHeight="1"/>
    <row r="914378" customHeight="1"/>
    <row r="914380" customHeight="1"/>
    <row r="914382" customHeight="1"/>
    <row r="914384" customHeight="1"/>
    <row r="914386" customHeight="1"/>
    <row r="914388" customHeight="1"/>
    <row r="914390" customHeight="1"/>
    <row r="914392" customHeight="1"/>
    <row r="914394" customHeight="1"/>
    <row r="914396" customHeight="1"/>
    <row r="914398" customHeight="1"/>
    <row r="914400" customHeight="1"/>
    <row r="914402" customHeight="1"/>
    <row r="914404" customHeight="1"/>
    <row r="914406" customHeight="1"/>
    <row r="914408" customHeight="1"/>
    <row r="914410" customHeight="1"/>
    <row r="914412" customHeight="1"/>
    <row r="914414" customHeight="1"/>
    <row r="914416" customHeight="1"/>
    <row r="914418" customHeight="1"/>
    <row r="914420" customHeight="1"/>
    <row r="914422" customHeight="1"/>
    <row r="914424" customHeight="1"/>
    <row r="914426" customHeight="1"/>
    <row r="914428" customHeight="1"/>
    <row r="914430" customHeight="1"/>
    <row r="914432" customHeight="1"/>
    <row r="914434" customHeight="1"/>
    <row r="914436" customHeight="1"/>
    <row r="914438" customHeight="1"/>
    <row r="914440" customHeight="1"/>
    <row r="914442" customHeight="1"/>
    <row r="914444" customHeight="1"/>
    <row r="914446" customHeight="1"/>
    <row r="914448" customHeight="1"/>
    <row r="914450" customHeight="1"/>
    <row r="914452" customHeight="1"/>
    <row r="914454" customHeight="1"/>
    <row r="914456" customHeight="1"/>
    <row r="914458" customHeight="1"/>
    <row r="914460" customHeight="1"/>
    <row r="914462" customHeight="1"/>
    <row r="914464" customHeight="1"/>
    <row r="914466" customHeight="1"/>
    <row r="914468" customHeight="1"/>
    <row r="914470" customHeight="1"/>
    <row r="914472" customHeight="1"/>
    <row r="914474" customHeight="1"/>
    <row r="914476" customHeight="1"/>
    <row r="914478" customHeight="1"/>
    <row r="914480" customHeight="1"/>
    <row r="914482" customHeight="1"/>
    <row r="914484" customHeight="1"/>
    <row r="914486" customHeight="1"/>
    <row r="914488" customHeight="1"/>
    <row r="914490" customHeight="1"/>
    <row r="914492" customHeight="1"/>
    <row r="914494" customHeight="1"/>
    <row r="914496" customHeight="1"/>
    <row r="914498" customHeight="1"/>
    <row r="914500" customHeight="1"/>
    <row r="914502" customHeight="1"/>
    <row r="914504" customHeight="1"/>
    <row r="914506" customHeight="1"/>
    <row r="914508" customHeight="1"/>
    <row r="914510" customHeight="1"/>
    <row r="914512" customHeight="1"/>
    <row r="914514" customHeight="1"/>
    <row r="914516" customHeight="1"/>
    <row r="914518" customHeight="1"/>
    <row r="914520" customHeight="1"/>
    <row r="914522" customHeight="1"/>
    <row r="914524" customHeight="1"/>
    <row r="914526" customHeight="1"/>
    <row r="914528" customHeight="1"/>
    <row r="914530" customHeight="1"/>
    <row r="914532" customHeight="1"/>
    <row r="914534" customHeight="1"/>
    <row r="914536" customHeight="1"/>
    <row r="914538" customHeight="1"/>
    <row r="914540" customHeight="1"/>
    <row r="914542" customHeight="1"/>
    <row r="914544" customHeight="1"/>
    <row r="914546" customHeight="1"/>
    <row r="914548" customHeight="1"/>
    <row r="914550" customHeight="1"/>
    <row r="914552" customHeight="1"/>
    <row r="914554" customHeight="1"/>
    <row r="914556" customHeight="1"/>
    <row r="914558" customHeight="1"/>
    <row r="914560" customHeight="1"/>
    <row r="914562" customHeight="1"/>
    <row r="914564" customHeight="1"/>
    <row r="914566" customHeight="1"/>
    <row r="914568" customHeight="1"/>
    <row r="914570" customHeight="1"/>
    <row r="914572" customHeight="1"/>
    <row r="914574" customHeight="1"/>
    <row r="914576" customHeight="1"/>
    <row r="914578" customHeight="1"/>
    <row r="914580" customHeight="1"/>
    <row r="914582" customHeight="1"/>
    <row r="914584" customHeight="1"/>
    <row r="914586" customHeight="1"/>
    <row r="914588" customHeight="1"/>
    <row r="914590" customHeight="1"/>
    <row r="914592" customHeight="1"/>
    <row r="914594" customHeight="1"/>
    <row r="914596" customHeight="1"/>
    <row r="914598" customHeight="1"/>
    <row r="914600" customHeight="1"/>
    <row r="914602" customHeight="1"/>
    <row r="914604" customHeight="1"/>
    <row r="914606" customHeight="1"/>
    <row r="914608" customHeight="1"/>
    <row r="914610" customHeight="1"/>
    <row r="914612" customHeight="1"/>
    <row r="914614" customHeight="1"/>
    <row r="914616" customHeight="1"/>
    <row r="914618" customHeight="1"/>
    <row r="914620" customHeight="1"/>
    <row r="914622" customHeight="1"/>
    <row r="914624" customHeight="1"/>
    <row r="914626" customHeight="1"/>
    <row r="914628" customHeight="1"/>
    <row r="914630" customHeight="1"/>
    <row r="914632" customHeight="1"/>
    <row r="914634" customHeight="1"/>
    <row r="914636" customHeight="1"/>
    <row r="914638" customHeight="1"/>
    <row r="914640" customHeight="1"/>
    <row r="914642" customHeight="1"/>
    <row r="914644" customHeight="1"/>
    <row r="914646" customHeight="1"/>
    <row r="914648" customHeight="1"/>
    <row r="914650" customHeight="1"/>
    <row r="914652" customHeight="1"/>
    <row r="914654" customHeight="1"/>
    <row r="914656" customHeight="1"/>
    <row r="914658" customHeight="1"/>
    <row r="914660" customHeight="1"/>
    <row r="914662" customHeight="1"/>
    <row r="914664" customHeight="1"/>
    <row r="914666" customHeight="1"/>
    <row r="914668" customHeight="1"/>
    <row r="914670" customHeight="1"/>
    <row r="914672" customHeight="1"/>
    <row r="914674" customHeight="1"/>
    <row r="914676" customHeight="1"/>
    <row r="914678" customHeight="1"/>
    <row r="914680" customHeight="1"/>
    <row r="914682" customHeight="1"/>
    <row r="914684" customHeight="1"/>
    <row r="914686" customHeight="1"/>
    <row r="914688" customHeight="1"/>
    <row r="914690" customHeight="1"/>
    <row r="914692" customHeight="1"/>
    <row r="914694" customHeight="1"/>
    <row r="914696" customHeight="1"/>
    <row r="914698" customHeight="1"/>
    <row r="914700" customHeight="1"/>
    <row r="914702" customHeight="1"/>
    <row r="914704" customHeight="1"/>
    <row r="914706" customHeight="1"/>
    <row r="914708" customHeight="1"/>
    <row r="914710" customHeight="1"/>
    <row r="914712" customHeight="1"/>
    <row r="914714" customHeight="1"/>
    <row r="914716" customHeight="1"/>
    <row r="914718" customHeight="1"/>
    <row r="914720" customHeight="1"/>
    <row r="914722" customHeight="1"/>
    <row r="914724" customHeight="1"/>
    <row r="914726" customHeight="1"/>
    <row r="914728" customHeight="1"/>
    <row r="914730" customHeight="1"/>
    <row r="914732" customHeight="1"/>
    <row r="914734" customHeight="1"/>
    <row r="914736" customHeight="1"/>
    <row r="914738" customHeight="1"/>
    <row r="914740" customHeight="1"/>
    <row r="914742" customHeight="1"/>
    <row r="914744" customHeight="1"/>
    <row r="914746" customHeight="1"/>
    <row r="914748" customHeight="1"/>
    <row r="914750" customHeight="1"/>
    <row r="914752" customHeight="1"/>
    <row r="914754" customHeight="1"/>
    <row r="914756" customHeight="1"/>
    <row r="914758" customHeight="1"/>
    <row r="914760" customHeight="1"/>
    <row r="914762" customHeight="1"/>
    <row r="914764" customHeight="1"/>
    <row r="914766" customHeight="1"/>
    <row r="914768" customHeight="1"/>
    <row r="914770" customHeight="1"/>
    <row r="914772" customHeight="1"/>
    <row r="914774" customHeight="1"/>
    <row r="914776" customHeight="1"/>
    <row r="914778" customHeight="1"/>
    <row r="914780" customHeight="1"/>
    <row r="914782" customHeight="1"/>
    <row r="914784" customHeight="1"/>
    <row r="914786" customHeight="1"/>
    <row r="914788" customHeight="1"/>
    <row r="914790" customHeight="1"/>
    <row r="914792" customHeight="1"/>
    <row r="914794" customHeight="1"/>
    <row r="914796" customHeight="1"/>
    <row r="914798" customHeight="1"/>
    <row r="914800" customHeight="1"/>
    <row r="914802" customHeight="1"/>
    <row r="914804" customHeight="1"/>
    <row r="914806" customHeight="1"/>
    <row r="914808" customHeight="1"/>
    <row r="914810" customHeight="1"/>
    <row r="914812" customHeight="1"/>
    <row r="914814" customHeight="1"/>
    <row r="914816" customHeight="1"/>
    <row r="914818" customHeight="1"/>
    <row r="914820" customHeight="1"/>
    <row r="914822" customHeight="1"/>
    <row r="914824" customHeight="1"/>
    <row r="914826" customHeight="1"/>
    <row r="914828" customHeight="1"/>
    <row r="914830" customHeight="1"/>
    <row r="914832" customHeight="1"/>
    <row r="914834" customHeight="1"/>
    <row r="914836" customHeight="1"/>
    <row r="914838" customHeight="1"/>
    <row r="914840" customHeight="1"/>
    <row r="914842" customHeight="1"/>
    <row r="914844" customHeight="1"/>
    <row r="914846" customHeight="1"/>
    <row r="914848" customHeight="1"/>
    <row r="914850" customHeight="1"/>
    <row r="914852" customHeight="1"/>
    <row r="914854" customHeight="1"/>
    <row r="914856" customHeight="1"/>
    <row r="914858" customHeight="1"/>
    <row r="914860" customHeight="1"/>
    <row r="914862" customHeight="1"/>
    <row r="914864" customHeight="1"/>
    <row r="914866" customHeight="1"/>
    <row r="914868" customHeight="1"/>
    <row r="914870" customHeight="1"/>
    <row r="914872" customHeight="1"/>
    <row r="914874" customHeight="1"/>
    <row r="914876" customHeight="1"/>
    <row r="914878" customHeight="1"/>
    <row r="914880" customHeight="1"/>
    <row r="914882" customHeight="1"/>
    <row r="914884" customHeight="1"/>
    <row r="914886" customHeight="1"/>
    <row r="914888" customHeight="1"/>
    <row r="914890" customHeight="1"/>
    <row r="914892" customHeight="1"/>
    <row r="914894" customHeight="1"/>
    <row r="914896" customHeight="1"/>
    <row r="914898" customHeight="1"/>
    <row r="914900" customHeight="1"/>
    <row r="914902" customHeight="1"/>
    <row r="914904" customHeight="1"/>
    <row r="914906" customHeight="1"/>
    <row r="914908" customHeight="1"/>
    <row r="914910" customHeight="1"/>
    <row r="914912" customHeight="1"/>
    <row r="914914" customHeight="1"/>
    <row r="914916" customHeight="1"/>
    <row r="914918" customHeight="1"/>
    <row r="914920" customHeight="1"/>
    <row r="914922" customHeight="1"/>
    <row r="914924" customHeight="1"/>
    <row r="914926" customHeight="1"/>
    <row r="914928" customHeight="1"/>
    <row r="914930" customHeight="1"/>
    <row r="914932" customHeight="1"/>
    <row r="914934" customHeight="1"/>
    <row r="914936" customHeight="1"/>
    <row r="914938" customHeight="1"/>
    <row r="914940" customHeight="1"/>
    <row r="914942" customHeight="1"/>
    <row r="914944" customHeight="1"/>
    <row r="914946" customHeight="1"/>
    <row r="914948" customHeight="1"/>
    <row r="914950" customHeight="1"/>
    <row r="914952" customHeight="1"/>
    <row r="914954" customHeight="1"/>
    <row r="914956" customHeight="1"/>
    <row r="914958" customHeight="1"/>
    <row r="914960" customHeight="1"/>
    <row r="914962" customHeight="1"/>
    <row r="914964" customHeight="1"/>
    <row r="914966" customHeight="1"/>
    <row r="914968" customHeight="1"/>
    <row r="914970" customHeight="1"/>
    <row r="914972" customHeight="1"/>
    <row r="914974" customHeight="1"/>
    <row r="914976" customHeight="1"/>
    <row r="914978" customHeight="1"/>
    <row r="914980" customHeight="1"/>
    <row r="914982" customHeight="1"/>
    <row r="914984" customHeight="1"/>
    <row r="914986" customHeight="1"/>
    <row r="914988" customHeight="1"/>
    <row r="914990" customHeight="1"/>
    <row r="914992" customHeight="1"/>
    <row r="914994" customHeight="1"/>
    <row r="914996" customHeight="1"/>
    <row r="914998" customHeight="1"/>
    <row r="915000" customHeight="1"/>
    <row r="915002" customHeight="1"/>
    <row r="915004" customHeight="1"/>
    <row r="915006" customHeight="1"/>
    <row r="915008" customHeight="1"/>
    <row r="915010" customHeight="1"/>
    <row r="915012" customHeight="1"/>
    <row r="915014" customHeight="1"/>
    <row r="915016" customHeight="1"/>
    <row r="915018" customHeight="1"/>
    <row r="915020" customHeight="1"/>
    <row r="915022" customHeight="1"/>
    <row r="915024" customHeight="1"/>
    <row r="915026" customHeight="1"/>
    <row r="915028" customHeight="1"/>
    <row r="915030" customHeight="1"/>
    <row r="915032" customHeight="1"/>
    <row r="915034" customHeight="1"/>
    <row r="915036" customHeight="1"/>
    <row r="915038" customHeight="1"/>
    <row r="915040" customHeight="1"/>
    <row r="915042" customHeight="1"/>
    <row r="915044" customHeight="1"/>
    <row r="915046" customHeight="1"/>
    <row r="915048" customHeight="1"/>
    <row r="915050" customHeight="1"/>
    <row r="915052" customHeight="1"/>
    <row r="915054" customHeight="1"/>
    <row r="915056" customHeight="1"/>
    <row r="915058" customHeight="1"/>
    <row r="915060" customHeight="1"/>
    <row r="915062" customHeight="1"/>
    <row r="915064" customHeight="1"/>
    <row r="915066" customHeight="1"/>
    <row r="915068" customHeight="1"/>
    <row r="915070" customHeight="1"/>
    <row r="915072" customHeight="1"/>
    <row r="915074" customHeight="1"/>
    <row r="915076" customHeight="1"/>
    <row r="915078" customHeight="1"/>
    <row r="915080" customHeight="1"/>
    <row r="915082" customHeight="1"/>
    <row r="915084" customHeight="1"/>
    <row r="915086" customHeight="1"/>
    <row r="915088" customHeight="1"/>
    <row r="915090" customHeight="1"/>
    <row r="915092" customHeight="1"/>
    <row r="915094" customHeight="1"/>
    <row r="915096" customHeight="1"/>
    <row r="915098" customHeight="1"/>
    <row r="915100" customHeight="1"/>
    <row r="915102" customHeight="1"/>
    <row r="915104" customHeight="1"/>
    <row r="915106" customHeight="1"/>
    <row r="915108" customHeight="1"/>
    <row r="915110" customHeight="1"/>
    <row r="915112" customHeight="1"/>
    <row r="915114" customHeight="1"/>
    <row r="915116" customHeight="1"/>
    <row r="915118" customHeight="1"/>
    <row r="915120" customHeight="1"/>
    <row r="915122" customHeight="1"/>
    <row r="915124" customHeight="1"/>
    <row r="915126" customHeight="1"/>
    <row r="915128" customHeight="1"/>
    <row r="915130" customHeight="1"/>
    <row r="915132" customHeight="1"/>
    <row r="915134" customHeight="1"/>
    <row r="915136" customHeight="1"/>
    <row r="915138" customHeight="1"/>
    <row r="915140" customHeight="1"/>
    <row r="915142" customHeight="1"/>
    <row r="915144" customHeight="1"/>
    <row r="915146" customHeight="1"/>
    <row r="915148" customHeight="1"/>
    <row r="915150" customHeight="1"/>
    <row r="915152" customHeight="1"/>
    <row r="915154" customHeight="1"/>
    <row r="915156" customHeight="1"/>
    <row r="915158" customHeight="1"/>
    <row r="915160" customHeight="1"/>
    <row r="915162" customHeight="1"/>
    <row r="915164" customHeight="1"/>
    <row r="915166" customHeight="1"/>
    <row r="915168" customHeight="1"/>
    <row r="915170" customHeight="1"/>
    <row r="915172" customHeight="1"/>
    <row r="915174" customHeight="1"/>
    <row r="915176" customHeight="1"/>
    <row r="915178" customHeight="1"/>
    <row r="915180" customHeight="1"/>
    <row r="915182" customHeight="1"/>
    <row r="915184" customHeight="1"/>
    <row r="915186" customHeight="1"/>
    <row r="915188" customHeight="1"/>
    <row r="915190" customHeight="1"/>
    <row r="915192" customHeight="1"/>
    <row r="915194" customHeight="1"/>
    <row r="915196" customHeight="1"/>
    <row r="915198" customHeight="1"/>
    <row r="915200" customHeight="1"/>
    <row r="915202" customHeight="1"/>
    <row r="915204" customHeight="1"/>
    <row r="915206" customHeight="1"/>
    <row r="915208" customHeight="1"/>
    <row r="915210" customHeight="1"/>
    <row r="915212" customHeight="1"/>
    <row r="915214" customHeight="1"/>
    <row r="915216" customHeight="1"/>
    <row r="915218" customHeight="1"/>
    <row r="915220" customHeight="1"/>
    <row r="915222" customHeight="1"/>
    <row r="915224" customHeight="1"/>
    <row r="915226" customHeight="1"/>
    <row r="915228" customHeight="1"/>
    <row r="915230" customHeight="1"/>
    <row r="915232" customHeight="1"/>
    <row r="915234" customHeight="1"/>
    <row r="915236" customHeight="1"/>
    <row r="915238" customHeight="1"/>
    <row r="915240" customHeight="1"/>
    <row r="915242" customHeight="1"/>
    <row r="915244" customHeight="1"/>
    <row r="915246" customHeight="1"/>
    <row r="915248" customHeight="1"/>
    <row r="915250" customHeight="1"/>
    <row r="915252" customHeight="1"/>
    <row r="915254" customHeight="1"/>
    <row r="915256" customHeight="1"/>
    <row r="915258" customHeight="1"/>
    <row r="915260" customHeight="1"/>
    <row r="915262" customHeight="1"/>
    <row r="915264" customHeight="1"/>
    <row r="915266" customHeight="1"/>
    <row r="915268" customHeight="1"/>
    <row r="915270" customHeight="1"/>
    <row r="915272" customHeight="1"/>
    <row r="915274" customHeight="1"/>
    <row r="915276" customHeight="1"/>
    <row r="915278" customHeight="1"/>
    <row r="915280" customHeight="1"/>
    <row r="915282" customHeight="1"/>
    <row r="915284" customHeight="1"/>
    <row r="915286" customHeight="1"/>
    <row r="915288" customHeight="1"/>
    <row r="915290" customHeight="1"/>
    <row r="915292" customHeight="1"/>
    <row r="915294" customHeight="1"/>
    <row r="915296" customHeight="1"/>
    <row r="915298" customHeight="1"/>
    <row r="915300" customHeight="1"/>
    <row r="915302" customHeight="1"/>
    <row r="915304" customHeight="1"/>
    <row r="915306" customHeight="1"/>
    <row r="915308" customHeight="1"/>
    <row r="915310" customHeight="1"/>
    <row r="915312" customHeight="1"/>
    <row r="915314" customHeight="1"/>
    <row r="915316" customHeight="1"/>
    <row r="915318" customHeight="1"/>
    <row r="915320" customHeight="1"/>
    <row r="915322" customHeight="1"/>
    <row r="915324" customHeight="1"/>
    <row r="915326" customHeight="1"/>
    <row r="915328" customHeight="1"/>
    <row r="915330" customHeight="1"/>
    <row r="915332" customHeight="1"/>
    <row r="915334" customHeight="1"/>
    <row r="915336" customHeight="1"/>
    <row r="915338" customHeight="1"/>
    <row r="915340" customHeight="1"/>
    <row r="915342" customHeight="1"/>
    <row r="915344" customHeight="1"/>
    <row r="915346" customHeight="1"/>
    <row r="915348" customHeight="1"/>
    <row r="915350" customHeight="1"/>
    <row r="915352" customHeight="1"/>
    <row r="915354" customHeight="1"/>
    <row r="915356" customHeight="1"/>
    <row r="915358" customHeight="1"/>
    <row r="915360" customHeight="1"/>
    <row r="915362" customHeight="1"/>
    <row r="915364" customHeight="1"/>
    <row r="915366" customHeight="1"/>
    <row r="915368" customHeight="1"/>
    <row r="915370" customHeight="1"/>
    <row r="915372" customHeight="1"/>
    <row r="915374" customHeight="1"/>
    <row r="915376" customHeight="1"/>
    <row r="915378" customHeight="1"/>
    <row r="915380" customHeight="1"/>
    <row r="915382" customHeight="1"/>
    <row r="915384" customHeight="1"/>
    <row r="915386" customHeight="1"/>
    <row r="915388" customHeight="1"/>
    <row r="915390" customHeight="1"/>
    <row r="915392" customHeight="1"/>
    <row r="915394" customHeight="1"/>
    <row r="915396" customHeight="1"/>
    <row r="915398" customHeight="1"/>
    <row r="915400" customHeight="1"/>
    <row r="915402" customHeight="1"/>
    <row r="915404" customHeight="1"/>
    <row r="915406" customHeight="1"/>
    <row r="915408" customHeight="1"/>
    <row r="915410" customHeight="1"/>
    <row r="915412" customHeight="1"/>
    <row r="915414" customHeight="1"/>
    <row r="915416" customHeight="1"/>
    <row r="915418" customHeight="1"/>
    <row r="915420" customHeight="1"/>
    <row r="915422" customHeight="1"/>
    <row r="915424" customHeight="1"/>
    <row r="915426" customHeight="1"/>
    <row r="915428" customHeight="1"/>
    <row r="915430" customHeight="1"/>
    <row r="915432" customHeight="1"/>
    <row r="915434" customHeight="1"/>
    <row r="915436" customHeight="1"/>
    <row r="915438" customHeight="1"/>
    <row r="915440" customHeight="1"/>
    <row r="915442" customHeight="1"/>
    <row r="915444" customHeight="1"/>
    <row r="915446" customHeight="1"/>
    <row r="915448" customHeight="1"/>
    <row r="915450" customHeight="1"/>
    <row r="915452" customHeight="1"/>
    <row r="915454" customHeight="1"/>
    <row r="915456" customHeight="1"/>
    <row r="915458" customHeight="1"/>
    <row r="915460" customHeight="1"/>
    <row r="915462" customHeight="1"/>
    <row r="915464" customHeight="1"/>
    <row r="915466" customHeight="1"/>
    <row r="915468" customHeight="1"/>
    <row r="915470" customHeight="1"/>
    <row r="915472" customHeight="1"/>
    <row r="915474" customHeight="1"/>
    <row r="915476" customHeight="1"/>
    <row r="915478" customHeight="1"/>
    <row r="915480" customHeight="1"/>
    <row r="915482" customHeight="1"/>
    <row r="915484" customHeight="1"/>
    <row r="915486" customHeight="1"/>
    <row r="915488" customHeight="1"/>
    <row r="915490" customHeight="1"/>
    <row r="915492" customHeight="1"/>
    <row r="915494" customHeight="1"/>
    <row r="915496" customHeight="1"/>
    <row r="915498" customHeight="1"/>
    <row r="915500" customHeight="1"/>
    <row r="915502" customHeight="1"/>
    <row r="915504" customHeight="1"/>
    <row r="915506" customHeight="1"/>
    <row r="915508" customHeight="1"/>
    <row r="915510" customHeight="1"/>
    <row r="915512" customHeight="1"/>
    <row r="915514" customHeight="1"/>
    <row r="915516" customHeight="1"/>
    <row r="915518" customHeight="1"/>
    <row r="915520" customHeight="1"/>
    <row r="915522" customHeight="1"/>
    <row r="915524" customHeight="1"/>
    <row r="915526" customHeight="1"/>
    <row r="915528" customHeight="1"/>
    <row r="915530" customHeight="1"/>
    <row r="915532" customHeight="1"/>
    <row r="915534" customHeight="1"/>
    <row r="915536" customHeight="1"/>
    <row r="915538" customHeight="1"/>
    <row r="915540" customHeight="1"/>
    <row r="915542" customHeight="1"/>
    <row r="915544" customHeight="1"/>
    <row r="915546" customHeight="1"/>
    <row r="915548" customHeight="1"/>
    <row r="915550" customHeight="1"/>
    <row r="915552" customHeight="1"/>
    <row r="915554" customHeight="1"/>
    <row r="915556" customHeight="1"/>
    <row r="915558" customHeight="1"/>
    <row r="915560" customHeight="1"/>
    <row r="915562" customHeight="1"/>
    <row r="915564" customHeight="1"/>
    <row r="915566" customHeight="1"/>
    <row r="915568" customHeight="1"/>
    <row r="915570" customHeight="1"/>
    <row r="915572" customHeight="1"/>
    <row r="915574" customHeight="1"/>
    <row r="915576" customHeight="1"/>
    <row r="915578" customHeight="1"/>
    <row r="915580" customHeight="1"/>
    <row r="915582" customHeight="1"/>
    <row r="915584" customHeight="1"/>
    <row r="915586" customHeight="1"/>
    <row r="915588" customHeight="1"/>
    <row r="915590" customHeight="1"/>
    <row r="915592" customHeight="1"/>
    <row r="915594" customHeight="1"/>
    <row r="915596" customHeight="1"/>
    <row r="915598" customHeight="1"/>
    <row r="915600" customHeight="1"/>
    <row r="915602" customHeight="1"/>
    <row r="915604" customHeight="1"/>
    <row r="915606" customHeight="1"/>
    <row r="915608" customHeight="1"/>
    <row r="915610" customHeight="1"/>
    <row r="915612" customHeight="1"/>
    <row r="915614" customHeight="1"/>
    <row r="915616" customHeight="1"/>
    <row r="915618" customHeight="1"/>
    <row r="915620" customHeight="1"/>
    <row r="915622" customHeight="1"/>
    <row r="915624" customHeight="1"/>
    <row r="915626" customHeight="1"/>
    <row r="915628" customHeight="1"/>
    <row r="915630" customHeight="1"/>
    <row r="915632" customHeight="1"/>
    <row r="915634" customHeight="1"/>
    <row r="915636" customHeight="1"/>
    <row r="915638" customHeight="1"/>
    <row r="915640" customHeight="1"/>
    <row r="915642" customHeight="1"/>
    <row r="915644" customHeight="1"/>
    <row r="915646" customHeight="1"/>
    <row r="915648" customHeight="1"/>
    <row r="915650" customHeight="1"/>
    <row r="915652" customHeight="1"/>
    <row r="915654" customHeight="1"/>
    <row r="915656" customHeight="1"/>
    <row r="915658" customHeight="1"/>
    <row r="915660" customHeight="1"/>
    <row r="915662" customHeight="1"/>
    <row r="915664" customHeight="1"/>
    <row r="915666" customHeight="1"/>
    <row r="915668" customHeight="1"/>
    <row r="915670" customHeight="1"/>
    <row r="915672" customHeight="1"/>
    <row r="915674" customHeight="1"/>
    <row r="915676" customHeight="1"/>
    <row r="915678" customHeight="1"/>
    <row r="915680" customHeight="1"/>
    <row r="915682" customHeight="1"/>
    <row r="915684" customHeight="1"/>
    <row r="915686" customHeight="1"/>
    <row r="915688" customHeight="1"/>
    <row r="915690" customHeight="1"/>
    <row r="915692" customHeight="1"/>
    <row r="915694" customHeight="1"/>
    <row r="915696" customHeight="1"/>
    <row r="915698" customHeight="1"/>
    <row r="915700" customHeight="1"/>
    <row r="915702" customHeight="1"/>
    <row r="915704" customHeight="1"/>
    <row r="915706" customHeight="1"/>
    <row r="915708" customHeight="1"/>
    <row r="915710" customHeight="1"/>
    <row r="915712" customHeight="1"/>
    <row r="915714" customHeight="1"/>
    <row r="915716" customHeight="1"/>
    <row r="915718" customHeight="1"/>
    <row r="915720" customHeight="1"/>
    <row r="915722" customHeight="1"/>
    <row r="915724" customHeight="1"/>
    <row r="915726" customHeight="1"/>
    <row r="915728" customHeight="1"/>
    <row r="915730" customHeight="1"/>
    <row r="915732" customHeight="1"/>
    <row r="915734" customHeight="1"/>
    <row r="915736" customHeight="1"/>
    <row r="915738" customHeight="1"/>
    <row r="915740" customHeight="1"/>
    <row r="915742" customHeight="1"/>
    <row r="915744" customHeight="1"/>
    <row r="915746" customHeight="1"/>
    <row r="915748" customHeight="1"/>
    <row r="915750" customHeight="1"/>
    <row r="915752" customHeight="1"/>
    <row r="915754" customHeight="1"/>
    <row r="915756" customHeight="1"/>
    <row r="915758" customHeight="1"/>
    <row r="915760" customHeight="1"/>
    <row r="915762" customHeight="1"/>
    <row r="915764" customHeight="1"/>
    <row r="915766" customHeight="1"/>
    <row r="915768" customHeight="1"/>
    <row r="915770" customHeight="1"/>
    <row r="915772" customHeight="1"/>
    <row r="915774" customHeight="1"/>
    <row r="915776" customHeight="1"/>
    <row r="915778" customHeight="1"/>
    <row r="915780" customHeight="1"/>
    <row r="915782" customHeight="1"/>
    <row r="915784" customHeight="1"/>
    <row r="915786" customHeight="1"/>
    <row r="915788" customHeight="1"/>
    <row r="915790" customHeight="1"/>
    <row r="915792" customHeight="1"/>
    <row r="915794" customHeight="1"/>
    <row r="915796" customHeight="1"/>
    <row r="915798" customHeight="1"/>
    <row r="915800" customHeight="1"/>
    <row r="915802" customHeight="1"/>
    <row r="915804" customHeight="1"/>
    <row r="915806" customHeight="1"/>
    <row r="915808" customHeight="1"/>
    <row r="915810" customHeight="1"/>
    <row r="915812" customHeight="1"/>
    <row r="915814" customHeight="1"/>
    <row r="915816" customHeight="1"/>
    <row r="915818" customHeight="1"/>
    <row r="915820" customHeight="1"/>
    <row r="915822" customHeight="1"/>
    <row r="915824" customHeight="1"/>
    <row r="915826" customHeight="1"/>
    <row r="915828" customHeight="1"/>
    <row r="915830" customHeight="1"/>
    <row r="915832" customHeight="1"/>
    <row r="915834" customHeight="1"/>
    <row r="915836" customHeight="1"/>
    <row r="915838" customHeight="1"/>
    <row r="915840" customHeight="1"/>
    <row r="915842" customHeight="1"/>
    <row r="915844" customHeight="1"/>
    <row r="915846" customHeight="1"/>
    <row r="915848" customHeight="1"/>
    <row r="915850" customHeight="1"/>
    <row r="915852" customHeight="1"/>
    <row r="915854" customHeight="1"/>
    <row r="915856" customHeight="1"/>
    <row r="915858" customHeight="1"/>
    <row r="915860" customHeight="1"/>
    <row r="915862" customHeight="1"/>
    <row r="915864" customHeight="1"/>
    <row r="915866" customHeight="1"/>
    <row r="915868" customHeight="1"/>
    <row r="915870" customHeight="1"/>
    <row r="915872" customHeight="1"/>
    <row r="915874" customHeight="1"/>
    <row r="915876" customHeight="1"/>
    <row r="915878" customHeight="1"/>
    <row r="915880" customHeight="1"/>
    <row r="915882" customHeight="1"/>
    <row r="915884" customHeight="1"/>
    <row r="915886" customHeight="1"/>
    <row r="915888" customHeight="1"/>
    <row r="915890" customHeight="1"/>
    <row r="915892" customHeight="1"/>
    <row r="915894" customHeight="1"/>
    <row r="915896" customHeight="1"/>
    <row r="915898" customHeight="1"/>
    <row r="915900" customHeight="1"/>
    <row r="915902" customHeight="1"/>
    <row r="915904" customHeight="1"/>
    <row r="915906" customHeight="1"/>
    <row r="915908" customHeight="1"/>
    <row r="915910" customHeight="1"/>
    <row r="915912" customHeight="1"/>
    <row r="915914" customHeight="1"/>
    <row r="915916" customHeight="1"/>
    <row r="915918" customHeight="1"/>
    <row r="915920" customHeight="1"/>
    <row r="915922" customHeight="1"/>
    <row r="915924" customHeight="1"/>
    <row r="915926" customHeight="1"/>
    <row r="915928" customHeight="1"/>
    <row r="915930" customHeight="1"/>
    <row r="915932" customHeight="1"/>
    <row r="915934" customHeight="1"/>
    <row r="915936" customHeight="1"/>
    <row r="915938" customHeight="1"/>
    <row r="915940" customHeight="1"/>
    <row r="915942" customHeight="1"/>
    <row r="915944" customHeight="1"/>
    <row r="915946" customHeight="1"/>
    <row r="915948" customHeight="1"/>
    <row r="915950" customHeight="1"/>
    <row r="915952" customHeight="1"/>
    <row r="915954" customHeight="1"/>
    <row r="915956" customHeight="1"/>
    <row r="915958" customHeight="1"/>
    <row r="915960" customHeight="1"/>
    <row r="915962" customHeight="1"/>
    <row r="915964" customHeight="1"/>
    <row r="915966" customHeight="1"/>
    <row r="915968" customHeight="1"/>
    <row r="915970" customHeight="1"/>
    <row r="915972" customHeight="1"/>
    <row r="915974" customHeight="1"/>
    <row r="915976" customHeight="1"/>
    <row r="915978" customHeight="1"/>
    <row r="915980" customHeight="1"/>
    <row r="915982" customHeight="1"/>
    <row r="915984" customHeight="1"/>
    <row r="915986" customHeight="1"/>
    <row r="915988" customHeight="1"/>
    <row r="915990" customHeight="1"/>
    <row r="915992" customHeight="1"/>
    <row r="915994" customHeight="1"/>
    <row r="915996" customHeight="1"/>
    <row r="915998" customHeight="1"/>
    <row r="916000" customHeight="1"/>
    <row r="916002" customHeight="1"/>
    <row r="916004" customHeight="1"/>
    <row r="916006" customHeight="1"/>
    <row r="916008" customHeight="1"/>
    <row r="916010" customHeight="1"/>
    <row r="916012" customHeight="1"/>
    <row r="916014" customHeight="1"/>
    <row r="916016" customHeight="1"/>
    <row r="916018" customHeight="1"/>
    <row r="916020" customHeight="1"/>
    <row r="916022" customHeight="1"/>
    <row r="916024" customHeight="1"/>
    <row r="916026" customHeight="1"/>
    <row r="916028" customHeight="1"/>
    <row r="916030" customHeight="1"/>
    <row r="916032" customHeight="1"/>
    <row r="916034" customHeight="1"/>
    <row r="916036" customHeight="1"/>
    <row r="916038" customHeight="1"/>
    <row r="916040" customHeight="1"/>
    <row r="916042" customHeight="1"/>
    <row r="916044" customHeight="1"/>
    <row r="916046" customHeight="1"/>
    <row r="916048" customHeight="1"/>
    <row r="916050" customHeight="1"/>
    <row r="916052" customHeight="1"/>
    <row r="916054" customHeight="1"/>
    <row r="916056" customHeight="1"/>
    <row r="916058" customHeight="1"/>
    <row r="916060" customHeight="1"/>
    <row r="916062" customHeight="1"/>
    <row r="916064" customHeight="1"/>
    <row r="916066" customHeight="1"/>
    <row r="916068" customHeight="1"/>
    <row r="916070" customHeight="1"/>
    <row r="916072" customHeight="1"/>
    <row r="916074" customHeight="1"/>
    <row r="916076" customHeight="1"/>
    <row r="916078" customHeight="1"/>
    <row r="916080" customHeight="1"/>
    <row r="916082" customHeight="1"/>
    <row r="916084" customHeight="1"/>
    <row r="916086" customHeight="1"/>
    <row r="916088" customHeight="1"/>
    <row r="916090" customHeight="1"/>
    <row r="916092" customHeight="1"/>
    <row r="916094" customHeight="1"/>
    <row r="916096" customHeight="1"/>
    <row r="916098" customHeight="1"/>
    <row r="916100" customHeight="1"/>
    <row r="916102" customHeight="1"/>
    <row r="916104" customHeight="1"/>
    <row r="916106" customHeight="1"/>
    <row r="916108" customHeight="1"/>
    <row r="916110" customHeight="1"/>
    <row r="916112" customHeight="1"/>
    <row r="916114" customHeight="1"/>
    <row r="916116" customHeight="1"/>
    <row r="916118" customHeight="1"/>
    <row r="916120" customHeight="1"/>
    <row r="916122" customHeight="1"/>
    <row r="916124" customHeight="1"/>
    <row r="916126" customHeight="1"/>
    <row r="916128" customHeight="1"/>
    <row r="916130" customHeight="1"/>
    <row r="916132" customHeight="1"/>
    <row r="916134" customHeight="1"/>
    <row r="916136" customHeight="1"/>
    <row r="916138" customHeight="1"/>
    <row r="916140" customHeight="1"/>
    <row r="916142" customHeight="1"/>
    <row r="916144" customHeight="1"/>
    <row r="916146" customHeight="1"/>
    <row r="916148" customHeight="1"/>
    <row r="916150" customHeight="1"/>
    <row r="916152" customHeight="1"/>
    <row r="916154" customHeight="1"/>
    <row r="916156" customHeight="1"/>
    <row r="916158" customHeight="1"/>
    <row r="916160" customHeight="1"/>
    <row r="916162" customHeight="1"/>
    <row r="916164" customHeight="1"/>
    <row r="916166" customHeight="1"/>
    <row r="916168" customHeight="1"/>
    <row r="916170" customHeight="1"/>
    <row r="916172" customHeight="1"/>
    <row r="916174" customHeight="1"/>
    <row r="916176" customHeight="1"/>
    <row r="916178" customHeight="1"/>
    <row r="916180" customHeight="1"/>
    <row r="916182" customHeight="1"/>
    <row r="916184" customHeight="1"/>
    <row r="916186" customHeight="1"/>
    <row r="916188" customHeight="1"/>
    <row r="916190" customHeight="1"/>
    <row r="916192" customHeight="1"/>
    <row r="916194" customHeight="1"/>
    <row r="916196" customHeight="1"/>
    <row r="916198" customHeight="1"/>
    <row r="916200" customHeight="1"/>
    <row r="916202" customHeight="1"/>
    <row r="916204" customHeight="1"/>
    <row r="916206" customHeight="1"/>
    <row r="916208" customHeight="1"/>
    <row r="916210" customHeight="1"/>
    <row r="916212" customHeight="1"/>
    <row r="916214" customHeight="1"/>
    <row r="916216" customHeight="1"/>
    <row r="916218" customHeight="1"/>
    <row r="916220" customHeight="1"/>
    <row r="916222" customHeight="1"/>
    <row r="916224" customHeight="1"/>
    <row r="916226" customHeight="1"/>
    <row r="916228" customHeight="1"/>
    <row r="916230" customHeight="1"/>
    <row r="916232" customHeight="1"/>
    <row r="916234" customHeight="1"/>
    <row r="916236" customHeight="1"/>
    <row r="916238" customHeight="1"/>
    <row r="916240" customHeight="1"/>
    <row r="916242" customHeight="1"/>
    <row r="916244" customHeight="1"/>
    <row r="916246" customHeight="1"/>
    <row r="916248" customHeight="1"/>
    <row r="916250" customHeight="1"/>
    <row r="916252" customHeight="1"/>
    <row r="916254" customHeight="1"/>
    <row r="916256" customHeight="1"/>
    <row r="916258" customHeight="1"/>
    <row r="916260" customHeight="1"/>
    <row r="916262" customHeight="1"/>
    <row r="916264" customHeight="1"/>
    <row r="916266" customHeight="1"/>
    <row r="916268" customHeight="1"/>
    <row r="916270" customHeight="1"/>
    <row r="916272" customHeight="1"/>
    <row r="916274" customHeight="1"/>
    <row r="916276" customHeight="1"/>
    <row r="916278" customHeight="1"/>
    <row r="916280" customHeight="1"/>
    <row r="916282" customHeight="1"/>
    <row r="916284" customHeight="1"/>
    <row r="916286" customHeight="1"/>
    <row r="916288" customHeight="1"/>
    <row r="916290" customHeight="1"/>
    <row r="916292" customHeight="1"/>
    <row r="916294" customHeight="1"/>
    <row r="916296" customHeight="1"/>
    <row r="916298" customHeight="1"/>
    <row r="916300" customHeight="1"/>
    <row r="916302" customHeight="1"/>
    <row r="916304" customHeight="1"/>
    <row r="916306" customHeight="1"/>
    <row r="916308" customHeight="1"/>
    <row r="916310" customHeight="1"/>
    <row r="916312" customHeight="1"/>
    <row r="916314" customHeight="1"/>
    <row r="916316" customHeight="1"/>
    <row r="916318" customHeight="1"/>
    <row r="916320" customHeight="1"/>
    <row r="916322" customHeight="1"/>
    <row r="916324" customHeight="1"/>
    <row r="916326" customHeight="1"/>
    <row r="916328" customHeight="1"/>
    <row r="916330" customHeight="1"/>
    <row r="916332" customHeight="1"/>
    <row r="916334" customHeight="1"/>
    <row r="916336" customHeight="1"/>
    <row r="916338" customHeight="1"/>
    <row r="916340" customHeight="1"/>
    <row r="916342" customHeight="1"/>
    <row r="916344" customHeight="1"/>
    <row r="916346" customHeight="1"/>
    <row r="916348" customHeight="1"/>
    <row r="916350" customHeight="1"/>
    <row r="916352" customHeight="1"/>
    <row r="916354" customHeight="1"/>
    <row r="916356" customHeight="1"/>
    <row r="916358" customHeight="1"/>
    <row r="916360" customHeight="1"/>
    <row r="916362" customHeight="1"/>
    <row r="916364" customHeight="1"/>
    <row r="916366" customHeight="1"/>
    <row r="916368" customHeight="1"/>
    <row r="916370" customHeight="1"/>
    <row r="916372" customHeight="1"/>
    <row r="916374" customHeight="1"/>
    <row r="916376" customHeight="1"/>
    <row r="916378" customHeight="1"/>
    <row r="916380" customHeight="1"/>
    <row r="916382" customHeight="1"/>
    <row r="916384" customHeight="1"/>
    <row r="916386" customHeight="1"/>
    <row r="916388" customHeight="1"/>
    <row r="916390" customHeight="1"/>
    <row r="916392" customHeight="1"/>
    <row r="916394" customHeight="1"/>
    <row r="916396" customHeight="1"/>
    <row r="916398" customHeight="1"/>
    <row r="916400" customHeight="1"/>
    <row r="916402" customHeight="1"/>
    <row r="916404" customHeight="1"/>
    <row r="916406" customHeight="1"/>
    <row r="916408" customHeight="1"/>
    <row r="916410" customHeight="1"/>
    <row r="916412" customHeight="1"/>
    <row r="916414" customHeight="1"/>
    <row r="916416" customHeight="1"/>
    <row r="916418" customHeight="1"/>
    <row r="916420" customHeight="1"/>
    <row r="916422" customHeight="1"/>
    <row r="916424" customHeight="1"/>
    <row r="916426" customHeight="1"/>
    <row r="916428" customHeight="1"/>
    <row r="916430" customHeight="1"/>
    <row r="916432" customHeight="1"/>
    <row r="916434" customHeight="1"/>
    <row r="916436" customHeight="1"/>
    <row r="916438" customHeight="1"/>
    <row r="916440" customHeight="1"/>
    <row r="916442" customHeight="1"/>
    <row r="916444" customHeight="1"/>
    <row r="916446" customHeight="1"/>
    <row r="916448" customHeight="1"/>
    <row r="916450" customHeight="1"/>
    <row r="916452" customHeight="1"/>
    <row r="916454" customHeight="1"/>
    <row r="916456" customHeight="1"/>
    <row r="916458" customHeight="1"/>
    <row r="916460" customHeight="1"/>
    <row r="916462" customHeight="1"/>
    <row r="916464" customHeight="1"/>
    <row r="916466" customHeight="1"/>
    <row r="916468" customHeight="1"/>
    <row r="916470" customHeight="1"/>
    <row r="916472" customHeight="1"/>
    <row r="916474" customHeight="1"/>
    <row r="916476" customHeight="1"/>
    <row r="916478" customHeight="1"/>
    <row r="916480" customHeight="1"/>
    <row r="916482" customHeight="1"/>
    <row r="916484" customHeight="1"/>
    <row r="916486" customHeight="1"/>
    <row r="916488" customHeight="1"/>
    <row r="916490" customHeight="1"/>
    <row r="916492" customHeight="1"/>
    <row r="916494" customHeight="1"/>
    <row r="916496" customHeight="1"/>
    <row r="916498" customHeight="1"/>
    <row r="916500" customHeight="1"/>
    <row r="916502" customHeight="1"/>
    <row r="916504" customHeight="1"/>
    <row r="916506" customHeight="1"/>
    <row r="916508" customHeight="1"/>
    <row r="916510" customHeight="1"/>
    <row r="916512" customHeight="1"/>
    <row r="916514" customHeight="1"/>
    <row r="916516" customHeight="1"/>
    <row r="916518" customHeight="1"/>
    <row r="916520" customHeight="1"/>
    <row r="916522" customHeight="1"/>
    <row r="916524" customHeight="1"/>
    <row r="916526" customHeight="1"/>
    <row r="916528" customHeight="1"/>
    <row r="916530" customHeight="1"/>
    <row r="916532" customHeight="1"/>
    <row r="916534" customHeight="1"/>
    <row r="916536" customHeight="1"/>
    <row r="916538" customHeight="1"/>
    <row r="916540" customHeight="1"/>
    <row r="916542" customHeight="1"/>
    <row r="916544" customHeight="1"/>
    <row r="916546" customHeight="1"/>
    <row r="916548" customHeight="1"/>
    <row r="916550" customHeight="1"/>
    <row r="916552" customHeight="1"/>
    <row r="916554" customHeight="1"/>
    <row r="916556" customHeight="1"/>
    <row r="916558" customHeight="1"/>
    <row r="916560" customHeight="1"/>
    <row r="916562" customHeight="1"/>
    <row r="916564" customHeight="1"/>
    <row r="916566" customHeight="1"/>
    <row r="916568" customHeight="1"/>
    <row r="916570" customHeight="1"/>
    <row r="916572" customHeight="1"/>
    <row r="916574" customHeight="1"/>
    <row r="916576" customHeight="1"/>
    <row r="916578" customHeight="1"/>
    <row r="916580" customHeight="1"/>
    <row r="916582" customHeight="1"/>
    <row r="916584" customHeight="1"/>
    <row r="916586" customHeight="1"/>
    <row r="916588" customHeight="1"/>
    <row r="916590" customHeight="1"/>
    <row r="916592" customHeight="1"/>
    <row r="916594" customHeight="1"/>
    <row r="916596" customHeight="1"/>
    <row r="916598" customHeight="1"/>
    <row r="916600" customHeight="1"/>
    <row r="916602" customHeight="1"/>
    <row r="916604" customHeight="1"/>
    <row r="916606" customHeight="1"/>
    <row r="916608" customHeight="1"/>
    <row r="916610" customHeight="1"/>
    <row r="916612" customHeight="1"/>
    <row r="916614" customHeight="1"/>
    <row r="916616" customHeight="1"/>
    <row r="916618" customHeight="1"/>
    <row r="916620" customHeight="1"/>
    <row r="916622" customHeight="1"/>
    <row r="916624" customHeight="1"/>
    <row r="916626" customHeight="1"/>
    <row r="916628" customHeight="1"/>
    <row r="916630" customHeight="1"/>
    <row r="916632" customHeight="1"/>
    <row r="916634" customHeight="1"/>
    <row r="916636" customHeight="1"/>
    <row r="916638" customHeight="1"/>
    <row r="916640" customHeight="1"/>
    <row r="916642" customHeight="1"/>
    <row r="916644" customHeight="1"/>
    <row r="916646" customHeight="1"/>
    <row r="916648" customHeight="1"/>
    <row r="916650" customHeight="1"/>
    <row r="916652" customHeight="1"/>
    <row r="916654" customHeight="1"/>
    <row r="916656" customHeight="1"/>
    <row r="916658" customHeight="1"/>
    <row r="916660" customHeight="1"/>
    <row r="916662" customHeight="1"/>
    <row r="916664" customHeight="1"/>
    <row r="916666" customHeight="1"/>
    <row r="916668" customHeight="1"/>
    <row r="916670" customHeight="1"/>
    <row r="916672" customHeight="1"/>
    <row r="916674" customHeight="1"/>
    <row r="916676" customHeight="1"/>
    <row r="916678" customHeight="1"/>
    <row r="916680" customHeight="1"/>
    <row r="916682" customHeight="1"/>
    <row r="916684" customHeight="1"/>
    <row r="916686" customHeight="1"/>
    <row r="916688" customHeight="1"/>
    <row r="916690" customHeight="1"/>
    <row r="916692" customHeight="1"/>
    <row r="916694" customHeight="1"/>
    <row r="916696" customHeight="1"/>
    <row r="916698" customHeight="1"/>
    <row r="916700" customHeight="1"/>
    <row r="916702" customHeight="1"/>
    <row r="916704" customHeight="1"/>
    <row r="916706" customHeight="1"/>
    <row r="916708" customHeight="1"/>
    <row r="916710" customHeight="1"/>
    <row r="916712" customHeight="1"/>
    <row r="916714" customHeight="1"/>
    <row r="916716" customHeight="1"/>
    <row r="916718" customHeight="1"/>
    <row r="916720" customHeight="1"/>
    <row r="916722" customHeight="1"/>
    <row r="916724" customHeight="1"/>
    <row r="916726" customHeight="1"/>
    <row r="916728" customHeight="1"/>
    <row r="916730" customHeight="1"/>
    <row r="916732" customHeight="1"/>
    <row r="916734" customHeight="1"/>
    <row r="916736" customHeight="1"/>
    <row r="916738" customHeight="1"/>
    <row r="916740" customHeight="1"/>
    <row r="916742" customHeight="1"/>
    <row r="916744" customHeight="1"/>
    <row r="916746" customHeight="1"/>
    <row r="916748" customHeight="1"/>
    <row r="916750" customHeight="1"/>
    <row r="916752" customHeight="1"/>
    <row r="916754" customHeight="1"/>
    <row r="916756" customHeight="1"/>
    <row r="916758" customHeight="1"/>
    <row r="916760" customHeight="1"/>
    <row r="916762" customHeight="1"/>
    <row r="916764" customHeight="1"/>
    <row r="916766" customHeight="1"/>
    <row r="916768" customHeight="1"/>
    <row r="916770" customHeight="1"/>
    <row r="916772" customHeight="1"/>
    <row r="916774" customHeight="1"/>
    <row r="916776" customHeight="1"/>
    <row r="916778" customHeight="1"/>
    <row r="916780" customHeight="1"/>
    <row r="916782" customHeight="1"/>
    <row r="916784" customHeight="1"/>
    <row r="916786" customHeight="1"/>
    <row r="916788" customHeight="1"/>
    <row r="916790" customHeight="1"/>
    <row r="916792" customHeight="1"/>
    <row r="916794" customHeight="1"/>
    <row r="916796" customHeight="1"/>
    <row r="916798" customHeight="1"/>
    <row r="916800" customHeight="1"/>
    <row r="916802" customHeight="1"/>
    <row r="916804" customHeight="1"/>
    <row r="916806" customHeight="1"/>
    <row r="916808" customHeight="1"/>
    <row r="916810" customHeight="1"/>
    <row r="916812" customHeight="1"/>
    <row r="916814" customHeight="1"/>
    <row r="916816" customHeight="1"/>
    <row r="916818" customHeight="1"/>
    <row r="916820" customHeight="1"/>
    <row r="916822" customHeight="1"/>
    <row r="916824" customHeight="1"/>
    <row r="916826" customHeight="1"/>
    <row r="916828" customHeight="1"/>
    <row r="916830" customHeight="1"/>
    <row r="916832" customHeight="1"/>
    <row r="916834" customHeight="1"/>
    <row r="916836" customHeight="1"/>
    <row r="916838" customHeight="1"/>
    <row r="916840" customHeight="1"/>
    <row r="916842" customHeight="1"/>
    <row r="916844" customHeight="1"/>
    <row r="916846" customHeight="1"/>
    <row r="916848" customHeight="1"/>
    <row r="916850" customHeight="1"/>
    <row r="916852" customHeight="1"/>
    <row r="916854" customHeight="1"/>
    <row r="916856" customHeight="1"/>
    <row r="916858" customHeight="1"/>
    <row r="916860" customHeight="1"/>
    <row r="916862" customHeight="1"/>
    <row r="916864" customHeight="1"/>
    <row r="916866" customHeight="1"/>
    <row r="916868" customHeight="1"/>
    <row r="916870" customHeight="1"/>
    <row r="916872" customHeight="1"/>
    <row r="916874" customHeight="1"/>
    <row r="916876" customHeight="1"/>
    <row r="916878" customHeight="1"/>
    <row r="916880" customHeight="1"/>
    <row r="916882" customHeight="1"/>
    <row r="916884" customHeight="1"/>
    <row r="916886" customHeight="1"/>
    <row r="916888" customHeight="1"/>
    <row r="916890" customHeight="1"/>
    <row r="916892" customHeight="1"/>
    <row r="916894" customHeight="1"/>
    <row r="916896" customHeight="1"/>
    <row r="916898" customHeight="1"/>
    <row r="916900" customHeight="1"/>
    <row r="916902" customHeight="1"/>
    <row r="916904" customHeight="1"/>
    <row r="916906" customHeight="1"/>
    <row r="916908" customHeight="1"/>
    <row r="916910" customHeight="1"/>
    <row r="916912" customHeight="1"/>
    <row r="916914" customHeight="1"/>
    <row r="916916" customHeight="1"/>
    <row r="916918" customHeight="1"/>
    <row r="916920" customHeight="1"/>
    <row r="916922" customHeight="1"/>
    <row r="916924" customHeight="1"/>
    <row r="916926" customHeight="1"/>
    <row r="916928" customHeight="1"/>
    <row r="916930" customHeight="1"/>
    <row r="916932" customHeight="1"/>
    <row r="916934" customHeight="1"/>
    <row r="916936" customHeight="1"/>
    <row r="916938" customHeight="1"/>
    <row r="916940" customHeight="1"/>
    <row r="916942" customHeight="1"/>
    <row r="916944" customHeight="1"/>
    <row r="916946" customHeight="1"/>
    <row r="916948" customHeight="1"/>
    <row r="916950" customHeight="1"/>
    <row r="916952" customHeight="1"/>
    <row r="916954" customHeight="1"/>
    <row r="916956" customHeight="1"/>
    <row r="916958" customHeight="1"/>
    <row r="916960" customHeight="1"/>
    <row r="916962" customHeight="1"/>
    <row r="916964" customHeight="1"/>
    <row r="916966" customHeight="1"/>
    <row r="916968" customHeight="1"/>
    <row r="916970" customHeight="1"/>
    <row r="916972" customHeight="1"/>
    <row r="916974" customHeight="1"/>
    <row r="916976" customHeight="1"/>
    <row r="916978" customHeight="1"/>
    <row r="916980" customHeight="1"/>
    <row r="916982" customHeight="1"/>
    <row r="916984" customHeight="1"/>
    <row r="916986" customHeight="1"/>
    <row r="916988" customHeight="1"/>
    <row r="916990" customHeight="1"/>
    <row r="916992" customHeight="1"/>
    <row r="916994" customHeight="1"/>
    <row r="916996" customHeight="1"/>
    <row r="916998" customHeight="1"/>
    <row r="917000" customHeight="1"/>
    <row r="917002" customHeight="1"/>
    <row r="917004" customHeight="1"/>
    <row r="917006" customHeight="1"/>
    <row r="917008" customHeight="1"/>
    <row r="917010" customHeight="1"/>
    <row r="917012" customHeight="1"/>
    <row r="917014" customHeight="1"/>
    <row r="917016" customHeight="1"/>
    <row r="917018" customHeight="1"/>
    <row r="917020" customHeight="1"/>
    <row r="917022" customHeight="1"/>
    <row r="917024" customHeight="1"/>
    <row r="917026" customHeight="1"/>
    <row r="917028" customHeight="1"/>
    <row r="917030" customHeight="1"/>
    <row r="917032" customHeight="1"/>
    <row r="917034" customHeight="1"/>
    <row r="917036" customHeight="1"/>
    <row r="917038" customHeight="1"/>
    <row r="917040" customHeight="1"/>
    <row r="917042" customHeight="1"/>
    <row r="917044" customHeight="1"/>
    <row r="917046" customHeight="1"/>
    <row r="917048" customHeight="1"/>
    <row r="917050" customHeight="1"/>
    <row r="917052" customHeight="1"/>
    <row r="917054" customHeight="1"/>
    <row r="917056" customHeight="1"/>
    <row r="917058" customHeight="1"/>
    <row r="917060" customHeight="1"/>
    <row r="917062" customHeight="1"/>
    <row r="917064" customHeight="1"/>
    <row r="917066" customHeight="1"/>
    <row r="917068" customHeight="1"/>
    <row r="917070" customHeight="1"/>
    <row r="917072" customHeight="1"/>
    <row r="917074" customHeight="1"/>
    <row r="917076" customHeight="1"/>
    <row r="917078" customHeight="1"/>
    <row r="917080" customHeight="1"/>
    <row r="917082" customHeight="1"/>
    <row r="917084" customHeight="1"/>
    <row r="917086" customHeight="1"/>
    <row r="917088" customHeight="1"/>
    <row r="917090" customHeight="1"/>
    <row r="917092" customHeight="1"/>
    <row r="917094" customHeight="1"/>
    <row r="917096" customHeight="1"/>
    <row r="917098" customHeight="1"/>
    <row r="917100" customHeight="1"/>
    <row r="917102" customHeight="1"/>
    <row r="917104" customHeight="1"/>
    <row r="917106" customHeight="1"/>
    <row r="917108" customHeight="1"/>
    <row r="917110" customHeight="1"/>
    <row r="917112" customHeight="1"/>
    <row r="917114" customHeight="1"/>
    <row r="917116" customHeight="1"/>
    <row r="917118" customHeight="1"/>
    <row r="917120" customHeight="1"/>
    <row r="917122" customHeight="1"/>
    <row r="917124" customHeight="1"/>
    <row r="917126" customHeight="1"/>
    <row r="917128" customHeight="1"/>
    <row r="917130" customHeight="1"/>
    <row r="917132" customHeight="1"/>
    <row r="917134" customHeight="1"/>
    <row r="917136" customHeight="1"/>
    <row r="917138" customHeight="1"/>
    <row r="917140" customHeight="1"/>
    <row r="917142" customHeight="1"/>
    <row r="917144" customHeight="1"/>
    <row r="917146" customHeight="1"/>
    <row r="917148" customHeight="1"/>
    <row r="917150" customHeight="1"/>
    <row r="917152" customHeight="1"/>
    <row r="917154" customHeight="1"/>
    <row r="917156" customHeight="1"/>
    <row r="917158" customHeight="1"/>
    <row r="917160" customHeight="1"/>
    <row r="917162" customHeight="1"/>
    <row r="917164" customHeight="1"/>
    <row r="917166" customHeight="1"/>
    <row r="917168" customHeight="1"/>
    <row r="917170" customHeight="1"/>
    <row r="917172" customHeight="1"/>
    <row r="917174" customHeight="1"/>
    <row r="917176" customHeight="1"/>
    <row r="917178" customHeight="1"/>
    <row r="917180" customHeight="1"/>
    <row r="917182" customHeight="1"/>
    <row r="917184" customHeight="1"/>
    <row r="917186" customHeight="1"/>
    <row r="917188" customHeight="1"/>
    <row r="917190" customHeight="1"/>
    <row r="917192" customHeight="1"/>
    <row r="917194" customHeight="1"/>
    <row r="917196" customHeight="1"/>
    <row r="917198" customHeight="1"/>
    <row r="917200" customHeight="1"/>
    <row r="917202" customHeight="1"/>
    <row r="917204" customHeight="1"/>
    <row r="917206" customHeight="1"/>
    <row r="917208" customHeight="1"/>
    <row r="917210" customHeight="1"/>
    <row r="917212" customHeight="1"/>
    <row r="917214" customHeight="1"/>
    <row r="917216" customHeight="1"/>
    <row r="917218" customHeight="1"/>
    <row r="917220" customHeight="1"/>
    <row r="917222" customHeight="1"/>
    <row r="917224" customHeight="1"/>
    <row r="917226" customHeight="1"/>
    <row r="917228" customHeight="1"/>
    <row r="917230" customHeight="1"/>
    <row r="917232" customHeight="1"/>
    <row r="917234" customHeight="1"/>
    <row r="917236" customHeight="1"/>
    <row r="917238" customHeight="1"/>
    <row r="917240" customHeight="1"/>
    <row r="917242" customHeight="1"/>
    <row r="917244" customHeight="1"/>
    <row r="917246" customHeight="1"/>
    <row r="917248" customHeight="1"/>
    <row r="917250" customHeight="1"/>
    <row r="917252" customHeight="1"/>
    <row r="917254" customHeight="1"/>
    <row r="917256" customHeight="1"/>
    <row r="917258" customHeight="1"/>
    <row r="917260" customHeight="1"/>
    <row r="917262" customHeight="1"/>
    <row r="917264" customHeight="1"/>
    <row r="917266" customHeight="1"/>
    <row r="917268" customHeight="1"/>
    <row r="917270" customHeight="1"/>
    <row r="917272" customHeight="1"/>
    <row r="917274" customHeight="1"/>
    <row r="917276" customHeight="1"/>
    <row r="917278" customHeight="1"/>
    <row r="917280" customHeight="1"/>
    <row r="917282" customHeight="1"/>
    <row r="917284" customHeight="1"/>
    <row r="917286" customHeight="1"/>
    <row r="917288" customHeight="1"/>
    <row r="917290" customHeight="1"/>
    <row r="917292" customHeight="1"/>
    <row r="917294" customHeight="1"/>
    <row r="917296" customHeight="1"/>
    <row r="917298" customHeight="1"/>
    <row r="917300" customHeight="1"/>
    <row r="917302" customHeight="1"/>
    <row r="917304" customHeight="1"/>
    <row r="917306" customHeight="1"/>
    <row r="917308" customHeight="1"/>
    <row r="917310" customHeight="1"/>
    <row r="917312" customHeight="1"/>
    <row r="917314" customHeight="1"/>
    <row r="917316" customHeight="1"/>
    <row r="917318" customHeight="1"/>
    <row r="917320" customHeight="1"/>
    <row r="917322" customHeight="1"/>
    <row r="917324" customHeight="1"/>
    <row r="917326" customHeight="1"/>
    <row r="917328" customHeight="1"/>
    <row r="917330" customHeight="1"/>
    <row r="917332" customHeight="1"/>
    <row r="917334" customHeight="1"/>
    <row r="917336" customHeight="1"/>
    <row r="917338" customHeight="1"/>
    <row r="917340" customHeight="1"/>
    <row r="917342" customHeight="1"/>
    <row r="917344" customHeight="1"/>
    <row r="917346" customHeight="1"/>
    <row r="917348" customHeight="1"/>
    <row r="917350" customHeight="1"/>
    <row r="917352" customHeight="1"/>
    <row r="917354" customHeight="1"/>
    <row r="917356" customHeight="1"/>
    <row r="917358" customHeight="1"/>
    <row r="917360" customHeight="1"/>
    <row r="917362" customHeight="1"/>
    <row r="917364" customHeight="1"/>
    <row r="917366" customHeight="1"/>
    <row r="917368" customHeight="1"/>
    <row r="917370" customHeight="1"/>
    <row r="917372" customHeight="1"/>
    <row r="917374" customHeight="1"/>
    <row r="917376" customHeight="1"/>
    <row r="917378" customHeight="1"/>
    <row r="917380" customHeight="1"/>
    <row r="917382" customHeight="1"/>
    <row r="917384" customHeight="1"/>
    <row r="917386" customHeight="1"/>
    <row r="917388" customHeight="1"/>
    <row r="917390" customHeight="1"/>
    <row r="917392" customHeight="1"/>
    <row r="917394" customHeight="1"/>
    <row r="917396" customHeight="1"/>
    <row r="917398" customHeight="1"/>
    <row r="917400" customHeight="1"/>
    <row r="917402" customHeight="1"/>
    <row r="917404" customHeight="1"/>
    <row r="917406" customHeight="1"/>
    <row r="917408" customHeight="1"/>
    <row r="917410" customHeight="1"/>
    <row r="917412" customHeight="1"/>
    <row r="917414" customHeight="1"/>
    <row r="917416" customHeight="1"/>
    <row r="917418" customHeight="1"/>
    <row r="917420" customHeight="1"/>
    <row r="917422" customHeight="1"/>
    <row r="917424" customHeight="1"/>
    <row r="917426" customHeight="1"/>
    <row r="917428" customHeight="1"/>
    <row r="917430" customHeight="1"/>
    <row r="917432" customHeight="1"/>
    <row r="917434" customHeight="1"/>
    <row r="917436" customHeight="1"/>
    <row r="917438" customHeight="1"/>
    <row r="917440" customHeight="1"/>
    <row r="917442" customHeight="1"/>
    <row r="917444" customHeight="1"/>
    <row r="917446" customHeight="1"/>
    <row r="917448" customHeight="1"/>
    <row r="917450" customHeight="1"/>
    <row r="917452" customHeight="1"/>
    <row r="917454" customHeight="1"/>
    <row r="917456" customHeight="1"/>
    <row r="917458" customHeight="1"/>
    <row r="917460" customHeight="1"/>
    <row r="917462" customHeight="1"/>
    <row r="917464" customHeight="1"/>
    <row r="917466" customHeight="1"/>
    <row r="917468" customHeight="1"/>
    <row r="917470" customHeight="1"/>
    <row r="917472" customHeight="1"/>
    <row r="917474" customHeight="1"/>
    <row r="917476" customHeight="1"/>
    <row r="917478" customHeight="1"/>
    <row r="917480" customHeight="1"/>
    <row r="917482" customHeight="1"/>
    <row r="917484" customHeight="1"/>
    <row r="917486" customHeight="1"/>
    <row r="917488" customHeight="1"/>
    <row r="917490" customHeight="1"/>
    <row r="917492" customHeight="1"/>
    <row r="917494" customHeight="1"/>
    <row r="917496" customHeight="1"/>
    <row r="917498" customHeight="1"/>
    <row r="917500" customHeight="1"/>
    <row r="917502" customHeight="1"/>
    <row r="917504" customHeight="1"/>
    <row r="917506" customHeight="1"/>
    <row r="917508" customHeight="1"/>
    <row r="917510" customHeight="1"/>
    <row r="917512" customHeight="1"/>
    <row r="917514" customHeight="1"/>
    <row r="917516" customHeight="1"/>
    <row r="917518" customHeight="1"/>
    <row r="917520" customHeight="1"/>
    <row r="917522" customHeight="1"/>
    <row r="917524" customHeight="1"/>
    <row r="917526" customHeight="1"/>
    <row r="917528" customHeight="1"/>
    <row r="917530" customHeight="1"/>
    <row r="917532" customHeight="1"/>
    <row r="917534" customHeight="1"/>
    <row r="917536" customHeight="1"/>
    <row r="917538" customHeight="1"/>
    <row r="917540" customHeight="1"/>
    <row r="917542" customHeight="1"/>
    <row r="917544" customHeight="1"/>
    <row r="917546" customHeight="1"/>
    <row r="917548" customHeight="1"/>
    <row r="917550" customHeight="1"/>
    <row r="917552" customHeight="1"/>
    <row r="917554" customHeight="1"/>
    <row r="917556" customHeight="1"/>
    <row r="917558" customHeight="1"/>
    <row r="917560" customHeight="1"/>
    <row r="917562" customHeight="1"/>
    <row r="917564" customHeight="1"/>
    <row r="917566" customHeight="1"/>
    <row r="917568" customHeight="1"/>
    <row r="917570" customHeight="1"/>
    <row r="917572" customHeight="1"/>
    <row r="917574" customHeight="1"/>
    <row r="917576" customHeight="1"/>
    <row r="917578" customHeight="1"/>
    <row r="917580" customHeight="1"/>
    <row r="917582" customHeight="1"/>
    <row r="917584" customHeight="1"/>
    <row r="917586" customHeight="1"/>
    <row r="917588" customHeight="1"/>
    <row r="917590" customHeight="1"/>
    <row r="917592" customHeight="1"/>
    <row r="917594" customHeight="1"/>
    <row r="917596" customHeight="1"/>
    <row r="917598" customHeight="1"/>
    <row r="917600" customHeight="1"/>
    <row r="917602" customHeight="1"/>
    <row r="917604" customHeight="1"/>
    <row r="917606" customHeight="1"/>
    <row r="917608" customHeight="1"/>
    <row r="917610" customHeight="1"/>
    <row r="917612" customHeight="1"/>
    <row r="917614" customHeight="1"/>
    <row r="917616" customHeight="1"/>
    <row r="917618" customHeight="1"/>
    <row r="917620" customHeight="1"/>
    <row r="917622" customHeight="1"/>
    <row r="917624" customHeight="1"/>
    <row r="917626" customHeight="1"/>
    <row r="917628" customHeight="1"/>
    <row r="917630" customHeight="1"/>
    <row r="917632" customHeight="1"/>
    <row r="917634" customHeight="1"/>
    <row r="917636" customHeight="1"/>
    <row r="917638" customHeight="1"/>
    <row r="917640" customHeight="1"/>
    <row r="917642" customHeight="1"/>
    <row r="917644" customHeight="1"/>
    <row r="917646" customHeight="1"/>
    <row r="917648" customHeight="1"/>
    <row r="917650" customHeight="1"/>
    <row r="917652" customHeight="1"/>
    <row r="917654" customHeight="1"/>
    <row r="917656" customHeight="1"/>
    <row r="917658" customHeight="1"/>
    <row r="917660" customHeight="1"/>
    <row r="917662" customHeight="1"/>
    <row r="917664" customHeight="1"/>
    <row r="917666" customHeight="1"/>
    <row r="917668" customHeight="1"/>
    <row r="917670" customHeight="1"/>
    <row r="917672" customHeight="1"/>
    <row r="917674" customHeight="1"/>
    <row r="917676" customHeight="1"/>
    <row r="917678" customHeight="1"/>
    <row r="917680" customHeight="1"/>
    <row r="917682" customHeight="1"/>
    <row r="917684" customHeight="1"/>
    <row r="917686" customHeight="1"/>
    <row r="917688" customHeight="1"/>
    <row r="917690" customHeight="1"/>
    <row r="917692" customHeight="1"/>
    <row r="917694" customHeight="1"/>
    <row r="917696" customHeight="1"/>
    <row r="917698" customHeight="1"/>
    <row r="917700" customHeight="1"/>
    <row r="917702" customHeight="1"/>
    <row r="917704" customHeight="1"/>
    <row r="917706" customHeight="1"/>
    <row r="917708" customHeight="1"/>
    <row r="917710" customHeight="1"/>
    <row r="917712" customHeight="1"/>
    <row r="917714" customHeight="1"/>
    <row r="917716" customHeight="1"/>
    <row r="917718" customHeight="1"/>
    <row r="917720" customHeight="1"/>
    <row r="917722" customHeight="1"/>
    <row r="917724" customHeight="1"/>
    <row r="917726" customHeight="1"/>
    <row r="917728" customHeight="1"/>
    <row r="917730" customHeight="1"/>
    <row r="917732" customHeight="1"/>
    <row r="917734" customHeight="1"/>
    <row r="917736" customHeight="1"/>
    <row r="917738" customHeight="1"/>
    <row r="917740" customHeight="1"/>
    <row r="917742" customHeight="1"/>
    <row r="917744" customHeight="1"/>
    <row r="917746" customHeight="1"/>
    <row r="917748" customHeight="1"/>
    <row r="917750" customHeight="1"/>
    <row r="917752" customHeight="1"/>
    <row r="917754" customHeight="1"/>
    <row r="917756" customHeight="1"/>
    <row r="917758" customHeight="1"/>
    <row r="917760" customHeight="1"/>
    <row r="917762" customHeight="1"/>
    <row r="917764" customHeight="1"/>
    <row r="917766" customHeight="1"/>
    <row r="917768" customHeight="1"/>
    <row r="917770" customHeight="1"/>
    <row r="917772" customHeight="1"/>
    <row r="917774" customHeight="1"/>
    <row r="917776" customHeight="1"/>
    <row r="917778" customHeight="1"/>
    <row r="917780" customHeight="1"/>
    <row r="917782" customHeight="1"/>
    <row r="917784" customHeight="1"/>
    <row r="917786" customHeight="1"/>
    <row r="917788" customHeight="1"/>
    <row r="917790" customHeight="1"/>
    <row r="917792" customHeight="1"/>
    <row r="917794" customHeight="1"/>
    <row r="917796" customHeight="1"/>
    <row r="917798" customHeight="1"/>
    <row r="917800" customHeight="1"/>
    <row r="917802" customHeight="1"/>
    <row r="917804" customHeight="1"/>
    <row r="917806" customHeight="1"/>
    <row r="917808" customHeight="1"/>
    <row r="917810" customHeight="1"/>
    <row r="917812" customHeight="1"/>
    <row r="917814" customHeight="1"/>
    <row r="917816" customHeight="1"/>
    <row r="917818" customHeight="1"/>
    <row r="917820" customHeight="1"/>
    <row r="917822" customHeight="1"/>
    <row r="917824" customHeight="1"/>
    <row r="917826" customHeight="1"/>
    <row r="917828" customHeight="1"/>
    <row r="917830" customHeight="1"/>
    <row r="917832" customHeight="1"/>
    <row r="917834" customHeight="1"/>
    <row r="917836" customHeight="1"/>
    <row r="917838" customHeight="1"/>
    <row r="917840" customHeight="1"/>
    <row r="917842" customHeight="1"/>
    <row r="917844" customHeight="1"/>
    <row r="917846" customHeight="1"/>
    <row r="917848" customHeight="1"/>
    <row r="917850" customHeight="1"/>
    <row r="917852" customHeight="1"/>
    <row r="917854" customHeight="1"/>
    <row r="917856" customHeight="1"/>
    <row r="917858" customHeight="1"/>
    <row r="917860" customHeight="1"/>
    <row r="917862" customHeight="1"/>
    <row r="917864" customHeight="1"/>
    <row r="917866" customHeight="1"/>
    <row r="917868" customHeight="1"/>
    <row r="917870" customHeight="1"/>
    <row r="917872" customHeight="1"/>
    <row r="917874" customHeight="1"/>
    <row r="917876" customHeight="1"/>
    <row r="917878" customHeight="1"/>
    <row r="917880" customHeight="1"/>
    <row r="917882" customHeight="1"/>
    <row r="917884" customHeight="1"/>
    <row r="917886" customHeight="1"/>
    <row r="917888" customHeight="1"/>
    <row r="917890" customHeight="1"/>
    <row r="917892" customHeight="1"/>
    <row r="917894" customHeight="1"/>
    <row r="917896" customHeight="1"/>
    <row r="917898" customHeight="1"/>
    <row r="917900" customHeight="1"/>
    <row r="917902" customHeight="1"/>
    <row r="917904" customHeight="1"/>
    <row r="917906" customHeight="1"/>
    <row r="917908" customHeight="1"/>
    <row r="917910" customHeight="1"/>
    <row r="917912" customHeight="1"/>
    <row r="917914" customHeight="1"/>
    <row r="917916" customHeight="1"/>
    <row r="917918" customHeight="1"/>
    <row r="917920" customHeight="1"/>
    <row r="917922" customHeight="1"/>
    <row r="917924" customHeight="1"/>
    <row r="917926" customHeight="1"/>
    <row r="917928" customHeight="1"/>
    <row r="917930" customHeight="1"/>
    <row r="917932" customHeight="1"/>
    <row r="917934" customHeight="1"/>
    <row r="917936" customHeight="1"/>
    <row r="917938" customHeight="1"/>
    <row r="917940" customHeight="1"/>
    <row r="917942" customHeight="1"/>
    <row r="917944" customHeight="1"/>
    <row r="917946" customHeight="1"/>
    <row r="917948" customHeight="1"/>
    <row r="917950" customHeight="1"/>
    <row r="917952" customHeight="1"/>
    <row r="917954" customHeight="1"/>
    <row r="917956" customHeight="1"/>
    <row r="917958" customHeight="1"/>
    <row r="917960" customHeight="1"/>
    <row r="917962" customHeight="1"/>
    <row r="917964" customHeight="1"/>
    <row r="917966" customHeight="1"/>
    <row r="917968" customHeight="1"/>
    <row r="917970" customHeight="1"/>
    <row r="917972" customHeight="1"/>
    <row r="917974" customHeight="1"/>
    <row r="917976" customHeight="1"/>
    <row r="917978" customHeight="1"/>
    <row r="917980" customHeight="1"/>
    <row r="917982" customHeight="1"/>
    <row r="917984" customHeight="1"/>
    <row r="917986" customHeight="1"/>
    <row r="917988" customHeight="1"/>
    <row r="917990" customHeight="1"/>
    <row r="917992" customHeight="1"/>
    <row r="917994" customHeight="1"/>
    <row r="917996" customHeight="1"/>
    <row r="917998" customHeight="1"/>
    <row r="918000" customHeight="1"/>
    <row r="918002" customHeight="1"/>
    <row r="918004" customHeight="1"/>
    <row r="918006" customHeight="1"/>
    <row r="918008" customHeight="1"/>
    <row r="918010" customHeight="1"/>
    <row r="918012" customHeight="1"/>
    <row r="918014" customHeight="1"/>
    <row r="918016" customHeight="1"/>
    <row r="918018" customHeight="1"/>
    <row r="918020" customHeight="1"/>
    <row r="918022" customHeight="1"/>
    <row r="918024" customHeight="1"/>
    <row r="918026" customHeight="1"/>
    <row r="918028" customHeight="1"/>
    <row r="918030" customHeight="1"/>
    <row r="918032" customHeight="1"/>
    <row r="918034" customHeight="1"/>
    <row r="918036" customHeight="1"/>
    <row r="918038" customHeight="1"/>
    <row r="918040" customHeight="1"/>
    <row r="918042" customHeight="1"/>
    <row r="918044" customHeight="1"/>
    <row r="918046" customHeight="1"/>
    <row r="918048" customHeight="1"/>
    <row r="918050" customHeight="1"/>
    <row r="918052" customHeight="1"/>
    <row r="918054" customHeight="1"/>
    <row r="918056" customHeight="1"/>
    <row r="918058" customHeight="1"/>
    <row r="918060" customHeight="1"/>
    <row r="918062" customHeight="1"/>
    <row r="918064" customHeight="1"/>
    <row r="918066" customHeight="1"/>
    <row r="918068" customHeight="1"/>
    <row r="918070" customHeight="1"/>
    <row r="918072" customHeight="1"/>
    <row r="918074" customHeight="1"/>
    <row r="918076" customHeight="1"/>
    <row r="918078" customHeight="1"/>
    <row r="918080" customHeight="1"/>
    <row r="918082" customHeight="1"/>
    <row r="918084" customHeight="1"/>
    <row r="918086" customHeight="1"/>
    <row r="918088" customHeight="1"/>
    <row r="918090" customHeight="1"/>
    <row r="918092" customHeight="1"/>
    <row r="918094" customHeight="1"/>
    <row r="918096" customHeight="1"/>
    <row r="918098" customHeight="1"/>
    <row r="918100" customHeight="1"/>
    <row r="918102" customHeight="1"/>
    <row r="918104" customHeight="1"/>
    <row r="918106" customHeight="1"/>
    <row r="918108" customHeight="1"/>
    <row r="918110" customHeight="1"/>
    <row r="918112" customHeight="1"/>
    <row r="918114" customHeight="1"/>
    <row r="918116" customHeight="1"/>
    <row r="918118" customHeight="1"/>
    <row r="918120" customHeight="1"/>
    <row r="918122" customHeight="1"/>
    <row r="918124" customHeight="1"/>
    <row r="918126" customHeight="1"/>
    <row r="918128" customHeight="1"/>
    <row r="918130" customHeight="1"/>
    <row r="918132" customHeight="1"/>
    <row r="918134" customHeight="1"/>
    <row r="918136" customHeight="1"/>
    <row r="918138" customHeight="1"/>
    <row r="918140" customHeight="1"/>
    <row r="918142" customHeight="1"/>
    <row r="918144" customHeight="1"/>
    <row r="918146" customHeight="1"/>
    <row r="918148" customHeight="1"/>
    <row r="918150" customHeight="1"/>
    <row r="918152" customHeight="1"/>
    <row r="918154" customHeight="1"/>
    <row r="918156" customHeight="1"/>
    <row r="918158" customHeight="1"/>
    <row r="918160" customHeight="1"/>
    <row r="918162" customHeight="1"/>
    <row r="918164" customHeight="1"/>
    <row r="918166" customHeight="1"/>
    <row r="918168" customHeight="1"/>
    <row r="918170" customHeight="1"/>
    <row r="918172" customHeight="1"/>
    <row r="918174" customHeight="1"/>
    <row r="918176" customHeight="1"/>
    <row r="918178" customHeight="1"/>
    <row r="918180" customHeight="1"/>
    <row r="918182" customHeight="1"/>
    <row r="918184" customHeight="1"/>
    <row r="918186" customHeight="1"/>
    <row r="918188" customHeight="1"/>
    <row r="918190" customHeight="1"/>
    <row r="918192" customHeight="1"/>
    <row r="918194" customHeight="1"/>
    <row r="918196" customHeight="1"/>
    <row r="918198" customHeight="1"/>
    <row r="918200" customHeight="1"/>
    <row r="918202" customHeight="1"/>
    <row r="918204" customHeight="1"/>
    <row r="918206" customHeight="1"/>
    <row r="918208" customHeight="1"/>
    <row r="918210" customHeight="1"/>
    <row r="918212" customHeight="1"/>
    <row r="918214" customHeight="1"/>
    <row r="918216" customHeight="1"/>
    <row r="918218" customHeight="1"/>
    <row r="918220" customHeight="1"/>
    <row r="918222" customHeight="1"/>
    <row r="918224" customHeight="1"/>
    <row r="918226" customHeight="1"/>
    <row r="918228" customHeight="1"/>
    <row r="918230" customHeight="1"/>
    <row r="918232" customHeight="1"/>
    <row r="918234" customHeight="1"/>
    <row r="918236" customHeight="1"/>
    <row r="918238" customHeight="1"/>
    <row r="918240" customHeight="1"/>
    <row r="918242" customHeight="1"/>
    <row r="918244" customHeight="1"/>
    <row r="918246" customHeight="1"/>
    <row r="918248" customHeight="1"/>
    <row r="918250" customHeight="1"/>
    <row r="918252" customHeight="1"/>
    <row r="918254" customHeight="1"/>
    <row r="918256" customHeight="1"/>
    <row r="918258" customHeight="1"/>
    <row r="918260" customHeight="1"/>
    <row r="918262" customHeight="1"/>
    <row r="918264" customHeight="1"/>
    <row r="918266" customHeight="1"/>
    <row r="918268" customHeight="1"/>
    <row r="918270" customHeight="1"/>
    <row r="918272" customHeight="1"/>
    <row r="918274" customHeight="1"/>
    <row r="918276" customHeight="1"/>
    <row r="918278" customHeight="1"/>
    <row r="918280" customHeight="1"/>
    <row r="918282" customHeight="1"/>
    <row r="918284" customHeight="1"/>
    <row r="918286" customHeight="1"/>
    <row r="918288" customHeight="1"/>
    <row r="918290" customHeight="1"/>
    <row r="918292" customHeight="1"/>
    <row r="918294" customHeight="1"/>
    <row r="918296" customHeight="1"/>
    <row r="918298" customHeight="1"/>
    <row r="918300" customHeight="1"/>
    <row r="918302" customHeight="1"/>
    <row r="918304" customHeight="1"/>
    <row r="918306" customHeight="1"/>
    <row r="918308" customHeight="1"/>
    <row r="918310" customHeight="1"/>
    <row r="918312" customHeight="1"/>
    <row r="918314" customHeight="1"/>
    <row r="918316" customHeight="1"/>
    <row r="918318" customHeight="1"/>
    <row r="918320" customHeight="1"/>
    <row r="918322" customHeight="1"/>
    <row r="918324" customHeight="1"/>
    <row r="918326" customHeight="1"/>
    <row r="918328" customHeight="1"/>
    <row r="918330" customHeight="1"/>
    <row r="918332" customHeight="1"/>
    <row r="918334" customHeight="1"/>
    <row r="918336" customHeight="1"/>
    <row r="918338" customHeight="1"/>
    <row r="918340" customHeight="1"/>
    <row r="918342" customHeight="1"/>
    <row r="918344" customHeight="1"/>
    <row r="918346" customHeight="1"/>
    <row r="918348" customHeight="1"/>
    <row r="918350" customHeight="1"/>
    <row r="918352" customHeight="1"/>
    <row r="918354" customHeight="1"/>
    <row r="918356" customHeight="1"/>
    <row r="918358" customHeight="1"/>
    <row r="918360" customHeight="1"/>
    <row r="918362" customHeight="1"/>
    <row r="918364" customHeight="1"/>
    <row r="918366" customHeight="1"/>
    <row r="918368" customHeight="1"/>
    <row r="918370" customHeight="1"/>
    <row r="918372" customHeight="1"/>
    <row r="918374" customHeight="1"/>
    <row r="918376" customHeight="1"/>
    <row r="918378" customHeight="1"/>
    <row r="918380" customHeight="1"/>
    <row r="918382" customHeight="1"/>
    <row r="918384" customHeight="1"/>
    <row r="918386" customHeight="1"/>
    <row r="918388" customHeight="1"/>
    <row r="918390" customHeight="1"/>
    <row r="918392" customHeight="1"/>
    <row r="918394" customHeight="1"/>
    <row r="918396" customHeight="1"/>
    <row r="918398" customHeight="1"/>
    <row r="918400" customHeight="1"/>
    <row r="918402" customHeight="1"/>
    <row r="918404" customHeight="1"/>
    <row r="918406" customHeight="1"/>
    <row r="918408" customHeight="1"/>
    <row r="918410" customHeight="1"/>
    <row r="918412" customHeight="1"/>
    <row r="918414" customHeight="1"/>
    <row r="918416" customHeight="1"/>
    <row r="918418" customHeight="1"/>
    <row r="918420" customHeight="1"/>
    <row r="918422" customHeight="1"/>
    <row r="918424" customHeight="1"/>
    <row r="918426" customHeight="1"/>
    <row r="918428" customHeight="1"/>
    <row r="918430" customHeight="1"/>
    <row r="918432" customHeight="1"/>
    <row r="918434" customHeight="1"/>
    <row r="918436" customHeight="1"/>
    <row r="918438" customHeight="1"/>
    <row r="918440" customHeight="1"/>
    <row r="918442" customHeight="1"/>
    <row r="918444" customHeight="1"/>
    <row r="918446" customHeight="1"/>
    <row r="918448" customHeight="1"/>
    <row r="918450" customHeight="1"/>
    <row r="918452" customHeight="1"/>
    <row r="918454" customHeight="1"/>
    <row r="918456" customHeight="1"/>
    <row r="918458" customHeight="1"/>
    <row r="918460" customHeight="1"/>
    <row r="918462" customHeight="1"/>
    <row r="918464" customHeight="1"/>
    <row r="918466" customHeight="1"/>
    <row r="918468" customHeight="1"/>
    <row r="918470" customHeight="1"/>
    <row r="918472" customHeight="1"/>
    <row r="918474" customHeight="1"/>
    <row r="918476" customHeight="1"/>
    <row r="918478" customHeight="1"/>
    <row r="918480" customHeight="1"/>
    <row r="918482" customHeight="1"/>
    <row r="918484" customHeight="1"/>
    <row r="918486" customHeight="1"/>
    <row r="918488" customHeight="1"/>
    <row r="918490" customHeight="1"/>
    <row r="918492" customHeight="1"/>
    <row r="918494" customHeight="1"/>
    <row r="918496" customHeight="1"/>
    <row r="918498" customHeight="1"/>
    <row r="918500" customHeight="1"/>
    <row r="918502" customHeight="1"/>
    <row r="918504" customHeight="1"/>
    <row r="918506" customHeight="1"/>
    <row r="918508" customHeight="1"/>
    <row r="918510" customHeight="1"/>
    <row r="918512" customHeight="1"/>
    <row r="918514" customHeight="1"/>
    <row r="918516" customHeight="1"/>
    <row r="918518" customHeight="1"/>
    <row r="918520" customHeight="1"/>
    <row r="918522" customHeight="1"/>
    <row r="918524" customHeight="1"/>
    <row r="918526" customHeight="1"/>
    <row r="918528" customHeight="1"/>
    <row r="918530" customHeight="1"/>
    <row r="918532" customHeight="1"/>
    <row r="918534" customHeight="1"/>
    <row r="918536" customHeight="1"/>
    <row r="918538" customHeight="1"/>
    <row r="918540" customHeight="1"/>
    <row r="918542" customHeight="1"/>
    <row r="918544" customHeight="1"/>
    <row r="918546" customHeight="1"/>
    <row r="918548" customHeight="1"/>
    <row r="918550" customHeight="1"/>
    <row r="918552" customHeight="1"/>
    <row r="918554" customHeight="1"/>
    <row r="918556" customHeight="1"/>
    <row r="918558" customHeight="1"/>
    <row r="918560" customHeight="1"/>
    <row r="918562" customHeight="1"/>
    <row r="918564" customHeight="1"/>
    <row r="918566" customHeight="1"/>
    <row r="918568" customHeight="1"/>
    <row r="918570" customHeight="1"/>
    <row r="918572" customHeight="1"/>
    <row r="918574" customHeight="1"/>
    <row r="918576" customHeight="1"/>
    <row r="918578" customHeight="1"/>
    <row r="918580" customHeight="1"/>
    <row r="918582" customHeight="1"/>
    <row r="918584" customHeight="1"/>
    <row r="918586" customHeight="1"/>
    <row r="918588" customHeight="1"/>
    <row r="918590" customHeight="1"/>
    <row r="918592" customHeight="1"/>
    <row r="918594" customHeight="1"/>
    <row r="918596" customHeight="1"/>
    <row r="918598" customHeight="1"/>
    <row r="918600" customHeight="1"/>
    <row r="918602" customHeight="1"/>
    <row r="918604" customHeight="1"/>
    <row r="918606" customHeight="1"/>
    <row r="918608" customHeight="1"/>
    <row r="918610" customHeight="1"/>
    <row r="918612" customHeight="1"/>
    <row r="918614" customHeight="1"/>
    <row r="918616" customHeight="1"/>
    <row r="918618" customHeight="1"/>
    <row r="918620" customHeight="1"/>
    <row r="918622" customHeight="1"/>
    <row r="918624" customHeight="1"/>
    <row r="918626" customHeight="1"/>
    <row r="918628" customHeight="1"/>
    <row r="918630" customHeight="1"/>
    <row r="918632" customHeight="1"/>
    <row r="918634" customHeight="1"/>
    <row r="918636" customHeight="1"/>
    <row r="918638" customHeight="1"/>
    <row r="918640" customHeight="1"/>
    <row r="918642" customHeight="1"/>
    <row r="918644" customHeight="1"/>
    <row r="918646" customHeight="1"/>
    <row r="918648" customHeight="1"/>
    <row r="918650" customHeight="1"/>
    <row r="918652" customHeight="1"/>
    <row r="918654" customHeight="1"/>
    <row r="918656" customHeight="1"/>
    <row r="918658" customHeight="1"/>
    <row r="918660" customHeight="1"/>
    <row r="918662" customHeight="1"/>
    <row r="918664" customHeight="1"/>
    <row r="918666" customHeight="1"/>
    <row r="918668" customHeight="1"/>
    <row r="918670" customHeight="1"/>
    <row r="918672" customHeight="1"/>
    <row r="918674" customHeight="1"/>
    <row r="918676" customHeight="1"/>
    <row r="918678" customHeight="1"/>
    <row r="918680" customHeight="1"/>
    <row r="918682" customHeight="1"/>
    <row r="918684" customHeight="1"/>
    <row r="918686" customHeight="1"/>
    <row r="918688" customHeight="1"/>
    <row r="918690" customHeight="1"/>
    <row r="918692" customHeight="1"/>
    <row r="918694" customHeight="1"/>
    <row r="918696" customHeight="1"/>
    <row r="918698" customHeight="1"/>
    <row r="918700" customHeight="1"/>
    <row r="918702" customHeight="1"/>
    <row r="918704" customHeight="1"/>
    <row r="918706" customHeight="1"/>
    <row r="918708" customHeight="1"/>
    <row r="918710" customHeight="1"/>
    <row r="918712" customHeight="1"/>
    <row r="918714" customHeight="1"/>
    <row r="918716" customHeight="1"/>
    <row r="918718" customHeight="1"/>
    <row r="918720" customHeight="1"/>
    <row r="918722" customHeight="1"/>
    <row r="918724" customHeight="1"/>
    <row r="918726" customHeight="1"/>
    <row r="918728" customHeight="1"/>
    <row r="918730" customHeight="1"/>
    <row r="918732" customHeight="1"/>
    <row r="918734" customHeight="1"/>
    <row r="918736" customHeight="1"/>
    <row r="918738" customHeight="1"/>
    <row r="918740" customHeight="1"/>
    <row r="918742" customHeight="1"/>
    <row r="918744" customHeight="1"/>
    <row r="918746" customHeight="1"/>
    <row r="918748" customHeight="1"/>
    <row r="918750" customHeight="1"/>
    <row r="918752" customHeight="1"/>
    <row r="918754" customHeight="1"/>
    <row r="918756" customHeight="1"/>
    <row r="918758" customHeight="1"/>
    <row r="918760" customHeight="1"/>
    <row r="918762" customHeight="1"/>
    <row r="918764" customHeight="1"/>
    <row r="918766" customHeight="1"/>
    <row r="918768" customHeight="1"/>
    <row r="918770" customHeight="1"/>
    <row r="918772" customHeight="1"/>
    <row r="918774" customHeight="1"/>
    <row r="918776" customHeight="1"/>
    <row r="918778" customHeight="1"/>
    <row r="918780" customHeight="1"/>
    <row r="918782" customHeight="1"/>
    <row r="918784" customHeight="1"/>
    <row r="918786" customHeight="1"/>
    <row r="918788" customHeight="1"/>
    <row r="918790" customHeight="1"/>
    <row r="918792" customHeight="1"/>
    <row r="918794" customHeight="1"/>
    <row r="918796" customHeight="1"/>
    <row r="918798" customHeight="1"/>
    <row r="918800" customHeight="1"/>
    <row r="918802" customHeight="1"/>
    <row r="918804" customHeight="1"/>
    <row r="918806" customHeight="1"/>
    <row r="918808" customHeight="1"/>
    <row r="918810" customHeight="1"/>
    <row r="918812" customHeight="1"/>
    <row r="918814" customHeight="1"/>
    <row r="918816" customHeight="1"/>
    <row r="918818" customHeight="1"/>
    <row r="918820" customHeight="1"/>
    <row r="918822" customHeight="1"/>
    <row r="918824" customHeight="1"/>
    <row r="918826" customHeight="1"/>
    <row r="918828" customHeight="1"/>
    <row r="918830" customHeight="1"/>
    <row r="918832" customHeight="1"/>
    <row r="918834" customHeight="1"/>
    <row r="918836" customHeight="1"/>
    <row r="918838" customHeight="1"/>
    <row r="918840" customHeight="1"/>
    <row r="918842" customHeight="1"/>
    <row r="918844" customHeight="1"/>
    <row r="918846" customHeight="1"/>
    <row r="918848" customHeight="1"/>
    <row r="918850" customHeight="1"/>
    <row r="918852" customHeight="1"/>
    <row r="918854" customHeight="1"/>
    <row r="918856" customHeight="1"/>
    <row r="918858" customHeight="1"/>
    <row r="918860" customHeight="1"/>
    <row r="918862" customHeight="1"/>
    <row r="918864" customHeight="1"/>
    <row r="918866" customHeight="1"/>
    <row r="918868" customHeight="1"/>
    <row r="918870" customHeight="1"/>
    <row r="918872" customHeight="1"/>
    <row r="918874" customHeight="1"/>
    <row r="918876" customHeight="1"/>
    <row r="918878" customHeight="1"/>
    <row r="918880" customHeight="1"/>
    <row r="918882" customHeight="1"/>
    <row r="918884" customHeight="1"/>
    <row r="918886" customHeight="1"/>
    <row r="918888" customHeight="1"/>
    <row r="918890" customHeight="1"/>
    <row r="918892" customHeight="1"/>
    <row r="918894" customHeight="1"/>
    <row r="918896" customHeight="1"/>
    <row r="918898" customHeight="1"/>
    <row r="918900" customHeight="1"/>
    <row r="918902" customHeight="1"/>
    <row r="918904" customHeight="1"/>
    <row r="918906" customHeight="1"/>
    <row r="918908" customHeight="1"/>
    <row r="918910" customHeight="1"/>
    <row r="918912" customHeight="1"/>
    <row r="918914" customHeight="1"/>
    <row r="918916" customHeight="1"/>
    <row r="918918" customHeight="1"/>
    <row r="918920" customHeight="1"/>
    <row r="918922" customHeight="1"/>
    <row r="918924" customHeight="1"/>
    <row r="918926" customHeight="1"/>
    <row r="918928" customHeight="1"/>
    <row r="918930" customHeight="1"/>
    <row r="918932" customHeight="1"/>
    <row r="918934" customHeight="1"/>
    <row r="918936" customHeight="1"/>
    <row r="918938" customHeight="1"/>
    <row r="918940" customHeight="1"/>
    <row r="918942" customHeight="1"/>
    <row r="918944" customHeight="1"/>
    <row r="918946" customHeight="1"/>
    <row r="918948" customHeight="1"/>
    <row r="918950" customHeight="1"/>
    <row r="918952" customHeight="1"/>
    <row r="918954" customHeight="1"/>
    <row r="918956" customHeight="1"/>
    <row r="918958" customHeight="1"/>
    <row r="918960" customHeight="1"/>
    <row r="918962" customHeight="1"/>
    <row r="918964" customHeight="1"/>
    <row r="918966" customHeight="1"/>
    <row r="918968" customHeight="1"/>
    <row r="918970" customHeight="1"/>
    <row r="918972" customHeight="1"/>
    <row r="918974" customHeight="1"/>
    <row r="918976" customHeight="1"/>
    <row r="918978" customHeight="1"/>
    <row r="918980" customHeight="1"/>
    <row r="918982" customHeight="1"/>
    <row r="918984" customHeight="1"/>
    <row r="918986" customHeight="1"/>
    <row r="918988" customHeight="1"/>
    <row r="918990" customHeight="1"/>
    <row r="918992" customHeight="1"/>
    <row r="918994" customHeight="1"/>
    <row r="918996" customHeight="1"/>
    <row r="918998" customHeight="1"/>
    <row r="919000" customHeight="1"/>
    <row r="919002" customHeight="1"/>
    <row r="919004" customHeight="1"/>
    <row r="919006" customHeight="1"/>
    <row r="919008" customHeight="1"/>
    <row r="919010" customHeight="1"/>
    <row r="919012" customHeight="1"/>
    <row r="919014" customHeight="1"/>
    <row r="919016" customHeight="1"/>
    <row r="919018" customHeight="1"/>
    <row r="919020" customHeight="1"/>
    <row r="919022" customHeight="1"/>
    <row r="919024" customHeight="1"/>
    <row r="919026" customHeight="1"/>
    <row r="919028" customHeight="1"/>
    <row r="919030" customHeight="1"/>
    <row r="919032" customHeight="1"/>
    <row r="919034" customHeight="1"/>
    <row r="919036" customHeight="1"/>
    <row r="919038" customHeight="1"/>
    <row r="919040" customHeight="1"/>
    <row r="919042" customHeight="1"/>
    <row r="919044" customHeight="1"/>
    <row r="919046" customHeight="1"/>
    <row r="919048" customHeight="1"/>
    <row r="919050" customHeight="1"/>
    <row r="919052" customHeight="1"/>
    <row r="919054" customHeight="1"/>
    <row r="919056" customHeight="1"/>
    <row r="919058" customHeight="1"/>
    <row r="919060" customHeight="1"/>
    <row r="919062" customHeight="1"/>
    <row r="919064" customHeight="1"/>
    <row r="919066" customHeight="1"/>
    <row r="919068" customHeight="1"/>
    <row r="919070" customHeight="1"/>
    <row r="919072" customHeight="1"/>
    <row r="919074" customHeight="1"/>
    <row r="919076" customHeight="1"/>
    <row r="919078" customHeight="1"/>
    <row r="919080" customHeight="1"/>
    <row r="919082" customHeight="1"/>
    <row r="919084" customHeight="1"/>
    <row r="919086" customHeight="1"/>
    <row r="919088" customHeight="1"/>
    <row r="919090" customHeight="1"/>
    <row r="919092" customHeight="1"/>
    <row r="919094" customHeight="1"/>
    <row r="919096" customHeight="1"/>
    <row r="919098" customHeight="1"/>
    <row r="919100" customHeight="1"/>
    <row r="919102" customHeight="1"/>
    <row r="919104" customHeight="1"/>
    <row r="919106" customHeight="1"/>
    <row r="919108" customHeight="1"/>
    <row r="919110" customHeight="1"/>
    <row r="919112" customHeight="1"/>
    <row r="919114" customHeight="1"/>
    <row r="919116" customHeight="1"/>
    <row r="919118" customHeight="1"/>
    <row r="919120" customHeight="1"/>
    <row r="919122" customHeight="1"/>
    <row r="919124" customHeight="1"/>
    <row r="919126" customHeight="1"/>
    <row r="919128" customHeight="1"/>
    <row r="919130" customHeight="1"/>
    <row r="919132" customHeight="1"/>
    <row r="919134" customHeight="1"/>
    <row r="919136" customHeight="1"/>
    <row r="919138" customHeight="1"/>
    <row r="919140" customHeight="1"/>
    <row r="919142" customHeight="1"/>
    <row r="919144" customHeight="1"/>
    <row r="919146" customHeight="1"/>
    <row r="919148" customHeight="1"/>
    <row r="919150" customHeight="1"/>
    <row r="919152" customHeight="1"/>
    <row r="919154" customHeight="1"/>
    <row r="919156" customHeight="1"/>
    <row r="919158" customHeight="1"/>
    <row r="919160" customHeight="1"/>
    <row r="919162" customHeight="1"/>
    <row r="919164" customHeight="1"/>
    <row r="919166" customHeight="1"/>
    <row r="919168" customHeight="1"/>
    <row r="919170" customHeight="1"/>
    <row r="919172" customHeight="1"/>
    <row r="919174" customHeight="1"/>
    <row r="919176" customHeight="1"/>
    <row r="919178" customHeight="1"/>
    <row r="919180" customHeight="1"/>
    <row r="919182" customHeight="1"/>
    <row r="919184" customHeight="1"/>
    <row r="919186" customHeight="1"/>
    <row r="919188" customHeight="1"/>
    <row r="919190" customHeight="1"/>
    <row r="919192" customHeight="1"/>
    <row r="919194" customHeight="1"/>
    <row r="919196" customHeight="1"/>
    <row r="919198" customHeight="1"/>
    <row r="919200" customHeight="1"/>
    <row r="919202" customHeight="1"/>
    <row r="919204" customHeight="1"/>
    <row r="919206" customHeight="1"/>
    <row r="919208" customHeight="1"/>
    <row r="919210" customHeight="1"/>
    <row r="919212" customHeight="1"/>
    <row r="919214" customHeight="1"/>
    <row r="919216" customHeight="1"/>
    <row r="919218" customHeight="1"/>
    <row r="919220" customHeight="1"/>
    <row r="919222" customHeight="1"/>
    <row r="919224" customHeight="1"/>
    <row r="919226" customHeight="1"/>
    <row r="919228" customHeight="1"/>
    <row r="919230" customHeight="1"/>
    <row r="919232" customHeight="1"/>
    <row r="919234" customHeight="1"/>
    <row r="919236" customHeight="1"/>
    <row r="919238" customHeight="1"/>
    <row r="919240" customHeight="1"/>
    <row r="919242" customHeight="1"/>
    <row r="919244" customHeight="1"/>
    <row r="919246" customHeight="1"/>
    <row r="919248" customHeight="1"/>
    <row r="919250" customHeight="1"/>
    <row r="919252" customHeight="1"/>
    <row r="919254" customHeight="1"/>
    <row r="919256" customHeight="1"/>
    <row r="919258" customHeight="1"/>
    <row r="919260" customHeight="1"/>
    <row r="919262" customHeight="1"/>
    <row r="919264" customHeight="1"/>
    <row r="919266" customHeight="1"/>
    <row r="919268" customHeight="1"/>
    <row r="919270" customHeight="1"/>
    <row r="919272" customHeight="1"/>
    <row r="919274" customHeight="1"/>
    <row r="919276" customHeight="1"/>
    <row r="919278" customHeight="1"/>
    <row r="919280" customHeight="1"/>
    <row r="919282" customHeight="1"/>
    <row r="919284" customHeight="1"/>
    <row r="919286" customHeight="1"/>
    <row r="919288" customHeight="1"/>
    <row r="919290" customHeight="1"/>
    <row r="919292" customHeight="1"/>
    <row r="919294" customHeight="1"/>
    <row r="919296" customHeight="1"/>
    <row r="919298" customHeight="1"/>
    <row r="919300" customHeight="1"/>
    <row r="919302" customHeight="1"/>
    <row r="919304" customHeight="1"/>
    <row r="919306" customHeight="1"/>
    <row r="919308" customHeight="1"/>
    <row r="919310" customHeight="1"/>
    <row r="919312" customHeight="1"/>
    <row r="919314" customHeight="1"/>
    <row r="919316" customHeight="1"/>
    <row r="919318" customHeight="1"/>
    <row r="919320" customHeight="1"/>
    <row r="919322" customHeight="1"/>
    <row r="919324" customHeight="1"/>
    <row r="919326" customHeight="1"/>
    <row r="919328" customHeight="1"/>
    <row r="919330" customHeight="1"/>
    <row r="919332" customHeight="1"/>
    <row r="919334" customHeight="1"/>
    <row r="919336" customHeight="1"/>
    <row r="919338" customHeight="1"/>
    <row r="919340" customHeight="1"/>
    <row r="919342" customHeight="1"/>
    <row r="919344" customHeight="1"/>
    <row r="919346" customHeight="1"/>
    <row r="919348" customHeight="1"/>
    <row r="919350" customHeight="1"/>
    <row r="919352" customHeight="1"/>
    <row r="919354" customHeight="1"/>
    <row r="919356" customHeight="1"/>
    <row r="919358" customHeight="1"/>
    <row r="919360" customHeight="1"/>
    <row r="919362" customHeight="1"/>
    <row r="919364" customHeight="1"/>
    <row r="919366" customHeight="1"/>
    <row r="919368" customHeight="1"/>
    <row r="919370" customHeight="1"/>
    <row r="919372" customHeight="1"/>
    <row r="919374" customHeight="1"/>
    <row r="919376" customHeight="1"/>
    <row r="919378" customHeight="1"/>
    <row r="919380" customHeight="1"/>
    <row r="919382" customHeight="1"/>
    <row r="919384" customHeight="1"/>
    <row r="919386" customHeight="1"/>
    <row r="919388" customHeight="1"/>
    <row r="919390" customHeight="1"/>
    <row r="919392" customHeight="1"/>
    <row r="919394" customHeight="1"/>
    <row r="919396" customHeight="1"/>
    <row r="919398" customHeight="1"/>
    <row r="919400" customHeight="1"/>
    <row r="919402" customHeight="1"/>
    <row r="919404" customHeight="1"/>
    <row r="919406" customHeight="1"/>
    <row r="919408" customHeight="1"/>
    <row r="919410" customHeight="1"/>
    <row r="919412" customHeight="1"/>
    <row r="919414" customHeight="1"/>
    <row r="919416" customHeight="1"/>
    <row r="919418" customHeight="1"/>
    <row r="919420" customHeight="1"/>
    <row r="919422" customHeight="1"/>
    <row r="919424" customHeight="1"/>
    <row r="919426" customHeight="1"/>
    <row r="919428" customHeight="1"/>
    <row r="919430" customHeight="1"/>
    <row r="919432" customHeight="1"/>
    <row r="919434" customHeight="1"/>
    <row r="919436" customHeight="1"/>
    <row r="919438" customHeight="1"/>
    <row r="919440" customHeight="1"/>
    <row r="919442" customHeight="1"/>
    <row r="919444" customHeight="1"/>
    <row r="919446" customHeight="1"/>
    <row r="919448" customHeight="1"/>
    <row r="919450" customHeight="1"/>
    <row r="919452" customHeight="1"/>
    <row r="919454" customHeight="1"/>
    <row r="919456" customHeight="1"/>
    <row r="919458" customHeight="1"/>
    <row r="919460" customHeight="1"/>
    <row r="919462" customHeight="1"/>
    <row r="919464" customHeight="1"/>
    <row r="919466" customHeight="1"/>
    <row r="919468" customHeight="1"/>
    <row r="919470" customHeight="1"/>
    <row r="919472" customHeight="1"/>
    <row r="919474" customHeight="1"/>
    <row r="919476" customHeight="1"/>
    <row r="919478" customHeight="1"/>
    <row r="919480" customHeight="1"/>
    <row r="919482" customHeight="1"/>
    <row r="919484" customHeight="1"/>
    <row r="919486" customHeight="1"/>
    <row r="919488" customHeight="1"/>
    <row r="919490" customHeight="1"/>
    <row r="919492" customHeight="1"/>
    <row r="919494" customHeight="1"/>
    <row r="919496" customHeight="1"/>
    <row r="919498" customHeight="1"/>
    <row r="919500" customHeight="1"/>
    <row r="919502" customHeight="1"/>
    <row r="919504" customHeight="1"/>
    <row r="919506" customHeight="1"/>
    <row r="919508" customHeight="1"/>
    <row r="919510" customHeight="1"/>
    <row r="919512" customHeight="1"/>
    <row r="919514" customHeight="1"/>
    <row r="919516" customHeight="1"/>
    <row r="919518" customHeight="1"/>
    <row r="919520" customHeight="1"/>
    <row r="919522" customHeight="1"/>
    <row r="919524" customHeight="1"/>
    <row r="919526" customHeight="1"/>
    <row r="919528" customHeight="1"/>
    <row r="919530" customHeight="1"/>
    <row r="919532" customHeight="1"/>
    <row r="919534" customHeight="1"/>
    <row r="919536" customHeight="1"/>
    <row r="919538" customHeight="1"/>
    <row r="919540" customHeight="1"/>
    <row r="919542" customHeight="1"/>
    <row r="919544" customHeight="1"/>
    <row r="919546" customHeight="1"/>
    <row r="919548" customHeight="1"/>
    <row r="919550" customHeight="1"/>
    <row r="919552" customHeight="1"/>
    <row r="919554" customHeight="1"/>
    <row r="919556" customHeight="1"/>
    <row r="919558" customHeight="1"/>
    <row r="919560" customHeight="1"/>
    <row r="919562" customHeight="1"/>
    <row r="919564" customHeight="1"/>
    <row r="919566" customHeight="1"/>
    <row r="919568" customHeight="1"/>
    <row r="919570" customHeight="1"/>
    <row r="919572" customHeight="1"/>
    <row r="919574" customHeight="1"/>
    <row r="919576" customHeight="1"/>
    <row r="919578" customHeight="1"/>
    <row r="919580" customHeight="1"/>
    <row r="919582" customHeight="1"/>
    <row r="919584" customHeight="1"/>
    <row r="919586" customHeight="1"/>
    <row r="919588" customHeight="1"/>
    <row r="919590" customHeight="1"/>
    <row r="919592" customHeight="1"/>
    <row r="919594" customHeight="1"/>
    <row r="919596" customHeight="1"/>
    <row r="919598" customHeight="1"/>
    <row r="919600" customHeight="1"/>
    <row r="919602" customHeight="1"/>
    <row r="919604" customHeight="1"/>
    <row r="919606" customHeight="1"/>
    <row r="919608" customHeight="1"/>
    <row r="919610" customHeight="1"/>
    <row r="919612" customHeight="1"/>
    <row r="919614" customHeight="1"/>
    <row r="919616" customHeight="1"/>
    <row r="919618" customHeight="1"/>
    <row r="919620" customHeight="1"/>
    <row r="919622" customHeight="1"/>
    <row r="919624" customHeight="1"/>
    <row r="919626" customHeight="1"/>
    <row r="919628" customHeight="1"/>
    <row r="919630" customHeight="1"/>
    <row r="919632" customHeight="1"/>
    <row r="919634" customHeight="1"/>
    <row r="919636" customHeight="1"/>
    <row r="919638" customHeight="1"/>
    <row r="919640" customHeight="1"/>
    <row r="919642" customHeight="1"/>
    <row r="919644" customHeight="1"/>
    <row r="919646" customHeight="1"/>
    <row r="919648" customHeight="1"/>
    <row r="919650" customHeight="1"/>
    <row r="919652" customHeight="1"/>
    <row r="919654" customHeight="1"/>
    <row r="919656" customHeight="1"/>
    <row r="919658" customHeight="1"/>
    <row r="919660" customHeight="1"/>
    <row r="919662" customHeight="1"/>
    <row r="919664" customHeight="1"/>
    <row r="919666" customHeight="1"/>
    <row r="919668" customHeight="1"/>
    <row r="919670" customHeight="1"/>
    <row r="919672" customHeight="1"/>
    <row r="919674" customHeight="1"/>
    <row r="919676" customHeight="1"/>
    <row r="919678" customHeight="1"/>
    <row r="919680" customHeight="1"/>
    <row r="919682" customHeight="1"/>
    <row r="919684" customHeight="1"/>
    <row r="919686" customHeight="1"/>
    <row r="919688" customHeight="1"/>
    <row r="919690" customHeight="1"/>
    <row r="919692" customHeight="1"/>
    <row r="919694" customHeight="1"/>
    <row r="919696" customHeight="1"/>
    <row r="919698" customHeight="1"/>
    <row r="919700" customHeight="1"/>
    <row r="919702" customHeight="1"/>
    <row r="919704" customHeight="1"/>
    <row r="919706" customHeight="1"/>
    <row r="919708" customHeight="1"/>
    <row r="919710" customHeight="1"/>
    <row r="919712" customHeight="1"/>
    <row r="919714" customHeight="1"/>
    <row r="919716" customHeight="1"/>
    <row r="919718" customHeight="1"/>
    <row r="919720" customHeight="1"/>
    <row r="919722" customHeight="1"/>
    <row r="919724" customHeight="1"/>
    <row r="919726" customHeight="1"/>
    <row r="919728" customHeight="1"/>
    <row r="919730" customHeight="1"/>
    <row r="919732" customHeight="1"/>
    <row r="919734" customHeight="1"/>
    <row r="919736" customHeight="1"/>
    <row r="919738" customHeight="1"/>
    <row r="919740" customHeight="1"/>
    <row r="919742" customHeight="1"/>
    <row r="919744" customHeight="1"/>
    <row r="919746" customHeight="1"/>
    <row r="919748" customHeight="1"/>
    <row r="919750" customHeight="1"/>
    <row r="919752" customHeight="1"/>
    <row r="919754" customHeight="1"/>
    <row r="919756" customHeight="1"/>
    <row r="919758" customHeight="1"/>
    <row r="919760" customHeight="1"/>
    <row r="919762" customHeight="1"/>
    <row r="919764" customHeight="1"/>
    <row r="919766" customHeight="1"/>
    <row r="919768" customHeight="1"/>
    <row r="919770" customHeight="1"/>
    <row r="919772" customHeight="1"/>
    <row r="919774" customHeight="1"/>
    <row r="919776" customHeight="1"/>
    <row r="919778" customHeight="1"/>
    <row r="919780" customHeight="1"/>
    <row r="919782" customHeight="1"/>
    <row r="919784" customHeight="1"/>
    <row r="919786" customHeight="1"/>
    <row r="919788" customHeight="1"/>
    <row r="919790" customHeight="1"/>
    <row r="919792" customHeight="1"/>
    <row r="919794" customHeight="1"/>
    <row r="919796" customHeight="1"/>
    <row r="919798" customHeight="1"/>
    <row r="919800" customHeight="1"/>
    <row r="919802" customHeight="1"/>
    <row r="919804" customHeight="1"/>
    <row r="919806" customHeight="1"/>
    <row r="919808" customHeight="1"/>
    <row r="919810" customHeight="1"/>
    <row r="919812" customHeight="1"/>
    <row r="919814" customHeight="1"/>
    <row r="919816" customHeight="1"/>
    <row r="919818" customHeight="1"/>
    <row r="919820" customHeight="1"/>
    <row r="919822" customHeight="1"/>
    <row r="919824" customHeight="1"/>
    <row r="919826" customHeight="1"/>
    <row r="919828" customHeight="1"/>
    <row r="919830" customHeight="1"/>
    <row r="919832" customHeight="1"/>
    <row r="919834" customHeight="1"/>
    <row r="919836" customHeight="1"/>
    <row r="919838" customHeight="1"/>
    <row r="919840" customHeight="1"/>
    <row r="919842" customHeight="1"/>
    <row r="919844" customHeight="1"/>
    <row r="919846" customHeight="1"/>
    <row r="919848" customHeight="1"/>
    <row r="919850" customHeight="1"/>
    <row r="919852" customHeight="1"/>
    <row r="919854" customHeight="1"/>
    <row r="919856" customHeight="1"/>
    <row r="919858" customHeight="1"/>
    <row r="919860" customHeight="1"/>
    <row r="919862" customHeight="1"/>
    <row r="919864" customHeight="1"/>
    <row r="919866" customHeight="1"/>
    <row r="919868" customHeight="1"/>
    <row r="919870" customHeight="1"/>
    <row r="919872" customHeight="1"/>
    <row r="919874" customHeight="1"/>
    <row r="919876" customHeight="1"/>
    <row r="919878" customHeight="1"/>
    <row r="919880" customHeight="1"/>
    <row r="919882" customHeight="1"/>
    <row r="919884" customHeight="1"/>
    <row r="919886" customHeight="1"/>
    <row r="919888" customHeight="1"/>
    <row r="919890" customHeight="1"/>
    <row r="919892" customHeight="1"/>
    <row r="919894" customHeight="1"/>
    <row r="919896" customHeight="1"/>
    <row r="919898" customHeight="1"/>
    <row r="919900" customHeight="1"/>
    <row r="919902" customHeight="1"/>
    <row r="919904" customHeight="1"/>
    <row r="919906" customHeight="1"/>
    <row r="919908" customHeight="1"/>
    <row r="919910" customHeight="1"/>
    <row r="919912" customHeight="1"/>
    <row r="919914" customHeight="1"/>
    <row r="919916" customHeight="1"/>
    <row r="919918" customHeight="1"/>
    <row r="919920" customHeight="1"/>
    <row r="919922" customHeight="1"/>
    <row r="919924" customHeight="1"/>
    <row r="919926" customHeight="1"/>
    <row r="919928" customHeight="1"/>
    <row r="919930" customHeight="1"/>
    <row r="919932" customHeight="1"/>
    <row r="919934" customHeight="1"/>
    <row r="919936" customHeight="1"/>
    <row r="919938" customHeight="1"/>
    <row r="919940" customHeight="1"/>
    <row r="919942" customHeight="1"/>
    <row r="919944" customHeight="1"/>
    <row r="919946" customHeight="1"/>
    <row r="919948" customHeight="1"/>
    <row r="919950" customHeight="1"/>
    <row r="919952" customHeight="1"/>
    <row r="919954" customHeight="1"/>
    <row r="919956" customHeight="1"/>
    <row r="919958" customHeight="1"/>
    <row r="919960" customHeight="1"/>
    <row r="919962" customHeight="1"/>
    <row r="919964" customHeight="1"/>
    <row r="919966" customHeight="1"/>
    <row r="919968" customHeight="1"/>
    <row r="919970" customHeight="1"/>
    <row r="919972" customHeight="1"/>
    <row r="919974" customHeight="1"/>
    <row r="919976" customHeight="1"/>
    <row r="919978" customHeight="1"/>
    <row r="919980" customHeight="1"/>
    <row r="919982" customHeight="1"/>
    <row r="919984" customHeight="1"/>
    <row r="919986" customHeight="1"/>
    <row r="919988" customHeight="1"/>
    <row r="919990" customHeight="1"/>
    <row r="919992" customHeight="1"/>
    <row r="919994" customHeight="1"/>
    <row r="919996" customHeight="1"/>
    <row r="919998" customHeight="1"/>
    <row r="920000" customHeight="1"/>
    <row r="920002" customHeight="1"/>
    <row r="920004" customHeight="1"/>
    <row r="920006" customHeight="1"/>
    <row r="920008" customHeight="1"/>
    <row r="920010" customHeight="1"/>
    <row r="920012" customHeight="1"/>
    <row r="920014" customHeight="1"/>
    <row r="920016" customHeight="1"/>
    <row r="920018" customHeight="1"/>
    <row r="920020" customHeight="1"/>
    <row r="920022" customHeight="1"/>
    <row r="920024" customHeight="1"/>
    <row r="920026" customHeight="1"/>
    <row r="920028" customHeight="1"/>
    <row r="920030" customHeight="1"/>
    <row r="920032" customHeight="1"/>
    <row r="920034" customHeight="1"/>
    <row r="920036" customHeight="1"/>
    <row r="920038" customHeight="1"/>
    <row r="920040" customHeight="1"/>
    <row r="920042" customHeight="1"/>
    <row r="920044" customHeight="1"/>
    <row r="920046" customHeight="1"/>
    <row r="920048" customHeight="1"/>
    <row r="920050" customHeight="1"/>
    <row r="920052" customHeight="1"/>
    <row r="920054" customHeight="1"/>
    <row r="920056" customHeight="1"/>
    <row r="920058" customHeight="1"/>
    <row r="920060" customHeight="1"/>
    <row r="920062" customHeight="1"/>
    <row r="920064" customHeight="1"/>
    <row r="920066" customHeight="1"/>
    <row r="920068" customHeight="1"/>
    <row r="920070" customHeight="1"/>
    <row r="920072" customHeight="1"/>
    <row r="920074" customHeight="1"/>
    <row r="920076" customHeight="1"/>
    <row r="920078" customHeight="1"/>
    <row r="920080" customHeight="1"/>
    <row r="920082" customHeight="1"/>
    <row r="920084" customHeight="1"/>
    <row r="920086" customHeight="1"/>
    <row r="920088" customHeight="1"/>
    <row r="920090" customHeight="1"/>
    <row r="920092" customHeight="1"/>
    <row r="920094" customHeight="1"/>
    <row r="920096" customHeight="1"/>
    <row r="920098" customHeight="1"/>
    <row r="920100" customHeight="1"/>
    <row r="920102" customHeight="1"/>
    <row r="920104" customHeight="1"/>
    <row r="920106" customHeight="1"/>
    <row r="920108" customHeight="1"/>
    <row r="920110" customHeight="1"/>
    <row r="920112" customHeight="1"/>
    <row r="920114" customHeight="1"/>
    <row r="920116" customHeight="1"/>
    <row r="920118" customHeight="1"/>
    <row r="920120" customHeight="1"/>
    <row r="920122" customHeight="1"/>
    <row r="920124" customHeight="1"/>
    <row r="920126" customHeight="1"/>
    <row r="920128" customHeight="1"/>
    <row r="920130" customHeight="1"/>
    <row r="920132" customHeight="1"/>
    <row r="920134" customHeight="1"/>
    <row r="920136" customHeight="1"/>
    <row r="920138" customHeight="1"/>
    <row r="920140" customHeight="1"/>
    <row r="920142" customHeight="1"/>
    <row r="920144" customHeight="1"/>
    <row r="920146" customHeight="1"/>
    <row r="920148" customHeight="1"/>
    <row r="920150" customHeight="1"/>
    <row r="920152" customHeight="1"/>
    <row r="920154" customHeight="1"/>
    <row r="920156" customHeight="1"/>
    <row r="920158" customHeight="1"/>
    <row r="920160" customHeight="1"/>
    <row r="920162" customHeight="1"/>
    <row r="920164" customHeight="1"/>
    <row r="920166" customHeight="1"/>
    <row r="920168" customHeight="1"/>
    <row r="920170" customHeight="1"/>
    <row r="920172" customHeight="1"/>
    <row r="920174" customHeight="1"/>
    <row r="920176" customHeight="1"/>
    <row r="920178" customHeight="1"/>
    <row r="920180" customHeight="1"/>
    <row r="920182" customHeight="1"/>
    <row r="920184" customHeight="1"/>
    <row r="920186" customHeight="1"/>
    <row r="920188" customHeight="1"/>
    <row r="920190" customHeight="1"/>
    <row r="920192" customHeight="1"/>
    <row r="920194" customHeight="1"/>
    <row r="920196" customHeight="1"/>
    <row r="920198" customHeight="1"/>
    <row r="920200" customHeight="1"/>
    <row r="920202" customHeight="1"/>
    <row r="920204" customHeight="1"/>
    <row r="920206" customHeight="1"/>
    <row r="920208" customHeight="1"/>
    <row r="920210" customHeight="1"/>
    <row r="920212" customHeight="1"/>
    <row r="920214" customHeight="1"/>
    <row r="920216" customHeight="1"/>
    <row r="920218" customHeight="1"/>
    <row r="920220" customHeight="1"/>
    <row r="920222" customHeight="1"/>
    <row r="920224" customHeight="1"/>
    <row r="920226" customHeight="1"/>
    <row r="920228" customHeight="1"/>
    <row r="920230" customHeight="1"/>
    <row r="920232" customHeight="1"/>
    <row r="920234" customHeight="1"/>
    <row r="920236" customHeight="1"/>
    <row r="920238" customHeight="1"/>
    <row r="920240" customHeight="1"/>
    <row r="920242" customHeight="1"/>
    <row r="920244" customHeight="1"/>
    <row r="920246" customHeight="1"/>
    <row r="920248" customHeight="1"/>
    <row r="920250" customHeight="1"/>
    <row r="920252" customHeight="1"/>
    <row r="920254" customHeight="1"/>
    <row r="920256" customHeight="1"/>
    <row r="920258" customHeight="1"/>
    <row r="920260" customHeight="1"/>
    <row r="920262" customHeight="1"/>
    <row r="920264" customHeight="1"/>
    <row r="920266" customHeight="1"/>
    <row r="920268" customHeight="1"/>
    <row r="920270" customHeight="1"/>
    <row r="920272" customHeight="1"/>
    <row r="920274" customHeight="1"/>
    <row r="920276" customHeight="1"/>
    <row r="920278" customHeight="1"/>
    <row r="920280" customHeight="1"/>
    <row r="920282" customHeight="1"/>
    <row r="920284" customHeight="1"/>
    <row r="920286" customHeight="1"/>
    <row r="920288" customHeight="1"/>
    <row r="920290" customHeight="1"/>
    <row r="920292" customHeight="1"/>
    <row r="920294" customHeight="1"/>
    <row r="920296" customHeight="1"/>
    <row r="920298" customHeight="1"/>
    <row r="920300" customHeight="1"/>
    <row r="920302" customHeight="1"/>
    <row r="920304" customHeight="1"/>
    <row r="920306" customHeight="1"/>
    <row r="920308" customHeight="1"/>
    <row r="920310" customHeight="1"/>
    <row r="920312" customHeight="1"/>
    <row r="920314" customHeight="1"/>
    <row r="920316" customHeight="1"/>
    <row r="920318" customHeight="1"/>
    <row r="920320" customHeight="1"/>
    <row r="920322" customHeight="1"/>
    <row r="920324" customHeight="1"/>
    <row r="920326" customHeight="1"/>
    <row r="920328" customHeight="1"/>
    <row r="920330" customHeight="1"/>
    <row r="920332" customHeight="1"/>
    <row r="920334" customHeight="1"/>
    <row r="920336" customHeight="1"/>
    <row r="920338" customHeight="1"/>
    <row r="920340" customHeight="1"/>
    <row r="920342" customHeight="1"/>
    <row r="920344" customHeight="1"/>
    <row r="920346" customHeight="1"/>
    <row r="920348" customHeight="1"/>
    <row r="920350" customHeight="1"/>
    <row r="920352" customHeight="1"/>
    <row r="920354" customHeight="1"/>
    <row r="920356" customHeight="1"/>
    <row r="920358" customHeight="1"/>
    <row r="920360" customHeight="1"/>
    <row r="920362" customHeight="1"/>
    <row r="920364" customHeight="1"/>
    <row r="920366" customHeight="1"/>
    <row r="920368" customHeight="1"/>
    <row r="920370" customHeight="1"/>
    <row r="920372" customHeight="1"/>
    <row r="920374" customHeight="1"/>
    <row r="920376" customHeight="1"/>
    <row r="920378" customHeight="1"/>
    <row r="920380" customHeight="1"/>
    <row r="920382" customHeight="1"/>
    <row r="920384" customHeight="1"/>
    <row r="920386" customHeight="1"/>
    <row r="920388" customHeight="1"/>
    <row r="920390" customHeight="1"/>
    <row r="920392" customHeight="1"/>
    <row r="920394" customHeight="1"/>
    <row r="920396" customHeight="1"/>
    <row r="920398" customHeight="1"/>
    <row r="920400" customHeight="1"/>
    <row r="920402" customHeight="1"/>
    <row r="920404" customHeight="1"/>
    <row r="920406" customHeight="1"/>
    <row r="920408" customHeight="1"/>
    <row r="920410" customHeight="1"/>
    <row r="920412" customHeight="1"/>
    <row r="920414" customHeight="1"/>
    <row r="920416" customHeight="1"/>
    <row r="920418" customHeight="1"/>
    <row r="920420" customHeight="1"/>
    <row r="920422" customHeight="1"/>
    <row r="920424" customHeight="1"/>
    <row r="920426" customHeight="1"/>
    <row r="920428" customHeight="1"/>
    <row r="920430" customHeight="1"/>
    <row r="920432" customHeight="1"/>
    <row r="920434" customHeight="1"/>
    <row r="920436" customHeight="1"/>
    <row r="920438" customHeight="1"/>
    <row r="920440" customHeight="1"/>
    <row r="920442" customHeight="1"/>
    <row r="920444" customHeight="1"/>
    <row r="920446" customHeight="1"/>
    <row r="920448" customHeight="1"/>
    <row r="920450" customHeight="1"/>
    <row r="920452" customHeight="1"/>
    <row r="920454" customHeight="1"/>
    <row r="920456" customHeight="1"/>
    <row r="920458" customHeight="1"/>
    <row r="920460" customHeight="1"/>
    <row r="920462" customHeight="1"/>
    <row r="920464" customHeight="1"/>
    <row r="920466" customHeight="1"/>
    <row r="920468" customHeight="1"/>
    <row r="920470" customHeight="1"/>
    <row r="920472" customHeight="1"/>
    <row r="920474" customHeight="1"/>
    <row r="920476" customHeight="1"/>
    <row r="920478" customHeight="1"/>
    <row r="920480" customHeight="1"/>
    <row r="920482" customHeight="1"/>
    <row r="920484" customHeight="1"/>
    <row r="920486" customHeight="1"/>
    <row r="920488" customHeight="1"/>
    <row r="920490" customHeight="1"/>
    <row r="920492" customHeight="1"/>
    <row r="920494" customHeight="1"/>
    <row r="920496" customHeight="1"/>
    <row r="920498" customHeight="1"/>
    <row r="920500" customHeight="1"/>
    <row r="920502" customHeight="1"/>
    <row r="920504" customHeight="1"/>
    <row r="920506" customHeight="1"/>
    <row r="920508" customHeight="1"/>
    <row r="920510" customHeight="1"/>
    <row r="920512" customHeight="1"/>
    <row r="920514" customHeight="1"/>
    <row r="920516" customHeight="1"/>
    <row r="920518" customHeight="1"/>
    <row r="920520" customHeight="1"/>
    <row r="920522" customHeight="1"/>
    <row r="920524" customHeight="1"/>
    <row r="920526" customHeight="1"/>
    <row r="920528" customHeight="1"/>
    <row r="920530" customHeight="1"/>
    <row r="920532" customHeight="1"/>
    <row r="920534" customHeight="1"/>
    <row r="920536" customHeight="1"/>
    <row r="920538" customHeight="1"/>
    <row r="920540" customHeight="1"/>
    <row r="920542" customHeight="1"/>
    <row r="920544" customHeight="1"/>
    <row r="920546" customHeight="1"/>
    <row r="920548" customHeight="1"/>
    <row r="920550" customHeight="1"/>
    <row r="920552" customHeight="1"/>
    <row r="920554" customHeight="1"/>
    <row r="920556" customHeight="1"/>
    <row r="920558" customHeight="1"/>
    <row r="920560" customHeight="1"/>
    <row r="920562" customHeight="1"/>
    <row r="920564" customHeight="1"/>
    <row r="920566" customHeight="1"/>
    <row r="920568" customHeight="1"/>
    <row r="920570" customHeight="1"/>
    <row r="920572" customHeight="1"/>
    <row r="920574" customHeight="1"/>
    <row r="920576" customHeight="1"/>
    <row r="920578" customHeight="1"/>
    <row r="920580" customHeight="1"/>
    <row r="920582" customHeight="1"/>
    <row r="920584" customHeight="1"/>
    <row r="920586" customHeight="1"/>
    <row r="920588" customHeight="1"/>
    <row r="920590" customHeight="1"/>
    <row r="920592" customHeight="1"/>
    <row r="920594" customHeight="1"/>
    <row r="920596" customHeight="1"/>
    <row r="920598" customHeight="1"/>
    <row r="920600" customHeight="1"/>
    <row r="920602" customHeight="1"/>
    <row r="920604" customHeight="1"/>
    <row r="920606" customHeight="1"/>
    <row r="920608" customHeight="1"/>
    <row r="920610" customHeight="1"/>
    <row r="920612" customHeight="1"/>
    <row r="920614" customHeight="1"/>
    <row r="920616" customHeight="1"/>
    <row r="920618" customHeight="1"/>
    <row r="920620" customHeight="1"/>
    <row r="920622" customHeight="1"/>
    <row r="920624" customHeight="1"/>
    <row r="920626" customHeight="1"/>
    <row r="920628" customHeight="1"/>
    <row r="920630" customHeight="1"/>
    <row r="920632" customHeight="1"/>
    <row r="920634" customHeight="1"/>
    <row r="920636" customHeight="1"/>
    <row r="920638" customHeight="1"/>
    <row r="920640" customHeight="1"/>
    <row r="920642" customHeight="1"/>
    <row r="920644" customHeight="1"/>
    <row r="920646" customHeight="1"/>
    <row r="920648" customHeight="1"/>
    <row r="920650" customHeight="1"/>
    <row r="920652" customHeight="1"/>
    <row r="920654" customHeight="1"/>
    <row r="920656" customHeight="1"/>
    <row r="920658" customHeight="1"/>
    <row r="920660" customHeight="1"/>
    <row r="920662" customHeight="1"/>
    <row r="920664" customHeight="1"/>
    <row r="920666" customHeight="1"/>
    <row r="920668" customHeight="1"/>
    <row r="920670" customHeight="1"/>
    <row r="920672" customHeight="1"/>
    <row r="920674" customHeight="1"/>
    <row r="920676" customHeight="1"/>
    <row r="920678" customHeight="1"/>
    <row r="920680" customHeight="1"/>
    <row r="920682" customHeight="1"/>
    <row r="920684" customHeight="1"/>
    <row r="920686" customHeight="1"/>
    <row r="920688" customHeight="1"/>
    <row r="920690" customHeight="1"/>
    <row r="920692" customHeight="1"/>
    <row r="920694" customHeight="1"/>
    <row r="920696" customHeight="1"/>
    <row r="920698" customHeight="1"/>
    <row r="920700" customHeight="1"/>
    <row r="920702" customHeight="1"/>
    <row r="920704" customHeight="1"/>
    <row r="920706" customHeight="1"/>
    <row r="920708" customHeight="1"/>
    <row r="920710" customHeight="1"/>
    <row r="920712" customHeight="1"/>
    <row r="920714" customHeight="1"/>
    <row r="920716" customHeight="1"/>
    <row r="920718" customHeight="1"/>
    <row r="920720" customHeight="1"/>
    <row r="920722" customHeight="1"/>
    <row r="920724" customHeight="1"/>
    <row r="920726" customHeight="1"/>
    <row r="920728" customHeight="1"/>
    <row r="920730" customHeight="1"/>
    <row r="920732" customHeight="1"/>
    <row r="920734" customHeight="1"/>
    <row r="920736" customHeight="1"/>
    <row r="920738" customHeight="1"/>
    <row r="920740" customHeight="1"/>
    <row r="920742" customHeight="1"/>
    <row r="920744" customHeight="1"/>
    <row r="920746" customHeight="1"/>
    <row r="920748" customHeight="1"/>
    <row r="920750" customHeight="1"/>
    <row r="920752" customHeight="1"/>
    <row r="920754" customHeight="1"/>
    <row r="920756" customHeight="1"/>
    <row r="920758" customHeight="1"/>
    <row r="920760" customHeight="1"/>
    <row r="920762" customHeight="1"/>
    <row r="920764" customHeight="1"/>
    <row r="920766" customHeight="1"/>
    <row r="920768" customHeight="1"/>
    <row r="920770" customHeight="1"/>
    <row r="920772" customHeight="1"/>
    <row r="920774" customHeight="1"/>
    <row r="920776" customHeight="1"/>
    <row r="920778" customHeight="1"/>
    <row r="920780" customHeight="1"/>
    <row r="920782" customHeight="1"/>
    <row r="920784" customHeight="1"/>
    <row r="920786" customHeight="1"/>
    <row r="920788" customHeight="1"/>
    <row r="920790" customHeight="1"/>
    <row r="920792" customHeight="1"/>
    <row r="920794" customHeight="1"/>
    <row r="920796" customHeight="1"/>
    <row r="920798" customHeight="1"/>
    <row r="920800" customHeight="1"/>
    <row r="920802" customHeight="1"/>
    <row r="920804" customHeight="1"/>
    <row r="920806" customHeight="1"/>
    <row r="920808" customHeight="1"/>
    <row r="920810" customHeight="1"/>
    <row r="920812" customHeight="1"/>
    <row r="920814" customHeight="1"/>
    <row r="920816" customHeight="1"/>
    <row r="920818" customHeight="1"/>
    <row r="920820" customHeight="1"/>
    <row r="920822" customHeight="1"/>
    <row r="920824" customHeight="1"/>
    <row r="920826" customHeight="1"/>
    <row r="920828" customHeight="1"/>
    <row r="920830" customHeight="1"/>
    <row r="920832" customHeight="1"/>
    <row r="920834" customHeight="1"/>
    <row r="920836" customHeight="1"/>
    <row r="920838" customHeight="1"/>
    <row r="920840" customHeight="1"/>
    <row r="920842" customHeight="1"/>
    <row r="920844" customHeight="1"/>
    <row r="920846" customHeight="1"/>
    <row r="920848" customHeight="1"/>
    <row r="920850" customHeight="1"/>
    <row r="920852" customHeight="1"/>
    <row r="920854" customHeight="1"/>
    <row r="920856" customHeight="1"/>
    <row r="920858" customHeight="1"/>
    <row r="920860" customHeight="1"/>
    <row r="920862" customHeight="1"/>
    <row r="920864" customHeight="1"/>
    <row r="920866" customHeight="1"/>
    <row r="920868" customHeight="1"/>
    <row r="920870" customHeight="1"/>
    <row r="920872" customHeight="1"/>
    <row r="920874" customHeight="1"/>
    <row r="920876" customHeight="1"/>
    <row r="920878" customHeight="1"/>
    <row r="920880" customHeight="1"/>
    <row r="920882" customHeight="1"/>
    <row r="920884" customHeight="1"/>
    <row r="920886" customHeight="1"/>
    <row r="920888" customHeight="1"/>
    <row r="920890" customHeight="1"/>
    <row r="920892" customHeight="1"/>
    <row r="920894" customHeight="1"/>
    <row r="920896" customHeight="1"/>
    <row r="920898" customHeight="1"/>
    <row r="920900" customHeight="1"/>
    <row r="920902" customHeight="1"/>
    <row r="920904" customHeight="1"/>
    <row r="920906" customHeight="1"/>
    <row r="920908" customHeight="1"/>
    <row r="920910" customHeight="1"/>
    <row r="920912" customHeight="1"/>
    <row r="920914" customHeight="1"/>
    <row r="920916" customHeight="1"/>
    <row r="920918" customHeight="1"/>
    <row r="920920" customHeight="1"/>
    <row r="920922" customHeight="1"/>
    <row r="920924" customHeight="1"/>
    <row r="920926" customHeight="1"/>
    <row r="920928" customHeight="1"/>
    <row r="920930" customHeight="1"/>
    <row r="920932" customHeight="1"/>
    <row r="920934" customHeight="1"/>
    <row r="920936" customHeight="1"/>
    <row r="920938" customHeight="1"/>
    <row r="920940" customHeight="1"/>
    <row r="920942" customHeight="1"/>
    <row r="920944" customHeight="1"/>
    <row r="920946" customHeight="1"/>
    <row r="920948" customHeight="1"/>
    <row r="920950" customHeight="1"/>
    <row r="920952" customHeight="1"/>
    <row r="920954" customHeight="1"/>
    <row r="920956" customHeight="1"/>
    <row r="920958" customHeight="1"/>
    <row r="920960" customHeight="1"/>
    <row r="920962" customHeight="1"/>
    <row r="920964" customHeight="1"/>
    <row r="920966" customHeight="1"/>
    <row r="920968" customHeight="1"/>
    <row r="920970" customHeight="1"/>
    <row r="920972" customHeight="1"/>
    <row r="920974" customHeight="1"/>
    <row r="920976" customHeight="1"/>
    <row r="920978" customHeight="1"/>
    <row r="920980" customHeight="1"/>
    <row r="920982" customHeight="1"/>
    <row r="920984" customHeight="1"/>
    <row r="920986" customHeight="1"/>
    <row r="920988" customHeight="1"/>
    <row r="920990" customHeight="1"/>
    <row r="920992" customHeight="1"/>
    <row r="920994" customHeight="1"/>
    <row r="920996" customHeight="1"/>
    <row r="920998" customHeight="1"/>
    <row r="921000" customHeight="1"/>
    <row r="921002" customHeight="1"/>
    <row r="921004" customHeight="1"/>
    <row r="921006" customHeight="1"/>
    <row r="921008" customHeight="1"/>
    <row r="921010" customHeight="1"/>
    <row r="921012" customHeight="1"/>
    <row r="921014" customHeight="1"/>
    <row r="921016" customHeight="1"/>
    <row r="921018" customHeight="1"/>
    <row r="921020" customHeight="1"/>
    <row r="921022" customHeight="1"/>
    <row r="921024" customHeight="1"/>
    <row r="921026" customHeight="1"/>
    <row r="921028" customHeight="1"/>
    <row r="921030" customHeight="1"/>
    <row r="921032" customHeight="1"/>
    <row r="921034" customHeight="1"/>
    <row r="921036" customHeight="1"/>
    <row r="921038" customHeight="1"/>
    <row r="921040" customHeight="1"/>
    <row r="921042" customHeight="1"/>
    <row r="921044" customHeight="1"/>
    <row r="921046" customHeight="1"/>
    <row r="921048" customHeight="1"/>
    <row r="921050" customHeight="1"/>
    <row r="921052" customHeight="1"/>
    <row r="921054" customHeight="1"/>
    <row r="921056" customHeight="1"/>
    <row r="921058" customHeight="1"/>
    <row r="921060" customHeight="1"/>
    <row r="921062" customHeight="1"/>
    <row r="921064" customHeight="1"/>
    <row r="921066" customHeight="1"/>
    <row r="921068" customHeight="1"/>
    <row r="921070" customHeight="1"/>
    <row r="921072" customHeight="1"/>
    <row r="921074" customHeight="1"/>
    <row r="921076" customHeight="1"/>
    <row r="921078" customHeight="1"/>
    <row r="921080" customHeight="1"/>
    <row r="921082" customHeight="1"/>
    <row r="921084" customHeight="1"/>
    <row r="921086" customHeight="1"/>
    <row r="921088" customHeight="1"/>
    <row r="921090" customHeight="1"/>
    <row r="921092" customHeight="1"/>
    <row r="921094" customHeight="1"/>
    <row r="921096" customHeight="1"/>
    <row r="921098" customHeight="1"/>
    <row r="921100" customHeight="1"/>
    <row r="921102" customHeight="1"/>
    <row r="921104" customHeight="1"/>
    <row r="921106" customHeight="1"/>
    <row r="921108" customHeight="1"/>
    <row r="921110" customHeight="1"/>
    <row r="921112" customHeight="1"/>
    <row r="921114" customHeight="1"/>
    <row r="921116" customHeight="1"/>
    <row r="921118" customHeight="1"/>
    <row r="921120" customHeight="1"/>
    <row r="921122" customHeight="1"/>
    <row r="921124" customHeight="1"/>
    <row r="921126" customHeight="1"/>
    <row r="921128" customHeight="1"/>
    <row r="921130" customHeight="1"/>
    <row r="921132" customHeight="1"/>
    <row r="921134" customHeight="1"/>
    <row r="921136" customHeight="1"/>
    <row r="921138" customHeight="1"/>
    <row r="921140" customHeight="1"/>
    <row r="921142" customHeight="1"/>
    <row r="921144" customHeight="1"/>
    <row r="921146" customHeight="1"/>
    <row r="921148" customHeight="1"/>
    <row r="921150" customHeight="1"/>
    <row r="921152" customHeight="1"/>
    <row r="921154" customHeight="1"/>
    <row r="921156" customHeight="1"/>
    <row r="921158" customHeight="1"/>
    <row r="921160" customHeight="1"/>
    <row r="921162" customHeight="1"/>
    <row r="921164" customHeight="1"/>
    <row r="921166" customHeight="1"/>
    <row r="921168" customHeight="1"/>
    <row r="921170" customHeight="1"/>
    <row r="921172" customHeight="1"/>
    <row r="921174" customHeight="1"/>
    <row r="921176" customHeight="1"/>
    <row r="921178" customHeight="1"/>
    <row r="921180" customHeight="1"/>
    <row r="921182" customHeight="1"/>
    <row r="921184" customHeight="1"/>
    <row r="921186" customHeight="1"/>
    <row r="921188" customHeight="1"/>
    <row r="921190" customHeight="1"/>
    <row r="921192" customHeight="1"/>
    <row r="921194" customHeight="1"/>
    <row r="921196" customHeight="1"/>
    <row r="921198" customHeight="1"/>
    <row r="921200" customHeight="1"/>
    <row r="921202" customHeight="1"/>
    <row r="921204" customHeight="1"/>
    <row r="921206" customHeight="1"/>
    <row r="921208" customHeight="1"/>
    <row r="921210" customHeight="1"/>
    <row r="921212" customHeight="1"/>
    <row r="921214" customHeight="1"/>
    <row r="921216" customHeight="1"/>
    <row r="921218" customHeight="1"/>
    <row r="921220" customHeight="1"/>
    <row r="921222" customHeight="1"/>
    <row r="921224" customHeight="1"/>
    <row r="921226" customHeight="1"/>
    <row r="921228" customHeight="1"/>
    <row r="921230" customHeight="1"/>
    <row r="921232" customHeight="1"/>
    <row r="921234" customHeight="1"/>
    <row r="921236" customHeight="1"/>
    <row r="921238" customHeight="1"/>
    <row r="921240" customHeight="1"/>
    <row r="921242" customHeight="1"/>
    <row r="921244" customHeight="1"/>
    <row r="921246" customHeight="1"/>
    <row r="921248" customHeight="1"/>
    <row r="921250" customHeight="1"/>
    <row r="921252" customHeight="1"/>
    <row r="921254" customHeight="1"/>
    <row r="921256" customHeight="1"/>
    <row r="921258" customHeight="1"/>
    <row r="921260" customHeight="1"/>
    <row r="921262" customHeight="1"/>
    <row r="921264" customHeight="1"/>
    <row r="921266" customHeight="1"/>
    <row r="921268" customHeight="1"/>
    <row r="921270" customHeight="1"/>
    <row r="921272" customHeight="1"/>
    <row r="921274" customHeight="1"/>
    <row r="921276" customHeight="1"/>
    <row r="921278" customHeight="1"/>
    <row r="921280" customHeight="1"/>
    <row r="921282" customHeight="1"/>
    <row r="921284" customHeight="1"/>
    <row r="921286" customHeight="1"/>
    <row r="921288" customHeight="1"/>
    <row r="921290" customHeight="1"/>
    <row r="921292" customHeight="1"/>
    <row r="921294" customHeight="1"/>
    <row r="921296" customHeight="1"/>
    <row r="921298" customHeight="1"/>
    <row r="921300" customHeight="1"/>
    <row r="921302" customHeight="1"/>
    <row r="921304" customHeight="1"/>
    <row r="921306" customHeight="1"/>
    <row r="921308" customHeight="1"/>
    <row r="921310" customHeight="1"/>
    <row r="921312" customHeight="1"/>
    <row r="921314" customHeight="1"/>
    <row r="921316" customHeight="1"/>
    <row r="921318" customHeight="1"/>
    <row r="921320" customHeight="1"/>
    <row r="921322" customHeight="1"/>
    <row r="921324" customHeight="1"/>
    <row r="921326" customHeight="1"/>
    <row r="921328" customHeight="1"/>
    <row r="921330" customHeight="1"/>
    <row r="921332" customHeight="1"/>
    <row r="921334" customHeight="1"/>
    <row r="921336" customHeight="1"/>
    <row r="921338" customHeight="1"/>
    <row r="921340" customHeight="1"/>
    <row r="921342" customHeight="1"/>
    <row r="921344" customHeight="1"/>
    <row r="921346" customHeight="1"/>
    <row r="921348" customHeight="1"/>
    <row r="921350" customHeight="1"/>
    <row r="921352" customHeight="1"/>
    <row r="921354" customHeight="1"/>
    <row r="921356" customHeight="1"/>
    <row r="921358" customHeight="1"/>
    <row r="921360" customHeight="1"/>
    <row r="921362" customHeight="1"/>
    <row r="921364" customHeight="1"/>
    <row r="921366" customHeight="1"/>
    <row r="921368" customHeight="1"/>
    <row r="921370" customHeight="1"/>
    <row r="921372" customHeight="1"/>
    <row r="921374" customHeight="1"/>
    <row r="921376" customHeight="1"/>
    <row r="921378" customHeight="1"/>
    <row r="921380" customHeight="1"/>
    <row r="921382" customHeight="1"/>
    <row r="921384" customHeight="1"/>
    <row r="921386" customHeight="1"/>
    <row r="921388" customHeight="1"/>
    <row r="921390" customHeight="1"/>
    <row r="921392" customHeight="1"/>
    <row r="921394" customHeight="1"/>
    <row r="921396" customHeight="1"/>
    <row r="921398" customHeight="1"/>
    <row r="921400" customHeight="1"/>
    <row r="921402" customHeight="1"/>
    <row r="921404" customHeight="1"/>
    <row r="921406" customHeight="1"/>
    <row r="921408" customHeight="1"/>
    <row r="921410" customHeight="1"/>
    <row r="921412" customHeight="1"/>
    <row r="921414" customHeight="1"/>
    <row r="921416" customHeight="1"/>
    <row r="921418" customHeight="1"/>
    <row r="921420" customHeight="1"/>
    <row r="921422" customHeight="1"/>
    <row r="921424" customHeight="1"/>
    <row r="921426" customHeight="1"/>
    <row r="921428" customHeight="1"/>
    <row r="921430" customHeight="1"/>
    <row r="921432" customHeight="1"/>
    <row r="921434" customHeight="1"/>
    <row r="921436" customHeight="1"/>
    <row r="921438" customHeight="1"/>
    <row r="921440" customHeight="1"/>
    <row r="921442" customHeight="1"/>
    <row r="921444" customHeight="1"/>
    <row r="921446" customHeight="1"/>
    <row r="921448" customHeight="1"/>
    <row r="921450" customHeight="1"/>
    <row r="921452" customHeight="1"/>
    <row r="921454" customHeight="1"/>
    <row r="921456" customHeight="1"/>
    <row r="921458" customHeight="1"/>
    <row r="921460" customHeight="1"/>
    <row r="921462" customHeight="1"/>
    <row r="921464" customHeight="1"/>
    <row r="921466" customHeight="1"/>
    <row r="921468" customHeight="1"/>
    <row r="921470" customHeight="1"/>
    <row r="921472" customHeight="1"/>
    <row r="921474" customHeight="1"/>
    <row r="921476" customHeight="1"/>
    <row r="921478" customHeight="1"/>
    <row r="921480" customHeight="1"/>
    <row r="921482" customHeight="1"/>
    <row r="921484" customHeight="1"/>
    <row r="921486" customHeight="1"/>
    <row r="921488" customHeight="1"/>
    <row r="921490" customHeight="1"/>
    <row r="921492" customHeight="1"/>
    <row r="921494" customHeight="1"/>
    <row r="921496" customHeight="1"/>
    <row r="921498" customHeight="1"/>
    <row r="921500" customHeight="1"/>
    <row r="921502" customHeight="1"/>
    <row r="921504" customHeight="1"/>
    <row r="921506" customHeight="1"/>
    <row r="921508" customHeight="1"/>
    <row r="921510" customHeight="1"/>
    <row r="921512" customHeight="1"/>
    <row r="921514" customHeight="1"/>
    <row r="921516" customHeight="1"/>
    <row r="921518" customHeight="1"/>
    <row r="921520" customHeight="1"/>
    <row r="921522" customHeight="1"/>
    <row r="921524" customHeight="1"/>
    <row r="921526" customHeight="1"/>
    <row r="921528" customHeight="1"/>
    <row r="921530" customHeight="1"/>
    <row r="921532" customHeight="1"/>
    <row r="921534" customHeight="1"/>
    <row r="921536" customHeight="1"/>
    <row r="921538" customHeight="1"/>
    <row r="921540" customHeight="1"/>
    <row r="921542" customHeight="1"/>
    <row r="921544" customHeight="1"/>
    <row r="921546" customHeight="1"/>
    <row r="921548" customHeight="1"/>
    <row r="921550" customHeight="1"/>
    <row r="921552" customHeight="1"/>
    <row r="921554" customHeight="1"/>
    <row r="921556" customHeight="1"/>
    <row r="921558" customHeight="1"/>
    <row r="921560" customHeight="1"/>
    <row r="921562" customHeight="1"/>
    <row r="921564" customHeight="1"/>
    <row r="921566" customHeight="1"/>
    <row r="921568" customHeight="1"/>
    <row r="921570" customHeight="1"/>
    <row r="921572" customHeight="1"/>
    <row r="921574" customHeight="1"/>
    <row r="921576" customHeight="1"/>
    <row r="921578" customHeight="1"/>
    <row r="921580" customHeight="1"/>
    <row r="921582" customHeight="1"/>
    <row r="921584" customHeight="1"/>
    <row r="921586" customHeight="1"/>
    <row r="921588" customHeight="1"/>
    <row r="921590" customHeight="1"/>
    <row r="921592" customHeight="1"/>
    <row r="921594" customHeight="1"/>
    <row r="921596" customHeight="1"/>
    <row r="921598" customHeight="1"/>
    <row r="921600" customHeight="1"/>
    <row r="921602" customHeight="1"/>
    <row r="921604" customHeight="1"/>
    <row r="921606" customHeight="1"/>
    <row r="921608" customHeight="1"/>
    <row r="921610" customHeight="1"/>
    <row r="921612" customHeight="1"/>
    <row r="921614" customHeight="1"/>
    <row r="921616" customHeight="1"/>
    <row r="921618" customHeight="1"/>
    <row r="921620" customHeight="1"/>
    <row r="921622" customHeight="1"/>
    <row r="921624" customHeight="1"/>
    <row r="921626" customHeight="1"/>
    <row r="921628" customHeight="1"/>
    <row r="921630" customHeight="1"/>
    <row r="921632" customHeight="1"/>
    <row r="921634" customHeight="1"/>
    <row r="921636" customHeight="1"/>
    <row r="921638" customHeight="1"/>
    <row r="921640" customHeight="1"/>
    <row r="921642" customHeight="1"/>
    <row r="921644" customHeight="1"/>
    <row r="921646" customHeight="1"/>
    <row r="921648" customHeight="1"/>
    <row r="921650" customHeight="1"/>
    <row r="921652" customHeight="1"/>
    <row r="921654" customHeight="1"/>
    <row r="921656" customHeight="1"/>
    <row r="921658" customHeight="1"/>
    <row r="921660" customHeight="1"/>
    <row r="921662" customHeight="1"/>
    <row r="921664" customHeight="1"/>
    <row r="921666" customHeight="1"/>
    <row r="921668" customHeight="1"/>
    <row r="921670" customHeight="1"/>
    <row r="921672" customHeight="1"/>
    <row r="921674" customHeight="1"/>
    <row r="921676" customHeight="1"/>
    <row r="921678" customHeight="1"/>
    <row r="921680" customHeight="1"/>
    <row r="921682" customHeight="1"/>
    <row r="921684" customHeight="1"/>
    <row r="921686" customHeight="1"/>
    <row r="921688" customHeight="1"/>
    <row r="921690" customHeight="1"/>
    <row r="921692" customHeight="1"/>
    <row r="921694" customHeight="1"/>
    <row r="921696" customHeight="1"/>
    <row r="921698" customHeight="1"/>
    <row r="921700" customHeight="1"/>
    <row r="921702" customHeight="1"/>
    <row r="921704" customHeight="1"/>
    <row r="921706" customHeight="1"/>
    <row r="921708" customHeight="1"/>
    <row r="921710" customHeight="1"/>
    <row r="921712" customHeight="1"/>
    <row r="921714" customHeight="1"/>
    <row r="921716" customHeight="1"/>
    <row r="921718" customHeight="1"/>
    <row r="921720" customHeight="1"/>
    <row r="921722" customHeight="1"/>
    <row r="921724" customHeight="1"/>
    <row r="921726" customHeight="1"/>
    <row r="921728" customHeight="1"/>
    <row r="921730" customHeight="1"/>
    <row r="921732" customHeight="1"/>
    <row r="921734" customHeight="1"/>
    <row r="921736" customHeight="1"/>
    <row r="921738" customHeight="1"/>
    <row r="921740" customHeight="1"/>
    <row r="921742" customHeight="1"/>
    <row r="921744" customHeight="1"/>
    <row r="921746" customHeight="1"/>
    <row r="921748" customHeight="1"/>
    <row r="921750" customHeight="1"/>
    <row r="921752" customHeight="1"/>
    <row r="921754" customHeight="1"/>
    <row r="921756" customHeight="1"/>
    <row r="921758" customHeight="1"/>
    <row r="921760" customHeight="1"/>
    <row r="921762" customHeight="1"/>
    <row r="921764" customHeight="1"/>
    <row r="921766" customHeight="1"/>
    <row r="921768" customHeight="1"/>
    <row r="921770" customHeight="1"/>
    <row r="921772" customHeight="1"/>
    <row r="921774" customHeight="1"/>
    <row r="921776" customHeight="1"/>
    <row r="921778" customHeight="1"/>
    <row r="921780" customHeight="1"/>
    <row r="921782" customHeight="1"/>
    <row r="921784" customHeight="1"/>
    <row r="921786" customHeight="1"/>
    <row r="921788" customHeight="1"/>
    <row r="921790" customHeight="1"/>
    <row r="921792" customHeight="1"/>
    <row r="921794" customHeight="1"/>
    <row r="921796" customHeight="1"/>
    <row r="921798" customHeight="1"/>
    <row r="921800" customHeight="1"/>
    <row r="921802" customHeight="1"/>
    <row r="921804" customHeight="1"/>
    <row r="921806" customHeight="1"/>
    <row r="921808" customHeight="1"/>
    <row r="921810" customHeight="1"/>
    <row r="921812" customHeight="1"/>
    <row r="921814" customHeight="1"/>
    <row r="921816" customHeight="1"/>
    <row r="921818" customHeight="1"/>
    <row r="921820" customHeight="1"/>
    <row r="921822" customHeight="1"/>
    <row r="921824" customHeight="1"/>
    <row r="921826" customHeight="1"/>
    <row r="921828" customHeight="1"/>
    <row r="921830" customHeight="1"/>
    <row r="921832" customHeight="1"/>
    <row r="921834" customHeight="1"/>
    <row r="921836" customHeight="1"/>
    <row r="921838" customHeight="1"/>
    <row r="921840" customHeight="1"/>
    <row r="921842" customHeight="1"/>
    <row r="921844" customHeight="1"/>
    <row r="921846" customHeight="1"/>
    <row r="921848" customHeight="1"/>
    <row r="921850" customHeight="1"/>
    <row r="921852" customHeight="1"/>
    <row r="921854" customHeight="1"/>
    <row r="921856" customHeight="1"/>
    <row r="921858" customHeight="1"/>
    <row r="921860" customHeight="1"/>
    <row r="921862" customHeight="1"/>
    <row r="921864" customHeight="1"/>
    <row r="921866" customHeight="1"/>
    <row r="921868" customHeight="1"/>
    <row r="921870" customHeight="1"/>
    <row r="921872" customHeight="1"/>
    <row r="921874" customHeight="1"/>
    <row r="921876" customHeight="1"/>
    <row r="921878" customHeight="1"/>
    <row r="921880" customHeight="1"/>
    <row r="921882" customHeight="1"/>
    <row r="921884" customHeight="1"/>
    <row r="921886" customHeight="1"/>
    <row r="921888" customHeight="1"/>
    <row r="921890" customHeight="1"/>
    <row r="921892" customHeight="1"/>
    <row r="921894" customHeight="1"/>
    <row r="921896" customHeight="1"/>
    <row r="921898" customHeight="1"/>
    <row r="921900" customHeight="1"/>
    <row r="921902" customHeight="1"/>
    <row r="921904" customHeight="1"/>
    <row r="921906" customHeight="1"/>
    <row r="921908" customHeight="1"/>
    <row r="921910" customHeight="1"/>
    <row r="921912" customHeight="1"/>
    <row r="921914" customHeight="1"/>
    <row r="921916" customHeight="1"/>
    <row r="921918" customHeight="1"/>
    <row r="921920" customHeight="1"/>
    <row r="921922" customHeight="1"/>
    <row r="921924" customHeight="1"/>
    <row r="921926" customHeight="1"/>
    <row r="921928" customHeight="1"/>
    <row r="921930" customHeight="1"/>
    <row r="921932" customHeight="1"/>
    <row r="921934" customHeight="1"/>
    <row r="921936" customHeight="1"/>
    <row r="921938" customHeight="1"/>
    <row r="921940" customHeight="1"/>
    <row r="921942" customHeight="1"/>
    <row r="921944" customHeight="1"/>
    <row r="921946" customHeight="1"/>
    <row r="921948" customHeight="1"/>
    <row r="921950" customHeight="1"/>
    <row r="921952" customHeight="1"/>
    <row r="921954" customHeight="1"/>
    <row r="921956" customHeight="1"/>
    <row r="921958" customHeight="1"/>
    <row r="921960" customHeight="1"/>
    <row r="921962" customHeight="1"/>
    <row r="921964" customHeight="1"/>
    <row r="921966" customHeight="1"/>
    <row r="921968" customHeight="1"/>
    <row r="921970" customHeight="1"/>
    <row r="921972" customHeight="1"/>
    <row r="921974" customHeight="1"/>
    <row r="921976" customHeight="1"/>
    <row r="921978" customHeight="1"/>
    <row r="921980" customHeight="1"/>
    <row r="921982" customHeight="1"/>
    <row r="921984" customHeight="1"/>
    <row r="921986" customHeight="1"/>
    <row r="921988" customHeight="1"/>
    <row r="921990" customHeight="1"/>
    <row r="921992" customHeight="1"/>
    <row r="921994" customHeight="1"/>
    <row r="921996" customHeight="1"/>
    <row r="921998" customHeight="1"/>
    <row r="922000" customHeight="1"/>
    <row r="922002" customHeight="1"/>
    <row r="922004" customHeight="1"/>
    <row r="922006" customHeight="1"/>
    <row r="922008" customHeight="1"/>
    <row r="922010" customHeight="1"/>
    <row r="922012" customHeight="1"/>
    <row r="922014" customHeight="1"/>
    <row r="922016" customHeight="1"/>
    <row r="922018" customHeight="1"/>
    <row r="922020" customHeight="1"/>
    <row r="922022" customHeight="1"/>
    <row r="922024" customHeight="1"/>
    <row r="922026" customHeight="1"/>
    <row r="922028" customHeight="1"/>
    <row r="922030" customHeight="1"/>
    <row r="922032" customHeight="1"/>
    <row r="922034" customHeight="1"/>
    <row r="922036" customHeight="1"/>
    <row r="922038" customHeight="1"/>
    <row r="922040" customHeight="1"/>
    <row r="922042" customHeight="1"/>
    <row r="922044" customHeight="1"/>
    <row r="922046" customHeight="1"/>
    <row r="922048" customHeight="1"/>
    <row r="922050" customHeight="1"/>
    <row r="922052" customHeight="1"/>
    <row r="922054" customHeight="1"/>
    <row r="922056" customHeight="1"/>
    <row r="922058" customHeight="1"/>
    <row r="922060" customHeight="1"/>
    <row r="922062" customHeight="1"/>
    <row r="922064" customHeight="1"/>
    <row r="922066" customHeight="1"/>
    <row r="922068" customHeight="1"/>
    <row r="922070" customHeight="1"/>
    <row r="922072" customHeight="1"/>
    <row r="922074" customHeight="1"/>
    <row r="922076" customHeight="1"/>
    <row r="922078" customHeight="1"/>
    <row r="922080" customHeight="1"/>
    <row r="922082" customHeight="1"/>
    <row r="922084" customHeight="1"/>
    <row r="922086" customHeight="1"/>
    <row r="922088" customHeight="1"/>
    <row r="922090" customHeight="1"/>
    <row r="922092" customHeight="1"/>
    <row r="922094" customHeight="1"/>
    <row r="922096" customHeight="1"/>
    <row r="922098" customHeight="1"/>
    <row r="922100" customHeight="1"/>
    <row r="922102" customHeight="1"/>
    <row r="922104" customHeight="1"/>
    <row r="922106" customHeight="1"/>
    <row r="922108" customHeight="1"/>
    <row r="922110" customHeight="1"/>
    <row r="922112" customHeight="1"/>
    <row r="922114" customHeight="1"/>
    <row r="922116" customHeight="1"/>
    <row r="922118" customHeight="1"/>
    <row r="922120" customHeight="1"/>
    <row r="922122" customHeight="1"/>
    <row r="922124" customHeight="1"/>
    <row r="922126" customHeight="1"/>
    <row r="922128" customHeight="1"/>
    <row r="922130" customHeight="1"/>
    <row r="922132" customHeight="1"/>
    <row r="922134" customHeight="1"/>
    <row r="922136" customHeight="1"/>
    <row r="922138" customHeight="1"/>
    <row r="922140" customHeight="1"/>
    <row r="922142" customHeight="1"/>
    <row r="922144" customHeight="1"/>
    <row r="922146" customHeight="1"/>
    <row r="922148" customHeight="1"/>
    <row r="922150" customHeight="1"/>
    <row r="922152" customHeight="1"/>
    <row r="922154" customHeight="1"/>
    <row r="922156" customHeight="1"/>
    <row r="922158" customHeight="1"/>
    <row r="922160" customHeight="1"/>
    <row r="922162" customHeight="1"/>
    <row r="922164" customHeight="1"/>
    <row r="922166" customHeight="1"/>
    <row r="922168" customHeight="1"/>
    <row r="922170" customHeight="1"/>
    <row r="922172" customHeight="1"/>
    <row r="922174" customHeight="1"/>
    <row r="922176" customHeight="1"/>
    <row r="922178" customHeight="1"/>
    <row r="922180" customHeight="1"/>
    <row r="922182" customHeight="1"/>
    <row r="922184" customHeight="1"/>
    <row r="922186" customHeight="1"/>
    <row r="922188" customHeight="1"/>
    <row r="922190" customHeight="1"/>
    <row r="922192" customHeight="1"/>
    <row r="922194" customHeight="1"/>
    <row r="922196" customHeight="1"/>
    <row r="922198" customHeight="1"/>
    <row r="922200" customHeight="1"/>
    <row r="922202" customHeight="1"/>
    <row r="922204" customHeight="1"/>
    <row r="922206" customHeight="1"/>
    <row r="922208" customHeight="1"/>
    <row r="922210" customHeight="1"/>
    <row r="922212" customHeight="1"/>
    <row r="922214" customHeight="1"/>
    <row r="922216" customHeight="1"/>
    <row r="922218" customHeight="1"/>
    <row r="922220" customHeight="1"/>
    <row r="922222" customHeight="1"/>
    <row r="922224" customHeight="1"/>
    <row r="922226" customHeight="1"/>
    <row r="922228" customHeight="1"/>
    <row r="922230" customHeight="1"/>
    <row r="922232" customHeight="1"/>
    <row r="922234" customHeight="1"/>
    <row r="922236" customHeight="1"/>
    <row r="922238" customHeight="1"/>
    <row r="922240" customHeight="1"/>
    <row r="922242" customHeight="1"/>
    <row r="922244" customHeight="1"/>
    <row r="922246" customHeight="1"/>
    <row r="922248" customHeight="1"/>
    <row r="922250" customHeight="1"/>
    <row r="922252" customHeight="1"/>
    <row r="922254" customHeight="1"/>
    <row r="922256" customHeight="1"/>
    <row r="922258" customHeight="1"/>
    <row r="922260" customHeight="1"/>
    <row r="922262" customHeight="1"/>
    <row r="922264" customHeight="1"/>
    <row r="922266" customHeight="1"/>
    <row r="922268" customHeight="1"/>
    <row r="922270" customHeight="1"/>
    <row r="922272" customHeight="1"/>
    <row r="922274" customHeight="1"/>
    <row r="922276" customHeight="1"/>
    <row r="922278" customHeight="1"/>
    <row r="922280" customHeight="1"/>
    <row r="922282" customHeight="1"/>
    <row r="922284" customHeight="1"/>
    <row r="922286" customHeight="1"/>
    <row r="922288" customHeight="1"/>
    <row r="922290" customHeight="1"/>
    <row r="922292" customHeight="1"/>
    <row r="922294" customHeight="1"/>
    <row r="922296" customHeight="1"/>
    <row r="922298" customHeight="1"/>
    <row r="922300" customHeight="1"/>
    <row r="922302" customHeight="1"/>
    <row r="922304" customHeight="1"/>
    <row r="922306" customHeight="1"/>
    <row r="922308" customHeight="1"/>
    <row r="922310" customHeight="1"/>
    <row r="922312" customHeight="1"/>
    <row r="922314" customHeight="1"/>
    <row r="922316" customHeight="1"/>
    <row r="922318" customHeight="1"/>
    <row r="922320" customHeight="1"/>
    <row r="922322" customHeight="1"/>
    <row r="922324" customHeight="1"/>
    <row r="922326" customHeight="1"/>
    <row r="922328" customHeight="1"/>
    <row r="922330" customHeight="1"/>
    <row r="922332" customHeight="1"/>
    <row r="922334" customHeight="1"/>
    <row r="922336" customHeight="1"/>
    <row r="922338" customHeight="1"/>
    <row r="922340" customHeight="1"/>
    <row r="922342" customHeight="1"/>
    <row r="922344" customHeight="1"/>
    <row r="922346" customHeight="1"/>
    <row r="922348" customHeight="1"/>
    <row r="922350" customHeight="1"/>
    <row r="922352" customHeight="1"/>
    <row r="922354" customHeight="1"/>
    <row r="922356" customHeight="1"/>
    <row r="922358" customHeight="1"/>
    <row r="922360" customHeight="1"/>
    <row r="922362" customHeight="1"/>
    <row r="922364" customHeight="1"/>
    <row r="922366" customHeight="1"/>
    <row r="922368" customHeight="1"/>
    <row r="922370" customHeight="1"/>
    <row r="922372" customHeight="1"/>
    <row r="922374" customHeight="1"/>
    <row r="922376" customHeight="1"/>
    <row r="922378" customHeight="1"/>
    <row r="922380" customHeight="1"/>
    <row r="922382" customHeight="1"/>
    <row r="922384" customHeight="1"/>
    <row r="922386" customHeight="1"/>
    <row r="922388" customHeight="1"/>
    <row r="922390" customHeight="1"/>
    <row r="922392" customHeight="1"/>
    <row r="922394" customHeight="1"/>
    <row r="922396" customHeight="1"/>
    <row r="922398" customHeight="1"/>
    <row r="922400" customHeight="1"/>
    <row r="922402" customHeight="1"/>
    <row r="922404" customHeight="1"/>
    <row r="922406" customHeight="1"/>
    <row r="922408" customHeight="1"/>
    <row r="922410" customHeight="1"/>
    <row r="922412" customHeight="1"/>
    <row r="922414" customHeight="1"/>
    <row r="922416" customHeight="1"/>
    <row r="922418" customHeight="1"/>
    <row r="922420" customHeight="1"/>
    <row r="922422" customHeight="1"/>
    <row r="922424" customHeight="1"/>
    <row r="922426" customHeight="1"/>
    <row r="922428" customHeight="1"/>
    <row r="922430" customHeight="1"/>
    <row r="922432" customHeight="1"/>
    <row r="922434" customHeight="1"/>
    <row r="922436" customHeight="1"/>
    <row r="922438" customHeight="1"/>
    <row r="922440" customHeight="1"/>
    <row r="922442" customHeight="1"/>
    <row r="922444" customHeight="1"/>
    <row r="922446" customHeight="1"/>
    <row r="922448" customHeight="1"/>
    <row r="922450" customHeight="1"/>
    <row r="922452" customHeight="1"/>
    <row r="922454" customHeight="1"/>
    <row r="922456" customHeight="1"/>
    <row r="922458" customHeight="1"/>
    <row r="922460" customHeight="1"/>
    <row r="922462" customHeight="1"/>
    <row r="922464" customHeight="1"/>
    <row r="922466" customHeight="1"/>
    <row r="922468" customHeight="1"/>
    <row r="922470" customHeight="1"/>
    <row r="922472" customHeight="1"/>
    <row r="922474" customHeight="1"/>
    <row r="922476" customHeight="1"/>
    <row r="922478" customHeight="1"/>
    <row r="922480" customHeight="1"/>
    <row r="922482" customHeight="1"/>
    <row r="922484" customHeight="1"/>
    <row r="922486" customHeight="1"/>
    <row r="922488" customHeight="1"/>
    <row r="922490" customHeight="1"/>
    <row r="922492" customHeight="1"/>
    <row r="922494" customHeight="1"/>
    <row r="922496" customHeight="1"/>
    <row r="922498" customHeight="1"/>
    <row r="922500" customHeight="1"/>
    <row r="922502" customHeight="1"/>
    <row r="922504" customHeight="1"/>
    <row r="922506" customHeight="1"/>
    <row r="922508" customHeight="1"/>
    <row r="922510" customHeight="1"/>
    <row r="922512" customHeight="1"/>
    <row r="922514" customHeight="1"/>
    <row r="922516" customHeight="1"/>
    <row r="922518" customHeight="1"/>
    <row r="922520" customHeight="1"/>
    <row r="922522" customHeight="1"/>
    <row r="922524" customHeight="1"/>
    <row r="922526" customHeight="1"/>
    <row r="922528" customHeight="1"/>
    <row r="922530" customHeight="1"/>
    <row r="922532" customHeight="1"/>
    <row r="922534" customHeight="1"/>
    <row r="922536" customHeight="1"/>
    <row r="922538" customHeight="1"/>
    <row r="922540" customHeight="1"/>
    <row r="922542" customHeight="1"/>
    <row r="922544" customHeight="1"/>
    <row r="922546" customHeight="1"/>
    <row r="922548" customHeight="1"/>
    <row r="922550" customHeight="1"/>
    <row r="922552" customHeight="1"/>
    <row r="922554" customHeight="1"/>
    <row r="922556" customHeight="1"/>
    <row r="922558" customHeight="1"/>
    <row r="922560" customHeight="1"/>
    <row r="922562" customHeight="1"/>
    <row r="922564" customHeight="1"/>
    <row r="922566" customHeight="1"/>
    <row r="922568" customHeight="1"/>
    <row r="922570" customHeight="1"/>
    <row r="922572" customHeight="1"/>
    <row r="922574" customHeight="1"/>
    <row r="922576" customHeight="1"/>
    <row r="922578" customHeight="1"/>
    <row r="922580" customHeight="1"/>
    <row r="922582" customHeight="1"/>
    <row r="922584" customHeight="1"/>
    <row r="922586" customHeight="1"/>
    <row r="922588" customHeight="1"/>
    <row r="922590" customHeight="1"/>
    <row r="922592" customHeight="1"/>
    <row r="922594" customHeight="1"/>
    <row r="922596" customHeight="1"/>
    <row r="922598" customHeight="1"/>
    <row r="922600" customHeight="1"/>
    <row r="922602" customHeight="1"/>
    <row r="922604" customHeight="1"/>
    <row r="922606" customHeight="1"/>
    <row r="922608" customHeight="1"/>
    <row r="922610" customHeight="1"/>
    <row r="922612" customHeight="1"/>
    <row r="922614" customHeight="1"/>
    <row r="922616" customHeight="1"/>
    <row r="922618" customHeight="1"/>
    <row r="922620" customHeight="1"/>
    <row r="922622" customHeight="1"/>
    <row r="922624" customHeight="1"/>
    <row r="922626" customHeight="1"/>
    <row r="922628" customHeight="1"/>
    <row r="922630" customHeight="1"/>
    <row r="922632" customHeight="1"/>
    <row r="922634" customHeight="1"/>
    <row r="922636" customHeight="1"/>
    <row r="922638" customHeight="1"/>
    <row r="922640" customHeight="1"/>
    <row r="922642" customHeight="1"/>
    <row r="922644" customHeight="1"/>
    <row r="922646" customHeight="1"/>
    <row r="922648" customHeight="1"/>
    <row r="922650" customHeight="1"/>
    <row r="922652" customHeight="1"/>
    <row r="922654" customHeight="1"/>
    <row r="922656" customHeight="1"/>
    <row r="922658" customHeight="1"/>
    <row r="922660" customHeight="1"/>
    <row r="922662" customHeight="1"/>
    <row r="922664" customHeight="1"/>
    <row r="922666" customHeight="1"/>
    <row r="922668" customHeight="1"/>
    <row r="922670" customHeight="1"/>
    <row r="922672" customHeight="1"/>
    <row r="922674" customHeight="1"/>
    <row r="922676" customHeight="1"/>
    <row r="922678" customHeight="1"/>
    <row r="922680" customHeight="1"/>
    <row r="922682" customHeight="1"/>
    <row r="922684" customHeight="1"/>
    <row r="922686" customHeight="1"/>
    <row r="922688" customHeight="1"/>
    <row r="922690" customHeight="1"/>
    <row r="922692" customHeight="1"/>
    <row r="922694" customHeight="1"/>
    <row r="922696" customHeight="1"/>
    <row r="922698" customHeight="1"/>
    <row r="922700" customHeight="1"/>
    <row r="922702" customHeight="1"/>
    <row r="922704" customHeight="1"/>
    <row r="922706" customHeight="1"/>
    <row r="922708" customHeight="1"/>
    <row r="922710" customHeight="1"/>
    <row r="922712" customHeight="1"/>
    <row r="922714" customHeight="1"/>
    <row r="922716" customHeight="1"/>
    <row r="922718" customHeight="1"/>
    <row r="922720" customHeight="1"/>
    <row r="922722" customHeight="1"/>
    <row r="922724" customHeight="1"/>
    <row r="922726" customHeight="1"/>
    <row r="922728" customHeight="1"/>
    <row r="922730" customHeight="1"/>
    <row r="922732" customHeight="1"/>
    <row r="922734" customHeight="1"/>
    <row r="922736" customHeight="1"/>
    <row r="922738" customHeight="1"/>
    <row r="922740" customHeight="1"/>
    <row r="922742" customHeight="1"/>
    <row r="922744" customHeight="1"/>
    <row r="922746" customHeight="1"/>
    <row r="922748" customHeight="1"/>
    <row r="922750" customHeight="1"/>
    <row r="922752" customHeight="1"/>
    <row r="922754" customHeight="1"/>
    <row r="922756" customHeight="1"/>
    <row r="922758" customHeight="1"/>
    <row r="922760" customHeight="1"/>
    <row r="922762" customHeight="1"/>
    <row r="922764" customHeight="1"/>
    <row r="922766" customHeight="1"/>
    <row r="922768" customHeight="1"/>
    <row r="922770" customHeight="1"/>
    <row r="922772" customHeight="1"/>
    <row r="922774" customHeight="1"/>
    <row r="922776" customHeight="1"/>
    <row r="922778" customHeight="1"/>
    <row r="922780" customHeight="1"/>
    <row r="922782" customHeight="1"/>
    <row r="922784" customHeight="1"/>
    <row r="922786" customHeight="1"/>
    <row r="922788" customHeight="1"/>
    <row r="922790" customHeight="1"/>
    <row r="922792" customHeight="1"/>
    <row r="922794" customHeight="1"/>
    <row r="922796" customHeight="1"/>
    <row r="922798" customHeight="1"/>
    <row r="922800" customHeight="1"/>
    <row r="922802" customHeight="1"/>
    <row r="922804" customHeight="1"/>
    <row r="922806" customHeight="1"/>
    <row r="922808" customHeight="1"/>
    <row r="922810" customHeight="1"/>
    <row r="922812" customHeight="1"/>
    <row r="922814" customHeight="1"/>
    <row r="922816" customHeight="1"/>
    <row r="922818" customHeight="1"/>
    <row r="922820" customHeight="1"/>
    <row r="922822" customHeight="1"/>
    <row r="922824" customHeight="1"/>
    <row r="922826" customHeight="1"/>
    <row r="922828" customHeight="1"/>
    <row r="922830" customHeight="1"/>
    <row r="922832" customHeight="1"/>
    <row r="922834" customHeight="1"/>
    <row r="922836" customHeight="1"/>
    <row r="922838" customHeight="1"/>
    <row r="922840" customHeight="1"/>
    <row r="922842" customHeight="1"/>
    <row r="922844" customHeight="1"/>
    <row r="922846" customHeight="1"/>
    <row r="922848" customHeight="1"/>
    <row r="922850" customHeight="1"/>
    <row r="922852" customHeight="1"/>
    <row r="922854" customHeight="1"/>
    <row r="922856" customHeight="1"/>
    <row r="922858" customHeight="1"/>
    <row r="922860" customHeight="1"/>
    <row r="922862" customHeight="1"/>
    <row r="922864" customHeight="1"/>
    <row r="922866" customHeight="1"/>
    <row r="922868" customHeight="1"/>
    <row r="922870" customHeight="1"/>
    <row r="922872" customHeight="1"/>
    <row r="922874" customHeight="1"/>
    <row r="922876" customHeight="1"/>
    <row r="922878" customHeight="1"/>
    <row r="922880" customHeight="1"/>
    <row r="922882" customHeight="1"/>
    <row r="922884" customHeight="1"/>
    <row r="922886" customHeight="1"/>
    <row r="922888" customHeight="1"/>
    <row r="922890" customHeight="1"/>
    <row r="922892" customHeight="1"/>
    <row r="922894" customHeight="1"/>
    <row r="922896" customHeight="1"/>
    <row r="922898" customHeight="1"/>
    <row r="922900" customHeight="1"/>
    <row r="922902" customHeight="1"/>
    <row r="922904" customHeight="1"/>
    <row r="922906" customHeight="1"/>
    <row r="922908" customHeight="1"/>
    <row r="922910" customHeight="1"/>
    <row r="922912" customHeight="1"/>
    <row r="922914" customHeight="1"/>
    <row r="922916" customHeight="1"/>
    <row r="922918" customHeight="1"/>
    <row r="922920" customHeight="1"/>
    <row r="922922" customHeight="1"/>
    <row r="922924" customHeight="1"/>
    <row r="922926" customHeight="1"/>
    <row r="922928" customHeight="1"/>
    <row r="922930" customHeight="1"/>
    <row r="922932" customHeight="1"/>
    <row r="922934" customHeight="1"/>
    <row r="922936" customHeight="1"/>
    <row r="922938" customHeight="1"/>
    <row r="922940" customHeight="1"/>
    <row r="922942" customHeight="1"/>
    <row r="922944" customHeight="1"/>
    <row r="922946" customHeight="1"/>
    <row r="922948" customHeight="1"/>
    <row r="922950" customHeight="1"/>
    <row r="922952" customHeight="1"/>
    <row r="922954" customHeight="1"/>
    <row r="922956" customHeight="1"/>
    <row r="922958" customHeight="1"/>
    <row r="922960" customHeight="1"/>
    <row r="922962" customHeight="1"/>
    <row r="922964" customHeight="1"/>
    <row r="922966" customHeight="1"/>
    <row r="922968" customHeight="1"/>
    <row r="922970" customHeight="1"/>
    <row r="922972" customHeight="1"/>
    <row r="922974" customHeight="1"/>
    <row r="922976" customHeight="1"/>
    <row r="922978" customHeight="1"/>
    <row r="922980" customHeight="1"/>
    <row r="922982" customHeight="1"/>
    <row r="922984" customHeight="1"/>
    <row r="922986" customHeight="1"/>
    <row r="922988" customHeight="1"/>
    <row r="922990" customHeight="1"/>
    <row r="922992" customHeight="1"/>
    <row r="922994" customHeight="1"/>
    <row r="922996" customHeight="1"/>
    <row r="922998" customHeight="1"/>
    <row r="923000" customHeight="1"/>
    <row r="923002" customHeight="1"/>
    <row r="923004" customHeight="1"/>
    <row r="923006" customHeight="1"/>
    <row r="923008" customHeight="1"/>
    <row r="923010" customHeight="1"/>
    <row r="923012" customHeight="1"/>
    <row r="923014" customHeight="1"/>
    <row r="923016" customHeight="1"/>
    <row r="923018" customHeight="1"/>
    <row r="923020" customHeight="1"/>
    <row r="923022" customHeight="1"/>
    <row r="923024" customHeight="1"/>
    <row r="923026" customHeight="1"/>
    <row r="923028" customHeight="1"/>
    <row r="923030" customHeight="1"/>
    <row r="923032" customHeight="1"/>
    <row r="923034" customHeight="1"/>
    <row r="923036" customHeight="1"/>
    <row r="923038" customHeight="1"/>
    <row r="923040" customHeight="1"/>
    <row r="923042" customHeight="1"/>
    <row r="923044" customHeight="1"/>
    <row r="923046" customHeight="1"/>
    <row r="923048" customHeight="1"/>
    <row r="923050" customHeight="1"/>
    <row r="923052" customHeight="1"/>
    <row r="923054" customHeight="1"/>
    <row r="923056" customHeight="1"/>
    <row r="923058" customHeight="1"/>
    <row r="923060" customHeight="1"/>
    <row r="923062" customHeight="1"/>
    <row r="923064" customHeight="1"/>
    <row r="923066" customHeight="1"/>
    <row r="923068" customHeight="1"/>
    <row r="923070" customHeight="1"/>
    <row r="923072" customHeight="1"/>
    <row r="923074" customHeight="1"/>
    <row r="923076" customHeight="1"/>
    <row r="923078" customHeight="1"/>
    <row r="923080" customHeight="1"/>
    <row r="923082" customHeight="1"/>
    <row r="923084" customHeight="1"/>
    <row r="923086" customHeight="1"/>
    <row r="923088" customHeight="1"/>
    <row r="923090" customHeight="1"/>
    <row r="923092" customHeight="1"/>
    <row r="923094" customHeight="1"/>
    <row r="923096" customHeight="1"/>
    <row r="923098" customHeight="1"/>
    <row r="923100" customHeight="1"/>
    <row r="923102" customHeight="1"/>
    <row r="923104" customHeight="1"/>
    <row r="923106" customHeight="1"/>
    <row r="923108" customHeight="1"/>
    <row r="923110" customHeight="1"/>
    <row r="923112" customHeight="1"/>
    <row r="923114" customHeight="1"/>
    <row r="923116" customHeight="1"/>
    <row r="923118" customHeight="1"/>
    <row r="923120" customHeight="1"/>
    <row r="923122" customHeight="1"/>
    <row r="923124" customHeight="1"/>
    <row r="923126" customHeight="1"/>
    <row r="923128" customHeight="1"/>
    <row r="923130" customHeight="1"/>
    <row r="923132" customHeight="1"/>
    <row r="923134" customHeight="1"/>
    <row r="923136" customHeight="1"/>
    <row r="923138" customHeight="1"/>
    <row r="923140" customHeight="1"/>
    <row r="923142" customHeight="1"/>
    <row r="923144" customHeight="1"/>
    <row r="923146" customHeight="1"/>
    <row r="923148" customHeight="1"/>
    <row r="923150" customHeight="1"/>
    <row r="923152" customHeight="1"/>
    <row r="923154" customHeight="1"/>
    <row r="923156" customHeight="1"/>
    <row r="923158" customHeight="1"/>
    <row r="923160" customHeight="1"/>
    <row r="923162" customHeight="1"/>
    <row r="923164" customHeight="1"/>
    <row r="923166" customHeight="1"/>
    <row r="923168" customHeight="1"/>
    <row r="923170" customHeight="1"/>
    <row r="923172" customHeight="1"/>
    <row r="923174" customHeight="1"/>
    <row r="923176" customHeight="1"/>
    <row r="923178" customHeight="1"/>
    <row r="923180" customHeight="1"/>
    <row r="923182" customHeight="1"/>
    <row r="923184" customHeight="1"/>
    <row r="923186" customHeight="1"/>
    <row r="923188" customHeight="1"/>
    <row r="923190" customHeight="1"/>
    <row r="923192" customHeight="1"/>
    <row r="923194" customHeight="1"/>
    <row r="923196" customHeight="1"/>
    <row r="923198" customHeight="1"/>
    <row r="923200" customHeight="1"/>
    <row r="923202" customHeight="1"/>
    <row r="923204" customHeight="1"/>
    <row r="923206" customHeight="1"/>
    <row r="923208" customHeight="1"/>
    <row r="923210" customHeight="1"/>
    <row r="923212" customHeight="1"/>
    <row r="923214" customHeight="1"/>
    <row r="923216" customHeight="1"/>
    <row r="923218" customHeight="1"/>
    <row r="923220" customHeight="1"/>
    <row r="923222" customHeight="1"/>
    <row r="923224" customHeight="1"/>
    <row r="923226" customHeight="1"/>
    <row r="923228" customHeight="1"/>
    <row r="923230" customHeight="1"/>
    <row r="923232" customHeight="1"/>
    <row r="923234" customHeight="1"/>
    <row r="923236" customHeight="1"/>
    <row r="923238" customHeight="1"/>
    <row r="923240" customHeight="1"/>
    <row r="923242" customHeight="1"/>
    <row r="923244" customHeight="1"/>
    <row r="923246" customHeight="1"/>
    <row r="923248" customHeight="1"/>
    <row r="923250" customHeight="1"/>
    <row r="923252" customHeight="1"/>
    <row r="923254" customHeight="1"/>
    <row r="923256" customHeight="1"/>
    <row r="923258" customHeight="1"/>
    <row r="923260" customHeight="1"/>
    <row r="923262" customHeight="1"/>
    <row r="923264" customHeight="1"/>
    <row r="923266" customHeight="1"/>
    <row r="923268" customHeight="1"/>
    <row r="923270" customHeight="1"/>
    <row r="923272" customHeight="1"/>
    <row r="923274" customHeight="1"/>
    <row r="923276" customHeight="1"/>
    <row r="923278" customHeight="1"/>
    <row r="923280" customHeight="1"/>
    <row r="923282" customHeight="1"/>
    <row r="923284" customHeight="1"/>
    <row r="923286" customHeight="1"/>
    <row r="923288" customHeight="1"/>
    <row r="923290" customHeight="1"/>
    <row r="923292" customHeight="1"/>
    <row r="923294" customHeight="1"/>
    <row r="923296" customHeight="1"/>
    <row r="923298" customHeight="1"/>
    <row r="923300" customHeight="1"/>
    <row r="923302" customHeight="1"/>
    <row r="923304" customHeight="1"/>
    <row r="923306" customHeight="1"/>
    <row r="923308" customHeight="1"/>
    <row r="923310" customHeight="1"/>
    <row r="923312" customHeight="1"/>
    <row r="923314" customHeight="1"/>
    <row r="923316" customHeight="1"/>
    <row r="923318" customHeight="1"/>
    <row r="923320" customHeight="1"/>
    <row r="923322" customHeight="1"/>
    <row r="923324" customHeight="1"/>
    <row r="923326" customHeight="1"/>
    <row r="923328" customHeight="1"/>
    <row r="923330" customHeight="1"/>
    <row r="923332" customHeight="1"/>
    <row r="923334" customHeight="1"/>
    <row r="923336" customHeight="1"/>
    <row r="923338" customHeight="1"/>
    <row r="923340" customHeight="1"/>
    <row r="923342" customHeight="1"/>
    <row r="923344" customHeight="1"/>
    <row r="923346" customHeight="1"/>
    <row r="923348" customHeight="1"/>
    <row r="923350" customHeight="1"/>
    <row r="923352" customHeight="1"/>
    <row r="923354" customHeight="1"/>
    <row r="923356" customHeight="1"/>
    <row r="923358" customHeight="1"/>
    <row r="923360" customHeight="1"/>
    <row r="923362" customHeight="1"/>
    <row r="923364" customHeight="1"/>
    <row r="923366" customHeight="1"/>
    <row r="923368" customHeight="1"/>
    <row r="923370" customHeight="1"/>
    <row r="923372" customHeight="1"/>
    <row r="923374" customHeight="1"/>
    <row r="923376" customHeight="1"/>
    <row r="923378" customHeight="1"/>
    <row r="923380" customHeight="1"/>
    <row r="923382" customHeight="1"/>
    <row r="923384" customHeight="1"/>
    <row r="923386" customHeight="1"/>
    <row r="923388" customHeight="1"/>
    <row r="923390" customHeight="1"/>
    <row r="923392" customHeight="1"/>
    <row r="923394" customHeight="1"/>
    <row r="923396" customHeight="1"/>
    <row r="923398" customHeight="1"/>
    <row r="923400" customHeight="1"/>
    <row r="923402" customHeight="1"/>
    <row r="923404" customHeight="1"/>
    <row r="923406" customHeight="1"/>
    <row r="923408" customHeight="1"/>
    <row r="923410" customHeight="1"/>
    <row r="923412" customHeight="1"/>
    <row r="923414" customHeight="1"/>
    <row r="923416" customHeight="1"/>
    <row r="923418" customHeight="1"/>
    <row r="923420" customHeight="1"/>
    <row r="923422" customHeight="1"/>
    <row r="923424" customHeight="1"/>
    <row r="923426" customHeight="1"/>
    <row r="923428" customHeight="1"/>
    <row r="923430" customHeight="1"/>
    <row r="923432" customHeight="1"/>
    <row r="923434" customHeight="1"/>
    <row r="923436" customHeight="1"/>
    <row r="923438" customHeight="1"/>
    <row r="923440" customHeight="1"/>
    <row r="923442" customHeight="1"/>
    <row r="923444" customHeight="1"/>
    <row r="923446" customHeight="1"/>
    <row r="923448" customHeight="1"/>
    <row r="923450" customHeight="1"/>
    <row r="923452" customHeight="1"/>
    <row r="923454" customHeight="1"/>
    <row r="923456" customHeight="1"/>
    <row r="923458" customHeight="1"/>
    <row r="923460" customHeight="1"/>
    <row r="923462" customHeight="1"/>
    <row r="923464" customHeight="1"/>
    <row r="923466" customHeight="1"/>
    <row r="923468" customHeight="1"/>
    <row r="923470" customHeight="1"/>
    <row r="923472" customHeight="1"/>
    <row r="923474" customHeight="1"/>
    <row r="923476" customHeight="1"/>
    <row r="923478" customHeight="1"/>
    <row r="923480" customHeight="1"/>
    <row r="923482" customHeight="1"/>
    <row r="923484" customHeight="1"/>
    <row r="923486" customHeight="1"/>
    <row r="923488" customHeight="1"/>
    <row r="923490" customHeight="1"/>
    <row r="923492" customHeight="1"/>
    <row r="923494" customHeight="1"/>
    <row r="923496" customHeight="1"/>
    <row r="923498" customHeight="1"/>
    <row r="923500" customHeight="1"/>
    <row r="923502" customHeight="1"/>
    <row r="923504" customHeight="1"/>
    <row r="923506" customHeight="1"/>
    <row r="923508" customHeight="1"/>
    <row r="923510" customHeight="1"/>
    <row r="923512" customHeight="1"/>
    <row r="923514" customHeight="1"/>
    <row r="923516" customHeight="1"/>
    <row r="923518" customHeight="1"/>
    <row r="923520" customHeight="1"/>
    <row r="923522" customHeight="1"/>
    <row r="923524" customHeight="1"/>
    <row r="923526" customHeight="1"/>
    <row r="923528" customHeight="1"/>
    <row r="923530" customHeight="1"/>
    <row r="923532" customHeight="1"/>
    <row r="923534" customHeight="1"/>
    <row r="923536" customHeight="1"/>
    <row r="923538" customHeight="1"/>
    <row r="923540" customHeight="1"/>
    <row r="923542" customHeight="1"/>
    <row r="923544" customHeight="1"/>
    <row r="923546" customHeight="1"/>
    <row r="923548" customHeight="1"/>
    <row r="923550" customHeight="1"/>
    <row r="923552" customHeight="1"/>
    <row r="923554" customHeight="1"/>
    <row r="923556" customHeight="1"/>
    <row r="923558" customHeight="1"/>
    <row r="923560" customHeight="1"/>
    <row r="923562" customHeight="1"/>
    <row r="923564" customHeight="1"/>
    <row r="923566" customHeight="1"/>
    <row r="923568" customHeight="1"/>
    <row r="923570" customHeight="1"/>
    <row r="923572" customHeight="1"/>
    <row r="923574" customHeight="1"/>
    <row r="923576" customHeight="1"/>
    <row r="923578" customHeight="1"/>
    <row r="923580" customHeight="1"/>
    <row r="923582" customHeight="1"/>
    <row r="923584" customHeight="1"/>
    <row r="923586" customHeight="1"/>
    <row r="923588" customHeight="1"/>
    <row r="923590" customHeight="1"/>
    <row r="923592" customHeight="1"/>
    <row r="923594" customHeight="1"/>
    <row r="923596" customHeight="1"/>
    <row r="923598" customHeight="1"/>
    <row r="923600" customHeight="1"/>
    <row r="923602" customHeight="1"/>
    <row r="923604" customHeight="1"/>
    <row r="923606" customHeight="1"/>
    <row r="923608" customHeight="1"/>
    <row r="923610" customHeight="1"/>
    <row r="923612" customHeight="1"/>
    <row r="923614" customHeight="1"/>
    <row r="923616" customHeight="1"/>
    <row r="923618" customHeight="1"/>
    <row r="923620" customHeight="1"/>
    <row r="923622" customHeight="1"/>
    <row r="923624" customHeight="1"/>
    <row r="923626" customHeight="1"/>
    <row r="923628" customHeight="1"/>
    <row r="923630" customHeight="1"/>
    <row r="923632" customHeight="1"/>
    <row r="923634" customHeight="1"/>
    <row r="923636" customHeight="1"/>
    <row r="923638" customHeight="1"/>
    <row r="923640" customHeight="1"/>
    <row r="923642" customHeight="1"/>
    <row r="923644" customHeight="1"/>
    <row r="923646" customHeight="1"/>
    <row r="923648" customHeight="1"/>
    <row r="923650" customHeight="1"/>
    <row r="923652" customHeight="1"/>
    <row r="923654" customHeight="1"/>
    <row r="923656" customHeight="1"/>
    <row r="923658" customHeight="1"/>
    <row r="923660" customHeight="1"/>
    <row r="923662" customHeight="1"/>
    <row r="923664" customHeight="1"/>
    <row r="923666" customHeight="1"/>
    <row r="923668" customHeight="1"/>
    <row r="923670" customHeight="1"/>
    <row r="923672" customHeight="1"/>
    <row r="923674" customHeight="1"/>
    <row r="923676" customHeight="1"/>
    <row r="923678" customHeight="1"/>
    <row r="923680" customHeight="1"/>
    <row r="923682" customHeight="1"/>
    <row r="923684" customHeight="1"/>
    <row r="923686" customHeight="1"/>
    <row r="923688" customHeight="1"/>
    <row r="923690" customHeight="1"/>
    <row r="923692" customHeight="1"/>
    <row r="923694" customHeight="1"/>
    <row r="923696" customHeight="1"/>
    <row r="923698" customHeight="1"/>
    <row r="923700" customHeight="1"/>
    <row r="923702" customHeight="1"/>
    <row r="923704" customHeight="1"/>
    <row r="923706" customHeight="1"/>
    <row r="923708" customHeight="1"/>
    <row r="923710" customHeight="1"/>
    <row r="923712" customHeight="1"/>
    <row r="923714" customHeight="1"/>
    <row r="923716" customHeight="1"/>
    <row r="923718" customHeight="1"/>
    <row r="923720" customHeight="1"/>
    <row r="923722" customHeight="1"/>
    <row r="923724" customHeight="1"/>
    <row r="923726" customHeight="1"/>
    <row r="923728" customHeight="1"/>
    <row r="923730" customHeight="1"/>
    <row r="923732" customHeight="1"/>
    <row r="923734" customHeight="1"/>
    <row r="923736" customHeight="1"/>
    <row r="923738" customHeight="1"/>
    <row r="923740" customHeight="1"/>
    <row r="923742" customHeight="1"/>
    <row r="923744" customHeight="1"/>
    <row r="923746" customHeight="1"/>
    <row r="923748" customHeight="1"/>
    <row r="923750" customHeight="1"/>
    <row r="923752" customHeight="1"/>
    <row r="923754" customHeight="1"/>
    <row r="923756" customHeight="1"/>
    <row r="923758" customHeight="1"/>
    <row r="923760" customHeight="1"/>
    <row r="923762" customHeight="1"/>
    <row r="923764" customHeight="1"/>
    <row r="923766" customHeight="1"/>
    <row r="923768" customHeight="1"/>
    <row r="923770" customHeight="1"/>
    <row r="923772" customHeight="1"/>
    <row r="923774" customHeight="1"/>
    <row r="923776" customHeight="1"/>
    <row r="923778" customHeight="1"/>
    <row r="923780" customHeight="1"/>
    <row r="923782" customHeight="1"/>
    <row r="923784" customHeight="1"/>
    <row r="923786" customHeight="1"/>
    <row r="923788" customHeight="1"/>
    <row r="923790" customHeight="1"/>
    <row r="923792" customHeight="1"/>
    <row r="923794" customHeight="1"/>
    <row r="923796" customHeight="1"/>
    <row r="923798" customHeight="1"/>
    <row r="923800" customHeight="1"/>
    <row r="923802" customHeight="1"/>
    <row r="923804" customHeight="1"/>
    <row r="923806" customHeight="1"/>
    <row r="923808" customHeight="1"/>
    <row r="923810" customHeight="1"/>
    <row r="923812" customHeight="1"/>
    <row r="923814" customHeight="1"/>
    <row r="923816" customHeight="1"/>
    <row r="923818" customHeight="1"/>
    <row r="923820" customHeight="1"/>
    <row r="923822" customHeight="1"/>
    <row r="923824" customHeight="1"/>
    <row r="923826" customHeight="1"/>
    <row r="923828" customHeight="1"/>
    <row r="923830" customHeight="1"/>
    <row r="923832" customHeight="1"/>
    <row r="923834" customHeight="1"/>
    <row r="923836" customHeight="1"/>
    <row r="923838" customHeight="1"/>
    <row r="923840" customHeight="1"/>
    <row r="923842" customHeight="1"/>
    <row r="923844" customHeight="1"/>
    <row r="923846" customHeight="1"/>
    <row r="923848" customHeight="1"/>
    <row r="923850" customHeight="1"/>
    <row r="923852" customHeight="1"/>
    <row r="923854" customHeight="1"/>
    <row r="923856" customHeight="1"/>
    <row r="923858" customHeight="1"/>
    <row r="923860" customHeight="1"/>
    <row r="923862" customHeight="1"/>
    <row r="923864" customHeight="1"/>
    <row r="923866" customHeight="1"/>
    <row r="923868" customHeight="1"/>
    <row r="923870" customHeight="1"/>
    <row r="923872" customHeight="1"/>
    <row r="923874" customHeight="1"/>
    <row r="923876" customHeight="1"/>
    <row r="923878" customHeight="1"/>
    <row r="923880" customHeight="1"/>
    <row r="923882" customHeight="1"/>
    <row r="923884" customHeight="1"/>
    <row r="923886" customHeight="1"/>
    <row r="923888" customHeight="1"/>
    <row r="923890" customHeight="1"/>
    <row r="923892" customHeight="1"/>
    <row r="923894" customHeight="1"/>
    <row r="923896" customHeight="1"/>
    <row r="923898" customHeight="1"/>
    <row r="923900" customHeight="1"/>
    <row r="923902" customHeight="1"/>
    <row r="923904" customHeight="1"/>
    <row r="923906" customHeight="1"/>
    <row r="923908" customHeight="1"/>
    <row r="923910" customHeight="1"/>
    <row r="923912" customHeight="1"/>
    <row r="923914" customHeight="1"/>
    <row r="923916" customHeight="1"/>
    <row r="923918" customHeight="1"/>
    <row r="923920" customHeight="1"/>
    <row r="923922" customHeight="1"/>
    <row r="923924" customHeight="1"/>
    <row r="923926" customHeight="1"/>
    <row r="923928" customHeight="1"/>
    <row r="923930" customHeight="1"/>
    <row r="923932" customHeight="1"/>
    <row r="923934" customHeight="1"/>
    <row r="923936" customHeight="1"/>
    <row r="923938" customHeight="1"/>
    <row r="923940" customHeight="1"/>
    <row r="923942" customHeight="1"/>
    <row r="923944" customHeight="1"/>
    <row r="923946" customHeight="1"/>
    <row r="923948" customHeight="1"/>
    <row r="923950" customHeight="1"/>
    <row r="923952" customHeight="1"/>
    <row r="923954" customHeight="1"/>
    <row r="923956" customHeight="1"/>
    <row r="923958" customHeight="1"/>
    <row r="923960" customHeight="1"/>
    <row r="923962" customHeight="1"/>
    <row r="923964" customHeight="1"/>
    <row r="923966" customHeight="1"/>
    <row r="923968" customHeight="1"/>
    <row r="923970" customHeight="1"/>
    <row r="923972" customHeight="1"/>
    <row r="923974" customHeight="1"/>
    <row r="923976" customHeight="1"/>
    <row r="923978" customHeight="1"/>
    <row r="923980" customHeight="1"/>
    <row r="923982" customHeight="1"/>
    <row r="923984" customHeight="1"/>
    <row r="923986" customHeight="1"/>
    <row r="923988" customHeight="1"/>
    <row r="923990" customHeight="1"/>
    <row r="923992" customHeight="1"/>
    <row r="923994" customHeight="1"/>
    <row r="923996" customHeight="1"/>
    <row r="923998" customHeight="1"/>
    <row r="924000" customHeight="1"/>
    <row r="924002" customHeight="1"/>
    <row r="924004" customHeight="1"/>
    <row r="924006" customHeight="1"/>
    <row r="924008" customHeight="1"/>
    <row r="924010" customHeight="1"/>
    <row r="924012" customHeight="1"/>
    <row r="924014" customHeight="1"/>
    <row r="924016" customHeight="1"/>
    <row r="924018" customHeight="1"/>
    <row r="924020" customHeight="1"/>
    <row r="924022" customHeight="1"/>
    <row r="924024" customHeight="1"/>
    <row r="924026" customHeight="1"/>
    <row r="924028" customHeight="1"/>
    <row r="924030" customHeight="1"/>
    <row r="924032" customHeight="1"/>
    <row r="924034" customHeight="1"/>
    <row r="924036" customHeight="1"/>
    <row r="924038" customHeight="1"/>
    <row r="924040" customHeight="1"/>
    <row r="924042" customHeight="1"/>
    <row r="924044" customHeight="1"/>
    <row r="924046" customHeight="1"/>
    <row r="924048" customHeight="1"/>
    <row r="924050" customHeight="1"/>
    <row r="924052" customHeight="1"/>
    <row r="924054" customHeight="1"/>
    <row r="924056" customHeight="1"/>
    <row r="924058" customHeight="1"/>
    <row r="924060" customHeight="1"/>
    <row r="924062" customHeight="1"/>
    <row r="924064" customHeight="1"/>
    <row r="924066" customHeight="1"/>
    <row r="924068" customHeight="1"/>
    <row r="924070" customHeight="1"/>
    <row r="924072" customHeight="1"/>
    <row r="924074" customHeight="1"/>
    <row r="924076" customHeight="1"/>
    <row r="924078" customHeight="1"/>
    <row r="924080" customHeight="1"/>
    <row r="924082" customHeight="1"/>
    <row r="924084" customHeight="1"/>
    <row r="924086" customHeight="1"/>
    <row r="924088" customHeight="1"/>
    <row r="924090" customHeight="1"/>
    <row r="924092" customHeight="1"/>
    <row r="924094" customHeight="1"/>
    <row r="924096" customHeight="1"/>
    <row r="924098" customHeight="1"/>
    <row r="924100" customHeight="1"/>
    <row r="924102" customHeight="1"/>
    <row r="924104" customHeight="1"/>
    <row r="924106" customHeight="1"/>
    <row r="924108" customHeight="1"/>
    <row r="924110" customHeight="1"/>
    <row r="924112" customHeight="1"/>
    <row r="924114" customHeight="1"/>
    <row r="924116" customHeight="1"/>
    <row r="924118" customHeight="1"/>
    <row r="924120" customHeight="1"/>
    <row r="924122" customHeight="1"/>
    <row r="924124" customHeight="1"/>
    <row r="924126" customHeight="1"/>
    <row r="924128" customHeight="1"/>
    <row r="924130" customHeight="1"/>
    <row r="924132" customHeight="1"/>
    <row r="924134" customHeight="1"/>
    <row r="924136" customHeight="1"/>
    <row r="924138" customHeight="1"/>
    <row r="924140" customHeight="1"/>
    <row r="924142" customHeight="1"/>
    <row r="924144" customHeight="1"/>
    <row r="924146" customHeight="1"/>
    <row r="924148" customHeight="1"/>
    <row r="924150" customHeight="1"/>
    <row r="924152" customHeight="1"/>
    <row r="924154" customHeight="1"/>
    <row r="924156" customHeight="1"/>
    <row r="924158" customHeight="1"/>
    <row r="924160" customHeight="1"/>
    <row r="924162" customHeight="1"/>
    <row r="924164" customHeight="1"/>
    <row r="924166" customHeight="1"/>
    <row r="924168" customHeight="1"/>
    <row r="924170" customHeight="1"/>
    <row r="924172" customHeight="1"/>
    <row r="924174" customHeight="1"/>
    <row r="924176" customHeight="1"/>
    <row r="924178" customHeight="1"/>
    <row r="924180" customHeight="1"/>
    <row r="924182" customHeight="1"/>
    <row r="924184" customHeight="1"/>
    <row r="924186" customHeight="1"/>
    <row r="924188" customHeight="1"/>
    <row r="924190" customHeight="1"/>
    <row r="924192" customHeight="1"/>
    <row r="924194" customHeight="1"/>
    <row r="924196" customHeight="1"/>
    <row r="924198" customHeight="1"/>
    <row r="924200" customHeight="1"/>
    <row r="924202" customHeight="1"/>
    <row r="924204" customHeight="1"/>
    <row r="924206" customHeight="1"/>
    <row r="924208" customHeight="1"/>
    <row r="924210" customHeight="1"/>
    <row r="924212" customHeight="1"/>
    <row r="924214" customHeight="1"/>
    <row r="924216" customHeight="1"/>
    <row r="924218" customHeight="1"/>
    <row r="924220" customHeight="1"/>
    <row r="924222" customHeight="1"/>
    <row r="924224" customHeight="1"/>
    <row r="924226" customHeight="1"/>
    <row r="924228" customHeight="1"/>
    <row r="924230" customHeight="1"/>
    <row r="924232" customHeight="1"/>
    <row r="924234" customHeight="1"/>
    <row r="924236" customHeight="1"/>
    <row r="924238" customHeight="1"/>
    <row r="924240" customHeight="1"/>
    <row r="924242" customHeight="1"/>
    <row r="924244" customHeight="1"/>
    <row r="924246" customHeight="1"/>
    <row r="924248" customHeight="1"/>
    <row r="924250" customHeight="1"/>
    <row r="924252" customHeight="1"/>
    <row r="924254" customHeight="1"/>
    <row r="924256" customHeight="1"/>
    <row r="924258" customHeight="1"/>
    <row r="924260" customHeight="1"/>
    <row r="924262" customHeight="1"/>
    <row r="924264" customHeight="1"/>
    <row r="924266" customHeight="1"/>
    <row r="924268" customHeight="1"/>
    <row r="924270" customHeight="1"/>
    <row r="924272" customHeight="1"/>
    <row r="924274" customHeight="1"/>
    <row r="924276" customHeight="1"/>
    <row r="924278" customHeight="1"/>
    <row r="924280" customHeight="1"/>
    <row r="924282" customHeight="1"/>
    <row r="924284" customHeight="1"/>
    <row r="924286" customHeight="1"/>
    <row r="924288" customHeight="1"/>
    <row r="924290" customHeight="1"/>
    <row r="924292" customHeight="1"/>
    <row r="924294" customHeight="1"/>
    <row r="924296" customHeight="1"/>
    <row r="924298" customHeight="1"/>
    <row r="924300" customHeight="1"/>
    <row r="924302" customHeight="1"/>
    <row r="924304" customHeight="1"/>
    <row r="924306" customHeight="1"/>
    <row r="924308" customHeight="1"/>
    <row r="924310" customHeight="1"/>
    <row r="924312" customHeight="1"/>
    <row r="924314" customHeight="1"/>
    <row r="924316" customHeight="1"/>
    <row r="924318" customHeight="1"/>
    <row r="924320" customHeight="1"/>
    <row r="924322" customHeight="1"/>
    <row r="924324" customHeight="1"/>
    <row r="924326" customHeight="1"/>
    <row r="924328" customHeight="1"/>
    <row r="924330" customHeight="1"/>
    <row r="924332" customHeight="1"/>
    <row r="924334" customHeight="1"/>
    <row r="924336" customHeight="1"/>
    <row r="924338" customHeight="1"/>
    <row r="924340" customHeight="1"/>
    <row r="924342" customHeight="1"/>
    <row r="924344" customHeight="1"/>
    <row r="924346" customHeight="1"/>
    <row r="924348" customHeight="1"/>
    <row r="924350" customHeight="1"/>
    <row r="924352" customHeight="1"/>
    <row r="924354" customHeight="1"/>
    <row r="924356" customHeight="1"/>
    <row r="924358" customHeight="1"/>
    <row r="924360" customHeight="1"/>
    <row r="924362" customHeight="1"/>
    <row r="924364" customHeight="1"/>
    <row r="924366" customHeight="1"/>
    <row r="924368" customHeight="1"/>
    <row r="924370" customHeight="1"/>
    <row r="924372" customHeight="1"/>
    <row r="924374" customHeight="1"/>
    <row r="924376" customHeight="1"/>
    <row r="924378" customHeight="1"/>
    <row r="924380" customHeight="1"/>
    <row r="924382" customHeight="1"/>
    <row r="924384" customHeight="1"/>
    <row r="924386" customHeight="1"/>
    <row r="924388" customHeight="1"/>
    <row r="924390" customHeight="1"/>
    <row r="924392" customHeight="1"/>
    <row r="924394" customHeight="1"/>
    <row r="924396" customHeight="1"/>
    <row r="924398" customHeight="1"/>
    <row r="924400" customHeight="1"/>
    <row r="924402" customHeight="1"/>
    <row r="924404" customHeight="1"/>
    <row r="924406" customHeight="1"/>
    <row r="924408" customHeight="1"/>
    <row r="924410" customHeight="1"/>
    <row r="924412" customHeight="1"/>
    <row r="924414" customHeight="1"/>
    <row r="924416" customHeight="1"/>
    <row r="924418" customHeight="1"/>
    <row r="924420" customHeight="1"/>
    <row r="924422" customHeight="1"/>
    <row r="924424" customHeight="1"/>
    <row r="924426" customHeight="1"/>
    <row r="924428" customHeight="1"/>
    <row r="924430" customHeight="1"/>
    <row r="924432" customHeight="1"/>
    <row r="924434" customHeight="1"/>
    <row r="924436" customHeight="1"/>
    <row r="924438" customHeight="1"/>
    <row r="924440" customHeight="1"/>
    <row r="924442" customHeight="1"/>
    <row r="924444" customHeight="1"/>
    <row r="924446" customHeight="1"/>
    <row r="924448" customHeight="1"/>
    <row r="924450" customHeight="1"/>
    <row r="924452" customHeight="1"/>
    <row r="924454" customHeight="1"/>
    <row r="924456" customHeight="1"/>
    <row r="924458" customHeight="1"/>
    <row r="924460" customHeight="1"/>
    <row r="924462" customHeight="1"/>
    <row r="924464" customHeight="1"/>
    <row r="924466" customHeight="1"/>
    <row r="924468" customHeight="1"/>
    <row r="924470" customHeight="1"/>
    <row r="924472" customHeight="1"/>
    <row r="924474" customHeight="1"/>
    <row r="924476" customHeight="1"/>
    <row r="924478" customHeight="1"/>
    <row r="924480" customHeight="1"/>
    <row r="924482" customHeight="1"/>
    <row r="924484" customHeight="1"/>
    <row r="924486" customHeight="1"/>
    <row r="924488" customHeight="1"/>
    <row r="924490" customHeight="1"/>
    <row r="924492" customHeight="1"/>
    <row r="924494" customHeight="1"/>
    <row r="924496" customHeight="1"/>
    <row r="924498" customHeight="1"/>
    <row r="924500" customHeight="1"/>
    <row r="924502" customHeight="1"/>
    <row r="924504" customHeight="1"/>
    <row r="924506" customHeight="1"/>
    <row r="924508" customHeight="1"/>
    <row r="924510" customHeight="1"/>
    <row r="924512" customHeight="1"/>
    <row r="924514" customHeight="1"/>
    <row r="924516" customHeight="1"/>
    <row r="924518" customHeight="1"/>
    <row r="924520" customHeight="1"/>
    <row r="924522" customHeight="1"/>
    <row r="924524" customHeight="1"/>
    <row r="924526" customHeight="1"/>
    <row r="924528" customHeight="1"/>
    <row r="924530" customHeight="1"/>
    <row r="924532" customHeight="1"/>
    <row r="924534" customHeight="1"/>
    <row r="924536" customHeight="1"/>
    <row r="924538" customHeight="1"/>
    <row r="924540" customHeight="1"/>
    <row r="924542" customHeight="1"/>
    <row r="924544" customHeight="1"/>
    <row r="924546" customHeight="1"/>
    <row r="924548" customHeight="1"/>
    <row r="924550" customHeight="1"/>
    <row r="924552" customHeight="1"/>
    <row r="924554" customHeight="1"/>
    <row r="924556" customHeight="1"/>
    <row r="924558" customHeight="1"/>
    <row r="924560" customHeight="1"/>
    <row r="924562" customHeight="1"/>
    <row r="924564" customHeight="1"/>
    <row r="924566" customHeight="1"/>
    <row r="924568" customHeight="1"/>
    <row r="924570" customHeight="1"/>
    <row r="924572" customHeight="1"/>
    <row r="924574" customHeight="1"/>
    <row r="924576" customHeight="1"/>
    <row r="924578" customHeight="1"/>
    <row r="924580" customHeight="1"/>
    <row r="924582" customHeight="1"/>
    <row r="924584" customHeight="1"/>
    <row r="924586" customHeight="1"/>
    <row r="924588" customHeight="1"/>
    <row r="924590" customHeight="1"/>
    <row r="924592" customHeight="1"/>
    <row r="924594" customHeight="1"/>
    <row r="924596" customHeight="1"/>
    <row r="924598" customHeight="1"/>
    <row r="924600" customHeight="1"/>
    <row r="924602" customHeight="1"/>
    <row r="924604" customHeight="1"/>
    <row r="924606" customHeight="1"/>
    <row r="924608" customHeight="1"/>
    <row r="924610" customHeight="1"/>
    <row r="924612" customHeight="1"/>
    <row r="924614" customHeight="1"/>
    <row r="924616" customHeight="1"/>
    <row r="924618" customHeight="1"/>
    <row r="924620" customHeight="1"/>
    <row r="924622" customHeight="1"/>
    <row r="924624" customHeight="1"/>
    <row r="924626" customHeight="1"/>
    <row r="924628" customHeight="1"/>
    <row r="924630" customHeight="1"/>
    <row r="924632" customHeight="1"/>
    <row r="924634" customHeight="1"/>
    <row r="924636" customHeight="1"/>
    <row r="924638" customHeight="1"/>
    <row r="924640" customHeight="1"/>
    <row r="924642" customHeight="1"/>
    <row r="924644" customHeight="1"/>
    <row r="924646" customHeight="1"/>
    <row r="924648" customHeight="1"/>
    <row r="924650" customHeight="1"/>
    <row r="924652" customHeight="1"/>
    <row r="924654" customHeight="1"/>
    <row r="924656" customHeight="1"/>
    <row r="924658" customHeight="1"/>
    <row r="924660" customHeight="1"/>
    <row r="924662" customHeight="1"/>
    <row r="924664" customHeight="1"/>
    <row r="924666" customHeight="1"/>
    <row r="924668" customHeight="1"/>
    <row r="924670" customHeight="1"/>
    <row r="924672" customHeight="1"/>
    <row r="924674" customHeight="1"/>
    <row r="924676" customHeight="1"/>
    <row r="924678" customHeight="1"/>
    <row r="924680" customHeight="1"/>
    <row r="924682" customHeight="1"/>
    <row r="924684" customHeight="1"/>
    <row r="924686" customHeight="1"/>
    <row r="924688" customHeight="1"/>
    <row r="924690" customHeight="1"/>
    <row r="924692" customHeight="1"/>
    <row r="924694" customHeight="1"/>
    <row r="924696" customHeight="1"/>
    <row r="924698" customHeight="1"/>
    <row r="924700" customHeight="1"/>
    <row r="924702" customHeight="1"/>
    <row r="924704" customHeight="1"/>
    <row r="924706" customHeight="1"/>
    <row r="924708" customHeight="1"/>
    <row r="924710" customHeight="1"/>
    <row r="924712" customHeight="1"/>
    <row r="924714" customHeight="1"/>
    <row r="924716" customHeight="1"/>
    <row r="924718" customHeight="1"/>
    <row r="924720" customHeight="1"/>
    <row r="924722" customHeight="1"/>
    <row r="924724" customHeight="1"/>
    <row r="924726" customHeight="1"/>
    <row r="924728" customHeight="1"/>
    <row r="924730" customHeight="1"/>
    <row r="924732" customHeight="1"/>
    <row r="924734" customHeight="1"/>
    <row r="924736" customHeight="1"/>
    <row r="924738" customHeight="1"/>
    <row r="924740" customHeight="1"/>
    <row r="924742" customHeight="1"/>
    <row r="924744" customHeight="1"/>
    <row r="924746" customHeight="1"/>
    <row r="924748" customHeight="1"/>
    <row r="924750" customHeight="1"/>
    <row r="924752" customHeight="1"/>
    <row r="924754" customHeight="1"/>
    <row r="924756" customHeight="1"/>
    <row r="924758" customHeight="1"/>
    <row r="924760" customHeight="1"/>
    <row r="924762" customHeight="1"/>
    <row r="924764" customHeight="1"/>
    <row r="924766" customHeight="1"/>
    <row r="924768" customHeight="1"/>
    <row r="924770" customHeight="1"/>
    <row r="924772" customHeight="1"/>
    <row r="924774" customHeight="1"/>
    <row r="924776" customHeight="1"/>
    <row r="924778" customHeight="1"/>
    <row r="924780" customHeight="1"/>
    <row r="924782" customHeight="1"/>
    <row r="924784" customHeight="1"/>
    <row r="924786" customHeight="1"/>
    <row r="924788" customHeight="1"/>
    <row r="924790" customHeight="1"/>
    <row r="924792" customHeight="1"/>
    <row r="924794" customHeight="1"/>
    <row r="924796" customHeight="1"/>
    <row r="924798" customHeight="1"/>
    <row r="924800" customHeight="1"/>
    <row r="924802" customHeight="1"/>
    <row r="924804" customHeight="1"/>
    <row r="924806" customHeight="1"/>
    <row r="924808" customHeight="1"/>
    <row r="924810" customHeight="1"/>
    <row r="924812" customHeight="1"/>
    <row r="924814" customHeight="1"/>
    <row r="924816" customHeight="1"/>
    <row r="924818" customHeight="1"/>
    <row r="924820" customHeight="1"/>
    <row r="924822" customHeight="1"/>
    <row r="924824" customHeight="1"/>
    <row r="924826" customHeight="1"/>
    <row r="924828" customHeight="1"/>
    <row r="924830" customHeight="1"/>
    <row r="924832" customHeight="1"/>
    <row r="924834" customHeight="1"/>
    <row r="924836" customHeight="1"/>
    <row r="924838" customHeight="1"/>
    <row r="924840" customHeight="1"/>
    <row r="924842" customHeight="1"/>
    <row r="924844" customHeight="1"/>
    <row r="924846" customHeight="1"/>
    <row r="924848" customHeight="1"/>
    <row r="924850" customHeight="1"/>
    <row r="924852" customHeight="1"/>
    <row r="924854" customHeight="1"/>
    <row r="924856" customHeight="1"/>
    <row r="924858" customHeight="1"/>
    <row r="924860" customHeight="1"/>
    <row r="924862" customHeight="1"/>
    <row r="924864" customHeight="1"/>
    <row r="924866" customHeight="1"/>
    <row r="924868" customHeight="1"/>
    <row r="924870" customHeight="1"/>
    <row r="924872" customHeight="1"/>
    <row r="924874" customHeight="1"/>
    <row r="924876" customHeight="1"/>
    <row r="924878" customHeight="1"/>
    <row r="924880" customHeight="1"/>
    <row r="924882" customHeight="1"/>
    <row r="924884" customHeight="1"/>
    <row r="924886" customHeight="1"/>
    <row r="924888" customHeight="1"/>
    <row r="924890" customHeight="1"/>
    <row r="924892" customHeight="1"/>
    <row r="924894" customHeight="1"/>
    <row r="924896" customHeight="1"/>
    <row r="924898" customHeight="1"/>
    <row r="924900" customHeight="1"/>
    <row r="924902" customHeight="1"/>
    <row r="924904" customHeight="1"/>
    <row r="924906" customHeight="1"/>
    <row r="924908" customHeight="1"/>
    <row r="924910" customHeight="1"/>
    <row r="924912" customHeight="1"/>
    <row r="924914" customHeight="1"/>
    <row r="924916" customHeight="1"/>
    <row r="924918" customHeight="1"/>
    <row r="924920" customHeight="1"/>
    <row r="924922" customHeight="1"/>
    <row r="924924" customHeight="1"/>
    <row r="924926" customHeight="1"/>
    <row r="924928" customHeight="1"/>
    <row r="924930" customHeight="1"/>
    <row r="924932" customHeight="1"/>
    <row r="924934" customHeight="1"/>
    <row r="924936" customHeight="1"/>
    <row r="924938" customHeight="1"/>
    <row r="924940" customHeight="1"/>
    <row r="924942" customHeight="1"/>
    <row r="924944" customHeight="1"/>
    <row r="924946" customHeight="1"/>
    <row r="924948" customHeight="1"/>
    <row r="924950" customHeight="1"/>
    <row r="924952" customHeight="1"/>
    <row r="924954" customHeight="1"/>
    <row r="924956" customHeight="1"/>
    <row r="924958" customHeight="1"/>
    <row r="924960" customHeight="1"/>
    <row r="924962" customHeight="1"/>
    <row r="924964" customHeight="1"/>
    <row r="924966" customHeight="1"/>
    <row r="924968" customHeight="1"/>
    <row r="924970" customHeight="1"/>
    <row r="924972" customHeight="1"/>
    <row r="924974" customHeight="1"/>
    <row r="924976" customHeight="1"/>
    <row r="924978" customHeight="1"/>
    <row r="924980" customHeight="1"/>
    <row r="924982" customHeight="1"/>
    <row r="924984" customHeight="1"/>
    <row r="924986" customHeight="1"/>
    <row r="924988" customHeight="1"/>
    <row r="924990" customHeight="1"/>
    <row r="924992" customHeight="1"/>
    <row r="924994" customHeight="1"/>
    <row r="924996" customHeight="1"/>
    <row r="924998" customHeight="1"/>
    <row r="925000" customHeight="1"/>
    <row r="925002" customHeight="1"/>
    <row r="925004" customHeight="1"/>
    <row r="925006" customHeight="1"/>
    <row r="925008" customHeight="1"/>
    <row r="925010" customHeight="1"/>
    <row r="925012" customHeight="1"/>
    <row r="925014" customHeight="1"/>
    <row r="925016" customHeight="1"/>
    <row r="925018" customHeight="1"/>
    <row r="925020" customHeight="1"/>
    <row r="925022" customHeight="1"/>
    <row r="925024" customHeight="1"/>
    <row r="925026" customHeight="1"/>
    <row r="925028" customHeight="1"/>
    <row r="925030" customHeight="1"/>
    <row r="925032" customHeight="1"/>
    <row r="925034" customHeight="1"/>
    <row r="925036" customHeight="1"/>
    <row r="925038" customHeight="1"/>
    <row r="925040" customHeight="1"/>
    <row r="925042" customHeight="1"/>
    <row r="925044" customHeight="1"/>
    <row r="925046" customHeight="1"/>
    <row r="925048" customHeight="1"/>
    <row r="925050" customHeight="1"/>
    <row r="925052" customHeight="1"/>
    <row r="925054" customHeight="1"/>
    <row r="925056" customHeight="1"/>
    <row r="925058" customHeight="1"/>
    <row r="925060" customHeight="1"/>
    <row r="925062" customHeight="1"/>
    <row r="925064" customHeight="1"/>
    <row r="925066" customHeight="1"/>
    <row r="925068" customHeight="1"/>
    <row r="925070" customHeight="1"/>
    <row r="925072" customHeight="1"/>
    <row r="925074" customHeight="1"/>
    <row r="925076" customHeight="1"/>
    <row r="925078" customHeight="1"/>
    <row r="925080" customHeight="1"/>
    <row r="925082" customHeight="1"/>
    <row r="925084" customHeight="1"/>
    <row r="925086" customHeight="1"/>
    <row r="925088" customHeight="1"/>
    <row r="925090" customHeight="1"/>
    <row r="925092" customHeight="1"/>
    <row r="925094" customHeight="1"/>
    <row r="925096" customHeight="1"/>
    <row r="925098" customHeight="1"/>
    <row r="925100" customHeight="1"/>
    <row r="925102" customHeight="1"/>
    <row r="925104" customHeight="1"/>
    <row r="925106" customHeight="1"/>
    <row r="925108" customHeight="1"/>
    <row r="925110" customHeight="1"/>
    <row r="925112" customHeight="1"/>
    <row r="925114" customHeight="1"/>
    <row r="925116" customHeight="1"/>
    <row r="925118" customHeight="1"/>
    <row r="925120" customHeight="1"/>
    <row r="925122" customHeight="1"/>
    <row r="925124" customHeight="1"/>
    <row r="925126" customHeight="1"/>
    <row r="925128" customHeight="1"/>
    <row r="925130" customHeight="1"/>
    <row r="925132" customHeight="1"/>
    <row r="925134" customHeight="1"/>
    <row r="925136" customHeight="1"/>
    <row r="925138" customHeight="1"/>
    <row r="925140" customHeight="1"/>
    <row r="925142" customHeight="1"/>
    <row r="925144" customHeight="1"/>
    <row r="925146" customHeight="1"/>
    <row r="925148" customHeight="1"/>
    <row r="925150" customHeight="1"/>
    <row r="925152" customHeight="1"/>
    <row r="925154" customHeight="1"/>
    <row r="925156" customHeight="1"/>
    <row r="925158" customHeight="1"/>
    <row r="925160" customHeight="1"/>
    <row r="925162" customHeight="1"/>
    <row r="925164" customHeight="1"/>
    <row r="925166" customHeight="1"/>
    <row r="925168" customHeight="1"/>
    <row r="925170" customHeight="1"/>
    <row r="925172" customHeight="1"/>
    <row r="925174" customHeight="1"/>
    <row r="925176" customHeight="1"/>
    <row r="925178" customHeight="1"/>
    <row r="925180" customHeight="1"/>
    <row r="925182" customHeight="1"/>
    <row r="925184" customHeight="1"/>
    <row r="925186" customHeight="1"/>
    <row r="925188" customHeight="1"/>
    <row r="925190" customHeight="1"/>
    <row r="925192" customHeight="1"/>
    <row r="925194" customHeight="1"/>
    <row r="925196" customHeight="1"/>
    <row r="925198" customHeight="1"/>
    <row r="925200" customHeight="1"/>
    <row r="925202" customHeight="1"/>
    <row r="925204" customHeight="1"/>
    <row r="925206" customHeight="1"/>
    <row r="925208" customHeight="1"/>
    <row r="925210" customHeight="1"/>
    <row r="925212" customHeight="1"/>
    <row r="925214" customHeight="1"/>
    <row r="925216" customHeight="1"/>
    <row r="925218" customHeight="1"/>
    <row r="925220" customHeight="1"/>
    <row r="925222" customHeight="1"/>
    <row r="925224" customHeight="1"/>
    <row r="925226" customHeight="1"/>
    <row r="925228" customHeight="1"/>
    <row r="925230" customHeight="1"/>
    <row r="925232" customHeight="1"/>
    <row r="925234" customHeight="1"/>
    <row r="925236" customHeight="1"/>
    <row r="925238" customHeight="1"/>
    <row r="925240" customHeight="1"/>
    <row r="925242" customHeight="1"/>
    <row r="925244" customHeight="1"/>
    <row r="925246" customHeight="1"/>
    <row r="925248" customHeight="1"/>
    <row r="925250" customHeight="1"/>
    <row r="925252" customHeight="1"/>
    <row r="925254" customHeight="1"/>
    <row r="925256" customHeight="1"/>
    <row r="925258" customHeight="1"/>
    <row r="925260" customHeight="1"/>
    <row r="925262" customHeight="1"/>
    <row r="925264" customHeight="1"/>
    <row r="925266" customHeight="1"/>
    <row r="925268" customHeight="1"/>
    <row r="925270" customHeight="1"/>
    <row r="925272" customHeight="1"/>
    <row r="925274" customHeight="1"/>
    <row r="925276" customHeight="1"/>
    <row r="925278" customHeight="1"/>
    <row r="925280" customHeight="1"/>
    <row r="925282" customHeight="1"/>
    <row r="925284" customHeight="1"/>
    <row r="925286" customHeight="1"/>
    <row r="925288" customHeight="1"/>
    <row r="925290" customHeight="1"/>
    <row r="925292" customHeight="1"/>
    <row r="925294" customHeight="1"/>
    <row r="925296" customHeight="1"/>
    <row r="925298" customHeight="1"/>
    <row r="925300" customHeight="1"/>
    <row r="925302" customHeight="1"/>
    <row r="925304" customHeight="1"/>
    <row r="925306" customHeight="1"/>
    <row r="925308" customHeight="1"/>
    <row r="925310" customHeight="1"/>
    <row r="925312" customHeight="1"/>
    <row r="925314" customHeight="1"/>
    <row r="925316" customHeight="1"/>
    <row r="925318" customHeight="1"/>
    <row r="925320" customHeight="1"/>
    <row r="925322" customHeight="1"/>
    <row r="925324" customHeight="1"/>
    <row r="925326" customHeight="1"/>
    <row r="925328" customHeight="1"/>
    <row r="925330" customHeight="1"/>
    <row r="925332" customHeight="1"/>
    <row r="925334" customHeight="1"/>
    <row r="925336" customHeight="1"/>
    <row r="925338" customHeight="1"/>
    <row r="925340" customHeight="1"/>
    <row r="925342" customHeight="1"/>
    <row r="925344" customHeight="1"/>
    <row r="925346" customHeight="1"/>
    <row r="925348" customHeight="1"/>
    <row r="925350" customHeight="1"/>
    <row r="925352" customHeight="1"/>
    <row r="925354" customHeight="1"/>
    <row r="925356" customHeight="1"/>
    <row r="925358" customHeight="1"/>
    <row r="925360" customHeight="1"/>
    <row r="925362" customHeight="1"/>
    <row r="925364" customHeight="1"/>
    <row r="925366" customHeight="1"/>
    <row r="925368" customHeight="1"/>
    <row r="925370" customHeight="1"/>
    <row r="925372" customHeight="1"/>
    <row r="925374" customHeight="1"/>
    <row r="925376" customHeight="1"/>
    <row r="925378" customHeight="1"/>
    <row r="925380" customHeight="1"/>
    <row r="925382" customHeight="1"/>
    <row r="925384" customHeight="1"/>
    <row r="925386" customHeight="1"/>
    <row r="925388" customHeight="1"/>
    <row r="925390" customHeight="1"/>
    <row r="925392" customHeight="1"/>
    <row r="925394" customHeight="1"/>
    <row r="925396" customHeight="1"/>
    <row r="925398" customHeight="1"/>
    <row r="925400" customHeight="1"/>
    <row r="925402" customHeight="1"/>
    <row r="925404" customHeight="1"/>
    <row r="925406" customHeight="1"/>
    <row r="925408" customHeight="1"/>
    <row r="925410" customHeight="1"/>
    <row r="925412" customHeight="1"/>
    <row r="925414" customHeight="1"/>
    <row r="925416" customHeight="1"/>
    <row r="925418" customHeight="1"/>
    <row r="925420" customHeight="1"/>
    <row r="925422" customHeight="1"/>
    <row r="925424" customHeight="1"/>
    <row r="925426" customHeight="1"/>
    <row r="925428" customHeight="1"/>
    <row r="925430" customHeight="1"/>
    <row r="925432" customHeight="1"/>
    <row r="925434" customHeight="1"/>
    <row r="925436" customHeight="1"/>
    <row r="925438" customHeight="1"/>
    <row r="925440" customHeight="1"/>
    <row r="925442" customHeight="1"/>
    <row r="925444" customHeight="1"/>
    <row r="925446" customHeight="1"/>
    <row r="925448" customHeight="1"/>
    <row r="925450" customHeight="1"/>
    <row r="925452" customHeight="1"/>
    <row r="925454" customHeight="1"/>
    <row r="925456" customHeight="1"/>
    <row r="925458" customHeight="1"/>
    <row r="925460" customHeight="1"/>
    <row r="925462" customHeight="1"/>
    <row r="925464" customHeight="1"/>
    <row r="925466" customHeight="1"/>
    <row r="925468" customHeight="1"/>
    <row r="925470" customHeight="1"/>
    <row r="925472" customHeight="1"/>
    <row r="925474" customHeight="1"/>
    <row r="925476" customHeight="1"/>
    <row r="925478" customHeight="1"/>
    <row r="925480" customHeight="1"/>
    <row r="925482" customHeight="1"/>
    <row r="925484" customHeight="1"/>
    <row r="925486" customHeight="1"/>
    <row r="925488" customHeight="1"/>
    <row r="925490" customHeight="1"/>
    <row r="925492" customHeight="1"/>
    <row r="925494" customHeight="1"/>
    <row r="925496" customHeight="1"/>
    <row r="925498" customHeight="1"/>
    <row r="925500" customHeight="1"/>
    <row r="925502" customHeight="1"/>
    <row r="925504" customHeight="1"/>
    <row r="925506" customHeight="1"/>
    <row r="925508" customHeight="1"/>
    <row r="925510" customHeight="1"/>
    <row r="925512" customHeight="1"/>
    <row r="925514" customHeight="1"/>
    <row r="925516" customHeight="1"/>
    <row r="925518" customHeight="1"/>
    <row r="925520" customHeight="1"/>
    <row r="925522" customHeight="1"/>
    <row r="925524" customHeight="1"/>
    <row r="925526" customHeight="1"/>
    <row r="925528" customHeight="1"/>
    <row r="925530" customHeight="1"/>
    <row r="925532" customHeight="1"/>
    <row r="925534" customHeight="1"/>
    <row r="925536" customHeight="1"/>
    <row r="925538" customHeight="1"/>
    <row r="925540" customHeight="1"/>
    <row r="925542" customHeight="1"/>
    <row r="925544" customHeight="1"/>
    <row r="925546" customHeight="1"/>
    <row r="925548" customHeight="1"/>
    <row r="925550" customHeight="1"/>
    <row r="925552" customHeight="1"/>
    <row r="925554" customHeight="1"/>
    <row r="925556" customHeight="1"/>
    <row r="925558" customHeight="1"/>
    <row r="925560" customHeight="1"/>
    <row r="925562" customHeight="1"/>
    <row r="925564" customHeight="1"/>
    <row r="925566" customHeight="1"/>
    <row r="925568" customHeight="1"/>
    <row r="925570" customHeight="1"/>
    <row r="925572" customHeight="1"/>
    <row r="925574" customHeight="1"/>
    <row r="925576" customHeight="1"/>
    <row r="925578" customHeight="1"/>
    <row r="925580" customHeight="1"/>
    <row r="925582" customHeight="1"/>
    <row r="925584" customHeight="1"/>
    <row r="925586" customHeight="1"/>
    <row r="925588" customHeight="1"/>
    <row r="925590" customHeight="1"/>
    <row r="925592" customHeight="1"/>
    <row r="925594" customHeight="1"/>
    <row r="925596" customHeight="1"/>
    <row r="925598" customHeight="1"/>
    <row r="925600" customHeight="1"/>
    <row r="925602" customHeight="1"/>
    <row r="925604" customHeight="1"/>
    <row r="925606" customHeight="1"/>
    <row r="925608" customHeight="1"/>
    <row r="925610" customHeight="1"/>
    <row r="925612" customHeight="1"/>
    <row r="925614" customHeight="1"/>
    <row r="925616" customHeight="1"/>
    <row r="925618" customHeight="1"/>
    <row r="925620" customHeight="1"/>
    <row r="925622" customHeight="1"/>
    <row r="925624" customHeight="1"/>
    <row r="925626" customHeight="1"/>
    <row r="925628" customHeight="1"/>
    <row r="925630" customHeight="1"/>
    <row r="925632" customHeight="1"/>
    <row r="925634" customHeight="1"/>
    <row r="925636" customHeight="1"/>
    <row r="925638" customHeight="1"/>
    <row r="925640" customHeight="1"/>
    <row r="925642" customHeight="1"/>
    <row r="925644" customHeight="1"/>
    <row r="925646" customHeight="1"/>
    <row r="925648" customHeight="1"/>
    <row r="925650" customHeight="1"/>
    <row r="925652" customHeight="1"/>
    <row r="925654" customHeight="1"/>
    <row r="925656" customHeight="1"/>
    <row r="925658" customHeight="1"/>
    <row r="925660" customHeight="1"/>
    <row r="925662" customHeight="1"/>
    <row r="925664" customHeight="1"/>
    <row r="925666" customHeight="1"/>
    <row r="925668" customHeight="1"/>
    <row r="925670" customHeight="1"/>
    <row r="925672" customHeight="1"/>
    <row r="925674" customHeight="1"/>
    <row r="925676" customHeight="1"/>
    <row r="925678" customHeight="1"/>
    <row r="925680" customHeight="1"/>
    <row r="925682" customHeight="1"/>
    <row r="925684" customHeight="1"/>
    <row r="925686" customHeight="1"/>
    <row r="925688" customHeight="1"/>
    <row r="925690" customHeight="1"/>
    <row r="925692" customHeight="1"/>
    <row r="925694" customHeight="1"/>
    <row r="925696" customHeight="1"/>
    <row r="925698" customHeight="1"/>
    <row r="925700" customHeight="1"/>
    <row r="925702" customHeight="1"/>
    <row r="925704" customHeight="1"/>
    <row r="925706" customHeight="1"/>
    <row r="925708" customHeight="1"/>
    <row r="925710" customHeight="1"/>
    <row r="925712" customHeight="1"/>
    <row r="925714" customHeight="1"/>
    <row r="925716" customHeight="1"/>
    <row r="925718" customHeight="1"/>
    <row r="925720" customHeight="1"/>
    <row r="925722" customHeight="1"/>
    <row r="925724" customHeight="1"/>
    <row r="925726" customHeight="1"/>
    <row r="925728" customHeight="1"/>
    <row r="925730" customHeight="1"/>
    <row r="925732" customHeight="1"/>
    <row r="925734" customHeight="1"/>
    <row r="925736" customHeight="1"/>
    <row r="925738" customHeight="1"/>
    <row r="925740" customHeight="1"/>
    <row r="925742" customHeight="1"/>
    <row r="925744" customHeight="1"/>
    <row r="925746" customHeight="1"/>
    <row r="925748" customHeight="1"/>
    <row r="925750" customHeight="1"/>
    <row r="925752" customHeight="1"/>
    <row r="925754" customHeight="1"/>
    <row r="925756" customHeight="1"/>
    <row r="925758" customHeight="1"/>
    <row r="925760" customHeight="1"/>
    <row r="925762" customHeight="1"/>
    <row r="925764" customHeight="1"/>
    <row r="925766" customHeight="1"/>
    <row r="925768" customHeight="1"/>
    <row r="925770" customHeight="1"/>
    <row r="925772" customHeight="1"/>
    <row r="925774" customHeight="1"/>
    <row r="925776" customHeight="1"/>
    <row r="925778" customHeight="1"/>
    <row r="925780" customHeight="1"/>
    <row r="925782" customHeight="1"/>
    <row r="925784" customHeight="1"/>
    <row r="925786" customHeight="1"/>
    <row r="925788" customHeight="1"/>
    <row r="925790" customHeight="1"/>
    <row r="925792" customHeight="1"/>
    <row r="925794" customHeight="1"/>
    <row r="925796" customHeight="1"/>
    <row r="925798" customHeight="1"/>
    <row r="925800" customHeight="1"/>
    <row r="925802" customHeight="1"/>
    <row r="925804" customHeight="1"/>
    <row r="925806" customHeight="1"/>
    <row r="925808" customHeight="1"/>
    <row r="925810" customHeight="1"/>
    <row r="925812" customHeight="1"/>
    <row r="925814" customHeight="1"/>
    <row r="925816" customHeight="1"/>
    <row r="925818" customHeight="1"/>
    <row r="925820" customHeight="1"/>
    <row r="925822" customHeight="1"/>
    <row r="925824" customHeight="1"/>
    <row r="925826" customHeight="1"/>
    <row r="925828" customHeight="1"/>
    <row r="925830" customHeight="1"/>
    <row r="925832" customHeight="1"/>
    <row r="925834" customHeight="1"/>
    <row r="925836" customHeight="1"/>
    <row r="925838" customHeight="1"/>
    <row r="925840" customHeight="1"/>
    <row r="925842" customHeight="1"/>
    <row r="925844" customHeight="1"/>
    <row r="925846" customHeight="1"/>
    <row r="925848" customHeight="1"/>
    <row r="925850" customHeight="1"/>
    <row r="925852" customHeight="1"/>
    <row r="925854" customHeight="1"/>
    <row r="925856" customHeight="1"/>
    <row r="925858" customHeight="1"/>
    <row r="925860" customHeight="1"/>
    <row r="925862" customHeight="1"/>
    <row r="925864" customHeight="1"/>
    <row r="925866" customHeight="1"/>
    <row r="925868" customHeight="1"/>
    <row r="925870" customHeight="1"/>
    <row r="925872" customHeight="1"/>
    <row r="925874" customHeight="1"/>
    <row r="925876" customHeight="1"/>
    <row r="925878" customHeight="1"/>
    <row r="925880" customHeight="1"/>
    <row r="925882" customHeight="1"/>
    <row r="925884" customHeight="1"/>
    <row r="925886" customHeight="1"/>
    <row r="925888" customHeight="1"/>
    <row r="925890" customHeight="1"/>
    <row r="925892" customHeight="1"/>
    <row r="925894" customHeight="1"/>
    <row r="925896" customHeight="1"/>
    <row r="925898" customHeight="1"/>
    <row r="925900" customHeight="1"/>
    <row r="925902" customHeight="1"/>
    <row r="925904" customHeight="1"/>
    <row r="925906" customHeight="1"/>
    <row r="925908" customHeight="1"/>
    <row r="925910" customHeight="1"/>
    <row r="925912" customHeight="1"/>
    <row r="925914" customHeight="1"/>
    <row r="925916" customHeight="1"/>
    <row r="925918" customHeight="1"/>
    <row r="925920" customHeight="1"/>
    <row r="925922" customHeight="1"/>
    <row r="925924" customHeight="1"/>
    <row r="925926" customHeight="1"/>
    <row r="925928" customHeight="1"/>
    <row r="925930" customHeight="1"/>
    <row r="925932" customHeight="1"/>
    <row r="925934" customHeight="1"/>
    <row r="925936" customHeight="1"/>
    <row r="925938" customHeight="1"/>
    <row r="925940" customHeight="1"/>
    <row r="925942" customHeight="1"/>
    <row r="925944" customHeight="1"/>
    <row r="925946" customHeight="1"/>
    <row r="925948" customHeight="1"/>
    <row r="925950" customHeight="1"/>
    <row r="925952" customHeight="1"/>
    <row r="925954" customHeight="1"/>
    <row r="925956" customHeight="1"/>
    <row r="925958" customHeight="1"/>
    <row r="925960" customHeight="1"/>
    <row r="925962" customHeight="1"/>
    <row r="925964" customHeight="1"/>
    <row r="925966" customHeight="1"/>
    <row r="925968" customHeight="1"/>
    <row r="925970" customHeight="1"/>
    <row r="925972" customHeight="1"/>
    <row r="925974" customHeight="1"/>
    <row r="925976" customHeight="1"/>
    <row r="925978" customHeight="1"/>
    <row r="925980" customHeight="1"/>
    <row r="925982" customHeight="1"/>
    <row r="925984" customHeight="1"/>
    <row r="925986" customHeight="1"/>
    <row r="925988" customHeight="1"/>
    <row r="925990" customHeight="1"/>
    <row r="925992" customHeight="1"/>
    <row r="925994" customHeight="1"/>
    <row r="925996" customHeight="1"/>
    <row r="925998" customHeight="1"/>
    <row r="926000" customHeight="1"/>
    <row r="926002" customHeight="1"/>
    <row r="926004" customHeight="1"/>
    <row r="926006" customHeight="1"/>
    <row r="926008" customHeight="1"/>
    <row r="926010" customHeight="1"/>
    <row r="926012" customHeight="1"/>
    <row r="926014" customHeight="1"/>
    <row r="926016" customHeight="1"/>
    <row r="926018" customHeight="1"/>
    <row r="926020" customHeight="1"/>
    <row r="926022" customHeight="1"/>
    <row r="926024" customHeight="1"/>
    <row r="926026" customHeight="1"/>
    <row r="926028" customHeight="1"/>
    <row r="926030" customHeight="1"/>
    <row r="926032" customHeight="1"/>
    <row r="926034" customHeight="1"/>
    <row r="926036" customHeight="1"/>
    <row r="926038" customHeight="1"/>
    <row r="926040" customHeight="1"/>
    <row r="926042" customHeight="1"/>
    <row r="926044" customHeight="1"/>
    <row r="926046" customHeight="1"/>
    <row r="926048" customHeight="1"/>
    <row r="926050" customHeight="1"/>
    <row r="926052" customHeight="1"/>
    <row r="926054" customHeight="1"/>
    <row r="926056" customHeight="1"/>
    <row r="926058" customHeight="1"/>
    <row r="926060" customHeight="1"/>
    <row r="926062" customHeight="1"/>
    <row r="926064" customHeight="1"/>
    <row r="926066" customHeight="1"/>
    <row r="926068" customHeight="1"/>
    <row r="926070" customHeight="1"/>
    <row r="926072" customHeight="1"/>
    <row r="926074" customHeight="1"/>
    <row r="926076" customHeight="1"/>
    <row r="926078" customHeight="1"/>
    <row r="926080" customHeight="1"/>
    <row r="926082" customHeight="1"/>
    <row r="926084" customHeight="1"/>
    <row r="926086" customHeight="1"/>
    <row r="926088" customHeight="1"/>
    <row r="926090" customHeight="1"/>
    <row r="926092" customHeight="1"/>
    <row r="926094" customHeight="1"/>
    <row r="926096" customHeight="1"/>
    <row r="926098" customHeight="1"/>
    <row r="926100" customHeight="1"/>
    <row r="926102" customHeight="1"/>
    <row r="926104" customHeight="1"/>
    <row r="926106" customHeight="1"/>
    <row r="926108" customHeight="1"/>
    <row r="926110" customHeight="1"/>
    <row r="926112" customHeight="1"/>
    <row r="926114" customHeight="1"/>
    <row r="926116" customHeight="1"/>
    <row r="926118" customHeight="1"/>
    <row r="926120" customHeight="1"/>
    <row r="926122" customHeight="1"/>
    <row r="926124" customHeight="1"/>
    <row r="926126" customHeight="1"/>
    <row r="926128" customHeight="1"/>
    <row r="926130" customHeight="1"/>
    <row r="926132" customHeight="1"/>
    <row r="926134" customHeight="1"/>
    <row r="926136" customHeight="1"/>
    <row r="926138" customHeight="1"/>
    <row r="926140" customHeight="1"/>
    <row r="926142" customHeight="1"/>
    <row r="926144" customHeight="1"/>
    <row r="926146" customHeight="1"/>
    <row r="926148" customHeight="1"/>
    <row r="926150" customHeight="1"/>
    <row r="926152" customHeight="1"/>
    <row r="926154" customHeight="1"/>
    <row r="926156" customHeight="1"/>
    <row r="926158" customHeight="1"/>
    <row r="926160" customHeight="1"/>
    <row r="926162" customHeight="1"/>
    <row r="926164" customHeight="1"/>
    <row r="926166" customHeight="1"/>
    <row r="926168" customHeight="1"/>
    <row r="926170" customHeight="1"/>
    <row r="926172" customHeight="1"/>
    <row r="926174" customHeight="1"/>
    <row r="926176" customHeight="1"/>
    <row r="926178" customHeight="1"/>
    <row r="926180" customHeight="1"/>
    <row r="926182" customHeight="1"/>
    <row r="926184" customHeight="1"/>
    <row r="926186" customHeight="1"/>
    <row r="926188" customHeight="1"/>
    <row r="926190" customHeight="1"/>
    <row r="926192" customHeight="1"/>
    <row r="926194" customHeight="1"/>
    <row r="926196" customHeight="1"/>
    <row r="926198" customHeight="1"/>
    <row r="926200" customHeight="1"/>
    <row r="926202" customHeight="1"/>
    <row r="926204" customHeight="1"/>
    <row r="926206" customHeight="1"/>
    <row r="926208" customHeight="1"/>
    <row r="926210" customHeight="1"/>
    <row r="926212" customHeight="1"/>
    <row r="926214" customHeight="1"/>
    <row r="926216" customHeight="1"/>
    <row r="926218" customHeight="1"/>
    <row r="926220" customHeight="1"/>
    <row r="926222" customHeight="1"/>
    <row r="926224" customHeight="1"/>
    <row r="926226" customHeight="1"/>
    <row r="926228" customHeight="1"/>
    <row r="926230" customHeight="1"/>
    <row r="926232" customHeight="1"/>
    <row r="926234" customHeight="1"/>
    <row r="926236" customHeight="1"/>
    <row r="926238" customHeight="1"/>
    <row r="926240" customHeight="1"/>
    <row r="926242" customHeight="1"/>
    <row r="926244" customHeight="1"/>
    <row r="926246" customHeight="1"/>
    <row r="926248" customHeight="1"/>
    <row r="926250" customHeight="1"/>
    <row r="926252" customHeight="1"/>
    <row r="926254" customHeight="1"/>
    <row r="926256" customHeight="1"/>
    <row r="926258" customHeight="1"/>
    <row r="926260" customHeight="1"/>
    <row r="926262" customHeight="1"/>
    <row r="926264" customHeight="1"/>
    <row r="926266" customHeight="1"/>
    <row r="926268" customHeight="1"/>
    <row r="926270" customHeight="1"/>
    <row r="926272" customHeight="1"/>
    <row r="926274" customHeight="1"/>
    <row r="926276" customHeight="1"/>
    <row r="926278" customHeight="1"/>
    <row r="926280" customHeight="1"/>
    <row r="926282" customHeight="1"/>
    <row r="926284" customHeight="1"/>
    <row r="926286" customHeight="1"/>
    <row r="926288" customHeight="1"/>
    <row r="926290" customHeight="1"/>
    <row r="926292" customHeight="1"/>
    <row r="926294" customHeight="1"/>
    <row r="926296" customHeight="1"/>
    <row r="926298" customHeight="1"/>
    <row r="926300" customHeight="1"/>
    <row r="926302" customHeight="1"/>
    <row r="926304" customHeight="1"/>
    <row r="926306" customHeight="1"/>
    <row r="926308" customHeight="1"/>
    <row r="926310" customHeight="1"/>
    <row r="926312" customHeight="1"/>
    <row r="926314" customHeight="1"/>
    <row r="926316" customHeight="1"/>
    <row r="926318" customHeight="1"/>
    <row r="926320" customHeight="1"/>
    <row r="926322" customHeight="1"/>
    <row r="926324" customHeight="1"/>
    <row r="926326" customHeight="1"/>
    <row r="926328" customHeight="1"/>
    <row r="926330" customHeight="1"/>
    <row r="926332" customHeight="1"/>
    <row r="926334" customHeight="1"/>
    <row r="926336" customHeight="1"/>
    <row r="926338" customHeight="1"/>
    <row r="926340" customHeight="1"/>
    <row r="926342" customHeight="1"/>
    <row r="926344" customHeight="1"/>
    <row r="926346" customHeight="1"/>
    <row r="926348" customHeight="1"/>
    <row r="926350" customHeight="1"/>
    <row r="926352" customHeight="1"/>
    <row r="926354" customHeight="1"/>
    <row r="926356" customHeight="1"/>
    <row r="926358" customHeight="1"/>
    <row r="926360" customHeight="1"/>
    <row r="926362" customHeight="1"/>
    <row r="926364" customHeight="1"/>
    <row r="926366" customHeight="1"/>
    <row r="926368" customHeight="1"/>
    <row r="926370" customHeight="1"/>
    <row r="926372" customHeight="1"/>
    <row r="926374" customHeight="1"/>
    <row r="926376" customHeight="1"/>
    <row r="926378" customHeight="1"/>
    <row r="926380" customHeight="1"/>
    <row r="926382" customHeight="1"/>
    <row r="926384" customHeight="1"/>
    <row r="926386" customHeight="1"/>
    <row r="926388" customHeight="1"/>
    <row r="926390" customHeight="1"/>
    <row r="926392" customHeight="1"/>
    <row r="926394" customHeight="1"/>
    <row r="926396" customHeight="1"/>
    <row r="926398" customHeight="1"/>
    <row r="926400" customHeight="1"/>
    <row r="926402" customHeight="1"/>
    <row r="926404" customHeight="1"/>
    <row r="926406" customHeight="1"/>
    <row r="926408" customHeight="1"/>
    <row r="926410" customHeight="1"/>
    <row r="926412" customHeight="1"/>
    <row r="926414" customHeight="1"/>
    <row r="926416" customHeight="1"/>
    <row r="926418" customHeight="1"/>
    <row r="926420" customHeight="1"/>
    <row r="926422" customHeight="1"/>
    <row r="926424" customHeight="1"/>
    <row r="926426" customHeight="1"/>
    <row r="926428" customHeight="1"/>
    <row r="926430" customHeight="1"/>
    <row r="926432" customHeight="1"/>
    <row r="926434" customHeight="1"/>
    <row r="926436" customHeight="1"/>
    <row r="926438" customHeight="1"/>
    <row r="926440" customHeight="1"/>
    <row r="926442" customHeight="1"/>
    <row r="926444" customHeight="1"/>
    <row r="926446" customHeight="1"/>
    <row r="926448" customHeight="1"/>
    <row r="926450" customHeight="1"/>
    <row r="926452" customHeight="1"/>
    <row r="926454" customHeight="1"/>
    <row r="926456" customHeight="1"/>
    <row r="926458" customHeight="1"/>
    <row r="926460" customHeight="1"/>
    <row r="926462" customHeight="1"/>
    <row r="926464" customHeight="1"/>
    <row r="926466" customHeight="1"/>
    <row r="926468" customHeight="1"/>
    <row r="926470" customHeight="1"/>
    <row r="926472" customHeight="1"/>
    <row r="926474" customHeight="1"/>
    <row r="926476" customHeight="1"/>
    <row r="926478" customHeight="1"/>
    <row r="926480" customHeight="1"/>
    <row r="926482" customHeight="1"/>
    <row r="926484" customHeight="1"/>
    <row r="926486" customHeight="1"/>
    <row r="926488" customHeight="1"/>
    <row r="926490" customHeight="1"/>
    <row r="926492" customHeight="1"/>
    <row r="926494" customHeight="1"/>
    <row r="926496" customHeight="1"/>
    <row r="926498" customHeight="1"/>
    <row r="926500" customHeight="1"/>
    <row r="926502" customHeight="1"/>
    <row r="926504" customHeight="1"/>
    <row r="926506" customHeight="1"/>
    <row r="926508" customHeight="1"/>
    <row r="926510" customHeight="1"/>
    <row r="926512" customHeight="1"/>
    <row r="926514" customHeight="1"/>
    <row r="926516" customHeight="1"/>
    <row r="926518" customHeight="1"/>
    <row r="926520" customHeight="1"/>
    <row r="926522" customHeight="1"/>
    <row r="926524" customHeight="1"/>
    <row r="926526" customHeight="1"/>
    <row r="926528" customHeight="1"/>
    <row r="926530" customHeight="1"/>
    <row r="926532" customHeight="1"/>
    <row r="926534" customHeight="1"/>
    <row r="926536" customHeight="1"/>
    <row r="926538" customHeight="1"/>
    <row r="926540" customHeight="1"/>
    <row r="926542" customHeight="1"/>
    <row r="926544" customHeight="1"/>
    <row r="926546" customHeight="1"/>
    <row r="926548" customHeight="1"/>
    <row r="926550" customHeight="1"/>
    <row r="926552" customHeight="1"/>
    <row r="926554" customHeight="1"/>
    <row r="926556" customHeight="1"/>
    <row r="926558" customHeight="1"/>
    <row r="926560" customHeight="1"/>
    <row r="926562" customHeight="1"/>
    <row r="926564" customHeight="1"/>
    <row r="926566" customHeight="1"/>
    <row r="926568" customHeight="1"/>
    <row r="926570" customHeight="1"/>
    <row r="926572" customHeight="1"/>
    <row r="926574" customHeight="1"/>
    <row r="926576" customHeight="1"/>
    <row r="926578" customHeight="1"/>
    <row r="926580" customHeight="1"/>
    <row r="926582" customHeight="1"/>
    <row r="926584" customHeight="1"/>
    <row r="926586" customHeight="1"/>
    <row r="926588" customHeight="1"/>
    <row r="926590" customHeight="1"/>
    <row r="926592" customHeight="1"/>
    <row r="926594" customHeight="1"/>
    <row r="926596" customHeight="1"/>
    <row r="926598" customHeight="1"/>
    <row r="926600" customHeight="1"/>
    <row r="926602" customHeight="1"/>
    <row r="926604" customHeight="1"/>
    <row r="926606" customHeight="1"/>
    <row r="926608" customHeight="1"/>
    <row r="926610" customHeight="1"/>
    <row r="926612" customHeight="1"/>
    <row r="926614" customHeight="1"/>
    <row r="926616" customHeight="1"/>
    <row r="926618" customHeight="1"/>
    <row r="926620" customHeight="1"/>
    <row r="926622" customHeight="1"/>
    <row r="926624" customHeight="1"/>
    <row r="926626" customHeight="1"/>
    <row r="926628" customHeight="1"/>
    <row r="926630" customHeight="1"/>
    <row r="926632" customHeight="1"/>
    <row r="926634" customHeight="1"/>
    <row r="926636" customHeight="1"/>
    <row r="926638" customHeight="1"/>
    <row r="926640" customHeight="1"/>
    <row r="926642" customHeight="1"/>
    <row r="926644" customHeight="1"/>
    <row r="926646" customHeight="1"/>
    <row r="926648" customHeight="1"/>
    <row r="926650" customHeight="1"/>
    <row r="926652" customHeight="1"/>
    <row r="926654" customHeight="1"/>
    <row r="926656" customHeight="1"/>
    <row r="926658" customHeight="1"/>
    <row r="926660" customHeight="1"/>
    <row r="926662" customHeight="1"/>
    <row r="926664" customHeight="1"/>
    <row r="926666" customHeight="1"/>
    <row r="926668" customHeight="1"/>
    <row r="926670" customHeight="1"/>
    <row r="926672" customHeight="1"/>
    <row r="926674" customHeight="1"/>
    <row r="926676" customHeight="1"/>
    <row r="926678" customHeight="1"/>
    <row r="926680" customHeight="1"/>
    <row r="926682" customHeight="1"/>
    <row r="926684" customHeight="1"/>
    <row r="926686" customHeight="1"/>
    <row r="926688" customHeight="1"/>
    <row r="926690" customHeight="1"/>
    <row r="926692" customHeight="1"/>
    <row r="926694" customHeight="1"/>
    <row r="926696" customHeight="1"/>
    <row r="926698" customHeight="1"/>
    <row r="926700" customHeight="1"/>
    <row r="926702" customHeight="1"/>
    <row r="926704" customHeight="1"/>
    <row r="926706" customHeight="1"/>
    <row r="926708" customHeight="1"/>
    <row r="926710" customHeight="1"/>
    <row r="926712" customHeight="1"/>
    <row r="926714" customHeight="1"/>
    <row r="926716" customHeight="1"/>
    <row r="926718" customHeight="1"/>
    <row r="926720" customHeight="1"/>
    <row r="926722" customHeight="1"/>
    <row r="926724" customHeight="1"/>
    <row r="926726" customHeight="1"/>
    <row r="926728" customHeight="1"/>
    <row r="926730" customHeight="1"/>
    <row r="926732" customHeight="1"/>
    <row r="926734" customHeight="1"/>
    <row r="926736" customHeight="1"/>
    <row r="926738" customHeight="1"/>
    <row r="926740" customHeight="1"/>
    <row r="926742" customHeight="1"/>
    <row r="926744" customHeight="1"/>
    <row r="926746" customHeight="1"/>
    <row r="926748" customHeight="1"/>
    <row r="926750" customHeight="1"/>
    <row r="926752" customHeight="1"/>
    <row r="926754" customHeight="1"/>
    <row r="926756" customHeight="1"/>
    <row r="926758" customHeight="1"/>
    <row r="926760" customHeight="1"/>
    <row r="926762" customHeight="1"/>
    <row r="926764" customHeight="1"/>
    <row r="926766" customHeight="1"/>
    <row r="926768" customHeight="1"/>
    <row r="926770" customHeight="1"/>
    <row r="926772" customHeight="1"/>
    <row r="926774" customHeight="1"/>
    <row r="926776" customHeight="1"/>
    <row r="926778" customHeight="1"/>
    <row r="926780" customHeight="1"/>
    <row r="926782" customHeight="1"/>
    <row r="926784" customHeight="1"/>
    <row r="926786" customHeight="1"/>
    <row r="926788" customHeight="1"/>
    <row r="926790" customHeight="1"/>
    <row r="926792" customHeight="1"/>
    <row r="926794" customHeight="1"/>
    <row r="926796" customHeight="1"/>
    <row r="926798" customHeight="1"/>
    <row r="926800" customHeight="1"/>
    <row r="926802" customHeight="1"/>
    <row r="926804" customHeight="1"/>
    <row r="926806" customHeight="1"/>
    <row r="926808" customHeight="1"/>
    <row r="926810" customHeight="1"/>
    <row r="926812" customHeight="1"/>
    <row r="926814" customHeight="1"/>
    <row r="926816" customHeight="1"/>
    <row r="926818" customHeight="1"/>
    <row r="926820" customHeight="1"/>
    <row r="926822" customHeight="1"/>
    <row r="926824" customHeight="1"/>
    <row r="926826" customHeight="1"/>
    <row r="926828" customHeight="1"/>
    <row r="926830" customHeight="1"/>
    <row r="926832" customHeight="1"/>
    <row r="926834" customHeight="1"/>
    <row r="926836" customHeight="1"/>
    <row r="926838" customHeight="1"/>
    <row r="926840" customHeight="1"/>
    <row r="926842" customHeight="1"/>
    <row r="926844" customHeight="1"/>
    <row r="926846" customHeight="1"/>
    <row r="926848" customHeight="1"/>
    <row r="926850" customHeight="1"/>
    <row r="926852" customHeight="1"/>
    <row r="926854" customHeight="1"/>
    <row r="926856" customHeight="1"/>
    <row r="926858" customHeight="1"/>
    <row r="926860" customHeight="1"/>
    <row r="926862" customHeight="1"/>
    <row r="926864" customHeight="1"/>
    <row r="926866" customHeight="1"/>
    <row r="926868" customHeight="1"/>
    <row r="926870" customHeight="1"/>
    <row r="926872" customHeight="1"/>
    <row r="926874" customHeight="1"/>
    <row r="926876" customHeight="1"/>
    <row r="926878" customHeight="1"/>
    <row r="926880" customHeight="1"/>
    <row r="926882" customHeight="1"/>
    <row r="926884" customHeight="1"/>
    <row r="926886" customHeight="1"/>
    <row r="926888" customHeight="1"/>
    <row r="926890" customHeight="1"/>
    <row r="926892" customHeight="1"/>
    <row r="926894" customHeight="1"/>
    <row r="926896" customHeight="1"/>
    <row r="926898" customHeight="1"/>
    <row r="926900" customHeight="1"/>
    <row r="926902" customHeight="1"/>
    <row r="926904" customHeight="1"/>
    <row r="926906" customHeight="1"/>
    <row r="926908" customHeight="1"/>
    <row r="926910" customHeight="1"/>
    <row r="926912" customHeight="1"/>
    <row r="926914" customHeight="1"/>
    <row r="926916" customHeight="1"/>
    <row r="926918" customHeight="1"/>
    <row r="926920" customHeight="1"/>
    <row r="926922" customHeight="1"/>
    <row r="926924" customHeight="1"/>
    <row r="926926" customHeight="1"/>
    <row r="926928" customHeight="1"/>
    <row r="926930" customHeight="1"/>
    <row r="926932" customHeight="1"/>
    <row r="926934" customHeight="1"/>
    <row r="926936" customHeight="1"/>
    <row r="926938" customHeight="1"/>
    <row r="926940" customHeight="1"/>
    <row r="926942" customHeight="1"/>
    <row r="926944" customHeight="1"/>
    <row r="926946" customHeight="1"/>
    <row r="926948" customHeight="1"/>
    <row r="926950" customHeight="1"/>
    <row r="926952" customHeight="1"/>
    <row r="926954" customHeight="1"/>
    <row r="926956" customHeight="1"/>
    <row r="926958" customHeight="1"/>
    <row r="926960" customHeight="1"/>
    <row r="926962" customHeight="1"/>
    <row r="926964" customHeight="1"/>
    <row r="926966" customHeight="1"/>
    <row r="926968" customHeight="1"/>
    <row r="926970" customHeight="1"/>
    <row r="926972" customHeight="1"/>
    <row r="926974" customHeight="1"/>
    <row r="926976" customHeight="1"/>
    <row r="926978" customHeight="1"/>
    <row r="926980" customHeight="1"/>
    <row r="926982" customHeight="1"/>
    <row r="926984" customHeight="1"/>
    <row r="926986" customHeight="1"/>
    <row r="926988" customHeight="1"/>
    <row r="926990" customHeight="1"/>
    <row r="926992" customHeight="1"/>
    <row r="926994" customHeight="1"/>
    <row r="926996" customHeight="1"/>
    <row r="926998" customHeight="1"/>
    <row r="927000" customHeight="1"/>
    <row r="927002" customHeight="1"/>
    <row r="927004" customHeight="1"/>
    <row r="927006" customHeight="1"/>
    <row r="927008" customHeight="1"/>
    <row r="927010" customHeight="1"/>
    <row r="927012" customHeight="1"/>
    <row r="927014" customHeight="1"/>
    <row r="927016" customHeight="1"/>
    <row r="927018" customHeight="1"/>
    <row r="927020" customHeight="1"/>
    <row r="927022" customHeight="1"/>
    <row r="927024" customHeight="1"/>
    <row r="927026" customHeight="1"/>
    <row r="927028" customHeight="1"/>
    <row r="927030" customHeight="1"/>
    <row r="927032" customHeight="1"/>
    <row r="927034" customHeight="1"/>
    <row r="927036" customHeight="1"/>
    <row r="927038" customHeight="1"/>
    <row r="927040" customHeight="1"/>
    <row r="927042" customHeight="1"/>
    <row r="927044" customHeight="1"/>
    <row r="927046" customHeight="1"/>
    <row r="927048" customHeight="1"/>
    <row r="927050" customHeight="1"/>
    <row r="927052" customHeight="1"/>
    <row r="927054" customHeight="1"/>
    <row r="927056" customHeight="1"/>
    <row r="927058" customHeight="1"/>
    <row r="927060" customHeight="1"/>
    <row r="927062" customHeight="1"/>
    <row r="927064" customHeight="1"/>
    <row r="927066" customHeight="1"/>
    <row r="927068" customHeight="1"/>
    <row r="927070" customHeight="1"/>
    <row r="927072" customHeight="1"/>
    <row r="927074" customHeight="1"/>
    <row r="927076" customHeight="1"/>
    <row r="927078" customHeight="1"/>
    <row r="927080" customHeight="1"/>
    <row r="927082" customHeight="1"/>
    <row r="927084" customHeight="1"/>
    <row r="927086" customHeight="1"/>
    <row r="927088" customHeight="1"/>
    <row r="927090" customHeight="1"/>
    <row r="927092" customHeight="1"/>
    <row r="927094" customHeight="1"/>
    <row r="927096" customHeight="1"/>
    <row r="927098" customHeight="1"/>
    <row r="927100" customHeight="1"/>
    <row r="927102" customHeight="1"/>
    <row r="927104" customHeight="1"/>
    <row r="927106" customHeight="1"/>
    <row r="927108" customHeight="1"/>
    <row r="927110" customHeight="1"/>
    <row r="927112" customHeight="1"/>
    <row r="927114" customHeight="1"/>
    <row r="927116" customHeight="1"/>
    <row r="927118" customHeight="1"/>
    <row r="927120" customHeight="1"/>
    <row r="927122" customHeight="1"/>
    <row r="927124" customHeight="1"/>
    <row r="927126" customHeight="1"/>
    <row r="927128" customHeight="1"/>
    <row r="927130" customHeight="1"/>
    <row r="927132" customHeight="1"/>
    <row r="927134" customHeight="1"/>
    <row r="927136" customHeight="1"/>
    <row r="927138" customHeight="1"/>
    <row r="927140" customHeight="1"/>
    <row r="927142" customHeight="1"/>
    <row r="927144" customHeight="1"/>
    <row r="927146" customHeight="1"/>
    <row r="927148" customHeight="1"/>
    <row r="927150" customHeight="1"/>
    <row r="927152" customHeight="1"/>
    <row r="927154" customHeight="1"/>
    <row r="927156" customHeight="1"/>
    <row r="927158" customHeight="1"/>
    <row r="927160" customHeight="1"/>
    <row r="927162" customHeight="1"/>
    <row r="927164" customHeight="1"/>
    <row r="927166" customHeight="1"/>
    <row r="927168" customHeight="1"/>
    <row r="927170" customHeight="1"/>
    <row r="927172" customHeight="1"/>
    <row r="927174" customHeight="1"/>
    <row r="927176" customHeight="1"/>
    <row r="927178" customHeight="1"/>
    <row r="927180" customHeight="1"/>
    <row r="927182" customHeight="1"/>
    <row r="927184" customHeight="1"/>
    <row r="927186" customHeight="1"/>
    <row r="927188" customHeight="1"/>
    <row r="927190" customHeight="1"/>
    <row r="927192" customHeight="1"/>
    <row r="927194" customHeight="1"/>
    <row r="927196" customHeight="1"/>
    <row r="927198" customHeight="1"/>
    <row r="927200" customHeight="1"/>
    <row r="927202" customHeight="1"/>
    <row r="927204" customHeight="1"/>
    <row r="927206" customHeight="1"/>
    <row r="927208" customHeight="1"/>
    <row r="927210" customHeight="1"/>
    <row r="927212" customHeight="1"/>
    <row r="927214" customHeight="1"/>
    <row r="927216" customHeight="1"/>
    <row r="927218" customHeight="1"/>
    <row r="927220" customHeight="1"/>
    <row r="927222" customHeight="1"/>
    <row r="927224" customHeight="1"/>
    <row r="927226" customHeight="1"/>
    <row r="927228" customHeight="1"/>
    <row r="927230" customHeight="1"/>
    <row r="927232" customHeight="1"/>
    <row r="927234" customHeight="1"/>
    <row r="927236" customHeight="1"/>
    <row r="927238" customHeight="1"/>
    <row r="927240" customHeight="1"/>
    <row r="927242" customHeight="1"/>
    <row r="927244" customHeight="1"/>
    <row r="927246" customHeight="1"/>
    <row r="927248" customHeight="1"/>
    <row r="927250" customHeight="1"/>
    <row r="927252" customHeight="1"/>
    <row r="927254" customHeight="1"/>
    <row r="927256" customHeight="1"/>
    <row r="927258" customHeight="1"/>
    <row r="927260" customHeight="1"/>
    <row r="927262" customHeight="1"/>
    <row r="927264" customHeight="1"/>
    <row r="927266" customHeight="1"/>
    <row r="927268" customHeight="1"/>
    <row r="927270" customHeight="1"/>
    <row r="927272" customHeight="1"/>
    <row r="927274" customHeight="1"/>
    <row r="927276" customHeight="1"/>
    <row r="927278" customHeight="1"/>
    <row r="927280" customHeight="1"/>
    <row r="927282" customHeight="1"/>
    <row r="927284" customHeight="1"/>
    <row r="927286" customHeight="1"/>
    <row r="927288" customHeight="1"/>
    <row r="927290" customHeight="1"/>
    <row r="927292" customHeight="1"/>
    <row r="927294" customHeight="1"/>
    <row r="927296" customHeight="1"/>
    <row r="927298" customHeight="1"/>
    <row r="927300" customHeight="1"/>
    <row r="927302" customHeight="1"/>
    <row r="927304" customHeight="1"/>
    <row r="927306" customHeight="1"/>
    <row r="927308" customHeight="1"/>
    <row r="927310" customHeight="1"/>
    <row r="927312" customHeight="1"/>
    <row r="927314" customHeight="1"/>
    <row r="927316" customHeight="1"/>
    <row r="927318" customHeight="1"/>
    <row r="927320" customHeight="1"/>
    <row r="927322" customHeight="1"/>
    <row r="927324" customHeight="1"/>
    <row r="927326" customHeight="1"/>
    <row r="927328" customHeight="1"/>
    <row r="927330" customHeight="1"/>
    <row r="927332" customHeight="1"/>
    <row r="927334" customHeight="1"/>
    <row r="927336" customHeight="1"/>
    <row r="927338" customHeight="1"/>
    <row r="927340" customHeight="1"/>
    <row r="927342" customHeight="1"/>
    <row r="927344" customHeight="1"/>
    <row r="927346" customHeight="1"/>
    <row r="927348" customHeight="1"/>
    <row r="927350" customHeight="1"/>
    <row r="927352" customHeight="1"/>
    <row r="927354" customHeight="1"/>
    <row r="927356" customHeight="1"/>
    <row r="927358" customHeight="1"/>
    <row r="927360" customHeight="1"/>
    <row r="927362" customHeight="1"/>
    <row r="927364" customHeight="1"/>
    <row r="927366" customHeight="1"/>
    <row r="927368" customHeight="1"/>
    <row r="927370" customHeight="1"/>
    <row r="927372" customHeight="1"/>
    <row r="927374" customHeight="1"/>
    <row r="927376" customHeight="1"/>
    <row r="927378" customHeight="1"/>
    <row r="927380" customHeight="1"/>
    <row r="927382" customHeight="1"/>
    <row r="927384" customHeight="1"/>
    <row r="927386" customHeight="1"/>
    <row r="927388" customHeight="1"/>
    <row r="927390" customHeight="1"/>
    <row r="927392" customHeight="1"/>
    <row r="927394" customHeight="1"/>
    <row r="927396" customHeight="1"/>
    <row r="927398" customHeight="1"/>
    <row r="927400" customHeight="1"/>
    <row r="927402" customHeight="1"/>
    <row r="927404" customHeight="1"/>
    <row r="927406" customHeight="1"/>
    <row r="927408" customHeight="1"/>
    <row r="927410" customHeight="1"/>
    <row r="927412" customHeight="1"/>
    <row r="927414" customHeight="1"/>
    <row r="927416" customHeight="1"/>
    <row r="927418" customHeight="1"/>
    <row r="927420" customHeight="1"/>
    <row r="927422" customHeight="1"/>
    <row r="927424" customHeight="1"/>
    <row r="927426" customHeight="1"/>
    <row r="927428" customHeight="1"/>
    <row r="927430" customHeight="1"/>
    <row r="927432" customHeight="1"/>
    <row r="927434" customHeight="1"/>
    <row r="927436" customHeight="1"/>
    <row r="927438" customHeight="1"/>
    <row r="927440" customHeight="1"/>
    <row r="927442" customHeight="1"/>
    <row r="927444" customHeight="1"/>
    <row r="927446" customHeight="1"/>
    <row r="927448" customHeight="1"/>
    <row r="927450" customHeight="1"/>
    <row r="927452" customHeight="1"/>
    <row r="927454" customHeight="1"/>
    <row r="927456" customHeight="1"/>
    <row r="927458" customHeight="1"/>
    <row r="927460" customHeight="1"/>
    <row r="927462" customHeight="1"/>
    <row r="927464" customHeight="1"/>
    <row r="927466" customHeight="1"/>
    <row r="927468" customHeight="1"/>
    <row r="927470" customHeight="1"/>
    <row r="927472" customHeight="1"/>
    <row r="927474" customHeight="1"/>
    <row r="927476" customHeight="1"/>
    <row r="927478" customHeight="1"/>
    <row r="927480" customHeight="1"/>
    <row r="927482" customHeight="1"/>
    <row r="927484" customHeight="1"/>
    <row r="927486" customHeight="1"/>
    <row r="927488" customHeight="1"/>
    <row r="927490" customHeight="1"/>
    <row r="927492" customHeight="1"/>
    <row r="927494" customHeight="1"/>
    <row r="927496" customHeight="1"/>
    <row r="927498" customHeight="1"/>
    <row r="927500" customHeight="1"/>
    <row r="927502" customHeight="1"/>
    <row r="927504" customHeight="1"/>
    <row r="927506" customHeight="1"/>
    <row r="927508" customHeight="1"/>
    <row r="927510" customHeight="1"/>
    <row r="927512" customHeight="1"/>
    <row r="927514" customHeight="1"/>
    <row r="927516" customHeight="1"/>
    <row r="927518" customHeight="1"/>
    <row r="927520" customHeight="1"/>
    <row r="927522" customHeight="1"/>
    <row r="927524" customHeight="1"/>
    <row r="927526" customHeight="1"/>
    <row r="927528" customHeight="1"/>
    <row r="927530" customHeight="1"/>
    <row r="927532" customHeight="1"/>
    <row r="927534" customHeight="1"/>
    <row r="927536" customHeight="1"/>
    <row r="927538" customHeight="1"/>
    <row r="927540" customHeight="1"/>
    <row r="927542" customHeight="1"/>
    <row r="927544" customHeight="1"/>
    <row r="927546" customHeight="1"/>
    <row r="927548" customHeight="1"/>
    <row r="927550" customHeight="1"/>
    <row r="927552" customHeight="1"/>
    <row r="927554" customHeight="1"/>
    <row r="927556" customHeight="1"/>
    <row r="927558" customHeight="1"/>
    <row r="927560" customHeight="1"/>
    <row r="927562" customHeight="1"/>
    <row r="927564" customHeight="1"/>
    <row r="927566" customHeight="1"/>
    <row r="927568" customHeight="1"/>
    <row r="927570" customHeight="1"/>
    <row r="927572" customHeight="1"/>
    <row r="927574" customHeight="1"/>
    <row r="927576" customHeight="1"/>
    <row r="927578" customHeight="1"/>
    <row r="927580" customHeight="1"/>
    <row r="927582" customHeight="1"/>
    <row r="927584" customHeight="1"/>
    <row r="927586" customHeight="1"/>
    <row r="927588" customHeight="1"/>
    <row r="927590" customHeight="1"/>
    <row r="927592" customHeight="1"/>
    <row r="927594" customHeight="1"/>
    <row r="927596" customHeight="1"/>
    <row r="927598" customHeight="1"/>
    <row r="927600" customHeight="1"/>
    <row r="927602" customHeight="1"/>
    <row r="927604" customHeight="1"/>
    <row r="927606" customHeight="1"/>
    <row r="927608" customHeight="1"/>
    <row r="927610" customHeight="1"/>
    <row r="927612" customHeight="1"/>
    <row r="927614" customHeight="1"/>
    <row r="927616" customHeight="1"/>
    <row r="927618" customHeight="1"/>
    <row r="927620" customHeight="1"/>
    <row r="927622" customHeight="1"/>
    <row r="927624" customHeight="1"/>
    <row r="927626" customHeight="1"/>
    <row r="927628" customHeight="1"/>
    <row r="927630" customHeight="1"/>
    <row r="927632" customHeight="1"/>
    <row r="927634" customHeight="1"/>
    <row r="927636" customHeight="1"/>
    <row r="927638" customHeight="1"/>
    <row r="927640" customHeight="1"/>
    <row r="927642" customHeight="1"/>
    <row r="927644" customHeight="1"/>
    <row r="927646" customHeight="1"/>
    <row r="927648" customHeight="1"/>
    <row r="927650" customHeight="1"/>
    <row r="927652" customHeight="1"/>
    <row r="927654" customHeight="1"/>
    <row r="927656" customHeight="1"/>
    <row r="927658" customHeight="1"/>
    <row r="927660" customHeight="1"/>
    <row r="927662" customHeight="1"/>
    <row r="927664" customHeight="1"/>
    <row r="927666" customHeight="1"/>
    <row r="927668" customHeight="1"/>
    <row r="927670" customHeight="1"/>
    <row r="927672" customHeight="1"/>
    <row r="927674" customHeight="1"/>
    <row r="927676" customHeight="1"/>
    <row r="927678" customHeight="1"/>
    <row r="927680" customHeight="1"/>
    <row r="927682" customHeight="1"/>
    <row r="927684" customHeight="1"/>
    <row r="927686" customHeight="1"/>
    <row r="927688" customHeight="1"/>
    <row r="927690" customHeight="1"/>
    <row r="927692" customHeight="1"/>
    <row r="927694" customHeight="1"/>
    <row r="927696" customHeight="1"/>
    <row r="927698" customHeight="1"/>
    <row r="927700" customHeight="1"/>
    <row r="927702" customHeight="1"/>
    <row r="927704" customHeight="1"/>
    <row r="927706" customHeight="1"/>
    <row r="927708" customHeight="1"/>
    <row r="927710" customHeight="1"/>
    <row r="927712" customHeight="1"/>
    <row r="927714" customHeight="1"/>
    <row r="927716" customHeight="1"/>
    <row r="927718" customHeight="1"/>
    <row r="927720" customHeight="1"/>
    <row r="927722" customHeight="1"/>
    <row r="927724" customHeight="1"/>
    <row r="927726" customHeight="1"/>
    <row r="927728" customHeight="1"/>
    <row r="927730" customHeight="1"/>
    <row r="927732" customHeight="1"/>
    <row r="927734" customHeight="1"/>
    <row r="927736" customHeight="1"/>
    <row r="927738" customHeight="1"/>
    <row r="927740" customHeight="1"/>
    <row r="927742" customHeight="1"/>
    <row r="927744" customHeight="1"/>
    <row r="927746" customHeight="1"/>
    <row r="927748" customHeight="1"/>
    <row r="927750" customHeight="1"/>
    <row r="927752" customHeight="1"/>
    <row r="927754" customHeight="1"/>
    <row r="927756" customHeight="1"/>
    <row r="927758" customHeight="1"/>
    <row r="927760" customHeight="1"/>
    <row r="927762" customHeight="1"/>
    <row r="927764" customHeight="1"/>
    <row r="927766" customHeight="1"/>
    <row r="927768" customHeight="1"/>
    <row r="927770" customHeight="1"/>
    <row r="927772" customHeight="1"/>
    <row r="927774" customHeight="1"/>
    <row r="927776" customHeight="1"/>
    <row r="927778" customHeight="1"/>
    <row r="927780" customHeight="1"/>
    <row r="927782" customHeight="1"/>
    <row r="927784" customHeight="1"/>
    <row r="927786" customHeight="1"/>
    <row r="927788" customHeight="1"/>
    <row r="927790" customHeight="1"/>
    <row r="927792" customHeight="1"/>
    <row r="927794" customHeight="1"/>
    <row r="927796" customHeight="1"/>
    <row r="927798" customHeight="1"/>
    <row r="927800" customHeight="1"/>
    <row r="927802" customHeight="1"/>
    <row r="927804" customHeight="1"/>
    <row r="927806" customHeight="1"/>
    <row r="927808" customHeight="1"/>
    <row r="927810" customHeight="1"/>
    <row r="927812" customHeight="1"/>
    <row r="927814" customHeight="1"/>
    <row r="927816" customHeight="1"/>
    <row r="927818" customHeight="1"/>
    <row r="927820" customHeight="1"/>
    <row r="927822" customHeight="1"/>
    <row r="927824" customHeight="1"/>
    <row r="927826" customHeight="1"/>
    <row r="927828" customHeight="1"/>
    <row r="927830" customHeight="1"/>
    <row r="927832" customHeight="1"/>
    <row r="927834" customHeight="1"/>
    <row r="927836" customHeight="1"/>
    <row r="927838" customHeight="1"/>
    <row r="927840" customHeight="1"/>
    <row r="927842" customHeight="1"/>
    <row r="927844" customHeight="1"/>
    <row r="927846" customHeight="1"/>
    <row r="927848" customHeight="1"/>
    <row r="927850" customHeight="1"/>
    <row r="927852" customHeight="1"/>
    <row r="927854" customHeight="1"/>
    <row r="927856" customHeight="1"/>
    <row r="927858" customHeight="1"/>
    <row r="927860" customHeight="1"/>
    <row r="927862" customHeight="1"/>
    <row r="927864" customHeight="1"/>
    <row r="927866" customHeight="1"/>
    <row r="927868" customHeight="1"/>
    <row r="927870" customHeight="1"/>
    <row r="927872" customHeight="1"/>
    <row r="927874" customHeight="1"/>
    <row r="927876" customHeight="1"/>
    <row r="927878" customHeight="1"/>
    <row r="927880" customHeight="1"/>
    <row r="927882" customHeight="1"/>
    <row r="927884" customHeight="1"/>
    <row r="927886" customHeight="1"/>
    <row r="927888" customHeight="1"/>
    <row r="927890" customHeight="1"/>
    <row r="927892" customHeight="1"/>
    <row r="927894" customHeight="1"/>
    <row r="927896" customHeight="1"/>
    <row r="927898" customHeight="1"/>
    <row r="927900" customHeight="1"/>
    <row r="927902" customHeight="1"/>
    <row r="927904" customHeight="1"/>
    <row r="927906" customHeight="1"/>
    <row r="927908" customHeight="1"/>
    <row r="927910" customHeight="1"/>
    <row r="927912" customHeight="1"/>
    <row r="927914" customHeight="1"/>
    <row r="927916" customHeight="1"/>
    <row r="927918" customHeight="1"/>
    <row r="927920" customHeight="1"/>
    <row r="927922" customHeight="1"/>
    <row r="927924" customHeight="1"/>
    <row r="927926" customHeight="1"/>
    <row r="927928" customHeight="1"/>
    <row r="927930" customHeight="1"/>
    <row r="927932" customHeight="1"/>
    <row r="927934" customHeight="1"/>
    <row r="927936" customHeight="1"/>
    <row r="927938" customHeight="1"/>
    <row r="927940" customHeight="1"/>
    <row r="927942" customHeight="1"/>
    <row r="927944" customHeight="1"/>
    <row r="927946" customHeight="1"/>
    <row r="927948" customHeight="1"/>
    <row r="927950" customHeight="1"/>
    <row r="927952" customHeight="1"/>
    <row r="927954" customHeight="1"/>
    <row r="927956" customHeight="1"/>
    <row r="927958" customHeight="1"/>
    <row r="927960" customHeight="1"/>
    <row r="927962" customHeight="1"/>
    <row r="927964" customHeight="1"/>
    <row r="927966" customHeight="1"/>
    <row r="927968" customHeight="1"/>
    <row r="927970" customHeight="1"/>
    <row r="927972" customHeight="1"/>
    <row r="927974" customHeight="1"/>
    <row r="927976" customHeight="1"/>
    <row r="927978" customHeight="1"/>
    <row r="927980" customHeight="1"/>
    <row r="927982" customHeight="1"/>
    <row r="927984" customHeight="1"/>
    <row r="927986" customHeight="1"/>
    <row r="927988" customHeight="1"/>
    <row r="927990" customHeight="1"/>
    <row r="927992" customHeight="1"/>
    <row r="927994" customHeight="1"/>
    <row r="927996" customHeight="1"/>
    <row r="927998" customHeight="1"/>
    <row r="928000" customHeight="1"/>
    <row r="928002" customHeight="1"/>
    <row r="928004" customHeight="1"/>
    <row r="928006" customHeight="1"/>
    <row r="928008" customHeight="1"/>
    <row r="928010" customHeight="1"/>
    <row r="928012" customHeight="1"/>
    <row r="928014" customHeight="1"/>
    <row r="928016" customHeight="1"/>
    <row r="928018" customHeight="1"/>
    <row r="928020" customHeight="1"/>
    <row r="928022" customHeight="1"/>
    <row r="928024" customHeight="1"/>
    <row r="928026" customHeight="1"/>
    <row r="928028" customHeight="1"/>
    <row r="928030" customHeight="1"/>
    <row r="928032" customHeight="1"/>
    <row r="928034" customHeight="1"/>
    <row r="928036" customHeight="1"/>
    <row r="928038" customHeight="1"/>
    <row r="928040" customHeight="1"/>
    <row r="928042" customHeight="1"/>
    <row r="928044" customHeight="1"/>
    <row r="928046" customHeight="1"/>
    <row r="928048" customHeight="1"/>
    <row r="928050" customHeight="1"/>
    <row r="928052" customHeight="1"/>
    <row r="928054" customHeight="1"/>
    <row r="928056" customHeight="1"/>
    <row r="928058" customHeight="1"/>
    <row r="928060" customHeight="1"/>
    <row r="928062" customHeight="1"/>
    <row r="928064" customHeight="1"/>
    <row r="928066" customHeight="1"/>
    <row r="928068" customHeight="1"/>
    <row r="928070" customHeight="1"/>
    <row r="928072" customHeight="1"/>
    <row r="928074" customHeight="1"/>
    <row r="928076" customHeight="1"/>
    <row r="928078" customHeight="1"/>
    <row r="928080" customHeight="1"/>
    <row r="928082" customHeight="1"/>
    <row r="928084" customHeight="1"/>
    <row r="928086" customHeight="1"/>
    <row r="928088" customHeight="1"/>
    <row r="928090" customHeight="1"/>
    <row r="928092" customHeight="1"/>
    <row r="928094" customHeight="1"/>
    <row r="928096" customHeight="1"/>
    <row r="928098" customHeight="1"/>
    <row r="928100" customHeight="1"/>
    <row r="928102" customHeight="1"/>
    <row r="928104" customHeight="1"/>
    <row r="928106" customHeight="1"/>
    <row r="928108" customHeight="1"/>
    <row r="928110" customHeight="1"/>
    <row r="928112" customHeight="1"/>
    <row r="928114" customHeight="1"/>
    <row r="928116" customHeight="1"/>
    <row r="928118" customHeight="1"/>
    <row r="928120" customHeight="1"/>
    <row r="928122" customHeight="1"/>
    <row r="928124" customHeight="1"/>
    <row r="928126" customHeight="1"/>
    <row r="928128" customHeight="1"/>
    <row r="928130" customHeight="1"/>
    <row r="928132" customHeight="1"/>
    <row r="928134" customHeight="1"/>
    <row r="928136" customHeight="1"/>
    <row r="928138" customHeight="1"/>
    <row r="928140" customHeight="1"/>
    <row r="928142" customHeight="1"/>
    <row r="928144" customHeight="1"/>
    <row r="928146" customHeight="1"/>
    <row r="928148" customHeight="1"/>
    <row r="928150" customHeight="1"/>
    <row r="928152" customHeight="1"/>
    <row r="928154" customHeight="1"/>
    <row r="928156" customHeight="1"/>
    <row r="928158" customHeight="1"/>
    <row r="928160" customHeight="1"/>
    <row r="928162" customHeight="1"/>
    <row r="928164" customHeight="1"/>
    <row r="928166" customHeight="1"/>
    <row r="928168" customHeight="1"/>
    <row r="928170" customHeight="1"/>
    <row r="928172" customHeight="1"/>
    <row r="928174" customHeight="1"/>
    <row r="928176" customHeight="1"/>
    <row r="928178" customHeight="1"/>
    <row r="928180" customHeight="1"/>
    <row r="928182" customHeight="1"/>
    <row r="928184" customHeight="1"/>
    <row r="928186" customHeight="1"/>
    <row r="928188" customHeight="1"/>
    <row r="928190" customHeight="1"/>
    <row r="928192" customHeight="1"/>
    <row r="928194" customHeight="1"/>
    <row r="928196" customHeight="1"/>
    <row r="928198" customHeight="1"/>
    <row r="928200" customHeight="1"/>
    <row r="928202" customHeight="1"/>
    <row r="928204" customHeight="1"/>
    <row r="928206" customHeight="1"/>
    <row r="928208" customHeight="1"/>
    <row r="928210" customHeight="1"/>
    <row r="928212" customHeight="1"/>
    <row r="928214" customHeight="1"/>
    <row r="928216" customHeight="1"/>
    <row r="928218" customHeight="1"/>
    <row r="928220" customHeight="1"/>
    <row r="928222" customHeight="1"/>
    <row r="928224" customHeight="1"/>
    <row r="928226" customHeight="1"/>
    <row r="928228" customHeight="1"/>
    <row r="928230" customHeight="1"/>
    <row r="928232" customHeight="1"/>
    <row r="928234" customHeight="1"/>
    <row r="928236" customHeight="1"/>
    <row r="928238" customHeight="1"/>
    <row r="928240" customHeight="1"/>
    <row r="928242" customHeight="1"/>
    <row r="928244" customHeight="1"/>
    <row r="928246" customHeight="1"/>
    <row r="928248" customHeight="1"/>
    <row r="928250" customHeight="1"/>
    <row r="928252" customHeight="1"/>
    <row r="928254" customHeight="1"/>
    <row r="928256" customHeight="1"/>
    <row r="928258" customHeight="1"/>
    <row r="928260" customHeight="1"/>
    <row r="928262" customHeight="1"/>
    <row r="928264" customHeight="1"/>
    <row r="928266" customHeight="1"/>
    <row r="928268" customHeight="1"/>
    <row r="928270" customHeight="1"/>
    <row r="928272" customHeight="1"/>
    <row r="928274" customHeight="1"/>
    <row r="928276" customHeight="1"/>
    <row r="928278" customHeight="1"/>
    <row r="928280" customHeight="1"/>
    <row r="928282" customHeight="1"/>
    <row r="928284" customHeight="1"/>
    <row r="928286" customHeight="1"/>
    <row r="928288" customHeight="1"/>
    <row r="928290" customHeight="1"/>
    <row r="928292" customHeight="1"/>
    <row r="928294" customHeight="1"/>
    <row r="928296" customHeight="1"/>
    <row r="928298" customHeight="1"/>
    <row r="928300" customHeight="1"/>
    <row r="928302" customHeight="1"/>
    <row r="928304" customHeight="1"/>
    <row r="928306" customHeight="1"/>
    <row r="928308" customHeight="1"/>
    <row r="928310" customHeight="1"/>
    <row r="928312" customHeight="1"/>
    <row r="928314" customHeight="1"/>
    <row r="928316" customHeight="1"/>
    <row r="928318" customHeight="1"/>
    <row r="928320" customHeight="1"/>
    <row r="928322" customHeight="1"/>
    <row r="928324" customHeight="1"/>
    <row r="928326" customHeight="1"/>
    <row r="928328" customHeight="1"/>
    <row r="928330" customHeight="1"/>
    <row r="928332" customHeight="1"/>
    <row r="928334" customHeight="1"/>
    <row r="928336" customHeight="1"/>
    <row r="928338" customHeight="1"/>
    <row r="928340" customHeight="1"/>
    <row r="928342" customHeight="1"/>
    <row r="928344" customHeight="1"/>
    <row r="928346" customHeight="1"/>
    <row r="928348" customHeight="1"/>
    <row r="928350" customHeight="1"/>
    <row r="928352" customHeight="1"/>
    <row r="928354" customHeight="1"/>
    <row r="928356" customHeight="1"/>
    <row r="928358" customHeight="1"/>
    <row r="928360" customHeight="1"/>
    <row r="928362" customHeight="1"/>
    <row r="928364" customHeight="1"/>
    <row r="928366" customHeight="1"/>
    <row r="928368" customHeight="1"/>
    <row r="928370" customHeight="1"/>
    <row r="928372" customHeight="1"/>
    <row r="928374" customHeight="1"/>
    <row r="928376" customHeight="1"/>
    <row r="928378" customHeight="1"/>
    <row r="928380" customHeight="1"/>
    <row r="928382" customHeight="1"/>
    <row r="928384" customHeight="1"/>
    <row r="928386" customHeight="1"/>
    <row r="928388" customHeight="1"/>
    <row r="928390" customHeight="1"/>
    <row r="928392" customHeight="1"/>
    <row r="928394" customHeight="1"/>
    <row r="928396" customHeight="1"/>
    <row r="928398" customHeight="1"/>
    <row r="928400" customHeight="1"/>
    <row r="928402" customHeight="1"/>
    <row r="928404" customHeight="1"/>
    <row r="928406" customHeight="1"/>
    <row r="928408" customHeight="1"/>
    <row r="928410" customHeight="1"/>
    <row r="928412" customHeight="1"/>
    <row r="928414" customHeight="1"/>
    <row r="928416" customHeight="1"/>
    <row r="928418" customHeight="1"/>
    <row r="928420" customHeight="1"/>
    <row r="928422" customHeight="1"/>
    <row r="928424" customHeight="1"/>
    <row r="928426" customHeight="1"/>
    <row r="928428" customHeight="1"/>
    <row r="928430" customHeight="1"/>
    <row r="928432" customHeight="1"/>
    <row r="928434" customHeight="1"/>
    <row r="928436" customHeight="1"/>
    <row r="928438" customHeight="1"/>
    <row r="928440" customHeight="1"/>
    <row r="928442" customHeight="1"/>
    <row r="928444" customHeight="1"/>
    <row r="928446" customHeight="1"/>
    <row r="928448" customHeight="1"/>
    <row r="928450" customHeight="1"/>
    <row r="928452" customHeight="1"/>
    <row r="928454" customHeight="1"/>
    <row r="928456" customHeight="1"/>
    <row r="928458" customHeight="1"/>
    <row r="928460" customHeight="1"/>
    <row r="928462" customHeight="1"/>
    <row r="928464" customHeight="1"/>
    <row r="928466" customHeight="1"/>
    <row r="928468" customHeight="1"/>
    <row r="928470" customHeight="1"/>
    <row r="928472" customHeight="1"/>
    <row r="928474" customHeight="1"/>
    <row r="928476" customHeight="1"/>
    <row r="928478" customHeight="1"/>
    <row r="928480" customHeight="1"/>
    <row r="928482" customHeight="1"/>
    <row r="928484" customHeight="1"/>
    <row r="928486" customHeight="1"/>
    <row r="928488" customHeight="1"/>
    <row r="928490" customHeight="1"/>
    <row r="928492" customHeight="1"/>
    <row r="928494" customHeight="1"/>
    <row r="928496" customHeight="1"/>
    <row r="928498" customHeight="1"/>
    <row r="928500" customHeight="1"/>
    <row r="928502" customHeight="1"/>
    <row r="928504" customHeight="1"/>
    <row r="928506" customHeight="1"/>
    <row r="928508" customHeight="1"/>
    <row r="928510" customHeight="1"/>
    <row r="928512" customHeight="1"/>
    <row r="928514" customHeight="1"/>
    <row r="928516" customHeight="1"/>
    <row r="928518" customHeight="1"/>
    <row r="928520" customHeight="1"/>
    <row r="928522" customHeight="1"/>
    <row r="928524" customHeight="1"/>
    <row r="928526" customHeight="1"/>
    <row r="928528" customHeight="1"/>
    <row r="928530" customHeight="1"/>
    <row r="928532" customHeight="1"/>
    <row r="928534" customHeight="1"/>
    <row r="928536" customHeight="1"/>
    <row r="928538" customHeight="1"/>
    <row r="928540" customHeight="1"/>
    <row r="928542" customHeight="1"/>
    <row r="928544" customHeight="1"/>
    <row r="928546" customHeight="1"/>
    <row r="928548" customHeight="1"/>
    <row r="928550" customHeight="1"/>
    <row r="928552" customHeight="1"/>
    <row r="928554" customHeight="1"/>
    <row r="928556" customHeight="1"/>
    <row r="928558" customHeight="1"/>
    <row r="928560" customHeight="1"/>
    <row r="928562" customHeight="1"/>
    <row r="928564" customHeight="1"/>
    <row r="928566" customHeight="1"/>
    <row r="928568" customHeight="1"/>
    <row r="928570" customHeight="1"/>
    <row r="928572" customHeight="1"/>
    <row r="928574" customHeight="1"/>
    <row r="928576" customHeight="1"/>
    <row r="928578" customHeight="1"/>
    <row r="928580" customHeight="1"/>
    <row r="928582" customHeight="1"/>
    <row r="928584" customHeight="1"/>
    <row r="928586" customHeight="1"/>
    <row r="928588" customHeight="1"/>
    <row r="928590" customHeight="1"/>
    <row r="928592" customHeight="1"/>
    <row r="928594" customHeight="1"/>
    <row r="928596" customHeight="1"/>
    <row r="928598" customHeight="1"/>
    <row r="928600" customHeight="1"/>
    <row r="928602" customHeight="1"/>
    <row r="928604" customHeight="1"/>
    <row r="928606" customHeight="1"/>
    <row r="928608" customHeight="1"/>
    <row r="928610" customHeight="1"/>
    <row r="928612" customHeight="1"/>
    <row r="928614" customHeight="1"/>
    <row r="928616" customHeight="1"/>
    <row r="928618" customHeight="1"/>
    <row r="928620" customHeight="1"/>
    <row r="928622" customHeight="1"/>
    <row r="928624" customHeight="1"/>
    <row r="928626" customHeight="1"/>
    <row r="928628" customHeight="1"/>
    <row r="928630" customHeight="1"/>
    <row r="928632" customHeight="1"/>
    <row r="928634" customHeight="1"/>
    <row r="928636" customHeight="1"/>
    <row r="928638" customHeight="1"/>
    <row r="928640" customHeight="1"/>
    <row r="928642" customHeight="1"/>
    <row r="928644" customHeight="1"/>
    <row r="928646" customHeight="1"/>
    <row r="928648" customHeight="1"/>
    <row r="928650" customHeight="1"/>
    <row r="928652" customHeight="1"/>
    <row r="928654" customHeight="1"/>
    <row r="928656" customHeight="1"/>
    <row r="928658" customHeight="1"/>
    <row r="928660" customHeight="1"/>
    <row r="928662" customHeight="1"/>
    <row r="928664" customHeight="1"/>
    <row r="928666" customHeight="1"/>
    <row r="928668" customHeight="1"/>
    <row r="928670" customHeight="1"/>
    <row r="928672" customHeight="1"/>
    <row r="928674" customHeight="1"/>
    <row r="928676" customHeight="1"/>
    <row r="928678" customHeight="1"/>
    <row r="928680" customHeight="1"/>
    <row r="928682" customHeight="1"/>
    <row r="928684" customHeight="1"/>
    <row r="928686" customHeight="1"/>
    <row r="928688" customHeight="1"/>
    <row r="928690" customHeight="1"/>
    <row r="928692" customHeight="1"/>
    <row r="928694" customHeight="1"/>
    <row r="928696" customHeight="1"/>
    <row r="928698" customHeight="1"/>
    <row r="928700" customHeight="1"/>
    <row r="928702" customHeight="1"/>
    <row r="928704" customHeight="1"/>
    <row r="928706" customHeight="1"/>
    <row r="928708" customHeight="1"/>
    <row r="928710" customHeight="1"/>
    <row r="928712" customHeight="1"/>
    <row r="928714" customHeight="1"/>
    <row r="928716" customHeight="1"/>
    <row r="928718" customHeight="1"/>
    <row r="928720" customHeight="1"/>
    <row r="928722" customHeight="1"/>
    <row r="928724" customHeight="1"/>
    <row r="928726" customHeight="1"/>
    <row r="928728" customHeight="1"/>
    <row r="928730" customHeight="1"/>
    <row r="928732" customHeight="1"/>
    <row r="928734" customHeight="1"/>
    <row r="928736" customHeight="1"/>
    <row r="928738" customHeight="1"/>
    <row r="928740" customHeight="1"/>
    <row r="928742" customHeight="1"/>
    <row r="928744" customHeight="1"/>
    <row r="928746" customHeight="1"/>
    <row r="928748" customHeight="1"/>
    <row r="928750" customHeight="1"/>
    <row r="928752" customHeight="1"/>
    <row r="928754" customHeight="1"/>
    <row r="928756" customHeight="1"/>
    <row r="928758" customHeight="1"/>
    <row r="928760" customHeight="1"/>
    <row r="928762" customHeight="1"/>
    <row r="928764" customHeight="1"/>
    <row r="928766" customHeight="1"/>
    <row r="928768" customHeight="1"/>
    <row r="928770" customHeight="1"/>
    <row r="928772" customHeight="1"/>
    <row r="928774" customHeight="1"/>
    <row r="928776" customHeight="1"/>
    <row r="928778" customHeight="1"/>
    <row r="928780" customHeight="1"/>
    <row r="928782" customHeight="1"/>
    <row r="928784" customHeight="1"/>
    <row r="928786" customHeight="1"/>
    <row r="928788" customHeight="1"/>
    <row r="928790" customHeight="1"/>
    <row r="928792" customHeight="1"/>
    <row r="928794" customHeight="1"/>
    <row r="928796" customHeight="1"/>
    <row r="928798" customHeight="1"/>
    <row r="928800" customHeight="1"/>
    <row r="928802" customHeight="1"/>
    <row r="928804" customHeight="1"/>
    <row r="928806" customHeight="1"/>
    <row r="928808" customHeight="1"/>
    <row r="928810" customHeight="1"/>
    <row r="928812" customHeight="1"/>
    <row r="928814" customHeight="1"/>
    <row r="928816" customHeight="1"/>
    <row r="928818" customHeight="1"/>
    <row r="928820" customHeight="1"/>
    <row r="928822" customHeight="1"/>
    <row r="928824" customHeight="1"/>
    <row r="928826" customHeight="1"/>
    <row r="928828" customHeight="1"/>
    <row r="928830" customHeight="1"/>
    <row r="928832" customHeight="1"/>
    <row r="928834" customHeight="1"/>
    <row r="928836" customHeight="1"/>
    <row r="928838" customHeight="1"/>
    <row r="928840" customHeight="1"/>
    <row r="928842" customHeight="1"/>
    <row r="928844" customHeight="1"/>
    <row r="928846" customHeight="1"/>
    <row r="928848" customHeight="1"/>
    <row r="928850" customHeight="1"/>
    <row r="928852" customHeight="1"/>
    <row r="928854" customHeight="1"/>
    <row r="928856" customHeight="1"/>
    <row r="928858" customHeight="1"/>
    <row r="928860" customHeight="1"/>
    <row r="928862" customHeight="1"/>
    <row r="928864" customHeight="1"/>
    <row r="928866" customHeight="1"/>
    <row r="928868" customHeight="1"/>
    <row r="928870" customHeight="1"/>
    <row r="928872" customHeight="1"/>
    <row r="928874" customHeight="1"/>
    <row r="928876" customHeight="1"/>
    <row r="928878" customHeight="1"/>
    <row r="928880" customHeight="1"/>
    <row r="928882" customHeight="1"/>
    <row r="928884" customHeight="1"/>
    <row r="928886" customHeight="1"/>
    <row r="928888" customHeight="1"/>
    <row r="928890" customHeight="1"/>
    <row r="928892" customHeight="1"/>
    <row r="928894" customHeight="1"/>
    <row r="928896" customHeight="1"/>
    <row r="928898" customHeight="1"/>
    <row r="928900" customHeight="1"/>
    <row r="928902" customHeight="1"/>
    <row r="928904" customHeight="1"/>
    <row r="928906" customHeight="1"/>
    <row r="928908" customHeight="1"/>
    <row r="928910" customHeight="1"/>
    <row r="928912" customHeight="1"/>
    <row r="928914" customHeight="1"/>
    <row r="928916" customHeight="1"/>
    <row r="928918" customHeight="1"/>
    <row r="928920" customHeight="1"/>
    <row r="928922" customHeight="1"/>
    <row r="928924" customHeight="1"/>
    <row r="928926" customHeight="1"/>
    <row r="928928" customHeight="1"/>
    <row r="928930" customHeight="1"/>
    <row r="928932" customHeight="1"/>
    <row r="928934" customHeight="1"/>
    <row r="928936" customHeight="1"/>
    <row r="928938" customHeight="1"/>
    <row r="928940" customHeight="1"/>
    <row r="928942" customHeight="1"/>
    <row r="928944" customHeight="1"/>
    <row r="928946" customHeight="1"/>
    <row r="928948" customHeight="1"/>
    <row r="928950" customHeight="1"/>
    <row r="928952" customHeight="1"/>
    <row r="928954" customHeight="1"/>
    <row r="928956" customHeight="1"/>
    <row r="928958" customHeight="1"/>
    <row r="928960" customHeight="1"/>
    <row r="928962" customHeight="1"/>
    <row r="928964" customHeight="1"/>
    <row r="928966" customHeight="1"/>
    <row r="928968" customHeight="1"/>
    <row r="928970" customHeight="1"/>
    <row r="928972" customHeight="1"/>
    <row r="928974" customHeight="1"/>
    <row r="928976" customHeight="1"/>
    <row r="928978" customHeight="1"/>
    <row r="928980" customHeight="1"/>
    <row r="928982" customHeight="1"/>
    <row r="928984" customHeight="1"/>
    <row r="928986" customHeight="1"/>
    <row r="928988" customHeight="1"/>
    <row r="928990" customHeight="1"/>
    <row r="928992" customHeight="1"/>
    <row r="928994" customHeight="1"/>
    <row r="928996" customHeight="1"/>
    <row r="928998" customHeight="1"/>
    <row r="929000" customHeight="1"/>
    <row r="929002" customHeight="1"/>
    <row r="929004" customHeight="1"/>
    <row r="929006" customHeight="1"/>
    <row r="929008" customHeight="1"/>
    <row r="929010" customHeight="1"/>
    <row r="929012" customHeight="1"/>
    <row r="929014" customHeight="1"/>
    <row r="929016" customHeight="1"/>
    <row r="929018" customHeight="1"/>
    <row r="929020" customHeight="1"/>
    <row r="929022" customHeight="1"/>
    <row r="929024" customHeight="1"/>
    <row r="929026" customHeight="1"/>
    <row r="929028" customHeight="1"/>
    <row r="929030" customHeight="1"/>
    <row r="929032" customHeight="1"/>
    <row r="929034" customHeight="1"/>
    <row r="929036" customHeight="1"/>
    <row r="929038" customHeight="1"/>
    <row r="929040" customHeight="1"/>
    <row r="929042" customHeight="1"/>
    <row r="929044" customHeight="1"/>
    <row r="929046" customHeight="1"/>
    <row r="929048" customHeight="1"/>
    <row r="929050" customHeight="1"/>
    <row r="929052" customHeight="1"/>
    <row r="929054" customHeight="1"/>
    <row r="929056" customHeight="1"/>
    <row r="929058" customHeight="1"/>
    <row r="929060" customHeight="1"/>
    <row r="929062" customHeight="1"/>
    <row r="929064" customHeight="1"/>
    <row r="929066" customHeight="1"/>
    <row r="929068" customHeight="1"/>
    <row r="929070" customHeight="1"/>
    <row r="929072" customHeight="1"/>
    <row r="929074" customHeight="1"/>
    <row r="929076" customHeight="1"/>
    <row r="929078" customHeight="1"/>
    <row r="929080" customHeight="1"/>
    <row r="929082" customHeight="1"/>
    <row r="929084" customHeight="1"/>
    <row r="929086" customHeight="1"/>
    <row r="929088" customHeight="1"/>
    <row r="929090" customHeight="1"/>
    <row r="929092" customHeight="1"/>
    <row r="929094" customHeight="1"/>
    <row r="929096" customHeight="1"/>
    <row r="929098" customHeight="1"/>
    <row r="929100" customHeight="1"/>
    <row r="929102" customHeight="1"/>
    <row r="929104" customHeight="1"/>
    <row r="929106" customHeight="1"/>
    <row r="929108" customHeight="1"/>
    <row r="929110" customHeight="1"/>
    <row r="929112" customHeight="1"/>
    <row r="929114" customHeight="1"/>
    <row r="929116" customHeight="1"/>
    <row r="929118" customHeight="1"/>
    <row r="929120" customHeight="1"/>
    <row r="929122" customHeight="1"/>
    <row r="929124" customHeight="1"/>
    <row r="929126" customHeight="1"/>
    <row r="929128" customHeight="1"/>
    <row r="929130" customHeight="1"/>
    <row r="929132" customHeight="1"/>
    <row r="929134" customHeight="1"/>
    <row r="929136" customHeight="1"/>
    <row r="929138" customHeight="1"/>
    <row r="929140" customHeight="1"/>
    <row r="929142" customHeight="1"/>
    <row r="929144" customHeight="1"/>
    <row r="929146" customHeight="1"/>
    <row r="929148" customHeight="1"/>
    <row r="929150" customHeight="1"/>
    <row r="929152" customHeight="1"/>
    <row r="929154" customHeight="1"/>
    <row r="929156" customHeight="1"/>
    <row r="929158" customHeight="1"/>
    <row r="929160" customHeight="1"/>
    <row r="929162" customHeight="1"/>
    <row r="929164" customHeight="1"/>
    <row r="929166" customHeight="1"/>
    <row r="929168" customHeight="1"/>
    <row r="929170" customHeight="1"/>
    <row r="929172" customHeight="1"/>
    <row r="929174" customHeight="1"/>
    <row r="929176" customHeight="1"/>
    <row r="929178" customHeight="1"/>
    <row r="929180" customHeight="1"/>
    <row r="929182" customHeight="1"/>
    <row r="929184" customHeight="1"/>
    <row r="929186" customHeight="1"/>
    <row r="929188" customHeight="1"/>
    <row r="929190" customHeight="1"/>
    <row r="929192" customHeight="1"/>
    <row r="929194" customHeight="1"/>
    <row r="929196" customHeight="1"/>
    <row r="929198" customHeight="1"/>
    <row r="929200" customHeight="1"/>
    <row r="929202" customHeight="1"/>
    <row r="929204" customHeight="1"/>
    <row r="929206" customHeight="1"/>
    <row r="929208" customHeight="1"/>
    <row r="929210" customHeight="1"/>
    <row r="929212" customHeight="1"/>
    <row r="929214" customHeight="1"/>
    <row r="929216" customHeight="1"/>
    <row r="929218" customHeight="1"/>
    <row r="929220" customHeight="1"/>
    <row r="929222" customHeight="1"/>
    <row r="929224" customHeight="1"/>
    <row r="929226" customHeight="1"/>
    <row r="929228" customHeight="1"/>
    <row r="929230" customHeight="1"/>
    <row r="929232" customHeight="1"/>
    <row r="929234" customHeight="1"/>
    <row r="929236" customHeight="1"/>
    <row r="929238" customHeight="1"/>
    <row r="929240" customHeight="1"/>
    <row r="929242" customHeight="1"/>
    <row r="929244" customHeight="1"/>
    <row r="929246" customHeight="1"/>
    <row r="929248" customHeight="1"/>
    <row r="929250" customHeight="1"/>
    <row r="929252" customHeight="1"/>
    <row r="929254" customHeight="1"/>
    <row r="929256" customHeight="1"/>
    <row r="929258" customHeight="1"/>
    <row r="929260" customHeight="1"/>
    <row r="929262" customHeight="1"/>
    <row r="929264" customHeight="1"/>
    <row r="929266" customHeight="1"/>
    <row r="929268" customHeight="1"/>
    <row r="929270" customHeight="1"/>
    <row r="929272" customHeight="1"/>
    <row r="929274" customHeight="1"/>
    <row r="929276" customHeight="1"/>
    <row r="929278" customHeight="1"/>
    <row r="929280" customHeight="1"/>
    <row r="929282" customHeight="1"/>
    <row r="929284" customHeight="1"/>
    <row r="929286" customHeight="1"/>
    <row r="929288" customHeight="1"/>
    <row r="929290" customHeight="1"/>
    <row r="929292" customHeight="1"/>
    <row r="929294" customHeight="1"/>
    <row r="929296" customHeight="1"/>
    <row r="929298" customHeight="1"/>
    <row r="929300" customHeight="1"/>
    <row r="929302" customHeight="1"/>
    <row r="929304" customHeight="1"/>
    <row r="929306" customHeight="1"/>
    <row r="929308" customHeight="1"/>
    <row r="929310" customHeight="1"/>
    <row r="929312" customHeight="1"/>
    <row r="929314" customHeight="1"/>
    <row r="929316" customHeight="1"/>
    <row r="929318" customHeight="1"/>
    <row r="929320" customHeight="1"/>
    <row r="929322" customHeight="1"/>
    <row r="929324" customHeight="1"/>
    <row r="929326" customHeight="1"/>
    <row r="929328" customHeight="1"/>
    <row r="929330" customHeight="1"/>
    <row r="929332" customHeight="1"/>
    <row r="929334" customHeight="1"/>
    <row r="929336" customHeight="1"/>
    <row r="929338" customHeight="1"/>
    <row r="929340" customHeight="1"/>
    <row r="929342" customHeight="1"/>
    <row r="929344" customHeight="1"/>
    <row r="929346" customHeight="1"/>
    <row r="929348" customHeight="1"/>
    <row r="929350" customHeight="1"/>
    <row r="929352" customHeight="1"/>
    <row r="929354" customHeight="1"/>
    <row r="929356" customHeight="1"/>
    <row r="929358" customHeight="1"/>
    <row r="929360" customHeight="1"/>
    <row r="929362" customHeight="1"/>
    <row r="929364" customHeight="1"/>
    <row r="929366" customHeight="1"/>
    <row r="929368" customHeight="1"/>
    <row r="929370" customHeight="1"/>
    <row r="929372" customHeight="1"/>
    <row r="929374" customHeight="1"/>
    <row r="929376" customHeight="1"/>
    <row r="929378" customHeight="1"/>
    <row r="929380" customHeight="1"/>
    <row r="929382" customHeight="1"/>
    <row r="929384" customHeight="1"/>
    <row r="929386" customHeight="1"/>
    <row r="929388" customHeight="1"/>
    <row r="929390" customHeight="1"/>
    <row r="929392" customHeight="1"/>
    <row r="929394" customHeight="1"/>
    <row r="929396" customHeight="1"/>
    <row r="929398" customHeight="1"/>
    <row r="929400" customHeight="1"/>
    <row r="929402" customHeight="1"/>
    <row r="929404" customHeight="1"/>
    <row r="929406" customHeight="1"/>
    <row r="929408" customHeight="1"/>
    <row r="929410" customHeight="1"/>
    <row r="929412" customHeight="1"/>
    <row r="929414" customHeight="1"/>
    <row r="929416" customHeight="1"/>
    <row r="929418" customHeight="1"/>
    <row r="929420" customHeight="1"/>
    <row r="929422" customHeight="1"/>
    <row r="929424" customHeight="1"/>
    <row r="929426" customHeight="1"/>
    <row r="929428" customHeight="1"/>
    <row r="929430" customHeight="1"/>
    <row r="929432" customHeight="1"/>
    <row r="929434" customHeight="1"/>
    <row r="929436" customHeight="1"/>
    <row r="929438" customHeight="1"/>
    <row r="929440" customHeight="1"/>
    <row r="929442" customHeight="1"/>
    <row r="929444" customHeight="1"/>
    <row r="929446" customHeight="1"/>
    <row r="929448" customHeight="1"/>
    <row r="929450" customHeight="1"/>
    <row r="929452" customHeight="1"/>
    <row r="929454" customHeight="1"/>
    <row r="929456" customHeight="1"/>
    <row r="929458" customHeight="1"/>
    <row r="929460" customHeight="1"/>
    <row r="929462" customHeight="1"/>
    <row r="929464" customHeight="1"/>
    <row r="929466" customHeight="1"/>
    <row r="929468" customHeight="1"/>
    <row r="929470" customHeight="1"/>
    <row r="929472" customHeight="1"/>
    <row r="929474" customHeight="1"/>
    <row r="929476" customHeight="1"/>
    <row r="929478" customHeight="1"/>
    <row r="929480" customHeight="1"/>
    <row r="929482" customHeight="1"/>
    <row r="929484" customHeight="1"/>
    <row r="929486" customHeight="1"/>
    <row r="929488" customHeight="1"/>
    <row r="929490" customHeight="1"/>
    <row r="929492" customHeight="1"/>
    <row r="929494" customHeight="1"/>
    <row r="929496" customHeight="1"/>
    <row r="929498" customHeight="1"/>
    <row r="929500" customHeight="1"/>
    <row r="929502" customHeight="1"/>
    <row r="929504" customHeight="1"/>
    <row r="929506" customHeight="1"/>
    <row r="929508" customHeight="1"/>
    <row r="929510" customHeight="1"/>
    <row r="929512" customHeight="1"/>
    <row r="929514" customHeight="1"/>
    <row r="929516" customHeight="1"/>
    <row r="929518" customHeight="1"/>
    <row r="929520" customHeight="1"/>
    <row r="929522" customHeight="1"/>
    <row r="929524" customHeight="1"/>
    <row r="929526" customHeight="1"/>
    <row r="929528" customHeight="1"/>
    <row r="929530" customHeight="1"/>
    <row r="929532" customHeight="1"/>
    <row r="929534" customHeight="1"/>
    <row r="929536" customHeight="1"/>
    <row r="929538" customHeight="1"/>
    <row r="929540" customHeight="1"/>
    <row r="929542" customHeight="1"/>
    <row r="929544" customHeight="1"/>
    <row r="929546" customHeight="1"/>
    <row r="929548" customHeight="1"/>
    <row r="929550" customHeight="1"/>
    <row r="929552" customHeight="1"/>
    <row r="929554" customHeight="1"/>
    <row r="929556" customHeight="1"/>
    <row r="929558" customHeight="1"/>
    <row r="929560" customHeight="1"/>
    <row r="929562" customHeight="1"/>
    <row r="929564" customHeight="1"/>
    <row r="929566" customHeight="1"/>
    <row r="929568" customHeight="1"/>
    <row r="929570" customHeight="1"/>
    <row r="929572" customHeight="1"/>
    <row r="929574" customHeight="1"/>
    <row r="929576" customHeight="1"/>
    <row r="929578" customHeight="1"/>
    <row r="929580" customHeight="1"/>
    <row r="929582" customHeight="1"/>
    <row r="929584" customHeight="1"/>
    <row r="929586" customHeight="1"/>
    <row r="929588" customHeight="1"/>
    <row r="929590" customHeight="1"/>
    <row r="929592" customHeight="1"/>
    <row r="929594" customHeight="1"/>
    <row r="929596" customHeight="1"/>
    <row r="929598" customHeight="1"/>
    <row r="929600" customHeight="1"/>
    <row r="929602" customHeight="1"/>
    <row r="929604" customHeight="1"/>
    <row r="929606" customHeight="1"/>
    <row r="929608" customHeight="1"/>
    <row r="929610" customHeight="1"/>
    <row r="929612" customHeight="1"/>
    <row r="929614" customHeight="1"/>
    <row r="929616" customHeight="1"/>
    <row r="929618" customHeight="1"/>
    <row r="929620" customHeight="1"/>
    <row r="929622" customHeight="1"/>
    <row r="929624" customHeight="1"/>
    <row r="929626" customHeight="1"/>
    <row r="929628" customHeight="1"/>
    <row r="929630" customHeight="1"/>
    <row r="929632" customHeight="1"/>
    <row r="929634" customHeight="1"/>
    <row r="929636" customHeight="1"/>
    <row r="929638" customHeight="1"/>
    <row r="929640" customHeight="1"/>
    <row r="929642" customHeight="1"/>
    <row r="929644" customHeight="1"/>
    <row r="929646" customHeight="1"/>
    <row r="929648" customHeight="1"/>
    <row r="929650" customHeight="1"/>
    <row r="929652" customHeight="1"/>
    <row r="929654" customHeight="1"/>
    <row r="929656" customHeight="1"/>
    <row r="929658" customHeight="1"/>
    <row r="929660" customHeight="1"/>
    <row r="929662" customHeight="1"/>
    <row r="929664" customHeight="1"/>
    <row r="929666" customHeight="1"/>
    <row r="929668" customHeight="1"/>
    <row r="929670" customHeight="1"/>
    <row r="929672" customHeight="1"/>
    <row r="929674" customHeight="1"/>
    <row r="929676" customHeight="1"/>
    <row r="929678" customHeight="1"/>
    <row r="929680" customHeight="1"/>
    <row r="929682" customHeight="1"/>
    <row r="929684" customHeight="1"/>
    <row r="929686" customHeight="1"/>
    <row r="929688" customHeight="1"/>
    <row r="929690" customHeight="1"/>
    <row r="929692" customHeight="1"/>
    <row r="929694" customHeight="1"/>
    <row r="929696" customHeight="1"/>
    <row r="929698" customHeight="1"/>
    <row r="929700" customHeight="1"/>
    <row r="929702" customHeight="1"/>
    <row r="929704" customHeight="1"/>
    <row r="929706" customHeight="1"/>
    <row r="929708" customHeight="1"/>
    <row r="929710" customHeight="1"/>
    <row r="929712" customHeight="1"/>
    <row r="929714" customHeight="1"/>
    <row r="929716" customHeight="1"/>
    <row r="929718" customHeight="1"/>
    <row r="929720" customHeight="1"/>
    <row r="929722" customHeight="1"/>
    <row r="929724" customHeight="1"/>
    <row r="929726" customHeight="1"/>
    <row r="929728" customHeight="1"/>
    <row r="929730" customHeight="1"/>
    <row r="929732" customHeight="1"/>
    <row r="929734" customHeight="1"/>
    <row r="929736" customHeight="1"/>
    <row r="929738" customHeight="1"/>
    <row r="929740" customHeight="1"/>
    <row r="929742" customHeight="1"/>
    <row r="929744" customHeight="1"/>
    <row r="929746" customHeight="1"/>
    <row r="929748" customHeight="1"/>
    <row r="929750" customHeight="1"/>
    <row r="929752" customHeight="1"/>
    <row r="929754" customHeight="1"/>
    <row r="929756" customHeight="1"/>
    <row r="929758" customHeight="1"/>
    <row r="929760" customHeight="1"/>
    <row r="929762" customHeight="1"/>
    <row r="929764" customHeight="1"/>
    <row r="929766" customHeight="1"/>
    <row r="929768" customHeight="1"/>
    <row r="929770" customHeight="1"/>
    <row r="929772" customHeight="1"/>
    <row r="929774" customHeight="1"/>
    <row r="929776" customHeight="1"/>
    <row r="929778" customHeight="1"/>
    <row r="929780" customHeight="1"/>
    <row r="929782" customHeight="1"/>
    <row r="929784" customHeight="1"/>
    <row r="929786" customHeight="1"/>
    <row r="929788" customHeight="1"/>
    <row r="929790" customHeight="1"/>
    <row r="929792" customHeight="1"/>
    <row r="929794" customHeight="1"/>
    <row r="929796" customHeight="1"/>
    <row r="929798" customHeight="1"/>
    <row r="929800" customHeight="1"/>
    <row r="929802" customHeight="1"/>
    <row r="929804" customHeight="1"/>
    <row r="929806" customHeight="1"/>
    <row r="929808" customHeight="1"/>
    <row r="929810" customHeight="1"/>
    <row r="929812" customHeight="1"/>
    <row r="929814" customHeight="1"/>
    <row r="929816" customHeight="1"/>
    <row r="929818" customHeight="1"/>
    <row r="929820" customHeight="1"/>
    <row r="929822" customHeight="1"/>
    <row r="929824" customHeight="1"/>
    <row r="929826" customHeight="1"/>
    <row r="929828" customHeight="1"/>
    <row r="929830" customHeight="1"/>
    <row r="929832" customHeight="1"/>
    <row r="929834" customHeight="1"/>
    <row r="929836" customHeight="1"/>
    <row r="929838" customHeight="1"/>
    <row r="929840" customHeight="1"/>
    <row r="929842" customHeight="1"/>
    <row r="929844" customHeight="1"/>
    <row r="929846" customHeight="1"/>
    <row r="929848" customHeight="1"/>
    <row r="929850" customHeight="1"/>
    <row r="929852" customHeight="1"/>
    <row r="929854" customHeight="1"/>
    <row r="929856" customHeight="1"/>
    <row r="929858" customHeight="1"/>
    <row r="929860" customHeight="1"/>
    <row r="929862" customHeight="1"/>
    <row r="929864" customHeight="1"/>
    <row r="929866" customHeight="1"/>
    <row r="929868" customHeight="1"/>
    <row r="929870" customHeight="1"/>
    <row r="929872" customHeight="1"/>
    <row r="929874" customHeight="1"/>
    <row r="929876" customHeight="1"/>
    <row r="929878" customHeight="1"/>
    <row r="929880" customHeight="1"/>
    <row r="929882" customHeight="1"/>
    <row r="929884" customHeight="1"/>
    <row r="929886" customHeight="1"/>
    <row r="929888" customHeight="1"/>
    <row r="929890" customHeight="1"/>
    <row r="929892" customHeight="1"/>
    <row r="929894" customHeight="1"/>
    <row r="929896" customHeight="1"/>
    <row r="929898" customHeight="1"/>
    <row r="929900" customHeight="1"/>
    <row r="929902" customHeight="1"/>
    <row r="929904" customHeight="1"/>
    <row r="929906" customHeight="1"/>
    <row r="929908" customHeight="1"/>
    <row r="929910" customHeight="1"/>
    <row r="929912" customHeight="1"/>
    <row r="929914" customHeight="1"/>
    <row r="929916" customHeight="1"/>
    <row r="929918" customHeight="1"/>
    <row r="929920" customHeight="1"/>
    <row r="929922" customHeight="1"/>
    <row r="929924" customHeight="1"/>
    <row r="929926" customHeight="1"/>
    <row r="929928" customHeight="1"/>
    <row r="929930" customHeight="1"/>
    <row r="929932" customHeight="1"/>
    <row r="929934" customHeight="1"/>
    <row r="929936" customHeight="1"/>
    <row r="929938" customHeight="1"/>
    <row r="929940" customHeight="1"/>
    <row r="929942" customHeight="1"/>
    <row r="929944" customHeight="1"/>
    <row r="929946" customHeight="1"/>
    <row r="929948" customHeight="1"/>
    <row r="929950" customHeight="1"/>
    <row r="929952" customHeight="1"/>
    <row r="929954" customHeight="1"/>
    <row r="929956" customHeight="1"/>
    <row r="929958" customHeight="1"/>
    <row r="929960" customHeight="1"/>
    <row r="929962" customHeight="1"/>
    <row r="929964" customHeight="1"/>
    <row r="929966" customHeight="1"/>
    <row r="929968" customHeight="1"/>
    <row r="929970" customHeight="1"/>
    <row r="929972" customHeight="1"/>
    <row r="929974" customHeight="1"/>
    <row r="929976" customHeight="1"/>
    <row r="929978" customHeight="1"/>
    <row r="929980" customHeight="1"/>
    <row r="929982" customHeight="1"/>
    <row r="929984" customHeight="1"/>
    <row r="929986" customHeight="1"/>
    <row r="929988" customHeight="1"/>
    <row r="929990" customHeight="1"/>
    <row r="929992" customHeight="1"/>
    <row r="929994" customHeight="1"/>
    <row r="929996" customHeight="1"/>
    <row r="929998" customHeight="1"/>
    <row r="930000" customHeight="1"/>
    <row r="930002" customHeight="1"/>
    <row r="930004" customHeight="1"/>
    <row r="930006" customHeight="1"/>
    <row r="930008" customHeight="1"/>
    <row r="930010" customHeight="1"/>
    <row r="930012" customHeight="1"/>
    <row r="930014" customHeight="1"/>
    <row r="930016" customHeight="1"/>
    <row r="930018" customHeight="1"/>
    <row r="930020" customHeight="1"/>
    <row r="930022" customHeight="1"/>
    <row r="930024" customHeight="1"/>
    <row r="930026" customHeight="1"/>
    <row r="930028" customHeight="1"/>
    <row r="930030" customHeight="1"/>
    <row r="930032" customHeight="1"/>
    <row r="930034" customHeight="1"/>
    <row r="930036" customHeight="1"/>
    <row r="930038" customHeight="1"/>
    <row r="930040" customHeight="1"/>
    <row r="930042" customHeight="1"/>
    <row r="930044" customHeight="1"/>
    <row r="930046" customHeight="1"/>
    <row r="930048" customHeight="1"/>
    <row r="930050" customHeight="1"/>
    <row r="930052" customHeight="1"/>
    <row r="930054" customHeight="1"/>
    <row r="930056" customHeight="1"/>
    <row r="930058" customHeight="1"/>
    <row r="930060" customHeight="1"/>
    <row r="930062" customHeight="1"/>
    <row r="930064" customHeight="1"/>
    <row r="930066" customHeight="1"/>
    <row r="930068" customHeight="1"/>
    <row r="930070" customHeight="1"/>
    <row r="930072" customHeight="1"/>
    <row r="930074" customHeight="1"/>
    <row r="930076" customHeight="1"/>
    <row r="930078" customHeight="1"/>
    <row r="930080" customHeight="1"/>
    <row r="930082" customHeight="1"/>
    <row r="930084" customHeight="1"/>
    <row r="930086" customHeight="1"/>
    <row r="930088" customHeight="1"/>
    <row r="930090" customHeight="1"/>
    <row r="930092" customHeight="1"/>
    <row r="930094" customHeight="1"/>
    <row r="930096" customHeight="1"/>
    <row r="930098" customHeight="1"/>
    <row r="930100" customHeight="1"/>
    <row r="930102" customHeight="1"/>
    <row r="930104" customHeight="1"/>
    <row r="930106" customHeight="1"/>
    <row r="930108" customHeight="1"/>
    <row r="930110" customHeight="1"/>
    <row r="930112" customHeight="1"/>
    <row r="930114" customHeight="1"/>
    <row r="930116" customHeight="1"/>
    <row r="930118" customHeight="1"/>
    <row r="930120" customHeight="1"/>
    <row r="930122" customHeight="1"/>
    <row r="930124" customHeight="1"/>
    <row r="930126" customHeight="1"/>
    <row r="930128" customHeight="1"/>
    <row r="930130" customHeight="1"/>
    <row r="930132" customHeight="1"/>
    <row r="930134" customHeight="1"/>
    <row r="930136" customHeight="1"/>
    <row r="930138" customHeight="1"/>
    <row r="930140" customHeight="1"/>
    <row r="930142" customHeight="1"/>
    <row r="930144" customHeight="1"/>
    <row r="930146" customHeight="1"/>
    <row r="930148" customHeight="1"/>
    <row r="930150" customHeight="1"/>
    <row r="930152" customHeight="1"/>
    <row r="930154" customHeight="1"/>
    <row r="930156" customHeight="1"/>
    <row r="930158" customHeight="1"/>
    <row r="930160" customHeight="1"/>
    <row r="930162" customHeight="1"/>
    <row r="930164" customHeight="1"/>
    <row r="930166" customHeight="1"/>
    <row r="930168" customHeight="1"/>
    <row r="930170" customHeight="1"/>
    <row r="930172" customHeight="1"/>
    <row r="930174" customHeight="1"/>
    <row r="930176" customHeight="1"/>
    <row r="930178" customHeight="1"/>
    <row r="930180" customHeight="1"/>
    <row r="930182" customHeight="1"/>
    <row r="930184" customHeight="1"/>
    <row r="930186" customHeight="1"/>
    <row r="930188" customHeight="1"/>
    <row r="930190" customHeight="1"/>
    <row r="930192" customHeight="1"/>
    <row r="930194" customHeight="1"/>
    <row r="930196" customHeight="1"/>
    <row r="930198" customHeight="1"/>
    <row r="930200" customHeight="1"/>
    <row r="930202" customHeight="1"/>
    <row r="930204" customHeight="1"/>
    <row r="930206" customHeight="1"/>
    <row r="930208" customHeight="1"/>
    <row r="930210" customHeight="1"/>
    <row r="930212" customHeight="1"/>
    <row r="930214" customHeight="1"/>
    <row r="930216" customHeight="1"/>
    <row r="930218" customHeight="1"/>
    <row r="930220" customHeight="1"/>
    <row r="930222" customHeight="1"/>
    <row r="930224" customHeight="1"/>
    <row r="930226" customHeight="1"/>
    <row r="930228" customHeight="1"/>
    <row r="930230" customHeight="1"/>
    <row r="930232" customHeight="1"/>
    <row r="930234" customHeight="1"/>
    <row r="930236" customHeight="1"/>
    <row r="930238" customHeight="1"/>
    <row r="930240" customHeight="1"/>
    <row r="930242" customHeight="1"/>
    <row r="930244" customHeight="1"/>
    <row r="930246" customHeight="1"/>
    <row r="930248" customHeight="1"/>
    <row r="930250" customHeight="1"/>
    <row r="930252" customHeight="1"/>
    <row r="930254" customHeight="1"/>
    <row r="930256" customHeight="1"/>
    <row r="930258" customHeight="1"/>
    <row r="930260" customHeight="1"/>
    <row r="930262" customHeight="1"/>
    <row r="930264" customHeight="1"/>
    <row r="930266" customHeight="1"/>
    <row r="930268" customHeight="1"/>
    <row r="930270" customHeight="1"/>
    <row r="930272" customHeight="1"/>
    <row r="930274" customHeight="1"/>
    <row r="930276" customHeight="1"/>
    <row r="930278" customHeight="1"/>
    <row r="930280" customHeight="1"/>
    <row r="930282" customHeight="1"/>
    <row r="930284" customHeight="1"/>
    <row r="930286" customHeight="1"/>
    <row r="930288" customHeight="1"/>
    <row r="930290" customHeight="1"/>
    <row r="930292" customHeight="1"/>
    <row r="930294" customHeight="1"/>
    <row r="930296" customHeight="1"/>
    <row r="930298" customHeight="1"/>
    <row r="930300" customHeight="1"/>
    <row r="930302" customHeight="1"/>
    <row r="930304" customHeight="1"/>
    <row r="930306" customHeight="1"/>
    <row r="930308" customHeight="1"/>
    <row r="930310" customHeight="1"/>
    <row r="930312" customHeight="1"/>
    <row r="930314" customHeight="1"/>
    <row r="930316" customHeight="1"/>
    <row r="930318" customHeight="1"/>
    <row r="930320" customHeight="1"/>
    <row r="930322" customHeight="1"/>
    <row r="930324" customHeight="1"/>
    <row r="930326" customHeight="1"/>
    <row r="930328" customHeight="1"/>
    <row r="930330" customHeight="1"/>
    <row r="930332" customHeight="1"/>
    <row r="930334" customHeight="1"/>
    <row r="930336" customHeight="1"/>
    <row r="930338" customHeight="1"/>
    <row r="930340" customHeight="1"/>
    <row r="930342" customHeight="1"/>
    <row r="930344" customHeight="1"/>
    <row r="930346" customHeight="1"/>
    <row r="930348" customHeight="1"/>
    <row r="930350" customHeight="1"/>
    <row r="930352" customHeight="1"/>
    <row r="930354" customHeight="1"/>
    <row r="930356" customHeight="1"/>
    <row r="930358" customHeight="1"/>
    <row r="930360" customHeight="1"/>
    <row r="930362" customHeight="1"/>
    <row r="930364" customHeight="1"/>
    <row r="930366" customHeight="1"/>
    <row r="930368" customHeight="1"/>
    <row r="930370" customHeight="1"/>
    <row r="930372" customHeight="1"/>
    <row r="930374" customHeight="1"/>
    <row r="930376" customHeight="1"/>
    <row r="930378" customHeight="1"/>
    <row r="930380" customHeight="1"/>
    <row r="930382" customHeight="1"/>
    <row r="930384" customHeight="1"/>
    <row r="930386" customHeight="1"/>
    <row r="930388" customHeight="1"/>
    <row r="930390" customHeight="1"/>
    <row r="930392" customHeight="1"/>
    <row r="930394" customHeight="1"/>
    <row r="930396" customHeight="1"/>
    <row r="930398" customHeight="1"/>
    <row r="930400" customHeight="1"/>
    <row r="930402" customHeight="1"/>
    <row r="930404" customHeight="1"/>
    <row r="930406" customHeight="1"/>
    <row r="930408" customHeight="1"/>
    <row r="930410" customHeight="1"/>
    <row r="930412" customHeight="1"/>
    <row r="930414" customHeight="1"/>
    <row r="930416" customHeight="1"/>
    <row r="930418" customHeight="1"/>
    <row r="930420" customHeight="1"/>
    <row r="930422" customHeight="1"/>
    <row r="930424" customHeight="1"/>
    <row r="930426" customHeight="1"/>
    <row r="930428" customHeight="1"/>
    <row r="930430" customHeight="1"/>
    <row r="930432" customHeight="1"/>
    <row r="930434" customHeight="1"/>
    <row r="930436" customHeight="1"/>
    <row r="930438" customHeight="1"/>
    <row r="930440" customHeight="1"/>
    <row r="930442" customHeight="1"/>
    <row r="930444" customHeight="1"/>
    <row r="930446" customHeight="1"/>
    <row r="930448" customHeight="1"/>
    <row r="930450" customHeight="1"/>
    <row r="930452" customHeight="1"/>
    <row r="930454" customHeight="1"/>
    <row r="930456" customHeight="1"/>
    <row r="930458" customHeight="1"/>
    <row r="930460" customHeight="1"/>
    <row r="930462" customHeight="1"/>
    <row r="930464" customHeight="1"/>
    <row r="930466" customHeight="1"/>
    <row r="930468" customHeight="1"/>
    <row r="930470" customHeight="1"/>
    <row r="930472" customHeight="1"/>
    <row r="930474" customHeight="1"/>
    <row r="930476" customHeight="1"/>
    <row r="930478" customHeight="1"/>
    <row r="930480" customHeight="1"/>
    <row r="930482" customHeight="1"/>
    <row r="930484" customHeight="1"/>
    <row r="930486" customHeight="1"/>
    <row r="930488" customHeight="1"/>
    <row r="930490" customHeight="1"/>
    <row r="930492" customHeight="1"/>
    <row r="930494" customHeight="1"/>
    <row r="930496" customHeight="1"/>
    <row r="930498" customHeight="1"/>
    <row r="930500" customHeight="1"/>
    <row r="930502" customHeight="1"/>
    <row r="930504" customHeight="1"/>
    <row r="930506" customHeight="1"/>
    <row r="930508" customHeight="1"/>
    <row r="930510" customHeight="1"/>
    <row r="930512" customHeight="1"/>
    <row r="930514" customHeight="1"/>
    <row r="930516" customHeight="1"/>
    <row r="930518" customHeight="1"/>
    <row r="930520" customHeight="1"/>
    <row r="930522" customHeight="1"/>
    <row r="930524" customHeight="1"/>
    <row r="930526" customHeight="1"/>
    <row r="930528" customHeight="1"/>
    <row r="930530" customHeight="1"/>
    <row r="930532" customHeight="1"/>
    <row r="930534" customHeight="1"/>
    <row r="930536" customHeight="1"/>
    <row r="930538" customHeight="1"/>
    <row r="930540" customHeight="1"/>
    <row r="930542" customHeight="1"/>
    <row r="930544" customHeight="1"/>
    <row r="930546" customHeight="1"/>
    <row r="930548" customHeight="1"/>
    <row r="930550" customHeight="1"/>
    <row r="930552" customHeight="1"/>
    <row r="930554" customHeight="1"/>
    <row r="930556" customHeight="1"/>
    <row r="930558" customHeight="1"/>
    <row r="930560" customHeight="1"/>
    <row r="930562" customHeight="1"/>
    <row r="930564" customHeight="1"/>
    <row r="930566" customHeight="1"/>
    <row r="930568" customHeight="1"/>
    <row r="930570" customHeight="1"/>
    <row r="930572" customHeight="1"/>
    <row r="930574" customHeight="1"/>
    <row r="930576" customHeight="1"/>
    <row r="930578" customHeight="1"/>
    <row r="930580" customHeight="1"/>
    <row r="930582" customHeight="1"/>
    <row r="930584" customHeight="1"/>
    <row r="930586" customHeight="1"/>
    <row r="930588" customHeight="1"/>
    <row r="930590" customHeight="1"/>
    <row r="930592" customHeight="1"/>
    <row r="930594" customHeight="1"/>
    <row r="930596" customHeight="1"/>
    <row r="930598" customHeight="1"/>
    <row r="930600" customHeight="1"/>
    <row r="930602" customHeight="1"/>
    <row r="930604" customHeight="1"/>
    <row r="930606" customHeight="1"/>
    <row r="930608" customHeight="1"/>
    <row r="930610" customHeight="1"/>
    <row r="930612" customHeight="1"/>
    <row r="930614" customHeight="1"/>
    <row r="930616" customHeight="1"/>
    <row r="930618" customHeight="1"/>
    <row r="930620" customHeight="1"/>
    <row r="930622" customHeight="1"/>
    <row r="930624" customHeight="1"/>
    <row r="930626" customHeight="1"/>
    <row r="930628" customHeight="1"/>
    <row r="930630" customHeight="1"/>
    <row r="930632" customHeight="1"/>
    <row r="930634" customHeight="1"/>
    <row r="930636" customHeight="1"/>
    <row r="930638" customHeight="1"/>
    <row r="930640" customHeight="1"/>
    <row r="930642" customHeight="1"/>
    <row r="930644" customHeight="1"/>
    <row r="930646" customHeight="1"/>
    <row r="930648" customHeight="1"/>
    <row r="930650" customHeight="1"/>
    <row r="930652" customHeight="1"/>
    <row r="930654" customHeight="1"/>
    <row r="930656" customHeight="1"/>
    <row r="930658" customHeight="1"/>
    <row r="930660" customHeight="1"/>
    <row r="930662" customHeight="1"/>
    <row r="930664" customHeight="1"/>
    <row r="930666" customHeight="1"/>
    <row r="930668" customHeight="1"/>
    <row r="930670" customHeight="1"/>
    <row r="930672" customHeight="1"/>
    <row r="930674" customHeight="1"/>
    <row r="930676" customHeight="1"/>
    <row r="930678" customHeight="1"/>
    <row r="930680" customHeight="1"/>
    <row r="930682" customHeight="1"/>
    <row r="930684" customHeight="1"/>
    <row r="930686" customHeight="1"/>
    <row r="930688" customHeight="1"/>
    <row r="930690" customHeight="1"/>
    <row r="930692" customHeight="1"/>
    <row r="930694" customHeight="1"/>
    <row r="930696" customHeight="1"/>
    <row r="930698" customHeight="1"/>
    <row r="930700" customHeight="1"/>
    <row r="930702" customHeight="1"/>
    <row r="930704" customHeight="1"/>
    <row r="930706" customHeight="1"/>
    <row r="930708" customHeight="1"/>
    <row r="930710" customHeight="1"/>
    <row r="930712" customHeight="1"/>
    <row r="930714" customHeight="1"/>
    <row r="930716" customHeight="1"/>
    <row r="930718" customHeight="1"/>
    <row r="930720" customHeight="1"/>
    <row r="930722" customHeight="1"/>
    <row r="930724" customHeight="1"/>
    <row r="930726" customHeight="1"/>
    <row r="930728" customHeight="1"/>
    <row r="930730" customHeight="1"/>
    <row r="930732" customHeight="1"/>
    <row r="930734" customHeight="1"/>
    <row r="930736" customHeight="1"/>
    <row r="930738" customHeight="1"/>
    <row r="930740" customHeight="1"/>
    <row r="930742" customHeight="1"/>
    <row r="930744" customHeight="1"/>
    <row r="930746" customHeight="1"/>
    <row r="930748" customHeight="1"/>
    <row r="930750" customHeight="1"/>
    <row r="930752" customHeight="1"/>
    <row r="930754" customHeight="1"/>
    <row r="930756" customHeight="1"/>
    <row r="930758" customHeight="1"/>
    <row r="930760" customHeight="1"/>
    <row r="930762" customHeight="1"/>
    <row r="930764" customHeight="1"/>
    <row r="930766" customHeight="1"/>
    <row r="930768" customHeight="1"/>
    <row r="930770" customHeight="1"/>
    <row r="930772" customHeight="1"/>
    <row r="930774" customHeight="1"/>
    <row r="930776" customHeight="1"/>
    <row r="930778" customHeight="1"/>
    <row r="930780" customHeight="1"/>
    <row r="930782" customHeight="1"/>
    <row r="930784" customHeight="1"/>
    <row r="930786" customHeight="1"/>
    <row r="930788" customHeight="1"/>
    <row r="930790" customHeight="1"/>
    <row r="930792" customHeight="1"/>
    <row r="930794" customHeight="1"/>
    <row r="930796" customHeight="1"/>
    <row r="930798" customHeight="1"/>
    <row r="930800" customHeight="1"/>
    <row r="930802" customHeight="1"/>
    <row r="930804" customHeight="1"/>
    <row r="930806" customHeight="1"/>
    <row r="930808" customHeight="1"/>
    <row r="930810" customHeight="1"/>
    <row r="930812" customHeight="1"/>
    <row r="930814" customHeight="1"/>
    <row r="930816" customHeight="1"/>
    <row r="930818" customHeight="1"/>
    <row r="930820" customHeight="1"/>
    <row r="930822" customHeight="1"/>
    <row r="930824" customHeight="1"/>
    <row r="930826" customHeight="1"/>
    <row r="930828" customHeight="1"/>
    <row r="930830" customHeight="1"/>
    <row r="930832" customHeight="1"/>
    <row r="930834" customHeight="1"/>
    <row r="930836" customHeight="1"/>
    <row r="930838" customHeight="1"/>
    <row r="930840" customHeight="1"/>
    <row r="930842" customHeight="1"/>
    <row r="930844" customHeight="1"/>
    <row r="930846" customHeight="1"/>
    <row r="930848" customHeight="1"/>
    <row r="930850" customHeight="1"/>
    <row r="930852" customHeight="1"/>
    <row r="930854" customHeight="1"/>
    <row r="930856" customHeight="1"/>
    <row r="930858" customHeight="1"/>
    <row r="930860" customHeight="1"/>
    <row r="930862" customHeight="1"/>
    <row r="930864" customHeight="1"/>
    <row r="930866" customHeight="1"/>
    <row r="930868" customHeight="1"/>
    <row r="930870" customHeight="1"/>
    <row r="930872" customHeight="1"/>
    <row r="930874" customHeight="1"/>
    <row r="930876" customHeight="1"/>
    <row r="930878" customHeight="1"/>
    <row r="930880" customHeight="1"/>
    <row r="930882" customHeight="1"/>
    <row r="930884" customHeight="1"/>
    <row r="930886" customHeight="1"/>
    <row r="930888" customHeight="1"/>
    <row r="930890" customHeight="1"/>
    <row r="930892" customHeight="1"/>
    <row r="930894" customHeight="1"/>
    <row r="930896" customHeight="1"/>
    <row r="930898" customHeight="1"/>
    <row r="930900" customHeight="1"/>
    <row r="930902" customHeight="1"/>
    <row r="930904" customHeight="1"/>
    <row r="930906" customHeight="1"/>
    <row r="930908" customHeight="1"/>
    <row r="930910" customHeight="1"/>
    <row r="930912" customHeight="1"/>
    <row r="930914" customHeight="1"/>
    <row r="930916" customHeight="1"/>
    <row r="930918" customHeight="1"/>
    <row r="930920" customHeight="1"/>
    <row r="930922" customHeight="1"/>
    <row r="930924" customHeight="1"/>
    <row r="930926" customHeight="1"/>
    <row r="930928" customHeight="1"/>
    <row r="930930" customHeight="1"/>
    <row r="930932" customHeight="1"/>
    <row r="930934" customHeight="1"/>
    <row r="930936" customHeight="1"/>
    <row r="930938" customHeight="1"/>
    <row r="930940" customHeight="1"/>
    <row r="930942" customHeight="1"/>
    <row r="930944" customHeight="1"/>
    <row r="930946" customHeight="1"/>
    <row r="930948" customHeight="1"/>
    <row r="930950" customHeight="1"/>
    <row r="930952" customHeight="1"/>
    <row r="930954" customHeight="1"/>
    <row r="930956" customHeight="1"/>
    <row r="930958" customHeight="1"/>
    <row r="930960" customHeight="1"/>
    <row r="930962" customHeight="1"/>
    <row r="930964" customHeight="1"/>
    <row r="930966" customHeight="1"/>
    <row r="930968" customHeight="1"/>
    <row r="930970" customHeight="1"/>
    <row r="930972" customHeight="1"/>
    <row r="930974" customHeight="1"/>
    <row r="930976" customHeight="1"/>
    <row r="930978" customHeight="1"/>
    <row r="930980" customHeight="1"/>
    <row r="930982" customHeight="1"/>
    <row r="930984" customHeight="1"/>
    <row r="930986" customHeight="1"/>
    <row r="930988" customHeight="1"/>
    <row r="930990" customHeight="1"/>
    <row r="930992" customHeight="1"/>
    <row r="930994" customHeight="1"/>
    <row r="930996" customHeight="1"/>
    <row r="930998" customHeight="1"/>
    <row r="931000" customHeight="1"/>
    <row r="931002" customHeight="1"/>
    <row r="931004" customHeight="1"/>
    <row r="931006" customHeight="1"/>
    <row r="931008" customHeight="1"/>
    <row r="931010" customHeight="1"/>
    <row r="931012" customHeight="1"/>
    <row r="931014" customHeight="1"/>
    <row r="931016" customHeight="1"/>
    <row r="931018" customHeight="1"/>
    <row r="931020" customHeight="1"/>
    <row r="931022" customHeight="1"/>
    <row r="931024" customHeight="1"/>
    <row r="931026" customHeight="1"/>
    <row r="931028" customHeight="1"/>
    <row r="931030" customHeight="1"/>
    <row r="931032" customHeight="1"/>
    <row r="931034" customHeight="1"/>
    <row r="931036" customHeight="1"/>
    <row r="931038" customHeight="1"/>
    <row r="931040" customHeight="1"/>
    <row r="931042" customHeight="1"/>
    <row r="931044" customHeight="1"/>
    <row r="931046" customHeight="1"/>
    <row r="931048" customHeight="1"/>
    <row r="931050" customHeight="1"/>
    <row r="931052" customHeight="1"/>
    <row r="931054" customHeight="1"/>
    <row r="931056" customHeight="1"/>
    <row r="931058" customHeight="1"/>
    <row r="931060" customHeight="1"/>
    <row r="931062" customHeight="1"/>
    <row r="931064" customHeight="1"/>
    <row r="931066" customHeight="1"/>
    <row r="931068" customHeight="1"/>
    <row r="931070" customHeight="1"/>
    <row r="931072" customHeight="1"/>
    <row r="931074" customHeight="1"/>
    <row r="931076" customHeight="1"/>
    <row r="931078" customHeight="1"/>
    <row r="931080" customHeight="1"/>
    <row r="931082" customHeight="1"/>
    <row r="931084" customHeight="1"/>
    <row r="931086" customHeight="1"/>
    <row r="931088" customHeight="1"/>
    <row r="931090" customHeight="1"/>
    <row r="931092" customHeight="1"/>
    <row r="931094" customHeight="1"/>
    <row r="931096" customHeight="1"/>
    <row r="931098" customHeight="1"/>
    <row r="931100" customHeight="1"/>
    <row r="931102" customHeight="1"/>
    <row r="931104" customHeight="1"/>
    <row r="931106" customHeight="1"/>
    <row r="931108" customHeight="1"/>
    <row r="931110" customHeight="1"/>
    <row r="931112" customHeight="1"/>
    <row r="931114" customHeight="1"/>
    <row r="931116" customHeight="1"/>
    <row r="931118" customHeight="1"/>
    <row r="931120" customHeight="1"/>
    <row r="931122" customHeight="1"/>
    <row r="931124" customHeight="1"/>
    <row r="931126" customHeight="1"/>
    <row r="931128" customHeight="1"/>
    <row r="931130" customHeight="1"/>
    <row r="931132" customHeight="1"/>
    <row r="931134" customHeight="1"/>
    <row r="931136" customHeight="1"/>
    <row r="931138" customHeight="1"/>
    <row r="931140" customHeight="1"/>
    <row r="931142" customHeight="1"/>
    <row r="931144" customHeight="1"/>
    <row r="931146" customHeight="1"/>
    <row r="931148" customHeight="1"/>
    <row r="931150" customHeight="1"/>
    <row r="931152" customHeight="1"/>
    <row r="931154" customHeight="1"/>
    <row r="931156" customHeight="1"/>
    <row r="931158" customHeight="1"/>
    <row r="931160" customHeight="1"/>
    <row r="931162" customHeight="1"/>
    <row r="931164" customHeight="1"/>
    <row r="931166" customHeight="1"/>
    <row r="931168" customHeight="1"/>
    <row r="931170" customHeight="1"/>
    <row r="931172" customHeight="1"/>
    <row r="931174" customHeight="1"/>
    <row r="931176" customHeight="1"/>
    <row r="931178" customHeight="1"/>
    <row r="931180" customHeight="1"/>
    <row r="931182" customHeight="1"/>
    <row r="931184" customHeight="1"/>
    <row r="931186" customHeight="1"/>
    <row r="931188" customHeight="1"/>
    <row r="931190" customHeight="1"/>
    <row r="931192" customHeight="1"/>
    <row r="931194" customHeight="1"/>
    <row r="931196" customHeight="1"/>
    <row r="931198" customHeight="1"/>
    <row r="931200" customHeight="1"/>
    <row r="931202" customHeight="1"/>
    <row r="931204" customHeight="1"/>
    <row r="931206" customHeight="1"/>
    <row r="931208" customHeight="1"/>
    <row r="931210" customHeight="1"/>
    <row r="931212" customHeight="1"/>
    <row r="931214" customHeight="1"/>
    <row r="931216" customHeight="1"/>
    <row r="931218" customHeight="1"/>
    <row r="931220" customHeight="1"/>
    <row r="931222" customHeight="1"/>
    <row r="931224" customHeight="1"/>
    <row r="931226" customHeight="1"/>
    <row r="931228" customHeight="1"/>
    <row r="931230" customHeight="1"/>
    <row r="931232" customHeight="1"/>
    <row r="931234" customHeight="1"/>
    <row r="931236" customHeight="1"/>
    <row r="931238" customHeight="1"/>
    <row r="931240" customHeight="1"/>
    <row r="931242" customHeight="1"/>
    <row r="931244" customHeight="1"/>
    <row r="931246" customHeight="1"/>
    <row r="931248" customHeight="1"/>
    <row r="931250" customHeight="1"/>
    <row r="931252" customHeight="1"/>
    <row r="931254" customHeight="1"/>
    <row r="931256" customHeight="1"/>
    <row r="931258" customHeight="1"/>
    <row r="931260" customHeight="1"/>
    <row r="931262" customHeight="1"/>
    <row r="931264" customHeight="1"/>
    <row r="931266" customHeight="1"/>
    <row r="931268" customHeight="1"/>
    <row r="931270" customHeight="1"/>
    <row r="931272" customHeight="1"/>
    <row r="931274" customHeight="1"/>
    <row r="931276" customHeight="1"/>
    <row r="931278" customHeight="1"/>
    <row r="931280" customHeight="1"/>
    <row r="931282" customHeight="1"/>
    <row r="931284" customHeight="1"/>
    <row r="931286" customHeight="1"/>
    <row r="931288" customHeight="1"/>
    <row r="931290" customHeight="1"/>
    <row r="931292" customHeight="1"/>
    <row r="931294" customHeight="1"/>
    <row r="931296" customHeight="1"/>
    <row r="931298" customHeight="1"/>
    <row r="931300" customHeight="1"/>
    <row r="931302" customHeight="1"/>
    <row r="931304" customHeight="1"/>
    <row r="931306" customHeight="1"/>
    <row r="931308" customHeight="1"/>
    <row r="931310" customHeight="1"/>
    <row r="931312" customHeight="1"/>
    <row r="931314" customHeight="1"/>
    <row r="931316" customHeight="1"/>
    <row r="931318" customHeight="1"/>
    <row r="931320" customHeight="1"/>
    <row r="931322" customHeight="1"/>
    <row r="931324" customHeight="1"/>
    <row r="931326" customHeight="1"/>
    <row r="931328" customHeight="1"/>
    <row r="931330" customHeight="1"/>
    <row r="931332" customHeight="1"/>
    <row r="931334" customHeight="1"/>
    <row r="931336" customHeight="1"/>
    <row r="931338" customHeight="1"/>
    <row r="931340" customHeight="1"/>
    <row r="931342" customHeight="1"/>
    <row r="931344" customHeight="1"/>
    <row r="931346" customHeight="1"/>
    <row r="931348" customHeight="1"/>
    <row r="931350" customHeight="1"/>
    <row r="931352" customHeight="1"/>
    <row r="931354" customHeight="1"/>
    <row r="931356" customHeight="1"/>
    <row r="931358" customHeight="1"/>
    <row r="931360" customHeight="1"/>
    <row r="931362" customHeight="1"/>
    <row r="931364" customHeight="1"/>
    <row r="931366" customHeight="1"/>
    <row r="931368" customHeight="1"/>
    <row r="931370" customHeight="1"/>
    <row r="931372" customHeight="1"/>
    <row r="931374" customHeight="1"/>
    <row r="931376" customHeight="1"/>
    <row r="931378" customHeight="1"/>
    <row r="931380" customHeight="1"/>
    <row r="931382" customHeight="1"/>
    <row r="931384" customHeight="1"/>
    <row r="931386" customHeight="1"/>
    <row r="931388" customHeight="1"/>
    <row r="931390" customHeight="1"/>
    <row r="931392" customHeight="1"/>
    <row r="931394" customHeight="1"/>
    <row r="931396" customHeight="1"/>
    <row r="931398" customHeight="1"/>
    <row r="931400" customHeight="1"/>
    <row r="931402" customHeight="1"/>
    <row r="931404" customHeight="1"/>
    <row r="931406" customHeight="1"/>
    <row r="931408" customHeight="1"/>
    <row r="931410" customHeight="1"/>
    <row r="931412" customHeight="1"/>
    <row r="931414" customHeight="1"/>
    <row r="931416" customHeight="1"/>
    <row r="931418" customHeight="1"/>
    <row r="931420" customHeight="1"/>
    <row r="931422" customHeight="1"/>
    <row r="931424" customHeight="1"/>
    <row r="931426" customHeight="1"/>
    <row r="931428" customHeight="1"/>
    <row r="931430" customHeight="1"/>
    <row r="931432" customHeight="1"/>
    <row r="931434" customHeight="1"/>
    <row r="931436" customHeight="1"/>
    <row r="931438" customHeight="1"/>
    <row r="931440" customHeight="1"/>
    <row r="931442" customHeight="1"/>
    <row r="931444" customHeight="1"/>
    <row r="931446" customHeight="1"/>
    <row r="931448" customHeight="1"/>
    <row r="931450" customHeight="1"/>
    <row r="931452" customHeight="1"/>
    <row r="931454" customHeight="1"/>
    <row r="931456" customHeight="1"/>
    <row r="931458" customHeight="1"/>
    <row r="931460" customHeight="1"/>
    <row r="931462" customHeight="1"/>
    <row r="931464" customHeight="1"/>
    <row r="931466" customHeight="1"/>
    <row r="931468" customHeight="1"/>
    <row r="931470" customHeight="1"/>
    <row r="931472" customHeight="1"/>
    <row r="931474" customHeight="1"/>
    <row r="931476" customHeight="1"/>
    <row r="931478" customHeight="1"/>
    <row r="931480" customHeight="1"/>
    <row r="931482" customHeight="1"/>
    <row r="931484" customHeight="1"/>
    <row r="931486" customHeight="1"/>
    <row r="931488" customHeight="1"/>
    <row r="931490" customHeight="1"/>
    <row r="931492" customHeight="1"/>
    <row r="931494" customHeight="1"/>
    <row r="931496" customHeight="1"/>
    <row r="931498" customHeight="1"/>
    <row r="931500" customHeight="1"/>
    <row r="931502" customHeight="1"/>
    <row r="931504" customHeight="1"/>
    <row r="931506" customHeight="1"/>
    <row r="931508" customHeight="1"/>
    <row r="931510" customHeight="1"/>
    <row r="931512" customHeight="1"/>
    <row r="931514" customHeight="1"/>
    <row r="931516" customHeight="1"/>
    <row r="931518" customHeight="1"/>
    <row r="931520" customHeight="1"/>
    <row r="931522" customHeight="1"/>
    <row r="931524" customHeight="1"/>
    <row r="931526" customHeight="1"/>
    <row r="931528" customHeight="1"/>
    <row r="931530" customHeight="1"/>
    <row r="931532" customHeight="1"/>
    <row r="931534" customHeight="1"/>
    <row r="931536" customHeight="1"/>
    <row r="931538" customHeight="1"/>
    <row r="931540" customHeight="1"/>
    <row r="931542" customHeight="1"/>
    <row r="931544" customHeight="1"/>
    <row r="931546" customHeight="1"/>
    <row r="931548" customHeight="1"/>
    <row r="931550" customHeight="1"/>
    <row r="931552" customHeight="1"/>
    <row r="931554" customHeight="1"/>
    <row r="931556" customHeight="1"/>
    <row r="931558" customHeight="1"/>
    <row r="931560" customHeight="1"/>
    <row r="931562" customHeight="1"/>
    <row r="931564" customHeight="1"/>
    <row r="931566" customHeight="1"/>
    <row r="931568" customHeight="1"/>
    <row r="931570" customHeight="1"/>
    <row r="931572" customHeight="1"/>
    <row r="931574" customHeight="1"/>
    <row r="931576" customHeight="1"/>
    <row r="931578" customHeight="1"/>
    <row r="931580" customHeight="1"/>
    <row r="931582" customHeight="1"/>
    <row r="931584" customHeight="1"/>
    <row r="931586" customHeight="1"/>
    <row r="931588" customHeight="1"/>
    <row r="931590" customHeight="1"/>
    <row r="931592" customHeight="1"/>
    <row r="931594" customHeight="1"/>
    <row r="931596" customHeight="1"/>
    <row r="931598" customHeight="1"/>
    <row r="931600" customHeight="1"/>
    <row r="931602" customHeight="1"/>
    <row r="931604" customHeight="1"/>
    <row r="931606" customHeight="1"/>
    <row r="931608" customHeight="1"/>
    <row r="931610" customHeight="1"/>
    <row r="931612" customHeight="1"/>
    <row r="931614" customHeight="1"/>
    <row r="931616" customHeight="1"/>
    <row r="931618" customHeight="1"/>
    <row r="931620" customHeight="1"/>
    <row r="931622" customHeight="1"/>
    <row r="931624" customHeight="1"/>
    <row r="931626" customHeight="1"/>
    <row r="931628" customHeight="1"/>
    <row r="931630" customHeight="1"/>
    <row r="931632" customHeight="1"/>
    <row r="931634" customHeight="1"/>
    <row r="931636" customHeight="1"/>
    <row r="931638" customHeight="1"/>
    <row r="931640" customHeight="1"/>
    <row r="931642" customHeight="1"/>
    <row r="931644" customHeight="1"/>
    <row r="931646" customHeight="1"/>
    <row r="931648" customHeight="1"/>
    <row r="931650" customHeight="1"/>
    <row r="931652" customHeight="1"/>
    <row r="931654" customHeight="1"/>
    <row r="931656" customHeight="1"/>
    <row r="931658" customHeight="1"/>
    <row r="931660" customHeight="1"/>
    <row r="931662" customHeight="1"/>
    <row r="931664" customHeight="1"/>
    <row r="931666" customHeight="1"/>
    <row r="931668" customHeight="1"/>
    <row r="931670" customHeight="1"/>
    <row r="931672" customHeight="1"/>
    <row r="931674" customHeight="1"/>
    <row r="931676" customHeight="1"/>
    <row r="931678" customHeight="1"/>
    <row r="931680" customHeight="1"/>
    <row r="931682" customHeight="1"/>
    <row r="931684" customHeight="1"/>
    <row r="931686" customHeight="1"/>
    <row r="931688" customHeight="1"/>
    <row r="931690" customHeight="1"/>
    <row r="931692" customHeight="1"/>
    <row r="931694" customHeight="1"/>
    <row r="931696" customHeight="1"/>
    <row r="931698" customHeight="1"/>
    <row r="931700" customHeight="1"/>
    <row r="931702" customHeight="1"/>
    <row r="931704" customHeight="1"/>
    <row r="931706" customHeight="1"/>
    <row r="931708" customHeight="1"/>
    <row r="931710" customHeight="1"/>
    <row r="931712" customHeight="1"/>
    <row r="931714" customHeight="1"/>
    <row r="931716" customHeight="1"/>
    <row r="931718" customHeight="1"/>
    <row r="931720" customHeight="1"/>
    <row r="931722" customHeight="1"/>
    <row r="931724" customHeight="1"/>
    <row r="931726" customHeight="1"/>
    <row r="931728" customHeight="1"/>
    <row r="931730" customHeight="1"/>
    <row r="931732" customHeight="1"/>
    <row r="931734" customHeight="1"/>
    <row r="931736" customHeight="1"/>
    <row r="931738" customHeight="1"/>
    <row r="931740" customHeight="1"/>
    <row r="931742" customHeight="1"/>
    <row r="931744" customHeight="1"/>
    <row r="931746" customHeight="1"/>
    <row r="931748" customHeight="1"/>
    <row r="931750" customHeight="1"/>
    <row r="931752" customHeight="1"/>
    <row r="931754" customHeight="1"/>
    <row r="931756" customHeight="1"/>
    <row r="931758" customHeight="1"/>
    <row r="931760" customHeight="1"/>
    <row r="931762" customHeight="1"/>
    <row r="931764" customHeight="1"/>
    <row r="931766" customHeight="1"/>
    <row r="931768" customHeight="1"/>
    <row r="931770" customHeight="1"/>
    <row r="931772" customHeight="1"/>
    <row r="931774" customHeight="1"/>
    <row r="931776" customHeight="1"/>
    <row r="931778" customHeight="1"/>
    <row r="931780" customHeight="1"/>
    <row r="931782" customHeight="1"/>
    <row r="931784" customHeight="1"/>
    <row r="931786" customHeight="1"/>
    <row r="931788" customHeight="1"/>
    <row r="931790" customHeight="1"/>
    <row r="931792" customHeight="1"/>
    <row r="931794" customHeight="1"/>
    <row r="931796" customHeight="1"/>
    <row r="931798" customHeight="1"/>
    <row r="931800" customHeight="1"/>
    <row r="931802" customHeight="1"/>
    <row r="931804" customHeight="1"/>
    <row r="931806" customHeight="1"/>
    <row r="931808" customHeight="1"/>
    <row r="931810" customHeight="1"/>
    <row r="931812" customHeight="1"/>
    <row r="931814" customHeight="1"/>
    <row r="931816" customHeight="1"/>
    <row r="931818" customHeight="1"/>
    <row r="931820" customHeight="1"/>
    <row r="931822" customHeight="1"/>
    <row r="931824" customHeight="1"/>
    <row r="931826" customHeight="1"/>
    <row r="931828" customHeight="1"/>
    <row r="931830" customHeight="1"/>
    <row r="931832" customHeight="1"/>
    <row r="931834" customHeight="1"/>
    <row r="931836" customHeight="1"/>
    <row r="931838" customHeight="1"/>
    <row r="931840" customHeight="1"/>
    <row r="931842" customHeight="1"/>
    <row r="931844" customHeight="1"/>
    <row r="931846" customHeight="1"/>
    <row r="931848" customHeight="1"/>
    <row r="931850" customHeight="1"/>
    <row r="931852" customHeight="1"/>
    <row r="931854" customHeight="1"/>
    <row r="931856" customHeight="1"/>
    <row r="931858" customHeight="1"/>
    <row r="931860" customHeight="1"/>
    <row r="931862" customHeight="1"/>
    <row r="931864" customHeight="1"/>
    <row r="931866" customHeight="1"/>
    <row r="931868" customHeight="1"/>
    <row r="931870" customHeight="1"/>
    <row r="931872" customHeight="1"/>
    <row r="931874" customHeight="1"/>
    <row r="931876" customHeight="1"/>
    <row r="931878" customHeight="1"/>
    <row r="931880" customHeight="1"/>
    <row r="931882" customHeight="1"/>
    <row r="931884" customHeight="1"/>
    <row r="931886" customHeight="1"/>
    <row r="931888" customHeight="1"/>
    <row r="931890" customHeight="1"/>
    <row r="931892" customHeight="1"/>
    <row r="931894" customHeight="1"/>
    <row r="931896" customHeight="1"/>
    <row r="931898" customHeight="1"/>
    <row r="931900" customHeight="1"/>
    <row r="931902" customHeight="1"/>
    <row r="931904" customHeight="1"/>
    <row r="931906" customHeight="1"/>
    <row r="931908" customHeight="1"/>
    <row r="931910" customHeight="1"/>
    <row r="931912" customHeight="1"/>
    <row r="931914" customHeight="1"/>
    <row r="931916" customHeight="1"/>
    <row r="931918" customHeight="1"/>
    <row r="931920" customHeight="1"/>
    <row r="931922" customHeight="1"/>
    <row r="931924" customHeight="1"/>
    <row r="931926" customHeight="1"/>
    <row r="931928" customHeight="1"/>
    <row r="931930" customHeight="1"/>
    <row r="931932" customHeight="1"/>
    <row r="931934" customHeight="1"/>
    <row r="931936" customHeight="1"/>
    <row r="931938" customHeight="1"/>
    <row r="931940" customHeight="1"/>
    <row r="931942" customHeight="1"/>
    <row r="931944" customHeight="1"/>
    <row r="931946" customHeight="1"/>
    <row r="931948" customHeight="1"/>
    <row r="931950" customHeight="1"/>
    <row r="931952" customHeight="1"/>
    <row r="931954" customHeight="1"/>
    <row r="931956" customHeight="1"/>
    <row r="931958" customHeight="1"/>
    <row r="931960" customHeight="1"/>
    <row r="931962" customHeight="1"/>
    <row r="931964" customHeight="1"/>
    <row r="931966" customHeight="1"/>
    <row r="931968" customHeight="1"/>
    <row r="931970" customHeight="1"/>
    <row r="931972" customHeight="1"/>
    <row r="931974" customHeight="1"/>
    <row r="931976" customHeight="1"/>
    <row r="931978" customHeight="1"/>
    <row r="931980" customHeight="1"/>
    <row r="931982" customHeight="1"/>
    <row r="931984" customHeight="1"/>
    <row r="931986" customHeight="1"/>
    <row r="931988" customHeight="1"/>
    <row r="931990" customHeight="1"/>
    <row r="931992" customHeight="1"/>
    <row r="931994" customHeight="1"/>
    <row r="931996" customHeight="1"/>
    <row r="931998" customHeight="1"/>
    <row r="932000" customHeight="1"/>
    <row r="932002" customHeight="1"/>
    <row r="932004" customHeight="1"/>
    <row r="932006" customHeight="1"/>
    <row r="932008" customHeight="1"/>
    <row r="932010" customHeight="1"/>
    <row r="932012" customHeight="1"/>
    <row r="932014" customHeight="1"/>
    <row r="932016" customHeight="1"/>
    <row r="932018" customHeight="1"/>
    <row r="932020" customHeight="1"/>
    <row r="932022" customHeight="1"/>
    <row r="932024" customHeight="1"/>
    <row r="932026" customHeight="1"/>
    <row r="932028" customHeight="1"/>
    <row r="932030" customHeight="1"/>
    <row r="932032" customHeight="1"/>
    <row r="932034" customHeight="1"/>
    <row r="932036" customHeight="1"/>
    <row r="932038" customHeight="1"/>
    <row r="932040" customHeight="1"/>
    <row r="932042" customHeight="1"/>
    <row r="932044" customHeight="1"/>
    <row r="932046" customHeight="1"/>
    <row r="932048" customHeight="1"/>
    <row r="932050" customHeight="1"/>
    <row r="932052" customHeight="1"/>
    <row r="932054" customHeight="1"/>
    <row r="932056" customHeight="1"/>
    <row r="932058" customHeight="1"/>
    <row r="932060" customHeight="1"/>
    <row r="932062" customHeight="1"/>
    <row r="932064" customHeight="1"/>
    <row r="932066" customHeight="1"/>
    <row r="932068" customHeight="1"/>
    <row r="932070" customHeight="1"/>
    <row r="932072" customHeight="1"/>
    <row r="932074" customHeight="1"/>
    <row r="932076" customHeight="1"/>
    <row r="932078" customHeight="1"/>
    <row r="932080" customHeight="1"/>
    <row r="932082" customHeight="1"/>
    <row r="932084" customHeight="1"/>
    <row r="932086" customHeight="1"/>
    <row r="932088" customHeight="1"/>
    <row r="932090" customHeight="1"/>
    <row r="932092" customHeight="1"/>
    <row r="932094" customHeight="1"/>
    <row r="932096" customHeight="1"/>
    <row r="932098" customHeight="1"/>
    <row r="932100" customHeight="1"/>
    <row r="932102" customHeight="1"/>
    <row r="932104" customHeight="1"/>
    <row r="932106" customHeight="1"/>
    <row r="932108" customHeight="1"/>
    <row r="932110" customHeight="1"/>
    <row r="932112" customHeight="1"/>
    <row r="932114" customHeight="1"/>
    <row r="932116" customHeight="1"/>
    <row r="932118" customHeight="1"/>
    <row r="932120" customHeight="1"/>
    <row r="932122" customHeight="1"/>
    <row r="932124" customHeight="1"/>
    <row r="932126" customHeight="1"/>
    <row r="932128" customHeight="1"/>
    <row r="932130" customHeight="1"/>
    <row r="932132" customHeight="1"/>
    <row r="932134" customHeight="1"/>
    <row r="932136" customHeight="1"/>
    <row r="932138" customHeight="1"/>
    <row r="932140" customHeight="1"/>
    <row r="932142" customHeight="1"/>
    <row r="932144" customHeight="1"/>
    <row r="932146" customHeight="1"/>
    <row r="932148" customHeight="1"/>
    <row r="932150" customHeight="1"/>
    <row r="932152" customHeight="1"/>
    <row r="932154" customHeight="1"/>
    <row r="932156" customHeight="1"/>
    <row r="932158" customHeight="1"/>
    <row r="932160" customHeight="1"/>
    <row r="932162" customHeight="1"/>
    <row r="932164" customHeight="1"/>
    <row r="932166" customHeight="1"/>
    <row r="932168" customHeight="1"/>
    <row r="932170" customHeight="1"/>
    <row r="932172" customHeight="1"/>
    <row r="932174" customHeight="1"/>
    <row r="932176" customHeight="1"/>
    <row r="932178" customHeight="1"/>
    <row r="932180" customHeight="1"/>
    <row r="932182" customHeight="1"/>
    <row r="932184" customHeight="1"/>
    <row r="932186" customHeight="1"/>
    <row r="932188" customHeight="1"/>
    <row r="932190" customHeight="1"/>
    <row r="932192" customHeight="1"/>
    <row r="932194" customHeight="1"/>
    <row r="932196" customHeight="1"/>
    <row r="932198" customHeight="1"/>
    <row r="932200" customHeight="1"/>
    <row r="932202" customHeight="1"/>
    <row r="932204" customHeight="1"/>
    <row r="932206" customHeight="1"/>
    <row r="932208" customHeight="1"/>
    <row r="932210" customHeight="1"/>
    <row r="932212" customHeight="1"/>
    <row r="932214" customHeight="1"/>
    <row r="932216" customHeight="1"/>
    <row r="932218" customHeight="1"/>
    <row r="932220" customHeight="1"/>
    <row r="932222" customHeight="1"/>
    <row r="932224" customHeight="1"/>
    <row r="932226" customHeight="1"/>
    <row r="932228" customHeight="1"/>
    <row r="932230" customHeight="1"/>
    <row r="932232" customHeight="1"/>
    <row r="932234" customHeight="1"/>
    <row r="932236" customHeight="1"/>
    <row r="932238" customHeight="1"/>
    <row r="932240" customHeight="1"/>
    <row r="932242" customHeight="1"/>
    <row r="932244" customHeight="1"/>
    <row r="932246" customHeight="1"/>
    <row r="932248" customHeight="1"/>
    <row r="932250" customHeight="1"/>
    <row r="932252" customHeight="1"/>
    <row r="932254" customHeight="1"/>
    <row r="932256" customHeight="1"/>
    <row r="932258" customHeight="1"/>
    <row r="932260" customHeight="1"/>
    <row r="932262" customHeight="1"/>
    <row r="932264" customHeight="1"/>
    <row r="932266" customHeight="1"/>
    <row r="932268" customHeight="1"/>
    <row r="932270" customHeight="1"/>
    <row r="932272" customHeight="1"/>
    <row r="932274" customHeight="1"/>
    <row r="932276" customHeight="1"/>
    <row r="932278" customHeight="1"/>
    <row r="932280" customHeight="1"/>
    <row r="932282" customHeight="1"/>
    <row r="932284" customHeight="1"/>
    <row r="932286" customHeight="1"/>
    <row r="932288" customHeight="1"/>
    <row r="932290" customHeight="1"/>
    <row r="932292" customHeight="1"/>
    <row r="932294" customHeight="1"/>
    <row r="932296" customHeight="1"/>
    <row r="932298" customHeight="1"/>
    <row r="932300" customHeight="1"/>
    <row r="932302" customHeight="1"/>
    <row r="932304" customHeight="1"/>
    <row r="932306" customHeight="1"/>
    <row r="932308" customHeight="1"/>
    <row r="932310" customHeight="1"/>
    <row r="932312" customHeight="1"/>
    <row r="932314" customHeight="1"/>
    <row r="932316" customHeight="1"/>
    <row r="932318" customHeight="1"/>
    <row r="932320" customHeight="1"/>
    <row r="932322" customHeight="1"/>
    <row r="932324" customHeight="1"/>
    <row r="932326" customHeight="1"/>
    <row r="932328" customHeight="1"/>
    <row r="932330" customHeight="1"/>
    <row r="932332" customHeight="1"/>
    <row r="932334" customHeight="1"/>
    <row r="932336" customHeight="1"/>
    <row r="932338" customHeight="1"/>
    <row r="932340" customHeight="1"/>
    <row r="932342" customHeight="1"/>
    <row r="932344" customHeight="1"/>
    <row r="932346" customHeight="1"/>
    <row r="932348" customHeight="1"/>
    <row r="932350" customHeight="1"/>
    <row r="932352" customHeight="1"/>
    <row r="932354" customHeight="1"/>
    <row r="932356" customHeight="1"/>
    <row r="932358" customHeight="1"/>
    <row r="932360" customHeight="1"/>
    <row r="932362" customHeight="1"/>
    <row r="932364" customHeight="1"/>
    <row r="932366" customHeight="1"/>
    <row r="932368" customHeight="1"/>
    <row r="932370" customHeight="1"/>
    <row r="932372" customHeight="1"/>
    <row r="932374" customHeight="1"/>
    <row r="932376" customHeight="1"/>
    <row r="932378" customHeight="1"/>
    <row r="932380" customHeight="1"/>
    <row r="932382" customHeight="1"/>
    <row r="932384" customHeight="1"/>
    <row r="932386" customHeight="1"/>
    <row r="932388" customHeight="1"/>
    <row r="932390" customHeight="1"/>
    <row r="932392" customHeight="1"/>
    <row r="932394" customHeight="1"/>
    <row r="932396" customHeight="1"/>
    <row r="932398" customHeight="1"/>
    <row r="932400" customHeight="1"/>
    <row r="932402" customHeight="1"/>
    <row r="932404" customHeight="1"/>
    <row r="932406" customHeight="1"/>
    <row r="932408" customHeight="1"/>
    <row r="932410" customHeight="1"/>
    <row r="932412" customHeight="1"/>
    <row r="932414" customHeight="1"/>
    <row r="932416" customHeight="1"/>
    <row r="932418" customHeight="1"/>
    <row r="932420" customHeight="1"/>
    <row r="932422" customHeight="1"/>
    <row r="932424" customHeight="1"/>
    <row r="932426" customHeight="1"/>
    <row r="932428" customHeight="1"/>
    <row r="932430" customHeight="1"/>
    <row r="932432" customHeight="1"/>
    <row r="932434" customHeight="1"/>
    <row r="932436" customHeight="1"/>
    <row r="932438" customHeight="1"/>
    <row r="932440" customHeight="1"/>
    <row r="932442" customHeight="1"/>
    <row r="932444" customHeight="1"/>
    <row r="932446" customHeight="1"/>
    <row r="932448" customHeight="1"/>
    <row r="932450" customHeight="1"/>
    <row r="932452" customHeight="1"/>
    <row r="932454" customHeight="1"/>
    <row r="932456" customHeight="1"/>
    <row r="932458" customHeight="1"/>
    <row r="932460" customHeight="1"/>
    <row r="932462" customHeight="1"/>
    <row r="932464" customHeight="1"/>
    <row r="932466" customHeight="1"/>
    <row r="932468" customHeight="1"/>
    <row r="932470" customHeight="1"/>
    <row r="932472" customHeight="1"/>
    <row r="932474" customHeight="1"/>
    <row r="932476" customHeight="1"/>
    <row r="932478" customHeight="1"/>
    <row r="932480" customHeight="1"/>
    <row r="932482" customHeight="1"/>
    <row r="932484" customHeight="1"/>
    <row r="932486" customHeight="1"/>
    <row r="932488" customHeight="1"/>
    <row r="932490" customHeight="1"/>
    <row r="932492" customHeight="1"/>
    <row r="932494" customHeight="1"/>
    <row r="932496" customHeight="1"/>
    <row r="932498" customHeight="1"/>
    <row r="932500" customHeight="1"/>
    <row r="932502" customHeight="1"/>
    <row r="932504" customHeight="1"/>
    <row r="932506" customHeight="1"/>
    <row r="932508" customHeight="1"/>
    <row r="932510" customHeight="1"/>
    <row r="932512" customHeight="1"/>
    <row r="932514" customHeight="1"/>
    <row r="932516" customHeight="1"/>
    <row r="932518" customHeight="1"/>
    <row r="932520" customHeight="1"/>
    <row r="932522" customHeight="1"/>
    <row r="932524" customHeight="1"/>
    <row r="932526" customHeight="1"/>
    <row r="932528" customHeight="1"/>
    <row r="932530" customHeight="1"/>
    <row r="932532" customHeight="1"/>
    <row r="932534" customHeight="1"/>
    <row r="932536" customHeight="1"/>
    <row r="932538" customHeight="1"/>
    <row r="932540" customHeight="1"/>
    <row r="932542" customHeight="1"/>
    <row r="932544" customHeight="1"/>
    <row r="932546" customHeight="1"/>
    <row r="932548" customHeight="1"/>
    <row r="932550" customHeight="1"/>
    <row r="932552" customHeight="1"/>
    <row r="932554" customHeight="1"/>
    <row r="932556" customHeight="1"/>
    <row r="932558" customHeight="1"/>
    <row r="932560" customHeight="1"/>
    <row r="932562" customHeight="1"/>
    <row r="932564" customHeight="1"/>
    <row r="932566" customHeight="1"/>
    <row r="932568" customHeight="1"/>
    <row r="932570" customHeight="1"/>
    <row r="932572" customHeight="1"/>
    <row r="932574" customHeight="1"/>
    <row r="932576" customHeight="1"/>
    <row r="932578" customHeight="1"/>
    <row r="932580" customHeight="1"/>
    <row r="932582" customHeight="1"/>
    <row r="932584" customHeight="1"/>
    <row r="932586" customHeight="1"/>
    <row r="932588" customHeight="1"/>
    <row r="932590" customHeight="1"/>
    <row r="932592" customHeight="1"/>
    <row r="932594" customHeight="1"/>
    <row r="932596" customHeight="1"/>
    <row r="932598" customHeight="1"/>
    <row r="932600" customHeight="1"/>
    <row r="932602" customHeight="1"/>
    <row r="932604" customHeight="1"/>
    <row r="932606" customHeight="1"/>
    <row r="932608" customHeight="1"/>
    <row r="932610" customHeight="1"/>
    <row r="932612" customHeight="1"/>
    <row r="932614" customHeight="1"/>
    <row r="932616" customHeight="1"/>
    <row r="932618" customHeight="1"/>
    <row r="932620" customHeight="1"/>
    <row r="932622" customHeight="1"/>
    <row r="932624" customHeight="1"/>
    <row r="932626" customHeight="1"/>
    <row r="932628" customHeight="1"/>
    <row r="932630" customHeight="1"/>
    <row r="932632" customHeight="1"/>
    <row r="932634" customHeight="1"/>
    <row r="932636" customHeight="1"/>
    <row r="932638" customHeight="1"/>
    <row r="932640" customHeight="1"/>
    <row r="932642" customHeight="1"/>
    <row r="932644" customHeight="1"/>
    <row r="932646" customHeight="1"/>
    <row r="932648" customHeight="1"/>
    <row r="932650" customHeight="1"/>
    <row r="932652" customHeight="1"/>
    <row r="932654" customHeight="1"/>
    <row r="932656" customHeight="1"/>
    <row r="932658" customHeight="1"/>
    <row r="932660" customHeight="1"/>
    <row r="932662" customHeight="1"/>
    <row r="932664" customHeight="1"/>
    <row r="932666" customHeight="1"/>
    <row r="932668" customHeight="1"/>
    <row r="932670" customHeight="1"/>
    <row r="932672" customHeight="1"/>
    <row r="932674" customHeight="1"/>
    <row r="932676" customHeight="1"/>
    <row r="932678" customHeight="1"/>
    <row r="932680" customHeight="1"/>
    <row r="932682" customHeight="1"/>
    <row r="932684" customHeight="1"/>
    <row r="932686" customHeight="1"/>
    <row r="932688" customHeight="1"/>
    <row r="932690" customHeight="1"/>
    <row r="932692" customHeight="1"/>
    <row r="932694" customHeight="1"/>
    <row r="932696" customHeight="1"/>
    <row r="932698" customHeight="1"/>
    <row r="932700" customHeight="1"/>
    <row r="932702" customHeight="1"/>
    <row r="932704" customHeight="1"/>
    <row r="932706" customHeight="1"/>
    <row r="932708" customHeight="1"/>
    <row r="932710" customHeight="1"/>
    <row r="932712" customHeight="1"/>
    <row r="932714" customHeight="1"/>
    <row r="932716" customHeight="1"/>
    <row r="932718" customHeight="1"/>
    <row r="932720" customHeight="1"/>
    <row r="932722" customHeight="1"/>
    <row r="932724" customHeight="1"/>
    <row r="932726" customHeight="1"/>
    <row r="932728" customHeight="1"/>
    <row r="932730" customHeight="1"/>
    <row r="932732" customHeight="1"/>
    <row r="932734" customHeight="1"/>
    <row r="932736" customHeight="1"/>
    <row r="932738" customHeight="1"/>
    <row r="932740" customHeight="1"/>
    <row r="932742" customHeight="1"/>
    <row r="932744" customHeight="1"/>
    <row r="932746" customHeight="1"/>
    <row r="932748" customHeight="1"/>
    <row r="932750" customHeight="1"/>
    <row r="932752" customHeight="1"/>
    <row r="932754" customHeight="1"/>
    <row r="932756" customHeight="1"/>
    <row r="932758" customHeight="1"/>
    <row r="932760" customHeight="1"/>
    <row r="932762" customHeight="1"/>
    <row r="932764" customHeight="1"/>
    <row r="932766" customHeight="1"/>
    <row r="932768" customHeight="1"/>
    <row r="932770" customHeight="1"/>
    <row r="932772" customHeight="1"/>
    <row r="932774" customHeight="1"/>
    <row r="932776" customHeight="1"/>
    <row r="932778" customHeight="1"/>
    <row r="932780" customHeight="1"/>
    <row r="932782" customHeight="1"/>
    <row r="932784" customHeight="1"/>
    <row r="932786" customHeight="1"/>
    <row r="932788" customHeight="1"/>
    <row r="932790" customHeight="1"/>
    <row r="932792" customHeight="1"/>
    <row r="932794" customHeight="1"/>
    <row r="932796" customHeight="1"/>
    <row r="932798" customHeight="1"/>
    <row r="932800" customHeight="1"/>
    <row r="932802" customHeight="1"/>
    <row r="932804" customHeight="1"/>
    <row r="932806" customHeight="1"/>
    <row r="932808" customHeight="1"/>
    <row r="932810" customHeight="1"/>
    <row r="932812" customHeight="1"/>
    <row r="932814" customHeight="1"/>
    <row r="932816" customHeight="1"/>
    <row r="932818" customHeight="1"/>
    <row r="932820" customHeight="1"/>
    <row r="932822" customHeight="1"/>
    <row r="932824" customHeight="1"/>
    <row r="932826" customHeight="1"/>
    <row r="932828" customHeight="1"/>
    <row r="932830" customHeight="1"/>
    <row r="932832" customHeight="1"/>
    <row r="932834" customHeight="1"/>
    <row r="932836" customHeight="1"/>
    <row r="932838" customHeight="1"/>
    <row r="932840" customHeight="1"/>
    <row r="932842" customHeight="1"/>
    <row r="932844" customHeight="1"/>
    <row r="932846" customHeight="1"/>
    <row r="932848" customHeight="1"/>
    <row r="932850" customHeight="1"/>
    <row r="932852" customHeight="1"/>
    <row r="932854" customHeight="1"/>
    <row r="932856" customHeight="1"/>
    <row r="932858" customHeight="1"/>
    <row r="932860" customHeight="1"/>
    <row r="932862" customHeight="1"/>
    <row r="932864" customHeight="1"/>
    <row r="932866" customHeight="1"/>
    <row r="932868" customHeight="1"/>
    <row r="932870" customHeight="1"/>
    <row r="932872" customHeight="1"/>
    <row r="932874" customHeight="1"/>
    <row r="932876" customHeight="1"/>
    <row r="932878" customHeight="1"/>
    <row r="932880" customHeight="1"/>
    <row r="932882" customHeight="1"/>
    <row r="932884" customHeight="1"/>
    <row r="932886" customHeight="1"/>
    <row r="932888" customHeight="1"/>
    <row r="932890" customHeight="1"/>
    <row r="932892" customHeight="1"/>
    <row r="932894" customHeight="1"/>
    <row r="932896" customHeight="1"/>
    <row r="932898" customHeight="1"/>
    <row r="932900" customHeight="1"/>
    <row r="932902" customHeight="1"/>
    <row r="932904" customHeight="1"/>
    <row r="932906" customHeight="1"/>
    <row r="932908" customHeight="1"/>
    <row r="932910" customHeight="1"/>
    <row r="932912" customHeight="1"/>
    <row r="932914" customHeight="1"/>
    <row r="932916" customHeight="1"/>
    <row r="932918" customHeight="1"/>
    <row r="932920" customHeight="1"/>
    <row r="932922" customHeight="1"/>
    <row r="932924" customHeight="1"/>
    <row r="932926" customHeight="1"/>
    <row r="932928" customHeight="1"/>
    <row r="932930" customHeight="1"/>
    <row r="932932" customHeight="1"/>
    <row r="932934" customHeight="1"/>
    <row r="932936" customHeight="1"/>
    <row r="932938" customHeight="1"/>
    <row r="932940" customHeight="1"/>
    <row r="932942" customHeight="1"/>
    <row r="932944" customHeight="1"/>
    <row r="932946" customHeight="1"/>
    <row r="932948" customHeight="1"/>
    <row r="932950" customHeight="1"/>
    <row r="932952" customHeight="1"/>
    <row r="932954" customHeight="1"/>
    <row r="932956" customHeight="1"/>
    <row r="932958" customHeight="1"/>
    <row r="932960" customHeight="1"/>
    <row r="932962" customHeight="1"/>
    <row r="932964" customHeight="1"/>
    <row r="932966" customHeight="1"/>
    <row r="932968" customHeight="1"/>
    <row r="932970" customHeight="1"/>
    <row r="932972" customHeight="1"/>
    <row r="932974" customHeight="1"/>
    <row r="932976" customHeight="1"/>
    <row r="932978" customHeight="1"/>
    <row r="932980" customHeight="1"/>
    <row r="932982" customHeight="1"/>
    <row r="932984" customHeight="1"/>
    <row r="932986" customHeight="1"/>
    <row r="932988" customHeight="1"/>
    <row r="932990" customHeight="1"/>
    <row r="932992" customHeight="1"/>
    <row r="932994" customHeight="1"/>
    <row r="932996" customHeight="1"/>
    <row r="932998" customHeight="1"/>
    <row r="933000" customHeight="1"/>
    <row r="933002" customHeight="1"/>
    <row r="933004" customHeight="1"/>
    <row r="933006" customHeight="1"/>
    <row r="933008" customHeight="1"/>
    <row r="933010" customHeight="1"/>
    <row r="933012" customHeight="1"/>
    <row r="933014" customHeight="1"/>
    <row r="933016" customHeight="1"/>
    <row r="933018" customHeight="1"/>
    <row r="933020" customHeight="1"/>
    <row r="933022" customHeight="1"/>
    <row r="933024" customHeight="1"/>
    <row r="933026" customHeight="1"/>
    <row r="933028" customHeight="1"/>
    <row r="933030" customHeight="1"/>
    <row r="933032" customHeight="1"/>
    <row r="933034" customHeight="1"/>
    <row r="933036" customHeight="1"/>
    <row r="933038" customHeight="1"/>
    <row r="933040" customHeight="1"/>
    <row r="933042" customHeight="1"/>
    <row r="933044" customHeight="1"/>
    <row r="933046" customHeight="1"/>
    <row r="933048" customHeight="1"/>
    <row r="933050" customHeight="1"/>
    <row r="933052" customHeight="1"/>
    <row r="933054" customHeight="1"/>
    <row r="933056" customHeight="1"/>
    <row r="933058" customHeight="1"/>
    <row r="933060" customHeight="1"/>
    <row r="933062" customHeight="1"/>
    <row r="933064" customHeight="1"/>
    <row r="933066" customHeight="1"/>
    <row r="933068" customHeight="1"/>
    <row r="933070" customHeight="1"/>
    <row r="933072" customHeight="1"/>
    <row r="933074" customHeight="1"/>
    <row r="933076" customHeight="1"/>
    <row r="933078" customHeight="1"/>
    <row r="933080" customHeight="1"/>
    <row r="933082" customHeight="1"/>
    <row r="933084" customHeight="1"/>
    <row r="933086" customHeight="1"/>
    <row r="933088" customHeight="1"/>
    <row r="933090" customHeight="1"/>
    <row r="933092" customHeight="1"/>
    <row r="933094" customHeight="1"/>
    <row r="933096" customHeight="1"/>
    <row r="933098" customHeight="1"/>
    <row r="933100" customHeight="1"/>
    <row r="933102" customHeight="1"/>
    <row r="933104" customHeight="1"/>
    <row r="933106" customHeight="1"/>
    <row r="933108" customHeight="1"/>
    <row r="933110" customHeight="1"/>
    <row r="933112" customHeight="1"/>
    <row r="933114" customHeight="1"/>
    <row r="933116" customHeight="1"/>
    <row r="933118" customHeight="1"/>
    <row r="933120" customHeight="1"/>
    <row r="933122" customHeight="1"/>
    <row r="933124" customHeight="1"/>
    <row r="933126" customHeight="1"/>
    <row r="933128" customHeight="1"/>
    <row r="933130" customHeight="1"/>
    <row r="933132" customHeight="1"/>
    <row r="933134" customHeight="1"/>
    <row r="933136" customHeight="1"/>
    <row r="933138" customHeight="1"/>
    <row r="933140" customHeight="1"/>
    <row r="933142" customHeight="1"/>
    <row r="933144" customHeight="1"/>
    <row r="933146" customHeight="1"/>
    <row r="933148" customHeight="1"/>
    <row r="933150" customHeight="1"/>
    <row r="933152" customHeight="1"/>
    <row r="933154" customHeight="1"/>
    <row r="933156" customHeight="1"/>
    <row r="933158" customHeight="1"/>
    <row r="933160" customHeight="1"/>
    <row r="933162" customHeight="1"/>
    <row r="933164" customHeight="1"/>
    <row r="933166" customHeight="1"/>
    <row r="933168" customHeight="1"/>
    <row r="933170" customHeight="1"/>
    <row r="933172" customHeight="1"/>
    <row r="933174" customHeight="1"/>
    <row r="933176" customHeight="1"/>
    <row r="933178" customHeight="1"/>
    <row r="933180" customHeight="1"/>
    <row r="933182" customHeight="1"/>
    <row r="933184" customHeight="1"/>
    <row r="933186" customHeight="1"/>
    <row r="933188" customHeight="1"/>
    <row r="933190" customHeight="1"/>
    <row r="933192" customHeight="1"/>
    <row r="933194" customHeight="1"/>
    <row r="933196" customHeight="1"/>
    <row r="933198" customHeight="1"/>
    <row r="933200" customHeight="1"/>
    <row r="933202" customHeight="1"/>
    <row r="933204" customHeight="1"/>
    <row r="933206" customHeight="1"/>
    <row r="933208" customHeight="1"/>
    <row r="933210" customHeight="1"/>
    <row r="933212" customHeight="1"/>
    <row r="933214" customHeight="1"/>
    <row r="933216" customHeight="1"/>
    <row r="933218" customHeight="1"/>
    <row r="933220" customHeight="1"/>
    <row r="933222" customHeight="1"/>
    <row r="933224" customHeight="1"/>
    <row r="933226" customHeight="1"/>
    <row r="933228" customHeight="1"/>
    <row r="933230" customHeight="1"/>
    <row r="933232" customHeight="1"/>
    <row r="933234" customHeight="1"/>
    <row r="933236" customHeight="1"/>
    <row r="933238" customHeight="1"/>
    <row r="933240" customHeight="1"/>
    <row r="933242" customHeight="1"/>
    <row r="933244" customHeight="1"/>
    <row r="933246" customHeight="1"/>
    <row r="933248" customHeight="1"/>
    <row r="933250" customHeight="1"/>
    <row r="933252" customHeight="1"/>
    <row r="933254" customHeight="1"/>
    <row r="933256" customHeight="1"/>
    <row r="933258" customHeight="1"/>
    <row r="933260" customHeight="1"/>
    <row r="933262" customHeight="1"/>
    <row r="933264" customHeight="1"/>
    <row r="933266" customHeight="1"/>
    <row r="933268" customHeight="1"/>
    <row r="933270" customHeight="1"/>
    <row r="933272" customHeight="1"/>
    <row r="933274" customHeight="1"/>
    <row r="933276" customHeight="1"/>
    <row r="933278" customHeight="1"/>
    <row r="933280" customHeight="1"/>
    <row r="933282" customHeight="1"/>
    <row r="933284" customHeight="1"/>
    <row r="933286" customHeight="1"/>
    <row r="933288" customHeight="1"/>
    <row r="933290" customHeight="1"/>
    <row r="933292" customHeight="1"/>
    <row r="933294" customHeight="1"/>
    <row r="933296" customHeight="1"/>
    <row r="933298" customHeight="1"/>
    <row r="933300" customHeight="1"/>
    <row r="933302" customHeight="1"/>
    <row r="933304" customHeight="1"/>
    <row r="933306" customHeight="1"/>
    <row r="933308" customHeight="1"/>
    <row r="933310" customHeight="1"/>
    <row r="933312" customHeight="1"/>
    <row r="933314" customHeight="1"/>
    <row r="933316" customHeight="1"/>
    <row r="933318" customHeight="1"/>
    <row r="933320" customHeight="1"/>
    <row r="933322" customHeight="1"/>
    <row r="933324" customHeight="1"/>
    <row r="933326" customHeight="1"/>
    <row r="933328" customHeight="1"/>
    <row r="933330" customHeight="1"/>
    <row r="933332" customHeight="1"/>
    <row r="933334" customHeight="1"/>
    <row r="933336" customHeight="1"/>
    <row r="933338" customHeight="1"/>
    <row r="933340" customHeight="1"/>
    <row r="933342" customHeight="1"/>
    <row r="933344" customHeight="1"/>
    <row r="933346" customHeight="1"/>
    <row r="933348" customHeight="1"/>
    <row r="933350" customHeight="1"/>
    <row r="933352" customHeight="1"/>
    <row r="933354" customHeight="1"/>
    <row r="933356" customHeight="1"/>
    <row r="933358" customHeight="1"/>
    <row r="933360" customHeight="1"/>
    <row r="933362" customHeight="1"/>
    <row r="933364" customHeight="1"/>
    <row r="933366" customHeight="1"/>
    <row r="933368" customHeight="1"/>
    <row r="933370" customHeight="1"/>
    <row r="933372" customHeight="1"/>
    <row r="933374" customHeight="1"/>
    <row r="933376" customHeight="1"/>
    <row r="933378" customHeight="1"/>
    <row r="933380" customHeight="1"/>
    <row r="933382" customHeight="1"/>
    <row r="933384" customHeight="1"/>
    <row r="933386" customHeight="1"/>
    <row r="933388" customHeight="1"/>
    <row r="933390" customHeight="1"/>
    <row r="933392" customHeight="1"/>
    <row r="933394" customHeight="1"/>
    <row r="933396" customHeight="1"/>
    <row r="933398" customHeight="1"/>
    <row r="933400" customHeight="1"/>
    <row r="933402" customHeight="1"/>
    <row r="933404" customHeight="1"/>
    <row r="933406" customHeight="1"/>
    <row r="933408" customHeight="1"/>
    <row r="933410" customHeight="1"/>
    <row r="933412" customHeight="1"/>
    <row r="933414" customHeight="1"/>
    <row r="933416" customHeight="1"/>
    <row r="933418" customHeight="1"/>
    <row r="933420" customHeight="1"/>
    <row r="933422" customHeight="1"/>
    <row r="933424" customHeight="1"/>
    <row r="933426" customHeight="1"/>
    <row r="933428" customHeight="1"/>
    <row r="933430" customHeight="1"/>
    <row r="933432" customHeight="1"/>
    <row r="933434" customHeight="1"/>
    <row r="933436" customHeight="1"/>
    <row r="933438" customHeight="1"/>
    <row r="933440" customHeight="1"/>
    <row r="933442" customHeight="1"/>
    <row r="933444" customHeight="1"/>
    <row r="933446" customHeight="1"/>
    <row r="933448" customHeight="1"/>
    <row r="933450" customHeight="1"/>
    <row r="933452" customHeight="1"/>
    <row r="933454" customHeight="1"/>
    <row r="933456" customHeight="1"/>
    <row r="933458" customHeight="1"/>
    <row r="933460" customHeight="1"/>
    <row r="933462" customHeight="1"/>
    <row r="933464" customHeight="1"/>
    <row r="933466" customHeight="1"/>
    <row r="933468" customHeight="1"/>
    <row r="933470" customHeight="1"/>
    <row r="933472" customHeight="1"/>
    <row r="933474" customHeight="1"/>
    <row r="933476" customHeight="1"/>
    <row r="933478" customHeight="1"/>
    <row r="933480" customHeight="1"/>
    <row r="933482" customHeight="1"/>
    <row r="933484" customHeight="1"/>
    <row r="933486" customHeight="1"/>
    <row r="933488" customHeight="1"/>
    <row r="933490" customHeight="1"/>
    <row r="933492" customHeight="1"/>
    <row r="933494" customHeight="1"/>
    <row r="933496" customHeight="1"/>
    <row r="933498" customHeight="1"/>
    <row r="933500" customHeight="1"/>
    <row r="933502" customHeight="1"/>
    <row r="933504" customHeight="1"/>
    <row r="933506" customHeight="1"/>
    <row r="933508" customHeight="1"/>
    <row r="933510" customHeight="1"/>
    <row r="933512" customHeight="1"/>
    <row r="933514" customHeight="1"/>
    <row r="933516" customHeight="1"/>
    <row r="933518" customHeight="1"/>
    <row r="933520" customHeight="1"/>
    <row r="933522" customHeight="1"/>
    <row r="933524" customHeight="1"/>
    <row r="933526" customHeight="1"/>
    <row r="933528" customHeight="1"/>
    <row r="933530" customHeight="1"/>
    <row r="933532" customHeight="1"/>
    <row r="933534" customHeight="1"/>
    <row r="933536" customHeight="1"/>
    <row r="933538" customHeight="1"/>
    <row r="933540" customHeight="1"/>
    <row r="933542" customHeight="1"/>
    <row r="933544" customHeight="1"/>
    <row r="933546" customHeight="1"/>
    <row r="933548" customHeight="1"/>
    <row r="933550" customHeight="1"/>
    <row r="933552" customHeight="1"/>
    <row r="933554" customHeight="1"/>
    <row r="933556" customHeight="1"/>
    <row r="933558" customHeight="1"/>
    <row r="933560" customHeight="1"/>
    <row r="933562" customHeight="1"/>
    <row r="933564" customHeight="1"/>
    <row r="933566" customHeight="1"/>
    <row r="933568" customHeight="1"/>
    <row r="933570" customHeight="1"/>
    <row r="933572" customHeight="1"/>
    <row r="933574" customHeight="1"/>
    <row r="933576" customHeight="1"/>
    <row r="933578" customHeight="1"/>
    <row r="933580" customHeight="1"/>
    <row r="933582" customHeight="1"/>
    <row r="933584" customHeight="1"/>
    <row r="933586" customHeight="1"/>
    <row r="933588" customHeight="1"/>
    <row r="933590" customHeight="1"/>
    <row r="933592" customHeight="1"/>
    <row r="933594" customHeight="1"/>
    <row r="933596" customHeight="1"/>
    <row r="933598" customHeight="1"/>
    <row r="933600" customHeight="1"/>
    <row r="933602" customHeight="1"/>
    <row r="933604" customHeight="1"/>
    <row r="933606" customHeight="1"/>
    <row r="933608" customHeight="1"/>
    <row r="933610" customHeight="1"/>
    <row r="933612" customHeight="1"/>
    <row r="933614" customHeight="1"/>
    <row r="933616" customHeight="1"/>
    <row r="933618" customHeight="1"/>
    <row r="933620" customHeight="1"/>
    <row r="933622" customHeight="1"/>
    <row r="933624" customHeight="1"/>
    <row r="933626" customHeight="1"/>
    <row r="933628" customHeight="1"/>
    <row r="933630" customHeight="1"/>
    <row r="933632" customHeight="1"/>
    <row r="933634" customHeight="1"/>
    <row r="933636" customHeight="1"/>
    <row r="933638" customHeight="1"/>
    <row r="933640" customHeight="1"/>
    <row r="933642" customHeight="1"/>
    <row r="933644" customHeight="1"/>
    <row r="933646" customHeight="1"/>
    <row r="933648" customHeight="1"/>
    <row r="933650" customHeight="1"/>
    <row r="933652" customHeight="1"/>
    <row r="933654" customHeight="1"/>
    <row r="933656" customHeight="1"/>
    <row r="933658" customHeight="1"/>
    <row r="933660" customHeight="1"/>
    <row r="933662" customHeight="1"/>
    <row r="933664" customHeight="1"/>
    <row r="933666" customHeight="1"/>
    <row r="933668" customHeight="1"/>
    <row r="933670" customHeight="1"/>
    <row r="933672" customHeight="1"/>
    <row r="933674" customHeight="1"/>
    <row r="933676" customHeight="1"/>
    <row r="933678" customHeight="1"/>
    <row r="933680" customHeight="1"/>
    <row r="933682" customHeight="1"/>
    <row r="933684" customHeight="1"/>
    <row r="933686" customHeight="1"/>
    <row r="933688" customHeight="1"/>
    <row r="933690" customHeight="1"/>
    <row r="933692" customHeight="1"/>
    <row r="933694" customHeight="1"/>
    <row r="933696" customHeight="1"/>
    <row r="933698" customHeight="1"/>
    <row r="933700" customHeight="1"/>
    <row r="933702" customHeight="1"/>
    <row r="933704" customHeight="1"/>
    <row r="933706" customHeight="1"/>
    <row r="933708" customHeight="1"/>
    <row r="933710" customHeight="1"/>
    <row r="933712" customHeight="1"/>
    <row r="933714" customHeight="1"/>
    <row r="933716" customHeight="1"/>
    <row r="933718" customHeight="1"/>
    <row r="933720" customHeight="1"/>
    <row r="933722" customHeight="1"/>
    <row r="933724" customHeight="1"/>
    <row r="933726" customHeight="1"/>
    <row r="933728" customHeight="1"/>
    <row r="933730" customHeight="1"/>
    <row r="933732" customHeight="1"/>
    <row r="933734" customHeight="1"/>
    <row r="933736" customHeight="1"/>
    <row r="933738" customHeight="1"/>
    <row r="933740" customHeight="1"/>
    <row r="933742" customHeight="1"/>
    <row r="933744" customHeight="1"/>
    <row r="933746" customHeight="1"/>
    <row r="933748" customHeight="1"/>
    <row r="933750" customHeight="1"/>
    <row r="933752" customHeight="1"/>
    <row r="933754" customHeight="1"/>
    <row r="933756" customHeight="1"/>
    <row r="933758" customHeight="1"/>
    <row r="933760" customHeight="1"/>
    <row r="933762" customHeight="1"/>
    <row r="933764" customHeight="1"/>
    <row r="933766" customHeight="1"/>
    <row r="933768" customHeight="1"/>
    <row r="933770" customHeight="1"/>
    <row r="933772" customHeight="1"/>
    <row r="933774" customHeight="1"/>
    <row r="933776" customHeight="1"/>
    <row r="933778" customHeight="1"/>
    <row r="933780" customHeight="1"/>
    <row r="933782" customHeight="1"/>
    <row r="933784" customHeight="1"/>
    <row r="933786" customHeight="1"/>
    <row r="933788" customHeight="1"/>
    <row r="933790" customHeight="1"/>
    <row r="933792" customHeight="1"/>
    <row r="933794" customHeight="1"/>
    <row r="933796" customHeight="1"/>
    <row r="933798" customHeight="1"/>
    <row r="933800" customHeight="1"/>
    <row r="933802" customHeight="1"/>
    <row r="933804" customHeight="1"/>
    <row r="933806" customHeight="1"/>
    <row r="933808" customHeight="1"/>
    <row r="933810" customHeight="1"/>
    <row r="933812" customHeight="1"/>
    <row r="933814" customHeight="1"/>
    <row r="933816" customHeight="1"/>
    <row r="933818" customHeight="1"/>
    <row r="933820" customHeight="1"/>
    <row r="933822" customHeight="1"/>
    <row r="933824" customHeight="1"/>
    <row r="933826" customHeight="1"/>
    <row r="933828" customHeight="1"/>
    <row r="933830" customHeight="1"/>
    <row r="933832" customHeight="1"/>
    <row r="933834" customHeight="1"/>
    <row r="933836" customHeight="1"/>
    <row r="933838" customHeight="1"/>
    <row r="933840" customHeight="1"/>
    <row r="933842" customHeight="1"/>
    <row r="933844" customHeight="1"/>
    <row r="933846" customHeight="1"/>
    <row r="933848" customHeight="1"/>
    <row r="933850" customHeight="1"/>
    <row r="933852" customHeight="1"/>
    <row r="933854" customHeight="1"/>
    <row r="933856" customHeight="1"/>
    <row r="933858" customHeight="1"/>
    <row r="933860" customHeight="1"/>
    <row r="933862" customHeight="1"/>
    <row r="933864" customHeight="1"/>
    <row r="933866" customHeight="1"/>
    <row r="933868" customHeight="1"/>
    <row r="933870" customHeight="1"/>
    <row r="933872" customHeight="1"/>
    <row r="933874" customHeight="1"/>
    <row r="933876" customHeight="1"/>
    <row r="933878" customHeight="1"/>
    <row r="933880" customHeight="1"/>
    <row r="933882" customHeight="1"/>
    <row r="933884" customHeight="1"/>
    <row r="933886" customHeight="1"/>
    <row r="933888" customHeight="1"/>
    <row r="933890" customHeight="1"/>
    <row r="933892" customHeight="1"/>
    <row r="933894" customHeight="1"/>
    <row r="933896" customHeight="1"/>
    <row r="933898" customHeight="1"/>
    <row r="933900" customHeight="1"/>
    <row r="933902" customHeight="1"/>
    <row r="933904" customHeight="1"/>
    <row r="933906" customHeight="1"/>
    <row r="933908" customHeight="1"/>
    <row r="933910" customHeight="1"/>
    <row r="933912" customHeight="1"/>
    <row r="933914" customHeight="1"/>
    <row r="933916" customHeight="1"/>
    <row r="933918" customHeight="1"/>
    <row r="933920" customHeight="1"/>
    <row r="933922" customHeight="1"/>
    <row r="933924" customHeight="1"/>
    <row r="933926" customHeight="1"/>
    <row r="933928" customHeight="1"/>
    <row r="933930" customHeight="1"/>
    <row r="933932" customHeight="1"/>
    <row r="933934" customHeight="1"/>
    <row r="933936" customHeight="1"/>
    <row r="933938" customHeight="1"/>
    <row r="933940" customHeight="1"/>
    <row r="933942" customHeight="1"/>
    <row r="933944" customHeight="1"/>
    <row r="933946" customHeight="1"/>
    <row r="933948" customHeight="1"/>
    <row r="933950" customHeight="1"/>
    <row r="933952" customHeight="1"/>
    <row r="933954" customHeight="1"/>
    <row r="933956" customHeight="1"/>
    <row r="933958" customHeight="1"/>
    <row r="933960" customHeight="1"/>
    <row r="933962" customHeight="1"/>
    <row r="933964" customHeight="1"/>
    <row r="933966" customHeight="1"/>
    <row r="933968" customHeight="1"/>
    <row r="933970" customHeight="1"/>
    <row r="933972" customHeight="1"/>
    <row r="933974" customHeight="1"/>
    <row r="933976" customHeight="1"/>
    <row r="933978" customHeight="1"/>
    <row r="933980" customHeight="1"/>
    <row r="933982" customHeight="1"/>
    <row r="933984" customHeight="1"/>
    <row r="933986" customHeight="1"/>
    <row r="933988" customHeight="1"/>
    <row r="933990" customHeight="1"/>
    <row r="933992" customHeight="1"/>
    <row r="933994" customHeight="1"/>
    <row r="933996" customHeight="1"/>
    <row r="933998" customHeight="1"/>
    <row r="934000" customHeight="1"/>
    <row r="934002" customHeight="1"/>
    <row r="934004" customHeight="1"/>
    <row r="934006" customHeight="1"/>
    <row r="934008" customHeight="1"/>
    <row r="934010" customHeight="1"/>
    <row r="934012" customHeight="1"/>
    <row r="934014" customHeight="1"/>
    <row r="934016" customHeight="1"/>
    <row r="934018" customHeight="1"/>
    <row r="934020" customHeight="1"/>
    <row r="934022" customHeight="1"/>
    <row r="934024" customHeight="1"/>
    <row r="934026" customHeight="1"/>
    <row r="934028" customHeight="1"/>
    <row r="934030" customHeight="1"/>
    <row r="934032" customHeight="1"/>
    <row r="934034" customHeight="1"/>
    <row r="934036" customHeight="1"/>
    <row r="934038" customHeight="1"/>
    <row r="934040" customHeight="1"/>
    <row r="934042" customHeight="1"/>
    <row r="934044" customHeight="1"/>
    <row r="934046" customHeight="1"/>
    <row r="934048" customHeight="1"/>
    <row r="934050" customHeight="1"/>
    <row r="934052" customHeight="1"/>
    <row r="934054" customHeight="1"/>
    <row r="934056" customHeight="1"/>
    <row r="934058" customHeight="1"/>
    <row r="934060" customHeight="1"/>
    <row r="934062" customHeight="1"/>
    <row r="934064" customHeight="1"/>
    <row r="934066" customHeight="1"/>
    <row r="934068" customHeight="1"/>
    <row r="934070" customHeight="1"/>
    <row r="934072" customHeight="1"/>
    <row r="934074" customHeight="1"/>
    <row r="934076" customHeight="1"/>
    <row r="934078" customHeight="1"/>
    <row r="934080" customHeight="1"/>
    <row r="934082" customHeight="1"/>
    <row r="934084" customHeight="1"/>
    <row r="934086" customHeight="1"/>
    <row r="934088" customHeight="1"/>
    <row r="934090" customHeight="1"/>
    <row r="934092" customHeight="1"/>
    <row r="934094" customHeight="1"/>
    <row r="934096" customHeight="1"/>
    <row r="934098" customHeight="1"/>
    <row r="934100" customHeight="1"/>
    <row r="934102" customHeight="1"/>
    <row r="934104" customHeight="1"/>
    <row r="934106" customHeight="1"/>
    <row r="934108" customHeight="1"/>
    <row r="934110" customHeight="1"/>
    <row r="934112" customHeight="1"/>
    <row r="934114" customHeight="1"/>
    <row r="934116" customHeight="1"/>
    <row r="934118" customHeight="1"/>
    <row r="934120" customHeight="1"/>
    <row r="934122" customHeight="1"/>
    <row r="934124" customHeight="1"/>
    <row r="934126" customHeight="1"/>
    <row r="934128" customHeight="1"/>
    <row r="934130" customHeight="1"/>
    <row r="934132" customHeight="1"/>
    <row r="934134" customHeight="1"/>
    <row r="934136" customHeight="1"/>
    <row r="934138" customHeight="1"/>
    <row r="934140" customHeight="1"/>
    <row r="934142" customHeight="1"/>
    <row r="934144" customHeight="1"/>
    <row r="934146" customHeight="1"/>
    <row r="934148" customHeight="1"/>
    <row r="934150" customHeight="1"/>
    <row r="934152" customHeight="1"/>
    <row r="934154" customHeight="1"/>
    <row r="934156" customHeight="1"/>
    <row r="934158" customHeight="1"/>
    <row r="934160" customHeight="1"/>
    <row r="934162" customHeight="1"/>
    <row r="934164" customHeight="1"/>
    <row r="934166" customHeight="1"/>
    <row r="934168" customHeight="1"/>
    <row r="934170" customHeight="1"/>
    <row r="934172" customHeight="1"/>
    <row r="934174" customHeight="1"/>
    <row r="934176" customHeight="1"/>
    <row r="934178" customHeight="1"/>
    <row r="934180" customHeight="1"/>
    <row r="934182" customHeight="1"/>
    <row r="934184" customHeight="1"/>
    <row r="934186" customHeight="1"/>
    <row r="934188" customHeight="1"/>
    <row r="934190" customHeight="1"/>
    <row r="934192" customHeight="1"/>
    <row r="934194" customHeight="1"/>
    <row r="934196" customHeight="1"/>
    <row r="934198" customHeight="1"/>
    <row r="934200" customHeight="1"/>
    <row r="934202" customHeight="1"/>
    <row r="934204" customHeight="1"/>
    <row r="934206" customHeight="1"/>
    <row r="934208" customHeight="1"/>
    <row r="934210" customHeight="1"/>
    <row r="934212" customHeight="1"/>
    <row r="934214" customHeight="1"/>
    <row r="934216" customHeight="1"/>
    <row r="934218" customHeight="1"/>
    <row r="934220" customHeight="1"/>
    <row r="934222" customHeight="1"/>
    <row r="934224" customHeight="1"/>
    <row r="934226" customHeight="1"/>
    <row r="934228" customHeight="1"/>
    <row r="934230" customHeight="1"/>
    <row r="934232" customHeight="1"/>
    <row r="934234" customHeight="1"/>
    <row r="934236" customHeight="1"/>
    <row r="934238" customHeight="1"/>
    <row r="934240" customHeight="1"/>
    <row r="934242" customHeight="1"/>
    <row r="934244" customHeight="1"/>
    <row r="934246" customHeight="1"/>
    <row r="934248" customHeight="1"/>
    <row r="934250" customHeight="1"/>
    <row r="934252" customHeight="1"/>
    <row r="934254" customHeight="1"/>
    <row r="934256" customHeight="1"/>
    <row r="934258" customHeight="1"/>
    <row r="934260" customHeight="1"/>
    <row r="934262" customHeight="1"/>
    <row r="934264" customHeight="1"/>
    <row r="934266" customHeight="1"/>
    <row r="934268" customHeight="1"/>
    <row r="934270" customHeight="1"/>
    <row r="934272" customHeight="1"/>
    <row r="934274" customHeight="1"/>
    <row r="934276" customHeight="1"/>
    <row r="934278" customHeight="1"/>
    <row r="934280" customHeight="1"/>
    <row r="934282" customHeight="1"/>
    <row r="934284" customHeight="1"/>
    <row r="934286" customHeight="1"/>
    <row r="934288" customHeight="1"/>
    <row r="934290" customHeight="1"/>
    <row r="934292" customHeight="1"/>
    <row r="934294" customHeight="1"/>
    <row r="934296" customHeight="1"/>
    <row r="934298" customHeight="1"/>
    <row r="934300" customHeight="1"/>
    <row r="934302" customHeight="1"/>
    <row r="934304" customHeight="1"/>
    <row r="934306" customHeight="1"/>
    <row r="934308" customHeight="1"/>
    <row r="934310" customHeight="1"/>
    <row r="934312" customHeight="1"/>
    <row r="934314" customHeight="1"/>
    <row r="934316" customHeight="1"/>
    <row r="934318" customHeight="1"/>
    <row r="934320" customHeight="1"/>
    <row r="934322" customHeight="1"/>
    <row r="934324" customHeight="1"/>
    <row r="934326" customHeight="1"/>
    <row r="934328" customHeight="1"/>
    <row r="934330" customHeight="1"/>
    <row r="934332" customHeight="1"/>
    <row r="934334" customHeight="1"/>
    <row r="934336" customHeight="1"/>
    <row r="934338" customHeight="1"/>
    <row r="934340" customHeight="1"/>
    <row r="934342" customHeight="1"/>
    <row r="934344" customHeight="1"/>
    <row r="934346" customHeight="1"/>
    <row r="934348" customHeight="1"/>
    <row r="934350" customHeight="1"/>
    <row r="934352" customHeight="1"/>
    <row r="934354" customHeight="1"/>
    <row r="934356" customHeight="1"/>
    <row r="934358" customHeight="1"/>
    <row r="934360" customHeight="1"/>
    <row r="934362" customHeight="1"/>
    <row r="934364" customHeight="1"/>
    <row r="934366" customHeight="1"/>
    <row r="934368" customHeight="1"/>
    <row r="934370" customHeight="1"/>
    <row r="934372" customHeight="1"/>
    <row r="934374" customHeight="1"/>
    <row r="934376" customHeight="1"/>
    <row r="934378" customHeight="1"/>
    <row r="934380" customHeight="1"/>
    <row r="934382" customHeight="1"/>
    <row r="934384" customHeight="1"/>
    <row r="934386" customHeight="1"/>
    <row r="934388" customHeight="1"/>
    <row r="934390" customHeight="1"/>
    <row r="934392" customHeight="1"/>
    <row r="934394" customHeight="1"/>
    <row r="934396" customHeight="1"/>
    <row r="934398" customHeight="1"/>
    <row r="934400" customHeight="1"/>
    <row r="934402" customHeight="1"/>
    <row r="934404" customHeight="1"/>
    <row r="934406" customHeight="1"/>
    <row r="934408" customHeight="1"/>
    <row r="934410" customHeight="1"/>
    <row r="934412" customHeight="1"/>
    <row r="934414" customHeight="1"/>
    <row r="934416" customHeight="1"/>
    <row r="934418" customHeight="1"/>
    <row r="934420" customHeight="1"/>
    <row r="934422" customHeight="1"/>
    <row r="934424" customHeight="1"/>
    <row r="934426" customHeight="1"/>
    <row r="934428" customHeight="1"/>
    <row r="934430" customHeight="1"/>
    <row r="934432" customHeight="1"/>
    <row r="934434" customHeight="1"/>
    <row r="934436" customHeight="1"/>
    <row r="934438" customHeight="1"/>
    <row r="934440" customHeight="1"/>
    <row r="934442" customHeight="1"/>
    <row r="934444" customHeight="1"/>
    <row r="934446" customHeight="1"/>
    <row r="934448" customHeight="1"/>
    <row r="934450" customHeight="1"/>
    <row r="934452" customHeight="1"/>
    <row r="934454" customHeight="1"/>
    <row r="934456" customHeight="1"/>
    <row r="934458" customHeight="1"/>
    <row r="934460" customHeight="1"/>
    <row r="934462" customHeight="1"/>
    <row r="934464" customHeight="1"/>
    <row r="934466" customHeight="1"/>
    <row r="934468" customHeight="1"/>
    <row r="934470" customHeight="1"/>
    <row r="934472" customHeight="1"/>
    <row r="934474" customHeight="1"/>
    <row r="934476" customHeight="1"/>
    <row r="934478" customHeight="1"/>
    <row r="934480" customHeight="1"/>
    <row r="934482" customHeight="1"/>
    <row r="934484" customHeight="1"/>
    <row r="934486" customHeight="1"/>
    <row r="934488" customHeight="1"/>
    <row r="934490" customHeight="1"/>
    <row r="934492" customHeight="1"/>
    <row r="934494" customHeight="1"/>
    <row r="934496" customHeight="1"/>
    <row r="934498" customHeight="1"/>
    <row r="934500" customHeight="1"/>
    <row r="934502" customHeight="1"/>
    <row r="934504" customHeight="1"/>
    <row r="934506" customHeight="1"/>
    <row r="934508" customHeight="1"/>
    <row r="934510" customHeight="1"/>
    <row r="934512" customHeight="1"/>
    <row r="934514" customHeight="1"/>
    <row r="934516" customHeight="1"/>
    <row r="934518" customHeight="1"/>
    <row r="934520" customHeight="1"/>
    <row r="934522" customHeight="1"/>
    <row r="934524" customHeight="1"/>
    <row r="934526" customHeight="1"/>
    <row r="934528" customHeight="1"/>
    <row r="934530" customHeight="1"/>
    <row r="934532" customHeight="1"/>
    <row r="934534" customHeight="1"/>
    <row r="934536" customHeight="1"/>
    <row r="934538" customHeight="1"/>
    <row r="934540" customHeight="1"/>
    <row r="934542" customHeight="1"/>
    <row r="934544" customHeight="1"/>
    <row r="934546" customHeight="1"/>
    <row r="934548" customHeight="1"/>
    <row r="934550" customHeight="1"/>
    <row r="934552" customHeight="1"/>
    <row r="934554" customHeight="1"/>
    <row r="934556" customHeight="1"/>
    <row r="934558" customHeight="1"/>
    <row r="934560" customHeight="1"/>
    <row r="934562" customHeight="1"/>
    <row r="934564" customHeight="1"/>
    <row r="934566" customHeight="1"/>
    <row r="934568" customHeight="1"/>
    <row r="934570" customHeight="1"/>
    <row r="934572" customHeight="1"/>
    <row r="934574" customHeight="1"/>
    <row r="934576" customHeight="1"/>
    <row r="934578" customHeight="1"/>
    <row r="934580" customHeight="1"/>
    <row r="934582" customHeight="1"/>
    <row r="934584" customHeight="1"/>
    <row r="934586" customHeight="1"/>
    <row r="934588" customHeight="1"/>
    <row r="934590" customHeight="1"/>
    <row r="934592" customHeight="1"/>
    <row r="934594" customHeight="1"/>
    <row r="934596" customHeight="1"/>
    <row r="934598" customHeight="1"/>
    <row r="934600" customHeight="1"/>
    <row r="934602" customHeight="1"/>
    <row r="934604" customHeight="1"/>
    <row r="934606" customHeight="1"/>
    <row r="934608" customHeight="1"/>
    <row r="934610" customHeight="1"/>
    <row r="934612" customHeight="1"/>
    <row r="934614" customHeight="1"/>
    <row r="934616" customHeight="1"/>
    <row r="934618" customHeight="1"/>
    <row r="934620" customHeight="1"/>
    <row r="934622" customHeight="1"/>
    <row r="934624" customHeight="1"/>
    <row r="934626" customHeight="1"/>
    <row r="934628" customHeight="1"/>
    <row r="934630" customHeight="1"/>
    <row r="934632" customHeight="1"/>
    <row r="934634" customHeight="1"/>
    <row r="934636" customHeight="1"/>
    <row r="934638" customHeight="1"/>
    <row r="934640" customHeight="1"/>
    <row r="934642" customHeight="1"/>
    <row r="934644" customHeight="1"/>
    <row r="934646" customHeight="1"/>
    <row r="934648" customHeight="1"/>
    <row r="934650" customHeight="1"/>
    <row r="934652" customHeight="1"/>
    <row r="934654" customHeight="1"/>
    <row r="934656" customHeight="1"/>
    <row r="934658" customHeight="1"/>
    <row r="934660" customHeight="1"/>
    <row r="934662" customHeight="1"/>
    <row r="934664" customHeight="1"/>
    <row r="934666" customHeight="1"/>
    <row r="934668" customHeight="1"/>
    <row r="934670" customHeight="1"/>
    <row r="934672" customHeight="1"/>
    <row r="934674" customHeight="1"/>
    <row r="934676" customHeight="1"/>
    <row r="934678" customHeight="1"/>
    <row r="934680" customHeight="1"/>
    <row r="934682" customHeight="1"/>
    <row r="934684" customHeight="1"/>
    <row r="934686" customHeight="1"/>
    <row r="934688" customHeight="1"/>
    <row r="934690" customHeight="1"/>
    <row r="934692" customHeight="1"/>
    <row r="934694" customHeight="1"/>
    <row r="934696" customHeight="1"/>
    <row r="934698" customHeight="1"/>
    <row r="934700" customHeight="1"/>
    <row r="934702" customHeight="1"/>
    <row r="934704" customHeight="1"/>
    <row r="934706" customHeight="1"/>
    <row r="934708" customHeight="1"/>
    <row r="934710" customHeight="1"/>
    <row r="934712" customHeight="1"/>
    <row r="934714" customHeight="1"/>
    <row r="934716" customHeight="1"/>
    <row r="934718" customHeight="1"/>
    <row r="934720" customHeight="1"/>
    <row r="934722" customHeight="1"/>
    <row r="934724" customHeight="1"/>
    <row r="934726" customHeight="1"/>
    <row r="934728" customHeight="1"/>
    <row r="934730" customHeight="1"/>
    <row r="934732" customHeight="1"/>
    <row r="934734" customHeight="1"/>
    <row r="934736" customHeight="1"/>
    <row r="934738" customHeight="1"/>
    <row r="934740" customHeight="1"/>
    <row r="934742" customHeight="1"/>
    <row r="934744" customHeight="1"/>
    <row r="934746" customHeight="1"/>
    <row r="934748" customHeight="1"/>
    <row r="934750" customHeight="1"/>
    <row r="934752" customHeight="1"/>
    <row r="934754" customHeight="1"/>
    <row r="934756" customHeight="1"/>
    <row r="934758" customHeight="1"/>
    <row r="934760" customHeight="1"/>
    <row r="934762" customHeight="1"/>
    <row r="934764" customHeight="1"/>
    <row r="934766" customHeight="1"/>
    <row r="934768" customHeight="1"/>
    <row r="934770" customHeight="1"/>
    <row r="934772" customHeight="1"/>
    <row r="934774" customHeight="1"/>
    <row r="934776" customHeight="1"/>
    <row r="934778" customHeight="1"/>
    <row r="934780" customHeight="1"/>
    <row r="934782" customHeight="1"/>
    <row r="934784" customHeight="1"/>
    <row r="934786" customHeight="1"/>
    <row r="934788" customHeight="1"/>
    <row r="934790" customHeight="1"/>
    <row r="934792" customHeight="1"/>
    <row r="934794" customHeight="1"/>
    <row r="934796" customHeight="1"/>
    <row r="934798" customHeight="1"/>
    <row r="934800" customHeight="1"/>
    <row r="934802" customHeight="1"/>
    <row r="934804" customHeight="1"/>
    <row r="934806" customHeight="1"/>
    <row r="934808" customHeight="1"/>
    <row r="934810" customHeight="1"/>
    <row r="934812" customHeight="1"/>
    <row r="934814" customHeight="1"/>
    <row r="934816" customHeight="1"/>
    <row r="934818" customHeight="1"/>
    <row r="934820" customHeight="1"/>
    <row r="934822" customHeight="1"/>
    <row r="934824" customHeight="1"/>
    <row r="934826" customHeight="1"/>
    <row r="934828" customHeight="1"/>
    <row r="934830" customHeight="1"/>
    <row r="934832" customHeight="1"/>
    <row r="934834" customHeight="1"/>
    <row r="934836" customHeight="1"/>
    <row r="934838" customHeight="1"/>
    <row r="934840" customHeight="1"/>
    <row r="934842" customHeight="1"/>
    <row r="934844" customHeight="1"/>
    <row r="934846" customHeight="1"/>
    <row r="934848" customHeight="1"/>
    <row r="934850" customHeight="1"/>
    <row r="934852" customHeight="1"/>
    <row r="934854" customHeight="1"/>
    <row r="934856" customHeight="1"/>
    <row r="934858" customHeight="1"/>
    <row r="934860" customHeight="1"/>
    <row r="934862" customHeight="1"/>
    <row r="934864" customHeight="1"/>
    <row r="934866" customHeight="1"/>
    <row r="934868" customHeight="1"/>
    <row r="934870" customHeight="1"/>
    <row r="934872" customHeight="1"/>
    <row r="934874" customHeight="1"/>
    <row r="934876" customHeight="1"/>
    <row r="934878" customHeight="1"/>
    <row r="934880" customHeight="1"/>
    <row r="934882" customHeight="1"/>
    <row r="934884" customHeight="1"/>
    <row r="934886" customHeight="1"/>
    <row r="934888" customHeight="1"/>
    <row r="934890" customHeight="1"/>
    <row r="934892" customHeight="1"/>
    <row r="934894" customHeight="1"/>
    <row r="934896" customHeight="1"/>
    <row r="934898" customHeight="1"/>
    <row r="934900" customHeight="1"/>
    <row r="934902" customHeight="1"/>
    <row r="934904" customHeight="1"/>
    <row r="934906" customHeight="1"/>
    <row r="934908" customHeight="1"/>
    <row r="934910" customHeight="1"/>
    <row r="934912" customHeight="1"/>
    <row r="934914" customHeight="1"/>
    <row r="934916" customHeight="1"/>
    <row r="934918" customHeight="1"/>
    <row r="934920" customHeight="1"/>
    <row r="934922" customHeight="1"/>
    <row r="934924" customHeight="1"/>
    <row r="934926" customHeight="1"/>
    <row r="934928" customHeight="1"/>
    <row r="934930" customHeight="1"/>
    <row r="934932" customHeight="1"/>
    <row r="934934" customHeight="1"/>
    <row r="934936" customHeight="1"/>
    <row r="934938" customHeight="1"/>
    <row r="934940" customHeight="1"/>
    <row r="934942" customHeight="1"/>
    <row r="934944" customHeight="1"/>
    <row r="934946" customHeight="1"/>
    <row r="934948" customHeight="1"/>
    <row r="934950" customHeight="1"/>
    <row r="934952" customHeight="1"/>
    <row r="934954" customHeight="1"/>
    <row r="934956" customHeight="1"/>
    <row r="934958" customHeight="1"/>
    <row r="934960" customHeight="1"/>
    <row r="934962" customHeight="1"/>
    <row r="934964" customHeight="1"/>
    <row r="934966" customHeight="1"/>
    <row r="934968" customHeight="1"/>
    <row r="934970" customHeight="1"/>
    <row r="934972" customHeight="1"/>
    <row r="934974" customHeight="1"/>
    <row r="934976" customHeight="1"/>
    <row r="934978" customHeight="1"/>
    <row r="934980" customHeight="1"/>
    <row r="934982" customHeight="1"/>
    <row r="934984" customHeight="1"/>
    <row r="934986" customHeight="1"/>
    <row r="934988" customHeight="1"/>
    <row r="934990" customHeight="1"/>
    <row r="934992" customHeight="1"/>
    <row r="934994" customHeight="1"/>
    <row r="934996" customHeight="1"/>
    <row r="934998" customHeight="1"/>
    <row r="935000" customHeight="1"/>
    <row r="935002" customHeight="1"/>
    <row r="935004" customHeight="1"/>
    <row r="935006" customHeight="1"/>
    <row r="935008" customHeight="1"/>
    <row r="935010" customHeight="1"/>
    <row r="935012" customHeight="1"/>
    <row r="935014" customHeight="1"/>
    <row r="935016" customHeight="1"/>
    <row r="935018" customHeight="1"/>
    <row r="935020" customHeight="1"/>
    <row r="935022" customHeight="1"/>
    <row r="935024" customHeight="1"/>
    <row r="935026" customHeight="1"/>
    <row r="935028" customHeight="1"/>
    <row r="935030" customHeight="1"/>
    <row r="935032" customHeight="1"/>
    <row r="935034" customHeight="1"/>
    <row r="935036" customHeight="1"/>
    <row r="935038" customHeight="1"/>
    <row r="935040" customHeight="1"/>
    <row r="935042" customHeight="1"/>
    <row r="935044" customHeight="1"/>
    <row r="935046" customHeight="1"/>
    <row r="935048" customHeight="1"/>
    <row r="935050" customHeight="1"/>
    <row r="935052" customHeight="1"/>
    <row r="935054" customHeight="1"/>
    <row r="935056" customHeight="1"/>
    <row r="935058" customHeight="1"/>
    <row r="935060" customHeight="1"/>
    <row r="935062" customHeight="1"/>
    <row r="935064" customHeight="1"/>
    <row r="935066" customHeight="1"/>
    <row r="935068" customHeight="1"/>
    <row r="935070" customHeight="1"/>
    <row r="935072" customHeight="1"/>
    <row r="935074" customHeight="1"/>
    <row r="935076" customHeight="1"/>
    <row r="935078" customHeight="1"/>
    <row r="935080" customHeight="1"/>
    <row r="935082" customHeight="1"/>
    <row r="935084" customHeight="1"/>
    <row r="935086" customHeight="1"/>
    <row r="935088" customHeight="1"/>
    <row r="935090" customHeight="1"/>
    <row r="935092" customHeight="1"/>
    <row r="935094" customHeight="1"/>
    <row r="935096" customHeight="1"/>
    <row r="935098" customHeight="1"/>
    <row r="935100" customHeight="1"/>
    <row r="935102" customHeight="1"/>
    <row r="935104" customHeight="1"/>
    <row r="935106" customHeight="1"/>
    <row r="935108" customHeight="1"/>
    <row r="935110" customHeight="1"/>
    <row r="935112" customHeight="1"/>
    <row r="935114" customHeight="1"/>
    <row r="935116" customHeight="1"/>
    <row r="935118" customHeight="1"/>
    <row r="935120" customHeight="1"/>
    <row r="935122" customHeight="1"/>
    <row r="935124" customHeight="1"/>
    <row r="935126" customHeight="1"/>
    <row r="935128" customHeight="1"/>
    <row r="935130" customHeight="1"/>
    <row r="935132" customHeight="1"/>
    <row r="935134" customHeight="1"/>
    <row r="935136" customHeight="1"/>
    <row r="935138" customHeight="1"/>
    <row r="935140" customHeight="1"/>
    <row r="935142" customHeight="1"/>
    <row r="935144" customHeight="1"/>
    <row r="935146" customHeight="1"/>
    <row r="935148" customHeight="1"/>
    <row r="935150" customHeight="1"/>
    <row r="935152" customHeight="1"/>
    <row r="935154" customHeight="1"/>
    <row r="935156" customHeight="1"/>
    <row r="935158" customHeight="1"/>
    <row r="935160" customHeight="1"/>
    <row r="935162" customHeight="1"/>
    <row r="935164" customHeight="1"/>
    <row r="935166" customHeight="1"/>
    <row r="935168" customHeight="1"/>
    <row r="935170" customHeight="1"/>
    <row r="935172" customHeight="1"/>
    <row r="935174" customHeight="1"/>
    <row r="935176" customHeight="1"/>
    <row r="935178" customHeight="1"/>
    <row r="935180" customHeight="1"/>
    <row r="935182" customHeight="1"/>
    <row r="935184" customHeight="1"/>
    <row r="935186" customHeight="1"/>
    <row r="935188" customHeight="1"/>
    <row r="935190" customHeight="1"/>
    <row r="935192" customHeight="1"/>
    <row r="935194" customHeight="1"/>
    <row r="935196" customHeight="1"/>
    <row r="935198" customHeight="1"/>
    <row r="935200" customHeight="1"/>
    <row r="935202" customHeight="1"/>
    <row r="935204" customHeight="1"/>
    <row r="935206" customHeight="1"/>
    <row r="935208" customHeight="1"/>
    <row r="935210" customHeight="1"/>
    <row r="935212" customHeight="1"/>
    <row r="935214" customHeight="1"/>
    <row r="935216" customHeight="1"/>
    <row r="935218" customHeight="1"/>
    <row r="935220" customHeight="1"/>
    <row r="935222" customHeight="1"/>
    <row r="935224" customHeight="1"/>
    <row r="935226" customHeight="1"/>
    <row r="935228" customHeight="1"/>
    <row r="935230" customHeight="1"/>
    <row r="935232" customHeight="1"/>
    <row r="935234" customHeight="1"/>
    <row r="935236" customHeight="1"/>
    <row r="935238" customHeight="1"/>
    <row r="935240" customHeight="1"/>
    <row r="935242" customHeight="1"/>
    <row r="935244" customHeight="1"/>
    <row r="935246" customHeight="1"/>
    <row r="935248" customHeight="1"/>
    <row r="935250" customHeight="1"/>
    <row r="935252" customHeight="1"/>
    <row r="935254" customHeight="1"/>
    <row r="935256" customHeight="1"/>
    <row r="935258" customHeight="1"/>
    <row r="935260" customHeight="1"/>
    <row r="935262" customHeight="1"/>
    <row r="935264" customHeight="1"/>
    <row r="935266" customHeight="1"/>
    <row r="935268" customHeight="1"/>
    <row r="935270" customHeight="1"/>
    <row r="935272" customHeight="1"/>
    <row r="935274" customHeight="1"/>
    <row r="935276" customHeight="1"/>
    <row r="935278" customHeight="1"/>
    <row r="935280" customHeight="1"/>
    <row r="935282" customHeight="1"/>
    <row r="935284" customHeight="1"/>
    <row r="935286" customHeight="1"/>
    <row r="935288" customHeight="1"/>
    <row r="935290" customHeight="1"/>
    <row r="935292" customHeight="1"/>
    <row r="935294" customHeight="1"/>
    <row r="935296" customHeight="1"/>
    <row r="935298" customHeight="1"/>
    <row r="935300" customHeight="1"/>
    <row r="935302" customHeight="1"/>
    <row r="935304" customHeight="1"/>
    <row r="935306" customHeight="1"/>
    <row r="935308" customHeight="1"/>
    <row r="935310" customHeight="1"/>
    <row r="935312" customHeight="1"/>
    <row r="935314" customHeight="1"/>
    <row r="935316" customHeight="1"/>
    <row r="935318" customHeight="1"/>
    <row r="935320" customHeight="1"/>
    <row r="935322" customHeight="1"/>
    <row r="935324" customHeight="1"/>
    <row r="935326" customHeight="1"/>
    <row r="935328" customHeight="1"/>
    <row r="935330" customHeight="1"/>
    <row r="935332" customHeight="1"/>
    <row r="935334" customHeight="1"/>
    <row r="935336" customHeight="1"/>
    <row r="935338" customHeight="1"/>
    <row r="935340" customHeight="1"/>
    <row r="935342" customHeight="1"/>
    <row r="935344" customHeight="1"/>
    <row r="935346" customHeight="1"/>
    <row r="935348" customHeight="1"/>
    <row r="935350" customHeight="1"/>
    <row r="935352" customHeight="1"/>
    <row r="935354" customHeight="1"/>
    <row r="935356" customHeight="1"/>
    <row r="935358" customHeight="1"/>
    <row r="935360" customHeight="1"/>
    <row r="935362" customHeight="1"/>
    <row r="935364" customHeight="1"/>
    <row r="935366" customHeight="1"/>
    <row r="935368" customHeight="1"/>
    <row r="935370" customHeight="1"/>
    <row r="935372" customHeight="1"/>
    <row r="935374" customHeight="1"/>
    <row r="935376" customHeight="1"/>
    <row r="935378" customHeight="1"/>
    <row r="935380" customHeight="1"/>
    <row r="935382" customHeight="1"/>
    <row r="935384" customHeight="1"/>
    <row r="935386" customHeight="1"/>
    <row r="935388" customHeight="1"/>
    <row r="935390" customHeight="1"/>
    <row r="935392" customHeight="1"/>
    <row r="935394" customHeight="1"/>
    <row r="935396" customHeight="1"/>
    <row r="935398" customHeight="1"/>
    <row r="935400" customHeight="1"/>
    <row r="935402" customHeight="1"/>
    <row r="935404" customHeight="1"/>
    <row r="935406" customHeight="1"/>
    <row r="935408" customHeight="1"/>
    <row r="935410" customHeight="1"/>
    <row r="935412" customHeight="1"/>
    <row r="935414" customHeight="1"/>
    <row r="935416" customHeight="1"/>
    <row r="935418" customHeight="1"/>
    <row r="935420" customHeight="1"/>
    <row r="935422" customHeight="1"/>
    <row r="935424" customHeight="1"/>
    <row r="935426" customHeight="1"/>
    <row r="935428" customHeight="1"/>
    <row r="935430" customHeight="1"/>
    <row r="935432" customHeight="1"/>
    <row r="935434" customHeight="1"/>
    <row r="935436" customHeight="1"/>
    <row r="935438" customHeight="1"/>
    <row r="935440" customHeight="1"/>
    <row r="935442" customHeight="1"/>
    <row r="935444" customHeight="1"/>
    <row r="935446" customHeight="1"/>
    <row r="935448" customHeight="1"/>
    <row r="935450" customHeight="1"/>
    <row r="935452" customHeight="1"/>
    <row r="935454" customHeight="1"/>
    <row r="935456" customHeight="1"/>
    <row r="935458" customHeight="1"/>
    <row r="935460" customHeight="1"/>
    <row r="935462" customHeight="1"/>
    <row r="935464" customHeight="1"/>
    <row r="935466" customHeight="1"/>
    <row r="935468" customHeight="1"/>
    <row r="935470" customHeight="1"/>
    <row r="935472" customHeight="1"/>
    <row r="935474" customHeight="1"/>
    <row r="935476" customHeight="1"/>
    <row r="935478" customHeight="1"/>
    <row r="935480" customHeight="1"/>
    <row r="935482" customHeight="1"/>
    <row r="935484" customHeight="1"/>
    <row r="935486" customHeight="1"/>
    <row r="935488" customHeight="1"/>
    <row r="935490" customHeight="1"/>
    <row r="935492" customHeight="1"/>
    <row r="935494" customHeight="1"/>
    <row r="935496" customHeight="1"/>
    <row r="935498" customHeight="1"/>
    <row r="935500" customHeight="1"/>
    <row r="935502" customHeight="1"/>
    <row r="935504" customHeight="1"/>
    <row r="935506" customHeight="1"/>
    <row r="935508" customHeight="1"/>
    <row r="935510" customHeight="1"/>
    <row r="935512" customHeight="1"/>
    <row r="935514" customHeight="1"/>
    <row r="935516" customHeight="1"/>
    <row r="935518" customHeight="1"/>
    <row r="935520" customHeight="1"/>
    <row r="935522" customHeight="1"/>
    <row r="935524" customHeight="1"/>
    <row r="935526" customHeight="1"/>
    <row r="935528" customHeight="1"/>
    <row r="935530" customHeight="1"/>
    <row r="935532" customHeight="1"/>
    <row r="935534" customHeight="1"/>
    <row r="935536" customHeight="1"/>
    <row r="935538" customHeight="1"/>
    <row r="935540" customHeight="1"/>
    <row r="935542" customHeight="1"/>
    <row r="935544" customHeight="1"/>
    <row r="935546" customHeight="1"/>
    <row r="935548" customHeight="1"/>
    <row r="935550" customHeight="1"/>
    <row r="935552" customHeight="1"/>
    <row r="935554" customHeight="1"/>
    <row r="935556" customHeight="1"/>
    <row r="935558" customHeight="1"/>
    <row r="935560" customHeight="1"/>
    <row r="935562" customHeight="1"/>
    <row r="935564" customHeight="1"/>
    <row r="935566" customHeight="1"/>
    <row r="935568" customHeight="1"/>
    <row r="935570" customHeight="1"/>
    <row r="935572" customHeight="1"/>
    <row r="935574" customHeight="1"/>
    <row r="935576" customHeight="1"/>
    <row r="935578" customHeight="1"/>
    <row r="935580" customHeight="1"/>
    <row r="935582" customHeight="1"/>
    <row r="935584" customHeight="1"/>
    <row r="935586" customHeight="1"/>
    <row r="935588" customHeight="1"/>
    <row r="935590" customHeight="1"/>
    <row r="935592" customHeight="1"/>
    <row r="935594" customHeight="1"/>
    <row r="935596" customHeight="1"/>
    <row r="935598" customHeight="1"/>
    <row r="935600" customHeight="1"/>
    <row r="935602" customHeight="1"/>
    <row r="935604" customHeight="1"/>
    <row r="935606" customHeight="1"/>
    <row r="935608" customHeight="1"/>
    <row r="935610" customHeight="1"/>
    <row r="935612" customHeight="1"/>
    <row r="935614" customHeight="1"/>
    <row r="935616" customHeight="1"/>
    <row r="935618" customHeight="1"/>
    <row r="935620" customHeight="1"/>
    <row r="935622" customHeight="1"/>
    <row r="935624" customHeight="1"/>
    <row r="935626" customHeight="1"/>
    <row r="935628" customHeight="1"/>
    <row r="935630" customHeight="1"/>
    <row r="935632" customHeight="1"/>
    <row r="935634" customHeight="1"/>
    <row r="935636" customHeight="1"/>
    <row r="935638" customHeight="1"/>
    <row r="935640" customHeight="1"/>
    <row r="935642" customHeight="1"/>
    <row r="935644" customHeight="1"/>
    <row r="935646" customHeight="1"/>
    <row r="935648" customHeight="1"/>
    <row r="935650" customHeight="1"/>
    <row r="935652" customHeight="1"/>
    <row r="935654" customHeight="1"/>
    <row r="935656" customHeight="1"/>
    <row r="935658" customHeight="1"/>
    <row r="935660" customHeight="1"/>
    <row r="935662" customHeight="1"/>
    <row r="935664" customHeight="1"/>
    <row r="935666" customHeight="1"/>
    <row r="935668" customHeight="1"/>
    <row r="935670" customHeight="1"/>
    <row r="935672" customHeight="1"/>
    <row r="935674" customHeight="1"/>
    <row r="935676" customHeight="1"/>
    <row r="935678" customHeight="1"/>
    <row r="935680" customHeight="1"/>
    <row r="935682" customHeight="1"/>
    <row r="935684" customHeight="1"/>
    <row r="935686" customHeight="1"/>
    <row r="935688" customHeight="1"/>
    <row r="935690" customHeight="1"/>
    <row r="935692" customHeight="1"/>
    <row r="935694" customHeight="1"/>
    <row r="935696" customHeight="1"/>
    <row r="935698" customHeight="1"/>
    <row r="935700" customHeight="1"/>
    <row r="935702" customHeight="1"/>
    <row r="935704" customHeight="1"/>
    <row r="935706" customHeight="1"/>
    <row r="935708" customHeight="1"/>
    <row r="935710" customHeight="1"/>
    <row r="935712" customHeight="1"/>
    <row r="935714" customHeight="1"/>
    <row r="935716" customHeight="1"/>
    <row r="935718" customHeight="1"/>
    <row r="935720" customHeight="1"/>
    <row r="935722" customHeight="1"/>
    <row r="935724" customHeight="1"/>
    <row r="935726" customHeight="1"/>
    <row r="935728" customHeight="1"/>
    <row r="935730" customHeight="1"/>
    <row r="935732" customHeight="1"/>
    <row r="935734" customHeight="1"/>
    <row r="935736" customHeight="1"/>
    <row r="935738" customHeight="1"/>
    <row r="935740" customHeight="1"/>
    <row r="935742" customHeight="1"/>
    <row r="935744" customHeight="1"/>
    <row r="935746" customHeight="1"/>
    <row r="935748" customHeight="1"/>
    <row r="935750" customHeight="1"/>
    <row r="935752" customHeight="1"/>
    <row r="935754" customHeight="1"/>
    <row r="935756" customHeight="1"/>
    <row r="935758" customHeight="1"/>
    <row r="935760" customHeight="1"/>
    <row r="935762" customHeight="1"/>
    <row r="935764" customHeight="1"/>
    <row r="935766" customHeight="1"/>
    <row r="935768" customHeight="1"/>
    <row r="935770" customHeight="1"/>
    <row r="935772" customHeight="1"/>
    <row r="935774" customHeight="1"/>
    <row r="935776" customHeight="1"/>
    <row r="935778" customHeight="1"/>
    <row r="935780" customHeight="1"/>
    <row r="935782" customHeight="1"/>
    <row r="935784" customHeight="1"/>
    <row r="935786" customHeight="1"/>
    <row r="935788" customHeight="1"/>
    <row r="935790" customHeight="1"/>
    <row r="935792" customHeight="1"/>
    <row r="935794" customHeight="1"/>
    <row r="935796" customHeight="1"/>
    <row r="935798" customHeight="1"/>
    <row r="935800" customHeight="1"/>
    <row r="935802" customHeight="1"/>
    <row r="935804" customHeight="1"/>
    <row r="935806" customHeight="1"/>
    <row r="935808" customHeight="1"/>
    <row r="935810" customHeight="1"/>
    <row r="935812" customHeight="1"/>
    <row r="935814" customHeight="1"/>
    <row r="935816" customHeight="1"/>
    <row r="935818" customHeight="1"/>
    <row r="935820" customHeight="1"/>
    <row r="935822" customHeight="1"/>
    <row r="935824" customHeight="1"/>
    <row r="935826" customHeight="1"/>
    <row r="935828" customHeight="1"/>
    <row r="935830" customHeight="1"/>
    <row r="935832" customHeight="1"/>
    <row r="935834" customHeight="1"/>
    <row r="935836" customHeight="1"/>
    <row r="935838" customHeight="1"/>
    <row r="935840" customHeight="1"/>
    <row r="935842" customHeight="1"/>
    <row r="935844" customHeight="1"/>
    <row r="935846" customHeight="1"/>
    <row r="935848" customHeight="1"/>
    <row r="935850" customHeight="1"/>
    <row r="935852" customHeight="1"/>
    <row r="935854" customHeight="1"/>
    <row r="935856" customHeight="1"/>
    <row r="935858" customHeight="1"/>
    <row r="935860" customHeight="1"/>
    <row r="935862" customHeight="1"/>
    <row r="935864" customHeight="1"/>
    <row r="935866" customHeight="1"/>
    <row r="935868" customHeight="1"/>
    <row r="935870" customHeight="1"/>
    <row r="935872" customHeight="1"/>
    <row r="935874" customHeight="1"/>
    <row r="935876" customHeight="1"/>
    <row r="935878" customHeight="1"/>
    <row r="935880" customHeight="1"/>
    <row r="935882" customHeight="1"/>
    <row r="935884" customHeight="1"/>
    <row r="935886" customHeight="1"/>
    <row r="935888" customHeight="1"/>
    <row r="935890" customHeight="1"/>
    <row r="935892" customHeight="1"/>
    <row r="935894" customHeight="1"/>
    <row r="935896" customHeight="1"/>
    <row r="935898" customHeight="1"/>
    <row r="935900" customHeight="1"/>
    <row r="935902" customHeight="1"/>
    <row r="935904" customHeight="1"/>
    <row r="935906" customHeight="1"/>
    <row r="935908" customHeight="1"/>
    <row r="935910" customHeight="1"/>
    <row r="935912" customHeight="1"/>
    <row r="935914" customHeight="1"/>
    <row r="935916" customHeight="1"/>
    <row r="935918" customHeight="1"/>
    <row r="935920" customHeight="1"/>
    <row r="935922" customHeight="1"/>
    <row r="935924" customHeight="1"/>
    <row r="935926" customHeight="1"/>
    <row r="935928" customHeight="1"/>
    <row r="935930" customHeight="1"/>
    <row r="935932" customHeight="1"/>
    <row r="935934" customHeight="1"/>
    <row r="935936" customHeight="1"/>
    <row r="935938" customHeight="1"/>
    <row r="935940" customHeight="1"/>
    <row r="935942" customHeight="1"/>
    <row r="935944" customHeight="1"/>
    <row r="935946" customHeight="1"/>
    <row r="935948" customHeight="1"/>
    <row r="935950" customHeight="1"/>
    <row r="935952" customHeight="1"/>
    <row r="935954" customHeight="1"/>
    <row r="935956" customHeight="1"/>
    <row r="935958" customHeight="1"/>
    <row r="935960" customHeight="1"/>
    <row r="935962" customHeight="1"/>
    <row r="935964" customHeight="1"/>
    <row r="935966" customHeight="1"/>
    <row r="935968" customHeight="1"/>
    <row r="935970" customHeight="1"/>
    <row r="935972" customHeight="1"/>
    <row r="935974" customHeight="1"/>
    <row r="935976" customHeight="1"/>
    <row r="935978" customHeight="1"/>
    <row r="935980" customHeight="1"/>
    <row r="935982" customHeight="1"/>
    <row r="935984" customHeight="1"/>
    <row r="935986" customHeight="1"/>
    <row r="935988" customHeight="1"/>
    <row r="935990" customHeight="1"/>
    <row r="935992" customHeight="1"/>
    <row r="935994" customHeight="1"/>
    <row r="935996" customHeight="1"/>
    <row r="935998" customHeight="1"/>
    <row r="936000" customHeight="1"/>
    <row r="936002" customHeight="1"/>
    <row r="936004" customHeight="1"/>
    <row r="936006" customHeight="1"/>
    <row r="936008" customHeight="1"/>
    <row r="936010" customHeight="1"/>
    <row r="936012" customHeight="1"/>
    <row r="936014" customHeight="1"/>
    <row r="936016" customHeight="1"/>
    <row r="936018" customHeight="1"/>
    <row r="936020" customHeight="1"/>
    <row r="936022" customHeight="1"/>
    <row r="936024" customHeight="1"/>
    <row r="936026" customHeight="1"/>
    <row r="936028" customHeight="1"/>
    <row r="936030" customHeight="1"/>
    <row r="936032" customHeight="1"/>
    <row r="936034" customHeight="1"/>
    <row r="936036" customHeight="1"/>
    <row r="936038" customHeight="1"/>
    <row r="936040" customHeight="1"/>
    <row r="936042" customHeight="1"/>
    <row r="936044" customHeight="1"/>
    <row r="936046" customHeight="1"/>
    <row r="936048" customHeight="1"/>
    <row r="936050" customHeight="1"/>
    <row r="936052" customHeight="1"/>
    <row r="936054" customHeight="1"/>
    <row r="936056" customHeight="1"/>
    <row r="936058" customHeight="1"/>
    <row r="936060" customHeight="1"/>
    <row r="936062" customHeight="1"/>
    <row r="936064" customHeight="1"/>
    <row r="936066" customHeight="1"/>
    <row r="936068" customHeight="1"/>
    <row r="936070" customHeight="1"/>
    <row r="936072" customHeight="1"/>
    <row r="936074" customHeight="1"/>
    <row r="936076" customHeight="1"/>
    <row r="936078" customHeight="1"/>
    <row r="936080" customHeight="1"/>
    <row r="936082" customHeight="1"/>
    <row r="936084" customHeight="1"/>
    <row r="936086" customHeight="1"/>
    <row r="936088" customHeight="1"/>
    <row r="936090" customHeight="1"/>
    <row r="936092" customHeight="1"/>
    <row r="936094" customHeight="1"/>
    <row r="936096" customHeight="1"/>
    <row r="936098" customHeight="1"/>
    <row r="936100" customHeight="1"/>
    <row r="936102" customHeight="1"/>
    <row r="936104" customHeight="1"/>
    <row r="936106" customHeight="1"/>
    <row r="936108" customHeight="1"/>
    <row r="936110" customHeight="1"/>
    <row r="936112" customHeight="1"/>
    <row r="936114" customHeight="1"/>
    <row r="936116" customHeight="1"/>
    <row r="936118" customHeight="1"/>
    <row r="936120" customHeight="1"/>
    <row r="936122" customHeight="1"/>
    <row r="936124" customHeight="1"/>
    <row r="936126" customHeight="1"/>
    <row r="936128" customHeight="1"/>
    <row r="936130" customHeight="1"/>
    <row r="936132" customHeight="1"/>
    <row r="936134" customHeight="1"/>
    <row r="936136" customHeight="1"/>
    <row r="936138" customHeight="1"/>
    <row r="936140" customHeight="1"/>
    <row r="936142" customHeight="1"/>
    <row r="936144" customHeight="1"/>
    <row r="936146" customHeight="1"/>
    <row r="936148" customHeight="1"/>
    <row r="936150" customHeight="1"/>
    <row r="936152" customHeight="1"/>
    <row r="936154" customHeight="1"/>
    <row r="936156" customHeight="1"/>
    <row r="936158" customHeight="1"/>
    <row r="936160" customHeight="1"/>
    <row r="936162" customHeight="1"/>
    <row r="936164" customHeight="1"/>
    <row r="936166" customHeight="1"/>
    <row r="936168" customHeight="1"/>
    <row r="936170" customHeight="1"/>
    <row r="936172" customHeight="1"/>
    <row r="936174" customHeight="1"/>
    <row r="936176" customHeight="1"/>
    <row r="936178" customHeight="1"/>
    <row r="936180" customHeight="1"/>
    <row r="936182" customHeight="1"/>
    <row r="936184" customHeight="1"/>
    <row r="936186" customHeight="1"/>
    <row r="936188" customHeight="1"/>
    <row r="936190" customHeight="1"/>
    <row r="936192" customHeight="1"/>
    <row r="936194" customHeight="1"/>
    <row r="936196" customHeight="1"/>
    <row r="936198" customHeight="1"/>
    <row r="936200" customHeight="1"/>
    <row r="936202" customHeight="1"/>
    <row r="936204" customHeight="1"/>
    <row r="936206" customHeight="1"/>
    <row r="936208" customHeight="1"/>
    <row r="936210" customHeight="1"/>
    <row r="936212" customHeight="1"/>
    <row r="936214" customHeight="1"/>
    <row r="936216" customHeight="1"/>
    <row r="936218" customHeight="1"/>
    <row r="936220" customHeight="1"/>
    <row r="936222" customHeight="1"/>
    <row r="936224" customHeight="1"/>
    <row r="936226" customHeight="1"/>
    <row r="936228" customHeight="1"/>
    <row r="936230" customHeight="1"/>
    <row r="936232" customHeight="1"/>
    <row r="936234" customHeight="1"/>
    <row r="936236" customHeight="1"/>
    <row r="936238" customHeight="1"/>
    <row r="936240" customHeight="1"/>
    <row r="936242" customHeight="1"/>
    <row r="936244" customHeight="1"/>
    <row r="936246" customHeight="1"/>
    <row r="936248" customHeight="1"/>
    <row r="936250" customHeight="1"/>
    <row r="936252" customHeight="1"/>
    <row r="936254" customHeight="1"/>
    <row r="936256" customHeight="1"/>
    <row r="936258" customHeight="1"/>
    <row r="936260" customHeight="1"/>
    <row r="936262" customHeight="1"/>
    <row r="936264" customHeight="1"/>
    <row r="936266" customHeight="1"/>
    <row r="936268" customHeight="1"/>
    <row r="936270" customHeight="1"/>
    <row r="936272" customHeight="1"/>
    <row r="936274" customHeight="1"/>
    <row r="936276" customHeight="1"/>
    <row r="936278" customHeight="1"/>
    <row r="936280" customHeight="1"/>
    <row r="936282" customHeight="1"/>
    <row r="936284" customHeight="1"/>
    <row r="936286" customHeight="1"/>
    <row r="936288" customHeight="1"/>
    <row r="936290" customHeight="1"/>
    <row r="936292" customHeight="1"/>
    <row r="936294" customHeight="1"/>
    <row r="936296" customHeight="1"/>
    <row r="936298" customHeight="1"/>
    <row r="936300" customHeight="1"/>
    <row r="936302" customHeight="1"/>
    <row r="936304" customHeight="1"/>
    <row r="936306" customHeight="1"/>
    <row r="936308" customHeight="1"/>
    <row r="936310" customHeight="1"/>
    <row r="936312" customHeight="1"/>
    <row r="936314" customHeight="1"/>
    <row r="936316" customHeight="1"/>
    <row r="936318" customHeight="1"/>
    <row r="936320" customHeight="1"/>
    <row r="936322" customHeight="1"/>
    <row r="936324" customHeight="1"/>
    <row r="936326" customHeight="1"/>
    <row r="936328" customHeight="1"/>
    <row r="936330" customHeight="1"/>
    <row r="936332" customHeight="1"/>
    <row r="936334" customHeight="1"/>
    <row r="936336" customHeight="1"/>
    <row r="936338" customHeight="1"/>
    <row r="936340" customHeight="1"/>
    <row r="936342" customHeight="1"/>
    <row r="936344" customHeight="1"/>
    <row r="936346" customHeight="1"/>
    <row r="936348" customHeight="1"/>
    <row r="936350" customHeight="1"/>
    <row r="936352" customHeight="1"/>
    <row r="936354" customHeight="1"/>
    <row r="936356" customHeight="1"/>
    <row r="936358" customHeight="1"/>
    <row r="936360" customHeight="1"/>
    <row r="936362" customHeight="1"/>
    <row r="936364" customHeight="1"/>
    <row r="936366" customHeight="1"/>
    <row r="936368" customHeight="1"/>
    <row r="936370" customHeight="1"/>
    <row r="936372" customHeight="1"/>
    <row r="936374" customHeight="1"/>
    <row r="936376" customHeight="1"/>
    <row r="936378" customHeight="1"/>
    <row r="936380" customHeight="1"/>
    <row r="936382" customHeight="1"/>
    <row r="936384" customHeight="1"/>
    <row r="936386" customHeight="1"/>
    <row r="936388" customHeight="1"/>
    <row r="936390" customHeight="1"/>
    <row r="936392" customHeight="1"/>
    <row r="936394" customHeight="1"/>
    <row r="936396" customHeight="1"/>
    <row r="936398" customHeight="1"/>
    <row r="936400" customHeight="1"/>
    <row r="936402" customHeight="1"/>
    <row r="936404" customHeight="1"/>
    <row r="936406" customHeight="1"/>
    <row r="936408" customHeight="1"/>
    <row r="936410" customHeight="1"/>
    <row r="936412" customHeight="1"/>
    <row r="936414" customHeight="1"/>
    <row r="936416" customHeight="1"/>
    <row r="936418" customHeight="1"/>
    <row r="936420" customHeight="1"/>
    <row r="936422" customHeight="1"/>
    <row r="936424" customHeight="1"/>
    <row r="936426" customHeight="1"/>
    <row r="936428" customHeight="1"/>
    <row r="936430" customHeight="1"/>
    <row r="936432" customHeight="1"/>
    <row r="936434" customHeight="1"/>
    <row r="936436" customHeight="1"/>
    <row r="936438" customHeight="1"/>
    <row r="936440" customHeight="1"/>
    <row r="936442" customHeight="1"/>
    <row r="936444" customHeight="1"/>
    <row r="936446" customHeight="1"/>
    <row r="936448" customHeight="1"/>
    <row r="936450" customHeight="1"/>
    <row r="936452" customHeight="1"/>
    <row r="936454" customHeight="1"/>
    <row r="936456" customHeight="1"/>
    <row r="936458" customHeight="1"/>
    <row r="936460" customHeight="1"/>
    <row r="936462" customHeight="1"/>
    <row r="936464" customHeight="1"/>
    <row r="936466" customHeight="1"/>
    <row r="936468" customHeight="1"/>
    <row r="936470" customHeight="1"/>
    <row r="936472" customHeight="1"/>
    <row r="936474" customHeight="1"/>
    <row r="936476" customHeight="1"/>
    <row r="936478" customHeight="1"/>
    <row r="936480" customHeight="1"/>
    <row r="936482" customHeight="1"/>
    <row r="936484" customHeight="1"/>
    <row r="936486" customHeight="1"/>
    <row r="936488" customHeight="1"/>
    <row r="936490" customHeight="1"/>
    <row r="936492" customHeight="1"/>
    <row r="936494" customHeight="1"/>
    <row r="936496" customHeight="1"/>
    <row r="936498" customHeight="1"/>
    <row r="936500" customHeight="1"/>
    <row r="936502" customHeight="1"/>
    <row r="936504" customHeight="1"/>
    <row r="936506" customHeight="1"/>
    <row r="936508" customHeight="1"/>
    <row r="936510" customHeight="1"/>
    <row r="936512" customHeight="1"/>
    <row r="936514" customHeight="1"/>
    <row r="936516" customHeight="1"/>
    <row r="936518" customHeight="1"/>
    <row r="936520" customHeight="1"/>
    <row r="936522" customHeight="1"/>
    <row r="936524" customHeight="1"/>
    <row r="936526" customHeight="1"/>
    <row r="936528" customHeight="1"/>
    <row r="936530" customHeight="1"/>
    <row r="936532" customHeight="1"/>
    <row r="936534" customHeight="1"/>
    <row r="936536" customHeight="1"/>
    <row r="936538" customHeight="1"/>
    <row r="936540" customHeight="1"/>
    <row r="936542" customHeight="1"/>
    <row r="936544" customHeight="1"/>
    <row r="936546" customHeight="1"/>
    <row r="936548" customHeight="1"/>
    <row r="936550" customHeight="1"/>
    <row r="936552" customHeight="1"/>
    <row r="936554" customHeight="1"/>
    <row r="936556" customHeight="1"/>
    <row r="936558" customHeight="1"/>
    <row r="936560" customHeight="1"/>
    <row r="936562" customHeight="1"/>
    <row r="936564" customHeight="1"/>
    <row r="936566" customHeight="1"/>
    <row r="936568" customHeight="1"/>
    <row r="936570" customHeight="1"/>
    <row r="936572" customHeight="1"/>
    <row r="936574" customHeight="1"/>
    <row r="936576" customHeight="1"/>
    <row r="936578" customHeight="1"/>
    <row r="936580" customHeight="1"/>
    <row r="936582" customHeight="1"/>
    <row r="936584" customHeight="1"/>
    <row r="936586" customHeight="1"/>
    <row r="936588" customHeight="1"/>
    <row r="936590" customHeight="1"/>
    <row r="936592" customHeight="1"/>
    <row r="936594" customHeight="1"/>
    <row r="936596" customHeight="1"/>
    <row r="936598" customHeight="1"/>
    <row r="936600" customHeight="1"/>
    <row r="936602" customHeight="1"/>
    <row r="936604" customHeight="1"/>
    <row r="936606" customHeight="1"/>
    <row r="936608" customHeight="1"/>
    <row r="936610" customHeight="1"/>
    <row r="936612" customHeight="1"/>
    <row r="936614" customHeight="1"/>
    <row r="936616" customHeight="1"/>
    <row r="936618" customHeight="1"/>
    <row r="936620" customHeight="1"/>
    <row r="936622" customHeight="1"/>
    <row r="936624" customHeight="1"/>
    <row r="936626" customHeight="1"/>
    <row r="936628" customHeight="1"/>
    <row r="936630" customHeight="1"/>
    <row r="936632" customHeight="1"/>
    <row r="936634" customHeight="1"/>
    <row r="936636" customHeight="1"/>
    <row r="936638" customHeight="1"/>
    <row r="936640" customHeight="1"/>
    <row r="936642" customHeight="1"/>
    <row r="936644" customHeight="1"/>
    <row r="936646" customHeight="1"/>
    <row r="936648" customHeight="1"/>
    <row r="936650" customHeight="1"/>
    <row r="936652" customHeight="1"/>
    <row r="936654" customHeight="1"/>
    <row r="936656" customHeight="1"/>
    <row r="936658" customHeight="1"/>
    <row r="936660" customHeight="1"/>
    <row r="936662" customHeight="1"/>
    <row r="936664" customHeight="1"/>
    <row r="936666" customHeight="1"/>
    <row r="936668" customHeight="1"/>
    <row r="936670" customHeight="1"/>
    <row r="936672" customHeight="1"/>
    <row r="936674" customHeight="1"/>
    <row r="936676" customHeight="1"/>
    <row r="936678" customHeight="1"/>
    <row r="936680" customHeight="1"/>
    <row r="936682" customHeight="1"/>
    <row r="936684" customHeight="1"/>
    <row r="936686" customHeight="1"/>
    <row r="936688" customHeight="1"/>
    <row r="936690" customHeight="1"/>
    <row r="936692" customHeight="1"/>
    <row r="936694" customHeight="1"/>
    <row r="936696" customHeight="1"/>
    <row r="936698" customHeight="1"/>
    <row r="936700" customHeight="1"/>
    <row r="936702" customHeight="1"/>
    <row r="936704" customHeight="1"/>
    <row r="936706" customHeight="1"/>
    <row r="936708" customHeight="1"/>
    <row r="936710" customHeight="1"/>
    <row r="936712" customHeight="1"/>
    <row r="936714" customHeight="1"/>
    <row r="936716" customHeight="1"/>
    <row r="936718" customHeight="1"/>
    <row r="936720" customHeight="1"/>
    <row r="936722" customHeight="1"/>
    <row r="936724" customHeight="1"/>
    <row r="936726" customHeight="1"/>
    <row r="936728" customHeight="1"/>
    <row r="936730" customHeight="1"/>
    <row r="936732" customHeight="1"/>
    <row r="936734" customHeight="1"/>
    <row r="936736" customHeight="1"/>
    <row r="936738" customHeight="1"/>
    <row r="936740" customHeight="1"/>
    <row r="936742" customHeight="1"/>
    <row r="936744" customHeight="1"/>
    <row r="936746" customHeight="1"/>
    <row r="936748" customHeight="1"/>
    <row r="936750" customHeight="1"/>
    <row r="936752" customHeight="1"/>
    <row r="936754" customHeight="1"/>
    <row r="936756" customHeight="1"/>
    <row r="936758" customHeight="1"/>
    <row r="936760" customHeight="1"/>
    <row r="936762" customHeight="1"/>
    <row r="936764" customHeight="1"/>
    <row r="936766" customHeight="1"/>
    <row r="936768" customHeight="1"/>
    <row r="936770" customHeight="1"/>
    <row r="936772" customHeight="1"/>
    <row r="936774" customHeight="1"/>
    <row r="936776" customHeight="1"/>
    <row r="936778" customHeight="1"/>
    <row r="936780" customHeight="1"/>
    <row r="936782" customHeight="1"/>
    <row r="936784" customHeight="1"/>
    <row r="936786" customHeight="1"/>
    <row r="936788" customHeight="1"/>
    <row r="936790" customHeight="1"/>
    <row r="936792" customHeight="1"/>
    <row r="936794" customHeight="1"/>
    <row r="936796" customHeight="1"/>
    <row r="936798" customHeight="1"/>
    <row r="936800" customHeight="1"/>
    <row r="936802" customHeight="1"/>
    <row r="936804" customHeight="1"/>
    <row r="936806" customHeight="1"/>
    <row r="936808" customHeight="1"/>
    <row r="936810" customHeight="1"/>
    <row r="936812" customHeight="1"/>
    <row r="936814" customHeight="1"/>
    <row r="936816" customHeight="1"/>
    <row r="936818" customHeight="1"/>
    <row r="936820" customHeight="1"/>
    <row r="936822" customHeight="1"/>
    <row r="936824" customHeight="1"/>
    <row r="936826" customHeight="1"/>
    <row r="936828" customHeight="1"/>
    <row r="936830" customHeight="1"/>
    <row r="936832" customHeight="1"/>
    <row r="936834" customHeight="1"/>
    <row r="936836" customHeight="1"/>
    <row r="936838" customHeight="1"/>
    <row r="936840" customHeight="1"/>
    <row r="936842" customHeight="1"/>
    <row r="936844" customHeight="1"/>
    <row r="936846" customHeight="1"/>
    <row r="936848" customHeight="1"/>
    <row r="936850" customHeight="1"/>
    <row r="936852" customHeight="1"/>
    <row r="936854" customHeight="1"/>
    <row r="936856" customHeight="1"/>
    <row r="936858" customHeight="1"/>
    <row r="936860" customHeight="1"/>
    <row r="936862" customHeight="1"/>
    <row r="936864" customHeight="1"/>
    <row r="936866" customHeight="1"/>
    <row r="936868" customHeight="1"/>
    <row r="936870" customHeight="1"/>
    <row r="936872" customHeight="1"/>
    <row r="936874" customHeight="1"/>
    <row r="936876" customHeight="1"/>
    <row r="936878" customHeight="1"/>
    <row r="936880" customHeight="1"/>
    <row r="936882" customHeight="1"/>
    <row r="936884" customHeight="1"/>
    <row r="936886" customHeight="1"/>
    <row r="936888" customHeight="1"/>
    <row r="936890" customHeight="1"/>
    <row r="936892" customHeight="1"/>
    <row r="936894" customHeight="1"/>
    <row r="936896" customHeight="1"/>
    <row r="936898" customHeight="1"/>
    <row r="936900" customHeight="1"/>
    <row r="936902" customHeight="1"/>
    <row r="936904" customHeight="1"/>
    <row r="936906" customHeight="1"/>
    <row r="936908" customHeight="1"/>
    <row r="936910" customHeight="1"/>
    <row r="936912" customHeight="1"/>
    <row r="936914" customHeight="1"/>
    <row r="936916" customHeight="1"/>
    <row r="936918" customHeight="1"/>
    <row r="936920" customHeight="1"/>
    <row r="936922" customHeight="1"/>
    <row r="936924" customHeight="1"/>
    <row r="936926" customHeight="1"/>
    <row r="936928" customHeight="1"/>
    <row r="936930" customHeight="1"/>
    <row r="936932" customHeight="1"/>
    <row r="936934" customHeight="1"/>
    <row r="936936" customHeight="1"/>
    <row r="936938" customHeight="1"/>
    <row r="936940" customHeight="1"/>
    <row r="936942" customHeight="1"/>
    <row r="936944" customHeight="1"/>
    <row r="936946" customHeight="1"/>
    <row r="936948" customHeight="1"/>
    <row r="936950" customHeight="1"/>
    <row r="936952" customHeight="1"/>
    <row r="936954" customHeight="1"/>
    <row r="936956" customHeight="1"/>
    <row r="936958" customHeight="1"/>
    <row r="936960" customHeight="1"/>
    <row r="936962" customHeight="1"/>
    <row r="936964" customHeight="1"/>
    <row r="936966" customHeight="1"/>
    <row r="936968" customHeight="1"/>
    <row r="936970" customHeight="1"/>
    <row r="936972" customHeight="1"/>
    <row r="936974" customHeight="1"/>
    <row r="936976" customHeight="1"/>
    <row r="936978" customHeight="1"/>
    <row r="936980" customHeight="1"/>
    <row r="936982" customHeight="1"/>
    <row r="936984" customHeight="1"/>
    <row r="936986" customHeight="1"/>
    <row r="936988" customHeight="1"/>
    <row r="936990" customHeight="1"/>
    <row r="936992" customHeight="1"/>
    <row r="936994" customHeight="1"/>
    <row r="936996" customHeight="1"/>
    <row r="936998" customHeight="1"/>
    <row r="937000" customHeight="1"/>
    <row r="937002" customHeight="1"/>
    <row r="937004" customHeight="1"/>
    <row r="937006" customHeight="1"/>
    <row r="937008" customHeight="1"/>
    <row r="937010" customHeight="1"/>
    <row r="937012" customHeight="1"/>
    <row r="937014" customHeight="1"/>
    <row r="937016" customHeight="1"/>
    <row r="937018" customHeight="1"/>
    <row r="937020" customHeight="1"/>
    <row r="937022" customHeight="1"/>
    <row r="937024" customHeight="1"/>
    <row r="937026" customHeight="1"/>
    <row r="937028" customHeight="1"/>
    <row r="937030" customHeight="1"/>
    <row r="937032" customHeight="1"/>
    <row r="937034" customHeight="1"/>
    <row r="937036" customHeight="1"/>
    <row r="937038" customHeight="1"/>
    <row r="937040" customHeight="1"/>
    <row r="937042" customHeight="1"/>
    <row r="937044" customHeight="1"/>
    <row r="937046" customHeight="1"/>
    <row r="937048" customHeight="1"/>
    <row r="937050" customHeight="1"/>
    <row r="937052" customHeight="1"/>
    <row r="937054" customHeight="1"/>
    <row r="937056" customHeight="1"/>
    <row r="937058" customHeight="1"/>
    <row r="937060" customHeight="1"/>
    <row r="937062" customHeight="1"/>
    <row r="937064" customHeight="1"/>
    <row r="937066" customHeight="1"/>
    <row r="937068" customHeight="1"/>
    <row r="937070" customHeight="1"/>
    <row r="937072" customHeight="1"/>
    <row r="937074" customHeight="1"/>
    <row r="937076" customHeight="1"/>
    <row r="937078" customHeight="1"/>
    <row r="937080" customHeight="1"/>
    <row r="937082" customHeight="1"/>
    <row r="937084" customHeight="1"/>
    <row r="937086" customHeight="1"/>
    <row r="937088" customHeight="1"/>
    <row r="937090" customHeight="1"/>
    <row r="937092" customHeight="1"/>
    <row r="937094" customHeight="1"/>
    <row r="937096" customHeight="1"/>
    <row r="937098" customHeight="1"/>
    <row r="937100" customHeight="1"/>
    <row r="937102" customHeight="1"/>
    <row r="937104" customHeight="1"/>
    <row r="937106" customHeight="1"/>
    <row r="937108" customHeight="1"/>
    <row r="937110" customHeight="1"/>
    <row r="937112" customHeight="1"/>
    <row r="937114" customHeight="1"/>
    <row r="937116" customHeight="1"/>
    <row r="937118" customHeight="1"/>
    <row r="937120" customHeight="1"/>
    <row r="937122" customHeight="1"/>
    <row r="937124" customHeight="1"/>
    <row r="937126" customHeight="1"/>
    <row r="937128" customHeight="1"/>
    <row r="937130" customHeight="1"/>
    <row r="937132" customHeight="1"/>
    <row r="937134" customHeight="1"/>
    <row r="937136" customHeight="1"/>
    <row r="937138" customHeight="1"/>
    <row r="937140" customHeight="1"/>
    <row r="937142" customHeight="1"/>
    <row r="937144" customHeight="1"/>
    <row r="937146" customHeight="1"/>
    <row r="937148" customHeight="1"/>
    <row r="937150" customHeight="1"/>
    <row r="937152" customHeight="1"/>
    <row r="937154" customHeight="1"/>
    <row r="937156" customHeight="1"/>
    <row r="937158" customHeight="1"/>
    <row r="937160" customHeight="1"/>
    <row r="937162" customHeight="1"/>
    <row r="937164" customHeight="1"/>
    <row r="937166" customHeight="1"/>
    <row r="937168" customHeight="1"/>
    <row r="937170" customHeight="1"/>
    <row r="937172" customHeight="1"/>
    <row r="937174" customHeight="1"/>
    <row r="937176" customHeight="1"/>
    <row r="937178" customHeight="1"/>
    <row r="937180" customHeight="1"/>
    <row r="937182" customHeight="1"/>
    <row r="937184" customHeight="1"/>
    <row r="937186" customHeight="1"/>
    <row r="937188" customHeight="1"/>
    <row r="937190" customHeight="1"/>
    <row r="937192" customHeight="1"/>
    <row r="937194" customHeight="1"/>
    <row r="937196" customHeight="1"/>
    <row r="937198" customHeight="1"/>
    <row r="937200" customHeight="1"/>
    <row r="937202" customHeight="1"/>
    <row r="937204" customHeight="1"/>
    <row r="937206" customHeight="1"/>
    <row r="937208" customHeight="1"/>
    <row r="937210" customHeight="1"/>
    <row r="937212" customHeight="1"/>
    <row r="937214" customHeight="1"/>
    <row r="937216" customHeight="1"/>
    <row r="937218" customHeight="1"/>
    <row r="937220" customHeight="1"/>
    <row r="937222" customHeight="1"/>
    <row r="937224" customHeight="1"/>
    <row r="937226" customHeight="1"/>
    <row r="937228" customHeight="1"/>
    <row r="937230" customHeight="1"/>
    <row r="937232" customHeight="1"/>
    <row r="937234" customHeight="1"/>
    <row r="937236" customHeight="1"/>
    <row r="937238" customHeight="1"/>
    <row r="937240" customHeight="1"/>
    <row r="937242" customHeight="1"/>
    <row r="937244" customHeight="1"/>
    <row r="937246" customHeight="1"/>
    <row r="937248" customHeight="1"/>
    <row r="937250" customHeight="1"/>
    <row r="937252" customHeight="1"/>
    <row r="937254" customHeight="1"/>
    <row r="937256" customHeight="1"/>
    <row r="937258" customHeight="1"/>
    <row r="937260" customHeight="1"/>
    <row r="937262" customHeight="1"/>
    <row r="937264" customHeight="1"/>
    <row r="937266" customHeight="1"/>
    <row r="937268" customHeight="1"/>
    <row r="937270" customHeight="1"/>
    <row r="937272" customHeight="1"/>
    <row r="937274" customHeight="1"/>
    <row r="937276" customHeight="1"/>
    <row r="937278" customHeight="1"/>
    <row r="937280" customHeight="1"/>
    <row r="937282" customHeight="1"/>
    <row r="937284" customHeight="1"/>
    <row r="937286" customHeight="1"/>
    <row r="937288" customHeight="1"/>
    <row r="937290" customHeight="1"/>
    <row r="937292" customHeight="1"/>
    <row r="937294" customHeight="1"/>
    <row r="937296" customHeight="1"/>
    <row r="937298" customHeight="1"/>
    <row r="937300" customHeight="1"/>
    <row r="937302" customHeight="1"/>
    <row r="937304" customHeight="1"/>
    <row r="937306" customHeight="1"/>
    <row r="937308" customHeight="1"/>
    <row r="937310" customHeight="1"/>
    <row r="937312" customHeight="1"/>
    <row r="937314" customHeight="1"/>
    <row r="937316" customHeight="1"/>
    <row r="937318" customHeight="1"/>
    <row r="937320" customHeight="1"/>
    <row r="937322" customHeight="1"/>
    <row r="937324" customHeight="1"/>
    <row r="937326" customHeight="1"/>
    <row r="937328" customHeight="1"/>
    <row r="937330" customHeight="1"/>
    <row r="937332" customHeight="1"/>
    <row r="937334" customHeight="1"/>
    <row r="937336" customHeight="1"/>
    <row r="937338" customHeight="1"/>
    <row r="937340" customHeight="1"/>
    <row r="937342" customHeight="1"/>
    <row r="937344" customHeight="1"/>
    <row r="937346" customHeight="1"/>
    <row r="937348" customHeight="1"/>
    <row r="937350" customHeight="1"/>
    <row r="937352" customHeight="1"/>
    <row r="937354" customHeight="1"/>
    <row r="937356" customHeight="1"/>
    <row r="937358" customHeight="1"/>
    <row r="937360" customHeight="1"/>
    <row r="937362" customHeight="1"/>
    <row r="937364" customHeight="1"/>
    <row r="937366" customHeight="1"/>
    <row r="937368" customHeight="1"/>
    <row r="937370" customHeight="1"/>
    <row r="937372" customHeight="1"/>
    <row r="937374" customHeight="1"/>
    <row r="937376" customHeight="1"/>
    <row r="937378" customHeight="1"/>
    <row r="937380" customHeight="1"/>
    <row r="937382" customHeight="1"/>
    <row r="937384" customHeight="1"/>
    <row r="937386" customHeight="1"/>
    <row r="937388" customHeight="1"/>
    <row r="937390" customHeight="1"/>
    <row r="937392" customHeight="1"/>
    <row r="937394" customHeight="1"/>
    <row r="937396" customHeight="1"/>
    <row r="937398" customHeight="1"/>
    <row r="937400" customHeight="1"/>
    <row r="937402" customHeight="1"/>
    <row r="937404" customHeight="1"/>
    <row r="937406" customHeight="1"/>
    <row r="937408" customHeight="1"/>
    <row r="937410" customHeight="1"/>
    <row r="937412" customHeight="1"/>
    <row r="937414" customHeight="1"/>
    <row r="937416" customHeight="1"/>
    <row r="937418" customHeight="1"/>
    <row r="937420" customHeight="1"/>
    <row r="937422" customHeight="1"/>
    <row r="937424" customHeight="1"/>
    <row r="937426" customHeight="1"/>
    <row r="937428" customHeight="1"/>
    <row r="937430" customHeight="1"/>
    <row r="937432" customHeight="1"/>
    <row r="937434" customHeight="1"/>
    <row r="937436" customHeight="1"/>
    <row r="937438" customHeight="1"/>
    <row r="937440" customHeight="1"/>
    <row r="937442" customHeight="1"/>
    <row r="937444" customHeight="1"/>
    <row r="937446" customHeight="1"/>
    <row r="937448" customHeight="1"/>
    <row r="937450" customHeight="1"/>
    <row r="937452" customHeight="1"/>
    <row r="937454" customHeight="1"/>
    <row r="937456" customHeight="1"/>
    <row r="937458" customHeight="1"/>
    <row r="937460" customHeight="1"/>
    <row r="937462" customHeight="1"/>
    <row r="937464" customHeight="1"/>
    <row r="937466" customHeight="1"/>
    <row r="937468" customHeight="1"/>
    <row r="937470" customHeight="1"/>
    <row r="937472" customHeight="1"/>
    <row r="937474" customHeight="1"/>
    <row r="937476" customHeight="1"/>
    <row r="937478" customHeight="1"/>
    <row r="937480" customHeight="1"/>
    <row r="937482" customHeight="1"/>
    <row r="937484" customHeight="1"/>
    <row r="937486" customHeight="1"/>
    <row r="937488" customHeight="1"/>
    <row r="937490" customHeight="1"/>
    <row r="937492" customHeight="1"/>
    <row r="937494" customHeight="1"/>
    <row r="937496" customHeight="1"/>
    <row r="937498" customHeight="1"/>
    <row r="937500" customHeight="1"/>
    <row r="937502" customHeight="1"/>
    <row r="937504" customHeight="1"/>
    <row r="937506" customHeight="1"/>
    <row r="937508" customHeight="1"/>
    <row r="937510" customHeight="1"/>
    <row r="937512" customHeight="1"/>
    <row r="937514" customHeight="1"/>
    <row r="937516" customHeight="1"/>
    <row r="937518" customHeight="1"/>
    <row r="937520" customHeight="1"/>
    <row r="937522" customHeight="1"/>
    <row r="937524" customHeight="1"/>
    <row r="937526" customHeight="1"/>
    <row r="937528" customHeight="1"/>
    <row r="937530" customHeight="1"/>
    <row r="937532" customHeight="1"/>
    <row r="937534" customHeight="1"/>
    <row r="937536" customHeight="1"/>
    <row r="937538" customHeight="1"/>
    <row r="937540" customHeight="1"/>
    <row r="937542" customHeight="1"/>
    <row r="937544" customHeight="1"/>
    <row r="937546" customHeight="1"/>
    <row r="937548" customHeight="1"/>
    <row r="937550" customHeight="1"/>
    <row r="937552" customHeight="1"/>
    <row r="937554" customHeight="1"/>
    <row r="937556" customHeight="1"/>
    <row r="937558" customHeight="1"/>
    <row r="937560" customHeight="1"/>
    <row r="937562" customHeight="1"/>
    <row r="937564" customHeight="1"/>
    <row r="937566" customHeight="1"/>
    <row r="937568" customHeight="1"/>
    <row r="937570" customHeight="1"/>
    <row r="937572" customHeight="1"/>
    <row r="937574" customHeight="1"/>
    <row r="937576" customHeight="1"/>
    <row r="937578" customHeight="1"/>
    <row r="937580" customHeight="1"/>
    <row r="937582" customHeight="1"/>
    <row r="937584" customHeight="1"/>
    <row r="937586" customHeight="1"/>
    <row r="937588" customHeight="1"/>
    <row r="937590" customHeight="1"/>
    <row r="937592" customHeight="1"/>
    <row r="937594" customHeight="1"/>
    <row r="937596" customHeight="1"/>
    <row r="937598" customHeight="1"/>
    <row r="937600" customHeight="1"/>
    <row r="937602" customHeight="1"/>
    <row r="937604" customHeight="1"/>
    <row r="937606" customHeight="1"/>
    <row r="937608" customHeight="1"/>
    <row r="937610" customHeight="1"/>
    <row r="937612" customHeight="1"/>
    <row r="937614" customHeight="1"/>
    <row r="937616" customHeight="1"/>
    <row r="937618" customHeight="1"/>
    <row r="937620" customHeight="1"/>
    <row r="937622" customHeight="1"/>
    <row r="937624" customHeight="1"/>
    <row r="937626" customHeight="1"/>
    <row r="937628" customHeight="1"/>
    <row r="937630" customHeight="1"/>
    <row r="937632" customHeight="1"/>
    <row r="937634" customHeight="1"/>
    <row r="937636" customHeight="1"/>
    <row r="937638" customHeight="1"/>
    <row r="937640" customHeight="1"/>
    <row r="937642" customHeight="1"/>
    <row r="937644" customHeight="1"/>
    <row r="937646" customHeight="1"/>
    <row r="937648" customHeight="1"/>
    <row r="937650" customHeight="1"/>
    <row r="937652" customHeight="1"/>
    <row r="937654" customHeight="1"/>
    <row r="937656" customHeight="1"/>
    <row r="937658" customHeight="1"/>
    <row r="937660" customHeight="1"/>
    <row r="937662" customHeight="1"/>
    <row r="937664" customHeight="1"/>
    <row r="937666" customHeight="1"/>
    <row r="937668" customHeight="1"/>
    <row r="937670" customHeight="1"/>
    <row r="937672" customHeight="1"/>
    <row r="937674" customHeight="1"/>
    <row r="937676" customHeight="1"/>
    <row r="937678" customHeight="1"/>
    <row r="937680" customHeight="1"/>
    <row r="937682" customHeight="1"/>
    <row r="937684" customHeight="1"/>
    <row r="937686" customHeight="1"/>
    <row r="937688" customHeight="1"/>
    <row r="937690" customHeight="1"/>
    <row r="937692" customHeight="1"/>
    <row r="937694" customHeight="1"/>
    <row r="937696" customHeight="1"/>
    <row r="937698" customHeight="1"/>
    <row r="937700" customHeight="1"/>
    <row r="937702" customHeight="1"/>
    <row r="937704" customHeight="1"/>
    <row r="937706" customHeight="1"/>
    <row r="937708" customHeight="1"/>
    <row r="937710" customHeight="1"/>
    <row r="937712" customHeight="1"/>
    <row r="937714" customHeight="1"/>
    <row r="937716" customHeight="1"/>
    <row r="937718" customHeight="1"/>
    <row r="937720" customHeight="1"/>
    <row r="937722" customHeight="1"/>
    <row r="937724" customHeight="1"/>
    <row r="937726" customHeight="1"/>
    <row r="937728" customHeight="1"/>
    <row r="937730" customHeight="1"/>
    <row r="937732" customHeight="1"/>
    <row r="937734" customHeight="1"/>
    <row r="937736" customHeight="1"/>
    <row r="937738" customHeight="1"/>
    <row r="937740" customHeight="1"/>
    <row r="937742" customHeight="1"/>
    <row r="937744" customHeight="1"/>
    <row r="937746" customHeight="1"/>
    <row r="937748" customHeight="1"/>
    <row r="937750" customHeight="1"/>
    <row r="937752" customHeight="1"/>
    <row r="937754" customHeight="1"/>
    <row r="937756" customHeight="1"/>
    <row r="937758" customHeight="1"/>
    <row r="937760" customHeight="1"/>
    <row r="937762" customHeight="1"/>
    <row r="937764" customHeight="1"/>
    <row r="937766" customHeight="1"/>
    <row r="937768" customHeight="1"/>
    <row r="937770" customHeight="1"/>
    <row r="937772" customHeight="1"/>
    <row r="937774" customHeight="1"/>
    <row r="937776" customHeight="1"/>
    <row r="937778" customHeight="1"/>
    <row r="937780" customHeight="1"/>
    <row r="937782" customHeight="1"/>
    <row r="937784" customHeight="1"/>
    <row r="937786" customHeight="1"/>
    <row r="937788" customHeight="1"/>
    <row r="937790" customHeight="1"/>
    <row r="937792" customHeight="1"/>
    <row r="937794" customHeight="1"/>
    <row r="937796" customHeight="1"/>
    <row r="937798" customHeight="1"/>
    <row r="937800" customHeight="1"/>
    <row r="937802" customHeight="1"/>
    <row r="937804" customHeight="1"/>
    <row r="937806" customHeight="1"/>
    <row r="937808" customHeight="1"/>
    <row r="937810" customHeight="1"/>
    <row r="937812" customHeight="1"/>
    <row r="937814" customHeight="1"/>
    <row r="937816" customHeight="1"/>
    <row r="937818" customHeight="1"/>
    <row r="937820" customHeight="1"/>
    <row r="937822" customHeight="1"/>
    <row r="937824" customHeight="1"/>
    <row r="937826" customHeight="1"/>
    <row r="937828" customHeight="1"/>
    <row r="937830" customHeight="1"/>
    <row r="937832" customHeight="1"/>
    <row r="937834" customHeight="1"/>
    <row r="937836" customHeight="1"/>
    <row r="937838" customHeight="1"/>
    <row r="937840" customHeight="1"/>
    <row r="937842" customHeight="1"/>
    <row r="937844" customHeight="1"/>
    <row r="937846" customHeight="1"/>
    <row r="937848" customHeight="1"/>
    <row r="937850" customHeight="1"/>
    <row r="937852" customHeight="1"/>
    <row r="937854" customHeight="1"/>
    <row r="937856" customHeight="1"/>
    <row r="937858" customHeight="1"/>
    <row r="937860" customHeight="1"/>
    <row r="937862" customHeight="1"/>
    <row r="937864" customHeight="1"/>
    <row r="937866" customHeight="1"/>
    <row r="937868" customHeight="1"/>
    <row r="937870" customHeight="1"/>
    <row r="937872" customHeight="1"/>
    <row r="937874" customHeight="1"/>
    <row r="937876" customHeight="1"/>
    <row r="937878" customHeight="1"/>
    <row r="937880" customHeight="1"/>
    <row r="937882" customHeight="1"/>
    <row r="937884" customHeight="1"/>
    <row r="937886" customHeight="1"/>
    <row r="937888" customHeight="1"/>
    <row r="937890" customHeight="1"/>
    <row r="937892" customHeight="1"/>
    <row r="937894" customHeight="1"/>
    <row r="937896" customHeight="1"/>
    <row r="937898" customHeight="1"/>
    <row r="937900" customHeight="1"/>
    <row r="937902" customHeight="1"/>
    <row r="937904" customHeight="1"/>
    <row r="937906" customHeight="1"/>
    <row r="937908" customHeight="1"/>
    <row r="937910" customHeight="1"/>
    <row r="937912" customHeight="1"/>
    <row r="937914" customHeight="1"/>
    <row r="937916" customHeight="1"/>
    <row r="937918" customHeight="1"/>
    <row r="937920" customHeight="1"/>
    <row r="937922" customHeight="1"/>
    <row r="937924" customHeight="1"/>
    <row r="937926" customHeight="1"/>
    <row r="937928" customHeight="1"/>
    <row r="937930" customHeight="1"/>
    <row r="937932" customHeight="1"/>
    <row r="937934" customHeight="1"/>
    <row r="937936" customHeight="1"/>
    <row r="937938" customHeight="1"/>
    <row r="937940" customHeight="1"/>
    <row r="937942" customHeight="1"/>
    <row r="937944" customHeight="1"/>
    <row r="937946" customHeight="1"/>
    <row r="937948" customHeight="1"/>
    <row r="937950" customHeight="1"/>
    <row r="937952" customHeight="1"/>
    <row r="937954" customHeight="1"/>
    <row r="937956" customHeight="1"/>
    <row r="937958" customHeight="1"/>
    <row r="937960" customHeight="1"/>
    <row r="937962" customHeight="1"/>
    <row r="937964" customHeight="1"/>
    <row r="937966" customHeight="1"/>
    <row r="937968" customHeight="1"/>
    <row r="937970" customHeight="1"/>
    <row r="937972" customHeight="1"/>
    <row r="937974" customHeight="1"/>
    <row r="937976" customHeight="1"/>
    <row r="937978" customHeight="1"/>
    <row r="937980" customHeight="1"/>
    <row r="937982" customHeight="1"/>
    <row r="937984" customHeight="1"/>
    <row r="937986" customHeight="1"/>
    <row r="937988" customHeight="1"/>
    <row r="937990" customHeight="1"/>
    <row r="937992" customHeight="1"/>
    <row r="937994" customHeight="1"/>
    <row r="937996" customHeight="1"/>
    <row r="937998" customHeight="1"/>
    <row r="938000" customHeight="1"/>
    <row r="938002" customHeight="1"/>
    <row r="938004" customHeight="1"/>
    <row r="938006" customHeight="1"/>
    <row r="938008" customHeight="1"/>
    <row r="938010" customHeight="1"/>
    <row r="938012" customHeight="1"/>
    <row r="938014" customHeight="1"/>
    <row r="938016" customHeight="1"/>
    <row r="938018" customHeight="1"/>
    <row r="938020" customHeight="1"/>
    <row r="938022" customHeight="1"/>
    <row r="938024" customHeight="1"/>
    <row r="938026" customHeight="1"/>
    <row r="938028" customHeight="1"/>
    <row r="938030" customHeight="1"/>
    <row r="938032" customHeight="1"/>
    <row r="938034" customHeight="1"/>
    <row r="938036" customHeight="1"/>
    <row r="938038" customHeight="1"/>
    <row r="938040" customHeight="1"/>
    <row r="938042" customHeight="1"/>
    <row r="938044" customHeight="1"/>
    <row r="938046" customHeight="1"/>
    <row r="938048" customHeight="1"/>
    <row r="938050" customHeight="1"/>
    <row r="938052" customHeight="1"/>
    <row r="938054" customHeight="1"/>
    <row r="938056" customHeight="1"/>
    <row r="938058" customHeight="1"/>
    <row r="938060" customHeight="1"/>
    <row r="938062" customHeight="1"/>
    <row r="938064" customHeight="1"/>
    <row r="938066" customHeight="1"/>
    <row r="938068" customHeight="1"/>
    <row r="938070" customHeight="1"/>
    <row r="938072" customHeight="1"/>
    <row r="938074" customHeight="1"/>
    <row r="938076" customHeight="1"/>
    <row r="938078" customHeight="1"/>
    <row r="938080" customHeight="1"/>
    <row r="938082" customHeight="1"/>
    <row r="938084" customHeight="1"/>
    <row r="938086" customHeight="1"/>
    <row r="938088" customHeight="1"/>
    <row r="938090" customHeight="1"/>
    <row r="938092" customHeight="1"/>
    <row r="938094" customHeight="1"/>
    <row r="938096" customHeight="1"/>
    <row r="938098" customHeight="1"/>
    <row r="938100" customHeight="1"/>
    <row r="938102" customHeight="1"/>
    <row r="938104" customHeight="1"/>
    <row r="938106" customHeight="1"/>
    <row r="938108" customHeight="1"/>
    <row r="938110" customHeight="1"/>
    <row r="938112" customHeight="1"/>
    <row r="938114" customHeight="1"/>
    <row r="938116" customHeight="1"/>
    <row r="938118" customHeight="1"/>
    <row r="938120" customHeight="1"/>
    <row r="938122" customHeight="1"/>
    <row r="938124" customHeight="1"/>
    <row r="938126" customHeight="1"/>
    <row r="938128" customHeight="1"/>
    <row r="938130" customHeight="1"/>
    <row r="938132" customHeight="1"/>
    <row r="938134" customHeight="1"/>
    <row r="938136" customHeight="1"/>
    <row r="938138" customHeight="1"/>
    <row r="938140" customHeight="1"/>
    <row r="938142" customHeight="1"/>
    <row r="938144" customHeight="1"/>
    <row r="938146" customHeight="1"/>
    <row r="938148" customHeight="1"/>
    <row r="938150" customHeight="1"/>
    <row r="938152" customHeight="1"/>
    <row r="938154" customHeight="1"/>
    <row r="938156" customHeight="1"/>
    <row r="938158" customHeight="1"/>
    <row r="938160" customHeight="1"/>
    <row r="938162" customHeight="1"/>
    <row r="938164" customHeight="1"/>
    <row r="938166" customHeight="1"/>
    <row r="938168" customHeight="1"/>
    <row r="938170" customHeight="1"/>
    <row r="938172" customHeight="1"/>
    <row r="938174" customHeight="1"/>
    <row r="938176" customHeight="1"/>
    <row r="938178" customHeight="1"/>
    <row r="938180" customHeight="1"/>
    <row r="938182" customHeight="1"/>
    <row r="938184" customHeight="1"/>
    <row r="938186" customHeight="1"/>
    <row r="938188" customHeight="1"/>
    <row r="938190" customHeight="1"/>
    <row r="938192" customHeight="1"/>
    <row r="938194" customHeight="1"/>
    <row r="938196" customHeight="1"/>
    <row r="938198" customHeight="1"/>
    <row r="938200" customHeight="1"/>
    <row r="938202" customHeight="1"/>
    <row r="938204" customHeight="1"/>
    <row r="938206" customHeight="1"/>
    <row r="938208" customHeight="1"/>
    <row r="938210" customHeight="1"/>
    <row r="938212" customHeight="1"/>
    <row r="938214" customHeight="1"/>
    <row r="938216" customHeight="1"/>
    <row r="938218" customHeight="1"/>
    <row r="938220" customHeight="1"/>
    <row r="938222" customHeight="1"/>
    <row r="938224" customHeight="1"/>
    <row r="938226" customHeight="1"/>
    <row r="938228" customHeight="1"/>
    <row r="938230" customHeight="1"/>
    <row r="938232" customHeight="1"/>
    <row r="938234" customHeight="1"/>
    <row r="938236" customHeight="1"/>
    <row r="938238" customHeight="1"/>
    <row r="938240" customHeight="1"/>
    <row r="938242" customHeight="1"/>
    <row r="938244" customHeight="1"/>
    <row r="938246" customHeight="1"/>
    <row r="938248" customHeight="1"/>
    <row r="938250" customHeight="1"/>
    <row r="938252" customHeight="1"/>
    <row r="938254" customHeight="1"/>
    <row r="938256" customHeight="1"/>
    <row r="938258" customHeight="1"/>
    <row r="938260" customHeight="1"/>
    <row r="938262" customHeight="1"/>
    <row r="938264" customHeight="1"/>
    <row r="938266" customHeight="1"/>
    <row r="938268" customHeight="1"/>
    <row r="938270" customHeight="1"/>
    <row r="938272" customHeight="1"/>
    <row r="938274" customHeight="1"/>
    <row r="938276" customHeight="1"/>
    <row r="938278" customHeight="1"/>
    <row r="938280" customHeight="1"/>
    <row r="938282" customHeight="1"/>
    <row r="938284" customHeight="1"/>
    <row r="938286" customHeight="1"/>
    <row r="938288" customHeight="1"/>
    <row r="938290" customHeight="1"/>
    <row r="938292" customHeight="1"/>
    <row r="938294" customHeight="1"/>
    <row r="938296" customHeight="1"/>
    <row r="938298" customHeight="1"/>
    <row r="938300" customHeight="1"/>
    <row r="938302" customHeight="1"/>
    <row r="938304" customHeight="1"/>
    <row r="938306" customHeight="1"/>
    <row r="938308" customHeight="1"/>
    <row r="938310" customHeight="1"/>
    <row r="938312" customHeight="1"/>
    <row r="938314" customHeight="1"/>
    <row r="938316" customHeight="1"/>
    <row r="938318" customHeight="1"/>
    <row r="938320" customHeight="1"/>
    <row r="938322" customHeight="1"/>
    <row r="938324" customHeight="1"/>
    <row r="938326" customHeight="1"/>
    <row r="938328" customHeight="1"/>
    <row r="938330" customHeight="1"/>
    <row r="938332" customHeight="1"/>
    <row r="938334" customHeight="1"/>
    <row r="938336" customHeight="1"/>
    <row r="938338" customHeight="1"/>
    <row r="938340" customHeight="1"/>
    <row r="938342" customHeight="1"/>
    <row r="938344" customHeight="1"/>
    <row r="938346" customHeight="1"/>
    <row r="938348" customHeight="1"/>
    <row r="938350" customHeight="1"/>
    <row r="938352" customHeight="1"/>
    <row r="938354" customHeight="1"/>
    <row r="938356" customHeight="1"/>
    <row r="938358" customHeight="1"/>
    <row r="938360" customHeight="1"/>
    <row r="938362" customHeight="1"/>
    <row r="938364" customHeight="1"/>
    <row r="938366" customHeight="1"/>
    <row r="938368" customHeight="1"/>
    <row r="938370" customHeight="1"/>
    <row r="938372" customHeight="1"/>
    <row r="938374" customHeight="1"/>
    <row r="938376" customHeight="1"/>
    <row r="938378" customHeight="1"/>
    <row r="938380" customHeight="1"/>
    <row r="938382" customHeight="1"/>
    <row r="938384" customHeight="1"/>
    <row r="938386" customHeight="1"/>
    <row r="938388" customHeight="1"/>
    <row r="938390" customHeight="1"/>
    <row r="938392" customHeight="1"/>
    <row r="938394" customHeight="1"/>
    <row r="938396" customHeight="1"/>
    <row r="938398" customHeight="1"/>
    <row r="938400" customHeight="1"/>
    <row r="938402" customHeight="1"/>
    <row r="938404" customHeight="1"/>
    <row r="938406" customHeight="1"/>
    <row r="938408" customHeight="1"/>
    <row r="938410" customHeight="1"/>
    <row r="938412" customHeight="1"/>
    <row r="938414" customHeight="1"/>
    <row r="938416" customHeight="1"/>
    <row r="938418" customHeight="1"/>
    <row r="938420" customHeight="1"/>
    <row r="938422" customHeight="1"/>
    <row r="938424" customHeight="1"/>
    <row r="938426" customHeight="1"/>
    <row r="938428" customHeight="1"/>
    <row r="938430" customHeight="1"/>
    <row r="938432" customHeight="1"/>
    <row r="938434" customHeight="1"/>
    <row r="938436" customHeight="1"/>
    <row r="938438" customHeight="1"/>
    <row r="938440" customHeight="1"/>
    <row r="938442" customHeight="1"/>
    <row r="938444" customHeight="1"/>
    <row r="938446" customHeight="1"/>
    <row r="938448" customHeight="1"/>
    <row r="938450" customHeight="1"/>
    <row r="938452" customHeight="1"/>
    <row r="938454" customHeight="1"/>
    <row r="938456" customHeight="1"/>
    <row r="938458" customHeight="1"/>
    <row r="938460" customHeight="1"/>
    <row r="938462" customHeight="1"/>
    <row r="938464" customHeight="1"/>
    <row r="938466" customHeight="1"/>
    <row r="938468" customHeight="1"/>
    <row r="938470" customHeight="1"/>
    <row r="938472" customHeight="1"/>
    <row r="938474" customHeight="1"/>
    <row r="938476" customHeight="1"/>
    <row r="938478" customHeight="1"/>
    <row r="938480" customHeight="1"/>
    <row r="938482" customHeight="1"/>
    <row r="938484" customHeight="1"/>
    <row r="938486" customHeight="1"/>
    <row r="938488" customHeight="1"/>
    <row r="938490" customHeight="1"/>
    <row r="938492" customHeight="1"/>
    <row r="938494" customHeight="1"/>
    <row r="938496" customHeight="1"/>
    <row r="938498" customHeight="1"/>
    <row r="938500" customHeight="1"/>
    <row r="938502" customHeight="1"/>
    <row r="938504" customHeight="1"/>
    <row r="938506" customHeight="1"/>
    <row r="938508" customHeight="1"/>
    <row r="938510" customHeight="1"/>
    <row r="938512" customHeight="1"/>
    <row r="938514" customHeight="1"/>
    <row r="938516" customHeight="1"/>
    <row r="938518" customHeight="1"/>
    <row r="938520" customHeight="1"/>
    <row r="938522" customHeight="1"/>
    <row r="938524" customHeight="1"/>
    <row r="938526" customHeight="1"/>
    <row r="938528" customHeight="1"/>
    <row r="938530" customHeight="1"/>
    <row r="938532" customHeight="1"/>
    <row r="938534" customHeight="1"/>
    <row r="938536" customHeight="1"/>
    <row r="938538" customHeight="1"/>
    <row r="938540" customHeight="1"/>
    <row r="938542" customHeight="1"/>
    <row r="938544" customHeight="1"/>
    <row r="938546" customHeight="1"/>
    <row r="938548" customHeight="1"/>
    <row r="938550" customHeight="1"/>
    <row r="938552" customHeight="1"/>
    <row r="938554" customHeight="1"/>
    <row r="938556" customHeight="1"/>
    <row r="938558" customHeight="1"/>
    <row r="938560" customHeight="1"/>
    <row r="938562" customHeight="1"/>
    <row r="938564" customHeight="1"/>
    <row r="938566" customHeight="1"/>
    <row r="938568" customHeight="1"/>
    <row r="938570" customHeight="1"/>
    <row r="938572" customHeight="1"/>
    <row r="938574" customHeight="1"/>
    <row r="938576" customHeight="1"/>
    <row r="938578" customHeight="1"/>
    <row r="938580" customHeight="1"/>
    <row r="938582" customHeight="1"/>
    <row r="938584" customHeight="1"/>
    <row r="938586" customHeight="1"/>
    <row r="938588" customHeight="1"/>
    <row r="938590" customHeight="1"/>
    <row r="938592" customHeight="1"/>
    <row r="938594" customHeight="1"/>
    <row r="938596" customHeight="1"/>
    <row r="938598" customHeight="1"/>
    <row r="938600" customHeight="1"/>
    <row r="938602" customHeight="1"/>
    <row r="938604" customHeight="1"/>
    <row r="938606" customHeight="1"/>
    <row r="938608" customHeight="1"/>
    <row r="938610" customHeight="1"/>
    <row r="938612" customHeight="1"/>
    <row r="938614" customHeight="1"/>
    <row r="938616" customHeight="1"/>
    <row r="938618" customHeight="1"/>
    <row r="938620" customHeight="1"/>
    <row r="938622" customHeight="1"/>
    <row r="938624" customHeight="1"/>
    <row r="938626" customHeight="1"/>
    <row r="938628" customHeight="1"/>
    <row r="938630" customHeight="1"/>
    <row r="938632" customHeight="1"/>
    <row r="938634" customHeight="1"/>
    <row r="938636" customHeight="1"/>
    <row r="938638" customHeight="1"/>
    <row r="938640" customHeight="1"/>
    <row r="938642" customHeight="1"/>
    <row r="938644" customHeight="1"/>
    <row r="938646" customHeight="1"/>
    <row r="938648" customHeight="1"/>
    <row r="938650" customHeight="1"/>
    <row r="938652" customHeight="1"/>
    <row r="938654" customHeight="1"/>
    <row r="938656" customHeight="1"/>
    <row r="938658" customHeight="1"/>
    <row r="938660" customHeight="1"/>
    <row r="938662" customHeight="1"/>
    <row r="938664" customHeight="1"/>
    <row r="938666" customHeight="1"/>
    <row r="938668" customHeight="1"/>
    <row r="938670" customHeight="1"/>
    <row r="938672" customHeight="1"/>
    <row r="938674" customHeight="1"/>
    <row r="938676" customHeight="1"/>
    <row r="938678" customHeight="1"/>
    <row r="938680" customHeight="1"/>
    <row r="938682" customHeight="1"/>
    <row r="938684" customHeight="1"/>
    <row r="938686" customHeight="1"/>
    <row r="938688" customHeight="1"/>
    <row r="938690" customHeight="1"/>
    <row r="938692" customHeight="1"/>
    <row r="938694" customHeight="1"/>
    <row r="938696" customHeight="1"/>
    <row r="938698" customHeight="1"/>
    <row r="938700" customHeight="1"/>
    <row r="938702" customHeight="1"/>
    <row r="938704" customHeight="1"/>
    <row r="938706" customHeight="1"/>
    <row r="938708" customHeight="1"/>
    <row r="938710" customHeight="1"/>
    <row r="938712" customHeight="1"/>
    <row r="938714" customHeight="1"/>
    <row r="938716" customHeight="1"/>
    <row r="938718" customHeight="1"/>
    <row r="938720" customHeight="1"/>
    <row r="938722" customHeight="1"/>
    <row r="938724" customHeight="1"/>
    <row r="938726" customHeight="1"/>
    <row r="938728" customHeight="1"/>
    <row r="938730" customHeight="1"/>
    <row r="938732" customHeight="1"/>
    <row r="938734" customHeight="1"/>
    <row r="938736" customHeight="1"/>
    <row r="938738" customHeight="1"/>
    <row r="938740" customHeight="1"/>
    <row r="938742" customHeight="1"/>
    <row r="938744" customHeight="1"/>
    <row r="938746" customHeight="1"/>
    <row r="938748" customHeight="1"/>
    <row r="938750" customHeight="1"/>
    <row r="938752" customHeight="1"/>
    <row r="938754" customHeight="1"/>
    <row r="938756" customHeight="1"/>
    <row r="938758" customHeight="1"/>
    <row r="938760" customHeight="1"/>
    <row r="938762" customHeight="1"/>
    <row r="938764" customHeight="1"/>
    <row r="938766" customHeight="1"/>
    <row r="938768" customHeight="1"/>
    <row r="938770" customHeight="1"/>
    <row r="938772" customHeight="1"/>
    <row r="938774" customHeight="1"/>
    <row r="938776" customHeight="1"/>
    <row r="938778" customHeight="1"/>
    <row r="938780" customHeight="1"/>
    <row r="938782" customHeight="1"/>
    <row r="938784" customHeight="1"/>
    <row r="938786" customHeight="1"/>
    <row r="938788" customHeight="1"/>
    <row r="938790" customHeight="1"/>
    <row r="938792" customHeight="1"/>
    <row r="938794" customHeight="1"/>
    <row r="938796" customHeight="1"/>
    <row r="938798" customHeight="1"/>
    <row r="938800" customHeight="1"/>
    <row r="938802" customHeight="1"/>
    <row r="938804" customHeight="1"/>
    <row r="938806" customHeight="1"/>
    <row r="938808" customHeight="1"/>
    <row r="938810" customHeight="1"/>
    <row r="938812" customHeight="1"/>
    <row r="938814" customHeight="1"/>
    <row r="938816" customHeight="1"/>
    <row r="938818" customHeight="1"/>
    <row r="938820" customHeight="1"/>
    <row r="938822" customHeight="1"/>
    <row r="938824" customHeight="1"/>
    <row r="938826" customHeight="1"/>
    <row r="938828" customHeight="1"/>
    <row r="938830" customHeight="1"/>
    <row r="938832" customHeight="1"/>
    <row r="938834" customHeight="1"/>
    <row r="938836" customHeight="1"/>
    <row r="938838" customHeight="1"/>
    <row r="938840" customHeight="1"/>
    <row r="938842" customHeight="1"/>
    <row r="938844" customHeight="1"/>
    <row r="938846" customHeight="1"/>
    <row r="938848" customHeight="1"/>
    <row r="938850" customHeight="1"/>
    <row r="938852" customHeight="1"/>
    <row r="938854" customHeight="1"/>
    <row r="938856" customHeight="1"/>
    <row r="938858" customHeight="1"/>
    <row r="938860" customHeight="1"/>
    <row r="938862" customHeight="1"/>
    <row r="938864" customHeight="1"/>
    <row r="938866" customHeight="1"/>
    <row r="938868" customHeight="1"/>
    <row r="938870" customHeight="1"/>
    <row r="938872" customHeight="1"/>
    <row r="938874" customHeight="1"/>
    <row r="938876" customHeight="1"/>
    <row r="938878" customHeight="1"/>
    <row r="938880" customHeight="1"/>
    <row r="938882" customHeight="1"/>
    <row r="938884" customHeight="1"/>
    <row r="938886" customHeight="1"/>
    <row r="938888" customHeight="1"/>
    <row r="938890" customHeight="1"/>
    <row r="938892" customHeight="1"/>
    <row r="938894" customHeight="1"/>
    <row r="938896" customHeight="1"/>
    <row r="938898" customHeight="1"/>
    <row r="938900" customHeight="1"/>
    <row r="938902" customHeight="1"/>
    <row r="938904" customHeight="1"/>
    <row r="938906" customHeight="1"/>
    <row r="938908" customHeight="1"/>
    <row r="938910" customHeight="1"/>
    <row r="938912" customHeight="1"/>
    <row r="938914" customHeight="1"/>
    <row r="938916" customHeight="1"/>
    <row r="938918" customHeight="1"/>
    <row r="938920" customHeight="1"/>
    <row r="938922" customHeight="1"/>
    <row r="938924" customHeight="1"/>
    <row r="938926" customHeight="1"/>
    <row r="938928" customHeight="1"/>
    <row r="938930" customHeight="1"/>
    <row r="938932" customHeight="1"/>
    <row r="938934" customHeight="1"/>
    <row r="938936" customHeight="1"/>
    <row r="938938" customHeight="1"/>
    <row r="938940" customHeight="1"/>
    <row r="938942" customHeight="1"/>
    <row r="938944" customHeight="1"/>
    <row r="938946" customHeight="1"/>
    <row r="938948" customHeight="1"/>
    <row r="938950" customHeight="1"/>
    <row r="938952" customHeight="1"/>
    <row r="938954" customHeight="1"/>
    <row r="938956" customHeight="1"/>
    <row r="938958" customHeight="1"/>
    <row r="938960" customHeight="1"/>
    <row r="938962" customHeight="1"/>
    <row r="938964" customHeight="1"/>
    <row r="938966" customHeight="1"/>
    <row r="938968" customHeight="1"/>
    <row r="938970" customHeight="1"/>
    <row r="938972" customHeight="1"/>
    <row r="938974" customHeight="1"/>
    <row r="938976" customHeight="1"/>
    <row r="938978" customHeight="1"/>
    <row r="938980" customHeight="1"/>
    <row r="938982" customHeight="1"/>
    <row r="938984" customHeight="1"/>
    <row r="938986" customHeight="1"/>
    <row r="938988" customHeight="1"/>
    <row r="938990" customHeight="1"/>
    <row r="938992" customHeight="1"/>
    <row r="938994" customHeight="1"/>
    <row r="938996" customHeight="1"/>
    <row r="938998" customHeight="1"/>
    <row r="939000" customHeight="1"/>
    <row r="939002" customHeight="1"/>
    <row r="939004" customHeight="1"/>
    <row r="939006" customHeight="1"/>
    <row r="939008" customHeight="1"/>
    <row r="939010" customHeight="1"/>
    <row r="939012" customHeight="1"/>
    <row r="939014" customHeight="1"/>
    <row r="939016" customHeight="1"/>
    <row r="939018" customHeight="1"/>
    <row r="939020" customHeight="1"/>
    <row r="939022" customHeight="1"/>
    <row r="939024" customHeight="1"/>
    <row r="939026" customHeight="1"/>
    <row r="939028" customHeight="1"/>
    <row r="939030" customHeight="1"/>
    <row r="939032" customHeight="1"/>
    <row r="939034" customHeight="1"/>
    <row r="939036" customHeight="1"/>
    <row r="939038" customHeight="1"/>
    <row r="939040" customHeight="1"/>
    <row r="939042" customHeight="1"/>
    <row r="939044" customHeight="1"/>
    <row r="939046" customHeight="1"/>
    <row r="939048" customHeight="1"/>
    <row r="939050" customHeight="1"/>
    <row r="939052" customHeight="1"/>
    <row r="939054" customHeight="1"/>
    <row r="939056" customHeight="1"/>
    <row r="939058" customHeight="1"/>
    <row r="939060" customHeight="1"/>
    <row r="939062" customHeight="1"/>
    <row r="939064" customHeight="1"/>
    <row r="939066" customHeight="1"/>
    <row r="939068" customHeight="1"/>
    <row r="939070" customHeight="1"/>
    <row r="939072" customHeight="1"/>
    <row r="939074" customHeight="1"/>
    <row r="939076" customHeight="1"/>
    <row r="939078" customHeight="1"/>
    <row r="939080" customHeight="1"/>
    <row r="939082" customHeight="1"/>
    <row r="939084" customHeight="1"/>
    <row r="939086" customHeight="1"/>
    <row r="939088" customHeight="1"/>
    <row r="939090" customHeight="1"/>
    <row r="939092" customHeight="1"/>
    <row r="939094" customHeight="1"/>
    <row r="939096" customHeight="1"/>
    <row r="939098" customHeight="1"/>
    <row r="939100" customHeight="1"/>
    <row r="939102" customHeight="1"/>
    <row r="939104" customHeight="1"/>
    <row r="939106" customHeight="1"/>
    <row r="939108" customHeight="1"/>
    <row r="939110" customHeight="1"/>
    <row r="939112" customHeight="1"/>
    <row r="939114" customHeight="1"/>
    <row r="939116" customHeight="1"/>
    <row r="939118" customHeight="1"/>
    <row r="939120" customHeight="1"/>
    <row r="939122" customHeight="1"/>
    <row r="939124" customHeight="1"/>
    <row r="939126" customHeight="1"/>
    <row r="939128" customHeight="1"/>
    <row r="939130" customHeight="1"/>
    <row r="939132" customHeight="1"/>
    <row r="939134" customHeight="1"/>
    <row r="939136" customHeight="1"/>
    <row r="939138" customHeight="1"/>
    <row r="939140" customHeight="1"/>
    <row r="939142" customHeight="1"/>
    <row r="939144" customHeight="1"/>
    <row r="939146" customHeight="1"/>
    <row r="939148" customHeight="1"/>
    <row r="939150" customHeight="1"/>
    <row r="939152" customHeight="1"/>
    <row r="939154" customHeight="1"/>
    <row r="939156" customHeight="1"/>
    <row r="939158" customHeight="1"/>
    <row r="939160" customHeight="1"/>
    <row r="939162" customHeight="1"/>
    <row r="939164" customHeight="1"/>
    <row r="939166" customHeight="1"/>
    <row r="939168" customHeight="1"/>
    <row r="939170" customHeight="1"/>
    <row r="939172" customHeight="1"/>
    <row r="939174" customHeight="1"/>
    <row r="939176" customHeight="1"/>
    <row r="939178" customHeight="1"/>
    <row r="939180" customHeight="1"/>
    <row r="939182" customHeight="1"/>
    <row r="939184" customHeight="1"/>
    <row r="939186" customHeight="1"/>
    <row r="939188" customHeight="1"/>
    <row r="939190" customHeight="1"/>
    <row r="939192" customHeight="1"/>
    <row r="939194" customHeight="1"/>
    <row r="939196" customHeight="1"/>
    <row r="939198" customHeight="1"/>
    <row r="939200" customHeight="1"/>
    <row r="939202" customHeight="1"/>
    <row r="939204" customHeight="1"/>
    <row r="939206" customHeight="1"/>
    <row r="939208" customHeight="1"/>
    <row r="939210" customHeight="1"/>
    <row r="939212" customHeight="1"/>
    <row r="939214" customHeight="1"/>
    <row r="939216" customHeight="1"/>
    <row r="939218" customHeight="1"/>
    <row r="939220" customHeight="1"/>
    <row r="939222" customHeight="1"/>
    <row r="939224" customHeight="1"/>
    <row r="939226" customHeight="1"/>
    <row r="939228" customHeight="1"/>
    <row r="939230" customHeight="1"/>
    <row r="939232" customHeight="1"/>
    <row r="939234" customHeight="1"/>
    <row r="939236" customHeight="1"/>
    <row r="939238" customHeight="1"/>
    <row r="939240" customHeight="1"/>
    <row r="939242" customHeight="1"/>
    <row r="939244" customHeight="1"/>
    <row r="939246" customHeight="1"/>
    <row r="939248" customHeight="1"/>
    <row r="939250" customHeight="1"/>
    <row r="939252" customHeight="1"/>
    <row r="939254" customHeight="1"/>
    <row r="939256" customHeight="1"/>
    <row r="939258" customHeight="1"/>
    <row r="939260" customHeight="1"/>
    <row r="939262" customHeight="1"/>
    <row r="939264" customHeight="1"/>
    <row r="939266" customHeight="1"/>
    <row r="939268" customHeight="1"/>
    <row r="939270" customHeight="1"/>
    <row r="939272" customHeight="1"/>
    <row r="939274" customHeight="1"/>
    <row r="939276" customHeight="1"/>
    <row r="939278" customHeight="1"/>
    <row r="939280" customHeight="1"/>
    <row r="939282" customHeight="1"/>
    <row r="939284" customHeight="1"/>
    <row r="939286" customHeight="1"/>
    <row r="939288" customHeight="1"/>
    <row r="939290" customHeight="1"/>
    <row r="939292" customHeight="1"/>
    <row r="939294" customHeight="1"/>
    <row r="939296" customHeight="1"/>
    <row r="939298" customHeight="1"/>
    <row r="939300" customHeight="1"/>
    <row r="939302" customHeight="1"/>
    <row r="939304" customHeight="1"/>
    <row r="939306" customHeight="1"/>
    <row r="939308" customHeight="1"/>
    <row r="939310" customHeight="1"/>
    <row r="939312" customHeight="1"/>
    <row r="939314" customHeight="1"/>
    <row r="939316" customHeight="1"/>
    <row r="939318" customHeight="1"/>
    <row r="939320" customHeight="1"/>
    <row r="939322" customHeight="1"/>
    <row r="939324" customHeight="1"/>
    <row r="939326" customHeight="1"/>
    <row r="939328" customHeight="1"/>
    <row r="939330" customHeight="1"/>
    <row r="939332" customHeight="1"/>
    <row r="939334" customHeight="1"/>
    <row r="939336" customHeight="1"/>
    <row r="939338" customHeight="1"/>
    <row r="939340" customHeight="1"/>
    <row r="939342" customHeight="1"/>
    <row r="939344" customHeight="1"/>
    <row r="939346" customHeight="1"/>
    <row r="939348" customHeight="1"/>
    <row r="939350" customHeight="1"/>
    <row r="939352" customHeight="1"/>
    <row r="939354" customHeight="1"/>
    <row r="939356" customHeight="1"/>
    <row r="939358" customHeight="1"/>
    <row r="939360" customHeight="1"/>
    <row r="939362" customHeight="1"/>
    <row r="939364" customHeight="1"/>
    <row r="939366" customHeight="1"/>
    <row r="939368" customHeight="1"/>
    <row r="939370" customHeight="1"/>
    <row r="939372" customHeight="1"/>
    <row r="939374" customHeight="1"/>
    <row r="939376" customHeight="1"/>
    <row r="939378" customHeight="1"/>
    <row r="939380" customHeight="1"/>
    <row r="939382" customHeight="1"/>
    <row r="939384" customHeight="1"/>
    <row r="939386" customHeight="1"/>
    <row r="939388" customHeight="1"/>
    <row r="939390" customHeight="1"/>
    <row r="939392" customHeight="1"/>
    <row r="939394" customHeight="1"/>
    <row r="939396" customHeight="1"/>
    <row r="939398" customHeight="1"/>
    <row r="939400" customHeight="1"/>
    <row r="939402" customHeight="1"/>
    <row r="939404" customHeight="1"/>
    <row r="939406" customHeight="1"/>
    <row r="939408" customHeight="1"/>
    <row r="939410" customHeight="1"/>
    <row r="939412" customHeight="1"/>
    <row r="939414" customHeight="1"/>
    <row r="939416" customHeight="1"/>
    <row r="939418" customHeight="1"/>
    <row r="939420" customHeight="1"/>
    <row r="939422" customHeight="1"/>
    <row r="939424" customHeight="1"/>
    <row r="939426" customHeight="1"/>
    <row r="939428" customHeight="1"/>
    <row r="939430" customHeight="1"/>
    <row r="939432" customHeight="1"/>
    <row r="939434" customHeight="1"/>
    <row r="939436" customHeight="1"/>
    <row r="939438" customHeight="1"/>
    <row r="939440" customHeight="1"/>
    <row r="939442" customHeight="1"/>
    <row r="939444" customHeight="1"/>
    <row r="939446" customHeight="1"/>
    <row r="939448" customHeight="1"/>
    <row r="939450" customHeight="1"/>
    <row r="939452" customHeight="1"/>
    <row r="939454" customHeight="1"/>
    <row r="939456" customHeight="1"/>
    <row r="939458" customHeight="1"/>
    <row r="939460" customHeight="1"/>
    <row r="939462" customHeight="1"/>
    <row r="939464" customHeight="1"/>
    <row r="939466" customHeight="1"/>
    <row r="939468" customHeight="1"/>
    <row r="939470" customHeight="1"/>
    <row r="939472" customHeight="1"/>
    <row r="939474" customHeight="1"/>
    <row r="939476" customHeight="1"/>
    <row r="939478" customHeight="1"/>
    <row r="939480" customHeight="1"/>
    <row r="939482" customHeight="1"/>
    <row r="939484" customHeight="1"/>
    <row r="939486" customHeight="1"/>
    <row r="939488" customHeight="1"/>
    <row r="939490" customHeight="1"/>
    <row r="939492" customHeight="1"/>
    <row r="939494" customHeight="1"/>
    <row r="939496" customHeight="1"/>
    <row r="939498" customHeight="1"/>
    <row r="939500" customHeight="1"/>
    <row r="939502" customHeight="1"/>
    <row r="939504" customHeight="1"/>
    <row r="939506" customHeight="1"/>
    <row r="939508" customHeight="1"/>
    <row r="939510" customHeight="1"/>
    <row r="939512" customHeight="1"/>
    <row r="939514" customHeight="1"/>
    <row r="939516" customHeight="1"/>
    <row r="939518" customHeight="1"/>
    <row r="939520" customHeight="1"/>
    <row r="939522" customHeight="1"/>
    <row r="939524" customHeight="1"/>
    <row r="939526" customHeight="1"/>
    <row r="939528" customHeight="1"/>
    <row r="939530" customHeight="1"/>
    <row r="939532" customHeight="1"/>
    <row r="939534" customHeight="1"/>
    <row r="939536" customHeight="1"/>
    <row r="939538" customHeight="1"/>
    <row r="939540" customHeight="1"/>
    <row r="939542" customHeight="1"/>
    <row r="939544" customHeight="1"/>
    <row r="939546" customHeight="1"/>
    <row r="939548" customHeight="1"/>
    <row r="939550" customHeight="1"/>
    <row r="939552" customHeight="1"/>
    <row r="939554" customHeight="1"/>
    <row r="939556" customHeight="1"/>
    <row r="939558" customHeight="1"/>
    <row r="939560" customHeight="1"/>
    <row r="939562" customHeight="1"/>
    <row r="939564" customHeight="1"/>
    <row r="939566" customHeight="1"/>
    <row r="939568" customHeight="1"/>
    <row r="939570" customHeight="1"/>
    <row r="939572" customHeight="1"/>
    <row r="939574" customHeight="1"/>
    <row r="939576" customHeight="1"/>
    <row r="939578" customHeight="1"/>
    <row r="939580" customHeight="1"/>
    <row r="939582" customHeight="1"/>
    <row r="939584" customHeight="1"/>
    <row r="939586" customHeight="1"/>
    <row r="939588" customHeight="1"/>
    <row r="939590" customHeight="1"/>
    <row r="939592" customHeight="1"/>
    <row r="939594" customHeight="1"/>
    <row r="939596" customHeight="1"/>
    <row r="939598" customHeight="1"/>
    <row r="939600" customHeight="1"/>
    <row r="939602" customHeight="1"/>
    <row r="939604" customHeight="1"/>
    <row r="939606" customHeight="1"/>
    <row r="939608" customHeight="1"/>
    <row r="939610" customHeight="1"/>
    <row r="939612" customHeight="1"/>
    <row r="939614" customHeight="1"/>
    <row r="939616" customHeight="1"/>
    <row r="939618" customHeight="1"/>
    <row r="939620" customHeight="1"/>
    <row r="939622" customHeight="1"/>
    <row r="939624" customHeight="1"/>
    <row r="939626" customHeight="1"/>
    <row r="939628" customHeight="1"/>
    <row r="939630" customHeight="1"/>
    <row r="939632" customHeight="1"/>
    <row r="939634" customHeight="1"/>
    <row r="939636" customHeight="1"/>
    <row r="939638" customHeight="1"/>
    <row r="939640" customHeight="1"/>
    <row r="939642" customHeight="1"/>
    <row r="939644" customHeight="1"/>
    <row r="939646" customHeight="1"/>
    <row r="939648" customHeight="1"/>
    <row r="939650" customHeight="1"/>
    <row r="939652" customHeight="1"/>
    <row r="939654" customHeight="1"/>
    <row r="939656" customHeight="1"/>
    <row r="939658" customHeight="1"/>
    <row r="939660" customHeight="1"/>
    <row r="939662" customHeight="1"/>
    <row r="939664" customHeight="1"/>
    <row r="939666" customHeight="1"/>
    <row r="939668" customHeight="1"/>
    <row r="939670" customHeight="1"/>
    <row r="939672" customHeight="1"/>
    <row r="939674" customHeight="1"/>
    <row r="939676" customHeight="1"/>
    <row r="939678" customHeight="1"/>
    <row r="939680" customHeight="1"/>
    <row r="939682" customHeight="1"/>
    <row r="939684" customHeight="1"/>
    <row r="939686" customHeight="1"/>
    <row r="939688" customHeight="1"/>
    <row r="939690" customHeight="1"/>
    <row r="939692" customHeight="1"/>
    <row r="939694" customHeight="1"/>
    <row r="939696" customHeight="1"/>
    <row r="939698" customHeight="1"/>
    <row r="939700" customHeight="1"/>
    <row r="939702" customHeight="1"/>
    <row r="939704" customHeight="1"/>
    <row r="939706" customHeight="1"/>
    <row r="939708" customHeight="1"/>
    <row r="939710" customHeight="1"/>
    <row r="939712" customHeight="1"/>
    <row r="939714" customHeight="1"/>
    <row r="939716" customHeight="1"/>
    <row r="939718" customHeight="1"/>
    <row r="939720" customHeight="1"/>
    <row r="939722" customHeight="1"/>
    <row r="939724" customHeight="1"/>
    <row r="939726" customHeight="1"/>
    <row r="939728" customHeight="1"/>
    <row r="939730" customHeight="1"/>
    <row r="939732" customHeight="1"/>
    <row r="939734" customHeight="1"/>
    <row r="939736" customHeight="1"/>
    <row r="939738" customHeight="1"/>
    <row r="939740" customHeight="1"/>
    <row r="939742" customHeight="1"/>
    <row r="939744" customHeight="1"/>
    <row r="939746" customHeight="1"/>
    <row r="939748" customHeight="1"/>
    <row r="939750" customHeight="1"/>
    <row r="939752" customHeight="1"/>
    <row r="939754" customHeight="1"/>
    <row r="939756" customHeight="1"/>
    <row r="939758" customHeight="1"/>
    <row r="939760" customHeight="1"/>
    <row r="939762" customHeight="1"/>
    <row r="939764" customHeight="1"/>
    <row r="939766" customHeight="1"/>
    <row r="939768" customHeight="1"/>
    <row r="939770" customHeight="1"/>
    <row r="939772" customHeight="1"/>
    <row r="939774" customHeight="1"/>
    <row r="939776" customHeight="1"/>
    <row r="939778" customHeight="1"/>
    <row r="939780" customHeight="1"/>
    <row r="939782" customHeight="1"/>
    <row r="939784" customHeight="1"/>
    <row r="939786" customHeight="1"/>
    <row r="939788" customHeight="1"/>
    <row r="939790" customHeight="1"/>
    <row r="939792" customHeight="1"/>
    <row r="939794" customHeight="1"/>
    <row r="939796" customHeight="1"/>
    <row r="939798" customHeight="1"/>
    <row r="939800" customHeight="1"/>
    <row r="939802" customHeight="1"/>
    <row r="939804" customHeight="1"/>
    <row r="939806" customHeight="1"/>
    <row r="939808" customHeight="1"/>
    <row r="939810" customHeight="1"/>
    <row r="939812" customHeight="1"/>
    <row r="939814" customHeight="1"/>
    <row r="939816" customHeight="1"/>
    <row r="939818" customHeight="1"/>
    <row r="939820" customHeight="1"/>
    <row r="939822" customHeight="1"/>
    <row r="939824" customHeight="1"/>
    <row r="939826" customHeight="1"/>
    <row r="939828" customHeight="1"/>
    <row r="939830" customHeight="1"/>
    <row r="939832" customHeight="1"/>
    <row r="939834" customHeight="1"/>
    <row r="939836" customHeight="1"/>
    <row r="939838" customHeight="1"/>
    <row r="939840" customHeight="1"/>
    <row r="939842" customHeight="1"/>
    <row r="939844" customHeight="1"/>
    <row r="939846" customHeight="1"/>
    <row r="939848" customHeight="1"/>
    <row r="939850" customHeight="1"/>
    <row r="939852" customHeight="1"/>
    <row r="939854" customHeight="1"/>
    <row r="939856" customHeight="1"/>
    <row r="939858" customHeight="1"/>
    <row r="939860" customHeight="1"/>
    <row r="939862" customHeight="1"/>
    <row r="939864" customHeight="1"/>
    <row r="939866" customHeight="1"/>
    <row r="939868" customHeight="1"/>
    <row r="939870" customHeight="1"/>
    <row r="939872" customHeight="1"/>
    <row r="939874" customHeight="1"/>
    <row r="939876" customHeight="1"/>
    <row r="939878" customHeight="1"/>
    <row r="939880" customHeight="1"/>
    <row r="939882" customHeight="1"/>
    <row r="939884" customHeight="1"/>
    <row r="939886" customHeight="1"/>
    <row r="939888" customHeight="1"/>
    <row r="939890" customHeight="1"/>
    <row r="939892" customHeight="1"/>
    <row r="939894" customHeight="1"/>
    <row r="939896" customHeight="1"/>
    <row r="939898" customHeight="1"/>
    <row r="939900" customHeight="1"/>
    <row r="939902" customHeight="1"/>
    <row r="939904" customHeight="1"/>
    <row r="939906" customHeight="1"/>
    <row r="939908" customHeight="1"/>
    <row r="939910" customHeight="1"/>
    <row r="939912" customHeight="1"/>
    <row r="939914" customHeight="1"/>
    <row r="939916" customHeight="1"/>
    <row r="939918" customHeight="1"/>
    <row r="939920" customHeight="1"/>
    <row r="939922" customHeight="1"/>
    <row r="939924" customHeight="1"/>
    <row r="939926" customHeight="1"/>
    <row r="939928" customHeight="1"/>
    <row r="939930" customHeight="1"/>
    <row r="939932" customHeight="1"/>
    <row r="939934" customHeight="1"/>
    <row r="939936" customHeight="1"/>
    <row r="939938" customHeight="1"/>
    <row r="939940" customHeight="1"/>
    <row r="939942" customHeight="1"/>
    <row r="939944" customHeight="1"/>
    <row r="939946" customHeight="1"/>
    <row r="939948" customHeight="1"/>
    <row r="939950" customHeight="1"/>
    <row r="939952" customHeight="1"/>
    <row r="939954" customHeight="1"/>
    <row r="939956" customHeight="1"/>
    <row r="939958" customHeight="1"/>
    <row r="939960" customHeight="1"/>
    <row r="939962" customHeight="1"/>
    <row r="939964" customHeight="1"/>
    <row r="939966" customHeight="1"/>
    <row r="939968" customHeight="1"/>
    <row r="939970" customHeight="1"/>
    <row r="939972" customHeight="1"/>
    <row r="939974" customHeight="1"/>
    <row r="939976" customHeight="1"/>
    <row r="939978" customHeight="1"/>
    <row r="939980" customHeight="1"/>
    <row r="939982" customHeight="1"/>
    <row r="939984" customHeight="1"/>
    <row r="939986" customHeight="1"/>
    <row r="939988" customHeight="1"/>
    <row r="939990" customHeight="1"/>
    <row r="939992" customHeight="1"/>
    <row r="939994" customHeight="1"/>
    <row r="939996" customHeight="1"/>
    <row r="939998" customHeight="1"/>
    <row r="940000" customHeight="1"/>
    <row r="940002" customHeight="1"/>
    <row r="940004" customHeight="1"/>
    <row r="940006" customHeight="1"/>
    <row r="940008" customHeight="1"/>
    <row r="940010" customHeight="1"/>
    <row r="940012" customHeight="1"/>
    <row r="940014" customHeight="1"/>
    <row r="940016" customHeight="1"/>
    <row r="940018" customHeight="1"/>
    <row r="940020" customHeight="1"/>
    <row r="940022" customHeight="1"/>
    <row r="940024" customHeight="1"/>
    <row r="940026" customHeight="1"/>
    <row r="940028" customHeight="1"/>
    <row r="940030" customHeight="1"/>
    <row r="940032" customHeight="1"/>
    <row r="940034" customHeight="1"/>
    <row r="940036" customHeight="1"/>
    <row r="940038" customHeight="1"/>
    <row r="940040" customHeight="1"/>
    <row r="940042" customHeight="1"/>
    <row r="940044" customHeight="1"/>
    <row r="940046" customHeight="1"/>
    <row r="940048" customHeight="1"/>
    <row r="940050" customHeight="1"/>
    <row r="940052" customHeight="1"/>
    <row r="940054" customHeight="1"/>
    <row r="940056" customHeight="1"/>
    <row r="940058" customHeight="1"/>
    <row r="940060" customHeight="1"/>
    <row r="940062" customHeight="1"/>
    <row r="940064" customHeight="1"/>
    <row r="940066" customHeight="1"/>
    <row r="940068" customHeight="1"/>
    <row r="940070" customHeight="1"/>
    <row r="940072" customHeight="1"/>
    <row r="940074" customHeight="1"/>
    <row r="940076" customHeight="1"/>
    <row r="940078" customHeight="1"/>
    <row r="940080" customHeight="1"/>
    <row r="940082" customHeight="1"/>
    <row r="940084" customHeight="1"/>
    <row r="940086" customHeight="1"/>
    <row r="940088" customHeight="1"/>
    <row r="940090" customHeight="1"/>
    <row r="940092" customHeight="1"/>
    <row r="940094" customHeight="1"/>
    <row r="940096" customHeight="1"/>
    <row r="940098" customHeight="1"/>
    <row r="940100" customHeight="1"/>
    <row r="940102" customHeight="1"/>
    <row r="940104" customHeight="1"/>
    <row r="940106" customHeight="1"/>
    <row r="940108" customHeight="1"/>
    <row r="940110" customHeight="1"/>
    <row r="940112" customHeight="1"/>
    <row r="940114" customHeight="1"/>
    <row r="940116" customHeight="1"/>
    <row r="940118" customHeight="1"/>
    <row r="940120" customHeight="1"/>
    <row r="940122" customHeight="1"/>
    <row r="940124" customHeight="1"/>
    <row r="940126" customHeight="1"/>
    <row r="940128" customHeight="1"/>
    <row r="940130" customHeight="1"/>
    <row r="940132" customHeight="1"/>
    <row r="940134" customHeight="1"/>
    <row r="940136" customHeight="1"/>
    <row r="940138" customHeight="1"/>
    <row r="940140" customHeight="1"/>
    <row r="940142" customHeight="1"/>
    <row r="940144" customHeight="1"/>
    <row r="940146" customHeight="1"/>
    <row r="940148" customHeight="1"/>
    <row r="940150" customHeight="1"/>
    <row r="940152" customHeight="1"/>
    <row r="940154" customHeight="1"/>
    <row r="940156" customHeight="1"/>
    <row r="940158" customHeight="1"/>
    <row r="940160" customHeight="1"/>
    <row r="940162" customHeight="1"/>
    <row r="940164" customHeight="1"/>
    <row r="940166" customHeight="1"/>
    <row r="940168" customHeight="1"/>
    <row r="940170" customHeight="1"/>
    <row r="940172" customHeight="1"/>
    <row r="940174" customHeight="1"/>
    <row r="940176" customHeight="1"/>
    <row r="940178" customHeight="1"/>
    <row r="940180" customHeight="1"/>
    <row r="940182" customHeight="1"/>
    <row r="940184" customHeight="1"/>
    <row r="940186" customHeight="1"/>
    <row r="940188" customHeight="1"/>
    <row r="940190" customHeight="1"/>
    <row r="940192" customHeight="1"/>
    <row r="940194" customHeight="1"/>
    <row r="940196" customHeight="1"/>
    <row r="940198" customHeight="1"/>
    <row r="940200" customHeight="1"/>
    <row r="940202" customHeight="1"/>
    <row r="940204" customHeight="1"/>
    <row r="940206" customHeight="1"/>
    <row r="940208" customHeight="1"/>
    <row r="940210" customHeight="1"/>
    <row r="940212" customHeight="1"/>
    <row r="940214" customHeight="1"/>
    <row r="940216" customHeight="1"/>
    <row r="940218" customHeight="1"/>
    <row r="940220" customHeight="1"/>
    <row r="940222" customHeight="1"/>
    <row r="940224" customHeight="1"/>
    <row r="940226" customHeight="1"/>
    <row r="940228" customHeight="1"/>
    <row r="940230" customHeight="1"/>
    <row r="940232" customHeight="1"/>
    <row r="940234" customHeight="1"/>
    <row r="940236" customHeight="1"/>
    <row r="940238" customHeight="1"/>
    <row r="940240" customHeight="1"/>
    <row r="940242" customHeight="1"/>
    <row r="940244" customHeight="1"/>
    <row r="940246" customHeight="1"/>
    <row r="940248" customHeight="1"/>
    <row r="940250" customHeight="1"/>
    <row r="940252" customHeight="1"/>
    <row r="940254" customHeight="1"/>
    <row r="940256" customHeight="1"/>
    <row r="940258" customHeight="1"/>
    <row r="940260" customHeight="1"/>
    <row r="940262" customHeight="1"/>
    <row r="940264" customHeight="1"/>
    <row r="940266" customHeight="1"/>
    <row r="940268" customHeight="1"/>
    <row r="940270" customHeight="1"/>
    <row r="940272" customHeight="1"/>
    <row r="940274" customHeight="1"/>
    <row r="940276" customHeight="1"/>
    <row r="940278" customHeight="1"/>
    <row r="940280" customHeight="1"/>
    <row r="940282" customHeight="1"/>
    <row r="940284" customHeight="1"/>
    <row r="940286" customHeight="1"/>
    <row r="940288" customHeight="1"/>
    <row r="940290" customHeight="1"/>
    <row r="940292" customHeight="1"/>
    <row r="940294" customHeight="1"/>
    <row r="940296" customHeight="1"/>
    <row r="940298" customHeight="1"/>
    <row r="940300" customHeight="1"/>
    <row r="940302" customHeight="1"/>
    <row r="940304" customHeight="1"/>
    <row r="940306" customHeight="1"/>
    <row r="940308" customHeight="1"/>
    <row r="940310" customHeight="1"/>
    <row r="940312" customHeight="1"/>
    <row r="940314" customHeight="1"/>
    <row r="940316" customHeight="1"/>
    <row r="940318" customHeight="1"/>
    <row r="940320" customHeight="1"/>
    <row r="940322" customHeight="1"/>
    <row r="940324" customHeight="1"/>
    <row r="940326" customHeight="1"/>
    <row r="940328" customHeight="1"/>
    <row r="940330" customHeight="1"/>
    <row r="940332" customHeight="1"/>
    <row r="940334" customHeight="1"/>
    <row r="940336" customHeight="1"/>
    <row r="940338" customHeight="1"/>
    <row r="940340" customHeight="1"/>
    <row r="940342" customHeight="1"/>
    <row r="940344" customHeight="1"/>
    <row r="940346" customHeight="1"/>
    <row r="940348" customHeight="1"/>
    <row r="940350" customHeight="1"/>
    <row r="940352" customHeight="1"/>
    <row r="940354" customHeight="1"/>
    <row r="940356" customHeight="1"/>
    <row r="940358" customHeight="1"/>
    <row r="940360" customHeight="1"/>
    <row r="940362" customHeight="1"/>
    <row r="940364" customHeight="1"/>
    <row r="940366" customHeight="1"/>
    <row r="940368" customHeight="1"/>
    <row r="940370" customHeight="1"/>
    <row r="940372" customHeight="1"/>
    <row r="940374" customHeight="1"/>
    <row r="940376" customHeight="1"/>
    <row r="940378" customHeight="1"/>
    <row r="940380" customHeight="1"/>
    <row r="940382" customHeight="1"/>
    <row r="940384" customHeight="1"/>
    <row r="940386" customHeight="1"/>
    <row r="940388" customHeight="1"/>
    <row r="940390" customHeight="1"/>
    <row r="940392" customHeight="1"/>
    <row r="940394" customHeight="1"/>
    <row r="940396" customHeight="1"/>
    <row r="940398" customHeight="1"/>
    <row r="940400" customHeight="1"/>
    <row r="940402" customHeight="1"/>
    <row r="940404" customHeight="1"/>
    <row r="940406" customHeight="1"/>
    <row r="940408" customHeight="1"/>
    <row r="940410" customHeight="1"/>
    <row r="940412" customHeight="1"/>
    <row r="940414" customHeight="1"/>
    <row r="940416" customHeight="1"/>
    <row r="940418" customHeight="1"/>
    <row r="940420" customHeight="1"/>
    <row r="940422" customHeight="1"/>
    <row r="940424" customHeight="1"/>
    <row r="940426" customHeight="1"/>
    <row r="940428" customHeight="1"/>
    <row r="940430" customHeight="1"/>
    <row r="940432" customHeight="1"/>
    <row r="940434" customHeight="1"/>
    <row r="940436" customHeight="1"/>
    <row r="940438" customHeight="1"/>
    <row r="940440" customHeight="1"/>
    <row r="940442" customHeight="1"/>
    <row r="940444" customHeight="1"/>
    <row r="940446" customHeight="1"/>
    <row r="940448" customHeight="1"/>
    <row r="940450" customHeight="1"/>
    <row r="940452" customHeight="1"/>
    <row r="940454" customHeight="1"/>
    <row r="940456" customHeight="1"/>
    <row r="940458" customHeight="1"/>
    <row r="940460" customHeight="1"/>
    <row r="940462" customHeight="1"/>
    <row r="940464" customHeight="1"/>
    <row r="940466" customHeight="1"/>
    <row r="940468" customHeight="1"/>
    <row r="940470" customHeight="1"/>
    <row r="940472" customHeight="1"/>
    <row r="940474" customHeight="1"/>
    <row r="940476" customHeight="1"/>
    <row r="940478" customHeight="1"/>
    <row r="940480" customHeight="1"/>
    <row r="940482" customHeight="1"/>
    <row r="940484" customHeight="1"/>
    <row r="940486" customHeight="1"/>
    <row r="940488" customHeight="1"/>
    <row r="940490" customHeight="1"/>
    <row r="940492" customHeight="1"/>
    <row r="940494" customHeight="1"/>
    <row r="940496" customHeight="1"/>
    <row r="940498" customHeight="1"/>
    <row r="940500" customHeight="1"/>
    <row r="940502" customHeight="1"/>
    <row r="940504" customHeight="1"/>
    <row r="940506" customHeight="1"/>
    <row r="940508" customHeight="1"/>
    <row r="940510" customHeight="1"/>
    <row r="940512" customHeight="1"/>
    <row r="940514" customHeight="1"/>
    <row r="940516" customHeight="1"/>
    <row r="940518" customHeight="1"/>
    <row r="940520" customHeight="1"/>
    <row r="940522" customHeight="1"/>
    <row r="940524" customHeight="1"/>
    <row r="940526" customHeight="1"/>
    <row r="940528" customHeight="1"/>
    <row r="940530" customHeight="1"/>
    <row r="940532" customHeight="1"/>
    <row r="940534" customHeight="1"/>
    <row r="940536" customHeight="1"/>
    <row r="940538" customHeight="1"/>
    <row r="940540" customHeight="1"/>
    <row r="940542" customHeight="1"/>
    <row r="940544" customHeight="1"/>
    <row r="940546" customHeight="1"/>
    <row r="940548" customHeight="1"/>
    <row r="940550" customHeight="1"/>
    <row r="940552" customHeight="1"/>
    <row r="940554" customHeight="1"/>
    <row r="940556" customHeight="1"/>
    <row r="940558" customHeight="1"/>
    <row r="940560" customHeight="1"/>
    <row r="940562" customHeight="1"/>
    <row r="940564" customHeight="1"/>
    <row r="940566" customHeight="1"/>
    <row r="940568" customHeight="1"/>
    <row r="940570" customHeight="1"/>
    <row r="940572" customHeight="1"/>
    <row r="940574" customHeight="1"/>
    <row r="940576" customHeight="1"/>
    <row r="940578" customHeight="1"/>
    <row r="940580" customHeight="1"/>
    <row r="940582" customHeight="1"/>
    <row r="940584" customHeight="1"/>
    <row r="940586" customHeight="1"/>
    <row r="940588" customHeight="1"/>
    <row r="940590" customHeight="1"/>
    <row r="940592" customHeight="1"/>
    <row r="940594" customHeight="1"/>
    <row r="940596" customHeight="1"/>
    <row r="940598" customHeight="1"/>
    <row r="940600" customHeight="1"/>
    <row r="940602" customHeight="1"/>
    <row r="940604" customHeight="1"/>
    <row r="940606" customHeight="1"/>
    <row r="940608" customHeight="1"/>
    <row r="940610" customHeight="1"/>
    <row r="940612" customHeight="1"/>
    <row r="940614" customHeight="1"/>
    <row r="940616" customHeight="1"/>
    <row r="940618" customHeight="1"/>
    <row r="940620" customHeight="1"/>
    <row r="940622" customHeight="1"/>
    <row r="940624" customHeight="1"/>
    <row r="940626" customHeight="1"/>
    <row r="940628" customHeight="1"/>
    <row r="940630" customHeight="1"/>
    <row r="940632" customHeight="1"/>
    <row r="940634" customHeight="1"/>
    <row r="940636" customHeight="1"/>
    <row r="940638" customHeight="1"/>
    <row r="940640" customHeight="1"/>
    <row r="940642" customHeight="1"/>
    <row r="940644" customHeight="1"/>
    <row r="940646" customHeight="1"/>
    <row r="940648" customHeight="1"/>
    <row r="940650" customHeight="1"/>
    <row r="940652" customHeight="1"/>
    <row r="940654" customHeight="1"/>
    <row r="940656" customHeight="1"/>
    <row r="940658" customHeight="1"/>
    <row r="940660" customHeight="1"/>
    <row r="940662" customHeight="1"/>
    <row r="940664" customHeight="1"/>
    <row r="940666" customHeight="1"/>
    <row r="940668" customHeight="1"/>
    <row r="940670" customHeight="1"/>
    <row r="940672" customHeight="1"/>
    <row r="940674" customHeight="1"/>
    <row r="940676" customHeight="1"/>
    <row r="940678" customHeight="1"/>
    <row r="940680" customHeight="1"/>
    <row r="940682" customHeight="1"/>
    <row r="940684" customHeight="1"/>
    <row r="940686" customHeight="1"/>
    <row r="940688" customHeight="1"/>
    <row r="940690" customHeight="1"/>
    <row r="940692" customHeight="1"/>
    <row r="940694" customHeight="1"/>
    <row r="940696" customHeight="1"/>
    <row r="940698" customHeight="1"/>
    <row r="940700" customHeight="1"/>
    <row r="940702" customHeight="1"/>
    <row r="940704" customHeight="1"/>
    <row r="940706" customHeight="1"/>
    <row r="940708" customHeight="1"/>
    <row r="940710" customHeight="1"/>
    <row r="940712" customHeight="1"/>
    <row r="940714" customHeight="1"/>
    <row r="940716" customHeight="1"/>
    <row r="940718" customHeight="1"/>
    <row r="940720" customHeight="1"/>
    <row r="940722" customHeight="1"/>
    <row r="940724" customHeight="1"/>
    <row r="940726" customHeight="1"/>
    <row r="940728" customHeight="1"/>
    <row r="940730" customHeight="1"/>
    <row r="940732" customHeight="1"/>
    <row r="940734" customHeight="1"/>
    <row r="940736" customHeight="1"/>
    <row r="940738" customHeight="1"/>
    <row r="940740" customHeight="1"/>
    <row r="940742" customHeight="1"/>
    <row r="940744" customHeight="1"/>
    <row r="940746" customHeight="1"/>
    <row r="940748" customHeight="1"/>
    <row r="940750" customHeight="1"/>
    <row r="940752" customHeight="1"/>
    <row r="940754" customHeight="1"/>
    <row r="940756" customHeight="1"/>
    <row r="940758" customHeight="1"/>
    <row r="940760" customHeight="1"/>
    <row r="940762" customHeight="1"/>
    <row r="940764" customHeight="1"/>
    <row r="940766" customHeight="1"/>
    <row r="940768" customHeight="1"/>
    <row r="940770" customHeight="1"/>
    <row r="940772" customHeight="1"/>
    <row r="940774" customHeight="1"/>
    <row r="940776" customHeight="1"/>
    <row r="940778" customHeight="1"/>
    <row r="940780" customHeight="1"/>
    <row r="940782" customHeight="1"/>
    <row r="940784" customHeight="1"/>
    <row r="940786" customHeight="1"/>
    <row r="940788" customHeight="1"/>
    <row r="940790" customHeight="1"/>
    <row r="940792" customHeight="1"/>
    <row r="940794" customHeight="1"/>
    <row r="940796" customHeight="1"/>
    <row r="940798" customHeight="1"/>
    <row r="940800" customHeight="1"/>
    <row r="940802" customHeight="1"/>
    <row r="940804" customHeight="1"/>
    <row r="940806" customHeight="1"/>
    <row r="940808" customHeight="1"/>
    <row r="940810" customHeight="1"/>
    <row r="940812" customHeight="1"/>
    <row r="940814" customHeight="1"/>
    <row r="940816" customHeight="1"/>
    <row r="940818" customHeight="1"/>
    <row r="940820" customHeight="1"/>
    <row r="940822" customHeight="1"/>
    <row r="940824" customHeight="1"/>
    <row r="940826" customHeight="1"/>
    <row r="940828" customHeight="1"/>
    <row r="940830" customHeight="1"/>
    <row r="940832" customHeight="1"/>
    <row r="940834" customHeight="1"/>
    <row r="940836" customHeight="1"/>
    <row r="940838" customHeight="1"/>
    <row r="940840" customHeight="1"/>
    <row r="940842" customHeight="1"/>
    <row r="940844" customHeight="1"/>
    <row r="940846" customHeight="1"/>
    <row r="940848" customHeight="1"/>
    <row r="940850" customHeight="1"/>
    <row r="940852" customHeight="1"/>
    <row r="940854" customHeight="1"/>
    <row r="940856" customHeight="1"/>
    <row r="940858" customHeight="1"/>
    <row r="940860" customHeight="1"/>
    <row r="940862" customHeight="1"/>
    <row r="940864" customHeight="1"/>
    <row r="940866" customHeight="1"/>
    <row r="940868" customHeight="1"/>
    <row r="940870" customHeight="1"/>
    <row r="940872" customHeight="1"/>
    <row r="940874" customHeight="1"/>
    <row r="940876" customHeight="1"/>
    <row r="940878" customHeight="1"/>
    <row r="940880" customHeight="1"/>
    <row r="940882" customHeight="1"/>
    <row r="940884" customHeight="1"/>
    <row r="940886" customHeight="1"/>
    <row r="940888" customHeight="1"/>
    <row r="940890" customHeight="1"/>
    <row r="940892" customHeight="1"/>
    <row r="940894" customHeight="1"/>
    <row r="940896" customHeight="1"/>
    <row r="940898" customHeight="1"/>
    <row r="940900" customHeight="1"/>
    <row r="940902" customHeight="1"/>
    <row r="940904" customHeight="1"/>
    <row r="940906" customHeight="1"/>
    <row r="940908" customHeight="1"/>
    <row r="940910" customHeight="1"/>
    <row r="940912" customHeight="1"/>
    <row r="940914" customHeight="1"/>
    <row r="940916" customHeight="1"/>
    <row r="940918" customHeight="1"/>
    <row r="940920" customHeight="1"/>
    <row r="940922" customHeight="1"/>
    <row r="940924" customHeight="1"/>
    <row r="940926" customHeight="1"/>
    <row r="940928" customHeight="1"/>
    <row r="940930" customHeight="1"/>
    <row r="940932" customHeight="1"/>
    <row r="940934" customHeight="1"/>
    <row r="940936" customHeight="1"/>
    <row r="940938" customHeight="1"/>
    <row r="940940" customHeight="1"/>
    <row r="940942" customHeight="1"/>
    <row r="940944" customHeight="1"/>
    <row r="940946" customHeight="1"/>
    <row r="940948" customHeight="1"/>
    <row r="940950" customHeight="1"/>
    <row r="940952" customHeight="1"/>
    <row r="940954" customHeight="1"/>
    <row r="940956" customHeight="1"/>
    <row r="940958" customHeight="1"/>
    <row r="940960" customHeight="1"/>
    <row r="940962" customHeight="1"/>
    <row r="940964" customHeight="1"/>
    <row r="940966" customHeight="1"/>
    <row r="940968" customHeight="1"/>
    <row r="940970" customHeight="1"/>
    <row r="940972" customHeight="1"/>
    <row r="940974" customHeight="1"/>
    <row r="940976" customHeight="1"/>
    <row r="940978" customHeight="1"/>
    <row r="940980" customHeight="1"/>
    <row r="940982" customHeight="1"/>
    <row r="940984" customHeight="1"/>
    <row r="940986" customHeight="1"/>
    <row r="940988" customHeight="1"/>
    <row r="940990" customHeight="1"/>
    <row r="940992" customHeight="1"/>
    <row r="940994" customHeight="1"/>
    <row r="940996" customHeight="1"/>
    <row r="940998" customHeight="1"/>
    <row r="941000" customHeight="1"/>
    <row r="941002" customHeight="1"/>
    <row r="941004" customHeight="1"/>
    <row r="941006" customHeight="1"/>
    <row r="941008" customHeight="1"/>
    <row r="941010" customHeight="1"/>
    <row r="941012" customHeight="1"/>
    <row r="941014" customHeight="1"/>
    <row r="941016" customHeight="1"/>
    <row r="941018" customHeight="1"/>
    <row r="941020" customHeight="1"/>
    <row r="941022" customHeight="1"/>
    <row r="941024" customHeight="1"/>
    <row r="941026" customHeight="1"/>
    <row r="941028" customHeight="1"/>
    <row r="941030" customHeight="1"/>
    <row r="941032" customHeight="1"/>
    <row r="941034" customHeight="1"/>
    <row r="941036" customHeight="1"/>
    <row r="941038" customHeight="1"/>
    <row r="941040" customHeight="1"/>
    <row r="941042" customHeight="1"/>
    <row r="941044" customHeight="1"/>
    <row r="941046" customHeight="1"/>
    <row r="941048" customHeight="1"/>
    <row r="941050" customHeight="1"/>
    <row r="941052" customHeight="1"/>
    <row r="941054" customHeight="1"/>
    <row r="941056" customHeight="1"/>
    <row r="941058" customHeight="1"/>
    <row r="941060" customHeight="1"/>
    <row r="941062" customHeight="1"/>
    <row r="941064" customHeight="1"/>
    <row r="941066" customHeight="1"/>
    <row r="941068" customHeight="1"/>
    <row r="941070" customHeight="1"/>
    <row r="941072" customHeight="1"/>
    <row r="941074" customHeight="1"/>
    <row r="941076" customHeight="1"/>
    <row r="941078" customHeight="1"/>
    <row r="941080" customHeight="1"/>
    <row r="941082" customHeight="1"/>
    <row r="941084" customHeight="1"/>
    <row r="941086" customHeight="1"/>
    <row r="941088" customHeight="1"/>
    <row r="941090" customHeight="1"/>
    <row r="941092" customHeight="1"/>
    <row r="941094" customHeight="1"/>
    <row r="941096" customHeight="1"/>
    <row r="941098" customHeight="1"/>
    <row r="941100" customHeight="1"/>
    <row r="941102" customHeight="1"/>
    <row r="941104" customHeight="1"/>
    <row r="941106" customHeight="1"/>
    <row r="941108" customHeight="1"/>
    <row r="941110" customHeight="1"/>
    <row r="941112" customHeight="1"/>
    <row r="941114" customHeight="1"/>
    <row r="941116" customHeight="1"/>
    <row r="941118" customHeight="1"/>
    <row r="941120" customHeight="1"/>
    <row r="941122" customHeight="1"/>
    <row r="941124" customHeight="1"/>
    <row r="941126" customHeight="1"/>
    <row r="941128" customHeight="1"/>
    <row r="941130" customHeight="1"/>
    <row r="941132" customHeight="1"/>
    <row r="941134" customHeight="1"/>
    <row r="941136" customHeight="1"/>
    <row r="941138" customHeight="1"/>
    <row r="941140" customHeight="1"/>
    <row r="941142" customHeight="1"/>
    <row r="941144" customHeight="1"/>
    <row r="941146" customHeight="1"/>
    <row r="941148" customHeight="1"/>
    <row r="941150" customHeight="1"/>
    <row r="941152" customHeight="1"/>
    <row r="941154" customHeight="1"/>
    <row r="941156" customHeight="1"/>
    <row r="941158" customHeight="1"/>
    <row r="941160" customHeight="1"/>
    <row r="941162" customHeight="1"/>
    <row r="941164" customHeight="1"/>
    <row r="941166" customHeight="1"/>
    <row r="941168" customHeight="1"/>
    <row r="941170" customHeight="1"/>
    <row r="941172" customHeight="1"/>
    <row r="941174" customHeight="1"/>
    <row r="941176" customHeight="1"/>
    <row r="941178" customHeight="1"/>
    <row r="941180" customHeight="1"/>
    <row r="941182" customHeight="1"/>
    <row r="941184" customHeight="1"/>
    <row r="941186" customHeight="1"/>
    <row r="941188" customHeight="1"/>
    <row r="941190" customHeight="1"/>
    <row r="941192" customHeight="1"/>
    <row r="941194" customHeight="1"/>
    <row r="941196" customHeight="1"/>
    <row r="941198" customHeight="1"/>
    <row r="941200" customHeight="1"/>
    <row r="941202" customHeight="1"/>
    <row r="941204" customHeight="1"/>
    <row r="941206" customHeight="1"/>
    <row r="941208" customHeight="1"/>
    <row r="941210" customHeight="1"/>
    <row r="941212" customHeight="1"/>
    <row r="941214" customHeight="1"/>
    <row r="941216" customHeight="1"/>
    <row r="941218" customHeight="1"/>
    <row r="941220" customHeight="1"/>
    <row r="941222" customHeight="1"/>
    <row r="941224" customHeight="1"/>
    <row r="941226" customHeight="1"/>
    <row r="941228" customHeight="1"/>
    <row r="941230" customHeight="1"/>
    <row r="941232" customHeight="1"/>
    <row r="941234" customHeight="1"/>
    <row r="941236" customHeight="1"/>
    <row r="941238" customHeight="1"/>
    <row r="941240" customHeight="1"/>
    <row r="941242" customHeight="1"/>
    <row r="941244" customHeight="1"/>
    <row r="941246" customHeight="1"/>
    <row r="941248" customHeight="1"/>
    <row r="941250" customHeight="1"/>
    <row r="941252" customHeight="1"/>
    <row r="941254" customHeight="1"/>
    <row r="941256" customHeight="1"/>
    <row r="941258" customHeight="1"/>
    <row r="941260" customHeight="1"/>
    <row r="941262" customHeight="1"/>
    <row r="941264" customHeight="1"/>
    <row r="941266" customHeight="1"/>
    <row r="941268" customHeight="1"/>
    <row r="941270" customHeight="1"/>
    <row r="941272" customHeight="1"/>
    <row r="941274" customHeight="1"/>
    <row r="941276" customHeight="1"/>
    <row r="941278" customHeight="1"/>
    <row r="941280" customHeight="1"/>
    <row r="941282" customHeight="1"/>
    <row r="941284" customHeight="1"/>
    <row r="941286" customHeight="1"/>
    <row r="941288" customHeight="1"/>
    <row r="941290" customHeight="1"/>
    <row r="941292" customHeight="1"/>
    <row r="941294" customHeight="1"/>
    <row r="941296" customHeight="1"/>
    <row r="941298" customHeight="1"/>
    <row r="941300" customHeight="1"/>
    <row r="941302" customHeight="1"/>
    <row r="941304" customHeight="1"/>
    <row r="941306" customHeight="1"/>
    <row r="941308" customHeight="1"/>
    <row r="941310" customHeight="1"/>
    <row r="941312" customHeight="1"/>
    <row r="941314" customHeight="1"/>
    <row r="941316" customHeight="1"/>
    <row r="941318" customHeight="1"/>
    <row r="941320" customHeight="1"/>
    <row r="941322" customHeight="1"/>
    <row r="941324" customHeight="1"/>
    <row r="941326" customHeight="1"/>
    <row r="941328" customHeight="1"/>
    <row r="941330" customHeight="1"/>
    <row r="941332" customHeight="1"/>
    <row r="941334" customHeight="1"/>
    <row r="941336" customHeight="1"/>
    <row r="941338" customHeight="1"/>
    <row r="941340" customHeight="1"/>
    <row r="941342" customHeight="1"/>
    <row r="941344" customHeight="1"/>
    <row r="941346" customHeight="1"/>
    <row r="941348" customHeight="1"/>
    <row r="941350" customHeight="1"/>
    <row r="941352" customHeight="1"/>
    <row r="941354" customHeight="1"/>
    <row r="941356" customHeight="1"/>
    <row r="941358" customHeight="1"/>
    <row r="941360" customHeight="1"/>
    <row r="941362" customHeight="1"/>
    <row r="941364" customHeight="1"/>
    <row r="941366" customHeight="1"/>
    <row r="941368" customHeight="1"/>
    <row r="941370" customHeight="1"/>
    <row r="941372" customHeight="1"/>
    <row r="941374" customHeight="1"/>
    <row r="941376" customHeight="1"/>
    <row r="941378" customHeight="1"/>
    <row r="941380" customHeight="1"/>
    <row r="941382" customHeight="1"/>
    <row r="941384" customHeight="1"/>
    <row r="941386" customHeight="1"/>
    <row r="941388" customHeight="1"/>
    <row r="941390" customHeight="1"/>
    <row r="941392" customHeight="1"/>
    <row r="941394" customHeight="1"/>
    <row r="941396" customHeight="1"/>
    <row r="941398" customHeight="1"/>
    <row r="941400" customHeight="1"/>
    <row r="941402" customHeight="1"/>
    <row r="941404" customHeight="1"/>
    <row r="941406" customHeight="1"/>
    <row r="941408" customHeight="1"/>
    <row r="941410" customHeight="1"/>
    <row r="941412" customHeight="1"/>
    <row r="941414" customHeight="1"/>
    <row r="941416" customHeight="1"/>
    <row r="941418" customHeight="1"/>
    <row r="941420" customHeight="1"/>
    <row r="941422" customHeight="1"/>
    <row r="941424" customHeight="1"/>
    <row r="941426" customHeight="1"/>
    <row r="941428" customHeight="1"/>
    <row r="941430" customHeight="1"/>
    <row r="941432" customHeight="1"/>
    <row r="941434" customHeight="1"/>
    <row r="941436" customHeight="1"/>
    <row r="941438" customHeight="1"/>
    <row r="941440" customHeight="1"/>
    <row r="941442" customHeight="1"/>
    <row r="941444" customHeight="1"/>
    <row r="941446" customHeight="1"/>
    <row r="941448" customHeight="1"/>
    <row r="941450" customHeight="1"/>
    <row r="941452" customHeight="1"/>
    <row r="941454" customHeight="1"/>
    <row r="941456" customHeight="1"/>
    <row r="941458" customHeight="1"/>
    <row r="941460" customHeight="1"/>
    <row r="941462" customHeight="1"/>
    <row r="941464" customHeight="1"/>
    <row r="941466" customHeight="1"/>
    <row r="941468" customHeight="1"/>
    <row r="941470" customHeight="1"/>
    <row r="941472" customHeight="1"/>
    <row r="941474" customHeight="1"/>
    <row r="941476" customHeight="1"/>
    <row r="941478" customHeight="1"/>
    <row r="941480" customHeight="1"/>
    <row r="941482" customHeight="1"/>
    <row r="941484" customHeight="1"/>
    <row r="941486" customHeight="1"/>
    <row r="941488" customHeight="1"/>
    <row r="941490" customHeight="1"/>
    <row r="941492" customHeight="1"/>
    <row r="941494" customHeight="1"/>
    <row r="941496" customHeight="1"/>
    <row r="941498" customHeight="1"/>
    <row r="941500" customHeight="1"/>
    <row r="941502" customHeight="1"/>
    <row r="941504" customHeight="1"/>
    <row r="941506" customHeight="1"/>
    <row r="941508" customHeight="1"/>
    <row r="941510" customHeight="1"/>
    <row r="941512" customHeight="1"/>
    <row r="941514" customHeight="1"/>
    <row r="941516" customHeight="1"/>
    <row r="941518" customHeight="1"/>
    <row r="941520" customHeight="1"/>
    <row r="941522" customHeight="1"/>
    <row r="941524" customHeight="1"/>
    <row r="941526" customHeight="1"/>
    <row r="941528" customHeight="1"/>
    <row r="941530" customHeight="1"/>
    <row r="941532" customHeight="1"/>
    <row r="941534" customHeight="1"/>
    <row r="941536" customHeight="1"/>
    <row r="941538" customHeight="1"/>
    <row r="941540" customHeight="1"/>
    <row r="941542" customHeight="1"/>
    <row r="941544" customHeight="1"/>
    <row r="941546" customHeight="1"/>
    <row r="941548" customHeight="1"/>
    <row r="941550" customHeight="1"/>
    <row r="941552" customHeight="1"/>
    <row r="941554" customHeight="1"/>
    <row r="941556" customHeight="1"/>
    <row r="941558" customHeight="1"/>
    <row r="941560" customHeight="1"/>
    <row r="941562" customHeight="1"/>
    <row r="941564" customHeight="1"/>
    <row r="941566" customHeight="1"/>
    <row r="941568" customHeight="1"/>
    <row r="941570" customHeight="1"/>
    <row r="941572" customHeight="1"/>
    <row r="941574" customHeight="1"/>
    <row r="941576" customHeight="1"/>
    <row r="941578" customHeight="1"/>
    <row r="941580" customHeight="1"/>
    <row r="941582" customHeight="1"/>
    <row r="941584" customHeight="1"/>
    <row r="941586" customHeight="1"/>
    <row r="941588" customHeight="1"/>
    <row r="941590" customHeight="1"/>
    <row r="941592" customHeight="1"/>
    <row r="941594" customHeight="1"/>
    <row r="941596" customHeight="1"/>
    <row r="941598" customHeight="1"/>
    <row r="941600" customHeight="1"/>
    <row r="941602" customHeight="1"/>
    <row r="941604" customHeight="1"/>
    <row r="941606" customHeight="1"/>
    <row r="941608" customHeight="1"/>
    <row r="941610" customHeight="1"/>
    <row r="941612" customHeight="1"/>
    <row r="941614" customHeight="1"/>
    <row r="941616" customHeight="1"/>
    <row r="941618" customHeight="1"/>
    <row r="941620" customHeight="1"/>
    <row r="941622" customHeight="1"/>
    <row r="941624" customHeight="1"/>
    <row r="941626" customHeight="1"/>
    <row r="941628" customHeight="1"/>
    <row r="941630" customHeight="1"/>
    <row r="941632" customHeight="1"/>
    <row r="941634" customHeight="1"/>
    <row r="941636" customHeight="1"/>
    <row r="941638" customHeight="1"/>
    <row r="941640" customHeight="1"/>
    <row r="941642" customHeight="1"/>
    <row r="941644" customHeight="1"/>
    <row r="941646" customHeight="1"/>
    <row r="941648" customHeight="1"/>
    <row r="941650" customHeight="1"/>
    <row r="941652" customHeight="1"/>
    <row r="941654" customHeight="1"/>
    <row r="941656" customHeight="1"/>
    <row r="941658" customHeight="1"/>
    <row r="941660" customHeight="1"/>
    <row r="941662" customHeight="1"/>
    <row r="941664" customHeight="1"/>
    <row r="941666" customHeight="1"/>
    <row r="941668" customHeight="1"/>
    <row r="941670" customHeight="1"/>
    <row r="941672" customHeight="1"/>
    <row r="941674" customHeight="1"/>
    <row r="941676" customHeight="1"/>
    <row r="941678" customHeight="1"/>
    <row r="941680" customHeight="1"/>
    <row r="941682" customHeight="1"/>
    <row r="941684" customHeight="1"/>
    <row r="941686" customHeight="1"/>
    <row r="941688" customHeight="1"/>
    <row r="941690" customHeight="1"/>
    <row r="941692" customHeight="1"/>
    <row r="941694" customHeight="1"/>
    <row r="941696" customHeight="1"/>
    <row r="941698" customHeight="1"/>
    <row r="941700" customHeight="1"/>
    <row r="941702" customHeight="1"/>
    <row r="941704" customHeight="1"/>
    <row r="941706" customHeight="1"/>
    <row r="941708" customHeight="1"/>
    <row r="941710" customHeight="1"/>
    <row r="941712" customHeight="1"/>
    <row r="941714" customHeight="1"/>
    <row r="941716" customHeight="1"/>
    <row r="941718" customHeight="1"/>
    <row r="941720" customHeight="1"/>
    <row r="941722" customHeight="1"/>
    <row r="941724" customHeight="1"/>
    <row r="941726" customHeight="1"/>
    <row r="941728" customHeight="1"/>
    <row r="941730" customHeight="1"/>
    <row r="941732" customHeight="1"/>
    <row r="941734" customHeight="1"/>
    <row r="941736" customHeight="1"/>
    <row r="941738" customHeight="1"/>
    <row r="941740" customHeight="1"/>
    <row r="941742" customHeight="1"/>
    <row r="941744" customHeight="1"/>
    <row r="941746" customHeight="1"/>
    <row r="941748" customHeight="1"/>
    <row r="941750" customHeight="1"/>
    <row r="941752" customHeight="1"/>
    <row r="941754" customHeight="1"/>
    <row r="941756" customHeight="1"/>
    <row r="941758" customHeight="1"/>
    <row r="941760" customHeight="1"/>
    <row r="941762" customHeight="1"/>
    <row r="941764" customHeight="1"/>
    <row r="941766" customHeight="1"/>
    <row r="941768" customHeight="1"/>
    <row r="941770" customHeight="1"/>
    <row r="941772" customHeight="1"/>
    <row r="941774" customHeight="1"/>
    <row r="941776" customHeight="1"/>
    <row r="941778" customHeight="1"/>
    <row r="941780" customHeight="1"/>
    <row r="941782" customHeight="1"/>
    <row r="941784" customHeight="1"/>
    <row r="941786" customHeight="1"/>
    <row r="941788" customHeight="1"/>
    <row r="941790" customHeight="1"/>
    <row r="941792" customHeight="1"/>
    <row r="941794" customHeight="1"/>
    <row r="941796" customHeight="1"/>
    <row r="941798" customHeight="1"/>
    <row r="941800" customHeight="1"/>
    <row r="941802" customHeight="1"/>
    <row r="941804" customHeight="1"/>
    <row r="941806" customHeight="1"/>
    <row r="941808" customHeight="1"/>
    <row r="941810" customHeight="1"/>
    <row r="941812" customHeight="1"/>
    <row r="941814" customHeight="1"/>
    <row r="941816" customHeight="1"/>
    <row r="941818" customHeight="1"/>
    <row r="941820" customHeight="1"/>
    <row r="941822" customHeight="1"/>
    <row r="941824" customHeight="1"/>
    <row r="941826" customHeight="1"/>
    <row r="941828" customHeight="1"/>
    <row r="941830" customHeight="1"/>
    <row r="941832" customHeight="1"/>
    <row r="941834" customHeight="1"/>
    <row r="941836" customHeight="1"/>
    <row r="941838" customHeight="1"/>
    <row r="941840" customHeight="1"/>
    <row r="941842" customHeight="1"/>
    <row r="941844" customHeight="1"/>
    <row r="941846" customHeight="1"/>
    <row r="941848" customHeight="1"/>
    <row r="941850" customHeight="1"/>
    <row r="941852" customHeight="1"/>
    <row r="941854" customHeight="1"/>
    <row r="941856" customHeight="1"/>
    <row r="941858" customHeight="1"/>
    <row r="941860" customHeight="1"/>
    <row r="941862" customHeight="1"/>
    <row r="941864" customHeight="1"/>
    <row r="941866" customHeight="1"/>
    <row r="941868" customHeight="1"/>
    <row r="941870" customHeight="1"/>
    <row r="941872" customHeight="1"/>
    <row r="941874" customHeight="1"/>
    <row r="941876" customHeight="1"/>
    <row r="941878" customHeight="1"/>
    <row r="941880" customHeight="1"/>
    <row r="941882" customHeight="1"/>
    <row r="941884" customHeight="1"/>
    <row r="941886" customHeight="1"/>
    <row r="941888" customHeight="1"/>
    <row r="941890" customHeight="1"/>
    <row r="941892" customHeight="1"/>
    <row r="941894" customHeight="1"/>
    <row r="941896" customHeight="1"/>
    <row r="941898" customHeight="1"/>
    <row r="941900" customHeight="1"/>
    <row r="941902" customHeight="1"/>
    <row r="941904" customHeight="1"/>
    <row r="941906" customHeight="1"/>
    <row r="941908" customHeight="1"/>
    <row r="941910" customHeight="1"/>
    <row r="941912" customHeight="1"/>
    <row r="941914" customHeight="1"/>
    <row r="941916" customHeight="1"/>
    <row r="941918" customHeight="1"/>
    <row r="941920" customHeight="1"/>
    <row r="941922" customHeight="1"/>
    <row r="941924" customHeight="1"/>
    <row r="941926" customHeight="1"/>
    <row r="941928" customHeight="1"/>
    <row r="941930" customHeight="1"/>
    <row r="941932" customHeight="1"/>
    <row r="941934" customHeight="1"/>
    <row r="941936" customHeight="1"/>
    <row r="941938" customHeight="1"/>
    <row r="941940" customHeight="1"/>
    <row r="941942" customHeight="1"/>
    <row r="941944" customHeight="1"/>
    <row r="941946" customHeight="1"/>
    <row r="941948" customHeight="1"/>
    <row r="941950" customHeight="1"/>
    <row r="941952" customHeight="1"/>
    <row r="941954" customHeight="1"/>
    <row r="941956" customHeight="1"/>
    <row r="941958" customHeight="1"/>
    <row r="941960" customHeight="1"/>
    <row r="941962" customHeight="1"/>
    <row r="941964" customHeight="1"/>
    <row r="941966" customHeight="1"/>
    <row r="941968" customHeight="1"/>
    <row r="941970" customHeight="1"/>
    <row r="941972" customHeight="1"/>
    <row r="941974" customHeight="1"/>
    <row r="941976" customHeight="1"/>
    <row r="941978" customHeight="1"/>
    <row r="941980" customHeight="1"/>
    <row r="941982" customHeight="1"/>
    <row r="941984" customHeight="1"/>
    <row r="941986" customHeight="1"/>
    <row r="941988" customHeight="1"/>
    <row r="941990" customHeight="1"/>
    <row r="941992" customHeight="1"/>
    <row r="941994" customHeight="1"/>
    <row r="941996" customHeight="1"/>
    <row r="941998" customHeight="1"/>
    <row r="942000" customHeight="1"/>
    <row r="942002" customHeight="1"/>
    <row r="942004" customHeight="1"/>
    <row r="942006" customHeight="1"/>
    <row r="942008" customHeight="1"/>
    <row r="942010" customHeight="1"/>
    <row r="942012" customHeight="1"/>
    <row r="942014" customHeight="1"/>
    <row r="942016" customHeight="1"/>
    <row r="942018" customHeight="1"/>
    <row r="942020" customHeight="1"/>
    <row r="942022" customHeight="1"/>
    <row r="942024" customHeight="1"/>
    <row r="942026" customHeight="1"/>
    <row r="942028" customHeight="1"/>
    <row r="942030" customHeight="1"/>
    <row r="942032" customHeight="1"/>
    <row r="942034" customHeight="1"/>
    <row r="942036" customHeight="1"/>
    <row r="942038" customHeight="1"/>
    <row r="942040" customHeight="1"/>
    <row r="942042" customHeight="1"/>
    <row r="942044" customHeight="1"/>
    <row r="942046" customHeight="1"/>
    <row r="942048" customHeight="1"/>
    <row r="942050" customHeight="1"/>
    <row r="942052" customHeight="1"/>
    <row r="942054" customHeight="1"/>
    <row r="942056" customHeight="1"/>
    <row r="942058" customHeight="1"/>
    <row r="942060" customHeight="1"/>
    <row r="942062" customHeight="1"/>
    <row r="942064" customHeight="1"/>
    <row r="942066" customHeight="1"/>
    <row r="942068" customHeight="1"/>
    <row r="942070" customHeight="1"/>
    <row r="942072" customHeight="1"/>
    <row r="942074" customHeight="1"/>
    <row r="942076" customHeight="1"/>
    <row r="942078" customHeight="1"/>
    <row r="942080" customHeight="1"/>
    <row r="942082" customHeight="1"/>
    <row r="942084" customHeight="1"/>
    <row r="942086" customHeight="1"/>
    <row r="942088" customHeight="1"/>
    <row r="942090" customHeight="1"/>
    <row r="942092" customHeight="1"/>
    <row r="942094" customHeight="1"/>
    <row r="942096" customHeight="1"/>
    <row r="942098" customHeight="1"/>
    <row r="942100" customHeight="1"/>
    <row r="942102" customHeight="1"/>
    <row r="942104" customHeight="1"/>
    <row r="942106" customHeight="1"/>
    <row r="942108" customHeight="1"/>
    <row r="942110" customHeight="1"/>
    <row r="942112" customHeight="1"/>
    <row r="942114" customHeight="1"/>
    <row r="942116" customHeight="1"/>
    <row r="942118" customHeight="1"/>
    <row r="942120" customHeight="1"/>
    <row r="942122" customHeight="1"/>
    <row r="942124" customHeight="1"/>
    <row r="942126" customHeight="1"/>
    <row r="942128" customHeight="1"/>
    <row r="942130" customHeight="1"/>
    <row r="942132" customHeight="1"/>
    <row r="942134" customHeight="1"/>
    <row r="942136" customHeight="1"/>
    <row r="942138" customHeight="1"/>
    <row r="942140" customHeight="1"/>
    <row r="942142" customHeight="1"/>
    <row r="942144" customHeight="1"/>
    <row r="942146" customHeight="1"/>
    <row r="942148" customHeight="1"/>
    <row r="942150" customHeight="1"/>
    <row r="942152" customHeight="1"/>
    <row r="942154" customHeight="1"/>
    <row r="942156" customHeight="1"/>
    <row r="942158" customHeight="1"/>
    <row r="942160" customHeight="1"/>
    <row r="942162" customHeight="1"/>
    <row r="942164" customHeight="1"/>
    <row r="942166" customHeight="1"/>
    <row r="942168" customHeight="1"/>
    <row r="942170" customHeight="1"/>
    <row r="942172" customHeight="1"/>
    <row r="942174" customHeight="1"/>
    <row r="942176" customHeight="1"/>
    <row r="942178" customHeight="1"/>
    <row r="942180" customHeight="1"/>
    <row r="942182" customHeight="1"/>
    <row r="942184" customHeight="1"/>
    <row r="942186" customHeight="1"/>
    <row r="942188" customHeight="1"/>
    <row r="942190" customHeight="1"/>
    <row r="942192" customHeight="1"/>
    <row r="942194" customHeight="1"/>
    <row r="942196" customHeight="1"/>
    <row r="942198" customHeight="1"/>
    <row r="942200" customHeight="1"/>
    <row r="942202" customHeight="1"/>
    <row r="942204" customHeight="1"/>
    <row r="942206" customHeight="1"/>
    <row r="942208" customHeight="1"/>
    <row r="942210" customHeight="1"/>
    <row r="942212" customHeight="1"/>
    <row r="942214" customHeight="1"/>
    <row r="942216" customHeight="1"/>
    <row r="942218" customHeight="1"/>
    <row r="942220" customHeight="1"/>
    <row r="942222" customHeight="1"/>
    <row r="942224" customHeight="1"/>
    <row r="942226" customHeight="1"/>
    <row r="942228" customHeight="1"/>
    <row r="942230" customHeight="1"/>
    <row r="942232" customHeight="1"/>
    <row r="942234" customHeight="1"/>
    <row r="942236" customHeight="1"/>
    <row r="942238" customHeight="1"/>
    <row r="942240" customHeight="1"/>
    <row r="942242" customHeight="1"/>
    <row r="942244" customHeight="1"/>
    <row r="942246" customHeight="1"/>
    <row r="942248" customHeight="1"/>
    <row r="942250" customHeight="1"/>
    <row r="942252" customHeight="1"/>
    <row r="942254" customHeight="1"/>
    <row r="942256" customHeight="1"/>
    <row r="942258" customHeight="1"/>
    <row r="942260" customHeight="1"/>
    <row r="942262" customHeight="1"/>
    <row r="942264" customHeight="1"/>
    <row r="942266" customHeight="1"/>
    <row r="942268" customHeight="1"/>
    <row r="942270" customHeight="1"/>
    <row r="942272" customHeight="1"/>
    <row r="942274" customHeight="1"/>
    <row r="942276" customHeight="1"/>
    <row r="942278" customHeight="1"/>
    <row r="942280" customHeight="1"/>
    <row r="942282" customHeight="1"/>
    <row r="942284" customHeight="1"/>
    <row r="942286" customHeight="1"/>
    <row r="942288" customHeight="1"/>
    <row r="942290" customHeight="1"/>
    <row r="942292" customHeight="1"/>
    <row r="942294" customHeight="1"/>
    <row r="942296" customHeight="1"/>
    <row r="942298" customHeight="1"/>
    <row r="942300" customHeight="1"/>
    <row r="942302" customHeight="1"/>
    <row r="942304" customHeight="1"/>
    <row r="942306" customHeight="1"/>
    <row r="942308" customHeight="1"/>
    <row r="942310" customHeight="1"/>
    <row r="942312" customHeight="1"/>
    <row r="942314" customHeight="1"/>
    <row r="942316" customHeight="1"/>
    <row r="942318" customHeight="1"/>
    <row r="942320" customHeight="1"/>
    <row r="942322" customHeight="1"/>
    <row r="942324" customHeight="1"/>
    <row r="942326" customHeight="1"/>
    <row r="942328" customHeight="1"/>
    <row r="942330" customHeight="1"/>
    <row r="942332" customHeight="1"/>
    <row r="942334" customHeight="1"/>
    <row r="942336" customHeight="1"/>
    <row r="942338" customHeight="1"/>
    <row r="942340" customHeight="1"/>
    <row r="942342" customHeight="1"/>
    <row r="942344" customHeight="1"/>
    <row r="942346" customHeight="1"/>
    <row r="942348" customHeight="1"/>
    <row r="942350" customHeight="1"/>
    <row r="942352" customHeight="1"/>
    <row r="942354" customHeight="1"/>
    <row r="942356" customHeight="1"/>
    <row r="942358" customHeight="1"/>
    <row r="942360" customHeight="1"/>
    <row r="942362" customHeight="1"/>
    <row r="942364" customHeight="1"/>
    <row r="942366" customHeight="1"/>
    <row r="942368" customHeight="1"/>
    <row r="942370" customHeight="1"/>
    <row r="942372" customHeight="1"/>
    <row r="942374" customHeight="1"/>
    <row r="942376" customHeight="1"/>
    <row r="942378" customHeight="1"/>
    <row r="942380" customHeight="1"/>
    <row r="942382" customHeight="1"/>
    <row r="942384" customHeight="1"/>
    <row r="942386" customHeight="1"/>
    <row r="942388" customHeight="1"/>
    <row r="942390" customHeight="1"/>
    <row r="942392" customHeight="1"/>
    <row r="942394" customHeight="1"/>
    <row r="942396" customHeight="1"/>
    <row r="942398" customHeight="1"/>
    <row r="942400" customHeight="1"/>
    <row r="942402" customHeight="1"/>
    <row r="942404" customHeight="1"/>
    <row r="942406" customHeight="1"/>
    <row r="942408" customHeight="1"/>
    <row r="942410" customHeight="1"/>
    <row r="942412" customHeight="1"/>
    <row r="942414" customHeight="1"/>
    <row r="942416" customHeight="1"/>
    <row r="942418" customHeight="1"/>
    <row r="942420" customHeight="1"/>
    <row r="942422" customHeight="1"/>
    <row r="942424" customHeight="1"/>
    <row r="942426" customHeight="1"/>
    <row r="942428" customHeight="1"/>
    <row r="942430" customHeight="1"/>
    <row r="942432" customHeight="1"/>
    <row r="942434" customHeight="1"/>
    <row r="942436" customHeight="1"/>
    <row r="942438" customHeight="1"/>
    <row r="942440" customHeight="1"/>
    <row r="942442" customHeight="1"/>
    <row r="942444" customHeight="1"/>
    <row r="942446" customHeight="1"/>
    <row r="942448" customHeight="1"/>
    <row r="942450" customHeight="1"/>
    <row r="942452" customHeight="1"/>
    <row r="942454" customHeight="1"/>
    <row r="942456" customHeight="1"/>
    <row r="942458" customHeight="1"/>
    <row r="942460" customHeight="1"/>
    <row r="942462" customHeight="1"/>
    <row r="942464" customHeight="1"/>
    <row r="942466" customHeight="1"/>
    <row r="942468" customHeight="1"/>
    <row r="942470" customHeight="1"/>
    <row r="942472" customHeight="1"/>
    <row r="942474" customHeight="1"/>
    <row r="942476" customHeight="1"/>
    <row r="942478" customHeight="1"/>
    <row r="942480" customHeight="1"/>
    <row r="942482" customHeight="1"/>
    <row r="942484" customHeight="1"/>
    <row r="942486" customHeight="1"/>
    <row r="942488" customHeight="1"/>
    <row r="942490" customHeight="1"/>
    <row r="942492" customHeight="1"/>
    <row r="942494" customHeight="1"/>
    <row r="942496" customHeight="1"/>
    <row r="942498" customHeight="1"/>
    <row r="942500" customHeight="1"/>
    <row r="942502" customHeight="1"/>
    <row r="942504" customHeight="1"/>
    <row r="942506" customHeight="1"/>
    <row r="942508" customHeight="1"/>
    <row r="942510" customHeight="1"/>
    <row r="942512" customHeight="1"/>
    <row r="942514" customHeight="1"/>
    <row r="942516" customHeight="1"/>
    <row r="942518" customHeight="1"/>
    <row r="942520" customHeight="1"/>
    <row r="942522" customHeight="1"/>
    <row r="942524" customHeight="1"/>
    <row r="942526" customHeight="1"/>
    <row r="942528" customHeight="1"/>
    <row r="942530" customHeight="1"/>
    <row r="942532" customHeight="1"/>
    <row r="942534" customHeight="1"/>
    <row r="942536" customHeight="1"/>
    <row r="942538" customHeight="1"/>
    <row r="942540" customHeight="1"/>
    <row r="942542" customHeight="1"/>
    <row r="942544" customHeight="1"/>
    <row r="942546" customHeight="1"/>
    <row r="942548" customHeight="1"/>
    <row r="942550" customHeight="1"/>
    <row r="942552" customHeight="1"/>
    <row r="942554" customHeight="1"/>
    <row r="942556" customHeight="1"/>
    <row r="942558" customHeight="1"/>
    <row r="942560" customHeight="1"/>
    <row r="942562" customHeight="1"/>
    <row r="942564" customHeight="1"/>
    <row r="942566" customHeight="1"/>
    <row r="942568" customHeight="1"/>
    <row r="942570" customHeight="1"/>
    <row r="942572" customHeight="1"/>
    <row r="942574" customHeight="1"/>
    <row r="942576" customHeight="1"/>
    <row r="942578" customHeight="1"/>
    <row r="942580" customHeight="1"/>
    <row r="942582" customHeight="1"/>
    <row r="942584" customHeight="1"/>
    <row r="942586" customHeight="1"/>
    <row r="942588" customHeight="1"/>
    <row r="942590" customHeight="1"/>
    <row r="942592" customHeight="1"/>
    <row r="942594" customHeight="1"/>
    <row r="942596" customHeight="1"/>
    <row r="942598" customHeight="1"/>
    <row r="942600" customHeight="1"/>
    <row r="942602" customHeight="1"/>
    <row r="942604" customHeight="1"/>
    <row r="942606" customHeight="1"/>
    <row r="942608" customHeight="1"/>
    <row r="942610" customHeight="1"/>
    <row r="942612" customHeight="1"/>
    <row r="942614" customHeight="1"/>
    <row r="942616" customHeight="1"/>
    <row r="942618" customHeight="1"/>
    <row r="942620" customHeight="1"/>
    <row r="942622" customHeight="1"/>
    <row r="942624" customHeight="1"/>
    <row r="942626" customHeight="1"/>
    <row r="942628" customHeight="1"/>
    <row r="942630" customHeight="1"/>
    <row r="942632" customHeight="1"/>
    <row r="942634" customHeight="1"/>
    <row r="942636" customHeight="1"/>
    <row r="942638" customHeight="1"/>
    <row r="942640" customHeight="1"/>
    <row r="942642" customHeight="1"/>
    <row r="942644" customHeight="1"/>
    <row r="942646" customHeight="1"/>
    <row r="942648" customHeight="1"/>
    <row r="942650" customHeight="1"/>
    <row r="942652" customHeight="1"/>
    <row r="942654" customHeight="1"/>
    <row r="942656" customHeight="1"/>
    <row r="942658" customHeight="1"/>
    <row r="942660" customHeight="1"/>
    <row r="942662" customHeight="1"/>
    <row r="942664" customHeight="1"/>
    <row r="942666" customHeight="1"/>
    <row r="942668" customHeight="1"/>
    <row r="942670" customHeight="1"/>
    <row r="942672" customHeight="1"/>
    <row r="942674" customHeight="1"/>
    <row r="942676" customHeight="1"/>
    <row r="942678" customHeight="1"/>
    <row r="942680" customHeight="1"/>
    <row r="942682" customHeight="1"/>
    <row r="942684" customHeight="1"/>
    <row r="942686" customHeight="1"/>
    <row r="942688" customHeight="1"/>
    <row r="942690" customHeight="1"/>
    <row r="942692" customHeight="1"/>
    <row r="942694" customHeight="1"/>
    <row r="942696" customHeight="1"/>
    <row r="942698" customHeight="1"/>
    <row r="942700" customHeight="1"/>
    <row r="942702" customHeight="1"/>
    <row r="942704" customHeight="1"/>
    <row r="942706" customHeight="1"/>
    <row r="942708" customHeight="1"/>
    <row r="942710" customHeight="1"/>
    <row r="942712" customHeight="1"/>
    <row r="942714" customHeight="1"/>
    <row r="942716" customHeight="1"/>
    <row r="942718" customHeight="1"/>
    <row r="942720" customHeight="1"/>
    <row r="942722" customHeight="1"/>
    <row r="942724" customHeight="1"/>
    <row r="942726" customHeight="1"/>
    <row r="942728" customHeight="1"/>
    <row r="942730" customHeight="1"/>
    <row r="942732" customHeight="1"/>
    <row r="942734" customHeight="1"/>
    <row r="942736" customHeight="1"/>
    <row r="942738" customHeight="1"/>
    <row r="942740" customHeight="1"/>
    <row r="942742" customHeight="1"/>
    <row r="942744" customHeight="1"/>
    <row r="942746" customHeight="1"/>
    <row r="942748" customHeight="1"/>
    <row r="942750" customHeight="1"/>
    <row r="942752" customHeight="1"/>
    <row r="942754" customHeight="1"/>
    <row r="942756" customHeight="1"/>
    <row r="942758" customHeight="1"/>
    <row r="942760" customHeight="1"/>
    <row r="942762" customHeight="1"/>
    <row r="942764" customHeight="1"/>
    <row r="942766" customHeight="1"/>
    <row r="942768" customHeight="1"/>
    <row r="942770" customHeight="1"/>
    <row r="942772" customHeight="1"/>
    <row r="942774" customHeight="1"/>
    <row r="942776" customHeight="1"/>
    <row r="942778" customHeight="1"/>
    <row r="942780" customHeight="1"/>
    <row r="942782" customHeight="1"/>
    <row r="942784" customHeight="1"/>
    <row r="942786" customHeight="1"/>
    <row r="942788" customHeight="1"/>
    <row r="942790" customHeight="1"/>
    <row r="942792" customHeight="1"/>
    <row r="942794" customHeight="1"/>
    <row r="942796" customHeight="1"/>
    <row r="942798" customHeight="1"/>
    <row r="942800" customHeight="1"/>
    <row r="942802" customHeight="1"/>
    <row r="942804" customHeight="1"/>
    <row r="942806" customHeight="1"/>
    <row r="942808" customHeight="1"/>
    <row r="942810" customHeight="1"/>
    <row r="942812" customHeight="1"/>
    <row r="942814" customHeight="1"/>
    <row r="942816" customHeight="1"/>
    <row r="942818" customHeight="1"/>
    <row r="942820" customHeight="1"/>
    <row r="942822" customHeight="1"/>
    <row r="942824" customHeight="1"/>
    <row r="942826" customHeight="1"/>
    <row r="942828" customHeight="1"/>
    <row r="942830" customHeight="1"/>
    <row r="942832" customHeight="1"/>
    <row r="942834" customHeight="1"/>
    <row r="942836" customHeight="1"/>
    <row r="942838" customHeight="1"/>
    <row r="942840" customHeight="1"/>
    <row r="942842" customHeight="1"/>
    <row r="942844" customHeight="1"/>
    <row r="942846" customHeight="1"/>
    <row r="942848" customHeight="1"/>
    <row r="942850" customHeight="1"/>
    <row r="942852" customHeight="1"/>
    <row r="942854" customHeight="1"/>
    <row r="942856" customHeight="1"/>
    <row r="942858" customHeight="1"/>
    <row r="942860" customHeight="1"/>
    <row r="942862" customHeight="1"/>
    <row r="942864" customHeight="1"/>
    <row r="942866" customHeight="1"/>
    <row r="942868" customHeight="1"/>
    <row r="942870" customHeight="1"/>
    <row r="942872" customHeight="1"/>
    <row r="942874" customHeight="1"/>
    <row r="942876" customHeight="1"/>
    <row r="942878" customHeight="1"/>
    <row r="942880" customHeight="1"/>
    <row r="942882" customHeight="1"/>
    <row r="942884" customHeight="1"/>
    <row r="942886" customHeight="1"/>
    <row r="942888" customHeight="1"/>
    <row r="942890" customHeight="1"/>
    <row r="942892" customHeight="1"/>
    <row r="942894" customHeight="1"/>
    <row r="942896" customHeight="1"/>
    <row r="942898" customHeight="1"/>
    <row r="942900" customHeight="1"/>
    <row r="942902" customHeight="1"/>
    <row r="942904" customHeight="1"/>
    <row r="942906" customHeight="1"/>
    <row r="942908" customHeight="1"/>
    <row r="942910" customHeight="1"/>
    <row r="942912" customHeight="1"/>
    <row r="942914" customHeight="1"/>
    <row r="942916" customHeight="1"/>
    <row r="942918" customHeight="1"/>
    <row r="942920" customHeight="1"/>
    <row r="942922" customHeight="1"/>
    <row r="942924" customHeight="1"/>
    <row r="942926" customHeight="1"/>
    <row r="942928" customHeight="1"/>
    <row r="942930" customHeight="1"/>
    <row r="942932" customHeight="1"/>
    <row r="942934" customHeight="1"/>
    <row r="942936" customHeight="1"/>
    <row r="942938" customHeight="1"/>
    <row r="942940" customHeight="1"/>
    <row r="942942" customHeight="1"/>
    <row r="942944" customHeight="1"/>
    <row r="942946" customHeight="1"/>
    <row r="942948" customHeight="1"/>
    <row r="942950" customHeight="1"/>
    <row r="942952" customHeight="1"/>
    <row r="942954" customHeight="1"/>
    <row r="942956" customHeight="1"/>
    <row r="942958" customHeight="1"/>
    <row r="942960" customHeight="1"/>
    <row r="942962" customHeight="1"/>
    <row r="942964" customHeight="1"/>
    <row r="942966" customHeight="1"/>
    <row r="942968" customHeight="1"/>
    <row r="942970" customHeight="1"/>
    <row r="942972" customHeight="1"/>
    <row r="942974" customHeight="1"/>
    <row r="942976" customHeight="1"/>
    <row r="942978" customHeight="1"/>
    <row r="942980" customHeight="1"/>
    <row r="942982" customHeight="1"/>
    <row r="942984" customHeight="1"/>
    <row r="942986" customHeight="1"/>
    <row r="942988" customHeight="1"/>
    <row r="942990" customHeight="1"/>
    <row r="942992" customHeight="1"/>
    <row r="942994" customHeight="1"/>
    <row r="942996" customHeight="1"/>
    <row r="942998" customHeight="1"/>
    <row r="943000" customHeight="1"/>
    <row r="943002" customHeight="1"/>
    <row r="943004" customHeight="1"/>
    <row r="943006" customHeight="1"/>
    <row r="943008" customHeight="1"/>
    <row r="943010" customHeight="1"/>
    <row r="943012" customHeight="1"/>
    <row r="943014" customHeight="1"/>
    <row r="943016" customHeight="1"/>
    <row r="943018" customHeight="1"/>
    <row r="943020" customHeight="1"/>
    <row r="943022" customHeight="1"/>
    <row r="943024" customHeight="1"/>
    <row r="943026" customHeight="1"/>
    <row r="943028" customHeight="1"/>
    <row r="943030" customHeight="1"/>
    <row r="943032" customHeight="1"/>
    <row r="943034" customHeight="1"/>
    <row r="943036" customHeight="1"/>
    <row r="943038" customHeight="1"/>
    <row r="943040" customHeight="1"/>
    <row r="943042" customHeight="1"/>
    <row r="943044" customHeight="1"/>
    <row r="943046" customHeight="1"/>
    <row r="943048" customHeight="1"/>
    <row r="943050" customHeight="1"/>
    <row r="943052" customHeight="1"/>
    <row r="943054" customHeight="1"/>
    <row r="943056" customHeight="1"/>
    <row r="943058" customHeight="1"/>
    <row r="943060" customHeight="1"/>
    <row r="943062" customHeight="1"/>
    <row r="943064" customHeight="1"/>
    <row r="943066" customHeight="1"/>
    <row r="943068" customHeight="1"/>
    <row r="943070" customHeight="1"/>
    <row r="943072" customHeight="1"/>
    <row r="943074" customHeight="1"/>
    <row r="943076" customHeight="1"/>
    <row r="943078" customHeight="1"/>
    <row r="943080" customHeight="1"/>
    <row r="943082" customHeight="1"/>
    <row r="943084" customHeight="1"/>
    <row r="943086" customHeight="1"/>
    <row r="943088" customHeight="1"/>
    <row r="943090" customHeight="1"/>
    <row r="943092" customHeight="1"/>
    <row r="943094" customHeight="1"/>
    <row r="943096" customHeight="1"/>
    <row r="943098" customHeight="1"/>
    <row r="943100" customHeight="1"/>
    <row r="943102" customHeight="1"/>
    <row r="943104" customHeight="1"/>
    <row r="943106" customHeight="1"/>
    <row r="943108" customHeight="1"/>
    <row r="943110" customHeight="1"/>
    <row r="943112" customHeight="1"/>
    <row r="943114" customHeight="1"/>
    <row r="943116" customHeight="1"/>
    <row r="943118" customHeight="1"/>
    <row r="943120" customHeight="1"/>
    <row r="943122" customHeight="1"/>
    <row r="943124" customHeight="1"/>
    <row r="943126" customHeight="1"/>
    <row r="943128" customHeight="1"/>
    <row r="943130" customHeight="1"/>
    <row r="943132" customHeight="1"/>
    <row r="943134" customHeight="1"/>
    <row r="943136" customHeight="1"/>
    <row r="943138" customHeight="1"/>
    <row r="943140" customHeight="1"/>
    <row r="943142" customHeight="1"/>
    <row r="943144" customHeight="1"/>
    <row r="943146" customHeight="1"/>
    <row r="943148" customHeight="1"/>
    <row r="943150" customHeight="1"/>
    <row r="943152" customHeight="1"/>
    <row r="943154" customHeight="1"/>
    <row r="943156" customHeight="1"/>
    <row r="943158" customHeight="1"/>
    <row r="943160" customHeight="1"/>
    <row r="943162" customHeight="1"/>
    <row r="943164" customHeight="1"/>
    <row r="943166" customHeight="1"/>
    <row r="943168" customHeight="1"/>
    <row r="943170" customHeight="1"/>
    <row r="943172" customHeight="1"/>
    <row r="943174" customHeight="1"/>
    <row r="943176" customHeight="1"/>
    <row r="943178" customHeight="1"/>
    <row r="943180" customHeight="1"/>
    <row r="943182" customHeight="1"/>
    <row r="943184" customHeight="1"/>
    <row r="943186" customHeight="1"/>
    <row r="943188" customHeight="1"/>
    <row r="943190" customHeight="1"/>
    <row r="943192" customHeight="1"/>
    <row r="943194" customHeight="1"/>
    <row r="943196" customHeight="1"/>
    <row r="943198" customHeight="1"/>
    <row r="943200" customHeight="1"/>
    <row r="943202" customHeight="1"/>
    <row r="943204" customHeight="1"/>
    <row r="943206" customHeight="1"/>
    <row r="943208" customHeight="1"/>
    <row r="943210" customHeight="1"/>
    <row r="943212" customHeight="1"/>
    <row r="943214" customHeight="1"/>
    <row r="943216" customHeight="1"/>
    <row r="943218" customHeight="1"/>
    <row r="943220" customHeight="1"/>
    <row r="943222" customHeight="1"/>
    <row r="943224" customHeight="1"/>
    <row r="943226" customHeight="1"/>
    <row r="943228" customHeight="1"/>
    <row r="943230" customHeight="1"/>
    <row r="943232" customHeight="1"/>
    <row r="943234" customHeight="1"/>
    <row r="943236" customHeight="1"/>
    <row r="943238" customHeight="1"/>
    <row r="943240" customHeight="1"/>
    <row r="943242" customHeight="1"/>
    <row r="943244" customHeight="1"/>
    <row r="943246" customHeight="1"/>
    <row r="943248" customHeight="1"/>
    <row r="943250" customHeight="1"/>
    <row r="943252" customHeight="1"/>
    <row r="943254" customHeight="1"/>
    <row r="943256" customHeight="1"/>
    <row r="943258" customHeight="1"/>
    <row r="943260" customHeight="1"/>
    <row r="943262" customHeight="1"/>
    <row r="943264" customHeight="1"/>
    <row r="943266" customHeight="1"/>
    <row r="943268" customHeight="1"/>
    <row r="943270" customHeight="1"/>
    <row r="943272" customHeight="1"/>
    <row r="943274" customHeight="1"/>
    <row r="943276" customHeight="1"/>
    <row r="943278" customHeight="1"/>
    <row r="943280" customHeight="1"/>
    <row r="943282" customHeight="1"/>
    <row r="943284" customHeight="1"/>
    <row r="943286" customHeight="1"/>
    <row r="943288" customHeight="1"/>
    <row r="943290" customHeight="1"/>
    <row r="943292" customHeight="1"/>
    <row r="943294" customHeight="1"/>
    <row r="943296" customHeight="1"/>
    <row r="943298" customHeight="1"/>
    <row r="943300" customHeight="1"/>
    <row r="943302" customHeight="1"/>
    <row r="943304" customHeight="1"/>
    <row r="943306" customHeight="1"/>
    <row r="943308" customHeight="1"/>
    <row r="943310" customHeight="1"/>
    <row r="943312" customHeight="1"/>
    <row r="943314" customHeight="1"/>
    <row r="943316" customHeight="1"/>
    <row r="943318" customHeight="1"/>
    <row r="943320" customHeight="1"/>
    <row r="943322" customHeight="1"/>
    <row r="943324" customHeight="1"/>
    <row r="943326" customHeight="1"/>
    <row r="943328" customHeight="1"/>
    <row r="943330" customHeight="1"/>
    <row r="943332" customHeight="1"/>
    <row r="943334" customHeight="1"/>
    <row r="943336" customHeight="1"/>
    <row r="943338" customHeight="1"/>
    <row r="943340" customHeight="1"/>
    <row r="943342" customHeight="1"/>
    <row r="943344" customHeight="1"/>
    <row r="943346" customHeight="1"/>
    <row r="943348" customHeight="1"/>
    <row r="943350" customHeight="1"/>
    <row r="943352" customHeight="1"/>
    <row r="943354" customHeight="1"/>
    <row r="943356" customHeight="1"/>
    <row r="943358" customHeight="1"/>
    <row r="943360" customHeight="1"/>
    <row r="943362" customHeight="1"/>
    <row r="943364" customHeight="1"/>
    <row r="943366" customHeight="1"/>
    <row r="943368" customHeight="1"/>
    <row r="943370" customHeight="1"/>
    <row r="943372" customHeight="1"/>
    <row r="943374" customHeight="1"/>
    <row r="943376" customHeight="1"/>
    <row r="943378" customHeight="1"/>
    <row r="943380" customHeight="1"/>
    <row r="943382" customHeight="1"/>
    <row r="943384" customHeight="1"/>
    <row r="943386" customHeight="1"/>
    <row r="943388" customHeight="1"/>
    <row r="943390" customHeight="1"/>
    <row r="943392" customHeight="1"/>
    <row r="943394" customHeight="1"/>
    <row r="943396" customHeight="1"/>
    <row r="943398" customHeight="1"/>
    <row r="943400" customHeight="1"/>
    <row r="943402" customHeight="1"/>
    <row r="943404" customHeight="1"/>
    <row r="943406" customHeight="1"/>
    <row r="943408" customHeight="1"/>
    <row r="943410" customHeight="1"/>
    <row r="943412" customHeight="1"/>
    <row r="943414" customHeight="1"/>
    <row r="943416" customHeight="1"/>
    <row r="943418" customHeight="1"/>
    <row r="943420" customHeight="1"/>
    <row r="943422" customHeight="1"/>
    <row r="943424" customHeight="1"/>
    <row r="943426" customHeight="1"/>
    <row r="943428" customHeight="1"/>
    <row r="943430" customHeight="1"/>
    <row r="943432" customHeight="1"/>
    <row r="943434" customHeight="1"/>
    <row r="943436" customHeight="1"/>
    <row r="943438" customHeight="1"/>
    <row r="943440" customHeight="1"/>
    <row r="943442" customHeight="1"/>
    <row r="943444" customHeight="1"/>
    <row r="943446" customHeight="1"/>
    <row r="943448" customHeight="1"/>
    <row r="943450" customHeight="1"/>
    <row r="943452" customHeight="1"/>
    <row r="943454" customHeight="1"/>
    <row r="943456" customHeight="1"/>
    <row r="943458" customHeight="1"/>
    <row r="943460" customHeight="1"/>
    <row r="943462" customHeight="1"/>
    <row r="943464" customHeight="1"/>
    <row r="943466" customHeight="1"/>
    <row r="943468" customHeight="1"/>
    <row r="943470" customHeight="1"/>
    <row r="943472" customHeight="1"/>
    <row r="943474" customHeight="1"/>
    <row r="943476" customHeight="1"/>
    <row r="943478" customHeight="1"/>
    <row r="943480" customHeight="1"/>
    <row r="943482" customHeight="1"/>
    <row r="943484" customHeight="1"/>
    <row r="943486" customHeight="1"/>
    <row r="943488" customHeight="1"/>
    <row r="943490" customHeight="1"/>
    <row r="943492" customHeight="1"/>
    <row r="943494" customHeight="1"/>
    <row r="943496" customHeight="1"/>
    <row r="943498" customHeight="1"/>
    <row r="943500" customHeight="1"/>
    <row r="943502" customHeight="1"/>
    <row r="943504" customHeight="1"/>
    <row r="943506" customHeight="1"/>
    <row r="943508" customHeight="1"/>
    <row r="943510" customHeight="1"/>
    <row r="943512" customHeight="1"/>
    <row r="943514" customHeight="1"/>
    <row r="943516" customHeight="1"/>
    <row r="943518" customHeight="1"/>
    <row r="943520" customHeight="1"/>
    <row r="943522" customHeight="1"/>
    <row r="943524" customHeight="1"/>
    <row r="943526" customHeight="1"/>
    <row r="943528" customHeight="1"/>
    <row r="943530" customHeight="1"/>
    <row r="943532" customHeight="1"/>
    <row r="943534" customHeight="1"/>
    <row r="943536" customHeight="1"/>
    <row r="943538" customHeight="1"/>
    <row r="943540" customHeight="1"/>
    <row r="943542" customHeight="1"/>
    <row r="943544" customHeight="1"/>
    <row r="943546" customHeight="1"/>
    <row r="943548" customHeight="1"/>
    <row r="943550" customHeight="1"/>
    <row r="943552" customHeight="1"/>
    <row r="943554" customHeight="1"/>
    <row r="943556" customHeight="1"/>
    <row r="943558" customHeight="1"/>
    <row r="943560" customHeight="1"/>
    <row r="943562" customHeight="1"/>
    <row r="943564" customHeight="1"/>
    <row r="943566" customHeight="1"/>
    <row r="943568" customHeight="1"/>
    <row r="943570" customHeight="1"/>
    <row r="943572" customHeight="1"/>
    <row r="943574" customHeight="1"/>
    <row r="943576" customHeight="1"/>
    <row r="943578" customHeight="1"/>
    <row r="943580" customHeight="1"/>
    <row r="943582" customHeight="1"/>
    <row r="943584" customHeight="1"/>
    <row r="943586" customHeight="1"/>
    <row r="943588" customHeight="1"/>
    <row r="943590" customHeight="1"/>
    <row r="943592" customHeight="1"/>
    <row r="943594" customHeight="1"/>
    <row r="943596" customHeight="1"/>
    <row r="943598" customHeight="1"/>
    <row r="943600" customHeight="1"/>
    <row r="943602" customHeight="1"/>
    <row r="943604" customHeight="1"/>
    <row r="943606" customHeight="1"/>
    <row r="943608" customHeight="1"/>
    <row r="943610" customHeight="1"/>
    <row r="943612" customHeight="1"/>
    <row r="943614" customHeight="1"/>
    <row r="943616" customHeight="1"/>
    <row r="943618" customHeight="1"/>
    <row r="943620" customHeight="1"/>
    <row r="943622" customHeight="1"/>
    <row r="943624" customHeight="1"/>
    <row r="943626" customHeight="1"/>
    <row r="943628" customHeight="1"/>
    <row r="943630" customHeight="1"/>
    <row r="943632" customHeight="1"/>
    <row r="943634" customHeight="1"/>
    <row r="943636" customHeight="1"/>
    <row r="943638" customHeight="1"/>
    <row r="943640" customHeight="1"/>
    <row r="943642" customHeight="1"/>
    <row r="943644" customHeight="1"/>
    <row r="943646" customHeight="1"/>
    <row r="943648" customHeight="1"/>
    <row r="943650" customHeight="1"/>
    <row r="943652" customHeight="1"/>
    <row r="943654" customHeight="1"/>
    <row r="943656" customHeight="1"/>
    <row r="943658" customHeight="1"/>
    <row r="943660" customHeight="1"/>
    <row r="943662" customHeight="1"/>
    <row r="943664" customHeight="1"/>
    <row r="943666" customHeight="1"/>
    <row r="943668" customHeight="1"/>
    <row r="943670" customHeight="1"/>
    <row r="943672" customHeight="1"/>
    <row r="943674" customHeight="1"/>
    <row r="943676" customHeight="1"/>
    <row r="943678" customHeight="1"/>
    <row r="943680" customHeight="1"/>
    <row r="943682" customHeight="1"/>
    <row r="943684" customHeight="1"/>
    <row r="943686" customHeight="1"/>
    <row r="943688" customHeight="1"/>
    <row r="943690" customHeight="1"/>
    <row r="943692" customHeight="1"/>
    <row r="943694" customHeight="1"/>
    <row r="943696" customHeight="1"/>
    <row r="943698" customHeight="1"/>
    <row r="943700" customHeight="1"/>
    <row r="943702" customHeight="1"/>
    <row r="943704" customHeight="1"/>
    <row r="943706" customHeight="1"/>
    <row r="943708" customHeight="1"/>
    <row r="943710" customHeight="1"/>
    <row r="943712" customHeight="1"/>
    <row r="943714" customHeight="1"/>
    <row r="943716" customHeight="1"/>
    <row r="943718" customHeight="1"/>
    <row r="943720" customHeight="1"/>
    <row r="943722" customHeight="1"/>
    <row r="943724" customHeight="1"/>
    <row r="943726" customHeight="1"/>
    <row r="943728" customHeight="1"/>
    <row r="943730" customHeight="1"/>
    <row r="943732" customHeight="1"/>
    <row r="943734" customHeight="1"/>
    <row r="943736" customHeight="1"/>
    <row r="943738" customHeight="1"/>
    <row r="943740" customHeight="1"/>
    <row r="943742" customHeight="1"/>
    <row r="943744" customHeight="1"/>
    <row r="943746" customHeight="1"/>
    <row r="943748" customHeight="1"/>
    <row r="943750" customHeight="1"/>
    <row r="943752" customHeight="1"/>
    <row r="943754" customHeight="1"/>
    <row r="943756" customHeight="1"/>
    <row r="943758" customHeight="1"/>
    <row r="943760" customHeight="1"/>
    <row r="943762" customHeight="1"/>
    <row r="943764" customHeight="1"/>
    <row r="943766" customHeight="1"/>
    <row r="943768" customHeight="1"/>
    <row r="943770" customHeight="1"/>
    <row r="943772" customHeight="1"/>
    <row r="943774" customHeight="1"/>
    <row r="943776" customHeight="1"/>
    <row r="943778" customHeight="1"/>
    <row r="943780" customHeight="1"/>
    <row r="943782" customHeight="1"/>
    <row r="943784" customHeight="1"/>
    <row r="943786" customHeight="1"/>
    <row r="943788" customHeight="1"/>
    <row r="943790" customHeight="1"/>
    <row r="943792" customHeight="1"/>
    <row r="943794" customHeight="1"/>
    <row r="943796" customHeight="1"/>
    <row r="943798" customHeight="1"/>
    <row r="943800" customHeight="1"/>
    <row r="943802" customHeight="1"/>
    <row r="943804" customHeight="1"/>
    <row r="943806" customHeight="1"/>
    <row r="943808" customHeight="1"/>
    <row r="943810" customHeight="1"/>
    <row r="943812" customHeight="1"/>
    <row r="943814" customHeight="1"/>
    <row r="943816" customHeight="1"/>
    <row r="943818" customHeight="1"/>
    <row r="943820" customHeight="1"/>
    <row r="943822" customHeight="1"/>
    <row r="943824" customHeight="1"/>
    <row r="943826" customHeight="1"/>
    <row r="943828" customHeight="1"/>
    <row r="943830" customHeight="1"/>
    <row r="943832" customHeight="1"/>
    <row r="943834" customHeight="1"/>
    <row r="943836" customHeight="1"/>
    <row r="943838" customHeight="1"/>
    <row r="943840" customHeight="1"/>
    <row r="943842" customHeight="1"/>
    <row r="943844" customHeight="1"/>
    <row r="943846" customHeight="1"/>
    <row r="943848" customHeight="1"/>
    <row r="943850" customHeight="1"/>
    <row r="943852" customHeight="1"/>
    <row r="943854" customHeight="1"/>
    <row r="943856" customHeight="1"/>
    <row r="943858" customHeight="1"/>
    <row r="943860" customHeight="1"/>
    <row r="943862" customHeight="1"/>
    <row r="943864" customHeight="1"/>
    <row r="943866" customHeight="1"/>
    <row r="943868" customHeight="1"/>
    <row r="943870" customHeight="1"/>
    <row r="943872" customHeight="1"/>
    <row r="943874" customHeight="1"/>
    <row r="943876" customHeight="1"/>
    <row r="943878" customHeight="1"/>
    <row r="943880" customHeight="1"/>
    <row r="943882" customHeight="1"/>
    <row r="943884" customHeight="1"/>
    <row r="943886" customHeight="1"/>
    <row r="943888" customHeight="1"/>
    <row r="943890" customHeight="1"/>
    <row r="943892" customHeight="1"/>
    <row r="943894" customHeight="1"/>
    <row r="943896" customHeight="1"/>
    <row r="943898" customHeight="1"/>
    <row r="943900" customHeight="1"/>
    <row r="943902" customHeight="1"/>
    <row r="943904" customHeight="1"/>
    <row r="943906" customHeight="1"/>
    <row r="943908" customHeight="1"/>
    <row r="943910" customHeight="1"/>
    <row r="943912" customHeight="1"/>
    <row r="943914" customHeight="1"/>
    <row r="943916" customHeight="1"/>
    <row r="943918" customHeight="1"/>
    <row r="943920" customHeight="1"/>
    <row r="943922" customHeight="1"/>
    <row r="943924" customHeight="1"/>
    <row r="943926" customHeight="1"/>
    <row r="943928" customHeight="1"/>
    <row r="943930" customHeight="1"/>
    <row r="943932" customHeight="1"/>
    <row r="943934" customHeight="1"/>
    <row r="943936" customHeight="1"/>
    <row r="943938" customHeight="1"/>
    <row r="943940" customHeight="1"/>
    <row r="943942" customHeight="1"/>
    <row r="943944" customHeight="1"/>
    <row r="943946" customHeight="1"/>
    <row r="943948" customHeight="1"/>
    <row r="943950" customHeight="1"/>
    <row r="943952" customHeight="1"/>
    <row r="943954" customHeight="1"/>
    <row r="943956" customHeight="1"/>
    <row r="943958" customHeight="1"/>
    <row r="943960" customHeight="1"/>
    <row r="943962" customHeight="1"/>
    <row r="943964" customHeight="1"/>
    <row r="943966" customHeight="1"/>
    <row r="943968" customHeight="1"/>
    <row r="943970" customHeight="1"/>
    <row r="943972" customHeight="1"/>
    <row r="943974" customHeight="1"/>
    <row r="943976" customHeight="1"/>
    <row r="943978" customHeight="1"/>
    <row r="943980" customHeight="1"/>
    <row r="943982" customHeight="1"/>
    <row r="943984" customHeight="1"/>
    <row r="943986" customHeight="1"/>
    <row r="943988" customHeight="1"/>
    <row r="943990" customHeight="1"/>
    <row r="943992" customHeight="1"/>
    <row r="943994" customHeight="1"/>
    <row r="943996" customHeight="1"/>
    <row r="943998" customHeight="1"/>
    <row r="944000" customHeight="1"/>
    <row r="944002" customHeight="1"/>
    <row r="944004" customHeight="1"/>
    <row r="944006" customHeight="1"/>
    <row r="944008" customHeight="1"/>
    <row r="944010" customHeight="1"/>
    <row r="944012" customHeight="1"/>
    <row r="944014" customHeight="1"/>
    <row r="944016" customHeight="1"/>
    <row r="944018" customHeight="1"/>
    <row r="944020" customHeight="1"/>
    <row r="944022" customHeight="1"/>
    <row r="944024" customHeight="1"/>
    <row r="944026" customHeight="1"/>
    <row r="944028" customHeight="1"/>
    <row r="944030" customHeight="1"/>
    <row r="944032" customHeight="1"/>
    <row r="944034" customHeight="1"/>
    <row r="944036" customHeight="1"/>
    <row r="944038" customHeight="1"/>
    <row r="944040" customHeight="1"/>
    <row r="944042" customHeight="1"/>
    <row r="944044" customHeight="1"/>
    <row r="944046" customHeight="1"/>
    <row r="944048" customHeight="1"/>
    <row r="944050" customHeight="1"/>
    <row r="944052" customHeight="1"/>
    <row r="944054" customHeight="1"/>
    <row r="944056" customHeight="1"/>
    <row r="944058" customHeight="1"/>
    <row r="944060" customHeight="1"/>
    <row r="944062" customHeight="1"/>
    <row r="944064" customHeight="1"/>
    <row r="944066" customHeight="1"/>
    <row r="944068" customHeight="1"/>
    <row r="944070" customHeight="1"/>
    <row r="944072" customHeight="1"/>
    <row r="944074" customHeight="1"/>
    <row r="944076" customHeight="1"/>
    <row r="944078" customHeight="1"/>
    <row r="944080" customHeight="1"/>
    <row r="944082" customHeight="1"/>
    <row r="944084" customHeight="1"/>
    <row r="944086" customHeight="1"/>
    <row r="944088" customHeight="1"/>
    <row r="944090" customHeight="1"/>
    <row r="944092" customHeight="1"/>
    <row r="944094" customHeight="1"/>
    <row r="944096" customHeight="1"/>
    <row r="944098" customHeight="1"/>
    <row r="944100" customHeight="1"/>
    <row r="944102" customHeight="1"/>
    <row r="944104" customHeight="1"/>
    <row r="944106" customHeight="1"/>
    <row r="944108" customHeight="1"/>
    <row r="944110" customHeight="1"/>
    <row r="944112" customHeight="1"/>
    <row r="944114" customHeight="1"/>
    <row r="944116" customHeight="1"/>
    <row r="944118" customHeight="1"/>
    <row r="944120" customHeight="1"/>
    <row r="944122" customHeight="1"/>
    <row r="944124" customHeight="1"/>
    <row r="944126" customHeight="1"/>
    <row r="944128" customHeight="1"/>
    <row r="944130" customHeight="1"/>
    <row r="944132" customHeight="1"/>
    <row r="944134" customHeight="1"/>
    <row r="944136" customHeight="1"/>
    <row r="944138" customHeight="1"/>
    <row r="944140" customHeight="1"/>
    <row r="944142" customHeight="1"/>
    <row r="944144" customHeight="1"/>
    <row r="944146" customHeight="1"/>
    <row r="944148" customHeight="1"/>
    <row r="944150" customHeight="1"/>
    <row r="944152" customHeight="1"/>
    <row r="944154" customHeight="1"/>
    <row r="944156" customHeight="1"/>
    <row r="944158" customHeight="1"/>
    <row r="944160" customHeight="1"/>
    <row r="944162" customHeight="1"/>
    <row r="944164" customHeight="1"/>
    <row r="944166" customHeight="1"/>
    <row r="944168" customHeight="1"/>
    <row r="944170" customHeight="1"/>
    <row r="944172" customHeight="1"/>
    <row r="944174" customHeight="1"/>
    <row r="944176" customHeight="1"/>
    <row r="944178" customHeight="1"/>
    <row r="944180" customHeight="1"/>
    <row r="944182" customHeight="1"/>
    <row r="944184" customHeight="1"/>
    <row r="944186" customHeight="1"/>
    <row r="944188" customHeight="1"/>
    <row r="944190" customHeight="1"/>
    <row r="944192" customHeight="1"/>
    <row r="944194" customHeight="1"/>
    <row r="944196" customHeight="1"/>
    <row r="944198" customHeight="1"/>
    <row r="944200" customHeight="1"/>
    <row r="944202" customHeight="1"/>
    <row r="944204" customHeight="1"/>
    <row r="944206" customHeight="1"/>
    <row r="944208" customHeight="1"/>
    <row r="944210" customHeight="1"/>
    <row r="944212" customHeight="1"/>
    <row r="944214" customHeight="1"/>
    <row r="944216" customHeight="1"/>
    <row r="944218" customHeight="1"/>
    <row r="944220" customHeight="1"/>
    <row r="944222" customHeight="1"/>
    <row r="944224" customHeight="1"/>
    <row r="944226" customHeight="1"/>
    <row r="944228" customHeight="1"/>
    <row r="944230" customHeight="1"/>
    <row r="944232" customHeight="1"/>
    <row r="944234" customHeight="1"/>
    <row r="944236" customHeight="1"/>
    <row r="944238" customHeight="1"/>
    <row r="944240" customHeight="1"/>
    <row r="944242" customHeight="1"/>
    <row r="944244" customHeight="1"/>
    <row r="944246" customHeight="1"/>
    <row r="944248" customHeight="1"/>
    <row r="944250" customHeight="1"/>
    <row r="944252" customHeight="1"/>
    <row r="944254" customHeight="1"/>
    <row r="944256" customHeight="1"/>
    <row r="944258" customHeight="1"/>
    <row r="944260" customHeight="1"/>
    <row r="944262" customHeight="1"/>
    <row r="944264" customHeight="1"/>
    <row r="944266" customHeight="1"/>
    <row r="944268" customHeight="1"/>
    <row r="944270" customHeight="1"/>
    <row r="944272" customHeight="1"/>
    <row r="944274" customHeight="1"/>
    <row r="944276" customHeight="1"/>
    <row r="944278" customHeight="1"/>
    <row r="944280" customHeight="1"/>
    <row r="944282" customHeight="1"/>
    <row r="944284" customHeight="1"/>
    <row r="944286" customHeight="1"/>
    <row r="944288" customHeight="1"/>
    <row r="944290" customHeight="1"/>
    <row r="944292" customHeight="1"/>
    <row r="944294" customHeight="1"/>
    <row r="944296" customHeight="1"/>
    <row r="944298" customHeight="1"/>
    <row r="944300" customHeight="1"/>
    <row r="944302" customHeight="1"/>
    <row r="944304" customHeight="1"/>
    <row r="944306" customHeight="1"/>
    <row r="944308" customHeight="1"/>
    <row r="944310" customHeight="1"/>
    <row r="944312" customHeight="1"/>
    <row r="944314" customHeight="1"/>
    <row r="944316" customHeight="1"/>
    <row r="944318" customHeight="1"/>
    <row r="944320" customHeight="1"/>
    <row r="944322" customHeight="1"/>
    <row r="944324" customHeight="1"/>
    <row r="944326" customHeight="1"/>
    <row r="944328" customHeight="1"/>
    <row r="944330" customHeight="1"/>
    <row r="944332" customHeight="1"/>
    <row r="944334" customHeight="1"/>
    <row r="944336" customHeight="1"/>
    <row r="944338" customHeight="1"/>
    <row r="944340" customHeight="1"/>
    <row r="944342" customHeight="1"/>
    <row r="944344" customHeight="1"/>
    <row r="944346" customHeight="1"/>
    <row r="944348" customHeight="1"/>
    <row r="944350" customHeight="1"/>
    <row r="944352" customHeight="1"/>
    <row r="944354" customHeight="1"/>
    <row r="944356" customHeight="1"/>
    <row r="944358" customHeight="1"/>
    <row r="944360" customHeight="1"/>
    <row r="944362" customHeight="1"/>
    <row r="944364" customHeight="1"/>
    <row r="944366" customHeight="1"/>
    <row r="944368" customHeight="1"/>
    <row r="944370" customHeight="1"/>
    <row r="944372" customHeight="1"/>
    <row r="944374" customHeight="1"/>
    <row r="944376" customHeight="1"/>
    <row r="944378" customHeight="1"/>
    <row r="944380" customHeight="1"/>
    <row r="944382" customHeight="1"/>
    <row r="944384" customHeight="1"/>
    <row r="944386" customHeight="1"/>
    <row r="944388" customHeight="1"/>
    <row r="944390" customHeight="1"/>
    <row r="944392" customHeight="1"/>
    <row r="944394" customHeight="1"/>
    <row r="944396" customHeight="1"/>
    <row r="944398" customHeight="1"/>
    <row r="944400" customHeight="1"/>
    <row r="944402" customHeight="1"/>
    <row r="944404" customHeight="1"/>
    <row r="944406" customHeight="1"/>
    <row r="944408" customHeight="1"/>
    <row r="944410" customHeight="1"/>
    <row r="944412" customHeight="1"/>
    <row r="944414" customHeight="1"/>
    <row r="944416" customHeight="1"/>
    <row r="944418" customHeight="1"/>
    <row r="944420" customHeight="1"/>
    <row r="944422" customHeight="1"/>
    <row r="944424" customHeight="1"/>
    <row r="944426" customHeight="1"/>
    <row r="944428" customHeight="1"/>
    <row r="944430" customHeight="1"/>
    <row r="944432" customHeight="1"/>
    <row r="944434" customHeight="1"/>
    <row r="944436" customHeight="1"/>
    <row r="944438" customHeight="1"/>
    <row r="944440" customHeight="1"/>
    <row r="944442" customHeight="1"/>
    <row r="944444" customHeight="1"/>
    <row r="944446" customHeight="1"/>
    <row r="944448" customHeight="1"/>
    <row r="944450" customHeight="1"/>
    <row r="944452" customHeight="1"/>
    <row r="944454" customHeight="1"/>
    <row r="944456" customHeight="1"/>
    <row r="944458" customHeight="1"/>
    <row r="944460" customHeight="1"/>
    <row r="944462" customHeight="1"/>
    <row r="944464" customHeight="1"/>
    <row r="944466" customHeight="1"/>
    <row r="944468" customHeight="1"/>
    <row r="944470" customHeight="1"/>
    <row r="944472" customHeight="1"/>
    <row r="944474" customHeight="1"/>
    <row r="944476" customHeight="1"/>
    <row r="944478" customHeight="1"/>
    <row r="944480" customHeight="1"/>
    <row r="944482" customHeight="1"/>
    <row r="944484" customHeight="1"/>
    <row r="944486" customHeight="1"/>
    <row r="944488" customHeight="1"/>
    <row r="944490" customHeight="1"/>
    <row r="944492" customHeight="1"/>
    <row r="944494" customHeight="1"/>
    <row r="944496" customHeight="1"/>
    <row r="944498" customHeight="1"/>
    <row r="944500" customHeight="1"/>
    <row r="944502" customHeight="1"/>
    <row r="944504" customHeight="1"/>
    <row r="944506" customHeight="1"/>
    <row r="944508" customHeight="1"/>
    <row r="944510" customHeight="1"/>
    <row r="944512" customHeight="1"/>
    <row r="944514" customHeight="1"/>
    <row r="944516" customHeight="1"/>
    <row r="944518" customHeight="1"/>
    <row r="944520" customHeight="1"/>
    <row r="944522" customHeight="1"/>
    <row r="944524" customHeight="1"/>
    <row r="944526" customHeight="1"/>
    <row r="944528" customHeight="1"/>
    <row r="944530" customHeight="1"/>
    <row r="944532" customHeight="1"/>
    <row r="944534" customHeight="1"/>
    <row r="944536" customHeight="1"/>
    <row r="944538" customHeight="1"/>
    <row r="944540" customHeight="1"/>
    <row r="944542" customHeight="1"/>
    <row r="944544" customHeight="1"/>
    <row r="944546" customHeight="1"/>
    <row r="944548" customHeight="1"/>
    <row r="944550" customHeight="1"/>
    <row r="944552" customHeight="1"/>
    <row r="944554" customHeight="1"/>
    <row r="944556" customHeight="1"/>
    <row r="944558" customHeight="1"/>
    <row r="944560" customHeight="1"/>
    <row r="944562" customHeight="1"/>
    <row r="944564" customHeight="1"/>
    <row r="944566" customHeight="1"/>
    <row r="944568" customHeight="1"/>
    <row r="944570" customHeight="1"/>
    <row r="944572" customHeight="1"/>
    <row r="944574" customHeight="1"/>
    <row r="944576" customHeight="1"/>
    <row r="944578" customHeight="1"/>
    <row r="944580" customHeight="1"/>
    <row r="944582" customHeight="1"/>
    <row r="944584" customHeight="1"/>
    <row r="944586" customHeight="1"/>
    <row r="944588" customHeight="1"/>
    <row r="944590" customHeight="1"/>
    <row r="944592" customHeight="1"/>
    <row r="944594" customHeight="1"/>
    <row r="944596" customHeight="1"/>
    <row r="944598" customHeight="1"/>
    <row r="944600" customHeight="1"/>
    <row r="944602" customHeight="1"/>
    <row r="944604" customHeight="1"/>
    <row r="944606" customHeight="1"/>
    <row r="944608" customHeight="1"/>
    <row r="944610" customHeight="1"/>
    <row r="944612" customHeight="1"/>
    <row r="944614" customHeight="1"/>
    <row r="944616" customHeight="1"/>
    <row r="944618" customHeight="1"/>
    <row r="944620" customHeight="1"/>
    <row r="944622" customHeight="1"/>
    <row r="944624" customHeight="1"/>
    <row r="944626" customHeight="1"/>
    <row r="944628" customHeight="1"/>
    <row r="944630" customHeight="1"/>
    <row r="944632" customHeight="1"/>
    <row r="944634" customHeight="1"/>
    <row r="944636" customHeight="1"/>
    <row r="944638" customHeight="1"/>
    <row r="944640" customHeight="1"/>
    <row r="944642" customHeight="1"/>
    <row r="944644" customHeight="1"/>
    <row r="944646" customHeight="1"/>
    <row r="944648" customHeight="1"/>
    <row r="944650" customHeight="1"/>
    <row r="944652" customHeight="1"/>
    <row r="944654" customHeight="1"/>
    <row r="944656" customHeight="1"/>
    <row r="944658" customHeight="1"/>
    <row r="944660" customHeight="1"/>
    <row r="944662" customHeight="1"/>
    <row r="944664" customHeight="1"/>
    <row r="944666" customHeight="1"/>
    <row r="944668" customHeight="1"/>
    <row r="944670" customHeight="1"/>
    <row r="944672" customHeight="1"/>
    <row r="944674" customHeight="1"/>
    <row r="944676" customHeight="1"/>
    <row r="944678" customHeight="1"/>
    <row r="944680" customHeight="1"/>
    <row r="944682" customHeight="1"/>
    <row r="944684" customHeight="1"/>
    <row r="944686" customHeight="1"/>
    <row r="944688" customHeight="1"/>
    <row r="944690" customHeight="1"/>
    <row r="944692" customHeight="1"/>
    <row r="944694" customHeight="1"/>
    <row r="944696" customHeight="1"/>
    <row r="944698" customHeight="1"/>
    <row r="944700" customHeight="1"/>
    <row r="944702" customHeight="1"/>
    <row r="944704" customHeight="1"/>
    <row r="944706" customHeight="1"/>
    <row r="944708" customHeight="1"/>
    <row r="944710" customHeight="1"/>
    <row r="944712" customHeight="1"/>
    <row r="944714" customHeight="1"/>
    <row r="944716" customHeight="1"/>
    <row r="944718" customHeight="1"/>
    <row r="944720" customHeight="1"/>
    <row r="944722" customHeight="1"/>
    <row r="944724" customHeight="1"/>
    <row r="944726" customHeight="1"/>
    <row r="944728" customHeight="1"/>
    <row r="944730" customHeight="1"/>
    <row r="944732" customHeight="1"/>
    <row r="944734" customHeight="1"/>
    <row r="944736" customHeight="1"/>
    <row r="944738" customHeight="1"/>
    <row r="944740" customHeight="1"/>
    <row r="944742" customHeight="1"/>
    <row r="944744" customHeight="1"/>
    <row r="944746" customHeight="1"/>
    <row r="944748" customHeight="1"/>
    <row r="944750" customHeight="1"/>
    <row r="944752" customHeight="1"/>
    <row r="944754" customHeight="1"/>
    <row r="944756" customHeight="1"/>
    <row r="944758" customHeight="1"/>
    <row r="944760" customHeight="1"/>
    <row r="944762" customHeight="1"/>
    <row r="944764" customHeight="1"/>
    <row r="944766" customHeight="1"/>
    <row r="944768" customHeight="1"/>
    <row r="944770" customHeight="1"/>
    <row r="944772" customHeight="1"/>
    <row r="944774" customHeight="1"/>
    <row r="944776" customHeight="1"/>
    <row r="944778" customHeight="1"/>
    <row r="944780" customHeight="1"/>
    <row r="944782" customHeight="1"/>
    <row r="944784" customHeight="1"/>
    <row r="944786" customHeight="1"/>
    <row r="944788" customHeight="1"/>
    <row r="944790" customHeight="1"/>
    <row r="944792" customHeight="1"/>
    <row r="944794" customHeight="1"/>
    <row r="944796" customHeight="1"/>
    <row r="944798" customHeight="1"/>
    <row r="944800" customHeight="1"/>
    <row r="944802" customHeight="1"/>
    <row r="944804" customHeight="1"/>
    <row r="944806" customHeight="1"/>
    <row r="944808" customHeight="1"/>
    <row r="944810" customHeight="1"/>
    <row r="944812" customHeight="1"/>
    <row r="944814" customHeight="1"/>
    <row r="944816" customHeight="1"/>
    <row r="944818" customHeight="1"/>
    <row r="944820" customHeight="1"/>
    <row r="944822" customHeight="1"/>
    <row r="944824" customHeight="1"/>
    <row r="944826" customHeight="1"/>
    <row r="944828" customHeight="1"/>
    <row r="944830" customHeight="1"/>
    <row r="944832" customHeight="1"/>
    <row r="944834" customHeight="1"/>
    <row r="944836" customHeight="1"/>
    <row r="944838" customHeight="1"/>
    <row r="944840" customHeight="1"/>
    <row r="944842" customHeight="1"/>
    <row r="944844" customHeight="1"/>
    <row r="944846" customHeight="1"/>
    <row r="944848" customHeight="1"/>
    <row r="944850" customHeight="1"/>
    <row r="944852" customHeight="1"/>
    <row r="944854" customHeight="1"/>
    <row r="944856" customHeight="1"/>
    <row r="944858" customHeight="1"/>
    <row r="944860" customHeight="1"/>
    <row r="944862" customHeight="1"/>
    <row r="944864" customHeight="1"/>
    <row r="944866" customHeight="1"/>
    <row r="944868" customHeight="1"/>
    <row r="944870" customHeight="1"/>
    <row r="944872" customHeight="1"/>
    <row r="944874" customHeight="1"/>
    <row r="944876" customHeight="1"/>
    <row r="944878" customHeight="1"/>
    <row r="944880" customHeight="1"/>
    <row r="944882" customHeight="1"/>
    <row r="944884" customHeight="1"/>
    <row r="944886" customHeight="1"/>
    <row r="944888" customHeight="1"/>
    <row r="944890" customHeight="1"/>
    <row r="944892" customHeight="1"/>
    <row r="944894" customHeight="1"/>
    <row r="944896" customHeight="1"/>
    <row r="944898" customHeight="1"/>
    <row r="944900" customHeight="1"/>
    <row r="944902" customHeight="1"/>
    <row r="944904" customHeight="1"/>
    <row r="944906" customHeight="1"/>
    <row r="944908" customHeight="1"/>
    <row r="944910" customHeight="1"/>
    <row r="944912" customHeight="1"/>
    <row r="944914" customHeight="1"/>
    <row r="944916" customHeight="1"/>
    <row r="944918" customHeight="1"/>
    <row r="944920" customHeight="1"/>
    <row r="944922" customHeight="1"/>
    <row r="944924" customHeight="1"/>
    <row r="944926" customHeight="1"/>
    <row r="944928" customHeight="1"/>
    <row r="944930" customHeight="1"/>
    <row r="944932" customHeight="1"/>
    <row r="944934" customHeight="1"/>
    <row r="944936" customHeight="1"/>
    <row r="944938" customHeight="1"/>
    <row r="944940" customHeight="1"/>
    <row r="944942" customHeight="1"/>
    <row r="944944" customHeight="1"/>
    <row r="944946" customHeight="1"/>
    <row r="944948" customHeight="1"/>
    <row r="944950" customHeight="1"/>
    <row r="944952" customHeight="1"/>
    <row r="944954" customHeight="1"/>
    <row r="944956" customHeight="1"/>
    <row r="944958" customHeight="1"/>
    <row r="944960" customHeight="1"/>
    <row r="944962" customHeight="1"/>
    <row r="944964" customHeight="1"/>
    <row r="944966" customHeight="1"/>
    <row r="944968" customHeight="1"/>
    <row r="944970" customHeight="1"/>
    <row r="944972" customHeight="1"/>
    <row r="944974" customHeight="1"/>
    <row r="944976" customHeight="1"/>
    <row r="944978" customHeight="1"/>
    <row r="944980" customHeight="1"/>
    <row r="944982" customHeight="1"/>
    <row r="944984" customHeight="1"/>
    <row r="944986" customHeight="1"/>
    <row r="944988" customHeight="1"/>
    <row r="944990" customHeight="1"/>
    <row r="944992" customHeight="1"/>
    <row r="944994" customHeight="1"/>
    <row r="944996" customHeight="1"/>
    <row r="944998" customHeight="1"/>
    <row r="945000" customHeight="1"/>
    <row r="945002" customHeight="1"/>
    <row r="945004" customHeight="1"/>
    <row r="945006" customHeight="1"/>
    <row r="945008" customHeight="1"/>
    <row r="945010" customHeight="1"/>
    <row r="945012" customHeight="1"/>
    <row r="945014" customHeight="1"/>
    <row r="945016" customHeight="1"/>
    <row r="945018" customHeight="1"/>
    <row r="945020" customHeight="1"/>
    <row r="945022" customHeight="1"/>
    <row r="945024" customHeight="1"/>
    <row r="945026" customHeight="1"/>
    <row r="945028" customHeight="1"/>
    <row r="945030" customHeight="1"/>
    <row r="945032" customHeight="1"/>
    <row r="945034" customHeight="1"/>
    <row r="945036" customHeight="1"/>
    <row r="945038" customHeight="1"/>
    <row r="945040" customHeight="1"/>
    <row r="945042" customHeight="1"/>
    <row r="945044" customHeight="1"/>
    <row r="945046" customHeight="1"/>
    <row r="945048" customHeight="1"/>
    <row r="945050" customHeight="1"/>
    <row r="945052" customHeight="1"/>
    <row r="945054" customHeight="1"/>
    <row r="945056" customHeight="1"/>
    <row r="945058" customHeight="1"/>
    <row r="945060" customHeight="1"/>
    <row r="945062" customHeight="1"/>
    <row r="945064" customHeight="1"/>
    <row r="945066" customHeight="1"/>
    <row r="945068" customHeight="1"/>
    <row r="945070" customHeight="1"/>
    <row r="945072" customHeight="1"/>
    <row r="945074" customHeight="1"/>
    <row r="945076" customHeight="1"/>
    <row r="945078" customHeight="1"/>
    <row r="945080" customHeight="1"/>
    <row r="945082" customHeight="1"/>
    <row r="945084" customHeight="1"/>
    <row r="945086" customHeight="1"/>
    <row r="945088" customHeight="1"/>
    <row r="945090" customHeight="1"/>
    <row r="945092" customHeight="1"/>
    <row r="945094" customHeight="1"/>
    <row r="945096" customHeight="1"/>
    <row r="945098" customHeight="1"/>
    <row r="945100" customHeight="1"/>
    <row r="945102" customHeight="1"/>
    <row r="945104" customHeight="1"/>
    <row r="945106" customHeight="1"/>
    <row r="945108" customHeight="1"/>
    <row r="945110" customHeight="1"/>
    <row r="945112" customHeight="1"/>
    <row r="945114" customHeight="1"/>
    <row r="945116" customHeight="1"/>
    <row r="945118" customHeight="1"/>
    <row r="945120" customHeight="1"/>
    <row r="945122" customHeight="1"/>
    <row r="945124" customHeight="1"/>
    <row r="945126" customHeight="1"/>
    <row r="945128" customHeight="1"/>
    <row r="945130" customHeight="1"/>
    <row r="945132" customHeight="1"/>
    <row r="945134" customHeight="1"/>
    <row r="945136" customHeight="1"/>
    <row r="945138" customHeight="1"/>
    <row r="945140" customHeight="1"/>
    <row r="945142" customHeight="1"/>
    <row r="945144" customHeight="1"/>
    <row r="945146" customHeight="1"/>
    <row r="945148" customHeight="1"/>
    <row r="945150" customHeight="1"/>
    <row r="945152" customHeight="1"/>
    <row r="945154" customHeight="1"/>
    <row r="945156" customHeight="1"/>
    <row r="945158" customHeight="1"/>
    <row r="945160" customHeight="1"/>
    <row r="945162" customHeight="1"/>
    <row r="945164" customHeight="1"/>
    <row r="945166" customHeight="1"/>
    <row r="945168" customHeight="1"/>
    <row r="945170" customHeight="1"/>
    <row r="945172" customHeight="1"/>
    <row r="945174" customHeight="1"/>
    <row r="945176" customHeight="1"/>
    <row r="945178" customHeight="1"/>
    <row r="945180" customHeight="1"/>
    <row r="945182" customHeight="1"/>
    <row r="945184" customHeight="1"/>
    <row r="945186" customHeight="1"/>
    <row r="945188" customHeight="1"/>
    <row r="945190" customHeight="1"/>
    <row r="945192" customHeight="1"/>
    <row r="945194" customHeight="1"/>
    <row r="945196" customHeight="1"/>
    <row r="945198" customHeight="1"/>
    <row r="945200" customHeight="1"/>
    <row r="945202" customHeight="1"/>
    <row r="945204" customHeight="1"/>
    <row r="945206" customHeight="1"/>
    <row r="945208" customHeight="1"/>
    <row r="945210" customHeight="1"/>
    <row r="945212" customHeight="1"/>
    <row r="945214" customHeight="1"/>
    <row r="945216" customHeight="1"/>
    <row r="945218" customHeight="1"/>
    <row r="945220" customHeight="1"/>
    <row r="945222" customHeight="1"/>
    <row r="945224" customHeight="1"/>
    <row r="945226" customHeight="1"/>
    <row r="945228" customHeight="1"/>
    <row r="945230" customHeight="1"/>
    <row r="945232" customHeight="1"/>
    <row r="945234" customHeight="1"/>
    <row r="945236" customHeight="1"/>
    <row r="945238" customHeight="1"/>
    <row r="945240" customHeight="1"/>
    <row r="945242" customHeight="1"/>
    <row r="945244" customHeight="1"/>
    <row r="945246" customHeight="1"/>
    <row r="945248" customHeight="1"/>
    <row r="945250" customHeight="1"/>
    <row r="945252" customHeight="1"/>
    <row r="945254" customHeight="1"/>
    <row r="945256" customHeight="1"/>
    <row r="945258" customHeight="1"/>
    <row r="945260" customHeight="1"/>
    <row r="945262" customHeight="1"/>
    <row r="945264" customHeight="1"/>
    <row r="945266" customHeight="1"/>
    <row r="945268" customHeight="1"/>
    <row r="945270" customHeight="1"/>
    <row r="945272" customHeight="1"/>
    <row r="945274" customHeight="1"/>
    <row r="945276" customHeight="1"/>
    <row r="945278" customHeight="1"/>
    <row r="945280" customHeight="1"/>
    <row r="945282" customHeight="1"/>
    <row r="945284" customHeight="1"/>
    <row r="945286" customHeight="1"/>
    <row r="945288" customHeight="1"/>
    <row r="945290" customHeight="1"/>
    <row r="945292" customHeight="1"/>
    <row r="945294" customHeight="1"/>
    <row r="945296" customHeight="1"/>
    <row r="945298" customHeight="1"/>
    <row r="945300" customHeight="1"/>
    <row r="945302" customHeight="1"/>
    <row r="945304" customHeight="1"/>
    <row r="945306" customHeight="1"/>
    <row r="945308" customHeight="1"/>
    <row r="945310" customHeight="1"/>
    <row r="945312" customHeight="1"/>
    <row r="945314" customHeight="1"/>
    <row r="945316" customHeight="1"/>
    <row r="945318" customHeight="1"/>
    <row r="945320" customHeight="1"/>
    <row r="945322" customHeight="1"/>
    <row r="945324" customHeight="1"/>
    <row r="945326" customHeight="1"/>
    <row r="945328" customHeight="1"/>
    <row r="945330" customHeight="1"/>
    <row r="945332" customHeight="1"/>
    <row r="945334" customHeight="1"/>
    <row r="945336" customHeight="1"/>
    <row r="945338" customHeight="1"/>
    <row r="945340" customHeight="1"/>
    <row r="945342" customHeight="1"/>
    <row r="945344" customHeight="1"/>
    <row r="945346" customHeight="1"/>
    <row r="945348" customHeight="1"/>
    <row r="945350" customHeight="1"/>
    <row r="945352" customHeight="1"/>
    <row r="945354" customHeight="1"/>
    <row r="945356" customHeight="1"/>
    <row r="945358" customHeight="1"/>
    <row r="945360" customHeight="1"/>
    <row r="945362" customHeight="1"/>
    <row r="945364" customHeight="1"/>
    <row r="945366" customHeight="1"/>
    <row r="945368" customHeight="1"/>
    <row r="945370" customHeight="1"/>
    <row r="945372" customHeight="1"/>
    <row r="945374" customHeight="1"/>
    <row r="945376" customHeight="1"/>
    <row r="945378" customHeight="1"/>
    <row r="945380" customHeight="1"/>
    <row r="945382" customHeight="1"/>
    <row r="945384" customHeight="1"/>
    <row r="945386" customHeight="1"/>
    <row r="945388" customHeight="1"/>
    <row r="945390" customHeight="1"/>
    <row r="945392" customHeight="1"/>
    <row r="945394" customHeight="1"/>
    <row r="945396" customHeight="1"/>
    <row r="945398" customHeight="1"/>
    <row r="945400" customHeight="1"/>
    <row r="945402" customHeight="1"/>
    <row r="945404" customHeight="1"/>
    <row r="945406" customHeight="1"/>
    <row r="945408" customHeight="1"/>
    <row r="945410" customHeight="1"/>
    <row r="945412" customHeight="1"/>
    <row r="945414" customHeight="1"/>
    <row r="945416" customHeight="1"/>
    <row r="945418" customHeight="1"/>
    <row r="945420" customHeight="1"/>
    <row r="945422" customHeight="1"/>
    <row r="945424" customHeight="1"/>
    <row r="945426" customHeight="1"/>
    <row r="945428" customHeight="1"/>
    <row r="945430" customHeight="1"/>
    <row r="945432" customHeight="1"/>
    <row r="945434" customHeight="1"/>
    <row r="945436" customHeight="1"/>
    <row r="945438" customHeight="1"/>
    <row r="945440" customHeight="1"/>
    <row r="945442" customHeight="1"/>
    <row r="945444" customHeight="1"/>
    <row r="945446" customHeight="1"/>
    <row r="945448" customHeight="1"/>
    <row r="945450" customHeight="1"/>
    <row r="945452" customHeight="1"/>
    <row r="945454" customHeight="1"/>
    <row r="945456" customHeight="1"/>
    <row r="945458" customHeight="1"/>
    <row r="945460" customHeight="1"/>
    <row r="945462" customHeight="1"/>
    <row r="945464" customHeight="1"/>
    <row r="945466" customHeight="1"/>
    <row r="945468" customHeight="1"/>
    <row r="945470" customHeight="1"/>
    <row r="945472" customHeight="1"/>
    <row r="945474" customHeight="1"/>
    <row r="945476" customHeight="1"/>
    <row r="945478" customHeight="1"/>
    <row r="945480" customHeight="1"/>
    <row r="945482" customHeight="1"/>
    <row r="945484" customHeight="1"/>
    <row r="945486" customHeight="1"/>
    <row r="945488" customHeight="1"/>
    <row r="945490" customHeight="1"/>
    <row r="945492" customHeight="1"/>
    <row r="945494" customHeight="1"/>
    <row r="945496" customHeight="1"/>
    <row r="945498" customHeight="1"/>
    <row r="945500" customHeight="1"/>
    <row r="945502" customHeight="1"/>
    <row r="945504" customHeight="1"/>
    <row r="945506" customHeight="1"/>
    <row r="945508" customHeight="1"/>
    <row r="945510" customHeight="1"/>
    <row r="945512" customHeight="1"/>
    <row r="945514" customHeight="1"/>
    <row r="945516" customHeight="1"/>
    <row r="945518" customHeight="1"/>
    <row r="945520" customHeight="1"/>
    <row r="945522" customHeight="1"/>
    <row r="945524" customHeight="1"/>
    <row r="945526" customHeight="1"/>
    <row r="945528" customHeight="1"/>
    <row r="945530" customHeight="1"/>
    <row r="945532" customHeight="1"/>
    <row r="945534" customHeight="1"/>
    <row r="945536" customHeight="1"/>
    <row r="945538" customHeight="1"/>
    <row r="945540" customHeight="1"/>
    <row r="945542" customHeight="1"/>
    <row r="945544" customHeight="1"/>
    <row r="945546" customHeight="1"/>
    <row r="945548" customHeight="1"/>
    <row r="945550" customHeight="1"/>
    <row r="945552" customHeight="1"/>
    <row r="945554" customHeight="1"/>
    <row r="945556" customHeight="1"/>
    <row r="945558" customHeight="1"/>
    <row r="945560" customHeight="1"/>
    <row r="945562" customHeight="1"/>
    <row r="945564" customHeight="1"/>
    <row r="945566" customHeight="1"/>
    <row r="945568" customHeight="1"/>
    <row r="945570" customHeight="1"/>
    <row r="945572" customHeight="1"/>
    <row r="945574" customHeight="1"/>
    <row r="945576" customHeight="1"/>
    <row r="945578" customHeight="1"/>
    <row r="945580" customHeight="1"/>
    <row r="945582" customHeight="1"/>
    <row r="945584" customHeight="1"/>
    <row r="945586" customHeight="1"/>
    <row r="945588" customHeight="1"/>
    <row r="945590" customHeight="1"/>
    <row r="945592" customHeight="1"/>
    <row r="945594" customHeight="1"/>
    <row r="945596" customHeight="1"/>
    <row r="945598" customHeight="1"/>
    <row r="945600" customHeight="1"/>
    <row r="945602" customHeight="1"/>
    <row r="945604" customHeight="1"/>
    <row r="945606" customHeight="1"/>
    <row r="945608" customHeight="1"/>
    <row r="945610" customHeight="1"/>
    <row r="945612" customHeight="1"/>
    <row r="945614" customHeight="1"/>
    <row r="945616" customHeight="1"/>
    <row r="945618" customHeight="1"/>
    <row r="945620" customHeight="1"/>
    <row r="945622" customHeight="1"/>
    <row r="945624" customHeight="1"/>
    <row r="945626" customHeight="1"/>
    <row r="945628" customHeight="1"/>
    <row r="945630" customHeight="1"/>
    <row r="945632" customHeight="1"/>
    <row r="945634" customHeight="1"/>
    <row r="945636" customHeight="1"/>
    <row r="945638" customHeight="1"/>
    <row r="945640" customHeight="1"/>
    <row r="945642" customHeight="1"/>
    <row r="945644" customHeight="1"/>
    <row r="945646" customHeight="1"/>
    <row r="945648" customHeight="1"/>
    <row r="945650" customHeight="1"/>
    <row r="945652" customHeight="1"/>
    <row r="945654" customHeight="1"/>
    <row r="945656" customHeight="1"/>
    <row r="945658" customHeight="1"/>
    <row r="945660" customHeight="1"/>
    <row r="945662" customHeight="1"/>
    <row r="945664" customHeight="1"/>
    <row r="945666" customHeight="1"/>
    <row r="945668" customHeight="1"/>
    <row r="945670" customHeight="1"/>
    <row r="945672" customHeight="1"/>
    <row r="945674" customHeight="1"/>
    <row r="945676" customHeight="1"/>
    <row r="945678" customHeight="1"/>
    <row r="945680" customHeight="1"/>
    <row r="945682" customHeight="1"/>
    <row r="945684" customHeight="1"/>
    <row r="945686" customHeight="1"/>
    <row r="945688" customHeight="1"/>
    <row r="945690" customHeight="1"/>
    <row r="945692" customHeight="1"/>
    <row r="945694" customHeight="1"/>
    <row r="945696" customHeight="1"/>
    <row r="945698" customHeight="1"/>
    <row r="945700" customHeight="1"/>
    <row r="945702" customHeight="1"/>
    <row r="945704" customHeight="1"/>
    <row r="945706" customHeight="1"/>
    <row r="945708" customHeight="1"/>
    <row r="945710" customHeight="1"/>
    <row r="945712" customHeight="1"/>
    <row r="945714" customHeight="1"/>
    <row r="945716" customHeight="1"/>
    <row r="945718" customHeight="1"/>
    <row r="945720" customHeight="1"/>
    <row r="945722" customHeight="1"/>
    <row r="945724" customHeight="1"/>
    <row r="945726" customHeight="1"/>
    <row r="945728" customHeight="1"/>
    <row r="945730" customHeight="1"/>
    <row r="945732" customHeight="1"/>
    <row r="945734" customHeight="1"/>
    <row r="945736" customHeight="1"/>
    <row r="945738" customHeight="1"/>
    <row r="945740" customHeight="1"/>
    <row r="945742" customHeight="1"/>
    <row r="945744" customHeight="1"/>
    <row r="945746" customHeight="1"/>
    <row r="945748" customHeight="1"/>
    <row r="945750" customHeight="1"/>
    <row r="945752" customHeight="1"/>
    <row r="945754" customHeight="1"/>
    <row r="945756" customHeight="1"/>
    <row r="945758" customHeight="1"/>
    <row r="945760" customHeight="1"/>
    <row r="945762" customHeight="1"/>
    <row r="945764" customHeight="1"/>
    <row r="945766" customHeight="1"/>
    <row r="945768" customHeight="1"/>
    <row r="945770" customHeight="1"/>
    <row r="945772" customHeight="1"/>
    <row r="945774" customHeight="1"/>
    <row r="945776" customHeight="1"/>
    <row r="945778" customHeight="1"/>
    <row r="945780" customHeight="1"/>
    <row r="945782" customHeight="1"/>
    <row r="945784" customHeight="1"/>
    <row r="945786" customHeight="1"/>
    <row r="945788" customHeight="1"/>
    <row r="945790" customHeight="1"/>
    <row r="945792" customHeight="1"/>
    <row r="945794" customHeight="1"/>
    <row r="945796" customHeight="1"/>
    <row r="945798" customHeight="1"/>
    <row r="945800" customHeight="1"/>
    <row r="945802" customHeight="1"/>
    <row r="945804" customHeight="1"/>
    <row r="945806" customHeight="1"/>
    <row r="945808" customHeight="1"/>
    <row r="945810" customHeight="1"/>
    <row r="945812" customHeight="1"/>
    <row r="945814" customHeight="1"/>
    <row r="945816" customHeight="1"/>
    <row r="945818" customHeight="1"/>
    <row r="945820" customHeight="1"/>
    <row r="945822" customHeight="1"/>
    <row r="945824" customHeight="1"/>
    <row r="945826" customHeight="1"/>
    <row r="945828" customHeight="1"/>
    <row r="945830" customHeight="1"/>
    <row r="945832" customHeight="1"/>
    <row r="945834" customHeight="1"/>
    <row r="945836" customHeight="1"/>
    <row r="945838" customHeight="1"/>
    <row r="945840" customHeight="1"/>
    <row r="945842" customHeight="1"/>
    <row r="945844" customHeight="1"/>
    <row r="945846" customHeight="1"/>
    <row r="945848" customHeight="1"/>
    <row r="945850" customHeight="1"/>
    <row r="945852" customHeight="1"/>
    <row r="945854" customHeight="1"/>
    <row r="945856" customHeight="1"/>
    <row r="945858" customHeight="1"/>
    <row r="945860" customHeight="1"/>
    <row r="945862" customHeight="1"/>
    <row r="945864" customHeight="1"/>
    <row r="945866" customHeight="1"/>
    <row r="945868" customHeight="1"/>
    <row r="945870" customHeight="1"/>
    <row r="945872" customHeight="1"/>
    <row r="945874" customHeight="1"/>
    <row r="945876" customHeight="1"/>
    <row r="945878" customHeight="1"/>
    <row r="945880" customHeight="1"/>
    <row r="945882" customHeight="1"/>
    <row r="945884" customHeight="1"/>
    <row r="945886" customHeight="1"/>
    <row r="945888" customHeight="1"/>
    <row r="945890" customHeight="1"/>
    <row r="945892" customHeight="1"/>
    <row r="945894" customHeight="1"/>
    <row r="945896" customHeight="1"/>
    <row r="945898" customHeight="1"/>
    <row r="945900" customHeight="1"/>
    <row r="945902" customHeight="1"/>
    <row r="945904" customHeight="1"/>
    <row r="945906" customHeight="1"/>
    <row r="945908" customHeight="1"/>
    <row r="945910" customHeight="1"/>
    <row r="945912" customHeight="1"/>
    <row r="945914" customHeight="1"/>
    <row r="945916" customHeight="1"/>
    <row r="945918" customHeight="1"/>
    <row r="945920" customHeight="1"/>
    <row r="945922" customHeight="1"/>
    <row r="945924" customHeight="1"/>
    <row r="945926" customHeight="1"/>
    <row r="945928" customHeight="1"/>
    <row r="945930" customHeight="1"/>
    <row r="945932" customHeight="1"/>
    <row r="945934" customHeight="1"/>
    <row r="945936" customHeight="1"/>
    <row r="945938" customHeight="1"/>
    <row r="945940" customHeight="1"/>
    <row r="945942" customHeight="1"/>
    <row r="945944" customHeight="1"/>
    <row r="945946" customHeight="1"/>
    <row r="945948" customHeight="1"/>
    <row r="945950" customHeight="1"/>
    <row r="945952" customHeight="1"/>
    <row r="945954" customHeight="1"/>
    <row r="945956" customHeight="1"/>
    <row r="945958" customHeight="1"/>
    <row r="945960" customHeight="1"/>
    <row r="945962" customHeight="1"/>
    <row r="945964" customHeight="1"/>
    <row r="945966" customHeight="1"/>
    <row r="945968" customHeight="1"/>
    <row r="945970" customHeight="1"/>
    <row r="945972" customHeight="1"/>
    <row r="945974" customHeight="1"/>
    <row r="945976" customHeight="1"/>
    <row r="945978" customHeight="1"/>
    <row r="945980" customHeight="1"/>
    <row r="945982" customHeight="1"/>
    <row r="945984" customHeight="1"/>
    <row r="945986" customHeight="1"/>
    <row r="945988" customHeight="1"/>
    <row r="945990" customHeight="1"/>
    <row r="945992" customHeight="1"/>
    <row r="945994" customHeight="1"/>
    <row r="945996" customHeight="1"/>
    <row r="945998" customHeight="1"/>
    <row r="946000" customHeight="1"/>
    <row r="946002" customHeight="1"/>
    <row r="946004" customHeight="1"/>
    <row r="946006" customHeight="1"/>
    <row r="946008" customHeight="1"/>
    <row r="946010" customHeight="1"/>
    <row r="946012" customHeight="1"/>
    <row r="946014" customHeight="1"/>
    <row r="946016" customHeight="1"/>
    <row r="946018" customHeight="1"/>
    <row r="946020" customHeight="1"/>
    <row r="946022" customHeight="1"/>
    <row r="946024" customHeight="1"/>
    <row r="946026" customHeight="1"/>
    <row r="946028" customHeight="1"/>
    <row r="946030" customHeight="1"/>
    <row r="946032" customHeight="1"/>
    <row r="946034" customHeight="1"/>
    <row r="946036" customHeight="1"/>
    <row r="946038" customHeight="1"/>
    <row r="946040" customHeight="1"/>
    <row r="946042" customHeight="1"/>
    <row r="946044" customHeight="1"/>
    <row r="946046" customHeight="1"/>
    <row r="946048" customHeight="1"/>
    <row r="946050" customHeight="1"/>
    <row r="946052" customHeight="1"/>
    <row r="946054" customHeight="1"/>
    <row r="946056" customHeight="1"/>
    <row r="946058" customHeight="1"/>
    <row r="946060" customHeight="1"/>
    <row r="946062" customHeight="1"/>
    <row r="946064" customHeight="1"/>
    <row r="946066" customHeight="1"/>
    <row r="946068" customHeight="1"/>
    <row r="946070" customHeight="1"/>
    <row r="946072" customHeight="1"/>
    <row r="946074" customHeight="1"/>
    <row r="946076" customHeight="1"/>
    <row r="946078" customHeight="1"/>
    <row r="946080" customHeight="1"/>
    <row r="946082" customHeight="1"/>
    <row r="946084" customHeight="1"/>
    <row r="946086" customHeight="1"/>
    <row r="946088" customHeight="1"/>
    <row r="946090" customHeight="1"/>
    <row r="946092" customHeight="1"/>
    <row r="946094" customHeight="1"/>
    <row r="946096" customHeight="1"/>
    <row r="946098" customHeight="1"/>
    <row r="946100" customHeight="1"/>
    <row r="946102" customHeight="1"/>
    <row r="946104" customHeight="1"/>
    <row r="946106" customHeight="1"/>
    <row r="946108" customHeight="1"/>
    <row r="946110" customHeight="1"/>
    <row r="946112" customHeight="1"/>
    <row r="946114" customHeight="1"/>
    <row r="946116" customHeight="1"/>
    <row r="946118" customHeight="1"/>
    <row r="946120" customHeight="1"/>
    <row r="946122" customHeight="1"/>
    <row r="946124" customHeight="1"/>
    <row r="946126" customHeight="1"/>
    <row r="946128" customHeight="1"/>
    <row r="946130" customHeight="1"/>
    <row r="946132" customHeight="1"/>
    <row r="946134" customHeight="1"/>
    <row r="946136" customHeight="1"/>
    <row r="946138" customHeight="1"/>
    <row r="946140" customHeight="1"/>
    <row r="946142" customHeight="1"/>
    <row r="946144" customHeight="1"/>
    <row r="946146" customHeight="1"/>
    <row r="946148" customHeight="1"/>
    <row r="946150" customHeight="1"/>
    <row r="946152" customHeight="1"/>
    <row r="946154" customHeight="1"/>
    <row r="946156" customHeight="1"/>
    <row r="946158" customHeight="1"/>
    <row r="946160" customHeight="1"/>
    <row r="946162" customHeight="1"/>
    <row r="946164" customHeight="1"/>
    <row r="946166" customHeight="1"/>
    <row r="946168" customHeight="1"/>
    <row r="946170" customHeight="1"/>
    <row r="946172" customHeight="1"/>
    <row r="946174" customHeight="1"/>
    <row r="946176" customHeight="1"/>
    <row r="946178" customHeight="1"/>
    <row r="946180" customHeight="1"/>
    <row r="946182" customHeight="1"/>
    <row r="946184" customHeight="1"/>
    <row r="946186" customHeight="1"/>
    <row r="946188" customHeight="1"/>
    <row r="946190" customHeight="1"/>
    <row r="946192" customHeight="1"/>
    <row r="946194" customHeight="1"/>
    <row r="946196" customHeight="1"/>
    <row r="946198" customHeight="1"/>
    <row r="946200" customHeight="1"/>
    <row r="946202" customHeight="1"/>
    <row r="946204" customHeight="1"/>
    <row r="946206" customHeight="1"/>
    <row r="946208" customHeight="1"/>
    <row r="946210" customHeight="1"/>
    <row r="946212" customHeight="1"/>
    <row r="946214" customHeight="1"/>
    <row r="946216" customHeight="1"/>
    <row r="946218" customHeight="1"/>
    <row r="946220" customHeight="1"/>
    <row r="946222" customHeight="1"/>
    <row r="946224" customHeight="1"/>
    <row r="946226" customHeight="1"/>
    <row r="946228" customHeight="1"/>
    <row r="946230" customHeight="1"/>
    <row r="946232" customHeight="1"/>
    <row r="946234" customHeight="1"/>
    <row r="946236" customHeight="1"/>
    <row r="946238" customHeight="1"/>
    <row r="946240" customHeight="1"/>
    <row r="946242" customHeight="1"/>
    <row r="946244" customHeight="1"/>
    <row r="946246" customHeight="1"/>
    <row r="946248" customHeight="1"/>
    <row r="946250" customHeight="1"/>
    <row r="946252" customHeight="1"/>
    <row r="946254" customHeight="1"/>
    <row r="946256" customHeight="1"/>
    <row r="946258" customHeight="1"/>
    <row r="946260" customHeight="1"/>
    <row r="946262" customHeight="1"/>
    <row r="946264" customHeight="1"/>
    <row r="946266" customHeight="1"/>
    <row r="946268" customHeight="1"/>
    <row r="946270" customHeight="1"/>
    <row r="946272" customHeight="1"/>
    <row r="946274" customHeight="1"/>
    <row r="946276" customHeight="1"/>
    <row r="946278" customHeight="1"/>
    <row r="946280" customHeight="1"/>
    <row r="946282" customHeight="1"/>
    <row r="946284" customHeight="1"/>
    <row r="946286" customHeight="1"/>
    <row r="946288" customHeight="1"/>
    <row r="946290" customHeight="1"/>
    <row r="946292" customHeight="1"/>
    <row r="946294" customHeight="1"/>
    <row r="946296" customHeight="1"/>
    <row r="946298" customHeight="1"/>
    <row r="946300" customHeight="1"/>
    <row r="946302" customHeight="1"/>
    <row r="946304" customHeight="1"/>
    <row r="946306" customHeight="1"/>
    <row r="946308" customHeight="1"/>
    <row r="946310" customHeight="1"/>
    <row r="946312" customHeight="1"/>
    <row r="946314" customHeight="1"/>
    <row r="946316" customHeight="1"/>
    <row r="946318" customHeight="1"/>
    <row r="946320" customHeight="1"/>
    <row r="946322" customHeight="1"/>
    <row r="946324" customHeight="1"/>
    <row r="946326" customHeight="1"/>
    <row r="946328" customHeight="1"/>
    <row r="946330" customHeight="1"/>
    <row r="946332" customHeight="1"/>
    <row r="946334" customHeight="1"/>
    <row r="946336" customHeight="1"/>
    <row r="946338" customHeight="1"/>
    <row r="946340" customHeight="1"/>
    <row r="946342" customHeight="1"/>
    <row r="946344" customHeight="1"/>
    <row r="946346" customHeight="1"/>
    <row r="946348" customHeight="1"/>
    <row r="946350" customHeight="1"/>
    <row r="946352" customHeight="1"/>
    <row r="946354" customHeight="1"/>
    <row r="946356" customHeight="1"/>
    <row r="946358" customHeight="1"/>
    <row r="946360" customHeight="1"/>
    <row r="946362" customHeight="1"/>
    <row r="946364" customHeight="1"/>
    <row r="946366" customHeight="1"/>
    <row r="946368" customHeight="1"/>
    <row r="946370" customHeight="1"/>
    <row r="946372" customHeight="1"/>
    <row r="946374" customHeight="1"/>
    <row r="946376" customHeight="1"/>
    <row r="946378" customHeight="1"/>
    <row r="946380" customHeight="1"/>
    <row r="946382" customHeight="1"/>
    <row r="946384" customHeight="1"/>
    <row r="946386" customHeight="1"/>
    <row r="946388" customHeight="1"/>
    <row r="946390" customHeight="1"/>
    <row r="946392" customHeight="1"/>
    <row r="946394" customHeight="1"/>
    <row r="946396" customHeight="1"/>
    <row r="946398" customHeight="1"/>
    <row r="946400" customHeight="1"/>
    <row r="946402" customHeight="1"/>
    <row r="946404" customHeight="1"/>
    <row r="946406" customHeight="1"/>
    <row r="946408" customHeight="1"/>
    <row r="946410" customHeight="1"/>
    <row r="946412" customHeight="1"/>
    <row r="946414" customHeight="1"/>
    <row r="946416" customHeight="1"/>
    <row r="946418" customHeight="1"/>
    <row r="946420" customHeight="1"/>
    <row r="946422" customHeight="1"/>
    <row r="946424" customHeight="1"/>
    <row r="946426" customHeight="1"/>
    <row r="946428" customHeight="1"/>
    <row r="946430" customHeight="1"/>
    <row r="946432" customHeight="1"/>
    <row r="946434" customHeight="1"/>
    <row r="946436" customHeight="1"/>
    <row r="946438" customHeight="1"/>
    <row r="946440" customHeight="1"/>
    <row r="946442" customHeight="1"/>
    <row r="946444" customHeight="1"/>
    <row r="946446" customHeight="1"/>
    <row r="946448" customHeight="1"/>
    <row r="946450" customHeight="1"/>
    <row r="946452" customHeight="1"/>
    <row r="946454" customHeight="1"/>
    <row r="946456" customHeight="1"/>
    <row r="946458" customHeight="1"/>
    <row r="946460" customHeight="1"/>
    <row r="946462" customHeight="1"/>
    <row r="946464" customHeight="1"/>
    <row r="946466" customHeight="1"/>
    <row r="946468" customHeight="1"/>
    <row r="946470" customHeight="1"/>
    <row r="946472" customHeight="1"/>
    <row r="946474" customHeight="1"/>
    <row r="946476" customHeight="1"/>
    <row r="946478" customHeight="1"/>
    <row r="946480" customHeight="1"/>
    <row r="946482" customHeight="1"/>
    <row r="946484" customHeight="1"/>
    <row r="946486" customHeight="1"/>
    <row r="946488" customHeight="1"/>
    <row r="946490" customHeight="1"/>
    <row r="946492" customHeight="1"/>
    <row r="946494" customHeight="1"/>
    <row r="946496" customHeight="1"/>
    <row r="946498" customHeight="1"/>
    <row r="946500" customHeight="1"/>
    <row r="946502" customHeight="1"/>
    <row r="946504" customHeight="1"/>
    <row r="946506" customHeight="1"/>
    <row r="946508" customHeight="1"/>
    <row r="946510" customHeight="1"/>
    <row r="946512" customHeight="1"/>
    <row r="946514" customHeight="1"/>
    <row r="946516" customHeight="1"/>
    <row r="946518" customHeight="1"/>
    <row r="946520" customHeight="1"/>
    <row r="946522" customHeight="1"/>
    <row r="946524" customHeight="1"/>
    <row r="946526" customHeight="1"/>
    <row r="946528" customHeight="1"/>
    <row r="946530" customHeight="1"/>
    <row r="946532" customHeight="1"/>
    <row r="946534" customHeight="1"/>
    <row r="946536" customHeight="1"/>
    <row r="946538" customHeight="1"/>
    <row r="946540" customHeight="1"/>
    <row r="946542" customHeight="1"/>
    <row r="946544" customHeight="1"/>
    <row r="946546" customHeight="1"/>
    <row r="946548" customHeight="1"/>
    <row r="946550" customHeight="1"/>
    <row r="946552" customHeight="1"/>
    <row r="946554" customHeight="1"/>
    <row r="946556" customHeight="1"/>
    <row r="946558" customHeight="1"/>
    <row r="946560" customHeight="1"/>
    <row r="946562" customHeight="1"/>
    <row r="946564" customHeight="1"/>
    <row r="946566" customHeight="1"/>
    <row r="946568" customHeight="1"/>
    <row r="946570" customHeight="1"/>
    <row r="946572" customHeight="1"/>
    <row r="946574" customHeight="1"/>
    <row r="946576" customHeight="1"/>
    <row r="946578" customHeight="1"/>
    <row r="946580" customHeight="1"/>
    <row r="946582" customHeight="1"/>
    <row r="946584" customHeight="1"/>
    <row r="946586" customHeight="1"/>
    <row r="946588" customHeight="1"/>
    <row r="946590" customHeight="1"/>
    <row r="946592" customHeight="1"/>
    <row r="946594" customHeight="1"/>
    <row r="946596" customHeight="1"/>
    <row r="946598" customHeight="1"/>
    <row r="946600" customHeight="1"/>
    <row r="946602" customHeight="1"/>
    <row r="946604" customHeight="1"/>
    <row r="946606" customHeight="1"/>
    <row r="946608" customHeight="1"/>
    <row r="946610" customHeight="1"/>
    <row r="946612" customHeight="1"/>
    <row r="946614" customHeight="1"/>
    <row r="946616" customHeight="1"/>
    <row r="946618" customHeight="1"/>
    <row r="946620" customHeight="1"/>
    <row r="946622" customHeight="1"/>
    <row r="946624" customHeight="1"/>
    <row r="946626" customHeight="1"/>
    <row r="946628" customHeight="1"/>
    <row r="946630" customHeight="1"/>
    <row r="946632" customHeight="1"/>
    <row r="946634" customHeight="1"/>
    <row r="946636" customHeight="1"/>
    <row r="946638" customHeight="1"/>
    <row r="946640" customHeight="1"/>
    <row r="946642" customHeight="1"/>
    <row r="946644" customHeight="1"/>
    <row r="946646" customHeight="1"/>
    <row r="946648" customHeight="1"/>
    <row r="946650" customHeight="1"/>
    <row r="946652" customHeight="1"/>
    <row r="946654" customHeight="1"/>
    <row r="946656" customHeight="1"/>
    <row r="946658" customHeight="1"/>
    <row r="946660" customHeight="1"/>
    <row r="946662" customHeight="1"/>
    <row r="946664" customHeight="1"/>
    <row r="946666" customHeight="1"/>
    <row r="946668" customHeight="1"/>
    <row r="946670" customHeight="1"/>
    <row r="946672" customHeight="1"/>
    <row r="946674" customHeight="1"/>
    <row r="946676" customHeight="1"/>
    <row r="946678" customHeight="1"/>
    <row r="946680" customHeight="1"/>
    <row r="946682" customHeight="1"/>
    <row r="946684" customHeight="1"/>
    <row r="946686" customHeight="1"/>
    <row r="946688" customHeight="1"/>
    <row r="946690" customHeight="1"/>
    <row r="946692" customHeight="1"/>
    <row r="946694" customHeight="1"/>
    <row r="946696" customHeight="1"/>
    <row r="946698" customHeight="1"/>
    <row r="946700" customHeight="1"/>
    <row r="946702" customHeight="1"/>
    <row r="946704" customHeight="1"/>
    <row r="946706" customHeight="1"/>
    <row r="946708" customHeight="1"/>
    <row r="946710" customHeight="1"/>
    <row r="946712" customHeight="1"/>
    <row r="946714" customHeight="1"/>
    <row r="946716" customHeight="1"/>
    <row r="946718" customHeight="1"/>
    <row r="946720" customHeight="1"/>
    <row r="946722" customHeight="1"/>
    <row r="946724" customHeight="1"/>
    <row r="946726" customHeight="1"/>
    <row r="946728" customHeight="1"/>
    <row r="946730" customHeight="1"/>
    <row r="946732" customHeight="1"/>
    <row r="946734" customHeight="1"/>
    <row r="946736" customHeight="1"/>
    <row r="946738" customHeight="1"/>
    <row r="946740" customHeight="1"/>
    <row r="946742" customHeight="1"/>
    <row r="946744" customHeight="1"/>
    <row r="946746" customHeight="1"/>
    <row r="946748" customHeight="1"/>
    <row r="946750" customHeight="1"/>
    <row r="946752" customHeight="1"/>
    <row r="946754" customHeight="1"/>
    <row r="946756" customHeight="1"/>
    <row r="946758" customHeight="1"/>
    <row r="946760" customHeight="1"/>
    <row r="946762" customHeight="1"/>
    <row r="946764" customHeight="1"/>
    <row r="946766" customHeight="1"/>
    <row r="946768" customHeight="1"/>
    <row r="946770" customHeight="1"/>
    <row r="946772" customHeight="1"/>
    <row r="946774" customHeight="1"/>
    <row r="946776" customHeight="1"/>
    <row r="946778" customHeight="1"/>
    <row r="946780" customHeight="1"/>
    <row r="946782" customHeight="1"/>
    <row r="946784" customHeight="1"/>
    <row r="946786" customHeight="1"/>
    <row r="946788" customHeight="1"/>
    <row r="946790" customHeight="1"/>
    <row r="946792" customHeight="1"/>
    <row r="946794" customHeight="1"/>
    <row r="946796" customHeight="1"/>
    <row r="946798" customHeight="1"/>
    <row r="946800" customHeight="1"/>
    <row r="946802" customHeight="1"/>
    <row r="946804" customHeight="1"/>
    <row r="946806" customHeight="1"/>
    <row r="946808" customHeight="1"/>
    <row r="946810" customHeight="1"/>
    <row r="946812" customHeight="1"/>
    <row r="946814" customHeight="1"/>
    <row r="946816" customHeight="1"/>
    <row r="946818" customHeight="1"/>
    <row r="946820" customHeight="1"/>
    <row r="946822" customHeight="1"/>
    <row r="946824" customHeight="1"/>
    <row r="946826" customHeight="1"/>
    <row r="946828" customHeight="1"/>
    <row r="946830" customHeight="1"/>
    <row r="946832" customHeight="1"/>
    <row r="946834" customHeight="1"/>
    <row r="946836" customHeight="1"/>
    <row r="946838" customHeight="1"/>
    <row r="946840" customHeight="1"/>
    <row r="946842" customHeight="1"/>
    <row r="946844" customHeight="1"/>
    <row r="946846" customHeight="1"/>
    <row r="946848" customHeight="1"/>
    <row r="946850" customHeight="1"/>
    <row r="946852" customHeight="1"/>
    <row r="946854" customHeight="1"/>
    <row r="946856" customHeight="1"/>
    <row r="946858" customHeight="1"/>
    <row r="946860" customHeight="1"/>
    <row r="946862" customHeight="1"/>
    <row r="946864" customHeight="1"/>
    <row r="946866" customHeight="1"/>
    <row r="946868" customHeight="1"/>
    <row r="946870" customHeight="1"/>
    <row r="946872" customHeight="1"/>
    <row r="946874" customHeight="1"/>
    <row r="946876" customHeight="1"/>
    <row r="946878" customHeight="1"/>
    <row r="946880" customHeight="1"/>
    <row r="946882" customHeight="1"/>
    <row r="946884" customHeight="1"/>
    <row r="946886" customHeight="1"/>
    <row r="946888" customHeight="1"/>
    <row r="946890" customHeight="1"/>
    <row r="946892" customHeight="1"/>
    <row r="946894" customHeight="1"/>
    <row r="946896" customHeight="1"/>
    <row r="946898" customHeight="1"/>
    <row r="946900" customHeight="1"/>
    <row r="946902" customHeight="1"/>
    <row r="946904" customHeight="1"/>
    <row r="946906" customHeight="1"/>
    <row r="946908" customHeight="1"/>
    <row r="946910" customHeight="1"/>
    <row r="946912" customHeight="1"/>
    <row r="946914" customHeight="1"/>
    <row r="946916" customHeight="1"/>
    <row r="946918" customHeight="1"/>
    <row r="946920" customHeight="1"/>
    <row r="946922" customHeight="1"/>
    <row r="946924" customHeight="1"/>
    <row r="946926" customHeight="1"/>
    <row r="946928" customHeight="1"/>
    <row r="946930" customHeight="1"/>
    <row r="946932" customHeight="1"/>
    <row r="946934" customHeight="1"/>
    <row r="946936" customHeight="1"/>
    <row r="946938" customHeight="1"/>
    <row r="946940" customHeight="1"/>
    <row r="946942" customHeight="1"/>
    <row r="946944" customHeight="1"/>
    <row r="946946" customHeight="1"/>
    <row r="946948" customHeight="1"/>
    <row r="946950" customHeight="1"/>
    <row r="946952" customHeight="1"/>
    <row r="946954" customHeight="1"/>
    <row r="946956" customHeight="1"/>
    <row r="946958" customHeight="1"/>
    <row r="946960" customHeight="1"/>
    <row r="946962" customHeight="1"/>
    <row r="946964" customHeight="1"/>
    <row r="946966" customHeight="1"/>
    <row r="946968" customHeight="1"/>
    <row r="946970" customHeight="1"/>
    <row r="946972" customHeight="1"/>
    <row r="946974" customHeight="1"/>
    <row r="946976" customHeight="1"/>
    <row r="946978" customHeight="1"/>
    <row r="946980" customHeight="1"/>
    <row r="946982" customHeight="1"/>
    <row r="946984" customHeight="1"/>
    <row r="946986" customHeight="1"/>
    <row r="946988" customHeight="1"/>
    <row r="946990" customHeight="1"/>
    <row r="946992" customHeight="1"/>
    <row r="946994" customHeight="1"/>
    <row r="946996" customHeight="1"/>
    <row r="946998" customHeight="1"/>
    <row r="947000" customHeight="1"/>
    <row r="947002" customHeight="1"/>
    <row r="947004" customHeight="1"/>
    <row r="947006" customHeight="1"/>
    <row r="947008" customHeight="1"/>
    <row r="947010" customHeight="1"/>
    <row r="947012" customHeight="1"/>
    <row r="947014" customHeight="1"/>
    <row r="947016" customHeight="1"/>
    <row r="947018" customHeight="1"/>
    <row r="947020" customHeight="1"/>
    <row r="947022" customHeight="1"/>
    <row r="947024" customHeight="1"/>
    <row r="947026" customHeight="1"/>
    <row r="947028" customHeight="1"/>
    <row r="947030" customHeight="1"/>
    <row r="947032" customHeight="1"/>
    <row r="947034" customHeight="1"/>
    <row r="947036" customHeight="1"/>
    <row r="947038" customHeight="1"/>
    <row r="947040" customHeight="1"/>
    <row r="947042" customHeight="1"/>
    <row r="947044" customHeight="1"/>
    <row r="947046" customHeight="1"/>
    <row r="947048" customHeight="1"/>
    <row r="947050" customHeight="1"/>
    <row r="947052" customHeight="1"/>
    <row r="947054" customHeight="1"/>
    <row r="947056" customHeight="1"/>
    <row r="947058" customHeight="1"/>
    <row r="947060" customHeight="1"/>
    <row r="947062" customHeight="1"/>
    <row r="947064" customHeight="1"/>
    <row r="947066" customHeight="1"/>
    <row r="947068" customHeight="1"/>
    <row r="947070" customHeight="1"/>
    <row r="947072" customHeight="1"/>
    <row r="947074" customHeight="1"/>
    <row r="947076" customHeight="1"/>
    <row r="947078" customHeight="1"/>
    <row r="947080" customHeight="1"/>
    <row r="947082" customHeight="1"/>
    <row r="947084" customHeight="1"/>
    <row r="947086" customHeight="1"/>
    <row r="947088" customHeight="1"/>
    <row r="947090" customHeight="1"/>
    <row r="947092" customHeight="1"/>
    <row r="947094" customHeight="1"/>
    <row r="947096" customHeight="1"/>
    <row r="947098" customHeight="1"/>
    <row r="947100" customHeight="1"/>
    <row r="947102" customHeight="1"/>
    <row r="947104" customHeight="1"/>
    <row r="947106" customHeight="1"/>
    <row r="947108" customHeight="1"/>
    <row r="947110" customHeight="1"/>
    <row r="947112" customHeight="1"/>
    <row r="947114" customHeight="1"/>
    <row r="947116" customHeight="1"/>
    <row r="947118" customHeight="1"/>
    <row r="947120" customHeight="1"/>
    <row r="947122" customHeight="1"/>
    <row r="947124" customHeight="1"/>
    <row r="947126" customHeight="1"/>
    <row r="947128" customHeight="1"/>
    <row r="947130" customHeight="1"/>
    <row r="947132" customHeight="1"/>
    <row r="947134" customHeight="1"/>
    <row r="947136" customHeight="1"/>
    <row r="947138" customHeight="1"/>
    <row r="947140" customHeight="1"/>
    <row r="947142" customHeight="1"/>
    <row r="947144" customHeight="1"/>
    <row r="947146" customHeight="1"/>
    <row r="947148" customHeight="1"/>
    <row r="947150" customHeight="1"/>
    <row r="947152" customHeight="1"/>
    <row r="947154" customHeight="1"/>
    <row r="947156" customHeight="1"/>
    <row r="947158" customHeight="1"/>
    <row r="947160" customHeight="1"/>
    <row r="947162" customHeight="1"/>
    <row r="947164" customHeight="1"/>
    <row r="947166" customHeight="1"/>
    <row r="947168" customHeight="1"/>
    <row r="947170" customHeight="1"/>
    <row r="947172" customHeight="1"/>
    <row r="947174" customHeight="1"/>
    <row r="947176" customHeight="1"/>
    <row r="947178" customHeight="1"/>
    <row r="947180" customHeight="1"/>
    <row r="947182" customHeight="1"/>
    <row r="947184" customHeight="1"/>
    <row r="947186" customHeight="1"/>
    <row r="947188" customHeight="1"/>
    <row r="947190" customHeight="1"/>
    <row r="947192" customHeight="1"/>
    <row r="947194" customHeight="1"/>
    <row r="947196" customHeight="1"/>
    <row r="947198" customHeight="1"/>
    <row r="947200" customHeight="1"/>
    <row r="947202" customHeight="1"/>
    <row r="947204" customHeight="1"/>
    <row r="947206" customHeight="1"/>
    <row r="947208" customHeight="1"/>
    <row r="947210" customHeight="1"/>
    <row r="947212" customHeight="1"/>
    <row r="947214" customHeight="1"/>
    <row r="947216" customHeight="1"/>
    <row r="947218" customHeight="1"/>
    <row r="947220" customHeight="1"/>
    <row r="947222" customHeight="1"/>
    <row r="947224" customHeight="1"/>
    <row r="947226" customHeight="1"/>
    <row r="947228" customHeight="1"/>
    <row r="947230" customHeight="1"/>
    <row r="947232" customHeight="1"/>
    <row r="947234" customHeight="1"/>
    <row r="947236" customHeight="1"/>
    <row r="947238" customHeight="1"/>
    <row r="947240" customHeight="1"/>
    <row r="947242" customHeight="1"/>
    <row r="947244" customHeight="1"/>
    <row r="947246" customHeight="1"/>
    <row r="947248" customHeight="1"/>
    <row r="947250" customHeight="1"/>
    <row r="947252" customHeight="1"/>
    <row r="947254" customHeight="1"/>
    <row r="947256" customHeight="1"/>
    <row r="947258" customHeight="1"/>
    <row r="947260" customHeight="1"/>
    <row r="947262" customHeight="1"/>
    <row r="947264" customHeight="1"/>
    <row r="947266" customHeight="1"/>
    <row r="947268" customHeight="1"/>
    <row r="947270" customHeight="1"/>
    <row r="947272" customHeight="1"/>
    <row r="947274" customHeight="1"/>
    <row r="947276" customHeight="1"/>
    <row r="947278" customHeight="1"/>
    <row r="947280" customHeight="1"/>
    <row r="947282" customHeight="1"/>
    <row r="947284" customHeight="1"/>
    <row r="947286" customHeight="1"/>
    <row r="947288" customHeight="1"/>
    <row r="947290" customHeight="1"/>
    <row r="947292" customHeight="1"/>
    <row r="947294" customHeight="1"/>
    <row r="947296" customHeight="1"/>
    <row r="947298" customHeight="1"/>
    <row r="947300" customHeight="1"/>
    <row r="947302" customHeight="1"/>
    <row r="947304" customHeight="1"/>
    <row r="947306" customHeight="1"/>
    <row r="947308" customHeight="1"/>
    <row r="947310" customHeight="1"/>
    <row r="947312" customHeight="1"/>
    <row r="947314" customHeight="1"/>
    <row r="947316" customHeight="1"/>
    <row r="947318" customHeight="1"/>
    <row r="947320" customHeight="1"/>
    <row r="947322" customHeight="1"/>
    <row r="947324" customHeight="1"/>
    <row r="947326" customHeight="1"/>
    <row r="947328" customHeight="1"/>
    <row r="947330" customHeight="1"/>
    <row r="947332" customHeight="1"/>
    <row r="947334" customHeight="1"/>
    <row r="947336" customHeight="1"/>
    <row r="947338" customHeight="1"/>
    <row r="947340" customHeight="1"/>
    <row r="947342" customHeight="1"/>
    <row r="947344" customHeight="1"/>
    <row r="947346" customHeight="1"/>
    <row r="947348" customHeight="1"/>
    <row r="947350" customHeight="1"/>
    <row r="947352" customHeight="1"/>
    <row r="947354" customHeight="1"/>
    <row r="947356" customHeight="1"/>
    <row r="947358" customHeight="1"/>
    <row r="947360" customHeight="1"/>
    <row r="947362" customHeight="1"/>
    <row r="947364" customHeight="1"/>
    <row r="947366" customHeight="1"/>
    <row r="947368" customHeight="1"/>
    <row r="947370" customHeight="1"/>
    <row r="947372" customHeight="1"/>
    <row r="947374" customHeight="1"/>
    <row r="947376" customHeight="1"/>
    <row r="947378" customHeight="1"/>
    <row r="947380" customHeight="1"/>
    <row r="947382" customHeight="1"/>
    <row r="947384" customHeight="1"/>
    <row r="947386" customHeight="1"/>
    <row r="947388" customHeight="1"/>
    <row r="947390" customHeight="1"/>
    <row r="947392" customHeight="1"/>
    <row r="947394" customHeight="1"/>
    <row r="947396" customHeight="1"/>
    <row r="947398" customHeight="1"/>
    <row r="947400" customHeight="1"/>
    <row r="947402" customHeight="1"/>
    <row r="947404" customHeight="1"/>
    <row r="947406" customHeight="1"/>
    <row r="947408" customHeight="1"/>
    <row r="947410" customHeight="1"/>
    <row r="947412" customHeight="1"/>
    <row r="947414" customHeight="1"/>
    <row r="947416" customHeight="1"/>
    <row r="947418" customHeight="1"/>
    <row r="947420" customHeight="1"/>
    <row r="947422" customHeight="1"/>
    <row r="947424" customHeight="1"/>
    <row r="947426" customHeight="1"/>
    <row r="947428" customHeight="1"/>
    <row r="947430" customHeight="1"/>
    <row r="947432" customHeight="1"/>
    <row r="947434" customHeight="1"/>
    <row r="947436" customHeight="1"/>
    <row r="947438" customHeight="1"/>
    <row r="947440" customHeight="1"/>
    <row r="947442" customHeight="1"/>
    <row r="947444" customHeight="1"/>
    <row r="947446" customHeight="1"/>
    <row r="947448" customHeight="1"/>
    <row r="947450" customHeight="1"/>
    <row r="947452" customHeight="1"/>
    <row r="947454" customHeight="1"/>
    <row r="947456" customHeight="1"/>
    <row r="947458" customHeight="1"/>
    <row r="947460" customHeight="1"/>
    <row r="947462" customHeight="1"/>
    <row r="947464" customHeight="1"/>
    <row r="947466" customHeight="1"/>
    <row r="947468" customHeight="1"/>
    <row r="947470" customHeight="1"/>
    <row r="947472" customHeight="1"/>
    <row r="947474" customHeight="1"/>
    <row r="947476" customHeight="1"/>
    <row r="947478" customHeight="1"/>
    <row r="947480" customHeight="1"/>
    <row r="947482" customHeight="1"/>
    <row r="947484" customHeight="1"/>
    <row r="947486" customHeight="1"/>
    <row r="947488" customHeight="1"/>
    <row r="947490" customHeight="1"/>
    <row r="947492" customHeight="1"/>
    <row r="947494" customHeight="1"/>
    <row r="947496" customHeight="1"/>
    <row r="947498" customHeight="1"/>
    <row r="947500" customHeight="1"/>
    <row r="947502" customHeight="1"/>
    <row r="947504" customHeight="1"/>
    <row r="947506" customHeight="1"/>
    <row r="947508" customHeight="1"/>
    <row r="947510" customHeight="1"/>
    <row r="947512" customHeight="1"/>
    <row r="947514" customHeight="1"/>
    <row r="947516" customHeight="1"/>
    <row r="947518" customHeight="1"/>
    <row r="947520" customHeight="1"/>
    <row r="947522" customHeight="1"/>
    <row r="947524" customHeight="1"/>
    <row r="947526" customHeight="1"/>
    <row r="947528" customHeight="1"/>
    <row r="947530" customHeight="1"/>
    <row r="947532" customHeight="1"/>
    <row r="947534" customHeight="1"/>
    <row r="947536" customHeight="1"/>
    <row r="947538" customHeight="1"/>
    <row r="947540" customHeight="1"/>
    <row r="947542" customHeight="1"/>
    <row r="947544" customHeight="1"/>
    <row r="947546" customHeight="1"/>
    <row r="947548" customHeight="1"/>
    <row r="947550" customHeight="1"/>
    <row r="947552" customHeight="1"/>
    <row r="947554" customHeight="1"/>
    <row r="947556" customHeight="1"/>
    <row r="947558" customHeight="1"/>
    <row r="947560" customHeight="1"/>
    <row r="947562" customHeight="1"/>
    <row r="947564" customHeight="1"/>
    <row r="947566" customHeight="1"/>
    <row r="947568" customHeight="1"/>
    <row r="947570" customHeight="1"/>
    <row r="947572" customHeight="1"/>
    <row r="947574" customHeight="1"/>
    <row r="947576" customHeight="1"/>
    <row r="947578" customHeight="1"/>
    <row r="947580" customHeight="1"/>
    <row r="947582" customHeight="1"/>
    <row r="947584" customHeight="1"/>
    <row r="947586" customHeight="1"/>
    <row r="947588" customHeight="1"/>
    <row r="947590" customHeight="1"/>
    <row r="947592" customHeight="1"/>
    <row r="947594" customHeight="1"/>
    <row r="947596" customHeight="1"/>
    <row r="947598" customHeight="1"/>
    <row r="947600" customHeight="1"/>
    <row r="947602" customHeight="1"/>
    <row r="947604" customHeight="1"/>
    <row r="947606" customHeight="1"/>
    <row r="947608" customHeight="1"/>
    <row r="947610" customHeight="1"/>
    <row r="947612" customHeight="1"/>
    <row r="947614" customHeight="1"/>
    <row r="947616" customHeight="1"/>
    <row r="947618" customHeight="1"/>
    <row r="947620" customHeight="1"/>
    <row r="947622" customHeight="1"/>
    <row r="947624" customHeight="1"/>
    <row r="947626" customHeight="1"/>
    <row r="947628" customHeight="1"/>
    <row r="947630" customHeight="1"/>
    <row r="947632" customHeight="1"/>
    <row r="947634" customHeight="1"/>
    <row r="947636" customHeight="1"/>
    <row r="947638" customHeight="1"/>
    <row r="947640" customHeight="1"/>
    <row r="947642" customHeight="1"/>
    <row r="947644" customHeight="1"/>
    <row r="947646" customHeight="1"/>
    <row r="947648" customHeight="1"/>
    <row r="947650" customHeight="1"/>
    <row r="947652" customHeight="1"/>
    <row r="947654" customHeight="1"/>
    <row r="947656" customHeight="1"/>
    <row r="947658" customHeight="1"/>
    <row r="947660" customHeight="1"/>
    <row r="947662" customHeight="1"/>
    <row r="947664" customHeight="1"/>
    <row r="947666" customHeight="1"/>
    <row r="947668" customHeight="1"/>
    <row r="947670" customHeight="1"/>
    <row r="947672" customHeight="1"/>
    <row r="947674" customHeight="1"/>
    <row r="947676" customHeight="1"/>
    <row r="947678" customHeight="1"/>
    <row r="947680" customHeight="1"/>
    <row r="947682" customHeight="1"/>
    <row r="947684" customHeight="1"/>
    <row r="947686" customHeight="1"/>
    <row r="947688" customHeight="1"/>
    <row r="947690" customHeight="1"/>
    <row r="947692" customHeight="1"/>
    <row r="947694" customHeight="1"/>
    <row r="947696" customHeight="1"/>
    <row r="947698" customHeight="1"/>
    <row r="947700" customHeight="1"/>
    <row r="947702" customHeight="1"/>
    <row r="947704" customHeight="1"/>
    <row r="947706" customHeight="1"/>
    <row r="947708" customHeight="1"/>
    <row r="947710" customHeight="1"/>
    <row r="947712" customHeight="1"/>
    <row r="947714" customHeight="1"/>
    <row r="947716" customHeight="1"/>
    <row r="947718" customHeight="1"/>
    <row r="947720" customHeight="1"/>
    <row r="947722" customHeight="1"/>
    <row r="947724" customHeight="1"/>
    <row r="947726" customHeight="1"/>
    <row r="947728" customHeight="1"/>
    <row r="947730" customHeight="1"/>
    <row r="947732" customHeight="1"/>
    <row r="947734" customHeight="1"/>
    <row r="947736" customHeight="1"/>
    <row r="947738" customHeight="1"/>
    <row r="947740" customHeight="1"/>
    <row r="947742" customHeight="1"/>
    <row r="947744" customHeight="1"/>
    <row r="947746" customHeight="1"/>
    <row r="947748" customHeight="1"/>
    <row r="947750" customHeight="1"/>
    <row r="947752" customHeight="1"/>
    <row r="947754" customHeight="1"/>
    <row r="947756" customHeight="1"/>
    <row r="947758" customHeight="1"/>
    <row r="947760" customHeight="1"/>
    <row r="947762" customHeight="1"/>
    <row r="947764" customHeight="1"/>
    <row r="947766" customHeight="1"/>
    <row r="947768" customHeight="1"/>
    <row r="947770" customHeight="1"/>
    <row r="947772" customHeight="1"/>
    <row r="947774" customHeight="1"/>
    <row r="947776" customHeight="1"/>
    <row r="947778" customHeight="1"/>
    <row r="947780" customHeight="1"/>
    <row r="947782" customHeight="1"/>
    <row r="947784" customHeight="1"/>
    <row r="947786" customHeight="1"/>
    <row r="947788" customHeight="1"/>
    <row r="947790" customHeight="1"/>
    <row r="947792" customHeight="1"/>
    <row r="947794" customHeight="1"/>
    <row r="947796" customHeight="1"/>
    <row r="947798" customHeight="1"/>
    <row r="947800" customHeight="1"/>
    <row r="947802" customHeight="1"/>
    <row r="947804" customHeight="1"/>
    <row r="947806" customHeight="1"/>
    <row r="947808" customHeight="1"/>
    <row r="947810" customHeight="1"/>
    <row r="947812" customHeight="1"/>
    <row r="947814" customHeight="1"/>
    <row r="947816" customHeight="1"/>
    <row r="947818" customHeight="1"/>
    <row r="947820" customHeight="1"/>
    <row r="947822" customHeight="1"/>
    <row r="947824" customHeight="1"/>
    <row r="947826" customHeight="1"/>
    <row r="947828" customHeight="1"/>
    <row r="947830" customHeight="1"/>
    <row r="947832" customHeight="1"/>
    <row r="947834" customHeight="1"/>
    <row r="947836" customHeight="1"/>
    <row r="947838" customHeight="1"/>
    <row r="947840" customHeight="1"/>
    <row r="947842" customHeight="1"/>
    <row r="947844" customHeight="1"/>
    <row r="947846" customHeight="1"/>
    <row r="947848" customHeight="1"/>
    <row r="947850" customHeight="1"/>
    <row r="947852" customHeight="1"/>
    <row r="947854" customHeight="1"/>
    <row r="947856" customHeight="1"/>
    <row r="947858" customHeight="1"/>
    <row r="947860" customHeight="1"/>
    <row r="947862" customHeight="1"/>
    <row r="947864" customHeight="1"/>
    <row r="947866" customHeight="1"/>
    <row r="947868" customHeight="1"/>
    <row r="947870" customHeight="1"/>
    <row r="947872" customHeight="1"/>
    <row r="947874" customHeight="1"/>
    <row r="947876" customHeight="1"/>
    <row r="947878" customHeight="1"/>
    <row r="947880" customHeight="1"/>
    <row r="947882" customHeight="1"/>
    <row r="947884" customHeight="1"/>
    <row r="947886" customHeight="1"/>
    <row r="947888" customHeight="1"/>
    <row r="947890" customHeight="1"/>
    <row r="947892" customHeight="1"/>
    <row r="947894" customHeight="1"/>
    <row r="947896" customHeight="1"/>
    <row r="947898" customHeight="1"/>
    <row r="947900" customHeight="1"/>
    <row r="947902" customHeight="1"/>
    <row r="947904" customHeight="1"/>
    <row r="947906" customHeight="1"/>
    <row r="947908" customHeight="1"/>
    <row r="947910" customHeight="1"/>
    <row r="947912" customHeight="1"/>
    <row r="947914" customHeight="1"/>
    <row r="947916" customHeight="1"/>
    <row r="947918" customHeight="1"/>
    <row r="947920" customHeight="1"/>
    <row r="947922" customHeight="1"/>
    <row r="947924" customHeight="1"/>
    <row r="947926" customHeight="1"/>
    <row r="947928" customHeight="1"/>
    <row r="947930" customHeight="1"/>
    <row r="947932" customHeight="1"/>
    <row r="947934" customHeight="1"/>
    <row r="947936" customHeight="1"/>
    <row r="947938" customHeight="1"/>
    <row r="947940" customHeight="1"/>
    <row r="947942" customHeight="1"/>
    <row r="947944" customHeight="1"/>
    <row r="947946" customHeight="1"/>
    <row r="947948" customHeight="1"/>
    <row r="947950" customHeight="1"/>
    <row r="947952" customHeight="1"/>
    <row r="947954" customHeight="1"/>
    <row r="947956" customHeight="1"/>
    <row r="947958" customHeight="1"/>
    <row r="947960" customHeight="1"/>
    <row r="947962" customHeight="1"/>
    <row r="947964" customHeight="1"/>
    <row r="947966" customHeight="1"/>
    <row r="947968" customHeight="1"/>
    <row r="947970" customHeight="1"/>
    <row r="947972" customHeight="1"/>
    <row r="947974" customHeight="1"/>
    <row r="947976" customHeight="1"/>
    <row r="947978" customHeight="1"/>
    <row r="947980" customHeight="1"/>
    <row r="947982" customHeight="1"/>
    <row r="947984" customHeight="1"/>
    <row r="947986" customHeight="1"/>
    <row r="947988" customHeight="1"/>
    <row r="947990" customHeight="1"/>
    <row r="947992" customHeight="1"/>
    <row r="947994" customHeight="1"/>
    <row r="947996" customHeight="1"/>
    <row r="947998" customHeight="1"/>
    <row r="948000" customHeight="1"/>
    <row r="948002" customHeight="1"/>
    <row r="948004" customHeight="1"/>
    <row r="948006" customHeight="1"/>
    <row r="948008" customHeight="1"/>
    <row r="948010" customHeight="1"/>
    <row r="948012" customHeight="1"/>
    <row r="948014" customHeight="1"/>
    <row r="948016" customHeight="1"/>
    <row r="948018" customHeight="1"/>
    <row r="948020" customHeight="1"/>
    <row r="948022" customHeight="1"/>
    <row r="948024" customHeight="1"/>
    <row r="948026" customHeight="1"/>
    <row r="948028" customHeight="1"/>
    <row r="948030" customHeight="1"/>
    <row r="948032" customHeight="1"/>
    <row r="948034" customHeight="1"/>
    <row r="948036" customHeight="1"/>
    <row r="948038" customHeight="1"/>
    <row r="948040" customHeight="1"/>
    <row r="948042" customHeight="1"/>
    <row r="948044" customHeight="1"/>
    <row r="948046" customHeight="1"/>
    <row r="948048" customHeight="1"/>
    <row r="948050" customHeight="1"/>
    <row r="948052" customHeight="1"/>
    <row r="948054" customHeight="1"/>
    <row r="948056" customHeight="1"/>
    <row r="948058" customHeight="1"/>
    <row r="948060" customHeight="1"/>
    <row r="948062" customHeight="1"/>
    <row r="948064" customHeight="1"/>
    <row r="948066" customHeight="1"/>
    <row r="948068" customHeight="1"/>
    <row r="948070" customHeight="1"/>
    <row r="948072" customHeight="1"/>
    <row r="948074" customHeight="1"/>
    <row r="948076" customHeight="1"/>
    <row r="948078" customHeight="1"/>
    <row r="948080" customHeight="1"/>
    <row r="948082" customHeight="1"/>
    <row r="948084" customHeight="1"/>
    <row r="948086" customHeight="1"/>
    <row r="948088" customHeight="1"/>
    <row r="948090" customHeight="1"/>
    <row r="948092" customHeight="1"/>
    <row r="948094" customHeight="1"/>
    <row r="948096" customHeight="1"/>
    <row r="948098" customHeight="1"/>
    <row r="948100" customHeight="1"/>
    <row r="948102" customHeight="1"/>
    <row r="948104" customHeight="1"/>
    <row r="948106" customHeight="1"/>
    <row r="948108" customHeight="1"/>
    <row r="948110" customHeight="1"/>
    <row r="948112" customHeight="1"/>
    <row r="948114" customHeight="1"/>
    <row r="948116" customHeight="1"/>
    <row r="948118" customHeight="1"/>
    <row r="948120" customHeight="1"/>
    <row r="948122" customHeight="1"/>
    <row r="948124" customHeight="1"/>
    <row r="948126" customHeight="1"/>
    <row r="948128" customHeight="1"/>
    <row r="948130" customHeight="1"/>
    <row r="948132" customHeight="1"/>
    <row r="948134" customHeight="1"/>
    <row r="948136" customHeight="1"/>
    <row r="948138" customHeight="1"/>
    <row r="948140" customHeight="1"/>
    <row r="948142" customHeight="1"/>
    <row r="948144" customHeight="1"/>
    <row r="948146" customHeight="1"/>
    <row r="948148" customHeight="1"/>
    <row r="948150" customHeight="1"/>
    <row r="948152" customHeight="1"/>
    <row r="948154" customHeight="1"/>
    <row r="948156" customHeight="1"/>
    <row r="948158" customHeight="1"/>
    <row r="948160" customHeight="1"/>
    <row r="948162" customHeight="1"/>
    <row r="948164" customHeight="1"/>
    <row r="948166" customHeight="1"/>
    <row r="948168" customHeight="1"/>
    <row r="948170" customHeight="1"/>
    <row r="948172" customHeight="1"/>
    <row r="948174" customHeight="1"/>
    <row r="948176" customHeight="1"/>
    <row r="948178" customHeight="1"/>
    <row r="948180" customHeight="1"/>
    <row r="948182" customHeight="1"/>
    <row r="948184" customHeight="1"/>
    <row r="948186" customHeight="1"/>
    <row r="948188" customHeight="1"/>
    <row r="948190" customHeight="1"/>
    <row r="948192" customHeight="1"/>
    <row r="948194" customHeight="1"/>
    <row r="948196" customHeight="1"/>
    <row r="948198" customHeight="1"/>
    <row r="948200" customHeight="1"/>
    <row r="948202" customHeight="1"/>
    <row r="948204" customHeight="1"/>
    <row r="948206" customHeight="1"/>
    <row r="948208" customHeight="1"/>
    <row r="948210" customHeight="1"/>
    <row r="948212" customHeight="1"/>
    <row r="948214" customHeight="1"/>
    <row r="948216" customHeight="1"/>
    <row r="948218" customHeight="1"/>
    <row r="948220" customHeight="1"/>
    <row r="948222" customHeight="1"/>
    <row r="948224" customHeight="1"/>
    <row r="948226" customHeight="1"/>
    <row r="948228" customHeight="1"/>
    <row r="948230" customHeight="1"/>
    <row r="948232" customHeight="1"/>
    <row r="948234" customHeight="1"/>
    <row r="948236" customHeight="1"/>
    <row r="948238" customHeight="1"/>
    <row r="948240" customHeight="1"/>
    <row r="948242" customHeight="1"/>
    <row r="948244" customHeight="1"/>
    <row r="948246" customHeight="1"/>
    <row r="948248" customHeight="1"/>
    <row r="948250" customHeight="1"/>
    <row r="948252" customHeight="1"/>
    <row r="948254" customHeight="1"/>
    <row r="948256" customHeight="1"/>
    <row r="948258" customHeight="1"/>
    <row r="948260" customHeight="1"/>
    <row r="948262" customHeight="1"/>
    <row r="948264" customHeight="1"/>
    <row r="948266" customHeight="1"/>
    <row r="948268" customHeight="1"/>
    <row r="948270" customHeight="1"/>
    <row r="948272" customHeight="1"/>
    <row r="948274" customHeight="1"/>
    <row r="948276" customHeight="1"/>
    <row r="948278" customHeight="1"/>
    <row r="948280" customHeight="1"/>
    <row r="948282" customHeight="1"/>
    <row r="948284" customHeight="1"/>
    <row r="948286" customHeight="1"/>
    <row r="948288" customHeight="1"/>
    <row r="948290" customHeight="1"/>
    <row r="948292" customHeight="1"/>
    <row r="948294" customHeight="1"/>
    <row r="948296" customHeight="1"/>
    <row r="948298" customHeight="1"/>
    <row r="948300" customHeight="1"/>
    <row r="948302" customHeight="1"/>
    <row r="948304" customHeight="1"/>
    <row r="948306" customHeight="1"/>
    <row r="948308" customHeight="1"/>
    <row r="948310" customHeight="1"/>
    <row r="948312" customHeight="1"/>
    <row r="948314" customHeight="1"/>
    <row r="948316" customHeight="1"/>
    <row r="948318" customHeight="1"/>
    <row r="948320" customHeight="1"/>
    <row r="948322" customHeight="1"/>
    <row r="948324" customHeight="1"/>
    <row r="948326" customHeight="1"/>
    <row r="948328" customHeight="1"/>
    <row r="948330" customHeight="1"/>
    <row r="948332" customHeight="1"/>
    <row r="948334" customHeight="1"/>
    <row r="948336" customHeight="1"/>
    <row r="948338" customHeight="1"/>
    <row r="948340" customHeight="1"/>
    <row r="948342" customHeight="1"/>
    <row r="948344" customHeight="1"/>
    <row r="948346" customHeight="1"/>
    <row r="948348" customHeight="1"/>
    <row r="948350" customHeight="1"/>
    <row r="948352" customHeight="1"/>
    <row r="948354" customHeight="1"/>
    <row r="948356" customHeight="1"/>
    <row r="948358" customHeight="1"/>
    <row r="948360" customHeight="1"/>
    <row r="948362" customHeight="1"/>
    <row r="948364" customHeight="1"/>
    <row r="948366" customHeight="1"/>
    <row r="948368" customHeight="1"/>
    <row r="948370" customHeight="1"/>
    <row r="948372" customHeight="1"/>
    <row r="948374" customHeight="1"/>
    <row r="948376" customHeight="1"/>
    <row r="948378" customHeight="1"/>
    <row r="948380" customHeight="1"/>
    <row r="948382" customHeight="1"/>
    <row r="948384" customHeight="1"/>
    <row r="948386" customHeight="1"/>
    <row r="948388" customHeight="1"/>
    <row r="948390" customHeight="1"/>
    <row r="948392" customHeight="1"/>
    <row r="948394" customHeight="1"/>
    <row r="948396" customHeight="1"/>
    <row r="948398" customHeight="1"/>
    <row r="948400" customHeight="1"/>
    <row r="948402" customHeight="1"/>
    <row r="948404" customHeight="1"/>
    <row r="948406" customHeight="1"/>
    <row r="948408" customHeight="1"/>
    <row r="948410" customHeight="1"/>
    <row r="948412" customHeight="1"/>
    <row r="948414" customHeight="1"/>
    <row r="948416" customHeight="1"/>
    <row r="948418" customHeight="1"/>
    <row r="948420" customHeight="1"/>
    <row r="948422" customHeight="1"/>
    <row r="948424" customHeight="1"/>
    <row r="948426" customHeight="1"/>
    <row r="948428" customHeight="1"/>
    <row r="948430" customHeight="1"/>
    <row r="948432" customHeight="1"/>
    <row r="948434" customHeight="1"/>
    <row r="948436" customHeight="1"/>
    <row r="948438" customHeight="1"/>
    <row r="948440" customHeight="1"/>
    <row r="948442" customHeight="1"/>
    <row r="948444" customHeight="1"/>
    <row r="948446" customHeight="1"/>
    <row r="948448" customHeight="1"/>
    <row r="948450" customHeight="1"/>
    <row r="948452" customHeight="1"/>
    <row r="948454" customHeight="1"/>
    <row r="948456" customHeight="1"/>
    <row r="948458" customHeight="1"/>
    <row r="948460" customHeight="1"/>
    <row r="948462" customHeight="1"/>
    <row r="948464" customHeight="1"/>
    <row r="948466" customHeight="1"/>
    <row r="948468" customHeight="1"/>
    <row r="948470" customHeight="1"/>
    <row r="948472" customHeight="1"/>
    <row r="948474" customHeight="1"/>
    <row r="948476" customHeight="1"/>
    <row r="948478" customHeight="1"/>
    <row r="948480" customHeight="1"/>
    <row r="948482" customHeight="1"/>
    <row r="948484" customHeight="1"/>
    <row r="948486" customHeight="1"/>
    <row r="948488" customHeight="1"/>
    <row r="948490" customHeight="1"/>
    <row r="948492" customHeight="1"/>
    <row r="948494" customHeight="1"/>
    <row r="948496" customHeight="1"/>
    <row r="948498" customHeight="1"/>
    <row r="948500" customHeight="1"/>
    <row r="948502" customHeight="1"/>
    <row r="948504" customHeight="1"/>
    <row r="948506" customHeight="1"/>
    <row r="948508" customHeight="1"/>
    <row r="948510" customHeight="1"/>
    <row r="948512" customHeight="1"/>
    <row r="948514" customHeight="1"/>
    <row r="948516" customHeight="1"/>
    <row r="948518" customHeight="1"/>
    <row r="948520" customHeight="1"/>
    <row r="948522" customHeight="1"/>
    <row r="948524" customHeight="1"/>
    <row r="948526" customHeight="1"/>
    <row r="948528" customHeight="1"/>
    <row r="948530" customHeight="1"/>
    <row r="948532" customHeight="1"/>
    <row r="948534" customHeight="1"/>
    <row r="948536" customHeight="1"/>
    <row r="948538" customHeight="1"/>
    <row r="948540" customHeight="1"/>
    <row r="948542" customHeight="1"/>
    <row r="948544" customHeight="1"/>
    <row r="948546" customHeight="1"/>
    <row r="948548" customHeight="1"/>
    <row r="948550" customHeight="1"/>
    <row r="948552" customHeight="1"/>
    <row r="948554" customHeight="1"/>
    <row r="948556" customHeight="1"/>
    <row r="948558" customHeight="1"/>
    <row r="948560" customHeight="1"/>
    <row r="948562" customHeight="1"/>
    <row r="948564" customHeight="1"/>
    <row r="948566" customHeight="1"/>
    <row r="948568" customHeight="1"/>
    <row r="948570" customHeight="1"/>
    <row r="948572" customHeight="1"/>
    <row r="948574" customHeight="1"/>
    <row r="948576" customHeight="1"/>
    <row r="948578" customHeight="1"/>
    <row r="948580" customHeight="1"/>
    <row r="948582" customHeight="1"/>
    <row r="948584" customHeight="1"/>
    <row r="948586" customHeight="1"/>
    <row r="948588" customHeight="1"/>
    <row r="948590" customHeight="1"/>
    <row r="948592" customHeight="1"/>
    <row r="948594" customHeight="1"/>
    <row r="948596" customHeight="1"/>
    <row r="948598" customHeight="1"/>
    <row r="948600" customHeight="1"/>
    <row r="948602" customHeight="1"/>
    <row r="948604" customHeight="1"/>
    <row r="948606" customHeight="1"/>
    <row r="948608" customHeight="1"/>
    <row r="948610" customHeight="1"/>
    <row r="948612" customHeight="1"/>
    <row r="948614" customHeight="1"/>
    <row r="948616" customHeight="1"/>
    <row r="948618" customHeight="1"/>
    <row r="948620" customHeight="1"/>
    <row r="948622" customHeight="1"/>
    <row r="948624" customHeight="1"/>
    <row r="948626" customHeight="1"/>
    <row r="948628" customHeight="1"/>
    <row r="948630" customHeight="1"/>
    <row r="948632" customHeight="1"/>
    <row r="948634" customHeight="1"/>
    <row r="948636" customHeight="1"/>
    <row r="948638" customHeight="1"/>
    <row r="948640" customHeight="1"/>
    <row r="948642" customHeight="1"/>
    <row r="948644" customHeight="1"/>
    <row r="948646" customHeight="1"/>
    <row r="948648" customHeight="1"/>
    <row r="948650" customHeight="1"/>
    <row r="948652" customHeight="1"/>
    <row r="948654" customHeight="1"/>
    <row r="948656" customHeight="1"/>
    <row r="948658" customHeight="1"/>
    <row r="948660" customHeight="1"/>
    <row r="948662" customHeight="1"/>
    <row r="948664" customHeight="1"/>
    <row r="948666" customHeight="1"/>
    <row r="948668" customHeight="1"/>
    <row r="948670" customHeight="1"/>
    <row r="948672" customHeight="1"/>
    <row r="948674" customHeight="1"/>
    <row r="948676" customHeight="1"/>
    <row r="948678" customHeight="1"/>
    <row r="948680" customHeight="1"/>
    <row r="948682" customHeight="1"/>
    <row r="948684" customHeight="1"/>
    <row r="948686" customHeight="1"/>
    <row r="948688" customHeight="1"/>
    <row r="948690" customHeight="1"/>
    <row r="948692" customHeight="1"/>
    <row r="948694" customHeight="1"/>
    <row r="948696" customHeight="1"/>
    <row r="948698" customHeight="1"/>
    <row r="948700" customHeight="1"/>
    <row r="948702" customHeight="1"/>
    <row r="948704" customHeight="1"/>
    <row r="948706" customHeight="1"/>
    <row r="948708" customHeight="1"/>
    <row r="948710" customHeight="1"/>
    <row r="948712" customHeight="1"/>
    <row r="948714" customHeight="1"/>
    <row r="948716" customHeight="1"/>
    <row r="948718" customHeight="1"/>
    <row r="948720" customHeight="1"/>
    <row r="948722" customHeight="1"/>
    <row r="948724" customHeight="1"/>
    <row r="948726" customHeight="1"/>
    <row r="948728" customHeight="1"/>
    <row r="948730" customHeight="1"/>
    <row r="948732" customHeight="1"/>
    <row r="948734" customHeight="1"/>
    <row r="948736" customHeight="1"/>
    <row r="948738" customHeight="1"/>
    <row r="948740" customHeight="1"/>
    <row r="948742" customHeight="1"/>
    <row r="948744" customHeight="1"/>
    <row r="948746" customHeight="1"/>
    <row r="948748" customHeight="1"/>
    <row r="948750" customHeight="1"/>
    <row r="948752" customHeight="1"/>
    <row r="948754" customHeight="1"/>
    <row r="948756" customHeight="1"/>
    <row r="948758" customHeight="1"/>
    <row r="948760" customHeight="1"/>
    <row r="948762" customHeight="1"/>
    <row r="948764" customHeight="1"/>
    <row r="948766" customHeight="1"/>
    <row r="948768" customHeight="1"/>
    <row r="948770" customHeight="1"/>
    <row r="948772" customHeight="1"/>
    <row r="948774" customHeight="1"/>
    <row r="948776" customHeight="1"/>
    <row r="948778" customHeight="1"/>
    <row r="948780" customHeight="1"/>
    <row r="948782" customHeight="1"/>
    <row r="948784" customHeight="1"/>
    <row r="948786" customHeight="1"/>
    <row r="948788" customHeight="1"/>
    <row r="948790" customHeight="1"/>
    <row r="948792" customHeight="1"/>
    <row r="948794" customHeight="1"/>
    <row r="948796" customHeight="1"/>
    <row r="948798" customHeight="1"/>
    <row r="948800" customHeight="1"/>
    <row r="948802" customHeight="1"/>
    <row r="948804" customHeight="1"/>
    <row r="948806" customHeight="1"/>
    <row r="948808" customHeight="1"/>
    <row r="948810" customHeight="1"/>
    <row r="948812" customHeight="1"/>
    <row r="948814" customHeight="1"/>
    <row r="948816" customHeight="1"/>
    <row r="948818" customHeight="1"/>
    <row r="948820" customHeight="1"/>
    <row r="948822" customHeight="1"/>
    <row r="948824" customHeight="1"/>
    <row r="948826" customHeight="1"/>
    <row r="948828" customHeight="1"/>
    <row r="948830" customHeight="1"/>
    <row r="948832" customHeight="1"/>
    <row r="948834" customHeight="1"/>
    <row r="948836" customHeight="1"/>
    <row r="948838" customHeight="1"/>
    <row r="948840" customHeight="1"/>
    <row r="948842" customHeight="1"/>
    <row r="948844" customHeight="1"/>
    <row r="948846" customHeight="1"/>
    <row r="948848" customHeight="1"/>
    <row r="948850" customHeight="1"/>
    <row r="948852" customHeight="1"/>
    <row r="948854" customHeight="1"/>
    <row r="948856" customHeight="1"/>
    <row r="948858" customHeight="1"/>
    <row r="948860" customHeight="1"/>
    <row r="948862" customHeight="1"/>
    <row r="948864" customHeight="1"/>
    <row r="948866" customHeight="1"/>
    <row r="948868" customHeight="1"/>
    <row r="948870" customHeight="1"/>
    <row r="948872" customHeight="1"/>
    <row r="948874" customHeight="1"/>
    <row r="948876" customHeight="1"/>
    <row r="948878" customHeight="1"/>
    <row r="948880" customHeight="1"/>
    <row r="948882" customHeight="1"/>
    <row r="948884" customHeight="1"/>
    <row r="948886" customHeight="1"/>
    <row r="948888" customHeight="1"/>
    <row r="948890" customHeight="1"/>
    <row r="948892" customHeight="1"/>
    <row r="948894" customHeight="1"/>
    <row r="948896" customHeight="1"/>
    <row r="948898" customHeight="1"/>
    <row r="948900" customHeight="1"/>
    <row r="948902" customHeight="1"/>
    <row r="948904" customHeight="1"/>
    <row r="948906" customHeight="1"/>
    <row r="948908" customHeight="1"/>
    <row r="948910" customHeight="1"/>
    <row r="948912" customHeight="1"/>
    <row r="948914" customHeight="1"/>
    <row r="948916" customHeight="1"/>
    <row r="948918" customHeight="1"/>
    <row r="948920" customHeight="1"/>
    <row r="948922" customHeight="1"/>
    <row r="948924" customHeight="1"/>
    <row r="948926" customHeight="1"/>
    <row r="948928" customHeight="1"/>
    <row r="948930" customHeight="1"/>
    <row r="948932" customHeight="1"/>
    <row r="948934" customHeight="1"/>
    <row r="948936" customHeight="1"/>
    <row r="948938" customHeight="1"/>
    <row r="948940" customHeight="1"/>
    <row r="948942" customHeight="1"/>
    <row r="948944" customHeight="1"/>
    <row r="948946" customHeight="1"/>
    <row r="948948" customHeight="1"/>
    <row r="948950" customHeight="1"/>
    <row r="948952" customHeight="1"/>
    <row r="948954" customHeight="1"/>
    <row r="948956" customHeight="1"/>
    <row r="948958" customHeight="1"/>
    <row r="948960" customHeight="1"/>
    <row r="948962" customHeight="1"/>
    <row r="948964" customHeight="1"/>
    <row r="948966" customHeight="1"/>
    <row r="948968" customHeight="1"/>
    <row r="948970" customHeight="1"/>
    <row r="948972" customHeight="1"/>
    <row r="948974" customHeight="1"/>
    <row r="948976" customHeight="1"/>
    <row r="948978" customHeight="1"/>
    <row r="948980" customHeight="1"/>
    <row r="948982" customHeight="1"/>
    <row r="948984" customHeight="1"/>
    <row r="948986" customHeight="1"/>
    <row r="948988" customHeight="1"/>
    <row r="948990" customHeight="1"/>
    <row r="948992" customHeight="1"/>
    <row r="948994" customHeight="1"/>
    <row r="948996" customHeight="1"/>
    <row r="948998" customHeight="1"/>
    <row r="949000" customHeight="1"/>
    <row r="949002" customHeight="1"/>
    <row r="949004" customHeight="1"/>
    <row r="949006" customHeight="1"/>
    <row r="949008" customHeight="1"/>
    <row r="949010" customHeight="1"/>
    <row r="949012" customHeight="1"/>
    <row r="949014" customHeight="1"/>
    <row r="949016" customHeight="1"/>
    <row r="949018" customHeight="1"/>
    <row r="949020" customHeight="1"/>
    <row r="949022" customHeight="1"/>
    <row r="949024" customHeight="1"/>
    <row r="949026" customHeight="1"/>
    <row r="949028" customHeight="1"/>
    <row r="949030" customHeight="1"/>
    <row r="949032" customHeight="1"/>
    <row r="949034" customHeight="1"/>
    <row r="949036" customHeight="1"/>
    <row r="949038" customHeight="1"/>
    <row r="949040" customHeight="1"/>
    <row r="949042" customHeight="1"/>
    <row r="949044" customHeight="1"/>
    <row r="949046" customHeight="1"/>
    <row r="949048" customHeight="1"/>
    <row r="949050" customHeight="1"/>
    <row r="949052" customHeight="1"/>
    <row r="949054" customHeight="1"/>
    <row r="949056" customHeight="1"/>
    <row r="949058" customHeight="1"/>
    <row r="949060" customHeight="1"/>
    <row r="949062" customHeight="1"/>
    <row r="949064" customHeight="1"/>
    <row r="949066" customHeight="1"/>
    <row r="949068" customHeight="1"/>
    <row r="949070" customHeight="1"/>
    <row r="949072" customHeight="1"/>
    <row r="949074" customHeight="1"/>
    <row r="949076" customHeight="1"/>
    <row r="949078" customHeight="1"/>
    <row r="949080" customHeight="1"/>
    <row r="949082" customHeight="1"/>
    <row r="949084" customHeight="1"/>
    <row r="949086" customHeight="1"/>
    <row r="949088" customHeight="1"/>
    <row r="949090" customHeight="1"/>
    <row r="949092" customHeight="1"/>
    <row r="949094" customHeight="1"/>
    <row r="949096" customHeight="1"/>
    <row r="949098" customHeight="1"/>
    <row r="949100" customHeight="1"/>
    <row r="949102" customHeight="1"/>
    <row r="949104" customHeight="1"/>
    <row r="949106" customHeight="1"/>
    <row r="949108" customHeight="1"/>
    <row r="949110" customHeight="1"/>
    <row r="949112" customHeight="1"/>
    <row r="949114" customHeight="1"/>
    <row r="949116" customHeight="1"/>
    <row r="949118" customHeight="1"/>
    <row r="949120" customHeight="1"/>
    <row r="949122" customHeight="1"/>
    <row r="949124" customHeight="1"/>
    <row r="949126" customHeight="1"/>
    <row r="949128" customHeight="1"/>
    <row r="949130" customHeight="1"/>
    <row r="949132" customHeight="1"/>
    <row r="949134" customHeight="1"/>
    <row r="949136" customHeight="1"/>
    <row r="949138" customHeight="1"/>
    <row r="949140" customHeight="1"/>
    <row r="949142" customHeight="1"/>
    <row r="949144" customHeight="1"/>
    <row r="949146" customHeight="1"/>
    <row r="949148" customHeight="1"/>
    <row r="949150" customHeight="1"/>
    <row r="949152" customHeight="1"/>
    <row r="949154" customHeight="1"/>
    <row r="949156" customHeight="1"/>
    <row r="949158" customHeight="1"/>
    <row r="949160" customHeight="1"/>
    <row r="949162" customHeight="1"/>
    <row r="949164" customHeight="1"/>
    <row r="949166" customHeight="1"/>
    <row r="949168" customHeight="1"/>
    <row r="949170" customHeight="1"/>
    <row r="949172" customHeight="1"/>
    <row r="949174" customHeight="1"/>
    <row r="949176" customHeight="1"/>
    <row r="949178" customHeight="1"/>
    <row r="949180" customHeight="1"/>
    <row r="949182" customHeight="1"/>
    <row r="949184" customHeight="1"/>
    <row r="949186" customHeight="1"/>
    <row r="949188" customHeight="1"/>
    <row r="949190" customHeight="1"/>
    <row r="949192" customHeight="1"/>
    <row r="949194" customHeight="1"/>
    <row r="949196" customHeight="1"/>
    <row r="949198" customHeight="1"/>
    <row r="949200" customHeight="1"/>
    <row r="949202" customHeight="1"/>
    <row r="949204" customHeight="1"/>
    <row r="949206" customHeight="1"/>
    <row r="949208" customHeight="1"/>
    <row r="949210" customHeight="1"/>
    <row r="949212" customHeight="1"/>
    <row r="949214" customHeight="1"/>
    <row r="949216" customHeight="1"/>
    <row r="949218" customHeight="1"/>
    <row r="949220" customHeight="1"/>
    <row r="949222" customHeight="1"/>
    <row r="949224" customHeight="1"/>
    <row r="949226" customHeight="1"/>
    <row r="949228" customHeight="1"/>
    <row r="949230" customHeight="1"/>
    <row r="949232" customHeight="1"/>
    <row r="949234" customHeight="1"/>
    <row r="949236" customHeight="1"/>
    <row r="949238" customHeight="1"/>
    <row r="949240" customHeight="1"/>
    <row r="949242" customHeight="1"/>
    <row r="949244" customHeight="1"/>
    <row r="949246" customHeight="1"/>
    <row r="949248" customHeight="1"/>
    <row r="949250" customHeight="1"/>
    <row r="949252" customHeight="1"/>
    <row r="949254" customHeight="1"/>
    <row r="949256" customHeight="1"/>
    <row r="949258" customHeight="1"/>
    <row r="949260" customHeight="1"/>
    <row r="949262" customHeight="1"/>
    <row r="949264" customHeight="1"/>
    <row r="949266" customHeight="1"/>
    <row r="949268" customHeight="1"/>
    <row r="949270" customHeight="1"/>
    <row r="949272" customHeight="1"/>
    <row r="949274" customHeight="1"/>
    <row r="949276" customHeight="1"/>
    <row r="949278" customHeight="1"/>
    <row r="949280" customHeight="1"/>
    <row r="949282" customHeight="1"/>
    <row r="949284" customHeight="1"/>
    <row r="949286" customHeight="1"/>
    <row r="949288" customHeight="1"/>
    <row r="949290" customHeight="1"/>
    <row r="949292" customHeight="1"/>
    <row r="949294" customHeight="1"/>
    <row r="949296" customHeight="1"/>
    <row r="949298" customHeight="1"/>
    <row r="949300" customHeight="1"/>
    <row r="949302" customHeight="1"/>
    <row r="949304" customHeight="1"/>
    <row r="949306" customHeight="1"/>
    <row r="949308" customHeight="1"/>
    <row r="949310" customHeight="1"/>
    <row r="949312" customHeight="1"/>
    <row r="949314" customHeight="1"/>
    <row r="949316" customHeight="1"/>
    <row r="949318" customHeight="1"/>
    <row r="949320" customHeight="1"/>
    <row r="949322" customHeight="1"/>
    <row r="949324" customHeight="1"/>
    <row r="949326" customHeight="1"/>
    <row r="949328" customHeight="1"/>
    <row r="949330" customHeight="1"/>
    <row r="949332" customHeight="1"/>
    <row r="949334" customHeight="1"/>
    <row r="949336" customHeight="1"/>
    <row r="949338" customHeight="1"/>
    <row r="949340" customHeight="1"/>
    <row r="949342" customHeight="1"/>
    <row r="949344" customHeight="1"/>
    <row r="949346" customHeight="1"/>
    <row r="949348" customHeight="1"/>
    <row r="949350" customHeight="1"/>
    <row r="949352" customHeight="1"/>
    <row r="949354" customHeight="1"/>
    <row r="949356" customHeight="1"/>
    <row r="949358" customHeight="1"/>
    <row r="949360" customHeight="1"/>
    <row r="949362" customHeight="1"/>
    <row r="949364" customHeight="1"/>
    <row r="949366" customHeight="1"/>
    <row r="949368" customHeight="1"/>
    <row r="949370" customHeight="1"/>
    <row r="949372" customHeight="1"/>
    <row r="949374" customHeight="1"/>
    <row r="949376" customHeight="1"/>
    <row r="949378" customHeight="1"/>
    <row r="949380" customHeight="1"/>
    <row r="949382" customHeight="1"/>
    <row r="949384" customHeight="1"/>
    <row r="949386" customHeight="1"/>
    <row r="949388" customHeight="1"/>
    <row r="949390" customHeight="1"/>
    <row r="949392" customHeight="1"/>
    <row r="949394" customHeight="1"/>
    <row r="949396" customHeight="1"/>
    <row r="949398" customHeight="1"/>
    <row r="949400" customHeight="1"/>
    <row r="949402" customHeight="1"/>
    <row r="949404" customHeight="1"/>
    <row r="949406" customHeight="1"/>
    <row r="949408" customHeight="1"/>
    <row r="949410" customHeight="1"/>
    <row r="949412" customHeight="1"/>
    <row r="949414" customHeight="1"/>
    <row r="949416" customHeight="1"/>
    <row r="949418" customHeight="1"/>
    <row r="949420" customHeight="1"/>
    <row r="949422" customHeight="1"/>
    <row r="949424" customHeight="1"/>
    <row r="949426" customHeight="1"/>
    <row r="949428" customHeight="1"/>
    <row r="949430" customHeight="1"/>
    <row r="949432" customHeight="1"/>
    <row r="949434" customHeight="1"/>
    <row r="949436" customHeight="1"/>
    <row r="949438" customHeight="1"/>
    <row r="949440" customHeight="1"/>
    <row r="949442" customHeight="1"/>
    <row r="949444" customHeight="1"/>
    <row r="949446" customHeight="1"/>
    <row r="949448" customHeight="1"/>
    <row r="949450" customHeight="1"/>
    <row r="949452" customHeight="1"/>
    <row r="949454" customHeight="1"/>
    <row r="949456" customHeight="1"/>
    <row r="949458" customHeight="1"/>
    <row r="949460" customHeight="1"/>
    <row r="949462" customHeight="1"/>
    <row r="949464" customHeight="1"/>
    <row r="949466" customHeight="1"/>
    <row r="949468" customHeight="1"/>
    <row r="949470" customHeight="1"/>
    <row r="949472" customHeight="1"/>
    <row r="949474" customHeight="1"/>
    <row r="949476" customHeight="1"/>
    <row r="949478" customHeight="1"/>
    <row r="949480" customHeight="1"/>
    <row r="949482" customHeight="1"/>
    <row r="949484" customHeight="1"/>
    <row r="949486" customHeight="1"/>
    <row r="949488" customHeight="1"/>
    <row r="949490" customHeight="1"/>
    <row r="949492" customHeight="1"/>
    <row r="949494" customHeight="1"/>
    <row r="949496" customHeight="1"/>
    <row r="949498" customHeight="1"/>
    <row r="949500" customHeight="1"/>
    <row r="949502" customHeight="1"/>
    <row r="949504" customHeight="1"/>
    <row r="949506" customHeight="1"/>
    <row r="949508" customHeight="1"/>
    <row r="949510" customHeight="1"/>
    <row r="949512" customHeight="1"/>
    <row r="949514" customHeight="1"/>
    <row r="949516" customHeight="1"/>
    <row r="949518" customHeight="1"/>
    <row r="949520" customHeight="1"/>
    <row r="949522" customHeight="1"/>
    <row r="949524" customHeight="1"/>
    <row r="949526" customHeight="1"/>
    <row r="949528" customHeight="1"/>
    <row r="949530" customHeight="1"/>
    <row r="949532" customHeight="1"/>
    <row r="949534" customHeight="1"/>
    <row r="949536" customHeight="1"/>
    <row r="949538" customHeight="1"/>
    <row r="949540" customHeight="1"/>
    <row r="949542" customHeight="1"/>
    <row r="949544" customHeight="1"/>
    <row r="949546" customHeight="1"/>
    <row r="949548" customHeight="1"/>
    <row r="949550" customHeight="1"/>
    <row r="949552" customHeight="1"/>
    <row r="949554" customHeight="1"/>
    <row r="949556" customHeight="1"/>
    <row r="949558" customHeight="1"/>
    <row r="949560" customHeight="1"/>
    <row r="949562" customHeight="1"/>
    <row r="949564" customHeight="1"/>
    <row r="949566" customHeight="1"/>
    <row r="949568" customHeight="1"/>
    <row r="949570" customHeight="1"/>
    <row r="949572" customHeight="1"/>
    <row r="949574" customHeight="1"/>
    <row r="949576" customHeight="1"/>
    <row r="949578" customHeight="1"/>
    <row r="949580" customHeight="1"/>
    <row r="949582" customHeight="1"/>
    <row r="949584" customHeight="1"/>
    <row r="949586" customHeight="1"/>
    <row r="949588" customHeight="1"/>
    <row r="949590" customHeight="1"/>
    <row r="949592" customHeight="1"/>
    <row r="949594" customHeight="1"/>
    <row r="949596" customHeight="1"/>
    <row r="949598" customHeight="1"/>
    <row r="949600" customHeight="1"/>
    <row r="949602" customHeight="1"/>
    <row r="949604" customHeight="1"/>
    <row r="949606" customHeight="1"/>
    <row r="949608" customHeight="1"/>
    <row r="949610" customHeight="1"/>
    <row r="949612" customHeight="1"/>
    <row r="949614" customHeight="1"/>
    <row r="949616" customHeight="1"/>
    <row r="949618" customHeight="1"/>
    <row r="949620" customHeight="1"/>
    <row r="949622" customHeight="1"/>
    <row r="949624" customHeight="1"/>
    <row r="949626" customHeight="1"/>
    <row r="949628" customHeight="1"/>
    <row r="949630" customHeight="1"/>
    <row r="949632" customHeight="1"/>
    <row r="949634" customHeight="1"/>
    <row r="949636" customHeight="1"/>
    <row r="949638" customHeight="1"/>
    <row r="949640" customHeight="1"/>
    <row r="949642" customHeight="1"/>
    <row r="949644" customHeight="1"/>
    <row r="949646" customHeight="1"/>
    <row r="949648" customHeight="1"/>
    <row r="949650" customHeight="1"/>
    <row r="949652" customHeight="1"/>
    <row r="949654" customHeight="1"/>
    <row r="949656" customHeight="1"/>
    <row r="949658" customHeight="1"/>
    <row r="949660" customHeight="1"/>
    <row r="949662" customHeight="1"/>
    <row r="949664" customHeight="1"/>
    <row r="949666" customHeight="1"/>
    <row r="949668" customHeight="1"/>
    <row r="949670" customHeight="1"/>
    <row r="949672" customHeight="1"/>
    <row r="949674" customHeight="1"/>
    <row r="949676" customHeight="1"/>
    <row r="949678" customHeight="1"/>
    <row r="949680" customHeight="1"/>
    <row r="949682" customHeight="1"/>
    <row r="949684" customHeight="1"/>
    <row r="949686" customHeight="1"/>
    <row r="949688" customHeight="1"/>
    <row r="949690" customHeight="1"/>
    <row r="949692" customHeight="1"/>
    <row r="949694" customHeight="1"/>
    <row r="949696" customHeight="1"/>
    <row r="949698" customHeight="1"/>
    <row r="949700" customHeight="1"/>
    <row r="949702" customHeight="1"/>
    <row r="949704" customHeight="1"/>
    <row r="949706" customHeight="1"/>
    <row r="949708" customHeight="1"/>
    <row r="949710" customHeight="1"/>
    <row r="949712" customHeight="1"/>
    <row r="949714" customHeight="1"/>
    <row r="949716" customHeight="1"/>
    <row r="949718" customHeight="1"/>
    <row r="949720" customHeight="1"/>
    <row r="949722" customHeight="1"/>
    <row r="949724" customHeight="1"/>
    <row r="949726" customHeight="1"/>
    <row r="949728" customHeight="1"/>
    <row r="949730" customHeight="1"/>
    <row r="949732" customHeight="1"/>
    <row r="949734" customHeight="1"/>
    <row r="949736" customHeight="1"/>
    <row r="949738" customHeight="1"/>
    <row r="949740" customHeight="1"/>
    <row r="949742" customHeight="1"/>
    <row r="949744" customHeight="1"/>
    <row r="949746" customHeight="1"/>
    <row r="949748" customHeight="1"/>
    <row r="949750" customHeight="1"/>
    <row r="949752" customHeight="1"/>
    <row r="949754" customHeight="1"/>
    <row r="949756" customHeight="1"/>
    <row r="949758" customHeight="1"/>
    <row r="949760" customHeight="1"/>
    <row r="949762" customHeight="1"/>
    <row r="949764" customHeight="1"/>
    <row r="949766" customHeight="1"/>
    <row r="949768" customHeight="1"/>
    <row r="949770" customHeight="1"/>
    <row r="949772" customHeight="1"/>
    <row r="949774" customHeight="1"/>
    <row r="949776" customHeight="1"/>
    <row r="949778" customHeight="1"/>
    <row r="949780" customHeight="1"/>
    <row r="949782" customHeight="1"/>
    <row r="949784" customHeight="1"/>
    <row r="949786" customHeight="1"/>
    <row r="949788" customHeight="1"/>
    <row r="949790" customHeight="1"/>
    <row r="949792" customHeight="1"/>
    <row r="949794" customHeight="1"/>
    <row r="949796" customHeight="1"/>
    <row r="949798" customHeight="1"/>
    <row r="949800" customHeight="1"/>
    <row r="949802" customHeight="1"/>
    <row r="949804" customHeight="1"/>
    <row r="949806" customHeight="1"/>
    <row r="949808" customHeight="1"/>
    <row r="949810" customHeight="1"/>
    <row r="949812" customHeight="1"/>
    <row r="949814" customHeight="1"/>
    <row r="949816" customHeight="1"/>
    <row r="949818" customHeight="1"/>
    <row r="949820" customHeight="1"/>
    <row r="949822" customHeight="1"/>
    <row r="949824" customHeight="1"/>
    <row r="949826" customHeight="1"/>
    <row r="949828" customHeight="1"/>
    <row r="949830" customHeight="1"/>
    <row r="949832" customHeight="1"/>
    <row r="949834" customHeight="1"/>
    <row r="949836" customHeight="1"/>
    <row r="949838" customHeight="1"/>
    <row r="949840" customHeight="1"/>
    <row r="949842" customHeight="1"/>
    <row r="949844" customHeight="1"/>
    <row r="949846" customHeight="1"/>
    <row r="949848" customHeight="1"/>
    <row r="949850" customHeight="1"/>
    <row r="949852" customHeight="1"/>
    <row r="949854" customHeight="1"/>
    <row r="949856" customHeight="1"/>
    <row r="949858" customHeight="1"/>
    <row r="949860" customHeight="1"/>
    <row r="949862" customHeight="1"/>
    <row r="949864" customHeight="1"/>
    <row r="949866" customHeight="1"/>
    <row r="949868" customHeight="1"/>
    <row r="949870" customHeight="1"/>
    <row r="949872" customHeight="1"/>
    <row r="949874" customHeight="1"/>
    <row r="949876" customHeight="1"/>
    <row r="949878" customHeight="1"/>
    <row r="949880" customHeight="1"/>
    <row r="949882" customHeight="1"/>
    <row r="949884" customHeight="1"/>
    <row r="949886" customHeight="1"/>
    <row r="949888" customHeight="1"/>
    <row r="949890" customHeight="1"/>
    <row r="949892" customHeight="1"/>
    <row r="949894" customHeight="1"/>
    <row r="949896" customHeight="1"/>
    <row r="949898" customHeight="1"/>
    <row r="949900" customHeight="1"/>
    <row r="949902" customHeight="1"/>
    <row r="949904" customHeight="1"/>
    <row r="949906" customHeight="1"/>
    <row r="949908" customHeight="1"/>
    <row r="949910" customHeight="1"/>
    <row r="949912" customHeight="1"/>
    <row r="949914" customHeight="1"/>
    <row r="949916" customHeight="1"/>
    <row r="949918" customHeight="1"/>
    <row r="949920" customHeight="1"/>
    <row r="949922" customHeight="1"/>
    <row r="949924" customHeight="1"/>
    <row r="949926" customHeight="1"/>
    <row r="949928" customHeight="1"/>
    <row r="949930" customHeight="1"/>
    <row r="949932" customHeight="1"/>
    <row r="949934" customHeight="1"/>
    <row r="949936" customHeight="1"/>
    <row r="949938" customHeight="1"/>
    <row r="949940" customHeight="1"/>
    <row r="949942" customHeight="1"/>
    <row r="949944" customHeight="1"/>
    <row r="949946" customHeight="1"/>
    <row r="949948" customHeight="1"/>
    <row r="949950" customHeight="1"/>
    <row r="949952" customHeight="1"/>
    <row r="949954" customHeight="1"/>
    <row r="949956" customHeight="1"/>
    <row r="949958" customHeight="1"/>
    <row r="949960" customHeight="1"/>
    <row r="949962" customHeight="1"/>
    <row r="949964" customHeight="1"/>
    <row r="949966" customHeight="1"/>
    <row r="949968" customHeight="1"/>
    <row r="949970" customHeight="1"/>
    <row r="949972" customHeight="1"/>
    <row r="949974" customHeight="1"/>
    <row r="949976" customHeight="1"/>
    <row r="949978" customHeight="1"/>
    <row r="949980" customHeight="1"/>
    <row r="949982" customHeight="1"/>
    <row r="949984" customHeight="1"/>
    <row r="949986" customHeight="1"/>
    <row r="949988" customHeight="1"/>
    <row r="949990" customHeight="1"/>
    <row r="949992" customHeight="1"/>
    <row r="949994" customHeight="1"/>
    <row r="949996" customHeight="1"/>
    <row r="949998" customHeight="1"/>
    <row r="950000" customHeight="1"/>
    <row r="950002" customHeight="1"/>
    <row r="950004" customHeight="1"/>
    <row r="950006" customHeight="1"/>
    <row r="950008" customHeight="1"/>
    <row r="950010" customHeight="1"/>
    <row r="950012" customHeight="1"/>
    <row r="950014" customHeight="1"/>
    <row r="950016" customHeight="1"/>
    <row r="950018" customHeight="1"/>
    <row r="950020" customHeight="1"/>
    <row r="950022" customHeight="1"/>
    <row r="950024" customHeight="1"/>
    <row r="950026" customHeight="1"/>
    <row r="950028" customHeight="1"/>
    <row r="950030" customHeight="1"/>
    <row r="950032" customHeight="1"/>
    <row r="950034" customHeight="1"/>
    <row r="950036" customHeight="1"/>
    <row r="950038" customHeight="1"/>
    <row r="950040" customHeight="1"/>
    <row r="950042" customHeight="1"/>
    <row r="950044" customHeight="1"/>
    <row r="950046" customHeight="1"/>
    <row r="950048" customHeight="1"/>
    <row r="950050" customHeight="1"/>
    <row r="950052" customHeight="1"/>
    <row r="950054" customHeight="1"/>
    <row r="950056" customHeight="1"/>
    <row r="950058" customHeight="1"/>
    <row r="950060" customHeight="1"/>
    <row r="950062" customHeight="1"/>
    <row r="950064" customHeight="1"/>
    <row r="950066" customHeight="1"/>
    <row r="950068" customHeight="1"/>
    <row r="950070" customHeight="1"/>
    <row r="950072" customHeight="1"/>
    <row r="950074" customHeight="1"/>
    <row r="950076" customHeight="1"/>
    <row r="950078" customHeight="1"/>
    <row r="950080" customHeight="1"/>
    <row r="950082" customHeight="1"/>
    <row r="950084" customHeight="1"/>
    <row r="950086" customHeight="1"/>
    <row r="950088" customHeight="1"/>
    <row r="950090" customHeight="1"/>
    <row r="950092" customHeight="1"/>
    <row r="950094" customHeight="1"/>
    <row r="950096" customHeight="1"/>
    <row r="950098" customHeight="1"/>
    <row r="950100" customHeight="1"/>
    <row r="950102" customHeight="1"/>
    <row r="950104" customHeight="1"/>
    <row r="950106" customHeight="1"/>
    <row r="950108" customHeight="1"/>
    <row r="950110" customHeight="1"/>
    <row r="950112" customHeight="1"/>
    <row r="950114" customHeight="1"/>
    <row r="950116" customHeight="1"/>
    <row r="950118" customHeight="1"/>
    <row r="950120" customHeight="1"/>
    <row r="950122" customHeight="1"/>
    <row r="950124" customHeight="1"/>
    <row r="950126" customHeight="1"/>
    <row r="950128" customHeight="1"/>
    <row r="950130" customHeight="1"/>
    <row r="950132" customHeight="1"/>
    <row r="950134" customHeight="1"/>
    <row r="950136" customHeight="1"/>
    <row r="950138" customHeight="1"/>
    <row r="950140" customHeight="1"/>
    <row r="950142" customHeight="1"/>
    <row r="950144" customHeight="1"/>
    <row r="950146" customHeight="1"/>
    <row r="950148" customHeight="1"/>
    <row r="950150" customHeight="1"/>
    <row r="950152" customHeight="1"/>
    <row r="950154" customHeight="1"/>
    <row r="950156" customHeight="1"/>
    <row r="950158" customHeight="1"/>
    <row r="950160" customHeight="1"/>
    <row r="950162" customHeight="1"/>
    <row r="950164" customHeight="1"/>
    <row r="950166" customHeight="1"/>
    <row r="950168" customHeight="1"/>
    <row r="950170" customHeight="1"/>
    <row r="950172" customHeight="1"/>
    <row r="950174" customHeight="1"/>
    <row r="950176" customHeight="1"/>
    <row r="950178" customHeight="1"/>
    <row r="950180" customHeight="1"/>
    <row r="950182" customHeight="1"/>
    <row r="950184" customHeight="1"/>
    <row r="950186" customHeight="1"/>
    <row r="950188" customHeight="1"/>
    <row r="950190" customHeight="1"/>
    <row r="950192" customHeight="1"/>
    <row r="950194" customHeight="1"/>
    <row r="950196" customHeight="1"/>
    <row r="950198" customHeight="1"/>
    <row r="950200" customHeight="1"/>
    <row r="950202" customHeight="1"/>
    <row r="950204" customHeight="1"/>
    <row r="950206" customHeight="1"/>
    <row r="950208" customHeight="1"/>
    <row r="950210" customHeight="1"/>
    <row r="950212" customHeight="1"/>
    <row r="950214" customHeight="1"/>
    <row r="950216" customHeight="1"/>
    <row r="950218" customHeight="1"/>
    <row r="950220" customHeight="1"/>
    <row r="950222" customHeight="1"/>
    <row r="950224" customHeight="1"/>
    <row r="950226" customHeight="1"/>
    <row r="950228" customHeight="1"/>
    <row r="950230" customHeight="1"/>
    <row r="950232" customHeight="1"/>
    <row r="950234" customHeight="1"/>
    <row r="950236" customHeight="1"/>
    <row r="950238" customHeight="1"/>
    <row r="950240" customHeight="1"/>
    <row r="950242" customHeight="1"/>
    <row r="950244" customHeight="1"/>
    <row r="950246" customHeight="1"/>
    <row r="950248" customHeight="1"/>
    <row r="950250" customHeight="1"/>
    <row r="950252" customHeight="1"/>
    <row r="950254" customHeight="1"/>
    <row r="950256" customHeight="1"/>
    <row r="950258" customHeight="1"/>
    <row r="950260" customHeight="1"/>
    <row r="950262" customHeight="1"/>
    <row r="950264" customHeight="1"/>
    <row r="950266" customHeight="1"/>
    <row r="950268" customHeight="1"/>
    <row r="950270" customHeight="1"/>
    <row r="950272" customHeight="1"/>
    <row r="950274" customHeight="1"/>
    <row r="950276" customHeight="1"/>
    <row r="950278" customHeight="1"/>
    <row r="950280" customHeight="1"/>
    <row r="950282" customHeight="1"/>
    <row r="950284" customHeight="1"/>
    <row r="950286" customHeight="1"/>
    <row r="950288" customHeight="1"/>
    <row r="950290" customHeight="1"/>
    <row r="950292" customHeight="1"/>
    <row r="950294" customHeight="1"/>
    <row r="950296" customHeight="1"/>
    <row r="950298" customHeight="1"/>
    <row r="950300" customHeight="1"/>
    <row r="950302" customHeight="1"/>
    <row r="950304" customHeight="1"/>
    <row r="950306" customHeight="1"/>
    <row r="950308" customHeight="1"/>
    <row r="950310" customHeight="1"/>
    <row r="950312" customHeight="1"/>
    <row r="950314" customHeight="1"/>
    <row r="950316" customHeight="1"/>
    <row r="950318" customHeight="1"/>
    <row r="950320" customHeight="1"/>
    <row r="950322" customHeight="1"/>
    <row r="950324" customHeight="1"/>
    <row r="950326" customHeight="1"/>
    <row r="950328" customHeight="1"/>
    <row r="950330" customHeight="1"/>
    <row r="950332" customHeight="1"/>
    <row r="950334" customHeight="1"/>
    <row r="950336" customHeight="1"/>
    <row r="950338" customHeight="1"/>
    <row r="950340" customHeight="1"/>
    <row r="950342" customHeight="1"/>
    <row r="950344" customHeight="1"/>
    <row r="950346" customHeight="1"/>
    <row r="950348" customHeight="1"/>
    <row r="950350" customHeight="1"/>
    <row r="950352" customHeight="1"/>
    <row r="950354" customHeight="1"/>
    <row r="950356" customHeight="1"/>
    <row r="950358" customHeight="1"/>
    <row r="950360" customHeight="1"/>
    <row r="950362" customHeight="1"/>
    <row r="950364" customHeight="1"/>
    <row r="950366" customHeight="1"/>
    <row r="950368" customHeight="1"/>
    <row r="950370" customHeight="1"/>
    <row r="950372" customHeight="1"/>
    <row r="950374" customHeight="1"/>
    <row r="950376" customHeight="1"/>
    <row r="950378" customHeight="1"/>
    <row r="950380" customHeight="1"/>
    <row r="950382" customHeight="1"/>
    <row r="950384" customHeight="1"/>
    <row r="950386" customHeight="1"/>
    <row r="950388" customHeight="1"/>
    <row r="950390" customHeight="1"/>
    <row r="950392" customHeight="1"/>
    <row r="950394" customHeight="1"/>
    <row r="950396" customHeight="1"/>
    <row r="950398" customHeight="1"/>
    <row r="950400" customHeight="1"/>
    <row r="950402" customHeight="1"/>
    <row r="950404" customHeight="1"/>
    <row r="950406" customHeight="1"/>
    <row r="950408" customHeight="1"/>
    <row r="950410" customHeight="1"/>
    <row r="950412" customHeight="1"/>
    <row r="950414" customHeight="1"/>
    <row r="950416" customHeight="1"/>
    <row r="950418" customHeight="1"/>
    <row r="950420" customHeight="1"/>
    <row r="950422" customHeight="1"/>
    <row r="950424" customHeight="1"/>
    <row r="950426" customHeight="1"/>
    <row r="950428" customHeight="1"/>
    <row r="950430" customHeight="1"/>
    <row r="950432" customHeight="1"/>
    <row r="950434" customHeight="1"/>
    <row r="950436" customHeight="1"/>
    <row r="950438" customHeight="1"/>
    <row r="950440" customHeight="1"/>
    <row r="950442" customHeight="1"/>
    <row r="950444" customHeight="1"/>
    <row r="950446" customHeight="1"/>
    <row r="950448" customHeight="1"/>
    <row r="950450" customHeight="1"/>
    <row r="950452" customHeight="1"/>
    <row r="950454" customHeight="1"/>
    <row r="950456" customHeight="1"/>
    <row r="950458" customHeight="1"/>
    <row r="950460" customHeight="1"/>
    <row r="950462" customHeight="1"/>
    <row r="950464" customHeight="1"/>
    <row r="950466" customHeight="1"/>
    <row r="950468" customHeight="1"/>
    <row r="950470" customHeight="1"/>
    <row r="950472" customHeight="1"/>
    <row r="950474" customHeight="1"/>
    <row r="950476" customHeight="1"/>
    <row r="950478" customHeight="1"/>
    <row r="950480" customHeight="1"/>
    <row r="950482" customHeight="1"/>
    <row r="950484" customHeight="1"/>
    <row r="950486" customHeight="1"/>
    <row r="950488" customHeight="1"/>
    <row r="950490" customHeight="1"/>
    <row r="950492" customHeight="1"/>
    <row r="950494" customHeight="1"/>
    <row r="950496" customHeight="1"/>
    <row r="950498" customHeight="1"/>
    <row r="950500" customHeight="1"/>
    <row r="950502" customHeight="1"/>
    <row r="950504" customHeight="1"/>
    <row r="950506" customHeight="1"/>
    <row r="950508" customHeight="1"/>
    <row r="950510" customHeight="1"/>
    <row r="950512" customHeight="1"/>
    <row r="950514" customHeight="1"/>
    <row r="950516" customHeight="1"/>
    <row r="950518" customHeight="1"/>
    <row r="950520" customHeight="1"/>
    <row r="950522" customHeight="1"/>
    <row r="950524" customHeight="1"/>
    <row r="950526" customHeight="1"/>
    <row r="950528" customHeight="1"/>
    <row r="950530" customHeight="1"/>
    <row r="950532" customHeight="1"/>
    <row r="950534" customHeight="1"/>
    <row r="950536" customHeight="1"/>
    <row r="950538" customHeight="1"/>
    <row r="950540" customHeight="1"/>
    <row r="950542" customHeight="1"/>
    <row r="950544" customHeight="1"/>
    <row r="950546" customHeight="1"/>
    <row r="950548" customHeight="1"/>
    <row r="950550" customHeight="1"/>
    <row r="950552" customHeight="1"/>
    <row r="950554" customHeight="1"/>
    <row r="950556" customHeight="1"/>
    <row r="950558" customHeight="1"/>
    <row r="950560" customHeight="1"/>
    <row r="950562" customHeight="1"/>
    <row r="950564" customHeight="1"/>
    <row r="950566" customHeight="1"/>
    <row r="950568" customHeight="1"/>
    <row r="950570" customHeight="1"/>
    <row r="950572" customHeight="1"/>
    <row r="950574" customHeight="1"/>
    <row r="950576" customHeight="1"/>
    <row r="950578" customHeight="1"/>
    <row r="950580" customHeight="1"/>
    <row r="950582" customHeight="1"/>
    <row r="950584" customHeight="1"/>
    <row r="950586" customHeight="1"/>
    <row r="950588" customHeight="1"/>
    <row r="950590" customHeight="1"/>
    <row r="950592" customHeight="1"/>
    <row r="950594" customHeight="1"/>
    <row r="950596" customHeight="1"/>
    <row r="950598" customHeight="1"/>
    <row r="950600" customHeight="1"/>
    <row r="950602" customHeight="1"/>
    <row r="950604" customHeight="1"/>
    <row r="950606" customHeight="1"/>
    <row r="950608" customHeight="1"/>
    <row r="950610" customHeight="1"/>
    <row r="950612" customHeight="1"/>
    <row r="950614" customHeight="1"/>
    <row r="950616" customHeight="1"/>
    <row r="950618" customHeight="1"/>
    <row r="950620" customHeight="1"/>
    <row r="950622" customHeight="1"/>
    <row r="950624" customHeight="1"/>
    <row r="950626" customHeight="1"/>
    <row r="950628" customHeight="1"/>
    <row r="950630" customHeight="1"/>
    <row r="950632" customHeight="1"/>
    <row r="950634" customHeight="1"/>
    <row r="950636" customHeight="1"/>
    <row r="950638" customHeight="1"/>
    <row r="950640" customHeight="1"/>
    <row r="950642" customHeight="1"/>
    <row r="950644" customHeight="1"/>
    <row r="950646" customHeight="1"/>
    <row r="950648" customHeight="1"/>
    <row r="950650" customHeight="1"/>
    <row r="950652" customHeight="1"/>
    <row r="950654" customHeight="1"/>
    <row r="950656" customHeight="1"/>
    <row r="950658" customHeight="1"/>
    <row r="950660" customHeight="1"/>
    <row r="950662" customHeight="1"/>
    <row r="950664" customHeight="1"/>
    <row r="950666" customHeight="1"/>
    <row r="950668" customHeight="1"/>
    <row r="950670" customHeight="1"/>
    <row r="950672" customHeight="1"/>
    <row r="950674" customHeight="1"/>
    <row r="950676" customHeight="1"/>
    <row r="950678" customHeight="1"/>
    <row r="950680" customHeight="1"/>
    <row r="950682" customHeight="1"/>
    <row r="950684" customHeight="1"/>
    <row r="950686" customHeight="1"/>
    <row r="950688" customHeight="1"/>
    <row r="950690" customHeight="1"/>
    <row r="950692" customHeight="1"/>
    <row r="950694" customHeight="1"/>
    <row r="950696" customHeight="1"/>
    <row r="950698" customHeight="1"/>
    <row r="950700" customHeight="1"/>
    <row r="950702" customHeight="1"/>
    <row r="950704" customHeight="1"/>
    <row r="950706" customHeight="1"/>
    <row r="950708" customHeight="1"/>
    <row r="950710" customHeight="1"/>
    <row r="950712" customHeight="1"/>
    <row r="950714" customHeight="1"/>
    <row r="950716" customHeight="1"/>
    <row r="950718" customHeight="1"/>
    <row r="950720" customHeight="1"/>
    <row r="950722" customHeight="1"/>
    <row r="950724" customHeight="1"/>
    <row r="950726" customHeight="1"/>
    <row r="950728" customHeight="1"/>
    <row r="950730" customHeight="1"/>
    <row r="950732" customHeight="1"/>
    <row r="950734" customHeight="1"/>
    <row r="950736" customHeight="1"/>
    <row r="950738" customHeight="1"/>
    <row r="950740" customHeight="1"/>
    <row r="950742" customHeight="1"/>
    <row r="950744" customHeight="1"/>
    <row r="950746" customHeight="1"/>
    <row r="950748" customHeight="1"/>
    <row r="950750" customHeight="1"/>
    <row r="950752" customHeight="1"/>
    <row r="950754" customHeight="1"/>
    <row r="950756" customHeight="1"/>
    <row r="950758" customHeight="1"/>
    <row r="950760" customHeight="1"/>
    <row r="950762" customHeight="1"/>
    <row r="950764" customHeight="1"/>
    <row r="950766" customHeight="1"/>
    <row r="950768" customHeight="1"/>
    <row r="950770" customHeight="1"/>
    <row r="950772" customHeight="1"/>
    <row r="950774" customHeight="1"/>
    <row r="950776" customHeight="1"/>
    <row r="950778" customHeight="1"/>
    <row r="950780" customHeight="1"/>
    <row r="950782" customHeight="1"/>
    <row r="950784" customHeight="1"/>
    <row r="950786" customHeight="1"/>
    <row r="950788" customHeight="1"/>
    <row r="950790" customHeight="1"/>
    <row r="950792" customHeight="1"/>
    <row r="950794" customHeight="1"/>
    <row r="950796" customHeight="1"/>
    <row r="950798" customHeight="1"/>
    <row r="950800" customHeight="1"/>
    <row r="950802" customHeight="1"/>
    <row r="950804" customHeight="1"/>
    <row r="950806" customHeight="1"/>
    <row r="950808" customHeight="1"/>
    <row r="950810" customHeight="1"/>
    <row r="950812" customHeight="1"/>
    <row r="950814" customHeight="1"/>
    <row r="950816" customHeight="1"/>
    <row r="950818" customHeight="1"/>
    <row r="950820" customHeight="1"/>
    <row r="950822" customHeight="1"/>
    <row r="950824" customHeight="1"/>
    <row r="950826" customHeight="1"/>
    <row r="950828" customHeight="1"/>
    <row r="950830" customHeight="1"/>
    <row r="950832" customHeight="1"/>
    <row r="950834" customHeight="1"/>
    <row r="950836" customHeight="1"/>
    <row r="950838" customHeight="1"/>
    <row r="950840" customHeight="1"/>
    <row r="950842" customHeight="1"/>
    <row r="950844" customHeight="1"/>
    <row r="950846" customHeight="1"/>
    <row r="950848" customHeight="1"/>
    <row r="950850" customHeight="1"/>
    <row r="950852" customHeight="1"/>
    <row r="950854" customHeight="1"/>
    <row r="950856" customHeight="1"/>
    <row r="950858" customHeight="1"/>
    <row r="950860" customHeight="1"/>
    <row r="950862" customHeight="1"/>
    <row r="950864" customHeight="1"/>
    <row r="950866" customHeight="1"/>
    <row r="950868" customHeight="1"/>
    <row r="950870" customHeight="1"/>
    <row r="950872" customHeight="1"/>
    <row r="950874" customHeight="1"/>
    <row r="950876" customHeight="1"/>
    <row r="950878" customHeight="1"/>
    <row r="950880" customHeight="1"/>
    <row r="950882" customHeight="1"/>
    <row r="950884" customHeight="1"/>
    <row r="950886" customHeight="1"/>
    <row r="950888" customHeight="1"/>
    <row r="950890" customHeight="1"/>
    <row r="950892" customHeight="1"/>
    <row r="950894" customHeight="1"/>
    <row r="950896" customHeight="1"/>
    <row r="950898" customHeight="1"/>
    <row r="950900" customHeight="1"/>
    <row r="950902" customHeight="1"/>
    <row r="950904" customHeight="1"/>
    <row r="950906" customHeight="1"/>
    <row r="950908" customHeight="1"/>
    <row r="950910" customHeight="1"/>
    <row r="950912" customHeight="1"/>
    <row r="950914" customHeight="1"/>
    <row r="950916" customHeight="1"/>
    <row r="950918" customHeight="1"/>
    <row r="950920" customHeight="1"/>
    <row r="950922" customHeight="1"/>
    <row r="950924" customHeight="1"/>
    <row r="950926" customHeight="1"/>
    <row r="950928" customHeight="1"/>
    <row r="950930" customHeight="1"/>
    <row r="950932" customHeight="1"/>
    <row r="950934" customHeight="1"/>
    <row r="950936" customHeight="1"/>
    <row r="950938" customHeight="1"/>
    <row r="950940" customHeight="1"/>
    <row r="950942" customHeight="1"/>
    <row r="950944" customHeight="1"/>
    <row r="950946" customHeight="1"/>
    <row r="950948" customHeight="1"/>
    <row r="950950" customHeight="1"/>
    <row r="950952" customHeight="1"/>
    <row r="950954" customHeight="1"/>
    <row r="950956" customHeight="1"/>
    <row r="950958" customHeight="1"/>
    <row r="950960" customHeight="1"/>
    <row r="950962" customHeight="1"/>
    <row r="950964" customHeight="1"/>
    <row r="950966" customHeight="1"/>
    <row r="950968" customHeight="1"/>
    <row r="950970" customHeight="1"/>
    <row r="950972" customHeight="1"/>
    <row r="950974" customHeight="1"/>
    <row r="950976" customHeight="1"/>
    <row r="950978" customHeight="1"/>
    <row r="950980" customHeight="1"/>
    <row r="950982" customHeight="1"/>
    <row r="950984" customHeight="1"/>
    <row r="950986" customHeight="1"/>
    <row r="950988" customHeight="1"/>
    <row r="950990" customHeight="1"/>
    <row r="950992" customHeight="1"/>
    <row r="950994" customHeight="1"/>
    <row r="950996" customHeight="1"/>
    <row r="950998" customHeight="1"/>
    <row r="951000" customHeight="1"/>
    <row r="951002" customHeight="1"/>
    <row r="951004" customHeight="1"/>
    <row r="951006" customHeight="1"/>
    <row r="951008" customHeight="1"/>
    <row r="951010" customHeight="1"/>
    <row r="951012" customHeight="1"/>
    <row r="951014" customHeight="1"/>
    <row r="951016" customHeight="1"/>
    <row r="951018" customHeight="1"/>
    <row r="951020" customHeight="1"/>
    <row r="951022" customHeight="1"/>
    <row r="951024" customHeight="1"/>
    <row r="951026" customHeight="1"/>
    <row r="951028" customHeight="1"/>
    <row r="951030" customHeight="1"/>
    <row r="951032" customHeight="1"/>
    <row r="951034" customHeight="1"/>
    <row r="951036" customHeight="1"/>
    <row r="951038" customHeight="1"/>
    <row r="951040" customHeight="1"/>
    <row r="951042" customHeight="1"/>
    <row r="951044" customHeight="1"/>
    <row r="951046" customHeight="1"/>
    <row r="951048" customHeight="1"/>
    <row r="951050" customHeight="1"/>
    <row r="951052" customHeight="1"/>
    <row r="951054" customHeight="1"/>
    <row r="951056" customHeight="1"/>
    <row r="951058" customHeight="1"/>
    <row r="951060" customHeight="1"/>
    <row r="951062" customHeight="1"/>
    <row r="951064" customHeight="1"/>
    <row r="951066" customHeight="1"/>
    <row r="951068" customHeight="1"/>
    <row r="951070" customHeight="1"/>
    <row r="951072" customHeight="1"/>
    <row r="951074" customHeight="1"/>
    <row r="951076" customHeight="1"/>
    <row r="951078" customHeight="1"/>
    <row r="951080" customHeight="1"/>
    <row r="951082" customHeight="1"/>
    <row r="951084" customHeight="1"/>
    <row r="951086" customHeight="1"/>
    <row r="951088" customHeight="1"/>
    <row r="951090" customHeight="1"/>
    <row r="951092" customHeight="1"/>
    <row r="951094" customHeight="1"/>
    <row r="951096" customHeight="1"/>
    <row r="951098" customHeight="1"/>
    <row r="951100" customHeight="1"/>
    <row r="951102" customHeight="1"/>
    <row r="951104" customHeight="1"/>
    <row r="951106" customHeight="1"/>
    <row r="951108" customHeight="1"/>
    <row r="951110" customHeight="1"/>
    <row r="951112" customHeight="1"/>
    <row r="951114" customHeight="1"/>
    <row r="951116" customHeight="1"/>
    <row r="951118" customHeight="1"/>
    <row r="951120" customHeight="1"/>
    <row r="951122" customHeight="1"/>
    <row r="951124" customHeight="1"/>
    <row r="951126" customHeight="1"/>
    <row r="951128" customHeight="1"/>
    <row r="951130" customHeight="1"/>
    <row r="951132" customHeight="1"/>
    <row r="951134" customHeight="1"/>
    <row r="951136" customHeight="1"/>
    <row r="951138" customHeight="1"/>
    <row r="951140" customHeight="1"/>
    <row r="951142" customHeight="1"/>
    <row r="951144" customHeight="1"/>
    <row r="951146" customHeight="1"/>
    <row r="951148" customHeight="1"/>
    <row r="951150" customHeight="1"/>
    <row r="951152" customHeight="1"/>
    <row r="951154" customHeight="1"/>
    <row r="951156" customHeight="1"/>
    <row r="951158" customHeight="1"/>
    <row r="951160" customHeight="1"/>
    <row r="951162" customHeight="1"/>
    <row r="951164" customHeight="1"/>
    <row r="951166" customHeight="1"/>
    <row r="951168" customHeight="1"/>
    <row r="951170" customHeight="1"/>
    <row r="951172" customHeight="1"/>
    <row r="951174" customHeight="1"/>
    <row r="951176" customHeight="1"/>
    <row r="951178" customHeight="1"/>
    <row r="951180" customHeight="1"/>
    <row r="951182" customHeight="1"/>
    <row r="951184" customHeight="1"/>
    <row r="951186" customHeight="1"/>
    <row r="951188" customHeight="1"/>
    <row r="951190" customHeight="1"/>
    <row r="951192" customHeight="1"/>
    <row r="951194" customHeight="1"/>
    <row r="951196" customHeight="1"/>
    <row r="951198" customHeight="1"/>
    <row r="951200" customHeight="1"/>
    <row r="951202" customHeight="1"/>
    <row r="951204" customHeight="1"/>
    <row r="951206" customHeight="1"/>
    <row r="951208" customHeight="1"/>
    <row r="951210" customHeight="1"/>
    <row r="951212" customHeight="1"/>
    <row r="951214" customHeight="1"/>
    <row r="951216" customHeight="1"/>
    <row r="951218" customHeight="1"/>
    <row r="951220" customHeight="1"/>
    <row r="951222" customHeight="1"/>
    <row r="951224" customHeight="1"/>
    <row r="951226" customHeight="1"/>
    <row r="951228" customHeight="1"/>
    <row r="951230" customHeight="1"/>
    <row r="951232" customHeight="1"/>
    <row r="951234" customHeight="1"/>
    <row r="951236" customHeight="1"/>
    <row r="951238" customHeight="1"/>
    <row r="951240" customHeight="1"/>
    <row r="951242" customHeight="1"/>
    <row r="951244" customHeight="1"/>
    <row r="951246" customHeight="1"/>
    <row r="951248" customHeight="1"/>
    <row r="951250" customHeight="1"/>
    <row r="951252" customHeight="1"/>
    <row r="951254" customHeight="1"/>
    <row r="951256" customHeight="1"/>
    <row r="951258" customHeight="1"/>
    <row r="951260" customHeight="1"/>
    <row r="951262" customHeight="1"/>
    <row r="951264" customHeight="1"/>
    <row r="951266" customHeight="1"/>
    <row r="951268" customHeight="1"/>
    <row r="951270" customHeight="1"/>
    <row r="951272" customHeight="1"/>
    <row r="951274" customHeight="1"/>
    <row r="951276" customHeight="1"/>
    <row r="951278" customHeight="1"/>
    <row r="951280" customHeight="1"/>
    <row r="951282" customHeight="1"/>
    <row r="951284" customHeight="1"/>
    <row r="951286" customHeight="1"/>
    <row r="951288" customHeight="1"/>
    <row r="951290" customHeight="1"/>
    <row r="951292" customHeight="1"/>
    <row r="951294" customHeight="1"/>
    <row r="951296" customHeight="1"/>
    <row r="951298" customHeight="1"/>
    <row r="951300" customHeight="1"/>
    <row r="951302" customHeight="1"/>
    <row r="951304" customHeight="1"/>
    <row r="951306" customHeight="1"/>
    <row r="951308" customHeight="1"/>
    <row r="951310" customHeight="1"/>
    <row r="951312" customHeight="1"/>
    <row r="951314" customHeight="1"/>
    <row r="951316" customHeight="1"/>
    <row r="951318" customHeight="1"/>
    <row r="951320" customHeight="1"/>
    <row r="951322" customHeight="1"/>
    <row r="951324" customHeight="1"/>
    <row r="951326" customHeight="1"/>
    <row r="951328" customHeight="1"/>
    <row r="951330" customHeight="1"/>
    <row r="951332" customHeight="1"/>
    <row r="951334" customHeight="1"/>
    <row r="951336" customHeight="1"/>
    <row r="951338" customHeight="1"/>
    <row r="951340" customHeight="1"/>
    <row r="951342" customHeight="1"/>
    <row r="951344" customHeight="1"/>
    <row r="951346" customHeight="1"/>
    <row r="951348" customHeight="1"/>
    <row r="951350" customHeight="1"/>
    <row r="951352" customHeight="1"/>
    <row r="951354" customHeight="1"/>
    <row r="951356" customHeight="1"/>
    <row r="951358" customHeight="1"/>
    <row r="951360" customHeight="1"/>
    <row r="951362" customHeight="1"/>
    <row r="951364" customHeight="1"/>
    <row r="951366" customHeight="1"/>
    <row r="951368" customHeight="1"/>
    <row r="951370" customHeight="1"/>
    <row r="951372" customHeight="1"/>
    <row r="951374" customHeight="1"/>
    <row r="951376" customHeight="1"/>
    <row r="951378" customHeight="1"/>
    <row r="951380" customHeight="1"/>
    <row r="951382" customHeight="1"/>
    <row r="951384" customHeight="1"/>
    <row r="951386" customHeight="1"/>
    <row r="951388" customHeight="1"/>
    <row r="951390" customHeight="1"/>
    <row r="951392" customHeight="1"/>
    <row r="951394" customHeight="1"/>
    <row r="951396" customHeight="1"/>
    <row r="951398" customHeight="1"/>
    <row r="951400" customHeight="1"/>
    <row r="951402" customHeight="1"/>
    <row r="951404" customHeight="1"/>
    <row r="951406" customHeight="1"/>
    <row r="951408" customHeight="1"/>
    <row r="951410" customHeight="1"/>
    <row r="951412" customHeight="1"/>
    <row r="951414" customHeight="1"/>
    <row r="951416" customHeight="1"/>
    <row r="951418" customHeight="1"/>
    <row r="951420" customHeight="1"/>
    <row r="951422" customHeight="1"/>
    <row r="951424" customHeight="1"/>
    <row r="951426" customHeight="1"/>
    <row r="951428" customHeight="1"/>
    <row r="951430" customHeight="1"/>
    <row r="951432" customHeight="1"/>
    <row r="951434" customHeight="1"/>
    <row r="951436" customHeight="1"/>
    <row r="951438" customHeight="1"/>
    <row r="951440" customHeight="1"/>
    <row r="951442" customHeight="1"/>
    <row r="951444" customHeight="1"/>
    <row r="951446" customHeight="1"/>
    <row r="951448" customHeight="1"/>
    <row r="951450" customHeight="1"/>
    <row r="951452" customHeight="1"/>
    <row r="951454" customHeight="1"/>
    <row r="951456" customHeight="1"/>
    <row r="951458" customHeight="1"/>
    <row r="951460" customHeight="1"/>
    <row r="951462" customHeight="1"/>
    <row r="951464" customHeight="1"/>
    <row r="951466" customHeight="1"/>
    <row r="951468" customHeight="1"/>
    <row r="951470" customHeight="1"/>
    <row r="951472" customHeight="1"/>
    <row r="951474" customHeight="1"/>
    <row r="951476" customHeight="1"/>
    <row r="951478" customHeight="1"/>
    <row r="951480" customHeight="1"/>
    <row r="951482" customHeight="1"/>
    <row r="951484" customHeight="1"/>
    <row r="951486" customHeight="1"/>
    <row r="951488" customHeight="1"/>
    <row r="951490" customHeight="1"/>
    <row r="951492" customHeight="1"/>
    <row r="951494" customHeight="1"/>
    <row r="951496" customHeight="1"/>
    <row r="951498" customHeight="1"/>
    <row r="951500" customHeight="1"/>
    <row r="951502" customHeight="1"/>
    <row r="951504" customHeight="1"/>
    <row r="951506" customHeight="1"/>
    <row r="951508" customHeight="1"/>
    <row r="951510" customHeight="1"/>
    <row r="951512" customHeight="1"/>
    <row r="951514" customHeight="1"/>
    <row r="951516" customHeight="1"/>
    <row r="951518" customHeight="1"/>
    <row r="951520" customHeight="1"/>
    <row r="951522" customHeight="1"/>
    <row r="951524" customHeight="1"/>
    <row r="951526" customHeight="1"/>
    <row r="951528" customHeight="1"/>
    <row r="951530" customHeight="1"/>
    <row r="951532" customHeight="1"/>
    <row r="951534" customHeight="1"/>
    <row r="951536" customHeight="1"/>
    <row r="951538" customHeight="1"/>
    <row r="951540" customHeight="1"/>
    <row r="951542" customHeight="1"/>
    <row r="951544" customHeight="1"/>
    <row r="951546" customHeight="1"/>
    <row r="951548" customHeight="1"/>
    <row r="951550" customHeight="1"/>
    <row r="951552" customHeight="1"/>
    <row r="951554" customHeight="1"/>
    <row r="951556" customHeight="1"/>
    <row r="951558" customHeight="1"/>
    <row r="951560" customHeight="1"/>
    <row r="951562" customHeight="1"/>
    <row r="951564" customHeight="1"/>
    <row r="951566" customHeight="1"/>
    <row r="951568" customHeight="1"/>
    <row r="951570" customHeight="1"/>
    <row r="951572" customHeight="1"/>
    <row r="951574" customHeight="1"/>
    <row r="951576" customHeight="1"/>
    <row r="951578" customHeight="1"/>
    <row r="951580" customHeight="1"/>
    <row r="951582" customHeight="1"/>
    <row r="951584" customHeight="1"/>
    <row r="951586" customHeight="1"/>
    <row r="951588" customHeight="1"/>
    <row r="951590" customHeight="1"/>
    <row r="951592" customHeight="1"/>
    <row r="951594" customHeight="1"/>
    <row r="951596" customHeight="1"/>
    <row r="951598" customHeight="1"/>
    <row r="951600" customHeight="1"/>
    <row r="951602" customHeight="1"/>
    <row r="951604" customHeight="1"/>
    <row r="951606" customHeight="1"/>
    <row r="951608" customHeight="1"/>
    <row r="951610" customHeight="1"/>
    <row r="951612" customHeight="1"/>
    <row r="951614" customHeight="1"/>
    <row r="951616" customHeight="1"/>
    <row r="951618" customHeight="1"/>
    <row r="951620" customHeight="1"/>
    <row r="951622" customHeight="1"/>
    <row r="951624" customHeight="1"/>
    <row r="951626" customHeight="1"/>
    <row r="951628" customHeight="1"/>
    <row r="951630" customHeight="1"/>
    <row r="951632" customHeight="1"/>
    <row r="951634" customHeight="1"/>
    <row r="951636" customHeight="1"/>
    <row r="951638" customHeight="1"/>
    <row r="951640" customHeight="1"/>
    <row r="951642" customHeight="1"/>
    <row r="951644" customHeight="1"/>
    <row r="951646" customHeight="1"/>
    <row r="951648" customHeight="1"/>
    <row r="951650" customHeight="1"/>
    <row r="951652" customHeight="1"/>
    <row r="951654" customHeight="1"/>
    <row r="951656" customHeight="1"/>
    <row r="951658" customHeight="1"/>
    <row r="951660" customHeight="1"/>
    <row r="951662" customHeight="1"/>
    <row r="951664" customHeight="1"/>
    <row r="951666" customHeight="1"/>
    <row r="951668" customHeight="1"/>
    <row r="951670" customHeight="1"/>
    <row r="951672" customHeight="1"/>
    <row r="951674" customHeight="1"/>
    <row r="951676" customHeight="1"/>
    <row r="951678" customHeight="1"/>
    <row r="951680" customHeight="1"/>
    <row r="951682" customHeight="1"/>
    <row r="951684" customHeight="1"/>
    <row r="951686" customHeight="1"/>
    <row r="951688" customHeight="1"/>
    <row r="951690" customHeight="1"/>
    <row r="951692" customHeight="1"/>
    <row r="951694" customHeight="1"/>
    <row r="951696" customHeight="1"/>
    <row r="951698" customHeight="1"/>
    <row r="951700" customHeight="1"/>
    <row r="951702" customHeight="1"/>
    <row r="951704" customHeight="1"/>
    <row r="951706" customHeight="1"/>
    <row r="951708" customHeight="1"/>
    <row r="951710" customHeight="1"/>
    <row r="951712" customHeight="1"/>
    <row r="951714" customHeight="1"/>
    <row r="951716" customHeight="1"/>
    <row r="951718" customHeight="1"/>
    <row r="951720" customHeight="1"/>
    <row r="951722" customHeight="1"/>
    <row r="951724" customHeight="1"/>
    <row r="951726" customHeight="1"/>
    <row r="951728" customHeight="1"/>
    <row r="951730" customHeight="1"/>
    <row r="951732" customHeight="1"/>
    <row r="951734" customHeight="1"/>
    <row r="951736" customHeight="1"/>
    <row r="951738" customHeight="1"/>
    <row r="951740" customHeight="1"/>
    <row r="951742" customHeight="1"/>
    <row r="951744" customHeight="1"/>
    <row r="951746" customHeight="1"/>
    <row r="951748" customHeight="1"/>
    <row r="951750" customHeight="1"/>
    <row r="951752" customHeight="1"/>
    <row r="951754" customHeight="1"/>
    <row r="951756" customHeight="1"/>
    <row r="951758" customHeight="1"/>
    <row r="951760" customHeight="1"/>
    <row r="951762" customHeight="1"/>
    <row r="951764" customHeight="1"/>
    <row r="951766" customHeight="1"/>
    <row r="951768" customHeight="1"/>
    <row r="951770" customHeight="1"/>
    <row r="951772" customHeight="1"/>
    <row r="951774" customHeight="1"/>
    <row r="951776" customHeight="1"/>
    <row r="951778" customHeight="1"/>
    <row r="951780" customHeight="1"/>
    <row r="951782" customHeight="1"/>
    <row r="951784" customHeight="1"/>
    <row r="951786" customHeight="1"/>
    <row r="951788" customHeight="1"/>
    <row r="951790" customHeight="1"/>
    <row r="951792" customHeight="1"/>
    <row r="951794" customHeight="1"/>
    <row r="951796" customHeight="1"/>
    <row r="951798" customHeight="1"/>
    <row r="951800" customHeight="1"/>
    <row r="951802" customHeight="1"/>
    <row r="951804" customHeight="1"/>
    <row r="951806" customHeight="1"/>
    <row r="951808" customHeight="1"/>
    <row r="951810" customHeight="1"/>
    <row r="951812" customHeight="1"/>
    <row r="951814" customHeight="1"/>
    <row r="951816" customHeight="1"/>
    <row r="951818" customHeight="1"/>
    <row r="951820" customHeight="1"/>
    <row r="951822" customHeight="1"/>
    <row r="951824" customHeight="1"/>
    <row r="951826" customHeight="1"/>
    <row r="951828" customHeight="1"/>
    <row r="951830" customHeight="1"/>
    <row r="951832" customHeight="1"/>
    <row r="951834" customHeight="1"/>
    <row r="951836" customHeight="1"/>
    <row r="951838" customHeight="1"/>
    <row r="951840" customHeight="1"/>
    <row r="951842" customHeight="1"/>
    <row r="951844" customHeight="1"/>
    <row r="951846" customHeight="1"/>
    <row r="951848" customHeight="1"/>
    <row r="951850" customHeight="1"/>
    <row r="951852" customHeight="1"/>
    <row r="951854" customHeight="1"/>
    <row r="951856" customHeight="1"/>
    <row r="951858" customHeight="1"/>
    <row r="951860" customHeight="1"/>
    <row r="951862" customHeight="1"/>
    <row r="951864" customHeight="1"/>
    <row r="951866" customHeight="1"/>
    <row r="951868" customHeight="1"/>
    <row r="951870" customHeight="1"/>
    <row r="951872" customHeight="1"/>
    <row r="951874" customHeight="1"/>
    <row r="951876" customHeight="1"/>
    <row r="951878" customHeight="1"/>
    <row r="951880" customHeight="1"/>
    <row r="951882" customHeight="1"/>
    <row r="951884" customHeight="1"/>
    <row r="951886" customHeight="1"/>
    <row r="951888" customHeight="1"/>
    <row r="951890" customHeight="1"/>
    <row r="951892" customHeight="1"/>
    <row r="951894" customHeight="1"/>
    <row r="951896" customHeight="1"/>
    <row r="951898" customHeight="1"/>
    <row r="951900" customHeight="1"/>
    <row r="951902" customHeight="1"/>
    <row r="951904" customHeight="1"/>
    <row r="951906" customHeight="1"/>
    <row r="951908" customHeight="1"/>
    <row r="951910" customHeight="1"/>
    <row r="951912" customHeight="1"/>
    <row r="951914" customHeight="1"/>
    <row r="951916" customHeight="1"/>
    <row r="951918" customHeight="1"/>
    <row r="951920" customHeight="1"/>
    <row r="951922" customHeight="1"/>
    <row r="951924" customHeight="1"/>
    <row r="951926" customHeight="1"/>
    <row r="951928" customHeight="1"/>
    <row r="951930" customHeight="1"/>
    <row r="951932" customHeight="1"/>
    <row r="951934" customHeight="1"/>
    <row r="951936" customHeight="1"/>
    <row r="951938" customHeight="1"/>
    <row r="951940" customHeight="1"/>
    <row r="951942" customHeight="1"/>
    <row r="951944" customHeight="1"/>
    <row r="951946" customHeight="1"/>
    <row r="951948" customHeight="1"/>
    <row r="951950" customHeight="1"/>
    <row r="951952" customHeight="1"/>
    <row r="951954" customHeight="1"/>
    <row r="951956" customHeight="1"/>
    <row r="951958" customHeight="1"/>
    <row r="951960" customHeight="1"/>
    <row r="951962" customHeight="1"/>
    <row r="951964" customHeight="1"/>
    <row r="951966" customHeight="1"/>
    <row r="951968" customHeight="1"/>
    <row r="951970" customHeight="1"/>
    <row r="951972" customHeight="1"/>
    <row r="951974" customHeight="1"/>
    <row r="951976" customHeight="1"/>
    <row r="951978" customHeight="1"/>
    <row r="951980" customHeight="1"/>
    <row r="951982" customHeight="1"/>
    <row r="951984" customHeight="1"/>
    <row r="951986" customHeight="1"/>
    <row r="951988" customHeight="1"/>
    <row r="951990" customHeight="1"/>
    <row r="951992" customHeight="1"/>
    <row r="951994" customHeight="1"/>
    <row r="951996" customHeight="1"/>
    <row r="951998" customHeight="1"/>
    <row r="952000" customHeight="1"/>
    <row r="952002" customHeight="1"/>
    <row r="952004" customHeight="1"/>
    <row r="952006" customHeight="1"/>
    <row r="952008" customHeight="1"/>
    <row r="952010" customHeight="1"/>
    <row r="952012" customHeight="1"/>
    <row r="952014" customHeight="1"/>
    <row r="952016" customHeight="1"/>
    <row r="952018" customHeight="1"/>
    <row r="952020" customHeight="1"/>
    <row r="952022" customHeight="1"/>
    <row r="952024" customHeight="1"/>
    <row r="952026" customHeight="1"/>
    <row r="952028" customHeight="1"/>
    <row r="952030" customHeight="1"/>
    <row r="952032" customHeight="1"/>
    <row r="952034" customHeight="1"/>
    <row r="952036" customHeight="1"/>
    <row r="952038" customHeight="1"/>
    <row r="952040" customHeight="1"/>
    <row r="952042" customHeight="1"/>
    <row r="952044" customHeight="1"/>
    <row r="952046" customHeight="1"/>
    <row r="952048" customHeight="1"/>
    <row r="952050" customHeight="1"/>
    <row r="952052" customHeight="1"/>
    <row r="952054" customHeight="1"/>
    <row r="952056" customHeight="1"/>
    <row r="952058" customHeight="1"/>
    <row r="952060" customHeight="1"/>
    <row r="952062" customHeight="1"/>
    <row r="952064" customHeight="1"/>
    <row r="952066" customHeight="1"/>
    <row r="952068" customHeight="1"/>
    <row r="952070" customHeight="1"/>
    <row r="952072" customHeight="1"/>
    <row r="952074" customHeight="1"/>
    <row r="952076" customHeight="1"/>
    <row r="952078" customHeight="1"/>
    <row r="952080" customHeight="1"/>
    <row r="952082" customHeight="1"/>
    <row r="952084" customHeight="1"/>
    <row r="952086" customHeight="1"/>
    <row r="952088" customHeight="1"/>
    <row r="952090" customHeight="1"/>
    <row r="952092" customHeight="1"/>
    <row r="952094" customHeight="1"/>
    <row r="952096" customHeight="1"/>
    <row r="952098" customHeight="1"/>
    <row r="952100" customHeight="1"/>
    <row r="952102" customHeight="1"/>
    <row r="952104" customHeight="1"/>
    <row r="952106" customHeight="1"/>
    <row r="952108" customHeight="1"/>
    <row r="952110" customHeight="1"/>
    <row r="952112" customHeight="1"/>
    <row r="952114" customHeight="1"/>
    <row r="952116" customHeight="1"/>
    <row r="952118" customHeight="1"/>
    <row r="952120" customHeight="1"/>
    <row r="952122" customHeight="1"/>
    <row r="952124" customHeight="1"/>
    <row r="952126" customHeight="1"/>
    <row r="952128" customHeight="1"/>
    <row r="952130" customHeight="1"/>
    <row r="952132" customHeight="1"/>
    <row r="952134" customHeight="1"/>
    <row r="952136" customHeight="1"/>
    <row r="952138" customHeight="1"/>
    <row r="952140" customHeight="1"/>
    <row r="952142" customHeight="1"/>
    <row r="952144" customHeight="1"/>
    <row r="952146" customHeight="1"/>
    <row r="952148" customHeight="1"/>
    <row r="952150" customHeight="1"/>
    <row r="952152" customHeight="1"/>
    <row r="952154" customHeight="1"/>
    <row r="952156" customHeight="1"/>
    <row r="952158" customHeight="1"/>
    <row r="952160" customHeight="1"/>
    <row r="952162" customHeight="1"/>
    <row r="952164" customHeight="1"/>
    <row r="952166" customHeight="1"/>
    <row r="952168" customHeight="1"/>
    <row r="952170" customHeight="1"/>
    <row r="952172" customHeight="1"/>
    <row r="952174" customHeight="1"/>
    <row r="952176" customHeight="1"/>
    <row r="952178" customHeight="1"/>
    <row r="952180" customHeight="1"/>
    <row r="952182" customHeight="1"/>
    <row r="952184" customHeight="1"/>
    <row r="952186" customHeight="1"/>
    <row r="952188" customHeight="1"/>
    <row r="952190" customHeight="1"/>
    <row r="952192" customHeight="1"/>
    <row r="952194" customHeight="1"/>
    <row r="952196" customHeight="1"/>
    <row r="952198" customHeight="1"/>
    <row r="952200" customHeight="1"/>
    <row r="952202" customHeight="1"/>
    <row r="952204" customHeight="1"/>
    <row r="952206" customHeight="1"/>
    <row r="952208" customHeight="1"/>
    <row r="952210" customHeight="1"/>
    <row r="952212" customHeight="1"/>
    <row r="952214" customHeight="1"/>
    <row r="952216" customHeight="1"/>
    <row r="952218" customHeight="1"/>
    <row r="952220" customHeight="1"/>
    <row r="952222" customHeight="1"/>
    <row r="952224" customHeight="1"/>
    <row r="952226" customHeight="1"/>
    <row r="952228" customHeight="1"/>
    <row r="952230" customHeight="1"/>
    <row r="952232" customHeight="1"/>
    <row r="952234" customHeight="1"/>
    <row r="952236" customHeight="1"/>
    <row r="952238" customHeight="1"/>
    <row r="952240" customHeight="1"/>
    <row r="952242" customHeight="1"/>
    <row r="952244" customHeight="1"/>
    <row r="952246" customHeight="1"/>
    <row r="952248" customHeight="1"/>
    <row r="952250" customHeight="1"/>
    <row r="952252" customHeight="1"/>
    <row r="952254" customHeight="1"/>
    <row r="952256" customHeight="1"/>
    <row r="952258" customHeight="1"/>
    <row r="952260" customHeight="1"/>
    <row r="952262" customHeight="1"/>
    <row r="952264" customHeight="1"/>
    <row r="952266" customHeight="1"/>
    <row r="952268" customHeight="1"/>
    <row r="952270" customHeight="1"/>
    <row r="952272" customHeight="1"/>
    <row r="952274" customHeight="1"/>
    <row r="952276" customHeight="1"/>
    <row r="952278" customHeight="1"/>
    <row r="952280" customHeight="1"/>
    <row r="952282" customHeight="1"/>
    <row r="952284" customHeight="1"/>
    <row r="952286" customHeight="1"/>
    <row r="952288" customHeight="1"/>
    <row r="952290" customHeight="1"/>
    <row r="952292" customHeight="1"/>
    <row r="952294" customHeight="1"/>
    <row r="952296" customHeight="1"/>
    <row r="952298" customHeight="1"/>
    <row r="952300" customHeight="1"/>
    <row r="952302" customHeight="1"/>
    <row r="952304" customHeight="1"/>
    <row r="952306" customHeight="1"/>
    <row r="952308" customHeight="1"/>
    <row r="952310" customHeight="1"/>
    <row r="952312" customHeight="1"/>
    <row r="952314" customHeight="1"/>
    <row r="952316" customHeight="1"/>
    <row r="952318" customHeight="1"/>
    <row r="952320" customHeight="1"/>
    <row r="952322" customHeight="1"/>
    <row r="952324" customHeight="1"/>
    <row r="952326" customHeight="1"/>
    <row r="952328" customHeight="1"/>
    <row r="952330" customHeight="1"/>
    <row r="952332" customHeight="1"/>
    <row r="952334" customHeight="1"/>
    <row r="952336" customHeight="1"/>
    <row r="952338" customHeight="1"/>
    <row r="952340" customHeight="1"/>
    <row r="952342" customHeight="1"/>
    <row r="952344" customHeight="1"/>
    <row r="952346" customHeight="1"/>
    <row r="952348" customHeight="1"/>
    <row r="952350" customHeight="1"/>
    <row r="952352" customHeight="1"/>
    <row r="952354" customHeight="1"/>
    <row r="952356" customHeight="1"/>
    <row r="952358" customHeight="1"/>
    <row r="952360" customHeight="1"/>
    <row r="952362" customHeight="1"/>
    <row r="952364" customHeight="1"/>
    <row r="952366" customHeight="1"/>
    <row r="952368" customHeight="1"/>
    <row r="952370" customHeight="1"/>
    <row r="952372" customHeight="1"/>
    <row r="952374" customHeight="1"/>
    <row r="952376" customHeight="1"/>
    <row r="952378" customHeight="1"/>
    <row r="952380" customHeight="1"/>
    <row r="952382" customHeight="1"/>
    <row r="952384" customHeight="1"/>
    <row r="952386" customHeight="1"/>
    <row r="952388" customHeight="1"/>
    <row r="952390" customHeight="1"/>
    <row r="952392" customHeight="1"/>
    <row r="952394" customHeight="1"/>
    <row r="952396" customHeight="1"/>
    <row r="952398" customHeight="1"/>
    <row r="952400" customHeight="1"/>
    <row r="952402" customHeight="1"/>
    <row r="952404" customHeight="1"/>
    <row r="952406" customHeight="1"/>
    <row r="952408" customHeight="1"/>
    <row r="952410" customHeight="1"/>
    <row r="952412" customHeight="1"/>
    <row r="952414" customHeight="1"/>
    <row r="952416" customHeight="1"/>
    <row r="952418" customHeight="1"/>
    <row r="952420" customHeight="1"/>
    <row r="952422" customHeight="1"/>
    <row r="952424" customHeight="1"/>
    <row r="952426" customHeight="1"/>
    <row r="952428" customHeight="1"/>
    <row r="952430" customHeight="1"/>
    <row r="952432" customHeight="1"/>
    <row r="952434" customHeight="1"/>
    <row r="952436" customHeight="1"/>
    <row r="952438" customHeight="1"/>
    <row r="952440" customHeight="1"/>
    <row r="952442" customHeight="1"/>
    <row r="952444" customHeight="1"/>
    <row r="952446" customHeight="1"/>
    <row r="952448" customHeight="1"/>
    <row r="952450" customHeight="1"/>
    <row r="952452" customHeight="1"/>
    <row r="952454" customHeight="1"/>
    <row r="952456" customHeight="1"/>
    <row r="952458" customHeight="1"/>
    <row r="952460" customHeight="1"/>
    <row r="952462" customHeight="1"/>
    <row r="952464" customHeight="1"/>
    <row r="952466" customHeight="1"/>
    <row r="952468" customHeight="1"/>
    <row r="952470" customHeight="1"/>
    <row r="952472" customHeight="1"/>
    <row r="952474" customHeight="1"/>
    <row r="952476" customHeight="1"/>
    <row r="952478" customHeight="1"/>
    <row r="952480" customHeight="1"/>
    <row r="952482" customHeight="1"/>
    <row r="952484" customHeight="1"/>
    <row r="952486" customHeight="1"/>
    <row r="952488" customHeight="1"/>
    <row r="952490" customHeight="1"/>
    <row r="952492" customHeight="1"/>
    <row r="952494" customHeight="1"/>
    <row r="952496" customHeight="1"/>
    <row r="952498" customHeight="1"/>
    <row r="952500" customHeight="1"/>
    <row r="952502" customHeight="1"/>
    <row r="952504" customHeight="1"/>
    <row r="952506" customHeight="1"/>
    <row r="952508" customHeight="1"/>
    <row r="952510" customHeight="1"/>
    <row r="952512" customHeight="1"/>
    <row r="952514" customHeight="1"/>
    <row r="952516" customHeight="1"/>
    <row r="952518" customHeight="1"/>
    <row r="952520" customHeight="1"/>
    <row r="952522" customHeight="1"/>
    <row r="952524" customHeight="1"/>
    <row r="952526" customHeight="1"/>
    <row r="952528" customHeight="1"/>
    <row r="952530" customHeight="1"/>
    <row r="952532" customHeight="1"/>
    <row r="952534" customHeight="1"/>
    <row r="952536" customHeight="1"/>
    <row r="952538" customHeight="1"/>
    <row r="952540" customHeight="1"/>
    <row r="952542" customHeight="1"/>
    <row r="952544" customHeight="1"/>
    <row r="952546" customHeight="1"/>
    <row r="952548" customHeight="1"/>
    <row r="952550" customHeight="1"/>
    <row r="952552" customHeight="1"/>
    <row r="952554" customHeight="1"/>
    <row r="952556" customHeight="1"/>
    <row r="952558" customHeight="1"/>
    <row r="952560" customHeight="1"/>
    <row r="952562" customHeight="1"/>
    <row r="952564" customHeight="1"/>
    <row r="952566" customHeight="1"/>
    <row r="952568" customHeight="1"/>
    <row r="952570" customHeight="1"/>
    <row r="952572" customHeight="1"/>
    <row r="952574" customHeight="1"/>
    <row r="952576" customHeight="1"/>
    <row r="952578" customHeight="1"/>
    <row r="952580" customHeight="1"/>
    <row r="952582" customHeight="1"/>
    <row r="952584" customHeight="1"/>
    <row r="952586" customHeight="1"/>
    <row r="952588" customHeight="1"/>
    <row r="952590" customHeight="1"/>
    <row r="952592" customHeight="1"/>
    <row r="952594" customHeight="1"/>
    <row r="952596" customHeight="1"/>
    <row r="952598" customHeight="1"/>
    <row r="952600" customHeight="1"/>
    <row r="952602" customHeight="1"/>
    <row r="952604" customHeight="1"/>
    <row r="952606" customHeight="1"/>
    <row r="952608" customHeight="1"/>
    <row r="952610" customHeight="1"/>
    <row r="952612" customHeight="1"/>
    <row r="952614" customHeight="1"/>
    <row r="952616" customHeight="1"/>
    <row r="952618" customHeight="1"/>
    <row r="952620" customHeight="1"/>
    <row r="952622" customHeight="1"/>
    <row r="952624" customHeight="1"/>
    <row r="952626" customHeight="1"/>
    <row r="952628" customHeight="1"/>
    <row r="952630" customHeight="1"/>
    <row r="952632" customHeight="1"/>
    <row r="952634" customHeight="1"/>
    <row r="952636" customHeight="1"/>
    <row r="952638" customHeight="1"/>
    <row r="952640" customHeight="1"/>
    <row r="952642" customHeight="1"/>
    <row r="952644" customHeight="1"/>
    <row r="952646" customHeight="1"/>
    <row r="952648" customHeight="1"/>
    <row r="952650" customHeight="1"/>
    <row r="952652" customHeight="1"/>
    <row r="952654" customHeight="1"/>
    <row r="952656" customHeight="1"/>
    <row r="952658" customHeight="1"/>
    <row r="952660" customHeight="1"/>
    <row r="952662" customHeight="1"/>
    <row r="952664" customHeight="1"/>
    <row r="952666" customHeight="1"/>
    <row r="952668" customHeight="1"/>
    <row r="952670" customHeight="1"/>
    <row r="952672" customHeight="1"/>
    <row r="952674" customHeight="1"/>
    <row r="952676" customHeight="1"/>
    <row r="952678" customHeight="1"/>
    <row r="952680" customHeight="1"/>
    <row r="952682" customHeight="1"/>
    <row r="952684" customHeight="1"/>
    <row r="952686" customHeight="1"/>
    <row r="952688" customHeight="1"/>
    <row r="952690" customHeight="1"/>
    <row r="952692" customHeight="1"/>
    <row r="952694" customHeight="1"/>
    <row r="952696" customHeight="1"/>
    <row r="952698" customHeight="1"/>
    <row r="952700" customHeight="1"/>
    <row r="952702" customHeight="1"/>
    <row r="952704" customHeight="1"/>
    <row r="952706" customHeight="1"/>
    <row r="952708" customHeight="1"/>
    <row r="952710" customHeight="1"/>
    <row r="952712" customHeight="1"/>
    <row r="952714" customHeight="1"/>
    <row r="952716" customHeight="1"/>
    <row r="952718" customHeight="1"/>
    <row r="952720" customHeight="1"/>
    <row r="952722" customHeight="1"/>
    <row r="952724" customHeight="1"/>
    <row r="952726" customHeight="1"/>
    <row r="952728" customHeight="1"/>
    <row r="952730" customHeight="1"/>
    <row r="952732" customHeight="1"/>
    <row r="952734" customHeight="1"/>
    <row r="952736" customHeight="1"/>
    <row r="952738" customHeight="1"/>
    <row r="952740" customHeight="1"/>
    <row r="952742" customHeight="1"/>
    <row r="952744" customHeight="1"/>
    <row r="952746" customHeight="1"/>
    <row r="952748" customHeight="1"/>
    <row r="952750" customHeight="1"/>
    <row r="952752" customHeight="1"/>
    <row r="952754" customHeight="1"/>
    <row r="952756" customHeight="1"/>
    <row r="952758" customHeight="1"/>
    <row r="952760" customHeight="1"/>
    <row r="952762" customHeight="1"/>
    <row r="952764" customHeight="1"/>
    <row r="952766" customHeight="1"/>
    <row r="952768" customHeight="1"/>
    <row r="952770" customHeight="1"/>
    <row r="952772" customHeight="1"/>
    <row r="952774" customHeight="1"/>
    <row r="952776" customHeight="1"/>
    <row r="952778" customHeight="1"/>
    <row r="952780" customHeight="1"/>
    <row r="952782" customHeight="1"/>
    <row r="952784" customHeight="1"/>
    <row r="952786" customHeight="1"/>
    <row r="952788" customHeight="1"/>
    <row r="952790" customHeight="1"/>
    <row r="952792" customHeight="1"/>
    <row r="952794" customHeight="1"/>
    <row r="952796" customHeight="1"/>
    <row r="952798" customHeight="1"/>
    <row r="952800" customHeight="1"/>
    <row r="952802" customHeight="1"/>
    <row r="952804" customHeight="1"/>
    <row r="952806" customHeight="1"/>
    <row r="952808" customHeight="1"/>
    <row r="952810" customHeight="1"/>
    <row r="952812" customHeight="1"/>
    <row r="952814" customHeight="1"/>
    <row r="952816" customHeight="1"/>
    <row r="952818" customHeight="1"/>
    <row r="952820" customHeight="1"/>
    <row r="952822" customHeight="1"/>
    <row r="952824" customHeight="1"/>
    <row r="952826" customHeight="1"/>
    <row r="952828" customHeight="1"/>
    <row r="952830" customHeight="1"/>
    <row r="952832" customHeight="1"/>
    <row r="952834" customHeight="1"/>
    <row r="952836" customHeight="1"/>
    <row r="952838" customHeight="1"/>
    <row r="952840" customHeight="1"/>
    <row r="952842" customHeight="1"/>
    <row r="952844" customHeight="1"/>
    <row r="952846" customHeight="1"/>
    <row r="952848" customHeight="1"/>
    <row r="952850" customHeight="1"/>
    <row r="952852" customHeight="1"/>
    <row r="952854" customHeight="1"/>
    <row r="952856" customHeight="1"/>
    <row r="952858" customHeight="1"/>
    <row r="952860" customHeight="1"/>
    <row r="952862" customHeight="1"/>
    <row r="952864" customHeight="1"/>
    <row r="952866" customHeight="1"/>
    <row r="952868" customHeight="1"/>
    <row r="952870" customHeight="1"/>
    <row r="952872" customHeight="1"/>
    <row r="952874" customHeight="1"/>
    <row r="952876" customHeight="1"/>
    <row r="952878" customHeight="1"/>
    <row r="952880" customHeight="1"/>
    <row r="952882" customHeight="1"/>
    <row r="952884" customHeight="1"/>
    <row r="952886" customHeight="1"/>
    <row r="952888" customHeight="1"/>
    <row r="952890" customHeight="1"/>
    <row r="952892" customHeight="1"/>
    <row r="952894" customHeight="1"/>
    <row r="952896" customHeight="1"/>
    <row r="952898" customHeight="1"/>
    <row r="952900" customHeight="1"/>
    <row r="952902" customHeight="1"/>
    <row r="952904" customHeight="1"/>
    <row r="952906" customHeight="1"/>
    <row r="952908" customHeight="1"/>
    <row r="952910" customHeight="1"/>
    <row r="952912" customHeight="1"/>
    <row r="952914" customHeight="1"/>
    <row r="952916" customHeight="1"/>
    <row r="952918" customHeight="1"/>
    <row r="952920" customHeight="1"/>
    <row r="952922" customHeight="1"/>
    <row r="952924" customHeight="1"/>
    <row r="952926" customHeight="1"/>
    <row r="952928" customHeight="1"/>
    <row r="952930" customHeight="1"/>
    <row r="952932" customHeight="1"/>
    <row r="952934" customHeight="1"/>
    <row r="952936" customHeight="1"/>
    <row r="952938" customHeight="1"/>
    <row r="952940" customHeight="1"/>
    <row r="952942" customHeight="1"/>
    <row r="952944" customHeight="1"/>
    <row r="952946" customHeight="1"/>
    <row r="952948" customHeight="1"/>
    <row r="952950" customHeight="1"/>
    <row r="952952" customHeight="1"/>
    <row r="952954" customHeight="1"/>
    <row r="952956" customHeight="1"/>
    <row r="952958" customHeight="1"/>
    <row r="952960" customHeight="1"/>
    <row r="952962" customHeight="1"/>
    <row r="952964" customHeight="1"/>
    <row r="952966" customHeight="1"/>
    <row r="952968" customHeight="1"/>
    <row r="952970" customHeight="1"/>
    <row r="952972" customHeight="1"/>
    <row r="952974" customHeight="1"/>
    <row r="952976" customHeight="1"/>
    <row r="952978" customHeight="1"/>
    <row r="952980" customHeight="1"/>
    <row r="952982" customHeight="1"/>
    <row r="952984" customHeight="1"/>
    <row r="952986" customHeight="1"/>
    <row r="952988" customHeight="1"/>
    <row r="952990" customHeight="1"/>
    <row r="952992" customHeight="1"/>
    <row r="952994" customHeight="1"/>
    <row r="952996" customHeight="1"/>
    <row r="952998" customHeight="1"/>
    <row r="953000" customHeight="1"/>
    <row r="953002" customHeight="1"/>
    <row r="953004" customHeight="1"/>
    <row r="953006" customHeight="1"/>
    <row r="953008" customHeight="1"/>
    <row r="953010" customHeight="1"/>
    <row r="953012" customHeight="1"/>
    <row r="953014" customHeight="1"/>
    <row r="953016" customHeight="1"/>
    <row r="953018" customHeight="1"/>
    <row r="953020" customHeight="1"/>
    <row r="953022" customHeight="1"/>
    <row r="953024" customHeight="1"/>
    <row r="953026" customHeight="1"/>
    <row r="953028" customHeight="1"/>
    <row r="953030" customHeight="1"/>
    <row r="953032" customHeight="1"/>
    <row r="953034" customHeight="1"/>
    <row r="953036" customHeight="1"/>
    <row r="953038" customHeight="1"/>
    <row r="953040" customHeight="1"/>
    <row r="953042" customHeight="1"/>
    <row r="953044" customHeight="1"/>
    <row r="953046" customHeight="1"/>
    <row r="953048" customHeight="1"/>
    <row r="953050" customHeight="1"/>
    <row r="953052" customHeight="1"/>
    <row r="953054" customHeight="1"/>
    <row r="953056" customHeight="1"/>
    <row r="953058" customHeight="1"/>
    <row r="953060" customHeight="1"/>
    <row r="953062" customHeight="1"/>
    <row r="953064" customHeight="1"/>
    <row r="953066" customHeight="1"/>
    <row r="953068" customHeight="1"/>
    <row r="953070" customHeight="1"/>
    <row r="953072" customHeight="1"/>
    <row r="953074" customHeight="1"/>
    <row r="953076" customHeight="1"/>
    <row r="953078" customHeight="1"/>
    <row r="953080" customHeight="1"/>
    <row r="953082" customHeight="1"/>
    <row r="953084" customHeight="1"/>
    <row r="953086" customHeight="1"/>
    <row r="953088" customHeight="1"/>
    <row r="953090" customHeight="1"/>
    <row r="953092" customHeight="1"/>
    <row r="953094" customHeight="1"/>
    <row r="953096" customHeight="1"/>
    <row r="953098" customHeight="1"/>
    <row r="953100" customHeight="1"/>
    <row r="953102" customHeight="1"/>
    <row r="953104" customHeight="1"/>
    <row r="953106" customHeight="1"/>
    <row r="953108" customHeight="1"/>
    <row r="953110" customHeight="1"/>
    <row r="953112" customHeight="1"/>
    <row r="953114" customHeight="1"/>
    <row r="953116" customHeight="1"/>
    <row r="953118" customHeight="1"/>
    <row r="953120" customHeight="1"/>
    <row r="953122" customHeight="1"/>
    <row r="953124" customHeight="1"/>
    <row r="953126" customHeight="1"/>
    <row r="953128" customHeight="1"/>
    <row r="953130" customHeight="1"/>
    <row r="953132" customHeight="1"/>
    <row r="953134" customHeight="1"/>
    <row r="953136" customHeight="1"/>
    <row r="953138" customHeight="1"/>
    <row r="953140" customHeight="1"/>
    <row r="953142" customHeight="1"/>
    <row r="953144" customHeight="1"/>
    <row r="953146" customHeight="1"/>
    <row r="953148" customHeight="1"/>
    <row r="953150" customHeight="1"/>
    <row r="953152" customHeight="1"/>
    <row r="953154" customHeight="1"/>
    <row r="953156" customHeight="1"/>
    <row r="953158" customHeight="1"/>
    <row r="953160" customHeight="1"/>
    <row r="953162" customHeight="1"/>
    <row r="953164" customHeight="1"/>
    <row r="953166" customHeight="1"/>
    <row r="953168" customHeight="1"/>
    <row r="953170" customHeight="1"/>
    <row r="953172" customHeight="1"/>
    <row r="953174" customHeight="1"/>
    <row r="953176" customHeight="1"/>
    <row r="953178" customHeight="1"/>
    <row r="953180" customHeight="1"/>
    <row r="953182" customHeight="1"/>
    <row r="953184" customHeight="1"/>
    <row r="953186" customHeight="1"/>
    <row r="953188" customHeight="1"/>
    <row r="953190" customHeight="1"/>
    <row r="953192" customHeight="1"/>
    <row r="953194" customHeight="1"/>
    <row r="953196" customHeight="1"/>
    <row r="953198" customHeight="1"/>
    <row r="953200" customHeight="1"/>
    <row r="953202" customHeight="1"/>
    <row r="953204" customHeight="1"/>
    <row r="953206" customHeight="1"/>
    <row r="953208" customHeight="1"/>
    <row r="953210" customHeight="1"/>
    <row r="953212" customHeight="1"/>
    <row r="953214" customHeight="1"/>
    <row r="953216" customHeight="1"/>
    <row r="953218" customHeight="1"/>
    <row r="953220" customHeight="1"/>
    <row r="953222" customHeight="1"/>
    <row r="953224" customHeight="1"/>
    <row r="953226" customHeight="1"/>
    <row r="953228" customHeight="1"/>
    <row r="953230" customHeight="1"/>
    <row r="953232" customHeight="1"/>
    <row r="953234" customHeight="1"/>
    <row r="953236" customHeight="1"/>
    <row r="953238" customHeight="1"/>
    <row r="953240" customHeight="1"/>
    <row r="953242" customHeight="1"/>
    <row r="953244" customHeight="1"/>
    <row r="953246" customHeight="1"/>
    <row r="953248" customHeight="1"/>
    <row r="953250" customHeight="1"/>
    <row r="953252" customHeight="1"/>
    <row r="953254" customHeight="1"/>
    <row r="953256" customHeight="1"/>
    <row r="953258" customHeight="1"/>
    <row r="953260" customHeight="1"/>
    <row r="953262" customHeight="1"/>
    <row r="953264" customHeight="1"/>
    <row r="953266" customHeight="1"/>
    <row r="953268" customHeight="1"/>
    <row r="953270" customHeight="1"/>
    <row r="953272" customHeight="1"/>
    <row r="953274" customHeight="1"/>
    <row r="953276" customHeight="1"/>
    <row r="953278" customHeight="1"/>
    <row r="953280" customHeight="1"/>
    <row r="953282" customHeight="1"/>
    <row r="953284" customHeight="1"/>
    <row r="953286" customHeight="1"/>
    <row r="953288" customHeight="1"/>
    <row r="953290" customHeight="1"/>
    <row r="953292" customHeight="1"/>
    <row r="953294" customHeight="1"/>
    <row r="953296" customHeight="1"/>
    <row r="953298" customHeight="1"/>
    <row r="953300" customHeight="1"/>
    <row r="953302" customHeight="1"/>
    <row r="953304" customHeight="1"/>
    <row r="953306" customHeight="1"/>
    <row r="953308" customHeight="1"/>
    <row r="953310" customHeight="1"/>
    <row r="953312" customHeight="1"/>
    <row r="953314" customHeight="1"/>
    <row r="953316" customHeight="1"/>
    <row r="953318" customHeight="1"/>
    <row r="953320" customHeight="1"/>
    <row r="953322" customHeight="1"/>
    <row r="953324" customHeight="1"/>
    <row r="953326" customHeight="1"/>
    <row r="953328" customHeight="1"/>
    <row r="953330" customHeight="1"/>
    <row r="953332" customHeight="1"/>
    <row r="953334" customHeight="1"/>
    <row r="953336" customHeight="1"/>
    <row r="953338" customHeight="1"/>
    <row r="953340" customHeight="1"/>
    <row r="953342" customHeight="1"/>
    <row r="953344" customHeight="1"/>
    <row r="953346" customHeight="1"/>
    <row r="953348" customHeight="1"/>
    <row r="953350" customHeight="1"/>
    <row r="953352" customHeight="1"/>
    <row r="953354" customHeight="1"/>
    <row r="953356" customHeight="1"/>
    <row r="953358" customHeight="1"/>
    <row r="953360" customHeight="1"/>
    <row r="953362" customHeight="1"/>
    <row r="953364" customHeight="1"/>
    <row r="953366" customHeight="1"/>
    <row r="953368" customHeight="1"/>
    <row r="953370" customHeight="1"/>
    <row r="953372" customHeight="1"/>
    <row r="953374" customHeight="1"/>
    <row r="953376" customHeight="1"/>
    <row r="953378" customHeight="1"/>
    <row r="953380" customHeight="1"/>
    <row r="953382" customHeight="1"/>
    <row r="953384" customHeight="1"/>
    <row r="953386" customHeight="1"/>
    <row r="953388" customHeight="1"/>
    <row r="953390" customHeight="1"/>
    <row r="953392" customHeight="1"/>
    <row r="953394" customHeight="1"/>
    <row r="953396" customHeight="1"/>
    <row r="953398" customHeight="1"/>
    <row r="953400" customHeight="1"/>
    <row r="953402" customHeight="1"/>
    <row r="953404" customHeight="1"/>
    <row r="953406" customHeight="1"/>
    <row r="953408" customHeight="1"/>
    <row r="953410" customHeight="1"/>
    <row r="953412" customHeight="1"/>
    <row r="953414" customHeight="1"/>
    <row r="953416" customHeight="1"/>
    <row r="953418" customHeight="1"/>
    <row r="953420" customHeight="1"/>
    <row r="953422" customHeight="1"/>
    <row r="953424" customHeight="1"/>
    <row r="953426" customHeight="1"/>
    <row r="953428" customHeight="1"/>
    <row r="953430" customHeight="1"/>
    <row r="953432" customHeight="1"/>
    <row r="953434" customHeight="1"/>
    <row r="953436" customHeight="1"/>
    <row r="953438" customHeight="1"/>
    <row r="953440" customHeight="1"/>
    <row r="953442" customHeight="1"/>
    <row r="953444" customHeight="1"/>
    <row r="953446" customHeight="1"/>
    <row r="953448" customHeight="1"/>
    <row r="953450" customHeight="1"/>
    <row r="953452" customHeight="1"/>
    <row r="953454" customHeight="1"/>
    <row r="953456" customHeight="1"/>
    <row r="953458" customHeight="1"/>
    <row r="953460" customHeight="1"/>
    <row r="953462" customHeight="1"/>
    <row r="953464" customHeight="1"/>
    <row r="953466" customHeight="1"/>
    <row r="953468" customHeight="1"/>
    <row r="953470" customHeight="1"/>
    <row r="953472" customHeight="1"/>
    <row r="953474" customHeight="1"/>
    <row r="953476" customHeight="1"/>
    <row r="953478" customHeight="1"/>
    <row r="953480" customHeight="1"/>
    <row r="953482" customHeight="1"/>
    <row r="953484" customHeight="1"/>
    <row r="953486" customHeight="1"/>
    <row r="953488" customHeight="1"/>
    <row r="953490" customHeight="1"/>
    <row r="953492" customHeight="1"/>
    <row r="953494" customHeight="1"/>
    <row r="953496" customHeight="1"/>
    <row r="953498" customHeight="1"/>
    <row r="953500" customHeight="1"/>
    <row r="953502" customHeight="1"/>
    <row r="953504" customHeight="1"/>
    <row r="953506" customHeight="1"/>
    <row r="953508" customHeight="1"/>
    <row r="953510" customHeight="1"/>
    <row r="953512" customHeight="1"/>
    <row r="953514" customHeight="1"/>
    <row r="953516" customHeight="1"/>
    <row r="953518" customHeight="1"/>
    <row r="953520" customHeight="1"/>
    <row r="953522" customHeight="1"/>
    <row r="953524" customHeight="1"/>
    <row r="953526" customHeight="1"/>
    <row r="953528" customHeight="1"/>
    <row r="953530" customHeight="1"/>
    <row r="953532" customHeight="1"/>
    <row r="953534" customHeight="1"/>
    <row r="953536" customHeight="1"/>
    <row r="953538" customHeight="1"/>
    <row r="953540" customHeight="1"/>
    <row r="953542" customHeight="1"/>
    <row r="953544" customHeight="1"/>
    <row r="953546" customHeight="1"/>
    <row r="953548" customHeight="1"/>
    <row r="953550" customHeight="1"/>
    <row r="953552" customHeight="1"/>
    <row r="953554" customHeight="1"/>
    <row r="953556" customHeight="1"/>
    <row r="953558" customHeight="1"/>
    <row r="953560" customHeight="1"/>
    <row r="953562" customHeight="1"/>
    <row r="953564" customHeight="1"/>
    <row r="953566" customHeight="1"/>
    <row r="953568" customHeight="1"/>
    <row r="953570" customHeight="1"/>
    <row r="953572" customHeight="1"/>
    <row r="953574" customHeight="1"/>
    <row r="953576" customHeight="1"/>
    <row r="953578" customHeight="1"/>
    <row r="953580" customHeight="1"/>
    <row r="953582" customHeight="1"/>
    <row r="953584" customHeight="1"/>
    <row r="953586" customHeight="1"/>
    <row r="953588" customHeight="1"/>
    <row r="953590" customHeight="1"/>
    <row r="953592" customHeight="1"/>
    <row r="953594" customHeight="1"/>
    <row r="953596" customHeight="1"/>
    <row r="953598" customHeight="1"/>
    <row r="953600" customHeight="1"/>
    <row r="953602" customHeight="1"/>
    <row r="953604" customHeight="1"/>
    <row r="953606" customHeight="1"/>
    <row r="953608" customHeight="1"/>
    <row r="953610" customHeight="1"/>
    <row r="953612" customHeight="1"/>
    <row r="953614" customHeight="1"/>
    <row r="953616" customHeight="1"/>
    <row r="953618" customHeight="1"/>
    <row r="953620" customHeight="1"/>
    <row r="953622" customHeight="1"/>
    <row r="953624" customHeight="1"/>
    <row r="953626" customHeight="1"/>
    <row r="953628" customHeight="1"/>
    <row r="953630" customHeight="1"/>
    <row r="953632" customHeight="1"/>
    <row r="953634" customHeight="1"/>
    <row r="953636" customHeight="1"/>
    <row r="953638" customHeight="1"/>
    <row r="953640" customHeight="1"/>
    <row r="953642" customHeight="1"/>
    <row r="953644" customHeight="1"/>
    <row r="953646" customHeight="1"/>
    <row r="953648" customHeight="1"/>
    <row r="953650" customHeight="1"/>
    <row r="953652" customHeight="1"/>
    <row r="953654" customHeight="1"/>
    <row r="953656" customHeight="1"/>
    <row r="953658" customHeight="1"/>
    <row r="953660" customHeight="1"/>
    <row r="953662" customHeight="1"/>
    <row r="953664" customHeight="1"/>
    <row r="953666" customHeight="1"/>
    <row r="953668" customHeight="1"/>
    <row r="953670" customHeight="1"/>
    <row r="953672" customHeight="1"/>
    <row r="953674" customHeight="1"/>
    <row r="953676" customHeight="1"/>
    <row r="953678" customHeight="1"/>
    <row r="953680" customHeight="1"/>
    <row r="953682" customHeight="1"/>
    <row r="953684" customHeight="1"/>
    <row r="953686" customHeight="1"/>
    <row r="953688" customHeight="1"/>
    <row r="953690" customHeight="1"/>
    <row r="953692" customHeight="1"/>
    <row r="953694" customHeight="1"/>
    <row r="953696" customHeight="1"/>
    <row r="953698" customHeight="1"/>
    <row r="953700" customHeight="1"/>
    <row r="953702" customHeight="1"/>
    <row r="953704" customHeight="1"/>
    <row r="953706" customHeight="1"/>
    <row r="953708" customHeight="1"/>
    <row r="953710" customHeight="1"/>
    <row r="953712" customHeight="1"/>
    <row r="953714" customHeight="1"/>
    <row r="953716" customHeight="1"/>
    <row r="953718" customHeight="1"/>
    <row r="953720" customHeight="1"/>
    <row r="953722" customHeight="1"/>
    <row r="953724" customHeight="1"/>
    <row r="953726" customHeight="1"/>
    <row r="953728" customHeight="1"/>
    <row r="953730" customHeight="1"/>
    <row r="953732" customHeight="1"/>
    <row r="953734" customHeight="1"/>
    <row r="953736" customHeight="1"/>
    <row r="953738" customHeight="1"/>
    <row r="953740" customHeight="1"/>
    <row r="953742" customHeight="1"/>
    <row r="953744" customHeight="1"/>
    <row r="953746" customHeight="1"/>
    <row r="953748" customHeight="1"/>
    <row r="953750" customHeight="1"/>
    <row r="953752" customHeight="1"/>
    <row r="953754" customHeight="1"/>
    <row r="953756" customHeight="1"/>
    <row r="953758" customHeight="1"/>
    <row r="953760" customHeight="1"/>
    <row r="953762" customHeight="1"/>
    <row r="953764" customHeight="1"/>
    <row r="953766" customHeight="1"/>
    <row r="953768" customHeight="1"/>
    <row r="953770" customHeight="1"/>
    <row r="953772" customHeight="1"/>
    <row r="953774" customHeight="1"/>
    <row r="953776" customHeight="1"/>
    <row r="953778" customHeight="1"/>
    <row r="953780" customHeight="1"/>
    <row r="953782" customHeight="1"/>
    <row r="953784" customHeight="1"/>
    <row r="953786" customHeight="1"/>
    <row r="953788" customHeight="1"/>
    <row r="953790" customHeight="1"/>
    <row r="953792" customHeight="1"/>
    <row r="953794" customHeight="1"/>
    <row r="953796" customHeight="1"/>
    <row r="953798" customHeight="1"/>
    <row r="953800" customHeight="1"/>
    <row r="953802" customHeight="1"/>
    <row r="953804" customHeight="1"/>
    <row r="953806" customHeight="1"/>
    <row r="953808" customHeight="1"/>
    <row r="953810" customHeight="1"/>
    <row r="953812" customHeight="1"/>
    <row r="953814" customHeight="1"/>
    <row r="953816" customHeight="1"/>
    <row r="953818" customHeight="1"/>
    <row r="953820" customHeight="1"/>
    <row r="953822" customHeight="1"/>
    <row r="953824" customHeight="1"/>
    <row r="953826" customHeight="1"/>
    <row r="953828" customHeight="1"/>
    <row r="953830" customHeight="1"/>
    <row r="953832" customHeight="1"/>
    <row r="953834" customHeight="1"/>
    <row r="953836" customHeight="1"/>
    <row r="953838" customHeight="1"/>
    <row r="953840" customHeight="1"/>
    <row r="953842" customHeight="1"/>
    <row r="953844" customHeight="1"/>
    <row r="953846" customHeight="1"/>
    <row r="953848" customHeight="1"/>
    <row r="953850" customHeight="1"/>
    <row r="953852" customHeight="1"/>
    <row r="953854" customHeight="1"/>
    <row r="953856" customHeight="1"/>
    <row r="953858" customHeight="1"/>
    <row r="953860" customHeight="1"/>
    <row r="953862" customHeight="1"/>
    <row r="953864" customHeight="1"/>
    <row r="953866" customHeight="1"/>
    <row r="953868" customHeight="1"/>
    <row r="953870" customHeight="1"/>
    <row r="953872" customHeight="1"/>
    <row r="953874" customHeight="1"/>
    <row r="953876" customHeight="1"/>
    <row r="953878" customHeight="1"/>
    <row r="953880" customHeight="1"/>
    <row r="953882" customHeight="1"/>
    <row r="953884" customHeight="1"/>
    <row r="953886" customHeight="1"/>
    <row r="953888" customHeight="1"/>
    <row r="953890" customHeight="1"/>
    <row r="953892" customHeight="1"/>
    <row r="953894" customHeight="1"/>
    <row r="953896" customHeight="1"/>
    <row r="953898" customHeight="1"/>
    <row r="953900" customHeight="1"/>
    <row r="953902" customHeight="1"/>
    <row r="953904" customHeight="1"/>
    <row r="953906" customHeight="1"/>
    <row r="953908" customHeight="1"/>
    <row r="953910" customHeight="1"/>
    <row r="953912" customHeight="1"/>
    <row r="953914" customHeight="1"/>
    <row r="953916" customHeight="1"/>
    <row r="953918" customHeight="1"/>
    <row r="953920" customHeight="1"/>
    <row r="953922" customHeight="1"/>
    <row r="953924" customHeight="1"/>
    <row r="953926" customHeight="1"/>
    <row r="953928" customHeight="1"/>
    <row r="953930" customHeight="1"/>
    <row r="953932" customHeight="1"/>
    <row r="953934" customHeight="1"/>
    <row r="953936" customHeight="1"/>
    <row r="953938" customHeight="1"/>
    <row r="953940" customHeight="1"/>
    <row r="953942" customHeight="1"/>
    <row r="953944" customHeight="1"/>
    <row r="953946" customHeight="1"/>
    <row r="953948" customHeight="1"/>
    <row r="953950" customHeight="1"/>
    <row r="953952" customHeight="1"/>
    <row r="953954" customHeight="1"/>
    <row r="953956" customHeight="1"/>
    <row r="953958" customHeight="1"/>
    <row r="953960" customHeight="1"/>
    <row r="953962" customHeight="1"/>
    <row r="953964" customHeight="1"/>
    <row r="953966" customHeight="1"/>
    <row r="953968" customHeight="1"/>
    <row r="953970" customHeight="1"/>
    <row r="953972" customHeight="1"/>
    <row r="953974" customHeight="1"/>
    <row r="953976" customHeight="1"/>
    <row r="953978" customHeight="1"/>
    <row r="953980" customHeight="1"/>
    <row r="953982" customHeight="1"/>
    <row r="953984" customHeight="1"/>
    <row r="953986" customHeight="1"/>
    <row r="953988" customHeight="1"/>
    <row r="953990" customHeight="1"/>
    <row r="953992" customHeight="1"/>
    <row r="953994" customHeight="1"/>
    <row r="953996" customHeight="1"/>
    <row r="953998" customHeight="1"/>
    <row r="954000" customHeight="1"/>
    <row r="954002" customHeight="1"/>
    <row r="954004" customHeight="1"/>
    <row r="954006" customHeight="1"/>
    <row r="954008" customHeight="1"/>
    <row r="954010" customHeight="1"/>
    <row r="954012" customHeight="1"/>
    <row r="954014" customHeight="1"/>
    <row r="954016" customHeight="1"/>
    <row r="954018" customHeight="1"/>
    <row r="954020" customHeight="1"/>
    <row r="954022" customHeight="1"/>
    <row r="954024" customHeight="1"/>
    <row r="954026" customHeight="1"/>
    <row r="954028" customHeight="1"/>
    <row r="954030" customHeight="1"/>
    <row r="954032" customHeight="1"/>
    <row r="954034" customHeight="1"/>
    <row r="954036" customHeight="1"/>
    <row r="954038" customHeight="1"/>
    <row r="954040" customHeight="1"/>
    <row r="954042" customHeight="1"/>
    <row r="954044" customHeight="1"/>
    <row r="954046" customHeight="1"/>
    <row r="954048" customHeight="1"/>
    <row r="954050" customHeight="1"/>
    <row r="954052" customHeight="1"/>
    <row r="954054" customHeight="1"/>
    <row r="954056" customHeight="1"/>
    <row r="954058" customHeight="1"/>
    <row r="954060" customHeight="1"/>
    <row r="954062" customHeight="1"/>
    <row r="954064" customHeight="1"/>
    <row r="954066" customHeight="1"/>
    <row r="954068" customHeight="1"/>
    <row r="954070" customHeight="1"/>
    <row r="954072" customHeight="1"/>
    <row r="954074" customHeight="1"/>
    <row r="954076" customHeight="1"/>
    <row r="954078" customHeight="1"/>
    <row r="954080" customHeight="1"/>
    <row r="954082" customHeight="1"/>
    <row r="954084" customHeight="1"/>
    <row r="954086" customHeight="1"/>
    <row r="954088" customHeight="1"/>
    <row r="954090" customHeight="1"/>
    <row r="954092" customHeight="1"/>
    <row r="954094" customHeight="1"/>
    <row r="954096" customHeight="1"/>
    <row r="954098" customHeight="1"/>
    <row r="954100" customHeight="1"/>
    <row r="954102" customHeight="1"/>
    <row r="954104" customHeight="1"/>
    <row r="954106" customHeight="1"/>
    <row r="954108" customHeight="1"/>
    <row r="954110" customHeight="1"/>
    <row r="954112" customHeight="1"/>
    <row r="954114" customHeight="1"/>
    <row r="954116" customHeight="1"/>
    <row r="954118" customHeight="1"/>
    <row r="954120" customHeight="1"/>
    <row r="954122" customHeight="1"/>
    <row r="954124" customHeight="1"/>
    <row r="954126" customHeight="1"/>
    <row r="954128" customHeight="1"/>
    <row r="954130" customHeight="1"/>
    <row r="954132" customHeight="1"/>
    <row r="954134" customHeight="1"/>
    <row r="954136" customHeight="1"/>
    <row r="954138" customHeight="1"/>
    <row r="954140" customHeight="1"/>
    <row r="954142" customHeight="1"/>
    <row r="954144" customHeight="1"/>
    <row r="954146" customHeight="1"/>
    <row r="954148" customHeight="1"/>
    <row r="954150" customHeight="1"/>
    <row r="954152" customHeight="1"/>
    <row r="954154" customHeight="1"/>
    <row r="954156" customHeight="1"/>
    <row r="954158" customHeight="1"/>
    <row r="954160" customHeight="1"/>
    <row r="954162" customHeight="1"/>
    <row r="954164" customHeight="1"/>
    <row r="954166" customHeight="1"/>
    <row r="954168" customHeight="1"/>
    <row r="954170" customHeight="1"/>
    <row r="954172" customHeight="1"/>
    <row r="954174" customHeight="1"/>
    <row r="954176" customHeight="1"/>
    <row r="954178" customHeight="1"/>
    <row r="954180" customHeight="1"/>
    <row r="954182" customHeight="1"/>
    <row r="954184" customHeight="1"/>
    <row r="954186" customHeight="1"/>
    <row r="954188" customHeight="1"/>
    <row r="954190" customHeight="1"/>
    <row r="954192" customHeight="1"/>
    <row r="954194" customHeight="1"/>
    <row r="954196" customHeight="1"/>
    <row r="954198" customHeight="1"/>
    <row r="954200" customHeight="1"/>
    <row r="954202" customHeight="1"/>
    <row r="954204" customHeight="1"/>
    <row r="954206" customHeight="1"/>
    <row r="954208" customHeight="1"/>
    <row r="954210" customHeight="1"/>
    <row r="954212" customHeight="1"/>
    <row r="954214" customHeight="1"/>
    <row r="954216" customHeight="1"/>
    <row r="954218" customHeight="1"/>
    <row r="954220" customHeight="1"/>
    <row r="954222" customHeight="1"/>
    <row r="954224" customHeight="1"/>
    <row r="954226" customHeight="1"/>
    <row r="954228" customHeight="1"/>
    <row r="954230" customHeight="1"/>
    <row r="954232" customHeight="1"/>
    <row r="954234" customHeight="1"/>
    <row r="954236" customHeight="1"/>
    <row r="954238" customHeight="1"/>
    <row r="954240" customHeight="1"/>
    <row r="954242" customHeight="1"/>
    <row r="954244" customHeight="1"/>
    <row r="954246" customHeight="1"/>
    <row r="954248" customHeight="1"/>
    <row r="954250" customHeight="1"/>
    <row r="954252" customHeight="1"/>
    <row r="954254" customHeight="1"/>
    <row r="954256" customHeight="1"/>
    <row r="954258" customHeight="1"/>
    <row r="954260" customHeight="1"/>
    <row r="954262" customHeight="1"/>
    <row r="954264" customHeight="1"/>
    <row r="954266" customHeight="1"/>
    <row r="954268" customHeight="1"/>
    <row r="954270" customHeight="1"/>
    <row r="954272" customHeight="1"/>
    <row r="954274" customHeight="1"/>
    <row r="954276" customHeight="1"/>
    <row r="954278" customHeight="1"/>
    <row r="954280" customHeight="1"/>
    <row r="954282" customHeight="1"/>
    <row r="954284" customHeight="1"/>
    <row r="954286" customHeight="1"/>
    <row r="954288" customHeight="1"/>
    <row r="954290" customHeight="1"/>
    <row r="954292" customHeight="1"/>
    <row r="954294" customHeight="1"/>
    <row r="954296" customHeight="1"/>
    <row r="954298" customHeight="1"/>
    <row r="954300" customHeight="1"/>
    <row r="954302" customHeight="1"/>
    <row r="954304" customHeight="1"/>
    <row r="954306" customHeight="1"/>
    <row r="954308" customHeight="1"/>
    <row r="954310" customHeight="1"/>
    <row r="954312" customHeight="1"/>
    <row r="954314" customHeight="1"/>
    <row r="954316" customHeight="1"/>
    <row r="954318" customHeight="1"/>
    <row r="954320" customHeight="1"/>
    <row r="954322" customHeight="1"/>
    <row r="954324" customHeight="1"/>
    <row r="954326" customHeight="1"/>
    <row r="954328" customHeight="1"/>
    <row r="954330" customHeight="1"/>
    <row r="954332" customHeight="1"/>
    <row r="954334" customHeight="1"/>
    <row r="954336" customHeight="1"/>
    <row r="954338" customHeight="1"/>
    <row r="954340" customHeight="1"/>
    <row r="954342" customHeight="1"/>
    <row r="954344" customHeight="1"/>
    <row r="954346" customHeight="1"/>
    <row r="954348" customHeight="1"/>
    <row r="954350" customHeight="1"/>
    <row r="954352" customHeight="1"/>
    <row r="954354" customHeight="1"/>
    <row r="954356" customHeight="1"/>
    <row r="954358" customHeight="1"/>
    <row r="954360" customHeight="1"/>
    <row r="954362" customHeight="1"/>
    <row r="954364" customHeight="1"/>
    <row r="954366" customHeight="1"/>
    <row r="954368" customHeight="1"/>
    <row r="954370" customHeight="1"/>
    <row r="954372" customHeight="1"/>
    <row r="954374" customHeight="1"/>
    <row r="954376" customHeight="1"/>
    <row r="954378" customHeight="1"/>
    <row r="954380" customHeight="1"/>
    <row r="954382" customHeight="1"/>
    <row r="954384" customHeight="1"/>
    <row r="954386" customHeight="1"/>
    <row r="954388" customHeight="1"/>
    <row r="954390" customHeight="1"/>
    <row r="954392" customHeight="1"/>
    <row r="954394" customHeight="1"/>
    <row r="954396" customHeight="1"/>
    <row r="954398" customHeight="1"/>
    <row r="954400" customHeight="1"/>
    <row r="954402" customHeight="1"/>
    <row r="954404" customHeight="1"/>
    <row r="954406" customHeight="1"/>
    <row r="954408" customHeight="1"/>
    <row r="954410" customHeight="1"/>
    <row r="954412" customHeight="1"/>
    <row r="954414" customHeight="1"/>
    <row r="954416" customHeight="1"/>
    <row r="954418" customHeight="1"/>
    <row r="954420" customHeight="1"/>
    <row r="954422" customHeight="1"/>
    <row r="954424" customHeight="1"/>
    <row r="954426" customHeight="1"/>
    <row r="954428" customHeight="1"/>
    <row r="954430" customHeight="1"/>
    <row r="954432" customHeight="1"/>
    <row r="954434" customHeight="1"/>
    <row r="954436" customHeight="1"/>
    <row r="954438" customHeight="1"/>
    <row r="954440" customHeight="1"/>
    <row r="954442" customHeight="1"/>
    <row r="954444" customHeight="1"/>
    <row r="954446" customHeight="1"/>
    <row r="954448" customHeight="1"/>
    <row r="954450" customHeight="1"/>
    <row r="954452" customHeight="1"/>
    <row r="954454" customHeight="1"/>
    <row r="954456" customHeight="1"/>
    <row r="954458" customHeight="1"/>
    <row r="954460" customHeight="1"/>
    <row r="954462" customHeight="1"/>
    <row r="954464" customHeight="1"/>
    <row r="954466" customHeight="1"/>
    <row r="954468" customHeight="1"/>
    <row r="954470" customHeight="1"/>
    <row r="954472" customHeight="1"/>
    <row r="954474" customHeight="1"/>
    <row r="954476" customHeight="1"/>
    <row r="954478" customHeight="1"/>
    <row r="954480" customHeight="1"/>
    <row r="954482" customHeight="1"/>
    <row r="954484" customHeight="1"/>
    <row r="954486" customHeight="1"/>
    <row r="954488" customHeight="1"/>
    <row r="954490" customHeight="1"/>
    <row r="954492" customHeight="1"/>
    <row r="954494" customHeight="1"/>
    <row r="954496" customHeight="1"/>
    <row r="954498" customHeight="1"/>
    <row r="954500" customHeight="1"/>
    <row r="954502" customHeight="1"/>
    <row r="954504" customHeight="1"/>
    <row r="954506" customHeight="1"/>
    <row r="954508" customHeight="1"/>
    <row r="954510" customHeight="1"/>
    <row r="954512" customHeight="1"/>
    <row r="954514" customHeight="1"/>
    <row r="954516" customHeight="1"/>
    <row r="954518" customHeight="1"/>
    <row r="954520" customHeight="1"/>
    <row r="954522" customHeight="1"/>
    <row r="954524" customHeight="1"/>
    <row r="954526" customHeight="1"/>
    <row r="954528" customHeight="1"/>
    <row r="954530" customHeight="1"/>
    <row r="954532" customHeight="1"/>
    <row r="954534" customHeight="1"/>
    <row r="954536" customHeight="1"/>
    <row r="954538" customHeight="1"/>
    <row r="954540" customHeight="1"/>
    <row r="954542" customHeight="1"/>
    <row r="954544" customHeight="1"/>
    <row r="954546" customHeight="1"/>
    <row r="954548" customHeight="1"/>
    <row r="954550" customHeight="1"/>
    <row r="954552" customHeight="1"/>
    <row r="954554" customHeight="1"/>
    <row r="954556" customHeight="1"/>
    <row r="954558" customHeight="1"/>
    <row r="954560" customHeight="1"/>
    <row r="954562" customHeight="1"/>
    <row r="954564" customHeight="1"/>
    <row r="954566" customHeight="1"/>
    <row r="954568" customHeight="1"/>
    <row r="954570" customHeight="1"/>
    <row r="954572" customHeight="1"/>
    <row r="954574" customHeight="1"/>
    <row r="954576" customHeight="1"/>
    <row r="954578" customHeight="1"/>
    <row r="954580" customHeight="1"/>
    <row r="954582" customHeight="1"/>
    <row r="954584" customHeight="1"/>
    <row r="954586" customHeight="1"/>
    <row r="954588" customHeight="1"/>
    <row r="954590" customHeight="1"/>
    <row r="954592" customHeight="1"/>
    <row r="954594" customHeight="1"/>
    <row r="954596" customHeight="1"/>
    <row r="954598" customHeight="1"/>
    <row r="954600" customHeight="1"/>
    <row r="954602" customHeight="1"/>
    <row r="954604" customHeight="1"/>
    <row r="954606" customHeight="1"/>
    <row r="954608" customHeight="1"/>
    <row r="954610" customHeight="1"/>
    <row r="954612" customHeight="1"/>
    <row r="954614" customHeight="1"/>
    <row r="954616" customHeight="1"/>
    <row r="954618" customHeight="1"/>
    <row r="954620" customHeight="1"/>
    <row r="954622" customHeight="1"/>
    <row r="954624" customHeight="1"/>
    <row r="954626" customHeight="1"/>
    <row r="954628" customHeight="1"/>
    <row r="954630" customHeight="1"/>
    <row r="954632" customHeight="1"/>
    <row r="954634" customHeight="1"/>
    <row r="954636" customHeight="1"/>
    <row r="954638" customHeight="1"/>
    <row r="954640" customHeight="1"/>
    <row r="954642" customHeight="1"/>
    <row r="954644" customHeight="1"/>
    <row r="954646" customHeight="1"/>
    <row r="954648" customHeight="1"/>
    <row r="954650" customHeight="1"/>
    <row r="954652" customHeight="1"/>
    <row r="954654" customHeight="1"/>
    <row r="954656" customHeight="1"/>
    <row r="954658" customHeight="1"/>
    <row r="954660" customHeight="1"/>
    <row r="954662" customHeight="1"/>
    <row r="954664" customHeight="1"/>
    <row r="954666" customHeight="1"/>
    <row r="954668" customHeight="1"/>
    <row r="954670" customHeight="1"/>
    <row r="954672" customHeight="1"/>
    <row r="954674" customHeight="1"/>
    <row r="954676" customHeight="1"/>
    <row r="954678" customHeight="1"/>
    <row r="954680" customHeight="1"/>
    <row r="954682" customHeight="1"/>
    <row r="954684" customHeight="1"/>
    <row r="954686" customHeight="1"/>
    <row r="954688" customHeight="1"/>
    <row r="954690" customHeight="1"/>
    <row r="954692" customHeight="1"/>
    <row r="954694" customHeight="1"/>
    <row r="954696" customHeight="1"/>
    <row r="954698" customHeight="1"/>
    <row r="954700" customHeight="1"/>
    <row r="954702" customHeight="1"/>
    <row r="954704" customHeight="1"/>
    <row r="954706" customHeight="1"/>
    <row r="954708" customHeight="1"/>
    <row r="954710" customHeight="1"/>
    <row r="954712" customHeight="1"/>
    <row r="954714" customHeight="1"/>
    <row r="954716" customHeight="1"/>
    <row r="954718" customHeight="1"/>
    <row r="954720" customHeight="1"/>
    <row r="954722" customHeight="1"/>
    <row r="954724" customHeight="1"/>
    <row r="954726" customHeight="1"/>
    <row r="954728" customHeight="1"/>
    <row r="954730" customHeight="1"/>
    <row r="954732" customHeight="1"/>
    <row r="954734" customHeight="1"/>
    <row r="954736" customHeight="1"/>
    <row r="954738" customHeight="1"/>
    <row r="954740" customHeight="1"/>
    <row r="954742" customHeight="1"/>
    <row r="954744" customHeight="1"/>
    <row r="954746" customHeight="1"/>
    <row r="954748" customHeight="1"/>
    <row r="954750" customHeight="1"/>
    <row r="954752" customHeight="1"/>
    <row r="954754" customHeight="1"/>
    <row r="954756" customHeight="1"/>
    <row r="954758" customHeight="1"/>
    <row r="954760" customHeight="1"/>
    <row r="954762" customHeight="1"/>
    <row r="954764" customHeight="1"/>
    <row r="954766" customHeight="1"/>
    <row r="954768" customHeight="1"/>
    <row r="954770" customHeight="1"/>
    <row r="954772" customHeight="1"/>
    <row r="954774" customHeight="1"/>
    <row r="954776" customHeight="1"/>
    <row r="954778" customHeight="1"/>
    <row r="954780" customHeight="1"/>
    <row r="954782" customHeight="1"/>
    <row r="954784" customHeight="1"/>
    <row r="954786" customHeight="1"/>
    <row r="954788" customHeight="1"/>
    <row r="954790" customHeight="1"/>
    <row r="954792" customHeight="1"/>
    <row r="954794" customHeight="1"/>
    <row r="954796" customHeight="1"/>
    <row r="954798" customHeight="1"/>
    <row r="954800" customHeight="1"/>
    <row r="954802" customHeight="1"/>
    <row r="954804" customHeight="1"/>
    <row r="954806" customHeight="1"/>
    <row r="954808" customHeight="1"/>
    <row r="954810" customHeight="1"/>
    <row r="954812" customHeight="1"/>
    <row r="954814" customHeight="1"/>
    <row r="954816" customHeight="1"/>
    <row r="954818" customHeight="1"/>
    <row r="954820" customHeight="1"/>
    <row r="954822" customHeight="1"/>
    <row r="954824" customHeight="1"/>
    <row r="954826" customHeight="1"/>
    <row r="954828" customHeight="1"/>
    <row r="954830" customHeight="1"/>
    <row r="954832" customHeight="1"/>
    <row r="954834" customHeight="1"/>
    <row r="954836" customHeight="1"/>
    <row r="954838" customHeight="1"/>
    <row r="954840" customHeight="1"/>
    <row r="954842" customHeight="1"/>
    <row r="954844" customHeight="1"/>
    <row r="954846" customHeight="1"/>
    <row r="954848" customHeight="1"/>
    <row r="954850" customHeight="1"/>
    <row r="954852" customHeight="1"/>
    <row r="954854" customHeight="1"/>
    <row r="954856" customHeight="1"/>
    <row r="954858" customHeight="1"/>
    <row r="954860" customHeight="1"/>
    <row r="954862" customHeight="1"/>
    <row r="954864" customHeight="1"/>
    <row r="954866" customHeight="1"/>
    <row r="954868" customHeight="1"/>
    <row r="954870" customHeight="1"/>
    <row r="954872" customHeight="1"/>
    <row r="954874" customHeight="1"/>
    <row r="954876" customHeight="1"/>
    <row r="954878" customHeight="1"/>
    <row r="954880" customHeight="1"/>
    <row r="954882" customHeight="1"/>
    <row r="954884" customHeight="1"/>
    <row r="954886" customHeight="1"/>
    <row r="954888" customHeight="1"/>
    <row r="954890" customHeight="1"/>
    <row r="954892" customHeight="1"/>
    <row r="954894" customHeight="1"/>
    <row r="954896" customHeight="1"/>
    <row r="954898" customHeight="1"/>
    <row r="954900" customHeight="1"/>
    <row r="954902" customHeight="1"/>
    <row r="954904" customHeight="1"/>
    <row r="954906" customHeight="1"/>
    <row r="954908" customHeight="1"/>
    <row r="954910" customHeight="1"/>
    <row r="954912" customHeight="1"/>
    <row r="954914" customHeight="1"/>
    <row r="954916" customHeight="1"/>
    <row r="954918" customHeight="1"/>
    <row r="954920" customHeight="1"/>
    <row r="954922" customHeight="1"/>
    <row r="954924" customHeight="1"/>
    <row r="954926" customHeight="1"/>
    <row r="954928" customHeight="1"/>
    <row r="954930" customHeight="1"/>
    <row r="954932" customHeight="1"/>
    <row r="954934" customHeight="1"/>
    <row r="954936" customHeight="1"/>
    <row r="954938" customHeight="1"/>
    <row r="954940" customHeight="1"/>
    <row r="954942" customHeight="1"/>
    <row r="954944" customHeight="1"/>
    <row r="954946" customHeight="1"/>
    <row r="954948" customHeight="1"/>
    <row r="954950" customHeight="1"/>
    <row r="954952" customHeight="1"/>
    <row r="954954" customHeight="1"/>
    <row r="954956" customHeight="1"/>
    <row r="954958" customHeight="1"/>
    <row r="954960" customHeight="1"/>
    <row r="954962" customHeight="1"/>
    <row r="954964" customHeight="1"/>
    <row r="954966" customHeight="1"/>
    <row r="954968" customHeight="1"/>
    <row r="954970" customHeight="1"/>
    <row r="954972" customHeight="1"/>
    <row r="954974" customHeight="1"/>
    <row r="954976" customHeight="1"/>
    <row r="954978" customHeight="1"/>
    <row r="954980" customHeight="1"/>
    <row r="954982" customHeight="1"/>
    <row r="954984" customHeight="1"/>
    <row r="954986" customHeight="1"/>
    <row r="954988" customHeight="1"/>
    <row r="954990" customHeight="1"/>
    <row r="954992" customHeight="1"/>
    <row r="954994" customHeight="1"/>
    <row r="954996" customHeight="1"/>
    <row r="954998" customHeight="1"/>
    <row r="955000" customHeight="1"/>
    <row r="955002" customHeight="1"/>
    <row r="955004" customHeight="1"/>
    <row r="955006" customHeight="1"/>
    <row r="955008" customHeight="1"/>
    <row r="955010" customHeight="1"/>
    <row r="955012" customHeight="1"/>
    <row r="955014" customHeight="1"/>
    <row r="955016" customHeight="1"/>
    <row r="955018" customHeight="1"/>
    <row r="955020" customHeight="1"/>
    <row r="955022" customHeight="1"/>
    <row r="955024" customHeight="1"/>
    <row r="955026" customHeight="1"/>
    <row r="955028" customHeight="1"/>
    <row r="955030" customHeight="1"/>
    <row r="955032" customHeight="1"/>
    <row r="955034" customHeight="1"/>
    <row r="955036" customHeight="1"/>
    <row r="955038" customHeight="1"/>
    <row r="955040" customHeight="1"/>
    <row r="955042" customHeight="1"/>
    <row r="955044" customHeight="1"/>
    <row r="955046" customHeight="1"/>
    <row r="955048" customHeight="1"/>
    <row r="955050" customHeight="1"/>
    <row r="955052" customHeight="1"/>
    <row r="955054" customHeight="1"/>
    <row r="955056" customHeight="1"/>
    <row r="955058" customHeight="1"/>
    <row r="955060" customHeight="1"/>
    <row r="955062" customHeight="1"/>
    <row r="955064" customHeight="1"/>
    <row r="955066" customHeight="1"/>
    <row r="955068" customHeight="1"/>
    <row r="955070" customHeight="1"/>
    <row r="955072" customHeight="1"/>
    <row r="955074" customHeight="1"/>
    <row r="955076" customHeight="1"/>
    <row r="955078" customHeight="1"/>
    <row r="955080" customHeight="1"/>
    <row r="955082" customHeight="1"/>
    <row r="955084" customHeight="1"/>
    <row r="955086" customHeight="1"/>
    <row r="955088" customHeight="1"/>
    <row r="955090" customHeight="1"/>
    <row r="955092" customHeight="1"/>
    <row r="955094" customHeight="1"/>
    <row r="955096" customHeight="1"/>
    <row r="955098" customHeight="1"/>
    <row r="955100" customHeight="1"/>
    <row r="955102" customHeight="1"/>
    <row r="955104" customHeight="1"/>
    <row r="955106" customHeight="1"/>
    <row r="955108" customHeight="1"/>
    <row r="955110" customHeight="1"/>
    <row r="955112" customHeight="1"/>
    <row r="955114" customHeight="1"/>
    <row r="955116" customHeight="1"/>
    <row r="955118" customHeight="1"/>
    <row r="955120" customHeight="1"/>
    <row r="955122" customHeight="1"/>
    <row r="955124" customHeight="1"/>
    <row r="955126" customHeight="1"/>
    <row r="955128" customHeight="1"/>
    <row r="955130" customHeight="1"/>
    <row r="955132" customHeight="1"/>
    <row r="955134" customHeight="1"/>
    <row r="955136" customHeight="1"/>
    <row r="955138" customHeight="1"/>
    <row r="955140" customHeight="1"/>
    <row r="955142" customHeight="1"/>
    <row r="955144" customHeight="1"/>
    <row r="955146" customHeight="1"/>
    <row r="955148" customHeight="1"/>
    <row r="955150" customHeight="1"/>
    <row r="955152" customHeight="1"/>
    <row r="955154" customHeight="1"/>
    <row r="955156" customHeight="1"/>
    <row r="955158" customHeight="1"/>
    <row r="955160" customHeight="1"/>
    <row r="955162" customHeight="1"/>
    <row r="955164" customHeight="1"/>
    <row r="955166" customHeight="1"/>
    <row r="955168" customHeight="1"/>
    <row r="955170" customHeight="1"/>
    <row r="955172" customHeight="1"/>
    <row r="955174" customHeight="1"/>
    <row r="955176" customHeight="1"/>
    <row r="955178" customHeight="1"/>
    <row r="955180" customHeight="1"/>
    <row r="955182" customHeight="1"/>
    <row r="955184" customHeight="1"/>
    <row r="955186" customHeight="1"/>
    <row r="955188" customHeight="1"/>
    <row r="955190" customHeight="1"/>
    <row r="955192" customHeight="1"/>
    <row r="955194" customHeight="1"/>
    <row r="955196" customHeight="1"/>
    <row r="955198" customHeight="1"/>
    <row r="955200" customHeight="1"/>
    <row r="955202" customHeight="1"/>
    <row r="955204" customHeight="1"/>
    <row r="955206" customHeight="1"/>
    <row r="955208" customHeight="1"/>
    <row r="955210" customHeight="1"/>
    <row r="955212" customHeight="1"/>
    <row r="955214" customHeight="1"/>
    <row r="955216" customHeight="1"/>
    <row r="955218" customHeight="1"/>
    <row r="955220" customHeight="1"/>
    <row r="955222" customHeight="1"/>
    <row r="955224" customHeight="1"/>
    <row r="955226" customHeight="1"/>
    <row r="955228" customHeight="1"/>
    <row r="955230" customHeight="1"/>
    <row r="955232" customHeight="1"/>
    <row r="955234" customHeight="1"/>
    <row r="955236" customHeight="1"/>
    <row r="955238" customHeight="1"/>
    <row r="955240" customHeight="1"/>
    <row r="955242" customHeight="1"/>
    <row r="955244" customHeight="1"/>
    <row r="955246" customHeight="1"/>
    <row r="955248" customHeight="1"/>
    <row r="955250" customHeight="1"/>
    <row r="955252" customHeight="1"/>
    <row r="955254" customHeight="1"/>
    <row r="955256" customHeight="1"/>
    <row r="955258" customHeight="1"/>
    <row r="955260" customHeight="1"/>
    <row r="955262" customHeight="1"/>
    <row r="955264" customHeight="1"/>
    <row r="955266" customHeight="1"/>
    <row r="955268" customHeight="1"/>
    <row r="955270" customHeight="1"/>
    <row r="955272" customHeight="1"/>
    <row r="955274" customHeight="1"/>
    <row r="955276" customHeight="1"/>
    <row r="955278" customHeight="1"/>
    <row r="955280" customHeight="1"/>
    <row r="955282" customHeight="1"/>
    <row r="955284" customHeight="1"/>
    <row r="955286" customHeight="1"/>
    <row r="955288" customHeight="1"/>
    <row r="955290" customHeight="1"/>
    <row r="955292" customHeight="1"/>
    <row r="955294" customHeight="1"/>
    <row r="955296" customHeight="1"/>
    <row r="955298" customHeight="1"/>
    <row r="955300" customHeight="1"/>
    <row r="955302" customHeight="1"/>
    <row r="955304" customHeight="1"/>
    <row r="955306" customHeight="1"/>
    <row r="955308" customHeight="1"/>
    <row r="955310" customHeight="1"/>
    <row r="955312" customHeight="1"/>
    <row r="955314" customHeight="1"/>
    <row r="955316" customHeight="1"/>
    <row r="955318" customHeight="1"/>
    <row r="955320" customHeight="1"/>
    <row r="955322" customHeight="1"/>
    <row r="955324" customHeight="1"/>
    <row r="955326" customHeight="1"/>
    <row r="955328" customHeight="1"/>
    <row r="955330" customHeight="1"/>
    <row r="955332" customHeight="1"/>
    <row r="955334" customHeight="1"/>
    <row r="955336" customHeight="1"/>
    <row r="955338" customHeight="1"/>
    <row r="955340" customHeight="1"/>
    <row r="955342" customHeight="1"/>
    <row r="955344" customHeight="1"/>
    <row r="955346" customHeight="1"/>
    <row r="955348" customHeight="1"/>
    <row r="955350" customHeight="1"/>
    <row r="955352" customHeight="1"/>
    <row r="955354" customHeight="1"/>
    <row r="955356" customHeight="1"/>
    <row r="955358" customHeight="1"/>
    <row r="955360" customHeight="1"/>
    <row r="955362" customHeight="1"/>
    <row r="955364" customHeight="1"/>
    <row r="955366" customHeight="1"/>
    <row r="955368" customHeight="1"/>
    <row r="955370" customHeight="1"/>
    <row r="955372" customHeight="1"/>
    <row r="955374" customHeight="1"/>
    <row r="955376" customHeight="1"/>
    <row r="955378" customHeight="1"/>
    <row r="955380" customHeight="1"/>
    <row r="955382" customHeight="1"/>
    <row r="955384" customHeight="1"/>
    <row r="955386" customHeight="1"/>
    <row r="955388" customHeight="1"/>
    <row r="955390" customHeight="1"/>
    <row r="955392" customHeight="1"/>
    <row r="955394" customHeight="1"/>
    <row r="955396" customHeight="1"/>
    <row r="955398" customHeight="1"/>
    <row r="955400" customHeight="1"/>
    <row r="955402" customHeight="1"/>
    <row r="955404" customHeight="1"/>
    <row r="955406" customHeight="1"/>
    <row r="955408" customHeight="1"/>
    <row r="955410" customHeight="1"/>
    <row r="955412" customHeight="1"/>
    <row r="955414" customHeight="1"/>
    <row r="955416" customHeight="1"/>
    <row r="955418" customHeight="1"/>
    <row r="955420" customHeight="1"/>
    <row r="955422" customHeight="1"/>
    <row r="955424" customHeight="1"/>
    <row r="955426" customHeight="1"/>
    <row r="955428" customHeight="1"/>
    <row r="955430" customHeight="1"/>
    <row r="955432" customHeight="1"/>
    <row r="955434" customHeight="1"/>
    <row r="955436" customHeight="1"/>
    <row r="955438" customHeight="1"/>
    <row r="955440" customHeight="1"/>
    <row r="955442" customHeight="1"/>
    <row r="955444" customHeight="1"/>
    <row r="955446" customHeight="1"/>
    <row r="955448" customHeight="1"/>
    <row r="955450" customHeight="1"/>
    <row r="955452" customHeight="1"/>
    <row r="955454" customHeight="1"/>
    <row r="955456" customHeight="1"/>
    <row r="955458" customHeight="1"/>
    <row r="955460" customHeight="1"/>
    <row r="955462" customHeight="1"/>
    <row r="955464" customHeight="1"/>
    <row r="955466" customHeight="1"/>
    <row r="955468" customHeight="1"/>
    <row r="955470" customHeight="1"/>
    <row r="955472" customHeight="1"/>
    <row r="955474" customHeight="1"/>
    <row r="955476" customHeight="1"/>
    <row r="955478" customHeight="1"/>
    <row r="955480" customHeight="1"/>
    <row r="955482" customHeight="1"/>
    <row r="955484" customHeight="1"/>
    <row r="955486" customHeight="1"/>
    <row r="955488" customHeight="1"/>
    <row r="955490" customHeight="1"/>
    <row r="955492" customHeight="1"/>
    <row r="955494" customHeight="1"/>
    <row r="955496" customHeight="1"/>
    <row r="955498" customHeight="1"/>
    <row r="955500" customHeight="1"/>
    <row r="955502" customHeight="1"/>
    <row r="955504" customHeight="1"/>
    <row r="955506" customHeight="1"/>
    <row r="955508" customHeight="1"/>
    <row r="955510" customHeight="1"/>
    <row r="955512" customHeight="1"/>
    <row r="955514" customHeight="1"/>
    <row r="955516" customHeight="1"/>
    <row r="955518" customHeight="1"/>
    <row r="955520" customHeight="1"/>
    <row r="955522" customHeight="1"/>
    <row r="955524" customHeight="1"/>
    <row r="955526" customHeight="1"/>
    <row r="955528" customHeight="1"/>
    <row r="955530" customHeight="1"/>
    <row r="955532" customHeight="1"/>
    <row r="955534" customHeight="1"/>
    <row r="955536" customHeight="1"/>
    <row r="955538" customHeight="1"/>
    <row r="955540" customHeight="1"/>
    <row r="955542" customHeight="1"/>
    <row r="955544" customHeight="1"/>
    <row r="955546" customHeight="1"/>
    <row r="955548" customHeight="1"/>
    <row r="955550" customHeight="1"/>
    <row r="955552" customHeight="1"/>
    <row r="955554" customHeight="1"/>
    <row r="955556" customHeight="1"/>
    <row r="955558" customHeight="1"/>
    <row r="955560" customHeight="1"/>
    <row r="955562" customHeight="1"/>
    <row r="955564" customHeight="1"/>
    <row r="955566" customHeight="1"/>
    <row r="955568" customHeight="1"/>
    <row r="955570" customHeight="1"/>
    <row r="955572" customHeight="1"/>
    <row r="955574" customHeight="1"/>
    <row r="955576" customHeight="1"/>
    <row r="955578" customHeight="1"/>
    <row r="955580" customHeight="1"/>
    <row r="955582" customHeight="1"/>
    <row r="955584" customHeight="1"/>
    <row r="955586" customHeight="1"/>
    <row r="955588" customHeight="1"/>
    <row r="955590" customHeight="1"/>
    <row r="955592" customHeight="1"/>
    <row r="955594" customHeight="1"/>
    <row r="955596" customHeight="1"/>
    <row r="955598" customHeight="1"/>
    <row r="955600" customHeight="1"/>
    <row r="955602" customHeight="1"/>
    <row r="955604" customHeight="1"/>
    <row r="955606" customHeight="1"/>
    <row r="955608" customHeight="1"/>
    <row r="955610" customHeight="1"/>
    <row r="955612" customHeight="1"/>
    <row r="955614" customHeight="1"/>
    <row r="955616" customHeight="1"/>
    <row r="955618" customHeight="1"/>
    <row r="955620" customHeight="1"/>
    <row r="955622" customHeight="1"/>
    <row r="955624" customHeight="1"/>
    <row r="955626" customHeight="1"/>
    <row r="955628" customHeight="1"/>
    <row r="955630" customHeight="1"/>
    <row r="955632" customHeight="1"/>
    <row r="955634" customHeight="1"/>
    <row r="955636" customHeight="1"/>
    <row r="955638" customHeight="1"/>
    <row r="955640" customHeight="1"/>
    <row r="955642" customHeight="1"/>
    <row r="955644" customHeight="1"/>
    <row r="955646" customHeight="1"/>
    <row r="955648" customHeight="1"/>
    <row r="955650" customHeight="1"/>
    <row r="955652" customHeight="1"/>
    <row r="955654" customHeight="1"/>
    <row r="955656" customHeight="1"/>
    <row r="955658" customHeight="1"/>
    <row r="955660" customHeight="1"/>
    <row r="955662" customHeight="1"/>
    <row r="955664" customHeight="1"/>
    <row r="955666" customHeight="1"/>
    <row r="955668" customHeight="1"/>
    <row r="955670" customHeight="1"/>
    <row r="955672" customHeight="1"/>
    <row r="955674" customHeight="1"/>
    <row r="955676" customHeight="1"/>
    <row r="955678" customHeight="1"/>
    <row r="955680" customHeight="1"/>
    <row r="955682" customHeight="1"/>
    <row r="955684" customHeight="1"/>
    <row r="955686" customHeight="1"/>
    <row r="955688" customHeight="1"/>
    <row r="955690" customHeight="1"/>
    <row r="955692" customHeight="1"/>
    <row r="955694" customHeight="1"/>
    <row r="955696" customHeight="1"/>
    <row r="955698" customHeight="1"/>
    <row r="955700" customHeight="1"/>
    <row r="955702" customHeight="1"/>
    <row r="955704" customHeight="1"/>
    <row r="955706" customHeight="1"/>
    <row r="955708" customHeight="1"/>
    <row r="955710" customHeight="1"/>
    <row r="955712" customHeight="1"/>
    <row r="955714" customHeight="1"/>
    <row r="955716" customHeight="1"/>
    <row r="955718" customHeight="1"/>
    <row r="955720" customHeight="1"/>
    <row r="955722" customHeight="1"/>
    <row r="955724" customHeight="1"/>
    <row r="955726" customHeight="1"/>
    <row r="955728" customHeight="1"/>
    <row r="955730" customHeight="1"/>
    <row r="955732" customHeight="1"/>
    <row r="955734" customHeight="1"/>
    <row r="955736" customHeight="1"/>
    <row r="955738" customHeight="1"/>
    <row r="955740" customHeight="1"/>
    <row r="955742" customHeight="1"/>
    <row r="955744" customHeight="1"/>
    <row r="955746" customHeight="1"/>
    <row r="955748" customHeight="1"/>
    <row r="955750" customHeight="1"/>
    <row r="955752" customHeight="1"/>
    <row r="955754" customHeight="1"/>
    <row r="955756" customHeight="1"/>
    <row r="955758" customHeight="1"/>
    <row r="955760" customHeight="1"/>
    <row r="955762" customHeight="1"/>
    <row r="955764" customHeight="1"/>
    <row r="955766" customHeight="1"/>
    <row r="955768" customHeight="1"/>
    <row r="955770" customHeight="1"/>
    <row r="955772" customHeight="1"/>
    <row r="955774" customHeight="1"/>
    <row r="955776" customHeight="1"/>
    <row r="955778" customHeight="1"/>
    <row r="955780" customHeight="1"/>
    <row r="955782" customHeight="1"/>
    <row r="955784" customHeight="1"/>
    <row r="955786" customHeight="1"/>
    <row r="955788" customHeight="1"/>
    <row r="955790" customHeight="1"/>
    <row r="955792" customHeight="1"/>
    <row r="955794" customHeight="1"/>
    <row r="955796" customHeight="1"/>
    <row r="955798" customHeight="1"/>
    <row r="955800" customHeight="1"/>
    <row r="955802" customHeight="1"/>
    <row r="955804" customHeight="1"/>
    <row r="955806" customHeight="1"/>
    <row r="955808" customHeight="1"/>
    <row r="955810" customHeight="1"/>
    <row r="955812" customHeight="1"/>
    <row r="955814" customHeight="1"/>
    <row r="955816" customHeight="1"/>
    <row r="955818" customHeight="1"/>
    <row r="955820" customHeight="1"/>
    <row r="955822" customHeight="1"/>
    <row r="955824" customHeight="1"/>
    <row r="955826" customHeight="1"/>
    <row r="955828" customHeight="1"/>
    <row r="955830" customHeight="1"/>
    <row r="955832" customHeight="1"/>
    <row r="955834" customHeight="1"/>
    <row r="955836" customHeight="1"/>
    <row r="955838" customHeight="1"/>
    <row r="955840" customHeight="1"/>
    <row r="955842" customHeight="1"/>
    <row r="955844" customHeight="1"/>
    <row r="955846" customHeight="1"/>
    <row r="955848" customHeight="1"/>
    <row r="955850" customHeight="1"/>
    <row r="955852" customHeight="1"/>
    <row r="955854" customHeight="1"/>
    <row r="955856" customHeight="1"/>
    <row r="955858" customHeight="1"/>
    <row r="955860" customHeight="1"/>
    <row r="955862" customHeight="1"/>
    <row r="955864" customHeight="1"/>
    <row r="955866" customHeight="1"/>
    <row r="955868" customHeight="1"/>
    <row r="955870" customHeight="1"/>
    <row r="955872" customHeight="1"/>
    <row r="955874" customHeight="1"/>
    <row r="955876" customHeight="1"/>
    <row r="955878" customHeight="1"/>
    <row r="955880" customHeight="1"/>
    <row r="955882" customHeight="1"/>
    <row r="955884" customHeight="1"/>
    <row r="955886" customHeight="1"/>
    <row r="955888" customHeight="1"/>
    <row r="955890" customHeight="1"/>
    <row r="955892" customHeight="1"/>
    <row r="955894" customHeight="1"/>
    <row r="955896" customHeight="1"/>
    <row r="955898" customHeight="1"/>
    <row r="955900" customHeight="1"/>
    <row r="955902" customHeight="1"/>
    <row r="955904" customHeight="1"/>
    <row r="955906" customHeight="1"/>
    <row r="955908" customHeight="1"/>
    <row r="955910" customHeight="1"/>
    <row r="955912" customHeight="1"/>
    <row r="955914" customHeight="1"/>
    <row r="955916" customHeight="1"/>
    <row r="955918" customHeight="1"/>
    <row r="955920" customHeight="1"/>
    <row r="955922" customHeight="1"/>
    <row r="955924" customHeight="1"/>
    <row r="955926" customHeight="1"/>
    <row r="955928" customHeight="1"/>
    <row r="955930" customHeight="1"/>
    <row r="955932" customHeight="1"/>
    <row r="955934" customHeight="1"/>
    <row r="955936" customHeight="1"/>
    <row r="955938" customHeight="1"/>
    <row r="955940" customHeight="1"/>
    <row r="955942" customHeight="1"/>
    <row r="955944" customHeight="1"/>
    <row r="955946" customHeight="1"/>
    <row r="955948" customHeight="1"/>
    <row r="955950" customHeight="1"/>
    <row r="955952" customHeight="1"/>
    <row r="955954" customHeight="1"/>
    <row r="955956" customHeight="1"/>
    <row r="955958" customHeight="1"/>
    <row r="955960" customHeight="1"/>
    <row r="955962" customHeight="1"/>
    <row r="955964" customHeight="1"/>
    <row r="955966" customHeight="1"/>
    <row r="955968" customHeight="1"/>
    <row r="955970" customHeight="1"/>
    <row r="955972" customHeight="1"/>
    <row r="955974" customHeight="1"/>
    <row r="955976" customHeight="1"/>
    <row r="955978" customHeight="1"/>
    <row r="955980" customHeight="1"/>
    <row r="955982" customHeight="1"/>
    <row r="955984" customHeight="1"/>
    <row r="955986" customHeight="1"/>
    <row r="955988" customHeight="1"/>
    <row r="955990" customHeight="1"/>
    <row r="955992" customHeight="1"/>
    <row r="955994" customHeight="1"/>
    <row r="955996" customHeight="1"/>
    <row r="955998" customHeight="1"/>
    <row r="956000" customHeight="1"/>
    <row r="956002" customHeight="1"/>
    <row r="956004" customHeight="1"/>
    <row r="956006" customHeight="1"/>
    <row r="956008" customHeight="1"/>
    <row r="956010" customHeight="1"/>
    <row r="956012" customHeight="1"/>
    <row r="956014" customHeight="1"/>
    <row r="956016" customHeight="1"/>
    <row r="956018" customHeight="1"/>
    <row r="956020" customHeight="1"/>
    <row r="956022" customHeight="1"/>
    <row r="956024" customHeight="1"/>
    <row r="956026" customHeight="1"/>
    <row r="956028" customHeight="1"/>
    <row r="956030" customHeight="1"/>
    <row r="956032" customHeight="1"/>
    <row r="956034" customHeight="1"/>
    <row r="956036" customHeight="1"/>
    <row r="956038" customHeight="1"/>
    <row r="956040" customHeight="1"/>
    <row r="956042" customHeight="1"/>
    <row r="956044" customHeight="1"/>
    <row r="956046" customHeight="1"/>
    <row r="956048" customHeight="1"/>
    <row r="956050" customHeight="1"/>
    <row r="956052" customHeight="1"/>
    <row r="956054" customHeight="1"/>
    <row r="956056" customHeight="1"/>
    <row r="956058" customHeight="1"/>
    <row r="956060" customHeight="1"/>
    <row r="956062" customHeight="1"/>
    <row r="956064" customHeight="1"/>
    <row r="956066" customHeight="1"/>
    <row r="956068" customHeight="1"/>
    <row r="956070" customHeight="1"/>
    <row r="956072" customHeight="1"/>
    <row r="956074" customHeight="1"/>
    <row r="956076" customHeight="1"/>
    <row r="956078" customHeight="1"/>
    <row r="956080" customHeight="1"/>
    <row r="956082" customHeight="1"/>
    <row r="956084" customHeight="1"/>
    <row r="956086" customHeight="1"/>
    <row r="956088" customHeight="1"/>
    <row r="956090" customHeight="1"/>
    <row r="956092" customHeight="1"/>
    <row r="956094" customHeight="1"/>
    <row r="956096" customHeight="1"/>
    <row r="956098" customHeight="1"/>
    <row r="956100" customHeight="1"/>
    <row r="956102" customHeight="1"/>
    <row r="956104" customHeight="1"/>
    <row r="956106" customHeight="1"/>
    <row r="956108" customHeight="1"/>
    <row r="956110" customHeight="1"/>
    <row r="956112" customHeight="1"/>
    <row r="956114" customHeight="1"/>
    <row r="956116" customHeight="1"/>
    <row r="956118" customHeight="1"/>
    <row r="956120" customHeight="1"/>
    <row r="956122" customHeight="1"/>
    <row r="956124" customHeight="1"/>
    <row r="956126" customHeight="1"/>
    <row r="956128" customHeight="1"/>
    <row r="956130" customHeight="1"/>
    <row r="956132" customHeight="1"/>
    <row r="956134" customHeight="1"/>
    <row r="956136" customHeight="1"/>
    <row r="956138" customHeight="1"/>
    <row r="956140" customHeight="1"/>
    <row r="956142" customHeight="1"/>
    <row r="956144" customHeight="1"/>
    <row r="956146" customHeight="1"/>
    <row r="956148" customHeight="1"/>
    <row r="956150" customHeight="1"/>
    <row r="956152" customHeight="1"/>
    <row r="956154" customHeight="1"/>
    <row r="956156" customHeight="1"/>
    <row r="956158" customHeight="1"/>
    <row r="956160" customHeight="1"/>
    <row r="956162" customHeight="1"/>
    <row r="956164" customHeight="1"/>
    <row r="956166" customHeight="1"/>
    <row r="956168" customHeight="1"/>
    <row r="956170" customHeight="1"/>
    <row r="956172" customHeight="1"/>
    <row r="956174" customHeight="1"/>
    <row r="956176" customHeight="1"/>
    <row r="956178" customHeight="1"/>
    <row r="956180" customHeight="1"/>
    <row r="956182" customHeight="1"/>
    <row r="956184" customHeight="1"/>
    <row r="956186" customHeight="1"/>
    <row r="956188" customHeight="1"/>
    <row r="956190" customHeight="1"/>
    <row r="956192" customHeight="1"/>
    <row r="956194" customHeight="1"/>
    <row r="956196" customHeight="1"/>
    <row r="956198" customHeight="1"/>
    <row r="956200" customHeight="1"/>
    <row r="956202" customHeight="1"/>
    <row r="956204" customHeight="1"/>
    <row r="956206" customHeight="1"/>
    <row r="956208" customHeight="1"/>
    <row r="956210" customHeight="1"/>
    <row r="956212" customHeight="1"/>
    <row r="956214" customHeight="1"/>
    <row r="956216" customHeight="1"/>
    <row r="956218" customHeight="1"/>
    <row r="956220" customHeight="1"/>
    <row r="956222" customHeight="1"/>
    <row r="956224" customHeight="1"/>
    <row r="956226" customHeight="1"/>
    <row r="956228" customHeight="1"/>
    <row r="956230" customHeight="1"/>
    <row r="956232" customHeight="1"/>
    <row r="956234" customHeight="1"/>
    <row r="956236" customHeight="1"/>
    <row r="956238" customHeight="1"/>
    <row r="956240" customHeight="1"/>
    <row r="956242" customHeight="1"/>
    <row r="956244" customHeight="1"/>
    <row r="956246" customHeight="1"/>
    <row r="956248" customHeight="1"/>
    <row r="956250" customHeight="1"/>
    <row r="956252" customHeight="1"/>
    <row r="956254" customHeight="1"/>
    <row r="956256" customHeight="1"/>
    <row r="956258" customHeight="1"/>
    <row r="956260" customHeight="1"/>
    <row r="956262" customHeight="1"/>
    <row r="956264" customHeight="1"/>
    <row r="956266" customHeight="1"/>
    <row r="956268" customHeight="1"/>
    <row r="956270" customHeight="1"/>
    <row r="956272" customHeight="1"/>
    <row r="956274" customHeight="1"/>
    <row r="956276" customHeight="1"/>
    <row r="956278" customHeight="1"/>
    <row r="956280" customHeight="1"/>
    <row r="956282" customHeight="1"/>
    <row r="956284" customHeight="1"/>
    <row r="956286" customHeight="1"/>
    <row r="956288" customHeight="1"/>
    <row r="956290" customHeight="1"/>
    <row r="956292" customHeight="1"/>
    <row r="956294" customHeight="1"/>
    <row r="956296" customHeight="1"/>
    <row r="956298" customHeight="1"/>
    <row r="956300" customHeight="1"/>
    <row r="956302" customHeight="1"/>
    <row r="956304" customHeight="1"/>
    <row r="956306" customHeight="1"/>
    <row r="956308" customHeight="1"/>
    <row r="956310" customHeight="1"/>
    <row r="956312" customHeight="1"/>
    <row r="956314" customHeight="1"/>
    <row r="956316" customHeight="1"/>
    <row r="956318" customHeight="1"/>
    <row r="956320" customHeight="1"/>
    <row r="956322" customHeight="1"/>
    <row r="956324" customHeight="1"/>
    <row r="956326" customHeight="1"/>
    <row r="956328" customHeight="1"/>
    <row r="956330" customHeight="1"/>
    <row r="956332" customHeight="1"/>
    <row r="956334" customHeight="1"/>
    <row r="956336" customHeight="1"/>
    <row r="956338" customHeight="1"/>
    <row r="956340" customHeight="1"/>
    <row r="956342" customHeight="1"/>
    <row r="956344" customHeight="1"/>
    <row r="956346" customHeight="1"/>
    <row r="956348" customHeight="1"/>
    <row r="956350" customHeight="1"/>
    <row r="956352" customHeight="1"/>
    <row r="956354" customHeight="1"/>
    <row r="956356" customHeight="1"/>
    <row r="956358" customHeight="1"/>
    <row r="956360" customHeight="1"/>
    <row r="956362" customHeight="1"/>
    <row r="956364" customHeight="1"/>
    <row r="956366" customHeight="1"/>
    <row r="956368" customHeight="1"/>
    <row r="956370" customHeight="1"/>
    <row r="956372" customHeight="1"/>
    <row r="956374" customHeight="1"/>
    <row r="956376" customHeight="1"/>
    <row r="956378" customHeight="1"/>
    <row r="956380" customHeight="1"/>
    <row r="956382" customHeight="1"/>
    <row r="956384" customHeight="1"/>
    <row r="956386" customHeight="1"/>
    <row r="956388" customHeight="1"/>
    <row r="956390" customHeight="1"/>
    <row r="956392" customHeight="1"/>
    <row r="956394" customHeight="1"/>
    <row r="956396" customHeight="1"/>
    <row r="956398" customHeight="1"/>
    <row r="956400" customHeight="1"/>
    <row r="956402" customHeight="1"/>
    <row r="956404" customHeight="1"/>
    <row r="956406" customHeight="1"/>
    <row r="956408" customHeight="1"/>
    <row r="956410" customHeight="1"/>
    <row r="956412" customHeight="1"/>
    <row r="956414" customHeight="1"/>
    <row r="956416" customHeight="1"/>
    <row r="956418" customHeight="1"/>
    <row r="956420" customHeight="1"/>
    <row r="956422" customHeight="1"/>
    <row r="956424" customHeight="1"/>
    <row r="956426" customHeight="1"/>
    <row r="956428" customHeight="1"/>
    <row r="956430" customHeight="1"/>
    <row r="956432" customHeight="1"/>
    <row r="956434" customHeight="1"/>
    <row r="956436" customHeight="1"/>
    <row r="956438" customHeight="1"/>
    <row r="956440" customHeight="1"/>
    <row r="956442" customHeight="1"/>
    <row r="956444" customHeight="1"/>
    <row r="956446" customHeight="1"/>
    <row r="956448" customHeight="1"/>
    <row r="956450" customHeight="1"/>
    <row r="956452" customHeight="1"/>
    <row r="956454" customHeight="1"/>
    <row r="956456" customHeight="1"/>
    <row r="956458" customHeight="1"/>
    <row r="956460" customHeight="1"/>
    <row r="956462" customHeight="1"/>
    <row r="956464" customHeight="1"/>
    <row r="956466" customHeight="1"/>
    <row r="956468" customHeight="1"/>
    <row r="956470" customHeight="1"/>
    <row r="956472" customHeight="1"/>
    <row r="956474" customHeight="1"/>
    <row r="956476" customHeight="1"/>
    <row r="956478" customHeight="1"/>
    <row r="956480" customHeight="1"/>
    <row r="956482" customHeight="1"/>
    <row r="956484" customHeight="1"/>
    <row r="956486" customHeight="1"/>
    <row r="956488" customHeight="1"/>
    <row r="956490" customHeight="1"/>
    <row r="956492" customHeight="1"/>
    <row r="956494" customHeight="1"/>
    <row r="956496" customHeight="1"/>
    <row r="956498" customHeight="1"/>
    <row r="956500" customHeight="1"/>
    <row r="956502" customHeight="1"/>
    <row r="956504" customHeight="1"/>
    <row r="956506" customHeight="1"/>
    <row r="956508" customHeight="1"/>
    <row r="956510" customHeight="1"/>
    <row r="956512" customHeight="1"/>
    <row r="956514" customHeight="1"/>
    <row r="956516" customHeight="1"/>
    <row r="956518" customHeight="1"/>
    <row r="956520" customHeight="1"/>
    <row r="956522" customHeight="1"/>
    <row r="956524" customHeight="1"/>
    <row r="956526" customHeight="1"/>
    <row r="956528" customHeight="1"/>
    <row r="956530" customHeight="1"/>
    <row r="956532" customHeight="1"/>
    <row r="956534" customHeight="1"/>
    <row r="956536" customHeight="1"/>
    <row r="956538" customHeight="1"/>
    <row r="956540" customHeight="1"/>
    <row r="956542" customHeight="1"/>
    <row r="956544" customHeight="1"/>
    <row r="956546" customHeight="1"/>
    <row r="956548" customHeight="1"/>
    <row r="956550" customHeight="1"/>
    <row r="956552" customHeight="1"/>
    <row r="956554" customHeight="1"/>
    <row r="956556" customHeight="1"/>
    <row r="956558" customHeight="1"/>
    <row r="956560" customHeight="1"/>
    <row r="956562" customHeight="1"/>
    <row r="956564" customHeight="1"/>
    <row r="956566" customHeight="1"/>
    <row r="956568" customHeight="1"/>
    <row r="956570" customHeight="1"/>
    <row r="956572" customHeight="1"/>
    <row r="956574" customHeight="1"/>
    <row r="956576" customHeight="1"/>
    <row r="956578" customHeight="1"/>
    <row r="956580" customHeight="1"/>
    <row r="956582" customHeight="1"/>
    <row r="956584" customHeight="1"/>
    <row r="956586" customHeight="1"/>
    <row r="956588" customHeight="1"/>
    <row r="956590" customHeight="1"/>
    <row r="956592" customHeight="1"/>
    <row r="956594" customHeight="1"/>
    <row r="956596" customHeight="1"/>
    <row r="956598" customHeight="1"/>
    <row r="956600" customHeight="1"/>
    <row r="956602" customHeight="1"/>
    <row r="956604" customHeight="1"/>
    <row r="956606" customHeight="1"/>
    <row r="956608" customHeight="1"/>
    <row r="956610" customHeight="1"/>
    <row r="956612" customHeight="1"/>
    <row r="956614" customHeight="1"/>
    <row r="956616" customHeight="1"/>
    <row r="956618" customHeight="1"/>
    <row r="956620" customHeight="1"/>
    <row r="956622" customHeight="1"/>
    <row r="956624" customHeight="1"/>
    <row r="956626" customHeight="1"/>
    <row r="956628" customHeight="1"/>
    <row r="956630" customHeight="1"/>
    <row r="956632" customHeight="1"/>
    <row r="956634" customHeight="1"/>
    <row r="956636" customHeight="1"/>
    <row r="956638" customHeight="1"/>
    <row r="956640" customHeight="1"/>
    <row r="956642" customHeight="1"/>
    <row r="956644" customHeight="1"/>
    <row r="956646" customHeight="1"/>
    <row r="956648" customHeight="1"/>
    <row r="956650" customHeight="1"/>
    <row r="956652" customHeight="1"/>
    <row r="956654" customHeight="1"/>
    <row r="956656" customHeight="1"/>
    <row r="956658" customHeight="1"/>
    <row r="956660" customHeight="1"/>
    <row r="956662" customHeight="1"/>
    <row r="956664" customHeight="1"/>
    <row r="956666" customHeight="1"/>
    <row r="956668" customHeight="1"/>
    <row r="956670" customHeight="1"/>
    <row r="956672" customHeight="1"/>
    <row r="956674" customHeight="1"/>
    <row r="956676" customHeight="1"/>
    <row r="956678" customHeight="1"/>
    <row r="956680" customHeight="1"/>
    <row r="956682" customHeight="1"/>
    <row r="956684" customHeight="1"/>
    <row r="956686" customHeight="1"/>
    <row r="956688" customHeight="1"/>
    <row r="956690" customHeight="1"/>
    <row r="956692" customHeight="1"/>
    <row r="956694" customHeight="1"/>
    <row r="956696" customHeight="1"/>
    <row r="956698" customHeight="1"/>
    <row r="956700" customHeight="1"/>
    <row r="956702" customHeight="1"/>
    <row r="956704" customHeight="1"/>
    <row r="956706" customHeight="1"/>
    <row r="956708" customHeight="1"/>
    <row r="956710" customHeight="1"/>
    <row r="956712" customHeight="1"/>
    <row r="956714" customHeight="1"/>
    <row r="956716" customHeight="1"/>
    <row r="956718" customHeight="1"/>
    <row r="956720" customHeight="1"/>
    <row r="956722" customHeight="1"/>
    <row r="956724" customHeight="1"/>
    <row r="956726" customHeight="1"/>
    <row r="956728" customHeight="1"/>
    <row r="956730" customHeight="1"/>
    <row r="956732" customHeight="1"/>
    <row r="956734" customHeight="1"/>
    <row r="956736" customHeight="1"/>
    <row r="956738" customHeight="1"/>
    <row r="956740" customHeight="1"/>
    <row r="956742" customHeight="1"/>
    <row r="956744" customHeight="1"/>
    <row r="956746" customHeight="1"/>
    <row r="956748" customHeight="1"/>
    <row r="956750" customHeight="1"/>
    <row r="956752" customHeight="1"/>
    <row r="956754" customHeight="1"/>
    <row r="956756" customHeight="1"/>
    <row r="956758" customHeight="1"/>
    <row r="956760" customHeight="1"/>
    <row r="956762" customHeight="1"/>
    <row r="956764" customHeight="1"/>
    <row r="956766" customHeight="1"/>
    <row r="956768" customHeight="1"/>
    <row r="956770" customHeight="1"/>
    <row r="956772" customHeight="1"/>
    <row r="956774" customHeight="1"/>
    <row r="956776" customHeight="1"/>
    <row r="956778" customHeight="1"/>
    <row r="956780" customHeight="1"/>
    <row r="956782" customHeight="1"/>
    <row r="956784" customHeight="1"/>
    <row r="956786" customHeight="1"/>
    <row r="956788" customHeight="1"/>
    <row r="956790" customHeight="1"/>
    <row r="956792" customHeight="1"/>
    <row r="956794" customHeight="1"/>
    <row r="956796" customHeight="1"/>
    <row r="956798" customHeight="1"/>
    <row r="956800" customHeight="1"/>
    <row r="956802" customHeight="1"/>
    <row r="956804" customHeight="1"/>
    <row r="956806" customHeight="1"/>
    <row r="956808" customHeight="1"/>
    <row r="956810" customHeight="1"/>
    <row r="956812" customHeight="1"/>
    <row r="956814" customHeight="1"/>
    <row r="956816" customHeight="1"/>
    <row r="956818" customHeight="1"/>
    <row r="956820" customHeight="1"/>
    <row r="956822" customHeight="1"/>
    <row r="956824" customHeight="1"/>
    <row r="956826" customHeight="1"/>
    <row r="956828" customHeight="1"/>
    <row r="956830" customHeight="1"/>
    <row r="956832" customHeight="1"/>
    <row r="956834" customHeight="1"/>
    <row r="956836" customHeight="1"/>
    <row r="956838" customHeight="1"/>
    <row r="956840" customHeight="1"/>
    <row r="956842" customHeight="1"/>
    <row r="956844" customHeight="1"/>
    <row r="956846" customHeight="1"/>
    <row r="956848" customHeight="1"/>
    <row r="956850" customHeight="1"/>
    <row r="956852" customHeight="1"/>
    <row r="956854" customHeight="1"/>
    <row r="956856" customHeight="1"/>
    <row r="956858" customHeight="1"/>
    <row r="956860" customHeight="1"/>
    <row r="956862" customHeight="1"/>
    <row r="956864" customHeight="1"/>
    <row r="956866" customHeight="1"/>
    <row r="956868" customHeight="1"/>
    <row r="956870" customHeight="1"/>
    <row r="956872" customHeight="1"/>
    <row r="956874" customHeight="1"/>
    <row r="956876" customHeight="1"/>
    <row r="956878" customHeight="1"/>
    <row r="956880" customHeight="1"/>
    <row r="956882" customHeight="1"/>
    <row r="956884" customHeight="1"/>
    <row r="956886" customHeight="1"/>
    <row r="956888" customHeight="1"/>
    <row r="956890" customHeight="1"/>
    <row r="956892" customHeight="1"/>
    <row r="956894" customHeight="1"/>
    <row r="956896" customHeight="1"/>
    <row r="956898" customHeight="1"/>
    <row r="956900" customHeight="1"/>
    <row r="956902" customHeight="1"/>
    <row r="956904" customHeight="1"/>
    <row r="956906" customHeight="1"/>
    <row r="956908" customHeight="1"/>
    <row r="956910" customHeight="1"/>
    <row r="956912" customHeight="1"/>
    <row r="956914" customHeight="1"/>
    <row r="956916" customHeight="1"/>
    <row r="956918" customHeight="1"/>
    <row r="956920" customHeight="1"/>
    <row r="956922" customHeight="1"/>
    <row r="956924" customHeight="1"/>
    <row r="956926" customHeight="1"/>
    <row r="956928" customHeight="1"/>
    <row r="956930" customHeight="1"/>
    <row r="956932" customHeight="1"/>
    <row r="956934" customHeight="1"/>
    <row r="956936" customHeight="1"/>
    <row r="956938" customHeight="1"/>
    <row r="956940" customHeight="1"/>
    <row r="956942" customHeight="1"/>
    <row r="956944" customHeight="1"/>
    <row r="956946" customHeight="1"/>
    <row r="956948" customHeight="1"/>
    <row r="956950" customHeight="1"/>
    <row r="956952" customHeight="1"/>
    <row r="956954" customHeight="1"/>
    <row r="956956" customHeight="1"/>
    <row r="956958" customHeight="1"/>
    <row r="956960" customHeight="1"/>
    <row r="956962" customHeight="1"/>
    <row r="956964" customHeight="1"/>
    <row r="956966" customHeight="1"/>
    <row r="956968" customHeight="1"/>
    <row r="956970" customHeight="1"/>
    <row r="956972" customHeight="1"/>
    <row r="956974" customHeight="1"/>
    <row r="956976" customHeight="1"/>
    <row r="956978" customHeight="1"/>
    <row r="956980" customHeight="1"/>
    <row r="956982" customHeight="1"/>
    <row r="956984" customHeight="1"/>
    <row r="956986" customHeight="1"/>
    <row r="956988" customHeight="1"/>
    <row r="956990" customHeight="1"/>
    <row r="956992" customHeight="1"/>
    <row r="956994" customHeight="1"/>
    <row r="956996" customHeight="1"/>
    <row r="956998" customHeight="1"/>
    <row r="957000" customHeight="1"/>
    <row r="957002" customHeight="1"/>
    <row r="957004" customHeight="1"/>
    <row r="957006" customHeight="1"/>
    <row r="957008" customHeight="1"/>
    <row r="957010" customHeight="1"/>
    <row r="957012" customHeight="1"/>
    <row r="957014" customHeight="1"/>
    <row r="957016" customHeight="1"/>
    <row r="957018" customHeight="1"/>
    <row r="957020" customHeight="1"/>
    <row r="957022" customHeight="1"/>
    <row r="957024" customHeight="1"/>
    <row r="957026" customHeight="1"/>
    <row r="957028" customHeight="1"/>
    <row r="957030" customHeight="1"/>
    <row r="957032" customHeight="1"/>
    <row r="957034" customHeight="1"/>
    <row r="957036" customHeight="1"/>
    <row r="957038" customHeight="1"/>
    <row r="957040" customHeight="1"/>
    <row r="957042" customHeight="1"/>
    <row r="957044" customHeight="1"/>
    <row r="957046" customHeight="1"/>
    <row r="957048" customHeight="1"/>
    <row r="957050" customHeight="1"/>
    <row r="957052" customHeight="1"/>
    <row r="957054" customHeight="1"/>
    <row r="957056" customHeight="1"/>
    <row r="957058" customHeight="1"/>
    <row r="957060" customHeight="1"/>
    <row r="957062" customHeight="1"/>
    <row r="957064" customHeight="1"/>
    <row r="957066" customHeight="1"/>
    <row r="957068" customHeight="1"/>
    <row r="957070" customHeight="1"/>
    <row r="957072" customHeight="1"/>
    <row r="957074" customHeight="1"/>
    <row r="957076" customHeight="1"/>
    <row r="957078" customHeight="1"/>
    <row r="957080" customHeight="1"/>
    <row r="957082" customHeight="1"/>
    <row r="957084" customHeight="1"/>
    <row r="957086" customHeight="1"/>
    <row r="957088" customHeight="1"/>
    <row r="957090" customHeight="1"/>
    <row r="957092" customHeight="1"/>
    <row r="957094" customHeight="1"/>
    <row r="957096" customHeight="1"/>
    <row r="957098" customHeight="1"/>
    <row r="957100" customHeight="1"/>
    <row r="957102" customHeight="1"/>
    <row r="957104" customHeight="1"/>
    <row r="957106" customHeight="1"/>
    <row r="957108" customHeight="1"/>
    <row r="957110" customHeight="1"/>
    <row r="957112" customHeight="1"/>
    <row r="957114" customHeight="1"/>
    <row r="957116" customHeight="1"/>
    <row r="957118" customHeight="1"/>
    <row r="957120" customHeight="1"/>
    <row r="957122" customHeight="1"/>
    <row r="957124" customHeight="1"/>
    <row r="957126" customHeight="1"/>
    <row r="957128" customHeight="1"/>
    <row r="957130" customHeight="1"/>
    <row r="957132" customHeight="1"/>
    <row r="957134" customHeight="1"/>
    <row r="957136" customHeight="1"/>
    <row r="957138" customHeight="1"/>
    <row r="957140" customHeight="1"/>
    <row r="957142" customHeight="1"/>
    <row r="957144" customHeight="1"/>
    <row r="957146" customHeight="1"/>
    <row r="957148" customHeight="1"/>
    <row r="957150" customHeight="1"/>
    <row r="957152" customHeight="1"/>
    <row r="957154" customHeight="1"/>
    <row r="957156" customHeight="1"/>
    <row r="957158" customHeight="1"/>
    <row r="957160" customHeight="1"/>
    <row r="957162" customHeight="1"/>
    <row r="957164" customHeight="1"/>
    <row r="957166" customHeight="1"/>
    <row r="957168" customHeight="1"/>
    <row r="957170" customHeight="1"/>
    <row r="957172" customHeight="1"/>
    <row r="957174" customHeight="1"/>
    <row r="957176" customHeight="1"/>
    <row r="957178" customHeight="1"/>
    <row r="957180" customHeight="1"/>
    <row r="957182" customHeight="1"/>
    <row r="957184" customHeight="1"/>
    <row r="957186" customHeight="1"/>
    <row r="957188" customHeight="1"/>
    <row r="957190" customHeight="1"/>
    <row r="957192" customHeight="1"/>
    <row r="957194" customHeight="1"/>
    <row r="957196" customHeight="1"/>
    <row r="957198" customHeight="1"/>
    <row r="957200" customHeight="1"/>
    <row r="957202" customHeight="1"/>
    <row r="957204" customHeight="1"/>
    <row r="957206" customHeight="1"/>
    <row r="957208" customHeight="1"/>
    <row r="957210" customHeight="1"/>
    <row r="957212" customHeight="1"/>
    <row r="957214" customHeight="1"/>
    <row r="957216" customHeight="1"/>
    <row r="957218" customHeight="1"/>
    <row r="957220" customHeight="1"/>
    <row r="957222" customHeight="1"/>
    <row r="957224" customHeight="1"/>
    <row r="957226" customHeight="1"/>
    <row r="957228" customHeight="1"/>
    <row r="957230" customHeight="1"/>
    <row r="957232" customHeight="1"/>
    <row r="957234" customHeight="1"/>
    <row r="957236" customHeight="1"/>
    <row r="957238" customHeight="1"/>
    <row r="957240" customHeight="1"/>
    <row r="957242" customHeight="1"/>
    <row r="957244" customHeight="1"/>
    <row r="957246" customHeight="1"/>
    <row r="957248" customHeight="1"/>
    <row r="957250" customHeight="1"/>
    <row r="957252" customHeight="1"/>
    <row r="957254" customHeight="1"/>
    <row r="957256" customHeight="1"/>
    <row r="957258" customHeight="1"/>
    <row r="957260" customHeight="1"/>
    <row r="957262" customHeight="1"/>
    <row r="957264" customHeight="1"/>
    <row r="957266" customHeight="1"/>
    <row r="957268" customHeight="1"/>
    <row r="957270" customHeight="1"/>
    <row r="957272" customHeight="1"/>
    <row r="957274" customHeight="1"/>
    <row r="957276" customHeight="1"/>
    <row r="957278" customHeight="1"/>
    <row r="957280" customHeight="1"/>
    <row r="957282" customHeight="1"/>
    <row r="957284" customHeight="1"/>
    <row r="957286" customHeight="1"/>
    <row r="957288" customHeight="1"/>
    <row r="957290" customHeight="1"/>
    <row r="957292" customHeight="1"/>
    <row r="957294" customHeight="1"/>
    <row r="957296" customHeight="1"/>
    <row r="957298" customHeight="1"/>
    <row r="957300" customHeight="1"/>
    <row r="957302" customHeight="1"/>
    <row r="957304" customHeight="1"/>
    <row r="957306" customHeight="1"/>
    <row r="957308" customHeight="1"/>
    <row r="957310" customHeight="1"/>
    <row r="957312" customHeight="1"/>
    <row r="957314" customHeight="1"/>
    <row r="957316" customHeight="1"/>
    <row r="957318" customHeight="1"/>
    <row r="957320" customHeight="1"/>
    <row r="957322" customHeight="1"/>
    <row r="957324" customHeight="1"/>
    <row r="957326" customHeight="1"/>
    <row r="957328" customHeight="1"/>
    <row r="957330" customHeight="1"/>
    <row r="957332" customHeight="1"/>
    <row r="957334" customHeight="1"/>
    <row r="957336" customHeight="1"/>
    <row r="957338" customHeight="1"/>
    <row r="957340" customHeight="1"/>
    <row r="957342" customHeight="1"/>
    <row r="957344" customHeight="1"/>
    <row r="957346" customHeight="1"/>
    <row r="957348" customHeight="1"/>
    <row r="957350" customHeight="1"/>
    <row r="957352" customHeight="1"/>
    <row r="957354" customHeight="1"/>
    <row r="957356" customHeight="1"/>
    <row r="957358" customHeight="1"/>
    <row r="957360" customHeight="1"/>
    <row r="957362" customHeight="1"/>
    <row r="957364" customHeight="1"/>
    <row r="957366" customHeight="1"/>
    <row r="957368" customHeight="1"/>
    <row r="957370" customHeight="1"/>
    <row r="957372" customHeight="1"/>
    <row r="957374" customHeight="1"/>
    <row r="957376" customHeight="1"/>
    <row r="957378" customHeight="1"/>
    <row r="957380" customHeight="1"/>
    <row r="957382" customHeight="1"/>
    <row r="957384" customHeight="1"/>
    <row r="957386" customHeight="1"/>
    <row r="957388" customHeight="1"/>
    <row r="957390" customHeight="1"/>
    <row r="957392" customHeight="1"/>
    <row r="957394" customHeight="1"/>
    <row r="957396" customHeight="1"/>
    <row r="957398" customHeight="1"/>
    <row r="957400" customHeight="1"/>
    <row r="957402" customHeight="1"/>
    <row r="957404" customHeight="1"/>
    <row r="957406" customHeight="1"/>
    <row r="957408" customHeight="1"/>
    <row r="957410" customHeight="1"/>
    <row r="957412" customHeight="1"/>
    <row r="957414" customHeight="1"/>
    <row r="957416" customHeight="1"/>
    <row r="957418" customHeight="1"/>
    <row r="957420" customHeight="1"/>
    <row r="957422" customHeight="1"/>
    <row r="957424" customHeight="1"/>
    <row r="957426" customHeight="1"/>
    <row r="957428" customHeight="1"/>
    <row r="957430" customHeight="1"/>
    <row r="957432" customHeight="1"/>
    <row r="957434" customHeight="1"/>
    <row r="957436" customHeight="1"/>
    <row r="957438" customHeight="1"/>
    <row r="957440" customHeight="1"/>
    <row r="957442" customHeight="1"/>
    <row r="957444" customHeight="1"/>
    <row r="957446" customHeight="1"/>
    <row r="957448" customHeight="1"/>
    <row r="957450" customHeight="1"/>
    <row r="957452" customHeight="1"/>
    <row r="957454" customHeight="1"/>
    <row r="957456" customHeight="1"/>
    <row r="957458" customHeight="1"/>
    <row r="957460" customHeight="1"/>
    <row r="957462" customHeight="1"/>
    <row r="957464" customHeight="1"/>
    <row r="957466" customHeight="1"/>
    <row r="957468" customHeight="1"/>
    <row r="957470" customHeight="1"/>
    <row r="957472" customHeight="1"/>
    <row r="957474" customHeight="1"/>
    <row r="957476" customHeight="1"/>
    <row r="957478" customHeight="1"/>
    <row r="957480" customHeight="1"/>
    <row r="957482" customHeight="1"/>
    <row r="957484" customHeight="1"/>
    <row r="957486" customHeight="1"/>
    <row r="957488" customHeight="1"/>
    <row r="957490" customHeight="1"/>
    <row r="957492" customHeight="1"/>
    <row r="957494" customHeight="1"/>
    <row r="957496" customHeight="1"/>
    <row r="957498" customHeight="1"/>
    <row r="957500" customHeight="1"/>
    <row r="957502" customHeight="1"/>
    <row r="957504" customHeight="1"/>
    <row r="957506" customHeight="1"/>
    <row r="957508" customHeight="1"/>
    <row r="957510" customHeight="1"/>
    <row r="957512" customHeight="1"/>
    <row r="957514" customHeight="1"/>
    <row r="957516" customHeight="1"/>
    <row r="957518" customHeight="1"/>
    <row r="957520" customHeight="1"/>
    <row r="957522" customHeight="1"/>
    <row r="957524" customHeight="1"/>
    <row r="957526" customHeight="1"/>
    <row r="957528" customHeight="1"/>
    <row r="957530" customHeight="1"/>
    <row r="957532" customHeight="1"/>
    <row r="957534" customHeight="1"/>
    <row r="957536" customHeight="1"/>
    <row r="957538" customHeight="1"/>
    <row r="957540" customHeight="1"/>
    <row r="957542" customHeight="1"/>
    <row r="957544" customHeight="1"/>
    <row r="957546" customHeight="1"/>
    <row r="957548" customHeight="1"/>
    <row r="957550" customHeight="1"/>
    <row r="957552" customHeight="1"/>
    <row r="957554" customHeight="1"/>
    <row r="957556" customHeight="1"/>
    <row r="957558" customHeight="1"/>
    <row r="957560" customHeight="1"/>
    <row r="957562" customHeight="1"/>
    <row r="957564" customHeight="1"/>
    <row r="957566" customHeight="1"/>
    <row r="957568" customHeight="1"/>
    <row r="957570" customHeight="1"/>
    <row r="957572" customHeight="1"/>
    <row r="957574" customHeight="1"/>
    <row r="957576" customHeight="1"/>
    <row r="957578" customHeight="1"/>
    <row r="957580" customHeight="1"/>
    <row r="957582" customHeight="1"/>
    <row r="957584" customHeight="1"/>
    <row r="957586" customHeight="1"/>
    <row r="957588" customHeight="1"/>
    <row r="957590" customHeight="1"/>
    <row r="957592" customHeight="1"/>
    <row r="957594" customHeight="1"/>
    <row r="957596" customHeight="1"/>
    <row r="957598" customHeight="1"/>
    <row r="957600" customHeight="1"/>
    <row r="957602" customHeight="1"/>
    <row r="957604" customHeight="1"/>
    <row r="957606" customHeight="1"/>
    <row r="957608" customHeight="1"/>
    <row r="957610" customHeight="1"/>
    <row r="957612" customHeight="1"/>
    <row r="957614" customHeight="1"/>
    <row r="957616" customHeight="1"/>
    <row r="957618" customHeight="1"/>
    <row r="957620" customHeight="1"/>
    <row r="957622" customHeight="1"/>
    <row r="957624" customHeight="1"/>
    <row r="957626" customHeight="1"/>
    <row r="957628" customHeight="1"/>
    <row r="957630" customHeight="1"/>
    <row r="957632" customHeight="1"/>
    <row r="957634" customHeight="1"/>
    <row r="957636" customHeight="1"/>
    <row r="957638" customHeight="1"/>
    <row r="957640" customHeight="1"/>
    <row r="957642" customHeight="1"/>
    <row r="957644" customHeight="1"/>
    <row r="957646" customHeight="1"/>
    <row r="957648" customHeight="1"/>
    <row r="957650" customHeight="1"/>
    <row r="957652" customHeight="1"/>
    <row r="957654" customHeight="1"/>
    <row r="957656" customHeight="1"/>
    <row r="957658" customHeight="1"/>
    <row r="957660" customHeight="1"/>
    <row r="957662" customHeight="1"/>
    <row r="957664" customHeight="1"/>
    <row r="957666" customHeight="1"/>
    <row r="957668" customHeight="1"/>
    <row r="957670" customHeight="1"/>
    <row r="957672" customHeight="1"/>
    <row r="957674" customHeight="1"/>
    <row r="957676" customHeight="1"/>
    <row r="957678" customHeight="1"/>
    <row r="957680" customHeight="1"/>
    <row r="957682" customHeight="1"/>
    <row r="957684" customHeight="1"/>
    <row r="957686" customHeight="1"/>
    <row r="957688" customHeight="1"/>
    <row r="957690" customHeight="1"/>
    <row r="957692" customHeight="1"/>
    <row r="957694" customHeight="1"/>
    <row r="957696" customHeight="1"/>
    <row r="957698" customHeight="1"/>
    <row r="957700" customHeight="1"/>
    <row r="957702" customHeight="1"/>
    <row r="957704" customHeight="1"/>
    <row r="957706" customHeight="1"/>
    <row r="957708" customHeight="1"/>
    <row r="957710" customHeight="1"/>
    <row r="957712" customHeight="1"/>
    <row r="957714" customHeight="1"/>
    <row r="957716" customHeight="1"/>
    <row r="957718" customHeight="1"/>
    <row r="957720" customHeight="1"/>
    <row r="957722" customHeight="1"/>
    <row r="957724" customHeight="1"/>
    <row r="957726" customHeight="1"/>
    <row r="957728" customHeight="1"/>
    <row r="957730" customHeight="1"/>
    <row r="957732" customHeight="1"/>
    <row r="957734" customHeight="1"/>
    <row r="957736" customHeight="1"/>
    <row r="957738" customHeight="1"/>
    <row r="957740" customHeight="1"/>
    <row r="957742" customHeight="1"/>
    <row r="957744" customHeight="1"/>
    <row r="957746" customHeight="1"/>
    <row r="957748" customHeight="1"/>
    <row r="957750" customHeight="1"/>
    <row r="957752" customHeight="1"/>
    <row r="957754" customHeight="1"/>
    <row r="957756" customHeight="1"/>
    <row r="957758" customHeight="1"/>
    <row r="957760" customHeight="1"/>
    <row r="957762" customHeight="1"/>
    <row r="957764" customHeight="1"/>
    <row r="957766" customHeight="1"/>
    <row r="957768" customHeight="1"/>
    <row r="957770" customHeight="1"/>
    <row r="957772" customHeight="1"/>
    <row r="957774" customHeight="1"/>
    <row r="957776" customHeight="1"/>
    <row r="957778" customHeight="1"/>
    <row r="957780" customHeight="1"/>
    <row r="957782" customHeight="1"/>
    <row r="957784" customHeight="1"/>
    <row r="957786" customHeight="1"/>
    <row r="957788" customHeight="1"/>
    <row r="957790" customHeight="1"/>
    <row r="957792" customHeight="1"/>
    <row r="957794" customHeight="1"/>
    <row r="957796" customHeight="1"/>
    <row r="957798" customHeight="1"/>
    <row r="957800" customHeight="1"/>
    <row r="957802" customHeight="1"/>
    <row r="957804" customHeight="1"/>
    <row r="957806" customHeight="1"/>
    <row r="957808" customHeight="1"/>
    <row r="957810" customHeight="1"/>
    <row r="957812" customHeight="1"/>
    <row r="957814" customHeight="1"/>
    <row r="957816" customHeight="1"/>
    <row r="957818" customHeight="1"/>
    <row r="957820" customHeight="1"/>
    <row r="957822" customHeight="1"/>
    <row r="957824" customHeight="1"/>
    <row r="957826" customHeight="1"/>
    <row r="957828" customHeight="1"/>
    <row r="957830" customHeight="1"/>
    <row r="957832" customHeight="1"/>
    <row r="957834" customHeight="1"/>
    <row r="957836" customHeight="1"/>
    <row r="957838" customHeight="1"/>
    <row r="957840" customHeight="1"/>
    <row r="957842" customHeight="1"/>
    <row r="957844" customHeight="1"/>
    <row r="957846" customHeight="1"/>
    <row r="957848" customHeight="1"/>
    <row r="957850" customHeight="1"/>
    <row r="957852" customHeight="1"/>
    <row r="957854" customHeight="1"/>
    <row r="957856" customHeight="1"/>
    <row r="957858" customHeight="1"/>
    <row r="957860" customHeight="1"/>
    <row r="957862" customHeight="1"/>
    <row r="957864" customHeight="1"/>
    <row r="957866" customHeight="1"/>
    <row r="957868" customHeight="1"/>
    <row r="957870" customHeight="1"/>
    <row r="957872" customHeight="1"/>
    <row r="957874" customHeight="1"/>
    <row r="957876" customHeight="1"/>
    <row r="957878" customHeight="1"/>
    <row r="957880" customHeight="1"/>
    <row r="957882" customHeight="1"/>
    <row r="957884" customHeight="1"/>
    <row r="957886" customHeight="1"/>
    <row r="957888" customHeight="1"/>
    <row r="957890" customHeight="1"/>
    <row r="957892" customHeight="1"/>
    <row r="957894" customHeight="1"/>
    <row r="957896" customHeight="1"/>
    <row r="957898" customHeight="1"/>
    <row r="957900" customHeight="1"/>
    <row r="957902" customHeight="1"/>
    <row r="957904" customHeight="1"/>
    <row r="957906" customHeight="1"/>
    <row r="957908" customHeight="1"/>
    <row r="957910" customHeight="1"/>
    <row r="957912" customHeight="1"/>
    <row r="957914" customHeight="1"/>
    <row r="957916" customHeight="1"/>
    <row r="957918" customHeight="1"/>
    <row r="957920" customHeight="1"/>
    <row r="957922" customHeight="1"/>
    <row r="957924" customHeight="1"/>
    <row r="957926" customHeight="1"/>
    <row r="957928" customHeight="1"/>
    <row r="957930" customHeight="1"/>
    <row r="957932" customHeight="1"/>
    <row r="957934" customHeight="1"/>
    <row r="957936" customHeight="1"/>
    <row r="957938" customHeight="1"/>
    <row r="957940" customHeight="1"/>
    <row r="957942" customHeight="1"/>
    <row r="957944" customHeight="1"/>
    <row r="957946" customHeight="1"/>
    <row r="957948" customHeight="1"/>
    <row r="957950" customHeight="1"/>
    <row r="957952" customHeight="1"/>
    <row r="957954" customHeight="1"/>
    <row r="957956" customHeight="1"/>
    <row r="957958" customHeight="1"/>
    <row r="957960" customHeight="1"/>
    <row r="957962" customHeight="1"/>
    <row r="957964" customHeight="1"/>
    <row r="957966" customHeight="1"/>
    <row r="957968" customHeight="1"/>
    <row r="957970" customHeight="1"/>
    <row r="957972" customHeight="1"/>
    <row r="957974" customHeight="1"/>
    <row r="957976" customHeight="1"/>
    <row r="957978" customHeight="1"/>
    <row r="957980" customHeight="1"/>
    <row r="957982" customHeight="1"/>
    <row r="957984" customHeight="1"/>
    <row r="957986" customHeight="1"/>
    <row r="957988" customHeight="1"/>
    <row r="957990" customHeight="1"/>
    <row r="957992" customHeight="1"/>
    <row r="957994" customHeight="1"/>
    <row r="957996" customHeight="1"/>
    <row r="957998" customHeight="1"/>
    <row r="958000" customHeight="1"/>
    <row r="958002" customHeight="1"/>
    <row r="958004" customHeight="1"/>
    <row r="958006" customHeight="1"/>
    <row r="958008" customHeight="1"/>
    <row r="958010" customHeight="1"/>
    <row r="958012" customHeight="1"/>
    <row r="958014" customHeight="1"/>
    <row r="958016" customHeight="1"/>
    <row r="958018" customHeight="1"/>
    <row r="958020" customHeight="1"/>
    <row r="958022" customHeight="1"/>
    <row r="958024" customHeight="1"/>
    <row r="958026" customHeight="1"/>
    <row r="958028" customHeight="1"/>
    <row r="958030" customHeight="1"/>
    <row r="958032" customHeight="1"/>
    <row r="958034" customHeight="1"/>
    <row r="958036" customHeight="1"/>
    <row r="958038" customHeight="1"/>
    <row r="958040" customHeight="1"/>
    <row r="958042" customHeight="1"/>
    <row r="958044" customHeight="1"/>
    <row r="958046" customHeight="1"/>
    <row r="958048" customHeight="1"/>
    <row r="958050" customHeight="1"/>
    <row r="958052" customHeight="1"/>
    <row r="958054" customHeight="1"/>
    <row r="958056" customHeight="1"/>
    <row r="958058" customHeight="1"/>
    <row r="958060" customHeight="1"/>
    <row r="958062" customHeight="1"/>
    <row r="958064" customHeight="1"/>
    <row r="958066" customHeight="1"/>
    <row r="958068" customHeight="1"/>
    <row r="958070" customHeight="1"/>
    <row r="958072" customHeight="1"/>
    <row r="958074" customHeight="1"/>
    <row r="958076" customHeight="1"/>
    <row r="958078" customHeight="1"/>
    <row r="958080" customHeight="1"/>
    <row r="958082" customHeight="1"/>
    <row r="958084" customHeight="1"/>
    <row r="958086" customHeight="1"/>
    <row r="958088" customHeight="1"/>
    <row r="958090" customHeight="1"/>
    <row r="958092" customHeight="1"/>
    <row r="958094" customHeight="1"/>
    <row r="958096" customHeight="1"/>
    <row r="958098" customHeight="1"/>
    <row r="958100" customHeight="1"/>
    <row r="958102" customHeight="1"/>
    <row r="958104" customHeight="1"/>
    <row r="958106" customHeight="1"/>
    <row r="958108" customHeight="1"/>
    <row r="958110" customHeight="1"/>
    <row r="958112" customHeight="1"/>
    <row r="958114" customHeight="1"/>
    <row r="958116" customHeight="1"/>
    <row r="958118" customHeight="1"/>
    <row r="958120" customHeight="1"/>
    <row r="958122" customHeight="1"/>
    <row r="958124" customHeight="1"/>
    <row r="958126" customHeight="1"/>
    <row r="958128" customHeight="1"/>
    <row r="958130" customHeight="1"/>
    <row r="958132" customHeight="1"/>
    <row r="958134" customHeight="1"/>
    <row r="958136" customHeight="1"/>
    <row r="958138" customHeight="1"/>
    <row r="958140" customHeight="1"/>
    <row r="958142" customHeight="1"/>
    <row r="958144" customHeight="1"/>
    <row r="958146" customHeight="1"/>
    <row r="958148" customHeight="1"/>
    <row r="958150" customHeight="1"/>
    <row r="958152" customHeight="1"/>
    <row r="958154" customHeight="1"/>
    <row r="958156" customHeight="1"/>
    <row r="958158" customHeight="1"/>
    <row r="958160" customHeight="1"/>
    <row r="958162" customHeight="1"/>
    <row r="958164" customHeight="1"/>
    <row r="958166" customHeight="1"/>
    <row r="958168" customHeight="1"/>
    <row r="958170" customHeight="1"/>
    <row r="958172" customHeight="1"/>
    <row r="958174" customHeight="1"/>
    <row r="958176" customHeight="1"/>
    <row r="958178" customHeight="1"/>
    <row r="958180" customHeight="1"/>
    <row r="958182" customHeight="1"/>
    <row r="958184" customHeight="1"/>
    <row r="958186" customHeight="1"/>
    <row r="958188" customHeight="1"/>
    <row r="958190" customHeight="1"/>
    <row r="958192" customHeight="1"/>
    <row r="958194" customHeight="1"/>
    <row r="958196" customHeight="1"/>
    <row r="958198" customHeight="1"/>
    <row r="958200" customHeight="1"/>
    <row r="958202" customHeight="1"/>
    <row r="958204" customHeight="1"/>
    <row r="958206" customHeight="1"/>
    <row r="958208" customHeight="1"/>
    <row r="958210" customHeight="1"/>
    <row r="958212" customHeight="1"/>
    <row r="958214" customHeight="1"/>
    <row r="958216" customHeight="1"/>
    <row r="958218" customHeight="1"/>
    <row r="958220" customHeight="1"/>
    <row r="958222" customHeight="1"/>
    <row r="958224" customHeight="1"/>
    <row r="958226" customHeight="1"/>
    <row r="958228" customHeight="1"/>
    <row r="958230" customHeight="1"/>
    <row r="958232" customHeight="1"/>
    <row r="958234" customHeight="1"/>
    <row r="958236" customHeight="1"/>
    <row r="958238" customHeight="1"/>
    <row r="958240" customHeight="1"/>
    <row r="958242" customHeight="1"/>
    <row r="958244" customHeight="1"/>
    <row r="958246" customHeight="1"/>
    <row r="958248" customHeight="1"/>
    <row r="958250" customHeight="1"/>
    <row r="958252" customHeight="1"/>
    <row r="958254" customHeight="1"/>
    <row r="958256" customHeight="1"/>
    <row r="958258" customHeight="1"/>
    <row r="958260" customHeight="1"/>
    <row r="958262" customHeight="1"/>
    <row r="958264" customHeight="1"/>
    <row r="958266" customHeight="1"/>
    <row r="958268" customHeight="1"/>
    <row r="958270" customHeight="1"/>
    <row r="958272" customHeight="1"/>
    <row r="958274" customHeight="1"/>
    <row r="958276" customHeight="1"/>
    <row r="958278" customHeight="1"/>
    <row r="958280" customHeight="1"/>
    <row r="958282" customHeight="1"/>
    <row r="958284" customHeight="1"/>
    <row r="958286" customHeight="1"/>
    <row r="958288" customHeight="1"/>
    <row r="958290" customHeight="1"/>
    <row r="958292" customHeight="1"/>
    <row r="958294" customHeight="1"/>
    <row r="958296" customHeight="1"/>
    <row r="958298" customHeight="1"/>
    <row r="958300" customHeight="1"/>
    <row r="958302" customHeight="1"/>
    <row r="958304" customHeight="1"/>
    <row r="958306" customHeight="1"/>
    <row r="958308" customHeight="1"/>
    <row r="958310" customHeight="1"/>
    <row r="958312" customHeight="1"/>
    <row r="958314" customHeight="1"/>
    <row r="958316" customHeight="1"/>
    <row r="958318" customHeight="1"/>
    <row r="958320" customHeight="1"/>
    <row r="958322" customHeight="1"/>
    <row r="958324" customHeight="1"/>
    <row r="958326" customHeight="1"/>
    <row r="958328" customHeight="1"/>
    <row r="958330" customHeight="1"/>
    <row r="958332" customHeight="1"/>
    <row r="958334" customHeight="1"/>
    <row r="958336" customHeight="1"/>
    <row r="958338" customHeight="1"/>
    <row r="958340" customHeight="1"/>
    <row r="958342" customHeight="1"/>
    <row r="958344" customHeight="1"/>
    <row r="958346" customHeight="1"/>
    <row r="958348" customHeight="1"/>
    <row r="958350" customHeight="1"/>
    <row r="958352" customHeight="1"/>
    <row r="958354" customHeight="1"/>
    <row r="958356" customHeight="1"/>
    <row r="958358" customHeight="1"/>
    <row r="958360" customHeight="1"/>
    <row r="958362" customHeight="1"/>
    <row r="958364" customHeight="1"/>
    <row r="958366" customHeight="1"/>
    <row r="958368" customHeight="1"/>
    <row r="958370" customHeight="1"/>
    <row r="958372" customHeight="1"/>
    <row r="958374" customHeight="1"/>
    <row r="958376" customHeight="1"/>
    <row r="958378" customHeight="1"/>
    <row r="958380" customHeight="1"/>
    <row r="958382" customHeight="1"/>
    <row r="958384" customHeight="1"/>
    <row r="958386" customHeight="1"/>
    <row r="958388" customHeight="1"/>
    <row r="958390" customHeight="1"/>
    <row r="958392" customHeight="1"/>
    <row r="958394" customHeight="1"/>
    <row r="958396" customHeight="1"/>
    <row r="958398" customHeight="1"/>
    <row r="958400" customHeight="1"/>
    <row r="958402" customHeight="1"/>
    <row r="958404" customHeight="1"/>
    <row r="958406" customHeight="1"/>
    <row r="958408" customHeight="1"/>
    <row r="958410" customHeight="1"/>
    <row r="958412" customHeight="1"/>
    <row r="958414" customHeight="1"/>
    <row r="958416" customHeight="1"/>
    <row r="958418" customHeight="1"/>
    <row r="958420" customHeight="1"/>
    <row r="958422" customHeight="1"/>
    <row r="958424" customHeight="1"/>
    <row r="958426" customHeight="1"/>
    <row r="958428" customHeight="1"/>
    <row r="958430" customHeight="1"/>
    <row r="958432" customHeight="1"/>
    <row r="958434" customHeight="1"/>
    <row r="958436" customHeight="1"/>
    <row r="958438" customHeight="1"/>
    <row r="958440" customHeight="1"/>
    <row r="958442" customHeight="1"/>
    <row r="958444" customHeight="1"/>
    <row r="958446" customHeight="1"/>
    <row r="958448" customHeight="1"/>
    <row r="958450" customHeight="1"/>
    <row r="958452" customHeight="1"/>
    <row r="958454" customHeight="1"/>
    <row r="958456" customHeight="1"/>
    <row r="958458" customHeight="1"/>
    <row r="958460" customHeight="1"/>
    <row r="958462" customHeight="1"/>
    <row r="958464" customHeight="1"/>
    <row r="958466" customHeight="1"/>
    <row r="958468" customHeight="1"/>
    <row r="958470" customHeight="1"/>
    <row r="958472" customHeight="1"/>
    <row r="958474" customHeight="1"/>
    <row r="958476" customHeight="1"/>
    <row r="958478" customHeight="1"/>
    <row r="958480" customHeight="1"/>
    <row r="958482" customHeight="1"/>
    <row r="958484" customHeight="1"/>
    <row r="958486" customHeight="1"/>
    <row r="958488" customHeight="1"/>
    <row r="958490" customHeight="1"/>
    <row r="958492" customHeight="1"/>
    <row r="958494" customHeight="1"/>
    <row r="958496" customHeight="1"/>
    <row r="958498" customHeight="1"/>
    <row r="958500" customHeight="1"/>
    <row r="958502" customHeight="1"/>
    <row r="958504" customHeight="1"/>
    <row r="958506" customHeight="1"/>
    <row r="958508" customHeight="1"/>
    <row r="958510" customHeight="1"/>
    <row r="958512" customHeight="1"/>
    <row r="958514" customHeight="1"/>
    <row r="958516" customHeight="1"/>
    <row r="958518" customHeight="1"/>
    <row r="958520" customHeight="1"/>
    <row r="958522" customHeight="1"/>
    <row r="958524" customHeight="1"/>
    <row r="958526" customHeight="1"/>
    <row r="958528" customHeight="1"/>
    <row r="958530" customHeight="1"/>
    <row r="958532" customHeight="1"/>
    <row r="958534" customHeight="1"/>
    <row r="958536" customHeight="1"/>
    <row r="958538" customHeight="1"/>
    <row r="958540" customHeight="1"/>
    <row r="958542" customHeight="1"/>
    <row r="958544" customHeight="1"/>
    <row r="958546" customHeight="1"/>
    <row r="958548" customHeight="1"/>
    <row r="958550" customHeight="1"/>
    <row r="958552" customHeight="1"/>
    <row r="958554" customHeight="1"/>
    <row r="958556" customHeight="1"/>
    <row r="958558" customHeight="1"/>
    <row r="958560" customHeight="1"/>
    <row r="958562" customHeight="1"/>
    <row r="958564" customHeight="1"/>
    <row r="958566" customHeight="1"/>
    <row r="958568" customHeight="1"/>
    <row r="958570" customHeight="1"/>
    <row r="958572" customHeight="1"/>
    <row r="958574" customHeight="1"/>
    <row r="958576" customHeight="1"/>
    <row r="958578" customHeight="1"/>
    <row r="958580" customHeight="1"/>
    <row r="958582" customHeight="1"/>
    <row r="958584" customHeight="1"/>
    <row r="958586" customHeight="1"/>
    <row r="958588" customHeight="1"/>
    <row r="958590" customHeight="1"/>
    <row r="958592" customHeight="1"/>
    <row r="958594" customHeight="1"/>
    <row r="958596" customHeight="1"/>
    <row r="958598" customHeight="1"/>
    <row r="958600" customHeight="1"/>
    <row r="958602" customHeight="1"/>
    <row r="958604" customHeight="1"/>
    <row r="958606" customHeight="1"/>
    <row r="958608" customHeight="1"/>
    <row r="958610" customHeight="1"/>
    <row r="958612" customHeight="1"/>
    <row r="958614" customHeight="1"/>
    <row r="958616" customHeight="1"/>
    <row r="958618" customHeight="1"/>
    <row r="958620" customHeight="1"/>
    <row r="958622" customHeight="1"/>
    <row r="958624" customHeight="1"/>
    <row r="958626" customHeight="1"/>
    <row r="958628" customHeight="1"/>
    <row r="958630" customHeight="1"/>
    <row r="958632" customHeight="1"/>
    <row r="958634" customHeight="1"/>
    <row r="958636" customHeight="1"/>
    <row r="958638" customHeight="1"/>
    <row r="958640" customHeight="1"/>
    <row r="958642" customHeight="1"/>
    <row r="958644" customHeight="1"/>
    <row r="958646" customHeight="1"/>
    <row r="958648" customHeight="1"/>
    <row r="958650" customHeight="1"/>
    <row r="958652" customHeight="1"/>
    <row r="958654" customHeight="1"/>
    <row r="958656" customHeight="1"/>
    <row r="958658" customHeight="1"/>
    <row r="958660" customHeight="1"/>
    <row r="958662" customHeight="1"/>
    <row r="958664" customHeight="1"/>
    <row r="958666" customHeight="1"/>
    <row r="958668" customHeight="1"/>
    <row r="958670" customHeight="1"/>
    <row r="958672" customHeight="1"/>
    <row r="958674" customHeight="1"/>
    <row r="958676" customHeight="1"/>
    <row r="958678" customHeight="1"/>
    <row r="958680" customHeight="1"/>
    <row r="958682" customHeight="1"/>
    <row r="958684" customHeight="1"/>
    <row r="958686" customHeight="1"/>
    <row r="958688" customHeight="1"/>
    <row r="958690" customHeight="1"/>
    <row r="958692" customHeight="1"/>
    <row r="958694" customHeight="1"/>
    <row r="958696" customHeight="1"/>
    <row r="958698" customHeight="1"/>
    <row r="958700" customHeight="1"/>
    <row r="958702" customHeight="1"/>
    <row r="958704" customHeight="1"/>
    <row r="958706" customHeight="1"/>
    <row r="958708" customHeight="1"/>
    <row r="958710" customHeight="1"/>
    <row r="958712" customHeight="1"/>
    <row r="958714" customHeight="1"/>
    <row r="958716" customHeight="1"/>
    <row r="958718" customHeight="1"/>
    <row r="958720" customHeight="1"/>
    <row r="958722" customHeight="1"/>
    <row r="958724" customHeight="1"/>
    <row r="958726" customHeight="1"/>
    <row r="958728" customHeight="1"/>
    <row r="958730" customHeight="1"/>
    <row r="958732" customHeight="1"/>
    <row r="958734" customHeight="1"/>
    <row r="958736" customHeight="1"/>
    <row r="958738" customHeight="1"/>
    <row r="958740" customHeight="1"/>
    <row r="958742" customHeight="1"/>
    <row r="958744" customHeight="1"/>
    <row r="958746" customHeight="1"/>
    <row r="958748" customHeight="1"/>
    <row r="958750" customHeight="1"/>
    <row r="958752" customHeight="1"/>
    <row r="958754" customHeight="1"/>
    <row r="958756" customHeight="1"/>
    <row r="958758" customHeight="1"/>
    <row r="958760" customHeight="1"/>
    <row r="958762" customHeight="1"/>
    <row r="958764" customHeight="1"/>
    <row r="958766" customHeight="1"/>
    <row r="958768" customHeight="1"/>
    <row r="958770" customHeight="1"/>
    <row r="958772" customHeight="1"/>
    <row r="958774" customHeight="1"/>
    <row r="958776" customHeight="1"/>
    <row r="958778" customHeight="1"/>
    <row r="958780" customHeight="1"/>
    <row r="958782" customHeight="1"/>
    <row r="958784" customHeight="1"/>
    <row r="958786" customHeight="1"/>
    <row r="958788" customHeight="1"/>
    <row r="958790" customHeight="1"/>
    <row r="958792" customHeight="1"/>
    <row r="958794" customHeight="1"/>
    <row r="958796" customHeight="1"/>
    <row r="958798" customHeight="1"/>
    <row r="958800" customHeight="1"/>
    <row r="958802" customHeight="1"/>
    <row r="958804" customHeight="1"/>
    <row r="958806" customHeight="1"/>
    <row r="958808" customHeight="1"/>
    <row r="958810" customHeight="1"/>
    <row r="958812" customHeight="1"/>
    <row r="958814" customHeight="1"/>
    <row r="958816" customHeight="1"/>
    <row r="958818" customHeight="1"/>
    <row r="958820" customHeight="1"/>
    <row r="958822" customHeight="1"/>
    <row r="958824" customHeight="1"/>
    <row r="958826" customHeight="1"/>
    <row r="958828" customHeight="1"/>
    <row r="958830" customHeight="1"/>
    <row r="958832" customHeight="1"/>
    <row r="958834" customHeight="1"/>
    <row r="958836" customHeight="1"/>
    <row r="958838" customHeight="1"/>
    <row r="958840" customHeight="1"/>
    <row r="958842" customHeight="1"/>
    <row r="958844" customHeight="1"/>
    <row r="958846" customHeight="1"/>
    <row r="958848" customHeight="1"/>
    <row r="958850" customHeight="1"/>
    <row r="958852" customHeight="1"/>
    <row r="958854" customHeight="1"/>
    <row r="958856" customHeight="1"/>
    <row r="958858" customHeight="1"/>
    <row r="958860" customHeight="1"/>
    <row r="958862" customHeight="1"/>
    <row r="958864" customHeight="1"/>
    <row r="958866" customHeight="1"/>
    <row r="958868" customHeight="1"/>
    <row r="958870" customHeight="1"/>
    <row r="958872" customHeight="1"/>
    <row r="958874" customHeight="1"/>
    <row r="958876" customHeight="1"/>
    <row r="958878" customHeight="1"/>
    <row r="958880" customHeight="1"/>
    <row r="958882" customHeight="1"/>
    <row r="958884" customHeight="1"/>
    <row r="958886" customHeight="1"/>
    <row r="958888" customHeight="1"/>
    <row r="958890" customHeight="1"/>
    <row r="958892" customHeight="1"/>
    <row r="958894" customHeight="1"/>
    <row r="958896" customHeight="1"/>
    <row r="958898" customHeight="1"/>
    <row r="958900" customHeight="1"/>
    <row r="958902" customHeight="1"/>
    <row r="958904" customHeight="1"/>
    <row r="958906" customHeight="1"/>
    <row r="958908" customHeight="1"/>
    <row r="958910" customHeight="1"/>
    <row r="958912" customHeight="1"/>
    <row r="958914" customHeight="1"/>
    <row r="958916" customHeight="1"/>
    <row r="958918" customHeight="1"/>
    <row r="958920" customHeight="1"/>
    <row r="958922" customHeight="1"/>
    <row r="958924" customHeight="1"/>
    <row r="958926" customHeight="1"/>
    <row r="958928" customHeight="1"/>
    <row r="958930" customHeight="1"/>
    <row r="958932" customHeight="1"/>
    <row r="958934" customHeight="1"/>
    <row r="958936" customHeight="1"/>
    <row r="958938" customHeight="1"/>
    <row r="958940" customHeight="1"/>
    <row r="958942" customHeight="1"/>
    <row r="958944" customHeight="1"/>
    <row r="958946" customHeight="1"/>
    <row r="958948" customHeight="1"/>
    <row r="958950" customHeight="1"/>
    <row r="958952" customHeight="1"/>
    <row r="958954" customHeight="1"/>
    <row r="958956" customHeight="1"/>
    <row r="958958" customHeight="1"/>
    <row r="958960" customHeight="1"/>
    <row r="958962" customHeight="1"/>
    <row r="958964" customHeight="1"/>
    <row r="958966" customHeight="1"/>
    <row r="958968" customHeight="1"/>
    <row r="958970" customHeight="1"/>
    <row r="958972" customHeight="1"/>
    <row r="958974" customHeight="1"/>
    <row r="958976" customHeight="1"/>
    <row r="958978" customHeight="1"/>
    <row r="958980" customHeight="1"/>
    <row r="958982" customHeight="1"/>
    <row r="958984" customHeight="1"/>
    <row r="958986" customHeight="1"/>
    <row r="958988" customHeight="1"/>
    <row r="958990" customHeight="1"/>
    <row r="958992" customHeight="1"/>
    <row r="958994" customHeight="1"/>
    <row r="958996" customHeight="1"/>
    <row r="958998" customHeight="1"/>
    <row r="959000" customHeight="1"/>
    <row r="959002" customHeight="1"/>
    <row r="959004" customHeight="1"/>
    <row r="959006" customHeight="1"/>
    <row r="959008" customHeight="1"/>
    <row r="959010" customHeight="1"/>
    <row r="959012" customHeight="1"/>
    <row r="959014" customHeight="1"/>
    <row r="959016" customHeight="1"/>
    <row r="959018" customHeight="1"/>
    <row r="959020" customHeight="1"/>
    <row r="959022" customHeight="1"/>
    <row r="959024" customHeight="1"/>
    <row r="959026" customHeight="1"/>
    <row r="959028" customHeight="1"/>
    <row r="959030" customHeight="1"/>
    <row r="959032" customHeight="1"/>
    <row r="959034" customHeight="1"/>
    <row r="959036" customHeight="1"/>
    <row r="959038" customHeight="1"/>
    <row r="959040" customHeight="1"/>
    <row r="959042" customHeight="1"/>
    <row r="959044" customHeight="1"/>
    <row r="959046" customHeight="1"/>
    <row r="959048" customHeight="1"/>
    <row r="959050" customHeight="1"/>
    <row r="959052" customHeight="1"/>
    <row r="959054" customHeight="1"/>
    <row r="959056" customHeight="1"/>
    <row r="959058" customHeight="1"/>
    <row r="959060" customHeight="1"/>
    <row r="959062" customHeight="1"/>
    <row r="959064" customHeight="1"/>
    <row r="959066" customHeight="1"/>
    <row r="959068" customHeight="1"/>
    <row r="959070" customHeight="1"/>
    <row r="959072" customHeight="1"/>
    <row r="959074" customHeight="1"/>
    <row r="959076" customHeight="1"/>
    <row r="959078" customHeight="1"/>
    <row r="959080" customHeight="1"/>
    <row r="959082" customHeight="1"/>
    <row r="959084" customHeight="1"/>
    <row r="959086" customHeight="1"/>
    <row r="959088" customHeight="1"/>
    <row r="959090" customHeight="1"/>
    <row r="959092" customHeight="1"/>
    <row r="959094" customHeight="1"/>
    <row r="959096" customHeight="1"/>
    <row r="959098" customHeight="1"/>
    <row r="959100" customHeight="1"/>
    <row r="959102" customHeight="1"/>
    <row r="959104" customHeight="1"/>
    <row r="959106" customHeight="1"/>
    <row r="959108" customHeight="1"/>
    <row r="959110" customHeight="1"/>
    <row r="959112" customHeight="1"/>
    <row r="959114" customHeight="1"/>
    <row r="959116" customHeight="1"/>
    <row r="959118" customHeight="1"/>
    <row r="959120" customHeight="1"/>
    <row r="959122" customHeight="1"/>
    <row r="959124" customHeight="1"/>
    <row r="959126" customHeight="1"/>
    <row r="959128" customHeight="1"/>
    <row r="959130" customHeight="1"/>
    <row r="959132" customHeight="1"/>
    <row r="959134" customHeight="1"/>
    <row r="959136" customHeight="1"/>
    <row r="959138" customHeight="1"/>
    <row r="959140" customHeight="1"/>
    <row r="959142" customHeight="1"/>
    <row r="959144" customHeight="1"/>
    <row r="959146" customHeight="1"/>
    <row r="959148" customHeight="1"/>
    <row r="959150" customHeight="1"/>
    <row r="959152" customHeight="1"/>
    <row r="959154" customHeight="1"/>
    <row r="959156" customHeight="1"/>
    <row r="959158" customHeight="1"/>
    <row r="959160" customHeight="1"/>
    <row r="959162" customHeight="1"/>
    <row r="959164" customHeight="1"/>
    <row r="959166" customHeight="1"/>
    <row r="959168" customHeight="1"/>
    <row r="959170" customHeight="1"/>
    <row r="959172" customHeight="1"/>
    <row r="959174" customHeight="1"/>
    <row r="959176" customHeight="1"/>
    <row r="959178" customHeight="1"/>
    <row r="959180" customHeight="1"/>
    <row r="959182" customHeight="1"/>
    <row r="959184" customHeight="1"/>
    <row r="959186" customHeight="1"/>
    <row r="959188" customHeight="1"/>
    <row r="959190" customHeight="1"/>
    <row r="959192" customHeight="1"/>
    <row r="959194" customHeight="1"/>
    <row r="959196" customHeight="1"/>
    <row r="959198" customHeight="1"/>
    <row r="959200" customHeight="1"/>
    <row r="959202" customHeight="1"/>
    <row r="959204" customHeight="1"/>
    <row r="959206" customHeight="1"/>
    <row r="959208" customHeight="1"/>
    <row r="959210" customHeight="1"/>
    <row r="959212" customHeight="1"/>
    <row r="959214" customHeight="1"/>
    <row r="959216" customHeight="1"/>
    <row r="959218" customHeight="1"/>
    <row r="959220" customHeight="1"/>
    <row r="959222" customHeight="1"/>
    <row r="959224" customHeight="1"/>
    <row r="959226" customHeight="1"/>
    <row r="959228" customHeight="1"/>
    <row r="959230" customHeight="1"/>
    <row r="959232" customHeight="1"/>
    <row r="959234" customHeight="1"/>
    <row r="959236" customHeight="1"/>
    <row r="959238" customHeight="1"/>
    <row r="959240" customHeight="1"/>
    <row r="959242" customHeight="1"/>
    <row r="959244" customHeight="1"/>
    <row r="959246" customHeight="1"/>
    <row r="959248" customHeight="1"/>
    <row r="959250" customHeight="1"/>
    <row r="959252" customHeight="1"/>
    <row r="959254" customHeight="1"/>
    <row r="959256" customHeight="1"/>
    <row r="959258" customHeight="1"/>
    <row r="959260" customHeight="1"/>
    <row r="959262" customHeight="1"/>
    <row r="959264" customHeight="1"/>
    <row r="959266" customHeight="1"/>
    <row r="959268" customHeight="1"/>
    <row r="959270" customHeight="1"/>
    <row r="959272" customHeight="1"/>
    <row r="959274" customHeight="1"/>
    <row r="959276" customHeight="1"/>
    <row r="959278" customHeight="1"/>
    <row r="959280" customHeight="1"/>
    <row r="959282" customHeight="1"/>
    <row r="959284" customHeight="1"/>
    <row r="959286" customHeight="1"/>
    <row r="959288" customHeight="1"/>
    <row r="959290" customHeight="1"/>
    <row r="959292" customHeight="1"/>
    <row r="959294" customHeight="1"/>
    <row r="959296" customHeight="1"/>
    <row r="959298" customHeight="1"/>
    <row r="959300" customHeight="1"/>
    <row r="959302" customHeight="1"/>
    <row r="959304" customHeight="1"/>
    <row r="959306" customHeight="1"/>
    <row r="959308" customHeight="1"/>
    <row r="959310" customHeight="1"/>
    <row r="959312" customHeight="1"/>
    <row r="959314" customHeight="1"/>
    <row r="959316" customHeight="1"/>
    <row r="959318" customHeight="1"/>
    <row r="959320" customHeight="1"/>
    <row r="959322" customHeight="1"/>
    <row r="959324" customHeight="1"/>
    <row r="959326" customHeight="1"/>
    <row r="959328" customHeight="1"/>
    <row r="959330" customHeight="1"/>
    <row r="959332" customHeight="1"/>
    <row r="959334" customHeight="1"/>
    <row r="959336" customHeight="1"/>
    <row r="959338" customHeight="1"/>
    <row r="959340" customHeight="1"/>
    <row r="959342" customHeight="1"/>
    <row r="959344" customHeight="1"/>
    <row r="959346" customHeight="1"/>
    <row r="959348" customHeight="1"/>
    <row r="959350" customHeight="1"/>
    <row r="959352" customHeight="1"/>
    <row r="959354" customHeight="1"/>
    <row r="959356" customHeight="1"/>
    <row r="959358" customHeight="1"/>
    <row r="959360" customHeight="1"/>
    <row r="959362" customHeight="1"/>
    <row r="959364" customHeight="1"/>
    <row r="959366" customHeight="1"/>
    <row r="959368" customHeight="1"/>
    <row r="959370" customHeight="1"/>
    <row r="959372" customHeight="1"/>
    <row r="959374" customHeight="1"/>
    <row r="959376" customHeight="1"/>
    <row r="959378" customHeight="1"/>
    <row r="959380" customHeight="1"/>
    <row r="959382" customHeight="1"/>
    <row r="959384" customHeight="1"/>
    <row r="959386" customHeight="1"/>
    <row r="959388" customHeight="1"/>
    <row r="959390" customHeight="1"/>
    <row r="959392" customHeight="1"/>
    <row r="959394" customHeight="1"/>
    <row r="959396" customHeight="1"/>
    <row r="959398" customHeight="1"/>
    <row r="959400" customHeight="1"/>
    <row r="959402" customHeight="1"/>
    <row r="959404" customHeight="1"/>
    <row r="959406" customHeight="1"/>
    <row r="959408" customHeight="1"/>
    <row r="959410" customHeight="1"/>
    <row r="959412" customHeight="1"/>
    <row r="959414" customHeight="1"/>
    <row r="959416" customHeight="1"/>
    <row r="959418" customHeight="1"/>
    <row r="959420" customHeight="1"/>
    <row r="959422" customHeight="1"/>
    <row r="959424" customHeight="1"/>
    <row r="959426" customHeight="1"/>
    <row r="959428" customHeight="1"/>
    <row r="959430" customHeight="1"/>
    <row r="959432" customHeight="1"/>
    <row r="959434" customHeight="1"/>
    <row r="959436" customHeight="1"/>
    <row r="959438" customHeight="1"/>
    <row r="959440" customHeight="1"/>
    <row r="959442" customHeight="1"/>
    <row r="959444" customHeight="1"/>
    <row r="959446" customHeight="1"/>
    <row r="959448" customHeight="1"/>
    <row r="959450" customHeight="1"/>
    <row r="959452" customHeight="1"/>
    <row r="959454" customHeight="1"/>
    <row r="959456" customHeight="1"/>
    <row r="959458" customHeight="1"/>
    <row r="959460" customHeight="1"/>
    <row r="959462" customHeight="1"/>
    <row r="959464" customHeight="1"/>
    <row r="959466" customHeight="1"/>
    <row r="959468" customHeight="1"/>
    <row r="959470" customHeight="1"/>
    <row r="959472" customHeight="1"/>
    <row r="959474" customHeight="1"/>
    <row r="959476" customHeight="1"/>
    <row r="959478" customHeight="1"/>
    <row r="959480" customHeight="1"/>
    <row r="959482" customHeight="1"/>
    <row r="959484" customHeight="1"/>
    <row r="959486" customHeight="1"/>
    <row r="959488" customHeight="1"/>
    <row r="959490" customHeight="1"/>
    <row r="959492" customHeight="1"/>
    <row r="959494" customHeight="1"/>
    <row r="959496" customHeight="1"/>
    <row r="959498" customHeight="1"/>
    <row r="959500" customHeight="1"/>
    <row r="959502" customHeight="1"/>
    <row r="959504" customHeight="1"/>
    <row r="959506" customHeight="1"/>
    <row r="959508" customHeight="1"/>
    <row r="959510" customHeight="1"/>
    <row r="959512" customHeight="1"/>
    <row r="959514" customHeight="1"/>
    <row r="959516" customHeight="1"/>
    <row r="959518" customHeight="1"/>
    <row r="959520" customHeight="1"/>
    <row r="959522" customHeight="1"/>
    <row r="959524" customHeight="1"/>
    <row r="959526" customHeight="1"/>
    <row r="959528" customHeight="1"/>
    <row r="959530" customHeight="1"/>
    <row r="959532" customHeight="1"/>
    <row r="959534" customHeight="1"/>
    <row r="959536" customHeight="1"/>
    <row r="959538" customHeight="1"/>
    <row r="959540" customHeight="1"/>
    <row r="959542" customHeight="1"/>
    <row r="959544" customHeight="1"/>
    <row r="959546" customHeight="1"/>
    <row r="959548" customHeight="1"/>
    <row r="959550" customHeight="1"/>
    <row r="959552" customHeight="1"/>
    <row r="959554" customHeight="1"/>
    <row r="959556" customHeight="1"/>
    <row r="959558" customHeight="1"/>
    <row r="959560" customHeight="1"/>
    <row r="959562" customHeight="1"/>
    <row r="959564" customHeight="1"/>
    <row r="959566" customHeight="1"/>
    <row r="959568" customHeight="1"/>
    <row r="959570" customHeight="1"/>
    <row r="959572" customHeight="1"/>
    <row r="959574" customHeight="1"/>
    <row r="959576" customHeight="1"/>
    <row r="959578" customHeight="1"/>
    <row r="959580" customHeight="1"/>
    <row r="959582" customHeight="1"/>
    <row r="959584" customHeight="1"/>
    <row r="959586" customHeight="1"/>
    <row r="959588" customHeight="1"/>
    <row r="959590" customHeight="1"/>
    <row r="959592" customHeight="1"/>
    <row r="959594" customHeight="1"/>
    <row r="959596" customHeight="1"/>
    <row r="959598" customHeight="1"/>
    <row r="959600" customHeight="1"/>
    <row r="959602" customHeight="1"/>
    <row r="959604" customHeight="1"/>
    <row r="959606" customHeight="1"/>
    <row r="959608" customHeight="1"/>
    <row r="959610" customHeight="1"/>
    <row r="959612" customHeight="1"/>
    <row r="959614" customHeight="1"/>
    <row r="959616" customHeight="1"/>
    <row r="959618" customHeight="1"/>
    <row r="959620" customHeight="1"/>
    <row r="959622" customHeight="1"/>
    <row r="959624" customHeight="1"/>
    <row r="959626" customHeight="1"/>
    <row r="959628" customHeight="1"/>
    <row r="959630" customHeight="1"/>
    <row r="959632" customHeight="1"/>
    <row r="959634" customHeight="1"/>
    <row r="959636" customHeight="1"/>
    <row r="959638" customHeight="1"/>
    <row r="959640" customHeight="1"/>
    <row r="959642" customHeight="1"/>
    <row r="959644" customHeight="1"/>
    <row r="959646" customHeight="1"/>
    <row r="959648" customHeight="1"/>
    <row r="959650" customHeight="1"/>
    <row r="959652" customHeight="1"/>
    <row r="959654" customHeight="1"/>
    <row r="959656" customHeight="1"/>
    <row r="959658" customHeight="1"/>
    <row r="959660" customHeight="1"/>
    <row r="959662" customHeight="1"/>
    <row r="959664" customHeight="1"/>
    <row r="959666" customHeight="1"/>
    <row r="959668" customHeight="1"/>
    <row r="959670" customHeight="1"/>
    <row r="959672" customHeight="1"/>
    <row r="959674" customHeight="1"/>
    <row r="959676" customHeight="1"/>
    <row r="959678" customHeight="1"/>
    <row r="959680" customHeight="1"/>
    <row r="959682" customHeight="1"/>
    <row r="959684" customHeight="1"/>
    <row r="959686" customHeight="1"/>
    <row r="959688" customHeight="1"/>
    <row r="959690" customHeight="1"/>
    <row r="959692" customHeight="1"/>
    <row r="959694" customHeight="1"/>
    <row r="959696" customHeight="1"/>
    <row r="959698" customHeight="1"/>
    <row r="959700" customHeight="1"/>
    <row r="959702" customHeight="1"/>
    <row r="959704" customHeight="1"/>
    <row r="959706" customHeight="1"/>
    <row r="959708" customHeight="1"/>
    <row r="959710" customHeight="1"/>
    <row r="959712" customHeight="1"/>
    <row r="959714" customHeight="1"/>
    <row r="959716" customHeight="1"/>
    <row r="959718" customHeight="1"/>
    <row r="959720" customHeight="1"/>
    <row r="959722" customHeight="1"/>
    <row r="959724" customHeight="1"/>
    <row r="959726" customHeight="1"/>
    <row r="959728" customHeight="1"/>
    <row r="959730" customHeight="1"/>
    <row r="959732" customHeight="1"/>
    <row r="959734" customHeight="1"/>
    <row r="959736" customHeight="1"/>
    <row r="959738" customHeight="1"/>
    <row r="959740" customHeight="1"/>
    <row r="959742" customHeight="1"/>
    <row r="959744" customHeight="1"/>
    <row r="959746" customHeight="1"/>
    <row r="959748" customHeight="1"/>
    <row r="959750" customHeight="1"/>
    <row r="959752" customHeight="1"/>
    <row r="959754" customHeight="1"/>
    <row r="959756" customHeight="1"/>
    <row r="959758" customHeight="1"/>
    <row r="959760" customHeight="1"/>
    <row r="959762" customHeight="1"/>
    <row r="959764" customHeight="1"/>
    <row r="959766" customHeight="1"/>
    <row r="959768" customHeight="1"/>
    <row r="959770" customHeight="1"/>
    <row r="959772" customHeight="1"/>
    <row r="959774" customHeight="1"/>
    <row r="959776" customHeight="1"/>
    <row r="959778" customHeight="1"/>
    <row r="959780" customHeight="1"/>
    <row r="959782" customHeight="1"/>
    <row r="959784" customHeight="1"/>
    <row r="959786" customHeight="1"/>
    <row r="959788" customHeight="1"/>
    <row r="959790" customHeight="1"/>
    <row r="959792" customHeight="1"/>
    <row r="959794" customHeight="1"/>
    <row r="959796" customHeight="1"/>
    <row r="959798" customHeight="1"/>
    <row r="959800" customHeight="1"/>
    <row r="959802" customHeight="1"/>
    <row r="959804" customHeight="1"/>
    <row r="959806" customHeight="1"/>
    <row r="959808" customHeight="1"/>
    <row r="959810" customHeight="1"/>
    <row r="959812" customHeight="1"/>
    <row r="959814" customHeight="1"/>
    <row r="959816" customHeight="1"/>
    <row r="959818" customHeight="1"/>
    <row r="959820" customHeight="1"/>
    <row r="959822" customHeight="1"/>
    <row r="959824" customHeight="1"/>
    <row r="959826" customHeight="1"/>
    <row r="959828" customHeight="1"/>
    <row r="959830" customHeight="1"/>
    <row r="959832" customHeight="1"/>
    <row r="959834" customHeight="1"/>
    <row r="959836" customHeight="1"/>
    <row r="959838" customHeight="1"/>
    <row r="959840" customHeight="1"/>
    <row r="959842" customHeight="1"/>
    <row r="959844" customHeight="1"/>
    <row r="959846" customHeight="1"/>
    <row r="959848" customHeight="1"/>
    <row r="959850" customHeight="1"/>
    <row r="959852" customHeight="1"/>
    <row r="959854" customHeight="1"/>
    <row r="959856" customHeight="1"/>
    <row r="959858" customHeight="1"/>
    <row r="959860" customHeight="1"/>
    <row r="959862" customHeight="1"/>
    <row r="959864" customHeight="1"/>
    <row r="959866" customHeight="1"/>
    <row r="959868" customHeight="1"/>
    <row r="959870" customHeight="1"/>
    <row r="959872" customHeight="1"/>
    <row r="959874" customHeight="1"/>
    <row r="959876" customHeight="1"/>
    <row r="959878" customHeight="1"/>
    <row r="959880" customHeight="1"/>
    <row r="959882" customHeight="1"/>
    <row r="959884" customHeight="1"/>
    <row r="959886" customHeight="1"/>
    <row r="959888" customHeight="1"/>
    <row r="959890" customHeight="1"/>
    <row r="959892" customHeight="1"/>
    <row r="959894" customHeight="1"/>
    <row r="959896" customHeight="1"/>
    <row r="959898" customHeight="1"/>
    <row r="959900" customHeight="1"/>
    <row r="959902" customHeight="1"/>
    <row r="959904" customHeight="1"/>
    <row r="959906" customHeight="1"/>
    <row r="959908" customHeight="1"/>
    <row r="959910" customHeight="1"/>
    <row r="959912" customHeight="1"/>
    <row r="959914" customHeight="1"/>
    <row r="959916" customHeight="1"/>
    <row r="959918" customHeight="1"/>
    <row r="959920" customHeight="1"/>
    <row r="959922" customHeight="1"/>
    <row r="959924" customHeight="1"/>
    <row r="959926" customHeight="1"/>
    <row r="959928" customHeight="1"/>
    <row r="959930" customHeight="1"/>
    <row r="959932" customHeight="1"/>
    <row r="959934" customHeight="1"/>
    <row r="959936" customHeight="1"/>
    <row r="959938" customHeight="1"/>
    <row r="959940" customHeight="1"/>
    <row r="959942" customHeight="1"/>
    <row r="959944" customHeight="1"/>
    <row r="959946" customHeight="1"/>
    <row r="959948" customHeight="1"/>
    <row r="959950" customHeight="1"/>
    <row r="959952" customHeight="1"/>
    <row r="959954" customHeight="1"/>
    <row r="959956" customHeight="1"/>
    <row r="959958" customHeight="1"/>
    <row r="959960" customHeight="1"/>
    <row r="959962" customHeight="1"/>
    <row r="959964" customHeight="1"/>
    <row r="959966" customHeight="1"/>
    <row r="959968" customHeight="1"/>
    <row r="959970" customHeight="1"/>
    <row r="959972" customHeight="1"/>
    <row r="959974" customHeight="1"/>
    <row r="959976" customHeight="1"/>
    <row r="959978" customHeight="1"/>
    <row r="959980" customHeight="1"/>
    <row r="959982" customHeight="1"/>
    <row r="959984" customHeight="1"/>
    <row r="959986" customHeight="1"/>
    <row r="959988" customHeight="1"/>
    <row r="959990" customHeight="1"/>
    <row r="959992" customHeight="1"/>
    <row r="959994" customHeight="1"/>
    <row r="959996" customHeight="1"/>
    <row r="959998" customHeight="1"/>
    <row r="960000" customHeight="1"/>
    <row r="960002" customHeight="1"/>
    <row r="960004" customHeight="1"/>
    <row r="960006" customHeight="1"/>
    <row r="960008" customHeight="1"/>
    <row r="960010" customHeight="1"/>
    <row r="960012" customHeight="1"/>
    <row r="960014" customHeight="1"/>
    <row r="960016" customHeight="1"/>
    <row r="960018" customHeight="1"/>
    <row r="960020" customHeight="1"/>
    <row r="960022" customHeight="1"/>
    <row r="960024" customHeight="1"/>
    <row r="960026" customHeight="1"/>
    <row r="960028" customHeight="1"/>
    <row r="960030" customHeight="1"/>
    <row r="960032" customHeight="1"/>
    <row r="960034" customHeight="1"/>
    <row r="960036" customHeight="1"/>
    <row r="960038" customHeight="1"/>
    <row r="960040" customHeight="1"/>
    <row r="960042" customHeight="1"/>
    <row r="960044" customHeight="1"/>
    <row r="960046" customHeight="1"/>
    <row r="960048" customHeight="1"/>
    <row r="960050" customHeight="1"/>
    <row r="960052" customHeight="1"/>
    <row r="960054" customHeight="1"/>
    <row r="960056" customHeight="1"/>
    <row r="960058" customHeight="1"/>
    <row r="960060" customHeight="1"/>
    <row r="960062" customHeight="1"/>
    <row r="960064" customHeight="1"/>
    <row r="960066" customHeight="1"/>
    <row r="960068" customHeight="1"/>
    <row r="960070" customHeight="1"/>
    <row r="960072" customHeight="1"/>
    <row r="960074" customHeight="1"/>
    <row r="960076" customHeight="1"/>
    <row r="960078" customHeight="1"/>
    <row r="960080" customHeight="1"/>
    <row r="960082" customHeight="1"/>
    <row r="960084" customHeight="1"/>
    <row r="960086" customHeight="1"/>
    <row r="960088" customHeight="1"/>
    <row r="960090" customHeight="1"/>
    <row r="960092" customHeight="1"/>
    <row r="960094" customHeight="1"/>
    <row r="960096" customHeight="1"/>
    <row r="960098" customHeight="1"/>
    <row r="960100" customHeight="1"/>
    <row r="960102" customHeight="1"/>
    <row r="960104" customHeight="1"/>
    <row r="960106" customHeight="1"/>
    <row r="960108" customHeight="1"/>
    <row r="960110" customHeight="1"/>
    <row r="960112" customHeight="1"/>
    <row r="960114" customHeight="1"/>
    <row r="960116" customHeight="1"/>
    <row r="960118" customHeight="1"/>
    <row r="960120" customHeight="1"/>
    <row r="960122" customHeight="1"/>
    <row r="960124" customHeight="1"/>
    <row r="960126" customHeight="1"/>
    <row r="960128" customHeight="1"/>
    <row r="960130" customHeight="1"/>
    <row r="960132" customHeight="1"/>
    <row r="960134" customHeight="1"/>
    <row r="960136" customHeight="1"/>
    <row r="960138" customHeight="1"/>
    <row r="960140" customHeight="1"/>
    <row r="960142" customHeight="1"/>
    <row r="960144" customHeight="1"/>
    <row r="960146" customHeight="1"/>
    <row r="960148" customHeight="1"/>
    <row r="960150" customHeight="1"/>
    <row r="960152" customHeight="1"/>
    <row r="960154" customHeight="1"/>
    <row r="960156" customHeight="1"/>
    <row r="960158" customHeight="1"/>
    <row r="960160" customHeight="1"/>
    <row r="960162" customHeight="1"/>
    <row r="960164" customHeight="1"/>
    <row r="960166" customHeight="1"/>
    <row r="960168" customHeight="1"/>
    <row r="960170" customHeight="1"/>
    <row r="960172" customHeight="1"/>
    <row r="960174" customHeight="1"/>
    <row r="960176" customHeight="1"/>
    <row r="960178" customHeight="1"/>
    <row r="960180" customHeight="1"/>
    <row r="960182" customHeight="1"/>
    <row r="960184" customHeight="1"/>
    <row r="960186" customHeight="1"/>
    <row r="960188" customHeight="1"/>
    <row r="960190" customHeight="1"/>
    <row r="960192" customHeight="1"/>
    <row r="960194" customHeight="1"/>
    <row r="960196" customHeight="1"/>
    <row r="960198" customHeight="1"/>
    <row r="960200" customHeight="1"/>
    <row r="960202" customHeight="1"/>
    <row r="960204" customHeight="1"/>
    <row r="960206" customHeight="1"/>
    <row r="960208" customHeight="1"/>
    <row r="960210" customHeight="1"/>
    <row r="960212" customHeight="1"/>
    <row r="960214" customHeight="1"/>
    <row r="960216" customHeight="1"/>
    <row r="960218" customHeight="1"/>
    <row r="960220" customHeight="1"/>
    <row r="960222" customHeight="1"/>
    <row r="960224" customHeight="1"/>
    <row r="960226" customHeight="1"/>
    <row r="960228" customHeight="1"/>
    <row r="960230" customHeight="1"/>
    <row r="960232" customHeight="1"/>
    <row r="960234" customHeight="1"/>
    <row r="960236" customHeight="1"/>
    <row r="960238" customHeight="1"/>
    <row r="960240" customHeight="1"/>
    <row r="960242" customHeight="1"/>
    <row r="960244" customHeight="1"/>
    <row r="960246" customHeight="1"/>
    <row r="960248" customHeight="1"/>
    <row r="960250" customHeight="1"/>
    <row r="960252" customHeight="1"/>
    <row r="960254" customHeight="1"/>
    <row r="960256" customHeight="1"/>
    <row r="960258" customHeight="1"/>
    <row r="960260" customHeight="1"/>
    <row r="960262" customHeight="1"/>
    <row r="960264" customHeight="1"/>
    <row r="960266" customHeight="1"/>
    <row r="960268" customHeight="1"/>
    <row r="960270" customHeight="1"/>
    <row r="960272" customHeight="1"/>
    <row r="960274" customHeight="1"/>
    <row r="960276" customHeight="1"/>
    <row r="960278" customHeight="1"/>
    <row r="960280" customHeight="1"/>
    <row r="960282" customHeight="1"/>
    <row r="960284" customHeight="1"/>
    <row r="960286" customHeight="1"/>
    <row r="960288" customHeight="1"/>
    <row r="960290" customHeight="1"/>
    <row r="960292" customHeight="1"/>
    <row r="960294" customHeight="1"/>
    <row r="960296" customHeight="1"/>
    <row r="960298" customHeight="1"/>
    <row r="960300" customHeight="1"/>
    <row r="960302" customHeight="1"/>
    <row r="960304" customHeight="1"/>
    <row r="960306" customHeight="1"/>
    <row r="960308" customHeight="1"/>
    <row r="960310" customHeight="1"/>
    <row r="960312" customHeight="1"/>
    <row r="960314" customHeight="1"/>
    <row r="960316" customHeight="1"/>
    <row r="960318" customHeight="1"/>
    <row r="960320" customHeight="1"/>
    <row r="960322" customHeight="1"/>
    <row r="960324" customHeight="1"/>
    <row r="960326" customHeight="1"/>
    <row r="960328" customHeight="1"/>
    <row r="960330" customHeight="1"/>
    <row r="960332" customHeight="1"/>
    <row r="960334" customHeight="1"/>
    <row r="960336" customHeight="1"/>
    <row r="960338" customHeight="1"/>
    <row r="960340" customHeight="1"/>
    <row r="960342" customHeight="1"/>
    <row r="960344" customHeight="1"/>
    <row r="960346" customHeight="1"/>
    <row r="960348" customHeight="1"/>
    <row r="960350" customHeight="1"/>
    <row r="960352" customHeight="1"/>
    <row r="960354" customHeight="1"/>
    <row r="960356" customHeight="1"/>
    <row r="960358" customHeight="1"/>
    <row r="960360" customHeight="1"/>
    <row r="960362" customHeight="1"/>
    <row r="960364" customHeight="1"/>
    <row r="960366" customHeight="1"/>
    <row r="960368" customHeight="1"/>
    <row r="960370" customHeight="1"/>
    <row r="960372" customHeight="1"/>
    <row r="960374" customHeight="1"/>
    <row r="960376" customHeight="1"/>
    <row r="960378" customHeight="1"/>
    <row r="960380" customHeight="1"/>
    <row r="960382" customHeight="1"/>
    <row r="960384" customHeight="1"/>
    <row r="960386" customHeight="1"/>
    <row r="960388" customHeight="1"/>
    <row r="960390" customHeight="1"/>
    <row r="960392" customHeight="1"/>
    <row r="960394" customHeight="1"/>
    <row r="960396" customHeight="1"/>
    <row r="960398" customHeight="1"/>
    <row r="960400" customHeight="1"/>
    <row r="960402" customHeight="1"/>
    <row r="960404" customHeight="1"/>
    <row r="960406" customHeight="1"/>
    <row r="960408" customHeight="1"/>
    <row r="960410" customHeight="1"/>
    <row r="960412" customHeight="1"/>
    <row r="960414" customHeight="1"/>
    <row r="960416" customHeight="1"/>
    <row r="960418" customHeight="1"/>
    <row r="960420" customHeight="1"/>
    <row r="960422" customHeight="1"/>
    <row r="960424" customHeight="1"/>
    <row r="960426" customHeight="1"/>
    <row r="960428" customHeight="1"/>
    <row r="960430" customHeight="1"/>
    <row r="960432" customHeight="1"/>
    <row r="960434" customHeight="1"/>
    <row r="960436" customHeight="1"/>
    <row r="960438" customHeight="1"/>
    <row r="960440" customHeight="1"/>
    <row r="960442" customHeight="1"/>
    <row r="960444" customHeight="1"/>
    <row r="960446" customHeight="1"/>
    <row r="960448" customHeight="1"/>
    <row r="960450" customHeight="1"/>
    <row r="960452" customHeight="1"/>
    <row r="960454" customHeight="1"/>
    <row r="960456" customHeight="1"/>
    <row r="960458" customHeight="1"/>
    <row r="960460" customHeight="1"/>
    <row r="960462" customHeight="1"/>
    <row r="960464" customHeight="1"/>
    <row r="960466" customHeight="1"/>
    <row r="960468" customHeight="1"/>
    <row r="960470" customHeight="1"/>
    <row r="960472" customHeight="1"/>
    <row r="960474" customHeight="1"/>
    <row r="960476" customHeight="1"/>
    <row r="960478" customHeight="1"/>
    <row r="960480" customHeight="1"/>
    <row r="960482" customHeight="1"/>
    <row r="960484" customHeight="1"/>
    <row r="960486" customHeight="1"/>
    <row r="960488" customHeight="1"/>
    <row r="960490" customHeight="1"/>
    <row r="960492" customHeight="1"/>
    <row r="960494" customHeight="1"/>
    <row r="960496" customHeight="1"/>
    <row r="960498" customHeight="1"/>
    <row r="960500" customHeight="1"/>
    <row r="960502" customHeight="1"/>
    <row r="960504" customHeight="1"/>
    <row r="960506" customHeight="1"/>
    <row r="960508" customHeight="1"/>
    <row r="960510" customHeight="1"/>
    <row r="960512" customHeight="1"/>
    <row r="960514" customHeight="1"/>
    <row r="960516" customHeight="1"/>
    <row r="960518" customHeight="1"/>
    <row r="960520" customHeight="1"/>
    <row r="960522" customHeight="1"/>
    <row r="960524" customHeight="1"/>
    <row r="960526" customHeight="1"/>
    <row r="960528" customHeight="1"/>
    <row r="960530" customHeight="1"/>
    <row r="960532" customHeight="1"/>
    <row r="960534" customHeight="1"/>
    <row r="960536" customHeight="1"/>
    <row r="960538" customHeight="1"/>
    <row r="960540" customHeight="1"/>
    <row r="960542" customHeight="1"/>
    <row r="960544" customHeight="1"/>
    <row r="960546" customHeight="1"/>
    <row r="960548" customHeight="1"/>
    <row r="960550" customHeight="1"/>
    <row r="960552" customHeight="1"/>
    <row r="960554" customHeight="1"/>
    <row r="960556" customHeight="1"/>
    <row r="960558" customHeight="1"/>
    <row r="960560" customHeight="1"/>
    <row r="960562" customHeight="1"/>
    <row r="960564" customHeight="1"/>
    <row r="960566" customHeight="1"/>
    <row r="960568" customHeight="1"/>
    <row r="960570" customHeight="1"/>
    <row r="960572" customHeight="1"/>
    <row r="960574" customHeight="1"/>
    <row r="960576" customHeight="1"/>
    <row r="960578" customHeight="1"/>
    <row r="960580" customHeight="1"/>
    <row r="960582" customHeight="1"/>
    <row r="960584" customHeight="1"/>
    <row r="960586" customHeight="1"/>
    <row r="960588" customHeight="1"/>
    <row r="960590" customHeight="1"/>
    <row r="960592" customHeight="1"/>
    <row r="960594" customHeight="1"/>
    <row r="960596" customHeight="1"/>
    <row r="960598" customHeight="1"/>
    <row r="960600" customHeight="1"/>
    <row r="960602" customHeight="1"/>
    <row r="960604" customHeight="1"/>
    <row r="960606" customHeight="1"/>
    <row r="960608" customHeight="1"/>
    <row r="960610" customHeight="1"/>
    <row r="960612" customHeight="1"/>
    <row r="960614" customHeight="1"/>
    <row r="960616" customHeight="1"/>
    <row r="960618" customHeight="1"/>
    <row r="960620" customHeight="1"/>
    <row r="960622" customHeight="1"/>
    <row r="960624" customHeight="1"/>
    <row r="960626" customHeight="1"/>
    <row r="960628" customHeight="1"/>
    <row r="960630" customHeight="1"/>
    <row r="960632" customHeight="1"/>
    <row r="960634" customHeight="1"/>
    <row r="960636" customHeight="1"/>
    <row r="960638" customHeight="1"/>
    <row r="960640" customHeight="1"/>
    <row r="960642" customHeight="1"/>
    <row r="960644" customHeight="1"/>
    <row r="960646" customHeight="1"/>
    <row r="960648" customHeight="1"/>
    <row r="960650" customHeight="1"/>
    <row r="960652" customHeight="1"/>
    <row r="960654" customHeight="1"/>
    <row r="960656" customHeight="1"/>
    <row r="960658" customHeight="1"/>
    <row r="960660" customHeight="1"/>
    <row r="960662" customHeight="1"/>
    <row r="960664" customHeight="1"/>
    <row r="960666" customHeight="1"/>
    <row r="960668" customHeight="1"/>
    <row r="960670" customHeight="1"/>
    <row r="960672" customHeight="1"/>
    <row r="960674" customHeight="1"/>
    <row r="960676" customHeight="1"/>
    <row r="960678" customHeight="1"/>
    <row r="960680" customHeight="1"/>
    <row r="960682" customHeight="1"/>
    <row r="960684" customHeight="1"/>
    <row r="960686" customHeight="1"/>
    <row r="960688" customHeight="1"/>
    <row r="960690" customHeight="1"/>
    <row r="960692" customHeight="1"/>
    <row r="960694" customHeight="1"/>
    <row r="960696" customHeight="1"/>
    <row r="960698" customHeight="1"/>
    <row r="960700" customHeight="1"/>
    <row r="960702" customHeight="1"/>
    <row r="960704" customHeight="1"/>
    <row r="960706" customHeight="1"/>
    <row r="960708" customHeight="1"/>
    <row r="960710" customHeight="1"/>
    <row r="960712" customHeight="1"/>
    <row r="960714" customHeight="1"/>
    <row r="960716" customHeight="1"/>
    <row r="960718" customHeight="1"/>
    <row r="960720" customHeight="1"/>
    <row r="960722" customHeight="1"/>
    <row r="960724" customHeight="1"/>
    <row r="960726" customHeight="1"/>
    <row r="960728" customHeight="1"/>
    <row r="960730" customHeight="1"/>
    <row r="960732" customHeight="1"/>
    <row r="960734" customHeight="1"/>
    <row r="960736" customHeight="1"/>
    <row r="960738" customHeight="1"/>
    <row r="960740" customHeight="1"/>
    <row r="960742" customHeight="1"/>
    <row r="960744" customHeight="1"/>
    <row r="960746" customHeight="1"/>
    <row r="960748" customHeight="1"/>
    <row r="960750" customHeight="1"/>
    <row r="960752" customHeight="1"/>
    <row r="960754" customHeight="1"/>
    <row r="960756" customHeight="1"/>
    <row r="960758" customHeight="1"/>
    <row r="960760" customHeight="1"/>
    <row r="960762" customHeight="1"/>
    <row r="960764" customHeight="1"/>
    <row r="960766" customHeight="1"/>
    <row r="960768" customHeight="1"/>
    <row r="960770" customHeight="1"/>
    <row r="960772" customHeight="1"/>
    <row r="960774" customHeight="1"/>
    <row r="960776" customHeight="1"/>
    <row r="960778" customHeight="1"/>
    <row r="960780" customHeight="1"/>
    <row r="960782" customHeight="1"/>
    <row r="960784" customHeight="1"/>
    <row r="960786" customHeight="1"/>
    <row r="960788" customHeight="1"/>
    <row r="960790" customHeight="1"/>
    <row r="960792" customHeight="1"/>
    <row r="960794" customHeight="1"/>
    <row r="960796" customHeight="1"/>
    <row r="960798" customHeight="1"/>
    <row r="960800" customHeight="1"/>
    <row r="960802" customHeight="1"/>
    <row r="960804" customHeight="1"/>
    <row r="960806" customHeight="1"/>
    <row r="960808" customHeight="1"/>
    <row r="960810" customHeight="1"/>
    <row r="960812" customHeight="1"/>
    <row r="960814" customHeight="1"/>
    <row r="960816" customHeight="1"/>
    <row r="960818" customHeight="1"/>
    <row r="960820" customHeight="1"/>
    <row r="960822" customHeight="1"/>
    <row r="960824" customHeight="1"/>
    <row r="960826" customHeight="1"/>
    <row r="960828" customHeight="1"/>
    <row r="960830" customHeight="1"/>
    <row r="960832" customHeight="1"/>
    <row r="960834" customHeight="1"/>
    <row r="960836" customHeight="1"/>
    <row r="960838" customHeight="1"/>
    <row r="960840" customHeight="1"/>
    <row r="960842" customHeight="1"/>
    <row r="960844" customHeight="1"/>
    <row r="960846" customHeight="1"/>
    <row r="960848" customHeight="1"/>
    <row r="960850" customHeight="1"/>
    <row r="960852" customHeight="1"/>
    <row r="960854" customHeight="1"/>
    <row r="960856" customHeight="1"/>
    <row r="960858" customHeight="1"/>
    <row r="960860" customHeight="1"/>
    <row r="960862" customHeight="1"/>
    <row r="960864" customHeight="1"/>
    <row r="960866" customHeight="1"/>
    <row r="960868" customHeight="1"/>
    <row r="960870" customHeight="1"/>
    <row r="960872" customHeight="1"/>
    <row r="960874" customHeight="1"/>
    <row r="960876" customHeight="1"/>
    <row r="960878" customHeight="1"/>
    <row r="960880" customHeight="1"/>
    <row r="960882" customHeight="1"/>
    <row r="960884" customHeight="1"/>
    <row r="960886" customHeight="1"/>
    <row r="960888" customHeight="1"/>
    <row r="960890" customHeight="1"/>
    <row r="960892" customHeight="1"/>
    <row r="960894" customHeight="1"/>
    <row r="960896" customHeight="1"/>
    <row r="960898" customHeight="1"/>
    <row r="960900" customHeight="1"/>
    <row r="960902" customHeight="1"/>
    <row r="960904" customHeight="1"/>
    <row r="960906" customHeight="1"/>
    <row r="960908" customHeight="1"/>
    <row r="960910" customHeight="1"/>
    <row r="960912" customHeight="1"/>
    <row r="960914" customHeight="1"/>
    <row r="960916" customHeight="1"/>
    <row r="960918" customHeight="1"/>
    <row r="960920" customHeight="1"/>
    <row r="960922" customHeight="1"/>
    <row r="960924" customHeight="1"/>
    <row r="960926" customHeight="1"/>
    <row r="960928" customHeight="1"/>
    <row r="960930" customHeight="1"/>
    <row r="960932" customHeight="1"/>
    <row r="960934" customHeight="1"/>
    <row r="960936" customHeight="1"/>
    <row r="960938" customHeight="1"/>
    <row r="960940" customHeight="1"/>
    <row r="960942" customHeight="1"/>
    <row r="960944" customHeight="1"/>
    <row r="960946" customHeight="1"/>
    <row r="960948" customHeight="1"/>
    <row r="960950" customHeight="1"/>
    <row r="960952" customHeight="1"/>
    <row r="960954" customHeight="1"/>
    <row r="960956" customHeight="1"/>
    <row r="960958" customHeight="1"/>
    <row r="960960" customHeight="1"/>
    <row r="960962" customHeight="1"/>
    <row r="960964" customHeight="1"/>
    <row r="960966" customHeight="1"/>
    <row r="960968" customHeight="1"/>
    <row r="960970" customHeight="1"/>
    <row r="960972" customHeight="1"/>
    <row r="960974" customHeight="1"/>
    <row r="960976" customHeight="1"/>
    <row r="960978" customHeight="1"/>
    <row r="960980" customHeight="1"/>
    <row r="960982" customHeight="1"/>
    <row r="960984" customHeight="1"/>
    <row r="960986" customHeight="1"/>
    <row r="960988" customHeight="1"/>
    <row r="960990" customHeight="1"/>
    <row r="960992" customHeight="1"/>
    <row r="960994" customHeight="1"/>
    <row r="960996" customHeight="1"/>
    <row r="960998" customHeight="1"/>
    <row r="961000" customHeight="1"/>
    <row r="961002" customHeight="1"/>
    <row r="961004" customHeight="1"/>
    <row r="961006" customHeight="1"/>
    <row r="961008" customHeight="1"/>
    <row r="961010" customHeight="1"/>
    <row r="961012" customHeight="1"/>
    <row r="961014" customHeight="1"/>
    <row r="961016" customHeight="1"/>
    <row r="961018" customHeight="1"/>
    <row r="961020" customHeight="1"/>
    <row r="961022" customHeight="1"/>
    <row r="961024" customHeight="1"/>
    <row r="961026" customHeight="1"/>
    <row r="961028" customHeight="1"/>
    <row r="961030" customHeight="1"/>
    <row r="961032" customHeight="1"/>
    <row r="961034" customHeight="1"/>
    <row r="961036" customHeight="1"/>
    <row r="961038" customHeight="1"/>
    <row r="961040" customHeight="1"/>
    <row r="961042" customHeight="1"/>
    <row r="961044" customHeight="1"/>
    <row r="961046" customHeight="1"/>
    <row r="961048" customHeight="1"/>
    <row r="961050" customHeight="1"/>
    <row r="961052" customHeight="1"/>
    <row r="961054" customHeight="1"/>
    <row r="961056" customHeight="1"/>
    <row r="961058" customHeight="1"/>
    <row r="961060" customHeight="1"/>
    <row r="961062" customHeight="1"/>
    <row r="961064" customHeight="1"/>
    <row r="961066" customHeight="1"/>
    <row r="961068" customHeight="1"/>
    <row r="961070" customHeight="1"/>
    <row r="961072" customHeight="1"/>
    <row r="961074" customHeight="1"/>
    <row r="961076" customHeight="1"/>
    <row r="961078" customHeight="1"/>
    <row r="961080" customHeight="1"/>
    <row r="961082" customHeight="1"/>
    <row r="961084" customHeight="1"/>
    <row r="961086" customHeight="1"/>
    <row r="961088" customHeight="1"/>
    <row r="961090" customHeight="1"/>
    <row r="961092" customHeight="1"/>
    <row r="961094" customHeight="1"/>
    <row r="961096" customHeight="1"/>
    <row r="961098" customHeight="1"/>
    <row r="961100" customHeight="1"/>
    <row r="961102" customHeight="1"/>
    <row r="961104" customHeight="1"/>
    <row r="961106" customHeight="1"/>
    <row r="961108" customHeight="1"/>
    <row r="961110" customHeight="1"/>
    <row r="961112" customHeight="1"/>
    <row r="961114" customHeight="1"/>
    <row r="961116" customHeight="1"/>
    <row r="961118" customHeight="1"/>
    <row r="961120" customHeight="1"/>
    <row r="961122" customHeight="1"/>
    <row r="961124" customHeight="1"/>
    <row r="961126" customHeight="1"/>
    <row r="961128" customHeight="1"/>
    <row r="961130" customHeight="1"/>
    <row r="961132" customHeight="1"/>
    <row r="961134" customHeight="1"/>
    <row r="961136" customHeight="1"/>
    <row r="961138" customHeight="1"/>
    <row r="961140" customHeight="1"/>
    <row r="961142" customHeight="1"/>
    <row r="961144" customHeight="1"/>
    <row r="961146" customHeight="1"/>
    <row r="961148" customHeight="1"/>
    <row r="961150" customHeight="1"/>
    <row r="961152" customHeight="1"/>
    <row r="961154" customHeight="1"/>
    <row r="961156" customHeight="1"/>
    <row r="961158" customHeight="1"/>
    <row r="961160" customHeight="1"/>
    <row r="961162" customHeight="1"/>
    <row r="961164" customHeight="1"/>
    <row r="961166" customHeight="1"/>
    <row r="961168" customHeight="1"/>
    <row r="961170" customHeight="1"/>
    <row r="961172" customHeight="1"/>
    <row r="961174" customHeight="1"/>
    <row r="961176" customHeight="1"/>
    <row r="961178" customHeight="1"/>
    <row r="961180" customHeight="1"/>
    <row r="961182" customHeight="1"/>
    <row r="961184" customHeight="1"/>
    <row r="961186" customHeight="1"/>
    <row r="961188" customHeight="1"/>
    <row r="961190" customHeight="1"/>
    <row r="961192" customHeight="1"/>
    <row r="961194" customHeight="1"/>
    <row r="961196" customHeight="1"/>
    <row r="961198" customHeight="1"/>
    <row r="961200" customHeight="1"/>
    <row r="961202" customHeight="1"/>
    <row r="961204" customHeight="1"/>
    <row r="961206" customHeight="1"/>
    <row r="961208" customHeight="1"/>
    <row r="961210" customHeight="1"/>
    <row r="961212" customHeight="1"/>
    <row r="961214" customHeight="1"/>
    <row r="961216" customHeight="1"/>
    <row r="961218" customHeight="1"/>
    <row r="961220" customHeight="1"/>
    <row r="961222" customHeight="1"/>
    <row r="961224" customHeight="1"/>
    <row r="961226" customHeight="1"/>
    <row r="961228" customHeight="1"/>
    <row r="961230" customHeight="1"/>
    <row r="961232" customHeight="1"/>
    <row r="961234" customHeight="1"/>
    <row r="961236" customHeight="1"/>
    <row r="961238" customHeight="1"/>
    <row r="961240" customHeight="1"/>
    <row r="961242" customHeight="1"/>
    <row r="961244" customHeight="1"/>
    <row r="961246" customHeight="1"/>
    <row r="961248" customHeight="1"/>
    <row r="961250" customHeight="1"/>
    <row r="961252" customHeight="1"/>
    <row r="961254" customHeight="1"/>
    <row r="961256" customHeight="1"/>
    <row r="961258" customHeight="1"/>
    <row r="961260" customHeight="1"/>
    <row r="961262" customHeight="1"/>
    <row r="961264" customHeight="1"/>
    <row r="961266" customHeight="1"/>
    <row r="961268" customHeight="1"/>
    <row r="961270" customHeight="1"/>
    <row r="961272" customHeight="1"/>
    <row r="961274" customHeight="1"/>
    <row r="961276" customHeight="1"/>
    <row r="961278" customHeight="1"/>
    <row r="961280" customHeight="1"/>
    <row r="961282" customHeight="1"/>
    <row r="961284" customHeight="1"/>
    <row r="961286" customHeight="1"/>
    <row r="961288" customHeight="1"/>
    <row r="961290" customHeight="1"/>
    <row r="961292" customHeight="1"/>
    <row r="961294" customHeight="1"/>
    <row r="961296" customHeight="1"/>
    <row r="961298" customHeight="1"/>
    <row r="961300" customHeight="1"/>
    <row r="961302" customHeight="1"/>
    <row r="961304" customHeight="1"/>
    <row r="961306" customHeight="1"/>
    <row r="961308" customHeight="1"/>
    <row r="961310" customHeight="1"/>
    <row r="961312" customHeight="1"/>
    <row r="961314" customHeight="1"/>
    <row r="961316" customHeight="1"/>
    <row r="961318" customHeight="1"/>
    <row r="961320" customHeight="1"/>
    <row r="961322" customHeight="1"/>
    <row r="961324" customHeight="1"/>
    <row r="961326" customHeight="1"/>
    <row r="961328" customHeight="1"/>
    <row r="961330" customHeight="1"/>
    <row r="961332" customHeight="1"/>
    <row r="961334" customHeight="1"/>
    <row r="961336" customHeight="1"/>
    <row r="961338" customHeight="1"/>
    <row r="961340" customHeight="1"/>
    <row r="961342" customHeight="1"/>
    <row r="961344" customHeight="1"/>
    <row r="961346" customHeight="1"/>
    <row r="961348" customHeight="1"/>
    <row r="961350" customHeight="1"/>
    <row r="961352" customHeight="1"/>
    <row r="961354" customHeight="1"/>
    <row r="961356" customHeight="1"/>
    <row r="961358" customHeight="1"/>
    <row r="961360" customHeight="1"/>
    <row r="961362" customHeight="1"/>
    <row r="961364" customHeight="1"/>
    <row r="961366" customHeight="1"/>
    <row r="961368" customHeight="1"/>
    <row r="961370" customHeight="1"/>
    <row r="961372" customHeight="1"/>
    <row r="961374" customHeight="1"/>
    <row r="961376" customHeight="1"/>
    <row r="961378" customHeight="1"/>
    <row r="961380" customHeight="1"/>
    <row r="961382" customHeight="1"/>
    <row r="961384" customHeight="1"/>
    <row r="961386" customHeight="1"/>
    <row r="961388" customHeight="1"/>
    <row r="961390" customHeight="1"/>
    <row r="961392" customHeight="1"/>
    <row r="961394" customHeight="1"/>
    <row r="961396" customHeight="1"/>
    <row r="961398" customHeight="1"/>
    <row r="961400" customHeight="1"/>
    <row r="961402" customHeight="1"/>
    <row r="961404" customHeight="1"/>
    <row r="961406" customHeight="1"/>
    <row r="961408" customHeight="1"/>
    <row r="961410" customHeight="1"/>
    <row r="961412" customHeight="1"/>
    <row r="961414" customHeight="1"/>
    <row r="961416" customHeight="1"/>
    <row r="961418" customHeight="1"/>
    <row r="961420" customHeight="1"/>
    <row r="961422" customHeight="1"/>
    <row r="961424" customHeight="1"/>
    <row r="961426" customHeight="1"/>
    <row r="961428" customHeight="1"/>
    <row r="961430" customHeight="1"/>
    <row r="961432" customHeight="1"/>
    <row r="961434" customHeight="1"/>
    <row r="961436" customHeight="1"/>
    <row r="961438" customHeight="1"/>
    <row r="961440" customHeight="1"/>
    <row r="961442" customHeight="1"/>
    <row r="961444" customHeight="1"/>
    <row r="961446" customHeight="1"/>
    <row r="961448" customHeight="1"/>
    <row r="961450" customHeight="1"/>
    <row r="961452" customHeight="1"/>
    <row r="961454" customHeight="1"/>
    <row r="961456" customHeight="1"/>
    <row r="961458" customHeight="1"/>
    <row r="961460" customHeight="1"/>
    <row r="961462" customHeight="1"/>
    <row r="961464" customHeight="1"/>
    <row r="961466" customHeight="1"/>
    <row r="961468" customHeight="1"/>
    <row r="961470" customHeight="1"/>
    <row r="961472" customHeight="1"/>
    <row r="961474" customHeight="1"/>
    <row r="961476" customHeight="1"/>
    <row r="961478" customHeight="1"/>
    <row r="961480" customHeight="1"/>
    <row r="961482" customHeight="1"/>
    <row r="961484" customHeight="1"/>
    <row r="961486" customHeight="1"/>
    <row r="961488" customHeight="1"/>
    <row r="961490" customHeight="1"/>
    <row r="961492" customHeight="1"/>
    <row r="961494" customHeight="1"/>
    <row r="961496" customHeight="1"/>
    <row r="961498" customHeight="1"/>
    <row r="961500" customHeight="1"/>
    <row r="961502" customHeight="1"/>
    <row r="961504" customHeight="1"/>
    <row r="961506" customHeight="1"/>
    <row r="961508" customHeight="1"/>
    <row r="961510" customHeight="1"/>
    <row r="961512" customHeight="1"/>
    <row r="961514" customHeight="1"/>
    <row r="961516" customHeight="1"/>
    <row r="961518" customHeight="1"/>
    <row r="961520" customHeight="1"/>
    <row r="961522" customHeight="1"/>
    <row r="961524" customHeight="1"/>
    <row r="961526" customHeight="1"/>
    <row r="961528" customHeight="1"/>
    <row r="961530" customHeight="1"/>
    <row r="961532" customHeight="1"/>
    <row r="961534" customHeight="1"/>
    <row r="961536" customHeight="1"/>
    <row r="961538" customHeight="1"/>
    <row r="961540" customHeight="1"/>
    <row r="961542" customHeight="1"/>
    <row r="961544" customHeight="1"/>
    <row r="961546" customHeight="1"/>
    <row r="961548" customHeight="1"/>
    <row r="961550" customHeight="1"/>
    <row r="961552" customHeight="1"/>
    <row r="961554" customHeight="1"/>
    <row r="961556" customHeight="1"/>
    <row r="961558" customHeight="1"/>
    <row r="961560" customHeight="1"/>
    <row r="961562" customHeight="1"/>
    <row r="961564" customHeight="1"/>
    <row r="961566" customHeight="1"/>
    <row r="961568" customHeight="1"/>
    <row r="961570" customHeight="1"/>
    <row r="961572" customHeight="1"/>
    <row r="961574" customHeight="1"/>
    <row r="961576" customHeight="1"/>
    <row r="961578" customHeight="1"/>
    <row r="961580" customHeight="1"/>
    <row r="961582" customHeight="1"/>
    <row r="961584" customHeight="1"/>
    <row r="961586" customHeight="1"/>
    <row r="961588" customHeight="1"/>
    <row r="961590" customHeight="1"/>
    <row r="961592" customHeight="1"/>
    <row r="961594" customHeight="1"/>
    <row r="961596" customHeight="1"/>
    <row r="961598" customHeight="1"/>
    <row r="961600" customHeight="1"/>
    <row r="961602" customHeight="1"/>
    <row r="961604" customHeight="1"/>
    <row r="961606" customHeight="1"/>
    <row r="961608" customHeight="1"/>
    <row r="961610" customHeight="1"/>
    <row r="961612" customHeight="1"/>
    <row r="961614" customHeight="1"/>
    <row r="961616" customHeight="1"/>
    <row r="961618" customHeight="1"/>
    <row r="961620" customHeight="1"/>
    <row r="961622" customHeight="1"/>
    <row r="961624" customHeight="1"/>
    <row r="961626" customHeight="1"/>
    <row r="961628" customHeight="1"/>
    <row r="961630" customHeight="1"/>
    <row r="961632" customHeight="1"/>
    <row r="961634" customHeight="1"/>
    <row r="961636" customHeight="1"/>
    <row r="961638" customHeight="1"/>
    <row r="961640" customHeight="1"/>
    <row r="961642" customHeight="1"/>
    <row r="961644" customHeight="1"/>
    <row r="961646" customHeight="1"/>
    <row r="961648" customHeight="1"/>
    <row r="961650" customHeight="1"/>
    <row r="961652" customHeight="1"/>
    <row r="961654" customHeight="1"/>
    <row r="961656" customHeight="1"/>
    <row r="961658" customHeight="1"/>
    <row r="961660" customHeight="1"/>
    <row r="961662" customHeight="1"/>
    <row r="961664" customHeight="1"/>
    <row r="961666" customHeight="1"/>
    <row r="961668" customHeight="1"/>
    <row r="961670" customHeight="1"/>
    <row r="961672" customHeight="1"/>
    <row r="961674" customHeight="1"/>
    <row r="961676" customHeight="1"/>
    <row r="961678" customHeight="1"/>
    <row r="961680" customHeight="1"/>
    <row r="961682" customHeight="1"/>
    <row r="961684" customHeight="1"/>
    <row r="961686" customHeight="1"/>
    <row r="961688" customHeight="1"/>
    <row r="961690" customHeight="1"/>
    <row r="961692" customHeight="1"/>
    <row r="961694" customHeight="1"/>
    <row r="961696" customHeight="1"/>
    <row r="961698" customHeight="1"/>
    <row r="961700" customHeight="1"/>
    <row r="961702" customHeight="1"/>
    <row r="961704" customHeight="1"/>
    <row r="961706" customHeight="1"/>
    <row r="961708" customHeight="1"/>
    <row r="961710" customHeight="1"/>
    <row r="961712" customHeight="1"/>
    <row r="961714" customHeight="1"/>
    <row r="961716" customHeight="1"/>
    <row r="961718" customHeight="1"/>
    <row r="961720" customHeight="1"/>
    <row r="961722" customHeight="1"/>
    <row r="961724" customHeight="1"/>
    <row r="961726" customHeight="1"/>
    <row r="961728" customHeight="1"/>
    <row r="961730" customHeight="1"/>
    <row r="961732" customHeight="1"/>
    <row r="961734" customHeight="1"/>
    <row r="961736" customHeight="1"/>
    <row r="961738" customHeight="1"/>
    <row r="961740" customHeight="1"/>
    <row r="961742" customHeight="1"/>
    <row r="961744" customHeight="1"/>
    <row r="961746" customHeight="1"/>
    <row r="961748" customHeight="1"/>
    <row r="961750" customHeight="1"/>
    <row r="961752" customHeight="1"/>
    <row r="961754" customHeight="1"/>
    <row r="961756" customHeight="1"/>
    <row r="961758" customHeight="1"/>
    <row r="961760" customHeight="1"/>
    <row r="961762" customHeight="1"/>
    <row r="961764" customHeight="1"/>
    <row r="961766" customHeight="1"/>
    <row r="961768" customHeight="1"/>
    <row r="961770" customHeight="1"/>
    <row r="961772" customHeight="1"/>
    <row r="961774" customHeight="1"/>
    <row r="961776" customHeight="1"/>
    <row r="961778" customHeight="1"/>
    <row r="961780" customHeight="1"/>
    <row r="961782" customHeight="1"/>
    <row r="961784" customHeight="1"/>
    <row r="961786" customHeight="1"/>
    <row r="961788" customHeight="1"/>
    <row r="961790" customHeight="1"/>
    <row r="961792" customHeight="1"/>
    <row r="961794" customHeight="1"/>
    <row r="961796" customHeight="1"/>
    <row r="961798" customHeight="1"/>
    <row r="961800" customHeight="1"/>
    <row r="961802" customHeight="1"/>
    <row r="961804" customHeight="1"/>
    <row r="961806" customHeight="1"/>
    <row r="961808" customHeight="1"/>
    <row r="961810" customHeight="1"/>
    <row r="961812" customHeight="1"/>
    <row r="961814" customHeight="1"/>
    <row r="961816" customHeight="1"/>
    <row r="961818" customHeight="1"/>
    <row r="961820" customHeight="1"/>
    <row r="961822" customHeight="1"/>
    <row r="961824" customHeight="1"/>
    <row r="961826" customHeight="1"/>
    <row r="961828" customHeight="1"/>
    <row r="961830" customHeight="1"/>
    <row r="961832" customHeight="1"/>
    <row r="961834" customHeight="1"/>
    <row r="961836" customHeight="1"/>
    <row r="961838" customHeight="1"/>
    <row r="961840" customHeight="1"/>
    <row r="961842" customHeight="1"/>
    <row r="961844" customHeight="1"/>
    <row r="961846" customHeight="1"/>
    <row r="961848" customHeight="1"/>
    <row r="961850" customHeight="1"/>
    <row r="961852" customHeight="1"/>
    <row r="961854" customHeight="1"/>
    <row r="961856" customHeight="1"/>
    <row r="961858" customHeight="1"/>
    <row r="961860" customHeight="1"/>
    <row r="961862" customHeight="1"/>
    <row r="961864" customHeight="1"/>
    <row r="961866" customHeight="1"/>
    <row r="961868" customHeight="1"/>
    <row r="961870" customHeight="1"/>
    <row r="961872" customHeight="1"/>
    <row r="961874" customHeight="1"/>
    <row r="961876" customHeight="1"/>
    <row r="961878" customHeight="1"/>
    <row r="961880" customHeight="1"/>
    <row r="961882" customHeight="1"/>
    <row r="961884" customHeight="1"/>
    <row r="961886" customHeight="1"/>
    <row r="961888" customHeight="1"/>
    <row r="961890" customHeight="1"/>
    <row r="961892" customHeight="1"/>
    <row r="961894" customHeight="1"/>
    <row r="961896" customHeight="1"/>
    <row r="961898" customHeight="1"/>
    <row r="961900" customHeight="1"/>
    <row r="961902" customHeight="1"/>
    <row r="961904" customHeight="1"/>
    <row r="961906" customHeight="1"/>
    <row r="961908" customHeight="1"/>
    <row r="961910" customHeight="1"/>
    <row r="961912" customHeight="1"/>
    <row r="961914" customHeight="1"/>
    <row r="961916" customHeight="1"/>
    <row r="961918" customHeight="1"/>
    <row r="961920" customHeight="1"/>
    <row r="961922" customHeight="1"/>
    <row r="961924" customHeight="1"/>
    <row r="961926" customHeight="1"/>
    <row r="961928" customHeight="1"/>
    <row r="961930" customHeight="1"/>
    <row r="961932" customHeight="1"/>
    <row r="961934" customHeight="1"/>
    <row r="961936" customHeight="1"/>
    <row r="961938" customHeight="1"/>
    <row r="961940" customHeight="1"/>
    <row r="961942" customHeight="1"/>
    <row r="961944" customHeight="1"/>
    <row r="961946" customHeight="1"/>
    <row r="961948" customHeight="1"/>
    <row r="961950" customHeight="1"/>
    <row r="961952" customHeight="1"/>
    <row r="961954" customHeight="1"/>
    <row r="961956" customHeight="1"/>
    <row r="961958" customHeight="1"/>
    <row r="961960" customHeight="1"/>
    <row r="961962" customHeight="1"/>
    <row r="961964" customHeight="1"/>
    <row r="961966" customHeight="1"/>
    <row r="961968" customHeight="1"/>
    <row r="961970" customHeight="1"/>
    <row r="961972" customHeight="1"/>
    <row r="961974" customHeight="1"/>
    <row r="961976" customHeight="1"/>
    <row r="961978" customHeight="1"/>
    <row r="961980" customHeight="1"/>
    <row r="961982" customHeight="1"/>
    <row r="961984" customHeight="1"/>
    <row r="961986" customHeight="1"/>
    <row r="961988" customHeight="1"/>
    <row r="961990" customHeight="1"/>
    <row r="961992" customHeight="1"/>
    <row r="961994" customHeight="1"/>
    <row r="961996" customHeight="1"/>
    <row r="961998" customHeight="1"/>
    <row r="962000" customHeight="1"/>
    <row r="962002" customHeight="1"/>
    <row r="962004" customHeight="1"/>
    <row r="962006" customHeight="1"/>
    <row r="962008" customHeight="1"/>
    <row r="962010" customHeight="1"/>
    <row r="962012" customHeight="1"/>
    <row r="962014" customHeight="1"/>
    <row r="962016" customHeight="1"/>
    <row r="962018" customHeight="1"/>
    <row r="962020" customHeight="1"/>
    <row r="962022" customHeight="1"/>
    <row r="962024" customHeight="1"/>
    <row r="962026" customHeight="1"/>
    <row r="962028" customHeight="1"/>
    <row r="962030" customHeight="1"/>
    <row r="962032" customHeight="1"/>
    <row r="962034" customHeight="1"/>
    <row r="962036" customHeight="1"/>
    <row r="962038" customHeight="1"/>
    <row r="962040" customHeight="1"/>
    <row r="962042" customHeight="1"/>
    <row r="962044" customHeight="1"/>
    <row r="962046" customHeight="1"/>
    <row r="962048" customHeight="1"/>
    <row r="962050" customHeight="1"/>
    <row r="962052" customHeight="1"/>
    <row r="962054" customHeight="1"/>
    <row r="962056" customHeight="1"/>
    <row r="962058" customHeight="1"/>
    <row r="962060" customHeight="1"/>
    <row r="962062" customHeight="1"/>
    <row r="962064" customHeight="1"/>
    <row r="962066" customHeight="1"/>
    <row r="962068" customHeight="1"/>
    <row r="962070" customHeight="1"/>
    <row r="962072" customHeight="1"/>
    <row r="962074" customHeight="1"/>
    <row r="962076" customHeight="1"/>
    <row r="962078" customHeight="1"/>
    <row r="962080" customHeight="1"/>
    <row r="962082" customHeight="1"/>
    <row r="962084" customHeight="1"/>
    <row r="962086" customHeight="1"/>
    <row r="962088" customHeight="1"/>
    <row r="962090" customHeight="1"/>
    <row r="962092" customHeight="1"/>
    <row r="962094" customHeight="1"/>
    <row r="962096" customHeight="1"/>
    <row r="962098" customHeight="1"/>
    <row r="962100" customHeight="1"/>
    <row r="962102" customHeight="1"/>
    <row r="962104" customHeight="1"/>
    <row r="962106" customHeight="1"/>
    <row r="962108" customHeight="1"/>
    <row r="962110" customHeight="1"/>
    <row r="962112" customHeight="1"/>
    <row r="962114" customHeight="1"/>
    <row r="962116" customHeight="1"/>
    <row r="962118" customHeight="1"/>
    <row r="962120" customHeight="1"/>
    <row r="962122" customHeight="1"/>
    <row r="962124" customHeight="1"/>
    <row r="962126" customHeight="1"/>
    <row r="962128" customHeight="1"/>
    <row r="962130" customHeight="1"/>
    <row r="962132" customHeight="1"/>
    <row r="962134" customHeight="1"/>
    <row r="962136" customHeight="1"/>
    <row r="962138" customHeight="1"/>
    <row r="962140" customHeight="1"/>
    <row r="962142" customHeight="1"/>
    <row r="962144" customHeight="1"/>
    <row r="962146" customHeight="1"/>
    <row r="962148" customHeight="1"/>
    <row r="962150" customHeight="1"/>
    <row r="962152" customHeight="1"/>
    <row r="962154" customHeight="1"/>
    <row r="962156" customHeight="1"/>
    <row r="962158" customHeight="1"/>
    <row r="962160" customHeight="1"/>
    <row r="962162" customHeight="1"/>
    <row r="962164" customHeight="1"/>
    <row r="962166" customHeight="1"/>
    <row r="962168" customHeight="1"/>
    <row r="962170" customHeight="1"/>
    <row r="962172" customHeight="1"/>
    <row r="962174" customHeight="1"/>
    <row r="962176" customHeight="1"/>
    <row r="962178" customHeight="1"/>
    <row r="962180" customHeight="1"/>
    <row r="962182" customHeight="1"/>
    <row r="962184" customHeight="1"/>
    <row r="962186" customHeight="1"/>
    <row r="962188" customHeight="1"/>
    <row r="962190" customHeight="1"/>
    <row r="962192" customHeight="1"/>
    <row r="962194" customHeight="1"/>
    <row r="962196" customHeight="1"/>
    <row r="962198" customHeight="1"/>
    <row r="962200" customHeight="1"/>
    <row r="962202" customHeight="1"/>
    <row r="962204" customHeight="1"/>
    <row r="962206" customHeight="1"/>
    <row r="962208" customHeight="1"/>
    <row r="962210" customHeight="1"/>
    <row r="962212" customHeight="1"/>
    <row r="962214" customHeight="1"/>
    <row r="962216" customHeight="1"/>
    <row r="962218" customHeight="1"/>
    <row r="962220" customHeight="1"/>
    <row r="962222" customHeight="1"/>
    <row r="962224" customHeight="1"/>
    <row r="962226" customHeight="1"/>
    <row r="962228" customHeight="1"/>
    <row r="962230" customHeight="1"/>
    <row r="962232" customHeight="1"/>
    <row r="962234" customHeight="1"/>
    <row r="962236" customHeight="1"/>
    <row r="962238" customHeight="1"/>
    <row r="962240" customHeight="1"/>
    <row r="962242" customHeight="1"/>
    <row r="962244" customHeight="1"/>
    <row r="962246" customHeight="1"/>
    <row r="962248" customHeight="1"/>
    <row r="962250" customHeight="1"/>
    <row r="962252" customHeight="1"/>
    <row r="962254" customHeight="1"/>
    <row r="962256" customHeight="1"/>
    <row r="962258" customHeight="1"/>
    <row r="962260" customHeight="1"/>
    <row r="962262" customHeight="1"/>
    <row r="962264" customHeight="1"/>
    <row r="962266" customHeight="1"/>
    <row r="962268" customHeight="1"/>
    <row r="962270" customHeight="1"/>
    <row r="962272" customHeight="1"/>
    <row r="962274" customHeight="1"/>
    <row r="962276" customHeight="1"/>
    <row r="962278" customHeight="1"/>
    <row r="962280" customHeight="1"/>
    <row r="962282" customHeight="1"/>
    <row r="962284" customHeight="1"/>
    <row r="962286" customHeight="1"/>
    <row r="962288" customHeight="1"/>
    <row r="962290" customHeight="1"/>
    <row r="962292" customHeight="1"/>
    <row r="962294" customHeight="1"/>
    <row r="962296" customHeight="1"/>
    <row r="962298" customHeight="1"/>
    <row r="962300" customHeight="1"/>
    <row r="962302" customHeight="1"/>
    <row r="962304" customHeight="1"/>
    <row r="962306" customHeight="1"/>
    <row r="962308" customHeight="1"/>
    <row r="962310" customHeight="1"/>
    <row r="962312" customHeight="1"/>
    <row r="962314" customHeight="1"/>
    <row r="962316" customHeight="1"/>
    <row r="962318" customHeight="1"/>
    <row r="962320" customHeight="1"/>
    <row r="962322" customHeight="1"/>
    <row r="962324" customHeight="1"/>
    <row r="962326" customHeight="1"/>
    <row r="962328" customHeight="1"/>
    <row r="962330" customHeight="1"/>
    <row r="962332" customHeight="1"/>
    <row r="962334" customHeight="1"/>
    <row r="962336" customHeight="1"/>
    <row r="962338" customHeight="1"/>
    <row r="962340" customHeight="1"/>
    <row r="962342" customHeight="1"/>
    <row r="962344" customHeight="1"/>
    <row r="962346" customHeight="1"/>
    <row r="962348" customHeight="1"/>
    <row r="962350" customHeight="1"/>
    <row r="962352" customHeight="1"/>
    <row r="962354" customHeight="1"/>
    <row r="962356" customHeight="1"/>
    <row r="962358" customHeight="1"/>
    <row r="962360" customHeight="1"/>
    <row r="962362" customHeight="1"/>
    <row r="962364" customHeight="1"/>
    <row r="962366" customHeight="1"/>
    <row r="962368" customHeight="1"/>
    <row r="962370" customHeight="1"/>
    <row r="962372" customHeight="1"/>
    <row r="962374" customHeight="1"/>
    <row r="962376" customHeight="1"/>
    <row r="962378" customHeight="1"/>
    <row r="962380" customHeight="1"/>
    <row r="962382" customHeight="1"/>
    <row r="962384" customHeight="1"/>
    <row r="962386" customHeight="1"/>
    <row r="962388" customHeight="1"/>
    <row r="962390" customHeight="1"/>
    <row r="962392" customHeight="1"/>
    <row r="962394" customHeight="1"/>
    <row r="962396" customHeight="1"/>
    <row r="962398" customHeight="1"/>
    <row r="962400" customHeight="1"/>
    <row r="962402" customHeight="1"/>
    <row r="962404" customHeight="1"/>
    <row r="962406" customHeight="1"/>
    <row r="962408" customHeight="1"/>
    <row r="962410" customHeight="1"/>
    <row r="962412" customHeight="1"/>
    <row r="962414" customHeight="1"/>
    <row r="962416" customHeight="1"/>
    <row r="962418" customHeight="1"/>
    <row r="962420" customHeight="1"/>
    <row r="962422" customHeight="1"/>
    <row r="962424" customHeight="1"/>
    <row r="962426" customHeight="1"/>
    <row r="962428" customHeight="1"/>
    <row r="962430" customHeight="1"/>
    <row r="962432" customHeight="1"/>
    <row r="962434" customHeight="1"/>
    <row r="962436" customHeight="1"/>
    <row r="962438" customHeight="1"/>
    <row r="962440" customHeight="1"/>
    <row r="962442" customHeight="1"/>
    <row r="962444" customHeight="1"/>
    <row r="962446" customHeight="1"/>
    <row r="962448" customHeight="1"/>
    <row r="962450" customHeight="1"/>
    <row r="962452" customHeight="1"/>
    <row r="962454" customHeight="1"/>
    <row r="962456" customHeight="1"/>
    <row r="962458" customHeight="1"/>
    <row r="962460" customHeight="1"/>
    <row r="962462" customHeight="1"/>
    <row r="962464" customHeight="1"/>
    <row r="962466" customHeight="1"/>
    <row r="962468" customHeight="1"/>
    <row r="962470" customHeight="1"/>
    <row r="962472" customHeight="1"/>
    <row r="962474" customHeight="1"/>
    <row r="962476" customHeight="1"/>
    <row r="962478" customHeight="1"/>
    <row r="962480" customHeight="1"/>
    <row r="962482" customHeight="1"/>
    <row r="962484" customHeight="1"/>
    <row r="962486" customHeight="1"/>
    <row r="962488" customHeight="1"/>
    <row r="962490" customHeight="1"/>
    <row r="962492" customHeight="1"/>
    <row r="962494" customHeight="1"/>
    <row r="962496" customHeight="1"/>
    <row r="962498" customHeight="1"/>
    <row r="962500" customHeight="1"/>
    <row r="962502" customHeight="1"/>
    <row r="962504" customHeight="1"/>
    <row r="962506" customHeight="1"/>
    <row r="962508" customHeight="1"/>
    <row r="962510" customHeight="1"/>
    <row r="962512" customHeight="1"/>
    <row r="962514" customHeight="1"/>
    <row r="962516" customHeight="1"/>
    <row r="962518" customHeight="1"/>
    <row r="962520" customHeight="1"/>
    <row r="962522" customHeight="1"/>
    <row r="962524" customHeight="1"/>
    <row r="962526" customHeight="1"/>
    <row r="962528" customHeight="1"/>
    <row r="962530" customHeight="1"/>
    <row r="962532" customHeight="1"/>
    <row r="962534" customHeight="1"/>
    <row r="962536" customHeight="1"/>
    <row r="962538" customHeight="1"/>
    <row r="962540" customHeight="1"/>
    <row r="962542" customHeight="1"/>
    <row r="962544" customHeight="1"/>
    <row r="962546" customHeight="1"/>
    <row r="962548" customHeight="1"/>
    <row r="962550" customHeight="1"/>
    <row r="962552" customHeight="1"/>
    <row r="962554" customHeight="1"/>
    <row r="962556" customHeight="1"/>
    <row r="962558" customHeight="1"/>
    <row r="962560" customHeight="1"/>
    <row r="962562" customHeight="1"/>
    <row r="962564" customHeight="1"/>
    <row r="962566" customHeight="1"/>
    <row r="962568" customHeight="1"/>
    <row r="962570" customHeight="1"/>
    <row r="962572" customHeight="1"/>
    <row r="962574" customHeight="1"/>
    <row r="962576" customHeight="1"/>
    <row r="962578" customHeight="1"/>
    <row r="962580" customHeight="1"/>
    <row r="962582" customHeight="1"/>
    <row r="962584" customHeight="1"/>
    <row r="962586" customHeight="1"/>
    <row r="962588" customHeight="1"/>
    <row r="962590" customHeight="1"/>
    <row r="962592" customHeight="1"/>
    <row r="962594" customHeight="1"/>
    <row r="962596" customHeight="1"/>
    <row r="962598" customHeight="1"/>
    <row r="962600" customHeight="1"/>
    <row r="962602" customHeight="1"/>
    <row r="962604" customHeight="1"/>
    <row r="962606" customHeight="1"/>
    <row r="962608" customHeight="1"/>
    <row r="962610" customHeight="1"/>
    <row r="962612" customHeight="1"/>
    <row r="962614" customHeight="1"/>
    <row r="962616" customHeight="1"/>
    <row r="962618" customHeight="1"/>
    <row r="962620" customHeight="1"/>
    <row r="962622" customHeight="1"/>
    <row r="962624" customHeight="1"/>
    <row r="962626" customHeight="1"/>
    <row r="962628" customHeight="1"/>
    <row r="962630" customHeight="1"/>
    <row r="962632" customHeight="1"/>
    <row r="962634" customHeight="1"/>
    <row r="962636" customHeight="1"/>
    <row r="962638" customHeight="1"/>
    <row r="962640" customHeight="1"/>
    <row r="962642" customHeight="1"/>
    <row r="962644" customHeight="1"/>
    <row r="962646" customHeight="1"/>
    <row r="962648" customHeight="1"/>
    <row r="962650" customHeight="1"/>
    <row r="962652" customHeight="1"/>
    <row r="962654" customHeight="1"/>
    <row r="962656" customHeight="1"/>
    <row r="962658" customHeight="1"/>
    <row r="962660" customHeight="1"/>
    <row r="962662" customHeight="1"/>
    <row r="962664" customHeight="1"/>
    <row r="962666" customHeight="1"/>
    <row r="962668" customHeight="1"/>
    <row r="962670" customHeight="1"/>
    <row r="962672" customHeight="1"/>
    <row r="962674" customHeight="1"/>
    <row r="962676" customHeight="1"/>
    <row r="962678" customHeight="1"/>
    <row r="962680" customHeight="1"/>
    <row r="962682" customHeight="1"/>
    <row r="962684" customHeight="1"/>
    <row r="962686" customHeight="1"/>
    <row r="962688" customHeight="1"/>
    <row r="962690" customHeight="1"/>
    <row r="962692" customHeight="1"/>
    <row r="962694" customHeight="1"/>
    <row r="962696" customHeight="1"/>
    <row r="962698" customHeight="1"/>
    <row r="962700" customHeight="1"/>
    <row r="962702" customHeight="1"/>
    <row r="962704" customHeight="1"/>
    <row r="962706" customHeight="1"/>
    <row r="962708" customHeight="1"/>
    <row r="962710" customHeight="1"/>
    <row r="962712" customHeight="1"/>
    <row r="962714" customHeight="1"/>
    <row r="962716" customHeight="1"/>
    <row r="962718" customHeight="1"/>
    <row r="962720" customHeight="1"/>
    <row r="962722" customHeight="1"/>
    <row r="962724" customHeight="1"/>
    <row r="962726" customHeight="1"/>
    <row r="962728" customHeight="1"/>
    <row r="962730" customHeight="1"/>
    <row r="962732" customHeight="1"/>
    <row r="962734" customHeight="1"/>
    <row r="962736" customHeight="1"/>
    <row r="962738" customHeight="1"/>
    <row r="962740" customHeight="1"/>
    <row r="962742" customHeight="1"/>
    <row r="962744" customHeight="1"/>
    <row r="962746" customHeight="1"/>
    <row r="962748" customHeight="1"/>
    <row r="962750" customHeight="1"/>
    <row r="962752" customHeight="1"/>
    <row r="962754" customHeight="1"/>
    <row r="962756" customHeight="1"/>
    <row r="962758" customHeight="1"/>
    <row r="962760" customHeight="1"/>
    <row r="962762" customHeight="1"/>
    <row r="962764" customHeight="1"/>
    <row r="962766" customHeight="1"/>
    <row r="962768" customHeight="1"/>
    <row r="962770" customHeight="1"/>
    <row r="962772" customHeight="1"/>
    <row r="962774" customHeight="1"/>
    <row r="962776" customHeight="1"/>
    <row r="962778" customHeight="1"/>
    <row r="962780" customHeight="1"/>
    <row r="962782" customHeight="1"/>
    <row r="962784" customHeight="1"/>
    <row r="962786" customHeight="1"/>
    <row r="962788" customHeight="1"/>
    <row r="962790" customHeight="1"/>
    <row r="962792" customHeight="1"/>
    <row r="962794" customHeight="1"/>
    <row r="962796" customHeight="1"/>
    <row r="962798" customHeight="1"/>
    <row r="962800" customHeight="1"/>
    <row r="962802" customHeight="1"/>
    <row r="962804" customHeight="1"/>
    <row r="962806" customHeight="1"/>
    <row r="962808" customHeight="1"/>
    <row r="962810" customHeight="1"/>
    <row r="962812" customHeight="1"/>
    <row r="962814" customHeight="1"/>
    <row r="962816" customHeight="1"/>
    <row r="962818" customHeight="1"/>
    <row r="962820" customHeight="1"/>
    <row r="962822" customHeight="1"/>
    <row r="962824" customHeight="1"/>
    <row r="962826" customHeight="1"/>
    <row r="962828" customHeight="1"/>
    <row r="962830" customHeight="1"/>
    <row r="962832" customHeight="1"/>
    <row r="962834" customHeight="1"/>
    <row r="962836" customHeight="1"/>
    <row r="962838" customHeight="1"/>
    <row r="962840" customHeight="1"/>
    <row r="962842" customHeight="1"/>
    <row r="962844" customHeight="1"/>
    <row r="962846" customHeight="1"/>
    <row r="962848" customHeight="1"/>
    <row r="962850" customHeight="1"/>
    <row r="962852" customHeight="1"/>
    <row r="962854" customHeight="1"/>
    <row r="962856" customHeight="1"/>
    <row r="962858" customHeight="1"/>
    <row r="962860" customHeight="1"/>
    <row r="962862" customHeight="1"/>
    <row r="962864" customHeight="1"/>
    <row r="962866" customHeight="1"/>
    <row r="962868" customHeight="1"/>
    <row r="962870" customHeight="1"/>
    <row r="962872" customHeight="1"/>
    <row r="962874" customHeight="1"/>
    <row r="962876" customHeight="1"/>
    <row r="962878" customHeight="1"/>
    <row r="962880" customHeight="1"/>
    <row r="962882" customHeight="1"/>
    <row r="962884" customHeight="1"/>
    <row r="962886" customHeight="1"/>
    <row r="962888" customHeight="1"/>
    <row r="962890" customHeight="1"/>
    <row r="962892" customHeight="1"/>
    <row r="962894" customHeight="1"/>
    <row r="962896" customHeight="1"/>
    <row r="962898" customHeight="1"/>
    <row r="962900" customHeight="1"/>
    <row r="962902" customHeight="1"/>
    <row r="962904" customHeight="1"/>
    <row r="962906" customHeight="1"/>
    <row r="962908" customHeight="1"/>
    <row r="962910" customHeight="1"/>
    <row r="962912" customHeight="1"/>
    <row r="962914" customHeight="1"/>
    <row r="962916" customHeight="1"/>
    <row r="962918" customHeight="1"/>
    <row r="962920" customHeight="1"/>
    <row r="962922" customHeight="1"/>
    <row r="962924" customHeight="1"/>
    <row r="962926" customHeight="1"/>
    <row r="962928" customHeight="1"/>
    <row r="962930" customHeight="1"/>
    <row r="962932" customHeight="1"/>
    <row r="962934" customHeight="1"/>
    <row r="962936" customHeight="1"/>
    <row r="962938" customHeight="1"/>
    <row r="962940" customHeight="1"/>
    <row r="962942" customHeight="1"/>
    <row r="962944" customHeight="1"/>
    <row r="962946" customHeight="1"/>
    <row r="962948" customHeight="1"/>
    <row r="962950" customHeight="1"/>
    <row r="962952" customHeight="1"/>
    <row r="962954" customHeight="1"/>
    <row r="962956" customHeight="1"/>
    <row r="962958" customHeight="1"/>
    <row r="962960" customHeight="1"/>
    <row r="962962" customHeight="1"/>
    <row r="962964" customHeight="1"/>
    <row r="962966" customHeight="1"/>
    <row r="962968" customHeight="1"/>
    <row r="962970" customHeight="1"/>
    <row r="962972" customHeight="1"/>
    <row r="962974" customHeight="1"/>
    <row r="962976" customHeight="1"/>
    <row r="962978" customHeight="1"/>
    <row r="962980" customHeight="1"/>
    <row r="962982" customHeight="1"/>
    <row r="962984" customHeight="1"/>
    <row r="962986" customHeight="1"/>
    <row r="962988" customHeight="1"/>
    <row r="962990" customHeight="1"/>
    <row r="962992" customHeight="1"/>
    <row r="962994" customHeight="1"/>
    <row r="962996" customHeight="1"/>
    <row r="962998" customHeight="1"/>
    <row r="963000" customHeight="1"/>
    <row r="963002" customHeight="1"/>
    <row r="963004" customHeight="1"/>
    <row r="963006" customHeight="1"/>
    <row r="963008" customHeight="1"/>
    <row r="963010" customHeight="1"/>
    <row r="963012" customHeight="1"/>
    <row r="963014" customHeight="1"/>
    <row r="963016" customHeight="1"/>
    <row r="963018" customHeight="1"/>
    <row r="963020" customHeight="1"/>
    <row r="963022" customHeight="1"/>
    <row r="963024" customHeight="1"/>
    <row r="963026" customHeight="1"/>
    <row r="963028" customHeight="1"/>
    <row r="963030" customHeight="1"/>
    <row r="963032" customHeight="1"/>
    <row r="963034" customHeight="1"/>
    <row r="963036" customHeight="1"/>
    <row r="963038" customHeight="1"/>
    <row r="963040" customHeight="1"/>
    <row r="963042" customHeight="1"/>
    <row r="963044" customHeight="1"/>
    <row r="963046" customHeight="1"/>
    <row r="963048" customHeight="1"/>
    <row r="963050" customHeight="1"/>
    <row r="963052" customHeight="1"/>
    <row r="963054" customHeight="1"/>
    <row r="963056" customHeight="1"/>
    <row r="963058" customHeight="1"/>
    <row r="963060" customHeight="1"/>
    <row r="963062" customHeight="1"/>
    <row r="963064" customHeight="1"/>
    <row r="963066" customHeight="1"/>
    <row r="963068" customHeight="1"/>
    <row r="963070" customHeight="1"/>
    <row r="963072" customHeight="1"/>
    <row r="963074" customHeight="1"/>
    <row r="963076" customHeight="1"/>
    <row r="963078" customHeight="1"/>
    <row r="963080" customHeight="1"/>
    <row r="963082" customHeight="1"/>
    <row r="963084" customHeight="1"/>
    <row r="963086" customHeight="1"/>
    <row r="963088" customHeight="1"/>
    <row r="963090" customHeight="1"/>
    <row r="963092" customHeight="1"/>
    <row r="963094" customHeight="1"/>
    <row r="963096" customHeight="1"/>
    <row r="963098" customHeight="1"/>
    <row r="963100" customHeight="1"/>
    <row r="963102" customHeight="1"/>
    <row r="963104" customHeight="1"/>
    <row r="963106" customHeight="1"/>
    <row r="963108" customHeight="1"/>
    <row r="963110" customHeight="1"/>
    <row r="963112" customHeight="1"/>
    <row r="963114" customHeight="1"/>
    <row r="963116" customHeight="1"/>
    <row r="963118" customHeight="1"/>
    <row r="963120" customHeight="1"/>
    <row r="963122" customHeight="1"/>
    <row r="963124" customHeight="1"/>
    <row r="963126" customHeight="1"/>
    <row r="963128" customHeight="1"/>
    <row r="963130" customHeight="1"/>
    <row r="963132" customHeight="1"/>
    <row r="963134" customHeight="1"/>
    <row r="963136" customHeight="1"/>
    <row r="963138" customHeight="1"/>
    <row r="963140" customHeight="1"/>
    <row r="963142" customHeight="1"/>
    <row r="963144" customHeight="1"/>
    <row r="963146" customHeight="1"/>
    <row r="963148" customHeight="1"/>
    <row r="963150" customHeight="1"/>
    <row r="963152" customHeight="1"/>
    <row r="963154" customHeight="1"/>
    <row r="963156" customHeight="1"/>
    <row r="963158" customHeight="1"/>
    <row r="963160" customHeight="1"/>
    <row r="963162" customHeight="1"/>
    <row r="963164" customHeight="1"/>
    <row r="963166" customHeight="1"/>
    <row r="963168" customHeight="1"/>
    <row r="963170" customHeight="1"/>
    <row r="963172" customHeight="1"/>
    <row r="963174" customHeight="1"/>
    <row r="963176" customHeight="1"/>
    <row r="963178" customHeight="1"/>
    <row r="963180" customHeight="1"/>
    <row r="963182" customHeight="1"/>
    <row r="963184" customHeight="1"/>
    <row r="963186" customHeight="1"/>
    <row r="963188" customHeight="1"/>
    <row r="963190" customHeight="1"/>
    <row r="963192" customHeight="1"/>
    <row r="963194" customHeight="1"/>
    <row r="963196" customHeight="1"/>
    <row r="963198" customHeight="1"/>
    <row r="963200" customHeight="1"/>
    <row r="963202" customHeight="1"/>
    <row r="963204" customHeight="1"/>
    <row r="963206" customHeight="1"/>
    <row r="963208" customHeight="1"/>
    <row r="963210" customHeight="1"/>
    <row r="963212" customHeight="1"/>
    <row r="963214" customHeight="1"/>
    <row r="963216" customHeight="1"/>
    <row r="963218" customHeight="1"/>
    <row r="963220" customHeight="1"/>
    <row r="963222" customHeight="1"/>
    <row r="963224" customHeight="1"/>
    <row r="963226" customHeight="1"/>
    <row r="963228" customHeight="1"/>
    <row r="963230" customHeight="1"/>
    <row r="963232" customHeight="1"/>
    <row r="963234" customHeight="1"/>
    <row r="963236" customHeight="1"/>
    <row r="963238" customHeight="1"/>
    <row r="963240" customHeight="1"/>
    <row r="963242" customHeight="1"/>
    <row r="963244" customHeight="1"/>
    <row r="963246" customHeight="1"/>
    <row r="963248" customHeight="1"/>
    <row r="963250" customHeight="1"/>
    <row r="963252" customHeight="1"/>
    <row r="963254" customHeight="1"/>
    <row r="963256" customHeight="1"/>
    <row r="963258" customHeight="1"/>
    <row r="963260" customHeight="1"/>
    <row r="963262" customHeight="1"/>
    <row r="963264" customHeight="1"/>
    <row r="963266" customHeight="1"/>
    <row r="963268" customHeight="1"/>
    <row r="963270" customHeight="1"/>
    <row r="963272" customHeight="1"/>
    <row r="963274" customHeight="1"/>
    <row r="963276" customHeight="1"/>
    <row r="963278" customHeight="1"/>
    <row r="963280" customHeight="1"/>
    <row r="963282" customHeight="1"/>
    <row r="963284" customHeight="1"/>
    <row r="963286" customHeight="1"/>
    <row r="963288" customHeight="1"/>
    <row r="963290" customHeight="1"/>
    <row r="963292" customHeight="1"/>
    <row r="963294" customHeight="1"/>
    <row r="963296" customHeight="1"/>
    <row r="963298" customHeight="1"/>
    <row r="963300" customHeight="1"/>
    <row r="963302" customHeight="1"/>
    <row r="963304" customHeight="1"/>
    <row r="963306" customHeight="1"/>
    <row r="963308" customHeight="1"/>
    <row r="963310" customHeight="1"/>
    <row r="963312" customHeight="1"/>
    <row r="963314" customHeight="1"/>
    <row r="963316" customHeight="1"/>
    <row r="963318" customHeight="1"/>
    <row r="963320" customHeight="1"/>
    <row r="963322" customHeight="1"/>
    <row r="963324" customHeight="1"/>
    <row r="963326" customHeight="1"/>
    <row r="963328" customHeight="1"/>
    <row r="963330" customHeight="1"/>
    <row r="963332" customHeight="1"/>
    <row r="963334" customHeight="1"/>
    <row r="963336" customHeight="1"/>
    <row r="963338" customHeight="1"/>
    <row r="963340" customHeight="1"/>
    <row r="963342" customHeight="1"/>
    <row r="963344" customHeight="1"/>
    <row r="963346" customHeight="1"/>
    <row r="963348" customHeight="1"/>
    <row r="963350" customHeight="1"/>
    <row r="963352" customHeight="1"/>
    <row r="963354" customHeight="1"/>
    <row r="963356" customHeight="1"/>
    <row r="963358" customHeight="1"/>
    <row r="963360" customHeight="1"/>
    <row r="963362" customHeight="1"/>
    <row r="963364" customHeight="1"/>
    <row r="963366" customHeight="1"/>
    <row r="963368" customHeight="1"/>
    <row r="963370" customHeight="1"/>
    <row r="963372" customHeight="1"/>
    <row r="963374" customHeight="1"/>
    <row r="963376" customHeight="1"/>
    <row r="963378" customHeight="1"/>
    <row r="963380" customHeight="1"/>
    <row r="963382" customHeight="1"/>
    <row r="963384" customHeight="1"/>
    <row r="963386" customHeight="1"/>
    <row r="963388" customHeight="1"/>
    <row r="963390" customHeight="1"/>
    <row r="963392" customHeight="1"/>
    <row r="963394" customHeight="1"/>
    <row r="963396" customHeight="1"/>
    <row r="963398" customHeight="1"/>
    <row r="963400" customHeight="1"/>
    <row r="963402" customHeight="1"/>
    <row r="963404" customHeight="1"/>
    <row r="963406" customHeight="1"/>
    <row r="963408" customHeight="1"/>
    <row r="963410" customHeight="1"/>
    <row r="963412" customHeight="1"/>
    <row r="963414" customHeight="1"/>
    <row r="963416" customHeight="1"/>
    <row r="963418" customHeight="1"/>
    <row r="963420" customHeight="1"/>
    <row r="963422" customHeight="1"/>
    <row r="963424" customHeight="1"/>
    <row r="963426" customHeight="1"/>
    <row r="963428" customHeight="1"/>
    <row r="963430" customHeight="1"/>
    <row r="963432" customHeight="1"/>
    <row r="963434" customHeight="1"/>
    <row r="963436" customHeight="1"/>
    <row r="963438" customHeight="1"/>
    <row r="963440" customHeight="1"/>
    <row r="963442" customHeight="1"/>
    <row r="963444" customHeight="1"/>
    <row r="963446" customHeight="1"/>
    <row r="963448" customHeight="1"/>
    <row r="963450" customHeight="1"/>
    <row r="963452" customHeight="1"/>
    <row r="963454" customHeight="1"/>
    <row r="963456" customHeight="1"/>
    <row r="963458" customHeight="1"/>
    <row r="963460" customHeight="1"/>
    <row r="963462" customHeight="1"/>
    <row r="963464" customHeight="1"/>
    <row r="963466" customHeight="1"/>
    <row r="963468" customHeight="1"/>
    <row r="963470" customHeight="1"/>
    <row r="963472" customHeight="1"/>
    <row r="963474" customHeight="1"/>
    <row r="963476" customHeight="1"/>
    <row r="963478" customHeight="1"/>
    <row r="963480" customHeight="1"/>
    <row r="963482" customHeight="1"/>
    <row r="963484" customHeight="1"/>
    <row r="963486" customHeight="1"/>
    <row r="963488" customHeight="1"/>
    <row r="963490" customHeight="1"/>
    <row r="963492" customHeight="1"/>
    <row r="963494" customHeight="1"/>
    <row r="963496" customHeight="1"/>
    <row r="963498" customHeight="1"/>
    <row r="963500" customHeight="1"/>
    <row r="963502" customHeight="1"/>
    <row r="963504" customHeight="1"/>
    <row r="963506" customHeight="1"/>
    <row r="963508" customHeight="1"/>
    <row r="963510" customHeight="1"/>
    <row r="963512" customHeight="1"/>
    <row r="963514" customHeight="1"/>
    <row r="963516" customHeight="1"/>
    <row r="963518" customHeight="1"/>
    <row r="963520" customHeight="1"/>
    <row r="963522" customHeight="1"/>
    <row r="963524" customHeight="1"/>
    <row r="963526" customHeight="1"/>
    <row r="963528" customHeight="1"/>
    <row r="963530" customHeight="1"/>
    <row r="963532" customHeight="1"/>
    <row r="963534" customHeight="1"/>
    <row r="963536" customHeight="1"/>
    <row r="963538" customHeight="1"/>
    <row r="963540" customHeight="1"/>
    <row r="963542" customHeight="1"/>
    <row r="963544" customHeight="1"/>
    <row r="963546" customHeight="1"/>
    <row r="963548" customHeight="1"/>
    <row r="963550" customHeight="1"/>
    <row r="963552" customHeight="1"/>
    <row r="963554" customHeight="1"/>
    <row r="963556" customHeight="1"/>
    <row r="963558" customHeight="1"/>
    <row r="963560" customHeight="1"/>
    <row r="963562" customHeight="1"/>
    <row r="963564" customHeight="1"/>
    <row r="963566" customHeight="1"/>
    <row r="963568" customHeight="1"/>
    <row r="963570" customHeight="1"/>
    <row r="963572" customHeight="1"/>
    <row r="963574" customHeight="1"/>
    <row r="963576" customHeight="1"/>
    <row r="963578" customHeight="1"/>
    <row r="963580" customHeight="1"/>
    <row r="963582" customHeight="1"/>
    <row r="963584" customHeight="1"/>
    <row r="963586" customHeight="1"/>
    <row r="963588" customHeight="1"/>
    <row r="963590" customHeight="1"/>
    <row r="963592" customHeight="1"/>
    <row r="963594" customHeight="1"/>
    <row r="963596" customHeight="1"/>
    <row r="963598" customHeight="1"/>
    <row r="963600" customHeight="1"/>
    <row r="963602" customHeight="1"/>
    <row r="963604" customHeight="1"/>
    <row r="963606" customHeight="1"/>
    <row r="963608" customHeight="1"/>
    <row r="963610" customHeight="1"/>
    <row r="963612" customHeight="1"/>
    <row r="963614" customHeight="1"/>
    <row r="963616" customHeight="1"/>
    <row r="963618" customHeight="1"/>
    <row r="963620" customHeight="1"/>
    <row r="963622" customHeight="1"/>
    <row r="963624" customHeight="1"/>
    <row r="963626" customHeight="1"/>
    <row r="963628" customHeight="1"/>
    <row r="963630" customHeight="1"/>
    <row r="963632" customHeight="1"/>
    <row r="963634" customHeight="1"/>
    <row r="963636" customHeight="1"/>
    <row r="963638" customHeight="1"/>
    <row r="963640" customHeight="1"/>
    <row r="963642" customHeight="1"/>
    <row r="963644" customHeight="1"/>
    <row r="963646" customHeight="1"/>
    <row r="963648" customHeight="1"/>
    <row r="963650" customHeight="1"/>
    <row r="963652" customHeight="1"/>
    <row r="963654" customHeight="1"/>
    <row r="963656" customHeight="1"/>
    <row r="963658" customHeight="1"/>
    <row r="963660" customHeight="1"/>
    <row r="963662" customHeight="1"/>
    <row r="963664" customHeight="1"/>
    <row r="963666" customHeight="1"/>
    <row r="963668" customHeight="1"/>
    <row r="963670" customHeight="1"/>
    <row r="963672" customHeight="1"/>
    <row r="963674" customHeight="1"/>
    <row r="963676" customHeight="1"/>
    <row r="963678" customHeight="1"/>
    <row r="963680" customHeight="1"/>
    <row r="963682" customHeight="1"/>
    <row r="963684" customHeight="1"/>
    <row r="963686" customHeight="1"/>
    <row r="963688" customHeight="1"/>
    <row r="963690" customHeight="1"/>
    <row r="963692" customHeight="1"/>
    <row r="963694" customHeight="1"/>
    <row r="963696" customHeight="1"/>
    <row r="963698" customHeight="1"/>
    <row r="963700" customHeight="1"/>
    <row r="963702" customHeight="1"/>
    <row r="963704" customHeight="1"/>
    <row r="963706" customHeight="1"/>
    <row r="963708" customHeight="1"/>
    <row r="963710" customHeight="1"/>
    <row r="963712" customHeight="1"/>
    <row r="963714" customHeight="1"/>
    <row r="963716" customHeight="1"/>
    <row r="963718" customHeight="1"/>
    <row r="963720" customHeight="1"/>
    <row r="963722" customHeight="1"/>
    <row r="963724" customHeight="1"/>
    <row r="963726" customHeight="1"/>
    <row r="963728" customHeight="1"/>
    <row r="963730" customHeight="1"/>
    <row r="963732" customHeight="1"/>
    <row r="963734" customHeight="1"/>
    <row r="963736" customHeight="1"/>
    <row r="963738" customHeight="1"/>
    <row r="963740" customHeight="1"/>
    <row r="963742" customHeight="1"/>
    <row r="963744" customHeight="1"/>
    <row r="963746" customHeight="1"/>
    <row r="963748" customHeight="1"/>
    <row r="963750" customHeight="1"/>
    <row r="963752" customHeight="1"/>
    <row r="963754" customHeight="1"/>
    <row r="963756" customHeight="1"/>
    <row r="963758" customHeight="1"/>
    <row r="963760" customHeight="1"/>
    <row r="963762" customHeight="1"/>
    <row r="963764" customHeight="1"/>
    <row r="963766" customHeight="1"/>
    <row r="963768" customHeight="1"/>
    <row r="963770" customHeight="1"/>
    <row r="963772" customHeight="1"/>
    <row r="963774" customHeight="1"/>
    <row r="963776" customHeight="1"/>
    <row r="963778" customHeight="1"/>
    <row r="963780" customHeight="1"/>
    <row r="963782" customHeight="1"/>
    <row r="963784" customHeight="1"/>
    <row r="963786" customHeight="1"/>
    <row r="963788" customHeight="1"/>
    <row r="963790" customHeight="1"/>
    <row r="963792" customHeight="1"/>
    <row r="963794" customHeight="1"/>
    <row r="963796" customHeight="1"/>
    <row r="963798" customHeight="1"/>
    <row r="963800" customHeight="1"/>
    <row r="963802" customHeight="1"/>
    <row r="963804" customHeight="1"/>
    <row r="963806" customHeight="1"/>
    <row r="963808" customHeight="1"/>
    <row r="963810" customHeight="1"/>
    <row r="963812" customHeight="1"/>
    <row r="963814" customHeight="1"/>
    <row r="963816" customHeight="1"/>
    <row r="963818" customHeight="1"/>
    <row r="963820" customHeight="1"/>
    <row r="963822" customHeight="1"/>
    <row r="963824" customHeight="1"/>
    <row r="963826" customHeight="1"/>
    <row r="963828" customHeight="1"/>
    <row r="963830" customHeight="1"/>
    <row r="963832" customHeight="1"/>
    <row r="963834" customHeight="1"/>
    <row r="963836" customHeight="1"/>
    <row r="963838" customHeight="1"/>
    <row r="963840" customHeight="1"/>
    <row r="963842" customHeight="1"/>
    <row r="963844" customHeight="1"/>
    <row r="963846" customHeight="1"/>
    <row r="963848" customHeight="1"/>
    <row r="963850" customHeight="1"/>
    <row r="963852" customHeight="1"/>
    <row r="963854" customHeight="1"/>
    <row r="963856" customHeight="1"/>
    <row r="963858" customHeight="1"/>
    <row r="963860" customHeight="1"/>
    <row r="963862" customHeight="1"/>
    <row r="963864" customHeight="1"/>
    <row r="963866" customHeight="1"/>
    <row r="963868" customHeight="1"/>
    <row r="963870" customHeight="1"/>
    <row r="963872" customHeight="1"/>
    <row r="963874" customHeight="1"/>
    <row r="963876" customHeight="1"/>
    <row r="963878" customHeight="1"/>
    <row r="963880" customHeight="1"/>
    <row r="963882" customHeight="1"/>
    <row r="963884" customHeight="1"/>
    <row r="963886" customHeight="1"/>
    <row r="963888" customHeight="1"/>
    <row r="963890" customHeight="1"/>
    <row r="963892" customHeight="1"/>
    <row r="963894" customHeight="1"/>
    <row r="963896" customHeight="1"/>
    <row r="963898" customHeight="1"/>
    <row r="963900" customHeight="1"/>
    <row r="963902" customHeight="1"/>
    <row r="963904" customHeight="1"/>
    <row r="963906" customHeight="1"/>
    <row r="963908" customHeight="1"/>
    <row r="963910" customHeight="1"/>
    <row r="963912" customHeight="1"/>
    <row r="963914" customHeight="1"/>
    <row r="963916" customHeight="1"/>
    <row r="963918" customHeight="1"/>
    <row r="963920" customHeight="1"/>
    <row r="963922" customHeight="1"/>
    <row r="963924" customHeight="1"/>
    <row r="963926" customHeight="1"/>
    <row r="963928" customHeight="1"/>
    <row r="963930" customHeight="1"/>
    <row r="963932" customHeight="1"/>
    <row r="963934" customHeight="1"/>
    <row r="963936" customHeight="1"/>
    <row r="963938" customHeight="1"/>
    <row r="963940" customHeight="1"/>
    <row r="963942" customHeight="1"/>
    <row r="963944" customHeight="1"/>
    <row r="963946" customHeight="1"/>
    <row r="963948" customHeight="1"/>
    <row r="963950" customHeight="1"/>
    <row r="963952" customHeight="1"/>
    <row r="963954" customHeight="1"/>
    <row r="963956" customHeight="1"/>
    <row r="963958" customHeight="1"/>
    <row r="963960" customHeight="1"/>
    <row r="963962" customHeight="1"/>
    <row r="963964" customHeight="1"/>
    <row r="963966" customHeight="1"/>
    <row r="963968" customHeight="1"/>
    <row r="963970" customHeight="1"/>
    <row r="963972" customHeight="1"/>
    <row r="963974" customHeight="1"/>
    <row r="963976" customHeight="1"/>
    <row r="963978" customHeight="1"/>
    <row r="963980" customHeight="1"/>
    <row r="963982" customHeight="1"/>
    <row r="963984" customHeight="1"/>
    <row r="963986" customHeight="1"/>
    <row r="963988" customHeight="1"/>
    <row r="963990" customHeight="1"/>
    <row r="963992" customHeight="1"/>
    <row r="963994" customHeight="1"/>
    <row r="963996" customHeight="1"/>
    <row r="963998" customHeight="1"/>
    <row r="964000" customHeight="1"/>
    <row r="964002" customHeight="1"/>
    <row r="964004" customHeight="1"/>
    <row r="964006" customHeight="1"/>
    <row r="964008" customHeight="1"/>
    <row r="964010" customHeight="1"/>
    <row r="964012" customHeight="1"/>
    <row r="964014" customHeight="1"/>
    <row r="964016" customHeight="1"/>
    <row r="964018" customHeight="1"/>
    <row r="964020" customHeight="1"/>
    <row r="964022" customHeight="1"/>
    <row r="964024" customHeight="1"/>
    <row r="964026" customHeight="1"/>
    <row r="964028" customHeight="1"/>
    <row r="964030" customHeight="1"/>
    <row r="964032" customHeight="1"/>
    <row r="964034" customHeight="1"/>
    <row r="964036" customHeight="1"/>
    <row r="964038" customHeight="1"/>
    <row r="964040" customHeight="1"/>
    <row r="964042" customHeight="1"/>
    <row r="964044" customHeight="1"/>
    <row r="964046" customHeight="1"/>
    <row r="964048" customHeight="1"/>
    <row r="964050" customHeight="1"/>
    <row r="964052" customHeight="1"/>
    <row r="964054" customHeight="1"/>
    <row r="964056" customHeight="1"/>
    <row r="964058" customHeight="1"/>
    <row r="964060" customHeight="1"/>
    <row r="964062" customHeight="1"/>
    <row r="964064" customHeight="1"/>
    <row r="964066" customHeight="1"/>
    <row r="964068" customHeight="1"/>
    <row r="964070" customHeight="1"/>
    <row r="964072" customHeight="1"/>
    <row r="964074" customHeight="1"/>
    <row r="964076" customHeight="1"/>
    <row r="964078" customHeight="1"/>
    <row r="964080" customHeight="1"/>
    <row r="964082" customHeight="1"/>
    <row r="964084" customHeight="1"/>
    <row r="964086" customHeight="1"/>
    <row r="964088" customHeight="1"/>
    <row r="964090" customHeight="1"/>
    <row r="964092" customHeight="1"/>
    <row r="964094" customHeight="1"/>
    <row r="964096" customHeight="1"/>
    <row r="964098" customHeight="1"/>
    <row r="964100" customHeight="1"/>
    <row r="964102" customHeight="1"/>
    <row r="964104" customHeight="1"/>
    <row r="964106" customHeight="1"/>
    <row r="964108" customHeight="1"/>
    <row r="964110" customHeight="1"/>
    <row r="964112" customHeight="1"/>
    <row r="964114" customHeight="1"/>
    <row r="964116" customHeight="1"/>
    <row r="964118" customHeight="1"/>
    <row r="964120" customHeight="1"/>
    <row r="964122" customHeight="1"/>
    <row r="964124" customHeight="1"/>
    <row r="964126" customHeight="1"/>
    <row r="964128" customHeight="1"/>
    <row r="964130" customHeight="1"/>
    <row r="964132" customHeight="1"/>
    <row r="964134" customHeight="1"/>
    <row r="964136" customHeight="1"/>
    <row r="964138" customHeight="1"/>
    <row r="964140" customHeight="1"/>
    <row r="964142" customHeight="1"/>
    <row r="964144" customHeight="1"/>
    <row r="964146" customHeight="1"/>
    <row r="964148" customHeight="1"/>
    <row r="964150" customHeight="1"/>
    <row r="964152" customHeight="1"/>
    <row r="964154" customHeight="1"/>
    <row r="964156" customHeight="1"/>
    <row r="964158" customHeight="1"/>
    <row r="964160" customHeight="1"/>
    <row r="964162" customHeight="1"/>
    <row r="964164" customHeight="1"/>
    <row r="964166" customHeight="1"/>
    <row r="964168" customHeight="1"/>
    <row r="964170" customHeight="1"/>
    <row r="964172" customHeight="1"/>
    <row r="964174" customHeight="1"/>
    <row r="964176" customHeight="1"/>
    <row r="964178" customHeight="1"/>
    <row r="964180" customHeight="1"/>
    <row r="964182" customHeight="1"/>
    <row r="964184" customHeight="1"/>
    <row r="964186" customHeight="1"/>
    <row r="964188" customHeight="1"/>
    <row r="964190" customHeight="1"/>
    <row r="964192" customHeight="1"/>
    <row r="964194" customHeight="1"/>
    <row r="964196" customHeight="1"/>
    <row r="964198" customHeight="1"/>
    <row r="964200" customHeight="1"/>
    <row r="964202" customHeight="1"/>
    <row r="964204" customHeight="1"/>
    <row r="964206" customHeight="1"/>
    <row r="964208" customHeight="1"/>
    <row r="964210" customHeight="1"/>
    <row r="964212" customHeight="1"/>
    <row r="964214" customHeight="1"/>
    <row r="964216" customHeight="1"/>
    <row r="964218" customHeight="1"/>
    <row r="964220" customHeight="1"/>
    <row r="964222" customHeight="1"/>
    <row r="964224" customHeight="1"/>
    <row r="964226" customHeight="1"/>
    <row r="964228" customHeight="1"/>
    <row r="964230" customHeight="1"/>
    <row r="964232" customHeight="1"/>
    <row r="964234" customHeight="1"/>
    <row r="964236" customHeight="1"/>
    <row r="964238" customHeight="1"/>
    <row r="964240" customHeight="1"/>
    <row r="964242" customHeight="1"/>
    <row r="964244" customHeight="1"/>
    <row r="964246" customHeight="1"/>
    <row r="964248" customHeight="1"/>
    <row r="964250" customHeight="1"/>
    <row r="964252" customHeight="1"/>
    <row r="964254" customHeight="1"/>
    <row r="964256" customHeight="1"/>
    <row r="964258" customHeight="1"/>
    <row r="964260" customHeight="1"/>
    <row r="964262" customHeight="1"/>
    <row r="964264" customHeight="1"/>
    <row r="964266" customHeight="1"/>
    <row r="964268" customHeight="1"/>
    <row r="964270" customHeight="1"/>
    <row r="964272" customHeight="1"/>
    <row r="964274" customHeight="1"/>
    <row r="964276" customHeight="1"/>
    <row r="964278" customHeight="1"/>
    <row r="964280" customHeight="1"/>
    <row r="964282" customHeight="1"/>
    <row r="964284" customHeight="1"/>
    <row r="964286" customHeight="1"/>
    <row r="964288" customHeight="1"/>
    <row r="964290" customHeight="1"/>
    <row r="964292" customHeight="1"/>
    <row r="964294" customHeight="1"/>
    <row r="964296" customHeight="1"/>
    <row r="964298" customHeight="1"/>
    <row r="964300" customHeight="1"/>
    <row r="964302" customHeight="1"/>
    <row r="964304" customHeight="1"/>
    <row r="964306" customHeight="1"/>
    <row r="964308" customHeight="1"/>
    <row r="964310" customHeight="1"/>
    <row r="964312" customHeight="1"/>
    <row r="964314" customHeight="1"/>
    <row r="964316" customHeight="1"/>
    <row r="964318" customHeight="1"/>
    <row r="964320" customHeight="1"/>
    <row r="964322" customHeight="1"/>
    <row r="964324" customHeight="1"/>
    <row r="964326" customHeight="1"/>
    <row r="964328" customHeight="1"/>
    <row r="964330" customHeight="1"/>
    <row r="964332" customHeight="1"/>
    <row r="964334" customHeight="1"/>
    <row r="964336" customHeight="1"/>
    <row r="964338" customHeight="1"/>
    <row r="964340" customHeight="1"/>
    <row r="964342" customHeight="1"/>
    <row r="964344" customHeight="1"/>
    <row r="964346" customHeight="1"/>
    <row r="964348" customHeight="1"/>
    <row r="964350" customHeight="1"/>
    <row r="964352" customHeight="1"/>
    <row r="964354" customHeight="1"/>
    <row r="964356" customHeight="1"/>
    <row r="964358" customHeight="1"/>
    <row r="964360" customHeight="1"/>
    <row r="964362" customHeight="1"/>
    <row r="964364" customHeight="1"/>
    <row r="964366" customHeight="1"/>
    <row r="964368" customHeight="1"/>
    <row r="964370" customHeight="1"/>
    <row r="964372" customHeight="1"/>
    <row r="964374" customHeight="1"/>
    <row r="964376" customHeight="1"/>
    <row r="964378" customHeight="1"/>
    <row r="964380" customHeight="1"/>
    <row r="964382" customHeight="1"/>
    <row r="964384" customHeight="1"/>
    <row r="964386" customHeight="1"/>
    <row r="964388" customHeight="1"/>
    <row r="964390" customHeight="1"/>
    <row r="964392" customHeight="1"/>
    <row r="964394" customHeight="1"/>
    <row r="964396" customHeight="1"/>
    <row r="964398" customHeight="1"/>
    <row r="964400" customHeight="1"/>
    <row r="964402" customHeight="1"/>
    <row r="964404" customHeight="1"/>
    <row r="964406" customHeight="1"/>
    <row r="964408" customHeight="1"/>
    <row r="964410" customHeight="1"/>
    <row r="964412" customHeight="1"/>
    <row r="964414" customHeight="1"/>
    <row r="964416" customHeight="1"/>
    <row r="964418" customHeight="1"/>
    <row r="964420" customHeight="1"/>
    <row r="964422" customHeight="1"/>
    <row r="964424" customHeight="1"/>
    <row r="964426" customHeight="1"/>
    <row r="964428" customHeight="1"/>
    <row r="964430" customHeight="1"/>
    <row r="964432" customHeight="1"/>
    <row r="964434" customHeight="1"/>
    <row r="964436" customHeight="1"/>
    <row r="964438" customHeight="1"/>
    <row r="964440" customHeight="1"/>
    <row r="964442" customHeight="1"/>
    <row r="964444" customHeight="1"/>
    <row r="964446" customHeight="1"/>
    <row r="964448" customHeight="1"/>
    <row r="964450" customHeight="1"/>
    <row r="964452" customHeight="1"/>
    <row r="964454" customHeight="1"/>
    <row r="964456" customHeight="1"/>
    <row r="964458" customHeight="1"/>
    <row r="964460" customHeight="1"/>
    <row r="964462" customHeight="1"/>
    <row r="964464" customHeight="1"/>
    <row r="964466" customHeight="1"/>
    <row r="964468" customHeight="1"/>
    <row r="964470" customHeight="1"/>
    <row r="964472" customHeight="1"/>
    <row r="964474" customHeight="1"/>
    <row r="964476" customHeight="1"/>
    <row r="964478" customHeight="1"/>
    <row r="964480" customHeight="1"/>
    <row r="964482" customHeight="1"/>
    <row r="964484" customHeight="1"/>
    <row r="964486" customHeight="1"/>
    <row r="964488" customHeight="1"/>
    <row r="964490" customHeight="1"/>
    <row r="964492" customHeight="1"/>
    <row r="964494" customHeight="1"/>
    <row r="964496" customHeight="1"/>
    <row r="964498" customHeight="1"/>
    <row r="964500" customHeight="1"/>
    <row r="964502" customHeight="1"/>
    <row r="964504" customHeight="1"/>
    <row r="964506" customHeight="1"/>
    <row r="964508" customHeight="1"/>
    <row r="964510" customHeight="1"/>
    <row r="964512" customHeight="1"/>
    <row r="964514" customHeight="1"/>
    <row r="964516" customHeight="1"/>
    <row r="964518" customHeight="1"/>
    <row r="964520" customHeight="1"/>
    <row r="964522" customHeight="1"/>
    <row r="964524" customHeight="1"/>
    <row r="964526" customHeight="1"/>
    <row r="964528" customHeight="1"/>
    <row r="964530" customHeight="1"/>
    <row r="964532" customHeight="1"/>
    <row r="964534" customHeight="1"/>
    <row r="964536" customHeight="1"/>
    <row r="964538" customHeight="1"/>
    <row r="964540" customHeight="1"/>
    <row r="964542" customHeight="1"/>
    <row r="964544" customHeight="1"/>
    <row r="964546" customHeight="1"/>
    <row r="964548" customHeight="1"/>
    <row r="964550" customHeight="1"/>
    <row r="964552" customHeight="1"/>
    <row r="964554" customHeight="1"/>
    <row r="964556" customHeight="1"/>
    <row r="964558" customHeight="1"/>
    <row r="964560" customHeight="1"/>
    <row r="964562" customHeight="1"/>
    <row r="964564" customHeight="1"/>
    <row r="964566" customHeight="1"/>
    <row r="964568" customHeight="1"/>
    <row r="964570" customHeight="1"/>
    <row r="964572" customHeight="1"/>
    <row r="964574" customHeight="1"/>
    <row r="964576" customHeight="1"/>
    <row r="964578" customHeight="1"/>
    <row r="964580" customHeight="1"/>
    <row r="964582" customHeight="1"/>
    <row r="964584" customHeight="1"/>
    <row r="964586" customHeight="1"/>
    <row r="964588" customHeight="1"/>
    <row r="964590" customHeight="1"/>
    <row r="964592" customHeight="1"/>
    <row r="964594" customHeight="1"/>
    <row r="964596" customHeight="1"/>
    <row r="964598" customHeight="1"/>
    <row r="964600" customHeight="1"/>
    <row r="964602" customHeight="1"/>
    <row r="964604" customHeight="1"/>
    <row r="964606" customHeight="1"/>
    <row r="964608" customHeight="1"/>
    <row r="964610" customHeight="1"/>
    <row r="964612" customHeight="1"/>
    <row r="964614" customHeight="1"/>
    <row r="964616" customHeight="1"/>
    <row r="964618" customHeight="1"/>
    <row r="964620" customHeight="1"/>
    <row r="964622" customHeight="1"/>
    <row r="964624" customHeight="1"/>
    <row r="964626" customHeight="1"/>
    <row r="964628" customHeight="1"/>
    <row r="964630" customHeight="1"/>
    <row r="964632" customHeight="1"/>
    <row r="964634" customHeight="1"/>
    <row r="964636" customHeight="1"/>
    <row r="964638" customHeight="1"/>
    <row r="964640" customHeight="1"/>
    <row r="964642" customHeight="1"/>
    <row r="964644" customHeight="1"/>
    <row r="964646" customHeight="1"/>
    <row r="964648" customHeight="1"/>
    <row r="964650" customHeight="1"/>
    <row r="964652" customHeight="1"/>
    <row r="964654" customHeight="1"/>
    <row r="964656" customHeight="1"/>
    <row r="964658" customHeight="1"/>
    <row r="964660" customHeight="1"/>
    <row r="964662" customHeight="1"/>
    <row r="964664" customHeight="1"/>
    <row r="964666" customHeight="1"/>
    <row r="964668" customHeight="1"/>
    <row r="964670" customHeight="1"/>
    <row r="964672" customHeight="1"/>
    <row r="964674" customHeight="1"/>
    <row r="964676" customHeight="1"/>
    <row r="964678" customHeight="1"/>
    <row r="964680" customHeight="1"/>
    <row r="964682" customHeight="1"/>
    <row r="964684" customHeight="1"/>
    <row r="964686" customHeight="1"/>
    <row r="964688" customHeight="1"/>
    <row r="964690" customHeight="1"/>
    <row r="964692" customHeight="1"/>
    <row r="964694" customHeight="1"/>
    <row r="964696" customHeight="1"/>
    <row r="964698" customHeight="1"/>
    <row r="964700" customHeight="1"/>
    <row r="964702" customHeight="1"/>
    <row r="964704" customHeight="1"/>
    <row r="964706" customHeight="1"/>
    <row r="964708" customHeight="1"/>
    <row r="964710" customHeight="1"/>
    <row r="964712" customHeight="1"/>
    <row r="964714" customHeight="1"/>
    <row r="964716" customHeight="1"/>
    <row r="964718" customHeight="1"/>
    <row r="964720" customHeight="1"/>
    <row r="964722" customHeight="1"/>
    <row r="964724" customHeight="1"/>
    <row r="964726" customHeight="1"/>
    <row r="964728" customHeight="1"/>
    <row r="964730" customHeight="1"/>
    <row r="964732" customHeight="1"/>
    <row r="964734" customHeight="1"/>
    <row r="964736" customHeight="1"/>
    <row r="964738" customHeight="1"/>
    <row r="964740" customHeight="1"/>
    <row r="964742" customHeight="1"/>
    <row r="964744" customHeight="1"/>
    <row r="964746" customHeight="1"/>
    <row r="964748" customHeight="1"/>
    <row r="964750" customHeight="1"/>
    <row r="964752" customHeight="1"/>
    <row r="964754" customHeight="1"/>
    <row r="964756" customHeight="1"/>
    <row r="964758" customHeight="1"/>
    <row r="964760" customHeight="1"/>
    <row r="964762" customHeight="1"/>
    <row r="964764" customHeight="1"/>
    <row r="964766" customHeight="1"/>
    <row r="964768" customHeight="1"/>
    <row r="964770" customHeight="1"/>
    <row r="964772" customHeight="1"/>
    <row r="964774" customHeight="1"/>
    <row r="964776" customHeight="1"/>
    <row r="964778" customHeight="1"/>
    <row r="964780" customHeight="1"/>
    <row r="964782" customHeight="1"/>
    <row r="964784" customHeight="1"/>
    <row r="964786" customHeight="1"/>
    <row r="964788" customHeight="1"/>
    <row r="964790" customHeight="1"/>
    <row r="964792" customHeight="1"/>
    <row r="964794" customHeight="1"/>
    <row r="964796" customHeight="1"/>
    <row r="964798" customHeight="1"/>
    <row r="964800" customHeight="1"/>
    <row r="964802" customHeight="1"/>
    <row r="964804" customHeight="1"/>
    <row r="964806" customHeight="1"/>
    <row r="964808" customHeight="1"/>
    <row r="964810" customHeight="1"/>
    <row r="964812" customHeight="1"/>
    <row r="964814" customHeight="1"/>
    <row r="964816" customHeight="1"/>
    <row r="964818" customHeight="1"/>
    <row r="964820" customHeight="1"/>
    <row r="964822" customHeight="1"/>
    <row r="964824" customHeight="1"/>
    <row r="964826" customHeight="1"/>
    <row r="964828" customHeight="1"/>
    <row r="964830" customHeight="1"/>
    <row r="964832" customHeight="1"/>
    <row r="964834" customHeight="1"/>
    <row r="964836" customHeight="1"/>
    <row r="964838" customHeight="1"/>
    <row r="964840" customHeight="1"/>
    <row r="964842" customHeight="1"/>
    <row r="964844" customHeight="1"/>
    <row r="964846" customHeight="1"/>
    <row r="964848" customHeight="1"/>
    <row r="964850" customHeight="1"/>
    <row r="964852" customHeight="1"/>
    <row r="964854" customHeight="1"/>
    <row r="964856" customHeight="1"/>
    <row r="964858" customHeight="1"/>
    <row r="964860" customHeight="1"/>
    <row r="964862" customHeight="1"/>
    <row r="964864" customHeight="1"/>
    <row r="964866" customHeight="1"/>
    <row r="964868" customHeight="1"/>
    <row r="964870" customHeight="1"/>
    <row r="964872" customHeight="1"/>
    <row r="964874" customHeight="1"/>
    <row r="964876" customHeight="1"/>
    <row r="964878" customHeight="1"/>
    <row r="964880" customHeight="1"/>
    <row r="964882" customHeight="1"/>
    <row r="964884" customHeight="1"/>
    <row r="964886" customHeight="1"/>
    <row r="964888" customHeight="1"/>
    <row r="964890" customHeight="1"/>
    <row r="964892" customHeight="1"/>
    <row r="964894" customHeight="1"/>
    <row r="964896" customHeight="1"/>
    <row r="964898" customHeight="1"/>
    <row r="964900" customHeight="1"/>
    <row r="964902" customHeight="1"/>
    <row r="964904" customHeight="1"/>
    <row r="964906" customHeight="1"/>
    <row r="964908" customHeight="1"/>
    <row r="964910" customHeight="1"/>
    <row r="964912" customHeight="1"/>
    <row r="964914" customHeight="1"/>
    <row r="964916" customHeight="1"/>
    <row r="964918" customHeight="1"/>
    <row r="964920" customHeight="1"/>
    <row r="964922" customHeight="1"/>
    <row r="964924" customHeight="1"/>
    <row r="964926" customHeight="1"/>
    <row r="964928" customHeight="1"/>
    <row r="964930" customHeight="1"/>
    <row r="964932" customHeight="1"/>
    <row r="964934" customHeight="1"/>
    <row r="964936" customHeight="1"/>
    <row r="964938" customHeight="1"/>
    <row r="964940" customHeight="1"/>
    <row r="964942" customHeight="1"/>
    <row r="964944" customHeight="1"/>
    <row r="964946" customHeight="1"/>
    <row r="964948" customHeight="1"/>
    <row r="964950" customHeight="1"/>
    <row r="964952" customHeight="1"/>
    <row r="964954" customHeight="1"/>
    <row r="964956" customHeight="1"/>
    <row r="964958" customHeight="1"/>
    <row r="964960" customHeight="1"/>
    <row r="964962" customHeight="1"/>
    <row r="964964" customHeight="1"/>
    <row r="964966" customHeight="1"/>
    <row r="964968" customHeight="1"/>
    <row r="964970" customHeight="1"/>
    <row r="964972" customHeight="1"/>
    <row r="964974" customHeight="1"/>
    <row r="964976" customHeight="1"/>
    <row r="964978" customHeight="1"/>
    <row r="964980" customHeight="1"/>
    <row r="964982" customHeight="1"/>
    <row r="964984" customHeight="1"/>
    <row r="964986" customHeight="1"/>
    <row r="964988" customHeight="1"/>
    <row r="964990" customHeight="1"/>
    <row r="964992" customHeight="1"/>
    <row r="964994" customHeight="1"/>
    <row r="964996" customHeight="1"/>
    <row r="964998" customHeight="1"/>
    <row r="965000" customHeight="1"/>
    <row r="965002" customHeight="1"/>
    <row r="965004" customHeight="1"/>
    <row r="965006" customHeight="1"/>
    <row r="965008" customHeight="1"/>
    <row r="965010" customHeight="1"/>
    <row r="965012" customHeight="1"/>
    <row r="965014" customHeight="1"/>
    <row r="965016" customHeight="1"/>
    <row r="965018" customHeight="1"/>
    <row r="965020" customHeight="1"/>
    <row r="965022" customHeight="1"/>
    <row r="965024" customHeight="1"/>
    <row r="965026" customHeight="1"/>
    <row r="965028" customHeight="1"/>
    <row r="965030" customHeight="1"/>
    <row r="965032" customHeight="1"/>
    <row r="965034" customHeight="1"/>
    <row r="965036" customHeight="1"/>
    <row r="965038" customHeight="1"/>
    <row r="965040" customHeight="1"/>
    <row r="965042" customHeight="1"/>
    <row r="965044" customHeight="1"/>
    <row r="965046" customHeight="1"/>
    <row r="965048" customHeight="1"/>
    <row r="965050" customHeight="1"/>
    <row r="965052" customHeight="1"/>
    <row r="965054" customHeight="1"/>
    <row r="965056" customHeight="1"/>
    <row r="965058" customHeight="1"/>
    <row r="965060" customHeight="1"/>
    <row r="965062" customHeight="1"/>
    <row r="965064" customHeight="1"/>
    <row r="965066" customHeight="1"/>
    <row r="965068" customHeight="1"/>
    <row r="965070" customHeight="1"/>
    <row r="965072" customHeight="1"/>
    <row r="965074" customHeight="1"/>
    <row r="965076" customHeight="1"/>
    <row r="965078" customHeight="1"/>
    <row r="965080" customHeight="1"/>
    <row r="965082" customHeight="1"/>
    <row r="965084" customHeight="1"/>
    <row r="965086" customHeight="1"/>
    <row r="965088" customHeight="1"/>
    <row r="965090" customHeight="1"/>
    <row r="965092" customHeight="1"/>
    <row r="965094" customHeight="1"/>
    <row r="965096" customHeight="1"/>
    <row r="965098" customHeight="1"/>
    <row r="965100" customHeight="1"/>
    <row r="965102" customHeight="1"/>
    <row r="965104" customHeight="1"/>
    <row r="965106" customHeight="1"/>
    <row r="965108" customHeight="1"/>
    <row r="965110" customHeight="1"/>
    <row r="965112" customHeight="1"/>
    <row r="965114" customHeight="1"/>
    <row r="965116" customHeight="1"/>
    <row r="965118" customHeight="1"/>
    <row r="965120" customHeight="1"/>
    <row r="965122" customHeight="1"/>
    <row r="965124" customHeight="1"/>
    <row r="965126" customHeight="1"/>
    <row r="965128" customHeight="1"/>
    <row r="965130" customHeight="1"/>
    <row r="965132" customHeight="1"/>
    <row r="965134" customHeight="1"/>
    <row r="965136" customHeight="1"/>
    <row r="965138" customHeight="1"/>
    <row r="965140" customHeight="1"/>
    <row r="965142" customHeight="1"/>
    <row r="965144" customHeight="1"/>
    <row r="965146" customHeight="1"/>
    <row r="965148" customHeight="1"/>
    <row r="965150" customHeight="1"/>
    <row r="965152" customHeight="1"/>
    <row r="965154" customHeight="1"/>
    <row r="965156" customHeight="1"/>
    <row r="965158" customHeight="1"/>
    <row r="965160" customHeight="1"/>
    <row r="965162" customHeight="1"/>
    <row r="965164" customHeight="1"/>
    <row r="965166" customHeight="1"/>
    <row r="965168" customHeight="1"/>
    <row r="965170" customHeight="1"/>
    <row r="965172" customHeight="1"/>
    <row r="965174" customHeight="1"/>
    <row r="965176" customHeight="1"/>
    <row r="965178" customHeight="1"/>
    <row r="965180" customHeight="1"/>
    <row r="965182" customHeight="1"/>
    <row r="965184" customHeight="1"/>
    <row r="965186" customHeight="1"/>
    <row r="965188" customHeight="1"/>
    <row r="965190" customHeight="1"/>
    <row r="965192" customHeight="1"/>
    <row r="965194" customHeight="1"/>
    <row r="965196" customHeight="1"/>
    <row r="965198" customHeight="1"/>
    <row r="965200" customHeight="1"/>
    <row r="965202" customHeight="1"/>
    <row r="965204" customHeight="1"/>
    <row r="965206" customHeight="1"/>
    <row r="965208" customHeight="1"/>
    <row r="965210" customHeight="1"/>
    <row r="965212" customHeight="1"/>
    <row r="965214" customHeight="1"/>
    <row r="965216" customHeight="1"/>
    <row r="965218" customHeight="1"/>
    <row r="965220" customHeight="1"/>
    <row r="965222" customHeight="1"/>
    <row r="965224" customHeight="1"/>
    <row r="965226" customHeight="1"/>
    <row r="965228" customHeight="1"/>
    <row r="965230" customHeight="1"/>
    <row r="965232" customHeight="1"/>
    <row r="965234" customHeight="1"/>
    <row r="965236" customHeight="1"/>
    <row r="965238" customHeight="1"/>
    <row r="965240" customHeight="1"/>
    <row r="965242" customHeight="1"/>
    <row r="965244" customHeight="1"/>
    <row r="965246" customHeight="1"/>
    <row r="965248" customHeight="1"/>
    <row r="965250" customHeight="1"/>
    <row r="965252" customHeight="1"/>
    <row r="965254" customHeight="1"/>
    <row r="965256" customHeight="1"/>
    <row r="965258" customHeight="1"/>
    <row r="965260" customHeight="1"/>
    <row r="965262" customHeight="1"/>
    <row r="965264" customHeight="1"/>
    <row r="965266" customHeight="1"/>
    <row r="965268" customHeight="1"/>
    <row r="965270" customHeight="1"/>
    <row r="965272" customHeight="1"/>
    <row r="965274" customHeight="1"/>
    <row r="965276" customHeight="1"/>
    <row r="965278" customHeight="1"/>
    <row r="965280" customHeight="1"/>
    <row r="965282" customHeight="1"/>
    <row r="965284" customHeight="1"/>
    <row r="965286" customHeight="1"/>
    <row r="965288" customHeight="1"/>
    <row r="965290" customHeight="1"/>
    <row r="965292" customHeight="1"/>
    <row r="965294" customHeight="1"/>
    <row r="965296" customHeight="1"/>
    <row r="965298" customHeight="1"/>
    <row r="965300" customHeight="1"/>
    <row r="965302" customHeight="1"/>
    <row r="965304" customHeight="1"/>
    <row r="965306" customHeight="1"/>
    <row r="965308" customHeight="1"/>
    <row r="965310" customHeight="1"/>
    <row r="965312" customHeight="1"/>
    <row r="965314" customHeight="1"/>
    <row r="965316" customHeight="1"/>
    <row r="965318" customHeight="1"/>
    <row r="965320" customHeight="1"/>
    <row r="965322" customHeight="1"/>
    <row r="965324" customHeight="1"/>
    <row r="965326" customHeight="1"/>
    <row r="965328" customHeight="1"/>
    <row r="965330" customHeight="1"/>
    <row r="965332" customHeight="1"/>
    <row r="965334" customHeight="1"/>
    <row r="965336" customHeight="1"/>
    <row r="965338" customHeight="1"/>
    <row r="965340" customHeight="1"/>
    <row r="965342" customHeight="1"/>
    <row r="965344" customHeight="1"/>
    <row r="965346" customHeight="1"/>
    <row r="965348" customHeight="1"/>
    <row r="965350" customHeight="1"/>
    <row r="965352" customHeight="1"/>
    <row r="965354" customHeight="1"/>
    <row r="965356" customHeight="1"/>
    <row r="965358" customHeight="1"/>
    <row r="965360" customHeight="1"/>
    <row r="965362" customHeight="1"/>
    <row r="965364" customHeight="1"/>
    <row r="965366" customHeight="1"/>
    <row r="965368" customHeight="1"/>
    <row r="965370" customHeight="1"/>
    <row r="965372" customHeight="1"/>
    <row r="965374" customHeight="1"/>
    <row r="965376" customHeight="1"/>
    <row r="965378" customHeight="1"/>
    <row r="965380" customHeight="1"/>
    <row r="965382" customHeight="1"/>
    <row r="965384" customHeight="1"/>
    <row r="965386" customHeight="1"/>
    <row r="965388" customHeight="1"/>
    <row r="965390" customHeight="1"/>
    <row r="965392" customHeight="1"/>
    <row r="965394" customHeight="1"/>
    <row r="965396" customHeight="1"/>
    <row r="965398" customHeight="1"/>
    <row r="965400" customHeight="1"/>
    <row r="965402" customHeight="1"/>
    <row r="965404" customHeight="1"/>
    <row r="965406" customHeight="1"/>
    <row r="965408" customHeight="1"/>
    <row r="965410" customHeight="1"/>
    <row r="965412" customHeight="1"/>
    <row r="965414" customHeight="1"/>
    <row r="965416" customHeight="1"/>
    <row r="965418" customHeight="1"/>
    <row r="965420" customHeight="1"/>
    <row r="965422" customHeight="1"/>
    <row r="965424" customHeight="1"/>
    <row r="965426" customHeight="1"/>
    <row r="965428" customHeight="1"/>
    <row r="965430" customHeight="1"/>
    <row r="965432" customHeight="1"/>
    <row r="965434" customHeight="1"/>
    <row r="965436" customHeight="1"/>
    <row r="965438" customHeight="1"/>
    <row r="965440" customHeight="1"/>
    <row r="965442" customHeight="1"/>
    <row r="965444" customHeight="1"/>
    <row r="965446" customHeight="1"/>
    <row r="965448" customHeight="1"/>
    <row r="965450" customHeight="1"/>
    <row r="965452" customHeight="1"/>
    <row r="965454" customHeight="1"/>
    <row r="965456" customHeight="1"/>
    <row r="965458" customHeight="1"/>
    <row r="965460" customHeight="1"/>
    <row r="965462" customHeight="1"/>
    <row r="965464" customHeight="1"/>
    <row r="965466" customHeight="1"/>
    <row r="965468" customHeight="1"/>
    <row r="965470" customHeight="1"/>
    <row r="965472" customHeight="1"/>
    <row r="965474" customHeight="1"/>
    <row r="965476" customHeight="1"/>
    <row r="965478" customHeight="1"/>
    <row r="965480" customHeight="1"/>
    <row r="965482" customHeight="1"/>
    <row r="965484" customHeight="1"/>
    <row r="965486" customHeight="1"/>
    <row r="965488" customHeight="1"/>
    <row r="965490" customHeight="1"/>
    <row r="965492" customHeight="1"/>
    <row r="965494" customHeight="1"/>
    <row r="965496" customHeight="1"/>
    <row r="965498" customHeight="1"/>
    <row r="965500" customHeight="1"/>
    <row r="965502" customHeight="1"/>
    <row r="965504" customHeight="1"/>
    <row r="965506" customHeight="1"/>
    <row r="965508" customHeight="1"/>
    <row r="965510" customHeight="1"/>
    <row r="965512" customHeight="1"/>
    <row r="965514" customHeight="1"/>
    <row r="965516" customHeight="1"/>
    <row r="965518" customHeight="1"/>
    <row r="965520" customHeight="1"/>
    <row r="965522" customHeight="1"/>
    <row r="965524" customHeight="1"/>
    <row r="965526" customHeight="1"/>
    <row r="965528" customHeight="1"/>
    <row r="965530" customHeight="1"/>
    <row r="965532" customHeight="1"/>
    <row r="965534" customHeight="1"/>
    <row r="965536" customHeight="1"/>
    <row r="965538" customHeight="1"/>
    <row r="965540" customHeight="1"/>
    <row r="965542" customHeight="1"/>
    <row r="965544" customHeight="1"/>
    <row r="965546" customHeight="1"/>
    <row r="965548" customHeight="1"/>
    <row r="965550" customHeight="1"/>
    <row r="965552" customHeight="1"/>
    <row r="965554" customHeight="1"/>
    <row r="965556" customHeight="1"/>
    <row r="965558" customHeight="1"/>
    <row r="965560" customHeight="1"/>
    <row r="965562" customHeight="1"/>
    <row r="965564" customHeight="1"/>
    <row r="965566" customHeight="1"/>
    <row r="965568" customHeight="1"/>
    <row r="965570" customHeight="1"/>
    <row r="965572" customHeight="1"/>
    <row r="965574" customHeight="1"/>
    <row r="965576" customHeight="1"/>
    <row r="965578" customHeight="1"/>
    <row r="965580" customHeight="1"/>
    <row r="965582" customHeight="1"/>
    <row r="965584" customHeight="1"/>
    <row r="965586" customHeight="1"/>
    <row r="965588" customHeight="1"/>
    <row r="965590" customHeight="1"/>
    <row r="965592" customHeight="1"/>
    <row r="965594" customHeight="1"/>
    <row r="965596" customHeight="1"/>
    <row r="965598" customHeight="1"/>
    <row r="965600" customHeight="1"/>
    <row r="965602" customHeight="1"/>
    <row r="965604" customHeight="1"/>
    <row r="965606" customHeight="1"/>
    <row r="965608" customHeight="1"/>
    <row r="965610" customHeight="1"/>
    <row r="965612" customHeight="1"/>
    <row r="965614" customHeight="1"/>
    <row r="965616" customHeight="1"/>
    <row r="965618" customHeight="1"/>
    <row r="965620" customHeight="1"/>
    <row r="965622" customHeight="1"/>
    <row r="965624" customHeight="1"/>
    <row r="965626" customHeight="1"/>
    <row r="965628" customHeight="1"/>
    <row r="965630" customHeight="1"/>
    <row r="965632" customHeight="1"/>
    <row r="965634" customHeight="1"/>
    <row r="965636" customHeight="1"/>
    <row r="965638" customHeight="1"/>
    <row r="965640" customHeight="1"/>
    <row r="965642" customHeight="1"/>
    <row r="965644" customHeight="1"/>
    <row r="965646" customHeight="1"/>
    <row r="965648" customHeight="1"/>
    <row r="965650" customHeight="1"/>
    <row r="965652" customHeight="1"/>
    <row r="965654" customHeight="1"/>
    <row r="965656" customHeight="1"/>
    <row r="965658" customHeight="1"/>
    <row r="965660" customHeight="1"/>
    <row r="965662" customHeight="1"/>
    <row r="965664" customHeight="1"/>
    <row r="965666" customHeight="1"/>
    <row r="965668" customHeight="1"/>
    <row r="965670" customHeight="1"/>
    <row r="965672" customHeight="1"/>
    <row r="965674" customHeight="1"/>
    <row r="965676" customHeight="1"/>
    <row r="965678" customHeight="1"/>
    <row r="965680" customHeight="1"/>
    <row r="965682" customHeight="1"/>
    <row r="965684" customHeight="1"/>
    <row r="965686" customHeight="1"/>
    <row r="965688" customHeight="1"/>
    <row r="965690" customHeight="1"/>
    <row r="965692" customHeight="1"/>
    <row r="965694" customHeight="1"/>
    <row r="965696" customHeight="1"/>
    <row r="965698" customHeight="1"/>
    <row r="965700" customHeight="1"/>
    <row r="965702" customHeight="1"/>
    <row r="965704" customHeight="1"/>
    <row r="965706" customHeight="1"/>
    <row r="965708" customHeight="1"/>
    <row r="965710" customHeight="1"/>
    <row r="965712" customHeight="1"/>
    <row r="965714" customHeight="1"/>
    <row r="965716" customHeight="1"/>
    <row r="965718" customHeight="1"/>
    <row r="965720" customHeight="1"/>
    <row r="965722" customHeight="1"/>
    <row r="965724" customHeight="1"/>
    <row r="965726" customHeight="1"/>
    <row r="965728" customHeight="1"/>
    <row r="965730" customHeight="1"/>
    <row r="965732" customHeight="1"/>
    <row r="965734" customHeight="1"/>
    <row r="965736" customHeight="1"/>
    <row r="965738" customHeight="1"/>
    <row r="965740" customHeight="1"/>
    <row r="965742" customHeight="1"/>
    <row r="965744" customHeight="1"/>
    <row r="965746" customHeight="1"/>
    <row r="965748" customHeight="1"/>
    <row r="965750" customHeight="1"/>
    <row r="965752" customHeight="1"/>
    <row r="965754" customHeight="1"/>
    <row r="965756" customHeight="1"/>
    <row r="965758" customHeight="1"/>
    <row r="965760" customHeight="1"/>
    <row r="965762" customHeight="1"/>
    <row r="965764" customHeight="1"/>
    <row r="965766" customHeight="1"/>
    <row r="965768" customHeight="1"/>
    <row r="965770" customHeight="1"/>
    <row r="965772" customHeight="1"/>
    <row r="965774" customHeight="1"/>
    <row r="965776" customHeight="1"/>
    <row r="965778" customHeight="1"/>
    <row r="965780" customHeight="1"/>
    <row r="965782" customHeight="1"/>
    <row r="965784" customHeight="1"/>
    <row r="965786" customHeight="1"/>
    <row r="965788" customHeight="1"/>
    <row r="965790" customHeight="1"/>
    <row r="965792" customHeight="1"/>
    <row r="965794" customHeight="1"/>
    <row r="965796" customHeight="1"/>
    <row r="965798" customHeight="1"/>
    <row r="965800" customHeight="1"/>
    <row r="965802" customHeight="1"/>
    <row r="965804" customHeight="1"/>
    <row r="965806" customHeight="1"/>
    <row r="965808" customHeight="1"/>
    <row r="965810" customHeight="1"/>
    <row r="965812" customHeight="1"/>
    <row r="965814" customHeight="1"/>
    <row r="965816" customHeight="1"/>
    <row r="965818" customHeight="1"/>
    <row r="965820" customHeight="1"/>
    <row r="965822" customHeight="1"/>
    <row r="965824" customHeight="1"/>
    <row r="965826" customHeight="1"/>
    <row r="965828" customHeight="1"/>
    <row r="965830" customHeight="1"/>
    <row r="965832" customHeight="1"/>
    <row r="965834" customHeight="1"/>
    <row r="965836" customHeight="1"/>
    <row r="965838" customHeight="1"/>
    <row r="965840" customHeight="1"/>
    <row r="965842" customHeight="1"/>
    <row r="965844" customHeight="1"/>
    <row r="965846" customHeight="1"/>
    <row r="965848" customHeight="1"/>
    <row r="965850" customHeight="1"/>
    <row r="965852" customHeight="1"/>
    <row r="965854" customHeight="1"/>
    <row r="965856" customHeight="1"/>
    <row r="965858" customHeight="1"/>
    <row r="965860" customHeight="1"/>
    <row r="965862" customHeight="1"/>
    <row r="965864" customHeight="1"/>
    <row r="965866" customHeight="1"/>
    <row r="965868" customHeight="1"/>
    <row r="965870" customHeight="1"/>
    <row r="965872" customHeight="1"/>
    <row r="965874" customHeight="1"/>
    <row r="965876" customHeight="1"/>
    <row r="965878" customHeight="1"/>
    <row r="965880" customHeight="1"/>
    <row r="965882" customHeight="1"/>
    <row r="965884" customHeight="1"/>
    <row r="965886" customHeight="1"/>
    <row r="965888" customHeight="1"/>
    <row r="965890" customHeight="1"/>
    <row r="965892" customHeight="1"/>
    <row r="965894" customHeight="1"/>
    <row r="965896" customHeight="1"/>
    <row r="965898" customHeight="1"/>
    <row r="965900" customHeight="1"/>
    <row r="965902" customHeight="1"/>
    <row r="965904" customHeight="1"/>
    <row r="965906" customHeight="1"/>
    <row r="965908" customHeight="1"/>
    <row r="965910" customHeight="1"/>
    <row r="965912" customHeight="1"/>
    <row r="965914" customHeight="1"/>
    <row r="965916" customHeight="1"/>
    <row r="965918" customHeight="1"/>
    <row r="965920" customHeight="1"/>
    <row r="965922" customHeight="1"/>
    <row r="965924" customHeight="1"/>
    <row r="965926" customHeight="1"/>
    <row r="965928" customHeight="1"/>
    <row r="965930" customHeight="1"/>
    <row r="965932" customHeight="1"/>
    <row r="965934" customHeight="1"/>
    <row r="965936" customHeight="1"/>
    <row r="965938" customHeight="1"/>
    <row r="965940" customHeight="1"/>
    <row r="965942" customHeight="1"/>
    <row r="965944" customHeight="1"/>
    <row r="965946" customHeight="1"/>
    <row r="965948" customHeight="1"/>
    <row r="965950" customHeight="1"/>
    <row r="965952" customHeight="1"/>
    <row r="965954" customHeight="1"/>
    <row r="965956" customHeight="1"/>
    <row r="965958" customHeight="1"/>
    <row r="965960" customHeight="1"/>
    <row r="965962" customHeight="1"/>
    <row r="965964" customHeight="1"/>
    <row r="965966" customHeight="1"/>
    <row r="965968" customHeight="1"/>
    <row r="965970" customHeight="1"/>
    <row r="965972" customHeight="1"/>
    <row r="965974" customHeight="1"/>
    <row r="965976" customHeight="1"/>
    <row r="965978" customHeight="1"/>
    <row r="965980" customHeight="1"/>
    <row r="965982" customHeight="1"/>
    <row r="965984" customHeight="1"/>
    <row r="965986" customHeight="1"/>
    <row r="965988" customHeight="1"/>
    <row r="965990" customHeight="1"/>
    <row r="965992" customHeight="1"/>
    <row r="965994" customHeight="1"/>
    <row r="965996" customHeight="1"/>
    <row r="965998" customHeight="1"/>
    <row r="966000" customHeight="1"/>
    <row r="966002" customHeight="1"/>
    <row r="966004" customHeight="1"/>
    <row r="966006" customHeight="1"/>
    <row r="966008" customHeight="1"/>
    <row r="966010" customHeight="1"/>
    <row r="966012" customHeight="1"/>
    <row r="966014" customHeight="1"/>
    <row r="966016" customHeight="1"/>
    <row r="966018" customHeight="1"/>
    <row r="966020" customHeight="1"/>
    <row r="966022" customHeight="1"/>
    <row r="966024" customHeight="1"/>
    <row r="966026" customHeight="1"/>
    <row r="966028" customHeight="1"/>
    <row r="966030" customHeight="1"/>
    <row r="966032" customHeight="1"/>
    <row r="966034" customHeight="1"/>
    <row r="966036" customHeight="1"/>
    <row r="966038" customHeight="1"/>
    <row r="966040" customHeight="1"/>
    <row r="966042" customHeight="1"/>
    <row r="966044" customHeight="1"/>
    <row r="966046" customHeight="1"/>
    <row r="966048" customHeight="1"/>
    <row r="966050" customHeight="1"/>
    <row r="966052" customHeight="1"/>
    <row r="966054" customHeight="1"/>
    <row r="966056" customHeight="1"/>
    <row r="966058" customHeight="1"/>
    <row r="966060" customHeight="1"/>
    <row r="966062" customHeight="1"/>
    <row r="966064" customHeight="1"/>
    <row r="966066" customHeight="1"/>
    <row r="966068" customHeight="1"/>
    <row r="966070" customHeight="1"/>
    <row r="966072" customHeight="1"/>
    <row r="966074" customHeight="1"/>
    <row r="966076" customHeight="1"/>
    <row r="966078" customHeight="1"/>
    <row r="966080" customHeight="1"/>
    <row r="966082" customHeight="1"/>
    <row r="966084" customHeight="1"/>
    <row r="966086" customHeight="1"/>
    <row r="966088" customHeight="1"/>
    <row r="966090" customHeight="1"/>
    <row r="966092" customHeight="1"/>
    <row r="966094" customHeight="1"/>
    <row r="966096" customHeight="1"/>
    <row r="966098" customHeight="1"/>
    <row r="966100" customHeight="1"/>
    <row r="966102" customHeight="1"/>
    <row r="966104" customHeight="1"/>
    <row r="966106" customHeight="1"/>
    <row r="966108" customHeight="1"/>
    <row r="966110" customHeight="1"/>
    <row r="966112" customHeight="1"/>
    <row r="966114" customHeight="1"/>
    <row r="966116" customHeight="1"/>
    <row r="966118" customHeight="1"/>
    <row r="966120" customHeight="1"/>
    <row r="966122" customHeight="1"/>
    <row r="966124" customHeight="1"/>
    <row r="966126" customHeight="1"/>
    <row r="966128" customHeight="1"/>
    <row r="966130" customHeight="1"/>
    <row r="966132" customHeight="1"/>
    <row r="966134" customHeight="1"/>
    <row r="966136" customHeight="1"/>
    <row r="966138" customHeight="1"/>
    <row r="966140" customHeight="1"/>
    <row r="966142" customHeight="1"/>
    <row r="966144" customHeight="1"/>
    <row r="966146" customHeight="1"/>
    <row r="966148" customHeight="1"/>
    <row r="966150" customHeight="1"/>
    <row r="966152" customHeight="1"/>
    <row r="966154" customHeight="1"/>
    <row r="966156" customHeight="1"/>
    <row r="966158" customHeight="1"/>
    <row r="966160" customHeight="1"/>
    <row r="966162" customHeight="1"/>
    <row r="966164" customHeight="1"/>
    <row r="966166" customHeight="1"/>
    <row r="966168" customHeight="1"/>
    <row r="966170" customHeight="1"/>
    <row r="966172" customHeight="1"/>
    <row r="966174" customHeight="1"/>
    <row r="966176" customHeight="1"/>
    <row r="966178" customHeight="1"/>
    <row r="966180" customHeight="1"/>
    <row r="966182" customHeight="1"/>
    <row r="966184" customHeight="1"/>
    <row r="966186" customHeight="1"/>
    <row r="966188" customHeight="1"/>
    <row r="966190" customHeight="1"/>
    <row r="966192" customHeight="1"/>
    <row r="966194" customHeight="1"/>
    <row r="966196" customHeight="1"/>
    <row r="966198" customHeight="1"/>
    <row r="966200" customHeight="1"/>
    <row r="966202" customHeight="1"/>
    <row r="966204" customHeight="1"/>
    <row r="966206" customHeight="1"/>
    <row r="966208" customHeight="1"/>
    <row r="966210" customHeight="1"/>
    <row r="966212" customHeight="1"/>
    <row r="966214" customHeight="1"/>
    <row r="966216" customHeight="1"/>
    <row r="966218" customHeight="1"/>
    <row r="966220" customHeight="1"/>
    <row r="966222" customHeight="1"/>
    <row r="966224" customHeight="1"/>
    <row r="966226" customHeight="1"/>
    <row r="966228" customHeight="1"/>
    <row r="966230" customHeight="1"/>
    <row r="966232" customHeight="1"/>
    <row r="966234" customHeight="1"/>
    <row r="966236" customHeight="1"/>
    <row r="966238" customHeight="1"/>
    <row r="966240" customHeight="1"/>
    <row r="966242" customHeight="1"/>
    <row r="966244" customHeight="1"/>
    <row r="966246" customHeight="1"/>
    <row r="966248" customHeight="1"/>
    <row r="966250" customHeight="1"/>
    <row r="966252" customHeight="1"/>
    <row r="966254" customHeight="1"/>
    <row r="966256" customHeight="1"/>
    <row r="966258" customHeight="1"/>
    <row r="966260" customHeight="1"/>
    <row r="966262" customHeight="1"/>
    <row r="966264" customHeight="1"/>
    <row r="966266" customHeight="1"/>
    <row r="966268" customHeight="1"/>
    <row r="966270" customHeight="1"/>
    <row r="966272" customHeight="1"/>
    <row r="966274" customHeight="1"/>
    <row r="966276" customHeight="1"/>
    <row r="966278" customHeight="1"/>
    <row r="966280" customHeight="1"/>
    <row r="966282" customHeight="1"/>
    <row r="966284" customHeight="1"/>
    <row r="966286" customHeight="1"/>
    <row r="966288" customHeight="1"/>
    <row r="966290" customHeight="1"/>
    <row r="966292" customHeight="1"/>
    <row r="966294" customHeight="1"/>
    <row r="966296" customHeight="1"/>
    <row r="966298" customHeight="1"/>
    <row r="966300" customHeight="1"/>
    <row r="966302" customHeight="1"/>
    <row r="966304" customHeight="1"/>
    <row r="966306" customHeight="1"/>
    <row r="966308" customHeight="1"/>
    <row r="966310" customHeight="1"/>
    <row r="966312" customHeight="1"/>
    <row r="966314" customHeight="1"/>
    <row r="966316" customHeight="1"/>
    <row r="966318" customHeight="1"/>
    <row r="966320" customHeight="1"/>
    <row r="966322" customHeight="1"/>
    <row r="966324" customHeight="1"/>
    <row r="966326" customHeight="1"/>
    <row r="966328" customHeight="1"/>
    <row r="966330" customHeight="1"/>
    <row r="966332" customHeight="1"/>
    <row r="966334" customHeight="1"/>
    <row r="966336" customHeight="1"/>
    <row r="966338" customHeight="1"/>
    <row r="966340" customHeight="1"/>
    <row r="966342" customHeight="1"/>
    <row r="966344" customHeight="1"/>
    <row r="966346" customHeight="1"/>
    <row r="966348" customHeight="1"/>
    <row r="966350" customHeight="1"/>
    <row r="966352" customHeight="1"/>
    <row r="966354" customHeight="1"/>
    <row r="966356" customHeight="1"/>
    <row r="966358" customHeight="1"/>
    <row r="966360" customHeight="1"/>
    <row r="966362" customHeight="1"/>
    <row r="966364" customHeight="1"/>
    <row r="966366" customHeight="1"/>
    <row r="966368" customHeight="1"/>
    <row r="966370" customHeight="1"/>
    <row r="966372" customHeight="1"/>
    <row r="966374" customHeight="1"/>
    <row r="966376" customHeight="1"/>
    <row r="966378" customHeight="1"/>
    <row r="966380" customHeight="1"/>
    <row r="966382" customHeight="1"/>
    <row r="966384" customHeight="1"/>
    <row r="966386" customHeight="1"/>
    <row r="966388" customHeight="1"/>
    <row r="966390" customHeight="1"/>
    <row r="966392" customHeight="1"/>
    <row r="966394" customHeight="1"/>
    <row r="966396" customHeight="1"/>
    <row r="966398" customHeight="1"/>
    <row r="966400" customHeight="1"/>
    <row r="966402" customHeight="1"/>
    <row r="966404" customHeight="1"/>
    <row r="966406" customHeight="1"/>
    <row r="966408" customHeight="1"/>
    <row r="966410" customHeight="1"/>
    <row r="966412" customHeight="1"/>
    <row r="966414" customHeight="1"/>
    <row r="966416" customHeight="1"/>
    <row r="966418" customHeight="1"/>
    <row r="966420" customHeight="1"/>
    <row r="966422" customHeight="1"/>
    <row r="966424" customHeight="1"/>
    <row r="966426" customHeight="1"/>
    <row r="966428" customHeight="1"/>
    <row r="966430" customHeight="1"/>
    <row r="966432" customHeight="1"/>
    <row r="966434" customHeight="1"/>
    <row r="966436" customHeight="1"/>
    <row r="966438" customHeight="1"/>
    <row r="966440" customHeight="1"/>
    <row r="966442" customHeight="1"/>
    <row r="966444" customHeight="1"/>
    <row r="966446" customHeight="1"/>
    <row r="966448" customHeight="1"/>
    <row r="966450" customHeight="1"/>
    <row r="966452" customHeight="1"/>
    <row r="966454" customHeight="1"/>
    <row r="966456" customHeight="1"/>
    <row r="966458" customHeight="1"/>
    <row r="966460" customHeight="1"/>
    <row r="966462" customHeight="1"/>
    <row r="966464" customHeight="1"/>
    <row r="966466" customHeight="1"/>
    <row r="966468" customHeight="1"/>
    <row r="966470" customHeight="1"/>
    <row r="966472" customHeight="1"/>
    <row r="966474" customHeight="1"/>
    <row r="966476" customHeight="1"/>
    <row r="966478" customHeight="1"/>
    <row r="966480" customHeight="1"/>
    <row r="966482" customHeight="1"/>
    <row r="966484" customHeight="1"/>
    <row r="966486" customHeight="1"/>
    <row r="966488" customHeight="1"/>
    <row r="966490" customHeight="1"/>
    <row r="966492" customHeight="1"/>
    <row r="966494" customHeight="1"/>
    <row r="966496" customHeight="1"/>
    <row r="966498" customHeight="1"/>
    <row r="966500" customHeight="1"/>
    <row r="966502" customHeight="1"/>
    <row r="966504" customHeight="1"/>
    <row r="966506" customHeight="1"/>
    <row r="966508" customHeight="1"/>
    <row r="966510" customHeight="1"/>
    <row r="966512" customHeight="1"/>
    <row r="966514" customHeight="1"/>
    <row r="966516" customHeight="1"/>
    <row r="966518" customHeight="1"/>
    <row r="966520" customHeight="1"/>
    <row r="966522" customHeight="1"/>
    <row r="966524" customHeight="1"/>
    <row r="966526" customHeight="1"/>
    <row r="966528" customHeight="1"/>
    <row r="966530" customHeight="1"/>
    <row r="966532" customHeight="1"/>
    <row r="966534" customHeight="1"/>
    <row r="966536" customHeight="1"/>
    <row r="966538" customHeight="1"/>
    <row r="966540" customHeight="1"/>
    <row r="966542" customHeight="1"/>
    <row r="966544" customHeight="1"/>
    <row r="966546" customHeight="1"/>
    <row r="966548" customHeight="1"/>
    <row r="966550" customHeight="1"/>
    <row r="966552" customHeight="1"/>
    <row r="966554" customHeight="1"/>
    <row r="966556" customHeight="1"/>
    <row r="966558" customHeight="1"/>
    <row r="966560" customHeight="1"/>
    <row r="966562" customHeight="1"/>
    <row r="966564" customHeight="1"/>
    <row r="966566" customHeight="1"/>
    <row r="966568" customHeight="1"/>
    <row r="966570" customHeight="1"/>
    <row r="966572" customHeight="1"/>
    <row r="966574" customHeight="1"/>
    <row r="966576" customHeight="1"/>
    <row r="966578" customHeight="1"/>
    <row r="966580" customHeight="1"/>
    <row r="966582" customHeight="1"/>
    <row r="966584" customHeight="1"/>
    <row r="966586" customHeight="1"/>
    <row r="966588" customHeight="1"/>
    <row r="966590" customHeight="1"/>
    <row r="966592" customHeight="1"/>
    <row r="966594" customHeight="1"/>
    <row r="966596" customHeight="1"/>
    <row r="966598" customHeight="1"/>
    <row r="966600" customHeight="1"/>
    <row r="966602" customHeight="1"/>
    <row r="966604" customHeight="1"/>
    <row r="966606" customHeight="1"/>
    <row r="966608" customHeight="1"/>
    <row r="966610" customHeight="1"/>
    <row r="966612" customHeight="1"/>
    <row r="966614" customHeight="1"/>
    <row r="966616" customHeight="1"/>
    <row r="966618" customHeight="1"/>
    <row r="966620" customHeight="1"/>
    <row r="966622" customHeight="1"/>
    <row r="966624" customHeight="1"/>
    <row r="966626" customHeight="1"/>
    <row r="966628" customHeight="1"/>
    <row r="966630" customHeight="1"/>
    <row r="966632" customHeight="1"/>
    <row r="966634" customHeight="1"/>
    <row r="966636" customHeight="1"/>
    <row r="966638" customHeight="1"/>
    <row r="966640" customHeight="1"/>
    <row r="966642" customHeight="1"/>
    <row r="966644" customHeight="1"/>
    <row r="966646" customHeight="1"/>
    <row r="966648" customHeight="1"/>
    <row r="966650" customHeight="1"/>
    <row r="966652" customHeight="1"/>
    <row r="966654" customHeight="1"/>
    <row r="966656" customHeight="1"/>
    <row r="966658" customHeight="1"/>
    <row r="966660" customHeight="1"/>
    <row r="966662" customHeight="1"/>
    <row r="966664" customHeight="1"/>
    <row r="966666" customHeight="1"/>
    <row r="966668" customHeight="1"/>
    <row r="966670" customHeight="1"/>
    <row r="966672" customHeight="1"/>
    <row r="966674" customHeight="1"/>
    <row r="966676" customHeight="1"/>
    <row r="966678" customHeight="1"/>
    <row r="966680" customHeight="1"/>
    <row r="966682" customHeight="1"/>
    <row r="966684" customHeight="1"/>
    <row r="966686" customHeight="1"/>
    <row r="966688" customHeight="1"/>
    <row r="966690" customHeight="1"/>
    <row r="966692" customHeight="1"/>
    <row r="966694" customHeight="1"/>
    <row r="966696" customHeight="1"/>
    <row r="966698" customHeight="1"/>
    <row r="966700" customHeight="1"/>
    <row r="966702" customHeight="1"/>
    <row r="966704" customHeight="1"/>
    <row r="966706" customHeight="1"/>
    <row r="966708" customHeight="1"/>
    <row r="966710" customHeight="1"/>
    <row r="966712" customHeight="1"/>
    <row r="966714" customHeight="1"/>
    <row r="966716" customHeight="1"/>
    <row r="966718" customHeight="1"/>
    <row r="966720" customHeight="1"/>
    <row r="966722" customHeight="1"/>
    <row r="966724" customHeight="1"/>
    <row r="966726" customHeight="1"/>
    <row r="966728" customHeight="1"/>
    <row r="966730" customHeight="1"/>
    <row r="966732" customHeight="1"/>
    <row r="966734" customHeight="1"/>
    <row r="966736" customHeight="1"/>
    <row r="966738" customHeight="1"/>
    <row r="966740" customHeight="1"/>
    <row r="966742" customHeight="1"/>
    <row r="966744" customHeight="1"/>
    <row r="966746" customHeight="1"/>
    <row r="966748" customHeight="1"/>
    <row r="966750" customHeight="1"/>
    <row r="966752" customHeight="1"/>
    <row r="966754" customHeight="1"/>
    <row r="966756" customHeight="1"/>
    <row r="966758" customHeight="1"/>
    <row r="966760" customHeight="1"/>
    <row r="966762" customHeight="1"/>
    <row r="966764" customHeight="1"/>
    <row r="966766" customHeight="1"/>
    <row r="966768" customHeight="1"/>
    <row r="966770" customHeight="1"/>
    <row r="966772" customHeight="1"/>
    <row r="966774" customHeight="1"/>
    <row r="966776" customHeight="1"/>
    <row r="966778" customHeight="1"/>
    <row r="966780" customHeight="1"/>
    <row r="966782" customHeight="1"/>
    <row r="966784" customHeight="1"/>
    <row r="966786" customHeight="1"/>
    <row r="966788" customHeight="1"/>
    <row r="966790" customHeight="1"/>
    <row r="966792" customHeight="1"/>
    <row r="966794" customHeight="1"/>
    <row r="966796" customHeight="1"/>
    <row r="966798" customHeight="1"/>
    <row r="966800" customHeight="1"/>
    <row r="966802" customHeight="1"/>
    <row r="966804" customHeight="1"/>
    <row r="966806" customHeight="1"/>
    <row r="966808" customHeight="1"/>
    <row r="966810" customHeight="1"/>
    <row r="966812" customHeight="1"/>
    <row r="966814" customHeight="1"/>
    <row r="966816" customHeight="1"/>
    <row r="966818" customHeight="1"/>
    <row r="966820" customHeight="1"/>
    <row r="966822" customHeight="1"/>
    <row r="966824" customHeight="1"/>
    <row r="966826" customHeight="1"/>
    <row r="966828" customHeight="1"/>
    <row r="966830" customHeight="1"/>
    <row r="966832" customHeight="1"/>
    <row r="966834" customHeight="1"/>
    <row r="966836" customHeight="1"/>
    <row r="966838" customHeight="1"/>
    <row r="966840" customHeight="1"/>
    <row r="966842" customHeight="1"/>
    <row r="966844" customHeight="1"/>
    <row r="966846" customHeight="1"/>
    <row r="966848" customHeight="1"/>
    <row r="966850" customHeight="1"/>
    <row r="966852" customHeight="1"/>
    <row r="966854" customHeight="1"/>
    <row r="966856" customHeight="1"/>
    <row r="966858" customHeight="1"/>
    <row r="966860" customHeight="1"/>
    <row r="966862" customHeight="1"/>
    <row r="966864" customHeight="1"/>
    <row r="966866" customHeight="1"/>
    <row r="966868" customHeight="1"/>
    <row r="966870" customHeight="1"/>
    <row r="966872" customHeight="1"/>
    <row r="966874" customHeight="1"/>
    <row r="966876" customHeight="1"/>
    <row r="966878" customHeight="1"/>
    <row r="966880" customHeight="1"/>
    <row r="966882" customHeight="1"/>
    <row r="966884" customHeight="1"/>
    <row r="966886" customHeight="1"/>
    <row r="966888" customHeight="1"/>
    <row r="966890" customHeight="1"/>
    <row r="966892" customHeight="1"/>
    <row r="966894" customHeight="1"/>
    <row r="966896" customHeight="1"/>
    <row r="966898" customHeight="1"/>
    <row r="966900" customHeight="1"/>
    <row r="966902" customHeight="1"/>
    <row r="966904" customHeight="1"/>
    <row r="966906" customHeight="1"/>
    <row r="966908" customHeight="1"/>
    <row r="966910" customHeight="1"/>
    <row r="966912" customHeight="1"/>
    <row r="966914" customHeight="1"/>
    <row r="966916" customHeight="1"/>
    <row r="966918" customHeight="1"/>
    <row r="966920" customHeight="1"/>
    <row r="966922" customHeight="1"/>
    <row r="966924" customHeight="1"/>
    <row r="966926" customHeight="1"/>
    <row r="966928" customHeight="1"/>
    <row r="966930" customHeight="1"/>
    <row r="966932" customHeight="1"/>
    <row r="966934" customHeight="1"/>
    <row r="966936" customHeight="1"/>
    <row r="966938" customHeight="1"/>
    <row r="966940" customHeight="1"/>
    <row r="966942" customHeight="1"/>
    <row r="966944" customHeight="1"/>
    <row r="966946" customHeight="1"/>
    <row r="966948" customHeight="1"/>
    <row r="966950" customHeight="1"/>
    <row r="966952" customHeight="1"/>
    <row r="966954" customHeight="1"/>
    <row r="966956" customHeight="1"/>
    <row r="966958" customHeight="1"/>
    <row r="966960" customHeight="1"/>
    <row r="966962" customHeight="1"/>
    <row r="966964" customHeight="1"/>
    <row r="966966" customHeight="1"/>
    <row r="966968" customHeight="1"/>
    <row r="966970" customHeight="1"/>
    <row r="966972" customHeight="1"/>
    <row r="966974" customHeight="1"/>
    <row r="966976" customHeight="1"/>
    <row r="966978" customHeight="1"/>
    <row r="966980" customHeight="1"/>
    <row r="966982" customHeight="1"/>
    <row r="966984" customHeight="1"/>
    <row r="966986" customHeight="1"/>
    <row r="966988" customHeight="1"/>
    <row r="966990" customHeight="1"/>
    <row r="966992" customHeight="1"/>
    <row r="966994" customHeight="1"/>
    <row r="966996" customHeight="1"/>
    <row r="966998" customHeight="1"/>
    <row r="967000" customHeight="1"/>
    <row r="967002" customHeight="1"/>
    <row r="967004" customHeight="1"/>
    <row r="967006" customHeight="1"/>
    <row r="967008" customHeight="1"/>
    <row r="967010" customHeight="1"/>
    <row r="967012" customHeight="1"/>
    <row r="967014" customHeight="1"/>
    <row r="967016" customHeight="1"/>
    <row r="967018" customHeight="1"/>
    <row r="967020" customHeight="1"/>
    <row r="967022" customHeight="1"/>
    <row r="967024" customHeight="1"/>
    <row r="967026" customHeight="1"/>
    <row r="967028" customHeight="1"/>
    <row r="967030" customHeight="1"/>
    <row r="967032" customHeight="1"/>
    <row r="967034" customHeight="1"/>
    <row r="967036" customHeight="1"/>
    <row r="967038" customHeight="1"/>
    <row r="967040" customHeight="1"/>
    <row r="967042" customHeight="1"/>
    <row r="967044" customHeight="1"/>
    <row r="967046" customHeight="1"/>
    <row r="967048" customHeight="1"/>
    <row r="967050" customHeight="1"/>
    <row r="967052" customHeight="1"/>
    <row r="967054" customHeight="1"/>
    <row r="967056" customHeight="1"/>
    <row r="967058" customHeight="1"/>
    <row r="967060" customHeight="1"/>
    <row r="967062" customHeight="1"/>
    <row r="967064" customHeight="1"/>
    <row r="967066" customHeight="1"/>
    <row r="967068" customHeight="1"/>
    <row r="967070" customHeight="1"/>
    <row r="967072" customHeight="1"/>
    <row r="967074" customHeight="1"/>
    <row r="967076" customHeight="1"/>
    <row r="967078" customHeight="1"/>
    <row r="967080" customHeight="1"/>
    <row r="967082" customHeight="1"/>
    <row r="967084" customHeight="1"/>
    <row r="967086" customHeight="1"/>
    <row r="967088" customHeight="1"/>
    <row r="967090" customHeight="1"/>
    <row r="967092" customHeight="1"/>
    <row r="967094" customHeight="1"/>
    <row r="967096" customHeight="1"/>
    <row r="967098" customHeight="1"/>
    <row r="967100" customHeight="1"/>
    <row r="967102" customHeight="1"/>
    <row r="967104" customHeight="1"/>
    <row r="967106" customHeight="1"/>
    <row r="967108" customHeight="1"/>
    <row r="967110" customHeight="1"/>
    <row r="967112" customHeight="1"/>
    <row r="967114" customHeight="1"/>
    <row r="967116" customHeight="1"/>
    <row r="967118" customHeight="1"/>
    <row r="967120" customHeight="1"/>
    <row r="967122" customHeight="1"/>
    <row r="967124" customHeight="1"/>
    <row r="967126" customHeight="1"/>
    <row r="967128" customHeight="1"/>
    <row r="967130" customHeight="1"/>
    <row r="967132" customHeight="1"/>
    <row r="967134" customHeight="1"/>
    <row r="967136" customHeight="1"/>
    <row r="967138" customHeight="1"/>
    <row r="967140" customHeight="1"/>
    <row r="967142" customHeight="1"/>
    <row r="967144" customHeight="1"/>
    <row r="967146" customHeight="1"/>
    <row r="967148" customHeight="1"/>
    <row r="967150" customHeight="1"/>
    <row r="967152" customHeight="1"/>
    <row r="967154" customHeight="1"/>
    <row r="967156" customHeight="1"/>
    <row r="967158" customHeight="1"/>
    <row r="967160" customHeight="1"/>
    <row r="967162" customHeight="1"/>
    <row r="967164" customHeight="1"/>
    <row r="967166" customHeight="1"/>
    <row r="967168" customHeight="1"/>
    <row r="967170" customHeight="1"/>
    <row r="967172" customHeight="1"/>
    <row r="967174" customHeight="1"/>
    <row r="967176" customHeight="1"/>
    <row r="967178" customHeight="1"/>
    <row r="967180" customHeight="1"/>
    <row r="967182" customHeight="1"/>
    <row r="967184" customHeight="1"/>
    <row r="967186" customHeight="1"/>
    <row r="967188" customHeight="1"/>
    <row r="967190" customHeight="1"/>
    <row r="967192" customHeight="1"/>
    <row r="967194" customHeight="1"/>
    <row r="967196" customHeight="1"/>
    <row r="967198" customHeight="1"/>
    <row r="967200" customHeight="1"/>
    <row r="967202" customHeight="1"/>
    <row r="967204" customHeight="1"/>
    <row r="967206" customHeight="1"/>
    <row r="967208" customHeight="1"/>
    <row r="967210" customHeight="1"/>
    <row r="967212" customHeight="1"/>
    <row r="967214" customHeight="1"/>
    <row r="967216" customHeight="1"/>
    <row r="967218" customHeight="1"/>
    <row r="967220" customHeight="1"/>
    <row r="967222" customHeight="1"/>
    <row r="967224" customHeight="1"/>
    <row r="967226" customHeight="1"/>
    <row r="967228" customHeight="1"/>
    <row r="967230" customHeight="1"/>
    <row r="967232" customHeight="1"/>
    <row r="967234" customHeight="1"/>
    <row r="967236" customHeight="1"/>
    <row r="967238" customHeight="1"/>
    <row r="967240" customHeight="1"/>
    <row r="967242" customHeight="1"/>
    <row r="967244" customHeight="1"/>
    <row r="967246" customHeight="1"/>
    <row r="967248" customHeight="1"/>
    <row r="967250" customHeight="1"/>
    <row r="967252" customHeight="1"/>
    <row r="967254" customHeight="1"/>
    <row r="967256" customHeight="1"/>
    <row r="967258" customHeight="1"/>
    <row r="967260" customHeight="1"/>
    <row r="967262" customHeight="1"/>
    <row r="967264" customHeight="1"/>
    <row r="967266" customHeight="1"/>
    <row r="967268" customHeight="1"/>
    <row r="967270" customHeight="1"/>
    <row r="967272" customHeight="1"/>
    <row r="967274" customHeight="1"/>
    <row r="967276" customHeight="1"/>
    <row r="967278" customHeight="1"/>
    <row r="967280" customHeight="1"/>
    <row r="967282" customHeight="1"/>
    <row r="967284" customHeight="1"/>
    <row r="967286" customHeight="1"/>
    <row r="967288" customHeight="1"/>
    <row r="967290" customHeight="1"/>
    <row r="967292" customHeight="1"/>
    <row r="967294" customHeight="1"/>
    <row r="967296" customHeight="1"/>
    <row r="967298" customHeight="1"/>
    <row r="967300" customHeight="1"/>
    <row r="967302" customHeight="1"/>
    <row r="967304" customHeight="1"/>
    <row r="967306" customHeight="1"/>
    <row r="967308" customHeight="1"/>
    <row r="967310" customHeight="1"/>
    <row r="967312" customHeight="1"/>
    <row r="967314" customHeight="1"/>
    <row r="967316" customHeight="1"/>
    <row r="967318" customHeight="1"/>
    <row r="967320" customHeight="1"/>
    <row r="967322" customHeight="1"/>
    <row r="967324" customHeight="1"/>
    <row r="967326" customHeight="1"/>
    <row r="967328" customHeight="1"/>
    <row r="967330" customHeight="1"/>
    <row r="967332" customHeight="1"/>
    <row r="967334" customHeight="1"/>
    <row r="967336" customHeight="1"/>
    <row r="967338" customHeight="1"/>
    <row r="967340" customHeight="1"/>
    <row r="967342" customHeight="1"/>
    <row r="967344" customHeight="1"/>
    <row r="967346" customHeight="1"/>
    <row r="967348" customHeight="1"/>
    <row r="967350" customHeight="1"/>
    <row r="967352" customHeight="1"/>
    <row r="967354" customHeight="1"/>
    <row r="967356" customHeight="1"/>
    <row r="967358" customHeight="1"/>
    <row r="967360" customHeight="1"/>
    <row r="967362" customHeight="1"/>
    <row r="967364" customHeight="1"/>
    <row r="967366" customHeight="1"/>
    <row r="967368" customHeight="1"/>
    <row r="967370" customHeight="1"/>
    <row r="967372" customHeight="1"/>
    <row r="967374" customHeight="1"/>
    <row r="967376" customHeight="1"/>
    <row r="967378" customHeight="1"/>
    <row r="967380" customHeight="1"/>
    <row r="967382" customHeight="1"/>
    <row r="967384" customHeight="1"/>
    <row r="967386" customHeight="1"/>
    <row r="967388" customHeight="1"/>
    <row r="967390" customHeight="1"/>
    <row r="967392" customHeight="1"/>
    <row r="967394" customHeight="1"/>
    <row r="967396" customHeight="1"/>
    <row r="967398" customHeight="1"/>
    <row r="967400" customHeight="1"/>
    <row r="967402" customHeight="1"/>
    <row r="967404" customHeight="1"/>
    <row r="967406" customHeight="1"/>
    <row r="967408" customHeight="1"/>
    <row r="967410" customHeight="1"/>
    <row r="967412" customHeight="1"/>
    <row r="967414" customHeight="1"/>
    <row r="967416" customHeight="1"/>
    <row r="967418" customHeight="1"/>
    <row r="967420" customHeight="1"/>
    <row r="967422" customHeight="1"/>
    <row r="967424" customHeight="1"/>
    <row r="967426" customHeight="1"/>
    <row r="967428" customHeight="1"/>
    <row r="967430" customHeight="1"/>
    <row r="967432" customHeight="1"/>
    <row r="967434" customHeight="1"/>
    <row r="967436" customHeight="1"/>
    <row r="967438" customHeight="1"/>
    <row r="967440" customHeight="1"/>
    <row r="967442" customHeight="1"/>
    <row r="967444" customHeight="1"/>
    <row r="967446" customHeight="1"/>
    <row r="967448" customHeight="1"/>
    <row r="967450" customHeight="1"/>
    <row r="967452" customHeight="1"/>
    <row r="967454" customHeight="1"/>
    <row r="967456" customHeight="1"/>
    <row r="967458" customHeight="1"/>
    <row r="967460" customHeight="1"/>
    <row r="967462" customHeight="1"/>
    <row r="967464" customHeight="1"/>
    <row r="967466" customHeight="1"/>
    <row r="967468" customHeight="1"/>
    <row r="967470" customHeight="1"/>
    <row r="967472" customHeight="1"/>
    <row r="967474" customHeight="1"/>
    <row r="967476" customHeight="1"/>
    <row r="967478" customHeight="1"/>
    <row r="967480" customHeight="1"/>
    <row r="967482" customHeight="1"/>
    <row r="967484" customHeight="1"/>
    <row r="967486" customHeight="1"/>
    <row r="967488" customHeight="1"/>
    <row r="967490" customHeight="1"/>
    <row r="967492" customHeight="1"/>
    <row r="967494" customHeight="1"/>
    <row r="967496" customHeight="1"/>
    <row r="967498" customHeight="1"/>
    <row r="967500" customHeight="1"/>
    <row r="967502" customHeight="1"/>
    <row r="967504" customHeight="1"/>
    <row r="967506" customHeight="1"/>
    <row r="967508" customHeight="1"/>
    <row r="967510" customHeight="1"/>
    <row r="967512" customHeight="1"/>
    <row r="967514" customHeight="1"/>
    <row r="967516" customHeight="1"/>
    <row r="967518" customHeight="1"/>
    <row r="967520" customHeight="1"/>
    <row r="967522" customHeight="1"/>
    <row r="967524" customHeight="1"/>
    <row r="967526" customHeight="1"/>
    <row r="967528" customHeight="1"/>
    <row r="967530" customHeight="1"/>
    <row r="967532" customHeight="1"/>
    <row r="967534" customHeight="1"/>
    <row r="967536" customHeight="1"/>
    <row r="967538" customHeight="1"/>
    <row r="967540" customHeight="1"/>
    <row r="967542" customHeight="1"/>
    <row r="967544" customHeight="1"/>
    <row r="967546" customHeight="1"/>
    <row r="967548" customHeight="1"/>
    <row r="967550" customHeight="1"/>
    <row r="967552" customHeight="1"/>
    <row r="967554" customHeight="1"/>
    <row r="967556" customHeight="1"/>
    <row r="967558" customHeight="1"/>
    <row r="967560" customHeight="1"/>
    <row r="967562" customHeight="1"/>
    <row r="967564" customHeight="1"/>
    <row r="967566" customHeight="1"/>
    <row r="967568" customHeight="1"/>
    <row r="967570" customHeight="1"/>
    <row r="967572" customHeight="1"/>
    <row r="967574" customHeight="1"/>
    <row r="967576" customHeight="1"/>
    <row r="967578" customHeight="1"/>
    <row r="967580" customHeight="1"/>
    <row r="967582" customHeight="1"/>
    <row r="967584" customHeight="1"/>
    <row r="967586" customHeight="1"/>
    <row r="967588" customHeight="1"/>
    <row r="967590" customHeight="1"/>
    <row r="967592" customHeight="1"/>
    <row r="967594" customHeight="1"/>
    <row r="967596" customHeight="1"/>
    <row r="967598" customHeight="1"/>
    <row r="967600" customHeight="1"/>
    <row r="967602" customHeight="1"/>
    <row r="967604" customHeight="1"/>
    <row r="967606" customHeight="1"/>
    <row r="967608" customHeight="1"/>
    <row r="967610" customHeight="1"/>
    <row r="967612" customHeight="1"/>
    <row r="967614" customHeight="1"/>
    <row r="967616" customHeight="1"/>
    <row r="967618" customHeight="1"/>
    <row r="967620" customHeight="1"/>
    <row r="967622" customHeight="1"/>
    <row r="967624" customHeight="1"/>
    <row r="967626" customHeight="1"/>
    <row r="967628" customHeight="1"/>
    <row r="967630" customHeight="1"/>
    <row r="967632" customHeight="1"/>
    <row r="967634" customHeight="1"/>
    <row r="967636" customHeight="1"/>
    <row r="967638" customHeight="1"/>
    <row r="967640" customHeight="1"/>
    <row r="967642" customHeight="1"/>
    <row r="967644" customHeight="1"/>
    <row r="967646" customHeight="1"/>
    <row r="967648" customHeight="1"/>
    <row r="967650" customHeight="1"/>
    <row r="967652" customHeight="1"/>
    <row r="967654" customHeight="1"/>
    <row r="967656" customHeight="1"/>
    <row r="967658" customHeight="1"/>
    <row r="967660" customHeight="1"/>
    <row r="967662" customHeight="1"/>
    <row r="967664" customHeight="1"/>
    <row r="967666" customHeight="1"/>
    <row r="967668" customHeight="1"/>
    <row r="967670" customHeight="1"/>
    <row r="967672" customHeight="1"/>
    <row r="967674" customHeight="1"/>
    <row r="967676" customHeight="1"/>
    <row r="967678" customHeight="1"/>
    <row r="967680" customHeight="1"/>
    <row r="967682" customHeight="1"/>
    <row r="967684" customHeight="1"/>
    <row r="967686" customHeight="1"/>
    <row r="967688" customHeight="1"/>
    <row r="967690" customHeight="1"/>
    <row r="967692" customHeight="1"/>
    <row r="967694" customHeight="1"/>
    <row r="967696" customHeight="1"/>
    <row r="967698" customHeight="1"/>
    <row r="967700" customHeight="1"/>
    <row r="967702" customHeight="1"/>
    <row r="967704" customHeight="1"/>
    <row r="967706" customHeight="1"/>
    <row r="967708" customHeight="1"/>
    <row r="967710" customHeight="1"/>
    <row r="967712" customHeight="1"/>
    <row r="967714" customHeight="1"/>
    <row r="967716" customHeight="1"/>
    <row r="967718" customHeight="1"/>
    <row r="967720" customHeight="1"/>
    <row r="967722" customHeight="1"/>
    <row r="967724" customHeight="1"/>
    <row r="967726" customHeight="1"/>
    <row r="967728" customHeight="1"/>
    <row r="967730" customHeight="1"/>
    <row r="967732" customHeight="1"/>
    <row r="967734" customHeight="1"/>
    <row r="967736" customHeight="1"/>
    <row r="967738" customHeight="1"/>
    <row r="967740" customHeight="1"/>
    <row r="967742" customHeight="1"/>
    <row r="967744" customHeight="1"/>
    <row r="967746" customHeight="1"/>
    <row r="967748" customHeight="1"/>
    <row r="967750" customHeight="1"/>
    <row r="967752" customHeight="1"/>
    <row r="967754" customHeight="1"/>
    <row r="967756" customHeight="1"/>
    <row r="967758" customHeight="1"/>
    <row r="967760" customHeight="1"/>
    <row r="967762" customHeight="1"/>
    <row r="967764" customHeight="1"/>
    <row r="967766" customHeight="1"/>
    <row r="967768" customHeight="1"/>
    <row r="967770" customHeight="1"/>
    <row r="967772" customHeight="1"/>
    <row r="967774" customHeight="1"/>
    <row r="967776" customHeight="1"/>
    <row r="967778" customHeight="1"/>
    <row r="967780" customHeight="1"/>
    <row r="967782" customHeight="1"/>
    <row r="967784" customHeight="1"/>
    <row r="967786" customHeight="1"/>
    <row r="967788" customHeight="1"/>
    <row r="967790" customHeight="1"/>
    <row r="967792" customHeight="1"/>
    <row r="967794" customHeight="1"/>
    <row r="967796" customHeight="1"/>
    <row r="967798" customHeight="1"/>
    <row r="967800" customHeight="1"/>
    <row r="967802" customHeight="1"/>
    <row r="967804" customHeight="1"/>
    <row r="967806" customHeight="1"/>
    <row r="967808" customHeight="1"/>
    <row r="967810" customHeight="1"/>
    <row r="967812" customHeight="1"/>
    <row r="967814" customHeight="1"/>
    <row r="967816" customHeight="1"/>
    <row r="967818" customHeight="1"/>
    <row r="967820" customHeight="1"/>
    <row r="967822" customHeight="1"/>
    <row r="967824" customHeight="1"/>
    <row r="967826" customHeight="1"/>
    <row r="967828" customHeight="1"/>
    <row r="967830" customHeight="1"/>
    <row r="967832" customHeight="1"/>
    <row r="967834" customHeight="1"/>
    <row r="967836" customHeight="1"/>
    <row r="967838" customHeight="1"/>
    <row r="967840" customHeight="1"/>
    <row r="967842" customHeight="1"/>
    <row r="967844" customHeight="1"/>
    <row r="967846" customHeight="1"/>
    <row r="967848" customHeight="1"/>
    <row r="967850" customHeight="1"/>
    <row r="967852" customHeight="1"/>
    <row r="967854" customHeight="1"/>
    <row r="967856" customHeight="1"/>
    <row r="967858" customHeight="1"/>
    <row r="967860" customHeight="1"/>
    <row r="967862" customHeight="1"/>
    <row r="967864" customHeight="1"/>
    <row r="967866" customHeight="1"/>
    <row r="967868" customHeight="1"/>
    <row r="967870" customHeight="1"/>
    <row r="967872" customHeight="1"/>
    <row r="967874" customHeight="1"/>
    <row r="967876" customHeight="1"/>
    <row r="967878" customHeight="1"/>
    <row r="967880" customHeight="1"/>
    <row r="967882" customHeight="1"/>
    <row r="967884" customHeight="1"/>
    <row r="967886" customHeight="1"/>
    <row r="967888" customHeight="1"/>
    <row r="967890" customHeight="1"/>
    <row r="967892" customHeight="1"/>
    <row r="967894" customHeight="1"/>
    <row r="967896" customHeight="1"/>
    <row r="967898" customHeight="1"/>
    <row r="967900" customHeight="1"/>
    <row r="967902" customHeight="1"/>
    <row r="967904" customHeight="1"/>
    <row r="967906" customHeight="1"/>
    <row r="967908" customHeight="1"/>
    <row r="967910" customHeight="1"/>
    <row r="967912" customHeight="1"/>
    <row r="967914" customHeight="1"/>
    <row r="967916" customHeight="1"/>
    <row r="967918" customHeight="1"/>
    <row r="967920" customHeight="1"/>
    <row r="967922" customHeight="1"/>
    <row r="967924" customHeight="1"/>
    <row r="967926" customHeight="1"/>
    <row r="967928" customHeight="1"/>
    <row r="967930" customHeight="1"/>
    <row r="967932" customHeight="1"/>
    <row r="967934" customHeight="1"/>
    <row r="967936" customHeight="1"/>
    <row r="967938" customHeight="1"/>
    <row r="967940" customHeight="1"/>
    <row r="967942" customHeight="1"/>
    <row r="967944" customHeight="1"/>
    <row r="967946" customHeight="1"/>
    <row r="967948" customHeight="1"/>
    <row r="967950" customHeight="1"/>
    <row r="967952" customHeight="1"/>
    <row r="967954" customHeight="1"/>
    <row r="967956" customHeight="1"/>
    <row r="967958" customHeight="1"/>
    <row r="967960" customHeight="1"/>
    <row r="967962" customHeight="1"/>
    <row r="967964" customHeight="1"/>
    <row r="967966" customHeight="1"/>
    <row r="967968" customHeight="1"/>
    <row r="967970" customHeight="1"/>
    <row r="967972" customHeight="1"/>
    <row r="967974" customHeight="1"/>
    <row r="967976" customHeight="1"/>
    <row r="967978" customHeight="1"/>
    <row r="967980" customHeight="1"/>
    <row r="967982" customHeight="1"/>
    <row r="967984" customHeight="1"/>
    <row r="967986" customHeight="1"/>
    <row r="967988" customHeight="1"/>
    <row r="967990" customHeight="1"/>
    <row r="967992" customHeight="1"/>
    <row r="967994" customHeight="1"/>
    <row r="967996" customHeight="1"/>
    <row r="967998" customHeight="1"/>
    <row r="968000" customHeight="1"/>
    <row r="968002" customHeight="1"/>
    <row r="968004" customHeight="1"/>
    <row r="968006" customHeight="1"/>
    <row r="968008" customHeight="1"/>
    <row r="968010" customHeight="1"/>
    <row r="968012" customHeight="1"/>
    <row r="968014" customHeight="1"/>
    <row r="968016" customHeight="1"/>
    <row r="968018" customHeight="1"/>
    <row r="968020" customHeight="1"/>
    <row r="968022" customHeight="1"/>
    <row r="968024" customHeight="1"/>
    <row r="968026" customHeight="1"/>
    <row r="968028" customHeight="1"/>
    <row r="968030" customHeight="1"/>
    <row r="968032" customHeight="1"/>
    <row r="968034" customHeight="1"/>
    <row r="968036" customHeight="1"/>
    <row r="968038" customHeight="1"/>
    <row r="968040" customHeight="1"/>
    <row r="968042" customHeight="1"/>
    <row r="968044" customHeight="1"/>
    <row r="968046" customHeight="1"/>
    <row r="968048" customHeight="1"/>
    <row r="968050" customHeight="1"/>
    <row r="968052" customHeight="1"/>
    <row r="968054" customHeight="1"/>
    <row r="968056" customHeight="1"/>
    <row r="968058" customHeight="1"/>
    <row r="968060" customHeight="1"/>
    <row r="968062" customHeight="1"/>
    <row r="968064" customHeight="1"/>
    <row r="968066" customHeight="1"/>
    <row r="968068" customHeight="1"/>
    <row r="968070" customHeight="1"/>
    <row r="968072" customHeight="1"/>
    <row r="968074" customHeight="1"/>
    <row r="968076" customHeight="1"/>
    <row r="968078" customHeight="1"/>
    <row r="968080" customHeight="1"/>
    <row r="968082" customHeight="1"/>
    <row r="968084" customHeight="1"/>
    <row r="968086" customHeight="1"/>
    <row r="968088" customHeight="1"/>
    <row r="968090" customHeight="1"/>
    <row r="968092" customHeight="1"/>
    <row r="968094" customHeight="1"/>
    <row r="968096" customHeight="1"/>
    <row r="968098" customHeight="1"/>
    <row r="968100" customHeight="1"/>
    <row r="968102" customHeight="1"/>
    <row r="968104" customHeight="1"/>
    <row r="968106" customHeight="1"/>
    <row r="968108" customHeight="1"/>
    <row r="968110" customHeight="1"/>
    <row r="968112" customHeight="1"/>
    <row r="968114" customHeight="1"/>
    <row r="968116" customHeight="1"/>
    <row r="968118" customHeight="1"/>
    <row r="968120" customHeight="1"/>
    <row r="968122" customHeight="1"/>
    <row r="968124" customHeight="1"/>
    <row r="968126" customHeight="1"/>
    <row r="968128" customHeight="1"/>
    <row r="968130" customHeight="1"/>
    <row r="968132" customHeight="1"/>
    <row r="968134" customHeight="1"/>
    <row r="968136" customHeight="1"/>
    <row r="968138" customHeight="1"/>
    <row r="968140" customHeight="1"/>
    <row r="968142" customHeight="1"/>
    <row r="968144" customHeight="1"/>
    <row r="968146" customHeight="1"/>
    <row r="968148" customHeight="1"/>
    <row r="968150" customHeight="1"/>
    <row r="968152" customHeight="1"/>
    <row r="968154" customHeight="1"/>
    <row r="968156" customHeight="1"/>
    <row r="968158" customHeight="1"/>
    <row r="968160" customHeight="1"/>
    <row r="968162" customHeight="1"/>
    <row r="968164" customHeight="1"/>
    <row r="968166" customHeight="1"/>
    <row r="968168" customHeight="1"/>
    <row r="968170" customHeight="1"/>
    <row r="968172" customHeight="1"/>
    <row r="968174" customHeight="1"/>
    <row r="968176" customHeight="1"/>
    <row r="968178" customHeight="1"/>
    <row r="968180" customHeight="1"/>
    <row r="968182" customHeight="1"/>
    <row r="968184" customHeight="1"/>
    <row r="968186" customHeight="1"/>
    <row r="968188" customHeight="1"/>
    <row r="968190" customHeight="1"/>
    <row r="968192" customHeight="1"/>
    <row r="968194" customHeight="1"/>
    <row r="968196" customHeight="1"/>
    <row r="968198" customHeight="1"/>
    <row r="968200" customHeight="1"/>
    <row r="968202" customHeight="1"/>
    <row r="968204" customHeight="1"/>
    <row r="968206" customHeight="1"/>
    <row r="968208" customHeight="1"/>
    <row r="968210" customHeight="1"/>
    <row r="968212" customHeight="1"/>
    <row r="968214" customHeight="1"/>
    <row r="968216" customHeight="1"/>
    <row r="968218" customHeight="1"/>
    <row r="968220" customHeight="1"/>
    <row r="968222" customHeight="1"/>
    <row r="968224" customHeight="1"/>
    <row r="968226" customHeight="1"/>
    <row r="968228" customHeight="1"/>
    <row r="968230" customHeight="1"/>
    <row r="968232" customHeight="1"/>
    <row r="968234" customHeight="1"/>
    <row r="968236" customHeight="1"/>
    <row r="968238" customHeight="1"/>
    <row r="968240" customHeight="1"/>
    <row r="968242" customHeight="1"/>
    <row r="968244" customHeight="1"/>
    <row r="968246" customHeight="1"/>
    <row r="968248" customHeight="1"/>
    <row r="968250" customHeight="1"/>
    <row r="968252" customHeight="1"/>
    <row r="968254" customHeight="1"/>
    <row r="968256" customHeight="1"/>
    <row r="968258" customHeight="1"/>
    <row r="968260" customHeight="1"/>
    <row r="968262" customHeight="1"/>
    <row r="968264" customHeight="1"/>
    <row r="968266" customHeight="1"/>
    <row r="968268" customHeight="1"/>
    <row r="968270" customHeight="1"/>
    <row r="968272" customHeight="1"/>
    <row r="968274" customHeight="1"/>
    <row r="968276" customHeight="1"/>
    <row r="968278" customHeight="1"/>
    <row r="968280" customHeight="1"/>
    <row r="968282" customHeight="1"/>
    <row r="968284" customHeight="1"/>
    <row r="968286" customHeight="1"/>
    <row r="968288" customHeight="1"/>
    <row r="968290" customHeight="1"/>
    <row r="968292" customHeight="1"/>
    <row r="968294" customHeight="1"/>
    <row r="968296" customHeight="1"/>
    <row r="968298" customHeight="1"/>
    <row r="968300" customHeight="1"/>
    <row r="968302" customHeight="1"/>
    <row r="968304" customHeight="1"/>
    <row r="968306" customHeight="1"/>
    <row r="968308" customHeight="1"/>
    <row r="968310" customHeight="1"/>
    <row r="968312" customHeight="1"/>
    <row r="968314" customHeight="1"/>
    <row r="968316" customHeight="1"/>
    <row r="968318" customHeight="1"/>
    <row r="968320" customHeight="1"/>
    <row r="968322" customHeight="1"/>
    <row r="968324" customHeight="1"/>
    <row r="968326" customHeight="1"/>
    <row r="968328" customHeight="1"/>
    <row r="968330" customHeight="1"/>
    <row r="968332" customHeight="1"/>
    <row r="968334" customHeight="1"/>
    <row r="968336" customHeight="1"/>
    <row r="968338" customHeight="1"/>
    <row r="968340" customHeight="1"/>
    <row r="968342" customHeight="1"/>
    <row r="968344" customHeight="1"/>
    <row r="968346" customHeight="1"/>
    <row r="968348" customHeight="1"/>
    <row r="968350" customHeight="1"/>
    <row r="968352" customHeight="1"/>
    <row r="968354" customHeight="1"/>
    <row r="968356" customHeight="1"/>
    <row r="968358" customHeight="1"/>
    <row r="968360" customHeight="1"/>
    <row r="968362" customHeight="1"/>
    <row r="968364" customHeight="1"/>
    <row r="968366" customHeight="1"/>
    <row r="968368" customHeight="1"/>
    <row r="968370" customHeight="1"/>
    <row r="968372" customHeight="1"/>
    <row r="968374" customHeight="1"/>
    <row r="968376" customHeight="1"/>
    <row r="968378" customHeight="1"/>
    <row r="968380" customHeight="1"/>
    <row r="968382" customHeight="1"/>
    <row r="968384" customHeight="1"/>
    <row r="968386" customHeight="1"/>
    <row r="968388" customHeight="1"/>
    <row r="968390" customHeight="1"/>
    <row r="968392" customHeight="1"/>
    <row r="968394" customHeight="1"/>
    <row r="968396" customHeight="1"/>
    <row r="968398" customHeight="1"/>
    <row r="968400" customHeight="1"/>
    <row r="968402" customHeight="1"/>
    <row r="968404" customHeight="1"/>
    <row r="968406" customHeight="1"/>
    <row r="968408" customHeight="1"/>
    <row r="968410" customHeight="1"/>
    <row r="968412" customHeight="1"/>
    <row r="968414" customHeight="1"/>
    <row r="968416" customHeight="1"/>
    <row r="968418" customHeight="1"/>
    <row r="968420" customHeight="1"/>
    <row r="968422" customHeight="1"/>
    <row r="968424" customHeight="1"/>
    <row r="968426" customHeight="1"/>
    <row r="968428" customHeight="1"/>
    <row r="968430" customHeight="1"/>
    <row r="968432" customHeight="1"/>
    <row r="968434" customHeight="1"/>
    <row r="968436" customHeight="1"/>
    <row r="968438" customHeight="1"/>
    <row r="968440" customHeight="1"/>
    <row r="968442" customHeight="1"/>
    <row r="968444" customHeight="1"/>
    <row r="968446" customHeight="1"/>
    <row r="968448" customHeight="1"/>
    <row r="968450" customHeight="1"/>
    <row r="968452" customHeight="1"/>
    <row r="968454" customHeight="1"/>
    <row r="968456" customHeight="1"/>
    <row r="968458" customHeight="1"/>
    <row r="968460" customHeight="1"/>
    <row r="968462" customHeight="1"/>
    <row r="968464" customHeight="1"/>
    <row r="968466" customHeight="1"/>
    <row r="968468" customHeight="1"/>
    <row r="968470" customHeight="1"/>
    <row r="968472" customHeight="1"/>
    <row r="968474" customHeight="1"/>
    <row r="968476" customHeight="1"/>
    <row r="968478" customHeight="1"/>
    <row r="968480" customHeight="1"/>
    <row r="968482" customHeight="1"/>
    <row r="968484" customHeight="1"/>
    <row r="968486" customHeight="1"/>
    <row r="968488" customHeight="1"/>
    <row r="968490" customHeight="1"/>
    <row r="968492" customHeight="1"/>
    <row r="968494" customHeight="1"/>
    <row r="968496" customHeight="1"/>
    <row r="968498" customHeight="1"/>
    <row r="968500" customHeight="1"/>
    <row r="968502" customHeight="1"/>
    <row r="968504" customHeight="1"/>
    <row r="968506" customHeight="1"/>
    <row r="968508" customHeight="1"/>
    <row r="968510" customHeight="1"/>
    <row r="968512" customHeight="1"/>
    <row r="968514" customHeight="1"/>
    <row r="968516" customHeight="1"/>
    <row r="968518" customHeight="1"/>
    <row r="968520" customHeight="1"/>
    <row r="968522" customHeight="1"/>
    <row r="968524" customHeight="1"/>
    <row r="968526" customHeight="1"/>
    <row r="968528" customHeight="1"/>
    <row r="968530" customHeight="1"/>
    <row r="968532" customHeight="1"/>
    <row r="968534" customHeight="1"/>
    <row r="968536" customHeight="1"/>
    <row r="968538" customHeight="1"/>
    <row r="968540" customHeight="1"/>
    <row r="968542" customHeight="1"/>
    <row r="968544" customHeight="1"/>
    <row r="968546" customHeight="1"/>
    <row r="968548" customHeight="1"/>
    <row r="968550" customHeight="1"/>
    <row r="968552" customHeight="1"/>
    <row r="968554" customHeight="1"/>
    <row r="968556" customHeight="1"/>
    <row r="968558" customHeight="1"/>
    <row r="968560" customHeight="1"/>
    <row r="968562" customHeight="1"/>
    <row r="968564" customHeight="1"/>
    <row r="968566" customHeight="1"/>
    <row r="968568" customHeight="1"/>
    <row r="968570" customHeight="1"/>
    <row r="968572" customHeight="1"/>
    <row r="968574" customHeight="1"/>
    <row r="968576" customHeight="1"/>
    <row r="968578" customHeight="1"/>
    <row r="968580" customHeight="1"/>
    <row r="968582" customHeight="1"/>
    <row r="968584" customHeight="1"/>
    <row r="968586" customHeight="1"/>
    <row r="968588" customHeight="1"/>
    <row r="968590" customHeight="1"/>
    <row r="968592" customHeight="1"/>
    <row r="968594" customHeight="1"/>
    <row r="968596" customHeight="1"/>
    <row r="968598" customHeight="1"/>
    <row r="968600" customHeight="1"/>
    <row r="968602" customHeight="1"/>
    <row r="968604" customHeight="1"/>
    <row r="968606" customHeight="1"/>
    <row r="968608" customHeight="1"/>
    <row r="968610" customHeight="1"/>
    <row r="968612" customHeight="1"/>
    <row r="968614" customHeight="1"/>
    <row r="968616" customHeight="1"/>
    <row r="968618" customHeight="1"/>
    <row r="968620" customHeight="1"/>
    <row r="968622" customHeight="1"/>
    <row r="968624" customHeight="1"/>
    <row r="968626" customHeight="1"/>
    <row r="968628" customHeight="1"/>
    <row r="968630" customHeight="1"/>
    <row r="968632" customHeight="1"/>
    <row r="968634" customHeight="1"/>
    <row r="968636" customHeight="1"/>
    <row r="968638" customHeight="1"/>
    <row r="968640" customHeight="1"/>
    <row r="968642" customHeight="1"/>
    <row r="968644" customHeight="1"/>
    <row r="968646" customHeight="1"/>
    <row r="968648" customHeight="1"/>
    <row r="968650" customHeight="1"/>
    <row r="968652" customHeight="1"/>
    <row r="968654" customHeight="1"/>
    <row r="968656" customHeight="1"/>
    <row r="968658" customHeight="1"/>
    <row r="968660" customHeight="1"/>
    <row r="968662" customHeight="1"/>
    <row r="968664" customHeight="1"/>
    <row r="968666" customHeight="1"/>
    <row r="968668" customHeight="1"/>
    <row r="968670" customHeight="1"/>
    <row r="968672" customHeight="1"/>
    <row r="968674" customHeight="1"/>
    <row r="968676" customHeight="1"/>
    <row r="968678" customHeight="1"/>
    <row r="968680" customHeight="1"/>
    <row r="968682" customHeight="1"/>
    <row r="968684" customHeight="1"/>
    <row r="968686" customHeight="1"/>
    <row r="968688" customHeight="1"/>
    <row r="968690" customHeight="1"/>
    <row r="968692" customHeight="1"/>
    <row r="968694" customHeight="1"/>
    <row r="968696" customHeight="1"/>
    <row r="968698" customHeight="1"/>
    <row r="968700" customHeight="1"/>
    <row r="968702" customHeight="1"/>
    <row r="968704" customHeight="1"/>
    <row r="968706" customHeight="1"/>
    <row r="968708" customHeight="1"/>
    <row r="968710" customHeight="1"/>
    <row r="968712" customHeight="1"/>
    <row r="968714" customHeight="1"/>
    <row r="968716" customHeight="1"/>
    <row r="968718" customHeight="1"/>
    <row r="968720" customHeight="1"/>
    <row r="968722" customHeight="1"/>
    <row r="968724" customHeight="1"/>
    <row r="968726" customHeight="1"/>
    <row r="968728" customHeight="1"/>
    <row r="968730" customHeight="1"/>
    <row r="968732" customHeight="1"/>
    <row r="968734" customHeight="1"/>
    <row r="968736" customHeight="1"/>
    <row r="968738" customHeight="1"/>
    <row r="968740" customHeight="1"/>
    <row r="968742" customHeight="1"/>
    <row r="968744" customHeight="1"/>
    <row r="968746" customHeight="1"/>
    <row r="968748" customHeight="1"/>
    <row r="968750" customHeight="1"/>
    <row r="968752" customHeight="1"/>
    <row r="968754" customHeight="1"/>
    <row r="968756" customHeight="1"/>
    <row r="968758" customHeight="1"/>
    <row r="968760" customHeight="1"/>
    <row r="968762" customHeight="1"/>
    <row r="968764" customHeight="1"/>
    <row r="968766" customHeight="1"/>
    <row r="968768" customHeight="1"/>
    <row r="968770" customHeight="1"/>
    <row r="968772" customHeight="1"/>
    <row r="968774" customHeight="1"/>
    <row r="968776" customHeight="1"/>
    <row r="968778" customHeight="1"/>
    <row r="968780" customHeight="1"/>
    <row r="968782" customHeight="1"/>
    <row r="968784" customHeight="1"/>
    <row r="968786" customHeight="1"/>
    <row r="968788" customHeight="1"/>
    <row r="968790" customHeight="1"/>
    <row r="968792" customHeight="1"/>
    <row r="968794" customHeight="1"/>
    <row r="968796" customHeight="1"/>
    <row r="968798" customHeight="1"/>
    <row r="968800" customHeight="1"/>
    <row r="968802" customHeight="1"/>
    <row r="968804" customHeight="1"/>
    <row r="968806" customHeight="1"/>
    <row r="968808" customHeight="1"/>
    <row r="968810" customHeight="1"/>
    <row r="968812" customHeight="1"/>
    <row r="968814" customHeight="1"/>
    <row r="968816" customHeight="1"/>
    <row r="968818" customHeight="1"/>
    <row r="968820" customHeight="1"/>
    <row r="968822" customHeight="1"/>
    <row r="968824" customHeight="1"/>
    <row r="968826" customHeight="1"/>
    <row r="968828" customHeight="1"/>
    <row r="968830" customHeight="1"/>
    <row r="968832" customHeight="1"/>
    <row r="968834" customHeight="1"/>
    <row r="968836" customHeight="1"/>
    <row r="968838" customHeight="1"/>
    <row r="968840" customHeight="1"/>
    <row r="968842" customHeight="1"/>
    <row r="968844" customHeight="1"/>
    <row r="968846" customHeight="1"/>
    <row r="968848" customHeight="1"/>
    <row r="968850" customHeight="1"/>
    <row r="968852" customHeight="1"/>
    <row r="968854" customHeight="1"/>
    <row r="968856" customHeight="1"/>
    <row r="968858" customHeight="1"/>
    <row r="968860" customHeight="1"/>
    <row r="968862" customHeight="1"/>
    <row r="968864" customHeight="1"/>
    <row r="968866" customHeight="1"/>
    <row r="968868" customHeight="1"/>
    <row r="968870" customHeight="1"/>
    <row r="968872" customHeight="1"/>
    <row r="968874" customHeight="1"/>
    <row r="968876" customHeight="1"/>
    <row r="968878" customHeight="1"/>
    <row r="968880" customHeight="1"/>
    <row r="968882" customHeight="1"/>
    <row r="968884" customHeight="1"/>
    <row r="968886" customHeight="1"/>
    <row r="968888" customHeight="1"/>
    <row r="968890" customHeight="1"/>
    <row r="968892" customHeight="1"/>
    <row r="968894" customHeight="1"/>
    <row r="968896" customHeight="1"/>
    <row r="968898" customHeight="1"/>
    <row r="968900" customHeight="1"/>
    <row r="968902" customHeight="1"/>
    <row r="968904" customHeight="1"/>
    <row r="968906" customHeight="1"/>
    <row r="968908" customHeight="1"/>
    <row r="968910" customHeight="1"/>
    <row r="968912" customHeight="1"/>
    <row r="968914" customHeight="1"/>
    <row r="968916" customHeight="1"/>
    <row r="968918" customHeight="1"/>
    <row r="968920" customHeight="1"/>
    <row r="968922" customHeight="1"/>
    <row r="968924" customHeight="1"/>
    <row r="968926" customHeight="1"/>
    <row r="968928" customHeight="1"/>
    <row r="968930" customHeight="1"/>
    <row r="968932" customHeight="1"/>
    <row r="968934" customHeight="1"/>
    <row r="968936" customHeight="1"/>
    <row r="968938" customHeight="1"/>
    <row r="968940" customHeight="1"/>
    <row r="968942" customHeight="1"/>
    <row r="968944" customHeight="1"/>
    <row r="968946" customHeight="1"/>
    <row r="968948" customHeight="1"/>
    <row r="968950" customHeight="1"/>
    <row r="968952" customHeight="1"/>
    <row r="968954" customHeight="1"/>
    <row r="968956" customHeight="1"/>
    <row r="968958" customHeight="1"/>
    <row r="968960" customHeight="1"/>
    <row r="968962" customHeight="1"/>
    <row r="968964" customHeight="1"/>
    <row r="968966" customHeight="1"/>
    <row r="968968" customHeight="1"/>
    <row r="968970" customHeight="1"/>
    <row r="968972" customHeight="1"/>
    <row r="968974" customHeight="1"/>
    <row r="968976" customHeight="1"/>
    <row r="968978" customHeight="1"/>
    <row r="968980" customHeight="1"/>
    <row r="968982" customHeight="1"/>
    <row r="968984" customHeight="1"/>
    <row r="968986" customHeight="1"/>
    <row r="968988" customHeight="1"/>
    <row r="968990" customHeight="1"/>
    <row r="968992" customHeight="1"/>
    <row r="968994" customHeight="1"/>
    <row r="968996" customHeight="1"/>
    <row r="968998" customHeight="1"/>
    <row r="969000" customHeight="1"/>
    <row r="969002" customHeight="1"/>
    <row r="969004" customHeight="1"/>
    <row r="969006" customHeight="1"/>
    <row r="969008" customHeight="1"/>
    <row r="969010" customHeight="1"/>
    <row r="969012" customHeight="1"/>
    <row r="969014" customHeight="1"/>
    <row r="969016" customHeight="1"/>
    <row r="969018" customHeight="1"/>
    <row r="969020" customHeight="1"/>
    <row r="969022" customHeight="1"/>
    <row r="969024" customHeight="1"/>
    <row r="969026" customHeight="1"/>
    <row r="969028" customHeight="1"/>
    <row r="969030" customHeight="1"/>
    <row r="969032" customHeight="1"/>
    <row r="969034" customHeight="1"/>
    <row r="969036" customHeight="1"/>
    <row r="969038" customHeight="1"/>
    <row r="969040" customHeight="1"/>
    <row r="969042" customHeight="1"/>
    <row r="969044" customHeight="1"/>
    <row r="969046" customHeight="1"/>
    <row r="969048" customHeight="1"/>
    <row r="969050" customHeight="1"/>
    <row r="969052" customHeight="1"/>
    <row r="969054" customHeight="1"/>
    <row r="969056" customHeight="1"/>
    <row r="969058" customHeight="1"/>
    <row r="969060" customHeight="1"/>
    <row r="969062" customHeight="1"/>
    <row r="969064" customHeight="1"/>
    <row r="969066" customHeight="1"/>
    <row r="969068" customHeight="1"/>
    <row r="969070" customHeight="1"/>
    <row r="969072" customHeight="1"/>
    <row r="969074" customHeight="1"/>
    <row r="969076" customHeight="1"/>
    <row r="969078" customHeight="1"/>
    <row r="969080" customHeight="1"/>
    <row r="969082" customHeight="1"/>
    <row r="969084" customHeight="1"/>
    <row r="969086" customHeight="1"/>
    <row r="969088" customHeight="1"/>
    <row r="969090" customHeight="1"/>
    <row r="969092" customHeight="1"/>
    <row r="969094" customHeight="1"/>
    <row r="969096" customHeight="1"/>
    <row r="969098" customHeight="1"/>
    <row r="969100" customHeight="1"/>
    <row r="969102" customHeight="1"/>
    <row r="969104" customHeight="1"/>
    <row r="969106" customHeight="1"/>
    <row r="969108" customHeight="1"/>
    <row r="969110" customHeight="1"/>
    <row r="969112" customHeight="1"/>
    <row r="969114" customHeight="1"/>
    <row r="969116" customHeight="1"/>
    <row r="969118" customHeight="1"/>
    <row r="969120" customHeight="1"/>
    <row r="969122" customHeight="1"/>
    <row r="969124" customHeight="1"/>
    <row r="969126" customHeight="1"/>
    <row r="969128" customHeight="1"/>
    <row r="969130" customHeight="1"/>
    <row r="969132" customHeight="1"/>
    <row r="969134" customHeight="1"/>
    <row r="969136" customHeight="1"/>
    <row r="969138" customHeight="1"/>
    <row r="969140" customHeight="1"/>
    <row r="969142" customHeight="1"/>
    <row r="969144" customHeight="1"/>
    <row r="969146" customHeight="1"/>
    <row r="969148" customHeight="1"/>
    <row r="969150" customHeight="1"/>
    <row r="969152" customHeight="1"/>
    <row r="969154" customHeight="1"/>
    <row r="969156" customHeight="1"/>
    <row r="969158" customHeight="1"/>
    <row r="969160" customHeight="1"/>
    <row r="969162" customHeight="1"/>
    <row r="969164" customHeight="1"/>
    <row r="969166" customHeight="1"/>
    <row r="969168" customHeight="1"/>
    <row r="969170" customHeight="1"/>
    <row r="969172" customHeight="1"/>
    <row r="969174" customHeight="1"/>
    <row r="969176" customHeight="1"/>
    <row r="969178" customHeight="1"/>
    <row r="969180" customHeight="1"/>
    <row r="969182" customHeight="1"/>
    <row r="969184" customHeight="1"/>
    <row r="969186" customHeight="1"/>
    <row r="969188" customHeight="1"/>
    <row r="969190" customHeight="1"/>
    <row r="969192" customHeight="1"/>
    <row r="969194" customHeight="1"/>
    <row r="969196" customHeight="1"/>
    <row r="969198" customHeight="1"/>
    <row r="969200" customHeight="1"/>
    <row r="969202" customHeight="1"/>
    <row r="969204" customHeight="1"/>
    <row r="969206" customHeight="1"/>
    <row r="969208" customHeight="1"/>
    <row r="969210" customHeight="1"/>
    <row r="969212" customHeight="1"/>
    <row r="969214" customHeight="1"/>
    <row r="969216" customHeight="1"/>
    <row r="969218" customHeight="1"/>
    <row r="969220" customHeight="1"/>
    <row r="969222" customHeight="1"/>
    <row r="969224" customHeight="1"/>
    <row r="969226" customHeight="1"/>
    <row r="969228" customHeight="1"/>
    <row r="969230" customHeight="1"/>
    <row r="969232" customHeight="1"/>
    <row r="969234" customHeight="1"/>
    <row r="969236" customHeight="1"/>
    <row r="969238" customHeight="1"/>
    <row r="969240" customHeight="1"/>
    <row r="969242" customHeight="1"/>
    <row r="969244" customHeight="1"/>
    <row r="969246" customHeight="1"/>
    <row r="969248" customHeight="1"/>
    <row r="969250" customHeight="1"/>
    <row r="969252" customHeight="1"/>
    <row r="969254" customHeight="1"/>
    <row r="969256" customHeight="1"/>
    <row r="969258" customHeight="1"/>
    <row r="969260" customHeight="1"/>
    <row r="969262" customHeight="1"/>
    <row r="969264" customHeight="1"/>
    <row r="969266" customHeight="1"/>
    <row r="969268" customHeight="1"/>
    <row r="969270" customHeight="1"/>
    <row r="969272" customHeight="1"/>
    <row r="969274" customHeight="1"/>
    <row r="969276" customHeight="1"/>
    <row r="969278" customHeight="1"/>
    <row r="969280" customHeight="1"/>
    <row r="969282" customHeight="1"/>
    <row r="969284" customHeight="1"/>
    <row r="969286" customHeight="1"/>
    <row r="969288" customHeight="1"/>
    <row r="969290" customHeight="1"/>
    <row r="969292" customHeight="1"/>
    <row r="969294" customHeight="1"/>
    <row r="969296" customHeight="1"/>
    <row r="969298" customHeight="1"/>
    <row r="969300" customHeight="1"/>
    <row r="969302" customHeight="1"/>
    <row r="969304" customHeight="1"/>
    <row r="969306" customHeight="1"/>
    <row r="969308" customHeight="1"/>
    <row r="969310" customHeight="1"/>
    <row r="969312" customHeight="1"/>
    <row r="969314" customHeight="1"/>
    <row r="969316" customHeight="1"/>
    <row r="969318" customHeight="1"/>
    <row r="969320" customHeight="1"/>
    <row r="969322" customHeight="1"/>
    <row r="969324" customHeight="1"/>
    <row r="969326" customHeight="1"/>
    <row r="969328" customHeight="1"/>
    <row r="969330" customHeight="1"/>
    <row r="969332" customHeight="1"/>
    <row r="969334" customHeight="1"/>
    <row r="969336" customHeight="1"/>
    <row r="969338" customHeight="1"/>
    <row r="969340" customHeight="1"/>
    <row r="969342" customHeight="1"/>
    <row r="969344" customHeight="1"/>
    <row r="969346" customHeight="1"/>
    <row r="969348" customHeight="1"/>
    <row r="969350" customHeight="1"/>
    <row r="969352" customHeight="1"/>
    <row r="969354" customHeight="1"/>
    <row r="969356" customHeight="1"/>
    <row r="969358" customHeight="1"/>
    <row r="969360" customHeight="1"/>
    <row r="969362" customHeight="1"/>
    <row r="969364" customHeight="1"/>
    <row r="969366" customHeight="1"/>
    <row r="969368" customHeight="1"/>
    <row r="969370" customHeight="1"/>
    <row r="969372" customHeight="1"/>
    <row r="969374" customHeight="1"/>
    <row r="969376" customHeight="1"/>
    <row r="969378" customHeight="1"/>
    <row r="969380" customHeight="1"/>
    <row r="969382" customHeight="1"/>
    <row r="969384" customHeight="1"/>
    <row r="969386" customHeight="1"/>
    <row r="969388" customHeight="1"/>
    <row r="969390" customHeight="1"/>
    <row r="969392" customHeight="1"/>
    <row r="969394" customHeight="1"/>
    <row r="969396" customHeight="1"/>
    <row r="969398" customHeight="1"/>
    <row r="969400" customHeight="1"/>
    <row r="969402" customHeight="1"/>
    <row r="969404" customHeight="1"/>
    <row r="969406" customHeight="1"/>
    <row r="969408" customHeight="1"/>
    <row r="969410" customHeight="1"/>
    <row r="969412" customHeight="1"/>
    <row r="969414" customHeight="1"/>
    <row r="969416" customHeight="1"/>
    <row r="969418" customHeight="1"/>
    <row r="969420" customHeight="1"/>
    <row r="969422" customHeight="1"/>
    <row r="969424" customHeight="1"/>
    <row r="969426" customHeight="1"/>
    <row r="969428" customHeight="1"/>
    <row r="969430" customHeight="1"/>
    <row r="969432" customHeight="1"/>
    <row r="969434" customHeight="1"/>
    <row r="969436" customHeight="1"/>
    <row r="969438" customHeight="1"/>
    <row r="969440" customHeight="1"/>
    <row r="969442" customHeight="1"/>
    <row r="969444" customHeight="1"/>
    <row r="969446" customHeight="1"/>
    <row r="969448" customHeight="1"/>
    <row r="969450" customHeight="1"/>
    <row r="969452" customHeight="1"/>
    <row r="969454" customHeight="1"/>
    <row r="969456" customHeight="1"/>
    <row r="969458" customHeight="1"/>
    <row r="969460" customHeight="1"/>
    <row r="969462" customHeight="1"/>
    <row r="969464" customHeight="1"/>
    <row r="969466" customHeight="1"/>
    <row r="969468" customHeight="1"/>
    <row r="969470" customHeight="1"/>
    <row r="969472" customHeight="1"/>
    <row r="969474" customHeight="1"/>
    <row r="969476" customHeight="1"/>
    <row r="969478" customHeight="1"/>
    <row r="969480" customHeight="1"/>
    <row r="969482" customHeight="1"/>
    <row r="969484" customHeight="1"/>
    <row r="969486" customHeight="1"/>
    <row r="969488" customHeight="1"/>
    <row r="969490" customHeight="1"/>
    <row r="969492" customHeight="1"/>
    <row r="969494" customHeight="1"/>
    <row r="969496" customHeight="1"/>
    <row r="969498" customHeight="1"/>
    <row r="969500" customHeight="1"/>
    <row r="969502" customHeight="1"/>
    <row r="969504" customHeight="1"/>
    <row r="969506" customHeight="1"/>
    <row r="969508" customHeight="1"/>
    <row r="969510" customHeight="1"/>
    <row r="969512" customHeight="1"/>
    <row r="969514" customHeight="1"/>
    <row r="969516" customHeight="1"/>
    <row r="969518" customHeight="1"/>
    <row r="969520" customHeight="1"/>
    <row r="969522" customHeight="1"/>
    <row r="969524" customHeight="1"/>
    <row r="969526" customHeight="1"/>
    <row r="969528" customHeight="1"/>
    <row r="969530" customHeight="1"/>
    <row r="969532" customHeight="1"/>
    <row r="969534" customHeight="1"/>
    <row r="969536" customHeight="1"/>
    <row r="969538" customHeight="1"/>
    <row r="969540" customHeight="1"/>
    <row r="969542" customHeight="1"/>
    <row r="969544" customHeight="1"/>
    <row r="969546" customHeight="1"/>
    <row r="969548" customHeight="1"/>
    <row r="969550" customHeight="1"/>
    <row r="969552" customHeight="1"/>
    <row r="969554" customHeight="1"/>
    <row r="969556" customHeight="1"/>
    <row r="969558" customHeight="1"/>
    <row r="969560" customHeight="1"/>
    <row r="969562" customHeight="1"/>
    <row r="969564" customHeight="1"/>
    <row r="969566" customHeight="1"/>
    <row r="969568" customHeight="1"/>
    <row r="969570" customHeight="1"/>
    <row r="969572" customHeight="1"/>
    <row r="969574" customHeight="1"/>
    <row r="969576" customHeight="1"/>
    <row r="969578" customHeight="1"/>
    <row r="969580" customHeight="1"/>
    <row r="969582" customHeight="1"/>
    <row r="969584" customHeight="1"/>
    <row r="969586" customHeight="1"/>
    <row r="969588" customHeight="1"/>
    <row r="969590" customHeight="1"/>
    <row r="969592" customHeight="1"/>
    <row r="969594" customHeight="1"/>
    <row r="969596" customHeight="1"/>
    <row r="969598" customHeight="1"/>
    <row r="969600" customHeight="1"/>
    <row r="969602" customHeight="1"/>
    <row r="969604" customHeight="1"/>
    <row r="969606" customHeight="1"/>
    <row r="969608" customHeight="1"/>
    <row r="969610" customHeight="1"/>
    <row r="969612" customHeight="1"/>
    <row r="969614" customHeight="1"/>
    <row r="969616" customHeight="1"/>
    <row r="969618" customHeight="1"/>
    <row r="969620" customHeight="1"/>
    <row r="969622" customHeight="1"/>
    <row r="969624" customHeight="1"/>
    <row r="969626" customHeight="1"/>
    <row r="969628" customHeight="1"/>
    <row r="969630" customHeight="1"/>
    <row r="969632" customHeight="1"/>
    <row r="969634" customHeight="1"/>
    <row r="969636" customHeight="1"/>
    <row r="969638" customHeight="1"/>
    <row r="969640" customHeight="1"/>
    <row r="969642" customHeight="1"/>
    <row r="969644" customHeight="1"/>
    <row r="969646" customHeight="1"/>
    <row r="969648" customHeight="1"/>
    <row r="969650" customHeight="1"/>
    <row r="969652" customHeight="1"/>
    <row r="969654" customHeight="1"/>
    <row r="969656" customHeight="1"/>
    <row r="969658" customHeight="1"/>
    <row r="969660" customHeight="1"/>
    <row r="969662" customHeight="1"/>
    <row r="969664" customHeight="1"/>
    <row r="969666" customHeight="1"/>
    <row r="969668" customHeight="1"/>
    <row r="969670" customHeight="1"/>
    <row r="969672" customHeight="1"/>
    <row r="969674" customHeight="1"/>
    <row r="969676" customHeight="1"/>
    <row r="969678" customHeight="1"/>
    <row r="969680" customHeight="1"/>
    <row r="969682" customHeight="1"/>
    <row r="969684" customHeight="1"/>
    <row r="969686" customHeight="1"/>
    <row r="969688" customHeight="1"/>
    <row r="969690" customHeight="1"/>
    <row r="969692" customHeight="1"/>
    <row r="969694" customHeight="1"/>
    <row r="969696" customHeight="1"/>
    <row r="969698" customHeight="1"/>
    <row r="969700" customHeight="1"/>
    <row r="969702" customHeight="1"/>
    <row r="969704" customHeight="1"/>
    <row r="969706" customHeight="1"/>
    <row r="969708" customHeight="1"/>
    <row r="969710" customHeight="1"/>
    <row r="969712" customHeight="1"/>
    <row r="969714" customHeight="1"/>
    <row r="969716" customHeight="1"/>
    <row r="969718" customHeight="1"/>
    <row r="969720" customHeight="1"/>
    <row r="969722" customHeight="1"/>
    <row r="969724" customHeight="1"/>
    <row r="969726" customHeight="1"/>
    <row r="969728" customHeight="1"/>
    <row r="969730" customHeight="1"/>
    <row r="969732" customHeight="1"/>
    <row r="969734" customHeight="1"/>
    <row r="969736" customHeight="1"/>
    <row r="969738" customHeight="1"/>
    <row r="969740" customHeight="1"/>
    <row r="969742" customHeight="1"/>
    <row r="969744" customHeight="1"/>
    <row r="969746" customHeight="1"/>
    <row r="969748" customHeight="1"/>
    <row r="969750" customHeight="1"/>
    <row r="969752" customHeight="1"/>
    <row r="969754" customHeight="1"/>
    <row r="969756" customHeight="1"/>
    <row r="969758" customHeight="1"/>
    <row r="969760" customHeight="1"/>
    <row r="969762" customHeight="1"/>
    <row r="969764" customHeight="1"/>
    <row r="969766" customHeight="1"/>
    <row r="969768" customHeight="1"/>
    <row r="969770" customHeight="1"/>
    <row r="969772" customHeight="1"/>
    <row r="969774" customHeight="1"/>
    <row r="969776" customHeight="1"/>
    <row r="969778" customHeight="1"/>
    <row r="969780" customHeight="1"/>
    <row r="969782" customHeight="1"/>
    <row r="969784" customHeight="1"/>
    <row r="969786" customHeight="1"/>
    <row r="969788" customHeight="1"/>
    <row r="969790" customHeight="1"/>
    <row r="969792" customHeight="1"/>
    <row r="969794" customHeight="1"/>
    <row r="969796" customHeight="1"/>
    <row r="969798" customHeight="1"/>
    <row r="969800" customHeight="1"/>
    <row r="969802" customHeight="1"/>
    <row r="969804" customHeight="1"/>
    <row r="969806" customHeight="1"/>
    <row r="969808" customHeight="1"/>
    <row r="969810" customHeight="1"/>
    <row r="969812" customHeight="1"/>
    <row r="969814" customHeight="1"/>
    <row r="969816" customHeight="1"/>
    <row r="969818" customHeight="1"/>
    <row r="969820" customHeight="1"/>
    <row r="969822" customHeight="1"/>
    <row r="969824" customHeight="1"/>
    <row r="969826" customHeight="1"/>
    <row r="969828" customHeight="1"/>
    <row r="969830" customHeight="1"/>
    <row r="969832" customHeight="1"/>
    <row r="969834" customHeight="1"/>
    <row r="969836" customHeight="1"/>
    <row r="969838" customHeight="1"/>
    <row r="969840" customHeight="1"/>
    <row r="969842" customHeight="1"/>
    <row r="969844" customHeight="1"/>
    <row r="969846" customHeight="1"/>
    <row r="969848" customHeight="1"/>
    <row r="969850" customHeight="1"/>
    <row r="969852" customHeight="1"/>
    <row r="969854" customHeight="1"/>
    <row r="969856" customHeight="1"/>
    <row r="969858" customHeight="1"/>
    <row r="969860" customHeight="1"/>
    <row r="969862" customHeight="1"/>
    <row r="969864" customHeight="1"/>
    <row r="969866" customHeight="1"/>
    <row r="969868" customHeight="1"/>
    <row r="969870" customHeight="1"/>
    <row r="969872" customHeight="1"/>
    <row r="969874" customHeight="1"/>
    <row r="969876" customHeight="1"/>
    <row r="969878" customHeight="1"/>
    <row r="969880" customHeight="1"/>
    <row r="969882" customHeight="1"/>
    <row r="969884" customHeight="1"/>
    <row r="969886" customHeight="1"/>
    <row r="969888" customHeight="1"/>
    <row r="969890" customHeight="1"/>
    <row r="969892" customHeight="1"/>
    <row r="969894" customHeight="1"/>
    <row r="969896" customHeight="1"/>
    <row r="969898" customHeight="1"/>
    <row r="969900" customHeight="1"/>
    <row r="969902" customHeight="1"/>
    <row r="969904" customHeight="1"/>
    <row r="969906" customHeight="1"/>
    <row r="969908" customHeight="1"/>
    <row r="969910" customHeight="1"/>
    <row r="969912" customHeight="1"/>
    <row r="969914" customHeight="1"/>
    <row r="969916" customHeight="1"/>
    <row r="969918" customHeight="1"/>
    <row r="969920" customHeight="1"/>
    <row r="969922" customHeight="1"/>
    <row r="969924" customHeight="1"/>
    <row r="969926" customHeight="1"/>
    <row r="969928" customHeight="1"/>
    <row r="969930" customHeight="1"/>
    <row r="969932" customHeight="1"/>
    <row r="969934" customHeight="1"/>
    <row r="969936" customHeight="1"/>
    <row r="969938" customHeight="1"/>
    <row r="969940" customHeight="1"/>
    <row r="969942" customHeight="1"/>
    <row r="969944" customHeight="1"/>
    <row r="969946" customHeight="1"/>
    <row r="969948" customHeight="1"/>
    <row r="969950" customHeight="1"/>
    <row r="969952" customHeight="1"/>
    <row r="969954" customHeight="1"/>
    <row r="969956" customHeight="1"/>
    <row r="969958" customHeight="1"/>
    <row r="969960" customHeight="1"/>
    <row r="969962" customHeight="1"/>
    <row r="969964" customHeight="1"/>
    <row r="969966" customHeight="1"/>
    <row r="969968" customHeight="1"/>
    <row r="969970" customHeight="1"/>
    <row r="969972" customHeight="1"/>
    <row r="969974" customHeight="1"/>
    <row r="969976" customHeight="1"/>
    <row r="969978" customHeight="1"/>
    <row r="969980" customHeight="1"/>
    <row r="969982" customHeight="1"/>
    <row r="969984" customHeight="1"/>
    <row r="969986" customHeight="1"/>
    <row r="969988" customHeight="1"/>
    <row r="969990" customHeight="1"/>
    <row r="969992" customHeight="1"/>
    <row r="969994" customHeight="1"/>
    <row r="969996" customHeight="1"/>
    <row r="969998" customHeight="1"/>
    <row r="970000" customHeight="1"/>
    <row r="970002" customHeight="1"/>
    <row r="970004" customHeight="1"/>
    <row r="970006" customHeight="1"/>
    <row r="970008" customHeight="1"/>
    <row r="970010" customHeight="1"/>
    <row r="970012" customHeight="1"/>
    <row r="970014" customHeight="1"/>
    <row r="970016" customHeight="1"/>
    <row r="970018" customHeight="1"/>
    <row r="970020" customHeight="1"/>
    <row r="970022" customHeight="1"/>
    <row r="970024" customHeight="1"/>
    <row r="970026" customHeight="1"/>
    <row r="970028" customHeight="1"/>
    <row r="970030" customHeight="1"/>
    <row r="970032" customHeight="1"/>
    <row r="970034" customHeight="1"/>
    <row r="970036" customHeight="1"/>
    <row r="970038" customHeight="1"/>
    <row r="970040" customHeight="1"/>
    <row r="970042" customHeight="1"/>
    <row r="970044" customHeight="1"/>
    <row r="970046" customHeight="1"/>
    <row r="970048" customHeight="1"/>
    <row r="970050" customHeight="1"/>
    <row r="970052" customHeight="1"/>
    <row r="970054" customHeight="1"/>
    <row r="970056" customHeight="1"/>
    <row r="970058" customHeight="1"/>
    <row r="970060" customHeight="1"/>
    <row r="970062" customHeight="1"/>
    <row r="970064" customHeight="1"/>
    <row r="970066" customHeight="1"/>
    <row r="970068" customHeight="1"/>
    <row r="970070" customHeight="1"/>
    <row r="970072" customHeight="1"/>
    <row r="970074" customHeight="1"/>
    <row r="970076" customHeight="1"/>
    <row r="970078" customHeight="1"/>
    <row r="970080" customHeight="1"/>
    <row r="970082" customHeight="1"/>
    <row r="970084" customHeight="1"/>
    <row r="970086" customHeight="1"/>
    <row r="970088" customHeight="1"/>
    <row r="970090" customHeight="1"/>
    <row r="970092" customHeight="1"/>
    <row r="970094" customHeight="1"/>
    <row r="970096" customHeight="1"/>
    <row r="970098" customHeight="1"/>
    <row r="970100" customHeight="1"/>
    <row r="970102" customHeight="1"/>
    <row r="970104" customHeight="1"/>
    <row r="970106" customHeight="1"/>
    <row r="970108" customHeight="1"/>
    <row r="970110" customHeight="1"/>
    <row r="970112" customHeight="1"/>
    <row r="970114" customHeight="1"/>
    <row r="970116" customHeight="1"/>
    <row r="970118" customHeight="1"/>
    <row r="970120" customHeight="1"/>
    <row r="970122" customHeight="1"/>
    <row r="970124" customHeight="1"/>
    <row r="970126" customHeight="1"/>
    <row r="970128" customHeight="1"/>
    <row r="970130" customHeight="1"/>
    <row r="970132" customHeight="1"/>
    <row r="970134" customHeight="1"/>
    <row r="970136" customHeight="1"/>
    <row r="970138" customHeight="1"/>
    <row r="970140" customHeight="1"/>
    <row r="970142" customHeight="1"/>
    <row r="970144" customHeight="1"/>
    <row r="970146" customHeight="1"/>
    <row r="970148" customHeight="1"/>
    <row r="970150" customHeight="1"/>
    <row r="970152" customHeight="1"/>
    <row r="970154" customHeight="1"/>
    <row r="970156" customHeight="1"/>
    <row r="970158" customHeight="1"/>
    <row r="970160" customHeight="1"/>
    <row r="970162" customHeight="1"/>
    <row r="970164" customHeight="1"/>
    <row r="970166" customHeight="1"/>
    <row r="970168" customHeight="1"/>
    <row r="970170" customHeight="1"/>
    <row r="970172" customHeight="1"/>
    <row r="970174" customHeight="1"/>
    <row r="970176" customHeight="1"/>
    <row r="970178" customHeight="1"/>
    <row r="970180" customHeight="1"/>
    <row r="970182" customHeight="1"/>
    <row r="970184" customHeight="1"/>
    <row r="970186" customHeight="1"/>
    <row r="970188" customHeight="1"/>
    <row r="970190" customHeight="1"/>
    <row r="970192" customHeight="1"/>
    <row r="970194" customHeight="1"/>
    <row r="970196" customHeight="1"/>
    <row r="970198" customHeight="1"/>
    <row r="970200" customHeight="1"/>
    <row r="970202" customHeight="1"/>
    <row r="970204" customHeight="1"/>
    <row r="970206" customHeight="1"/>
    <row r="970208" customHeight="1"/>
    <row r="970210" customHeight="1"/>
    <row r="970212" customHeight="1"/>
    <row r="970214" customHeight="1"/>
    <row r="970216" customHeight="1"/>
    <row r="970218" customHeight="1"/>
    <row r="970220" customHeight="1"/>
    <row r="970222" customHeight="1"/>
    <row r="970224" customHeight="1"/>
    <row r="970226" customHeight="1"/>
    <row r="970228" customHeight="1"/>
    <row r="970230" customHeight="1"/>
    <row r="970232" customHeight="1"/>
    <row r="970234" customHeight="1"/>
    <row r="970236" customHeight="1"/>
    <row r="970238" customHeight="1"/>
    <row r="970240" customHeight="1"/>
    <row r="970242" customHeight="1"/>
    <row r="970244" customHeight="1"/>
    <row r="970246" customHeight="1"/>
    <row r="970248" customHeight="1"/>
    <row r="970250" customHeight="1"/>
    <row r="970252" customHeight="1"/>
    <row r="970254" customHeight="1"/>
    <row r="970256" customHeight="1"/>
    <row r="970258" customHeight="1"/>
    <row r="970260" customHeight="1"/>
    <row r="970262" customHeight="1"/>
    <row r="970264" customHeight="1"/>
    <row r="970266" customHeight="1"/>
    <row r="970268" customHeight="1"/>
    <row r="970270" customHeight="1"/>
    <row r="970272" customHeight="1"/>
    <row r="970274" customHeight="1"/>
    <row r="970276" customHeight="1"/>
    <row r="970278" customHeight="1"/>
    <row r="970280" customHeight="1"/>
    <row r="970282" customHeight="1"/>
    <row r="970284" customHeight="1"/>
    <row r="970286" customHeight="1"/>
    <row r="970288" customHeight="1"/>
    <row r="970290" customHeight="1"/>
    <row r="970292" customHeight="1"/>
    <row r="970294" customHeight="1"/>
    <row r="970296" customHeight="1"/>
    <row r="970298" customHeight="1"/>
    <row r="970300" customHeight="1"/>
    <row r="970302" customHeight="1"/>
    <row r="970304" customHeight="1"/>
    <row r="970306" customHeight="1"/>
    <row r="970308" customHeight="1"/>
    <row r="970310" customHeight="1"/>
    <row r="970312" customHeight="1"/>
    <row r="970314" customHeight="1"/>
    <row r="970316" customHeight="1"/>
    <row r="970318" customHeight="1"/>
    <row r="970320" customHeight="1"/>
    <row r="970322" customHeight="1"/>
    <row r="970324" customHeight="1"/>
    <row r="970326" customHeight="1"/>
    <row r="970328" customHeight="1"/>
    <row r="970330" customHeight="1"/>
    <row r="970332" customHeight="1"/>
    <row r="970334" customHeight="1"/>
    <row r="970336" customHeight="1"/>
    <row r="970338" customHeight="1"/>
    <row r="970340" customHeight="1"/>
    <row r="970342" customHeight="1"/>
    <row r="970344" customHeight="1"/>
    <row r="970346" customHeight="1"/>
    <row r="970348" customHeight="1"/>
    <row r="970350" customHeight="1"/>
    <row r="970352" customHeight="1"/>
    <row r="970354" customHeight="1"/>
    <row r="970356" customHeight="1"/>
    <row r="970358" customHeight="1"/>
    <row r="970360" customHeight="1"/>
    <row r="970362" customHeight="1"/>
    <row r="970364" customHeight="1"/>
    <row r="970366" customHeight="1"/>
    <row r="970368" customHeight="1"/>
    <row r="970370" customHeight="1"/>
    <row r="970372" customHeight="1"/>
    <row r="970374" customHeight="1"/>
    <row r="970376" customHeight="1"/>
    <row r="970378" customHeight="1"/>
    <row r="970380" customHeight="1"/>
    <row r="970382" customHeight="1"/>
    <row r="970384" customHeight="1"/>
    <row r="970386" customHeight="1"/>
    <row r="970388" customHeight="1"/>
    <row r="970390" customHeight="1"/>
    <row r="970392" customHeight="1"/>
    <row r="970394" customHeight="1"/>
    <row r="970396" customHeight="1"/>
    <row r="970398" customHeight="1"/>
    <row r="970400" customHeight="1"/>
    <row r="970402" customHeight="1"/>
    <row r="970404" customHeight="1"/>
    <row r="970406" customHeight="1"/>
    <row r="970408" customHeight="1"/>
    <row r="970410" customHeight="1"/>
    <row r="970412" customHeight="1"/>
    <row r="970414" customHeight="1"/>
    <row r="970416" customHeight="1"/>
    <row r="970418" customHeight="1"/>
    <row r="970420" customHeight="1"/>
    <row r="970422" customHeight="1"/>
    <row r="970424" customHeight="1"/>
    <row r="970426" customHeight="1"/>
    <row r="970428" customHeight="1"/>
    <row r="970430" customHeight="1"/>
    <row r="970432" customHeight="1"/>
    <row r="970434" customHeight="1"/>
    <row r="970436" customHeight="1"/>
    <row r="970438" customHeight="1"/>
    <row r="970440" customHeight="1"/>
    <row r="970442" customHeight="1"/>
    <row r="970444" customHeight="1"/>
    <row r="970446" customHeight="1"/>
    <row r="970448" customHeight="1"/>
    <row r="970450" customHeight="1"/>
    <row r="970452" customHeight="1"/>
    <row r="970454" customHeight="1"/>
    <row r="970456" customHeight="1"/>
    <row r="970458" customHeight="1"/>
    <row r="970460" customHeight="1"/>
    <row r="970462" customHeight="1"/>
    <row r="970464" customHeight="1"/>
    <row r="970466" customHeight="1"/>
    <row r="970468" customHeight="1"/>
    <row r="970470" customHeight="1"/>
    <row r="970472" customHeight="1"/>
    <row r="970474" customHeight="1"/>
    <row r="970476" customHeight="1"/>
    <row r="970478" customHeight="1"/>
    <row r="970480" customHeight="1"/>
    <row r="970482" customHeight="1"/>
    <row r="970484" customHeight="1"/>
    <row r="970486" customHeight="1"/>
    <row r="970488" customHeight="1"/>
    <row r="970490" customHeight="1"/>
    <row r="970492" customHeight="1"/>
    <row r="970494" customHeight="1"/>
    <row r="970496" customHeight="1"/>
    <row r="970498" customHeight="1"/>
    <row r="970500" customHeight="1"/>
    <row r="970502" customHeight="1"/>
    <row r="970504" customHeight="1"/>
    <row r="970506" customHeight="1"/>
    <row r="970508" customHeight="1"/>
    <row r="970510" customHeight="1"/>
    <row r="970512" customHeight="1"/>
    <row r="970514" customHeight="1"/>
    <row r="970516" customHeight="1"/>
    <row r="970518" customHeight="1"/>
    <row r="970520" customHeight="1"/>
    <row r="970522" customHeight="1"/>
    <row r="970524" customHeight="1"/>
    <row r="970526" customHeight="1"/>
    <row r="970528" customHeight="1"/>
    <row r="970530" customHeight="1"/>
    <row r="970532" customHeight="1"/>
    <row r="970534" customHeight="1"/>
    <row r="970536" customHeight="1"/>
    <row r="970538" customHeight="1"/>
    <row r="970540" customHeight="1"/>
    <row r="970542" customHeight="1"/>
    <row r="970544" customHeight="1"/>
    <row r="970546" customHeight="1"/>
    <row r="970548" customHeight="1"/>
    <row r="970550" customHeight="1"/>
    <row r="970552" customHeight="1"/>
    <row r="970554" customHeight="1"/>
    <row r="970556" customHeight="1"/>
    <row r="970558" customHeight="1"/>
    <row r="970560" customHeight="1"/>
    <row r="970562" customHeight="1"/>
    <row r="970564" customHeight="1"/>
    <row r="970566" customHeight="1"/>
    <row r="970568" customHeight="1"/>
    <row r="970570" customHeight="1"/>
    <row r="970572" customHeight="1"/>
    <row r="970574" customHeight="1"/>
    <row r="970576" customHeight="1"/>
    <row r="970578" customHeight="1"/>
    <row r="970580" customHeight="1"/>
    <row r="970582" customHeight="1"/>
    <row r="970584" customHeight="1"/>
    <row r="970586" customHeight="1"/>
    <row r="970588" customHeight="1"/>
    <row r="970590" customHeight="1"/>
    <row r="970592" customHeight="1"/>
    <row r="970594" customHeight="1"/>
    <row r="970596" customHeight="1"/>
    <row r="970598" customHeight="1"/>
    <row r="970600" customHeight="1"/>
    <row r="970602" customHeight="1"/>
    <row r="970604" customHeight="1"/>
    <row r="970606" customHeight="1"/>
    <row r="970608" customHeight="1"/>
    <row r="970610" customHeight="1"/>
    <row r="970612" customHeight="1"/>
    <row r="970614" customHeight="1"/>
    <row r="970616" customHeight="1"/>
    <row r="970618" customHeight="1"/>
    <row r="970620" customHeight="1"/>
    <row r="970622" customHeight="1"/>
    <row r="970624" customHeight="1"/>
    <row r="970626" customHeight="1"/>
    <row r="970628" customHeight="1"/>
    <row r="970630" customHeight="1"/>
    <row r="970632" customHeight="1"/>
    <row r="970634" customHeight="1"/>
    <row r="970636" customHeight="1"/>
    <row r="970638" customHeight="1"/>
    <row r="970640" customHeight="1"/>
    <row r="970642" customHeight="1"/>
    <row r="970644" customHeight="1"/>
    <row r="970646" customHeight="1"/>
    <row r="970648" customHeight="1"/>
    <row r="970650" customHeight="1"/>
    <row r="970652" customHeight="1"/>
    <row r="970654" customHeight="1"/>
    <row r="970656" customHeight="1"/>
    <row r="970658" customHeight="1"/>
    <row r="970660" customHeight="1"/>
    <row r="970662" customHeight="1"/>
    <row r="970664" customHeight="1"/>
    <row r="970666" customHeight="1"/>
    <row r="970668" customHeight="1"/>
    <row r="970670" customHeight="1"/>
    <row r="970672" customHeight="1"/>
    <row r="970674" customHeight="1"/>
    <row r="970676" customHeight="1"/>
    <row r="970678" customHeight="1"/>
    <row r="970680" customHeight="1"/>
    <row r="970682" customHeight="1"/>
    <row r="970684" customHeight="1"/>
    <row r="970686" customHeight="1"/>
    <row r="970688" customHeight="1"/>
    <row r="970690" customHeight="1"/>
    <row r="970692" customHeight="1"/>
    <row r="970694" customHeight="1"/>
    <row r="970696" customHeight="1"/>
    <row r="970698" customHeight="1"/>
    <row r="970700" customHeight="1"/>
    <row r="970702" customHeight="1"/>
    <row r="970704" customHeight="1"/>
    <row r="970706" customHeight="1"/>
    <row r="970708" customHeight="1"/>
    <row r="970710" customHeight="1"/>
    <row r="970712" customHeight="1"/>
    <row r="970714" customHeight="1"/>
    <row r="970716" customHeight="1"/>
    <row r="970718" customHeight="1"/>
    <row r="970720" customHeight="1"/>
    <row r="970722" customHeight="1"/>
    <row r="970724" customHeight="1"/>
    <row r="970726" customHeight="1"/>
    <row r="970728" customHeight="1"/>
    <row r="970730" customHeight="1"/>
    <row r="970732" customHeight="1"/>
    <row r="970734" customHeight="1"/>
    <row r="970736" customHeight="1"/>
    <row r="970738" customHeight="1"/>
    <row r="970740" customHeight="1"/>
    <row r="970742" customHeight="1"/>
    <row r="970744" customHeight="1"/>
    <row r="970746" customHeight="1"/>
    <row r="970748" customHeight="1"/>
    <row r="970750" customHeight="1"/>
    <row r="970752" customHeight="1"/>
    <row r="970754" customHeight="1"/>
    <row r="970756" customHeight="1"/>
    <row r="970758" customHeight="1"/>
    <row r="970760" customHeight="1"/>
    <row r="970762" customHeight="1"/>
    <row r="970764" customHeight="1"/>
    <row r="970766" customHeight="1"/>
    <row r="970768" customHeight="1"/>
    <row r="970770" customHeight="1"/>
    <row r="970772" customHeight="1"/>
    <row r="970774" customHeight="1"/>
    <row r="970776" customHeight="1"/>
    <row r="970778" customHeight="1"/>
    <row r="970780" customHeight="1"/>
    <row r="970782" customHeight="1"/>
    <row r="970784" customHeight="1"/>
    <row r="970786" customHeight="1"/>
    <row r="970788" customHeight="1"/>
    <row r="970790" customHeight="1"/>
    <row r="970792" customHeight="1"/>
    <row r="970794" customHeight="1"/>
    <row r="970796" customHeight="1"/>
    <row r="970798" customHeight="1"/>
    <row r="970800" customHeight="1"/>
    <row r="970802" customHeight="1"/>
    <row r="970804" customHeight="1"/>
    <row r="970806" customHeight="1"/>
    <row r="970808" customHeight="1"/>
    <row r="970810" customHeight="1"/>
    <row r="970812" customHeight="1"/>
    <row r="970814" customHeight="1"/>
    <row r="970816" customHeight="1"/>
    <row r="970818" customHeight="1"/>
    <row r="970820" customHeight="1"/>
    <row r="970822" customHeight="1"/>
    <row r="970824" customHeight="1"/>
    <row r="970826" customHeight="1"/>
    <row r="970828" customHeight="1"/>
    <row r="970830" customHeight="1"/>
    <row r="970832" customHeight="1"/>
    <row r="970834" customHeight="1"/>
    <row r="970836" customHeight="1"/>
    <row r="970838" customHeight="1"/>
    <row r="970840" customHeight="1"/>
    <row r="970842" customHeight="1"/>
    <row r="970844" customHeight="1"/>
    <row r="970846" customHeight="1"/>
    <row r="970848" customHeight="1"/>
    <row r="970850" customHeight="1"/>
    <row r="970852" customHeight="1"/>
    <row r="970854" customHeight="1"/>
    <row r="970856" customHeight="1"/>
    <row r="970858" customHeight="1"/>
    <row r="970860" customHeight="1"/>
    <row r="970862" customHeight="1"/>
    <row r="970864" customHeight="1"/>
    <row r="970866" customHeight="1"/>
    <row r="970868" customHeight="1"/>
    <row r="970870" customHeight="1"/>
    <row r="970872" customHeight="1"/>
    <row r="970874" customHeight="1"/>
    <row r="970876" customHeight="1"/>
    <row r="970878" customHeight="1"/>
    <row r="970880" customHeight="1"/>
    <row r="970882" customHeight="1"/>
    <row r="970884" customHeight="1"/>
    <row r="970886" customHeight="1"/>
    <row r="970888" customHeight="1"/>
    <row r="970890" customHeight="1"/>
    <row r="970892" customHeight="1"/>
    <row r="970894" customHeight="1"/>
    <row r="970896" customHeight="1"/>
    <row r="970898" customHeight="1"/>
    <row r="970900" customHeight="1"/>
    <row r="970902" customHeight="1"/>
    <row r="970904" customHeight="1"/>
    <row r="970906" customHeight="1"/>
    <row r="970908" customHeight="1"/>
    <row r="970910" customHeight="1"/>
    <row r="970912" customHeight="1"/>
    <row r="970914" customHeight="1"/>
    <row r="970916" customHeight="1"/>
    <row r="970918" customHeight="1"/>
    <row r="970920" customHeight="1"/>
    <row r="970922" customHeight="1"/>
    <row r="970924" customHeight="1"/>
    <row r="970926" customHeight="1"/>
    <row r="970928" customHeight="1"/>
    <row r="970930" customHeight="1"/>
    <row r="970932" customHeight="1"/>
    <row r="970934" customHeight="1"/>
    <row r="970936" customHeight="1"/>
    <row r="970938" customHeight="1"/>
    <row r="970940" customHeight="1"/>
    <row r="970942" customHeight="1"/>
    <row r="970944" customHeight="1"/>
    <row r="970946" customHeight="1"/>
    <row r="970948" customHeight="1"/>
    <row r="970950" customHeight="1"/>
    <row r="970952" customHeight="1"/>
    <row r="970954" customHeight="1"/>
    <row r="970956" customHeight="1"/>
    <row r="970958" customHeight="1"/>
    <row r="970960" customHeight="1"/>
    <row r="970962" customHeight="1"/>
    <row r="970964" customHeight="1"/>
    <row r="970966" customHeight="1"/>
    <row r="970968" customHeight="1"/>
    <row r="970970" customHeight="1"/>
    <row r="970972" customHeight="1"/>
    <row r="970974" customHeight="1"/>
    <row r="970976" customHeight="1"/>
    <row r="970978" customHeight="1"/>
    <row r="970980" customHeight="1"/>
    <row r="970982" customHeight="1"/>
    <row r="970984" customHeight="1"/>
    <row r="970986" customHeight="1"/>
    <row r="970988" customHeight="1"/>
    <row r="970990" customHeight="1"/>
    <row r="970992" customHeight="1"/>
    <row r="970994" customHeight="1"/>
    <row r="970996" customHeight="1"/>
    <row r="970998" customHeight="1"/>
    <row r="971000" customHeight="1"/>
    <row r="971002" customHeight="1"/>
    <row r="971004" customHeight="1"/>
    <row r="971006" customHeight="1"/>
    <row r="971008" customHeight="1"/>
    <row r="971010" customHeight="1"/>
    <row r="971012" customHeight="1"/>
    <row r="971014" customHeight="1"/>
    <row r="971016" customHeight="1"/>
    <row r="971018" customHeight="1"/>
    <row r="971020" customHeight="1"/>
    <row r="971022" customHeight="1"/>
    <row r="971024" customHeight="1"/>
    <row r="971026" customHeight="1"/>
    <row r="971028" customHeight="1"/>
    <row r="971030" customHeight="1"/>
    <row r="971032" customHeight="1"/>
    <row r="971034" customHeight="1"/>
    <row r="971036" customHeight="1"/>
    <row r="971038" customHeight="1"/>
    <row r="971040" customHeight="1"/>
    <row r="971042" customHeight="1"/>
    <row r="971044" customHeight="1"/>
    <row r="971046" customHeight="1"/>
    <row r="971048" customHeight="1"/>
    <row r="971050" customHeight="1"/>
    <row r="971052" customHeight="1"/>
    <row r="971054" customHeight="1"/>
    <row r="971056" customHeight="1"/>
    <row r="971058" customHeight="1"/>
    <row r="971060" customHeight="1"/>
    <row r="971062" customHeight="1"/>
    <row r="971064" customHeight="1"/>
    <row r="971066" customHeight="1"/>
    <row r="971068" customHeight="1"/>
    <row r="971070" customHeight="1"/>
    <row r="971072" customHeight="1"/>
    <row r="971074" customHeight="1"/>
    <row r="971076" customHeight="1"/>
    <row r="971078" customHeight="1"/>
    <row r="971080" customHeight="1"/>
    <row r="971082" customHeight="1"/>
    <row r="971084" customHeight="1"/>
    <row r="971086" customHeight="1"/>
    <row r="971088" customHeight="1"/>
    <row r="971090" customHeight="1"/>
    <row r="971092" customHeight="1"/>
    <row r="971094" customHeight="1"/>
    <row r="971096" customHeight="1"/>
    <row r="971098" customHeight="1"/>
    <row r="971100" customHeight="1"/>
    <row r="971102" customHeight="1"/>
    <row r="971104" customHeight="1"/>
    <row r="971106" customHeight="1"/>
    <row r="971108" customHeight="1"/>
    <row r="971110" customHeight="1"/>
    <row r="971112" customHeight="1"/>
    <row r="971114" customHeight="1"/>
    <row r="971116" customHeight="1"/>
    <row r="971118" customHeight="1"/>
    <row r="971120" customHeight="1"/>
    <row r="971122" customHeight="1"/>
    <row r="971124" customHeight="1"/>
    <row r="971126" customHeight="1"/>
    <row r="971128" customHeight="1"/>
    <row r="971130" customHeight="1"/>
    <row r="971132" customHeight="1"/>
    <row r="971134" customHeight="1"/>
    <row r="971136" customHeight="1"/>
    <row r="971138" customHeight="1"/>
    <row r="971140" customHeight="1"/>
    <row r="971142" customHeight="1"/>
    <row r="971144" customHeight="1"/>
    <row r="971146" customHeight="1"/>
    <row r="971148" customHeight="1"/>
    <row r="971150" customHeight="1"/>
    <row r="971152" customHeight="1"/>
    <row r="971154" customHeight="1"/>
    <row r="971156" customHeight="1"/>
    <row r="971158" customHeight="1"/>
    <row r="971160" customHeight="1"/>
    <row r="971162" customHeight="1"/>
    <row r="971164" customHeight="1"/>
    <row r="971166" customHeight="1"/>
    <row r="971168" customHeight="1"/>
    <row r="971170" customHeight="1"/>
    <row r="971172" customHeight="1"/>
    <row r="971174" customHeight="1"/>
    <row r="971176" customHeight="1"/>
    <row r="971178" customHeight="1"/>
    <row r="971180" customHeight="1"/>
    <row r="971182" customHeight="1"/>
    <row r="971184" customHeight="1"/>
    <row r="971186" customHeight="1"/>
    <row r="971188" customHeight="1"/>
    <row r="971190" customHeight="1"/>
    <row r="971192" customHeight="1"/>
    <row r="971194" customHeight="1"/>
    <row r="971196" customHeight="1"/>
    <row r="971198" customHeight="1"/>
    <row r="971200" customHeight="1"/>
    <row r="971202" customHeight="1"/>
    <row r="971204" customHeight="1"/>
    <row r="971206" customHeight="1"/>
    <row r="971208" customHeight="1"/>
    <row r="971210" customHeight="1"/>
    <row r="971212" customHeight="1"/>
    <row r="971214" customHeight="1"/>
    <row r="971216" customHeight="1"/>
    <row r="971218" customHeight="1"/>
    <row r="971220" customHeight="1"/>
    <row r="971222" customHeight="1"/>
    <row r="971224" customHeight="1"/>
    <row r="971226" customHeight="1"/>
    <row r="971228" customHeight="1"/>
    <row r="971230" customHeight="1"/>
    <row r="971232" customHeight="1"/>
    <row r="971234" customHeight="1"/>
    <row r="971236" customHeight="1"/>
    <row r="971238" customHeight="1"/>
    <row r="971240" customHeight="1"/>
    <row r="971242" customHeight="1"/>
    <row r="971244" customHeight="1"/>
    <row r="971246" customHeight="1"/>
    <row r="971248" customHeight="1"/>
    <row r="971250" customHeight="1"/>
    <row r="971252" customHeight="1"/>
    <row r="971254" customHeight="1"/>
    <row r="971256" customHeight="1"/>
    <row r="971258" customHeight="1"/>
    <row r="971260" customHeight="1"/>
    <row r="971262" customHeight="1"/>
    <row r="971264" customHeight="1"/>
    <row r="971266" customHeight="1"/>
    <row r="971268" customHeight="1"/>
    <row r="971270" customHeight="1"/>
    <row r="971272" customHeight="1"/>
    <row r="971274" customHeight="1"/>
    <row r="971276" customHeight="1"/>
    <row r="971278" customHeight="1"/>
    <row r="971280" customHeight="1"/>
    <row r="971282" customHeight="1"/>
    <row r="971284" customHeight="1"/>
    <row r="971286" customHeight="1"/>
    <row r="971288" customHeight="1"/>
    <row r="971290" customHeight="1"/>
    <row r="971292" customHeight="1"/>
    <row r="971294" customHeight="1"/>
    <row r="971296" customHeight="1"/>
    <row r="971298" customHeight="1"/>
    <row r="971300" customHeight="1"/>
    <row r="971302" customHeight="1"/>
    <row r="971304" customHeight="1"/>
    <row r="971306" customHeight="1"/>
    <row r="971308" customHeight="1"/>
    <row r="971310" customHeight="1"/>
    <row r="971312" customHeight="1"/>
    <row r="971314" customHeight="1"/>
    <row r="971316" customHeight="1"/>
    <row r="971318" customHeight="1"/>
    <row r="971320" customHeight="1"/>
    <row r="971322" customHeight="1"/>
    <row r="971324" customHeight="1"/>
    <row r="971326" customHeight="1"/>
    <row r="971328" customHeight="1"/>
    <row r="971330" customHeight="1"/>
    <row r="971332" customHeight="1"/>
    <row r="971334" customHeight="1"/>
    <row r="971336" customHeight="1"/>
    <row r="971338" customHeight="1"/>
    <row r="971340" customHeight="1"/>
    <row r="971342" customHeight="1"/>
    <row r="971344" customHeight="1"/>
    <row r="971346" customHeight="1"/>
    <row r="971348" customHeight="1"/>
    <row r="971350" customHeight="1"/>
    <row r="971352" customHeight="1"/>
    <row r="971354" customHeight="1"/>
    <row r="971356" customHeight="1"/>
    <row r="971358" customHeight="1"/>
    <row r="971360" customHeight="1"/>
    <row r="971362" customHeight="1"/>
    <row r="971364" customHeight="1"/>
    <row r="971366" customHeight="1"/>
    <row r="971368" customHeight="1"/>
    <row r="971370" customHeight="1"/>
    <row r="971372" customHeight="1"/>
    <row r="971374" customHeight="1"/>
    <row r="971376" customHeight="1"/>
    <row r="971378" customHeight="1"/>
    <row r="971380" customHeight="1"/>
    <row r="971382" customHeight="1"/>
    <row r="971384" customHeight="1"/>
    <row r="971386" customHeight="1"/>
    <row r="971388" customHeight="1"/>
    <row r="971390" customHeight="1"/>
    <row r="971392" customHeight="1"/>
    <row r="971394" customHeight="1"/>
    <row r="971396" customHeight="1"/>
    <row r="971398" customHeight="1"/>
    <row r="971400" customHeight="1"/>
    <row r="971402" customHeight="1"/>
    <row r="971404" customHeight="1"/>
    <row r="971406" customHeight="1"/>
    <row r="971408" customHeight="1"/>
    <row r="971410" customHeight="1"/>
    <row r="971412" customHeight="1"/>
    <row r="971414" customHeight="1"/>
    <row r="971416" customHeight="1"/>
    <row r="971418" customHeight="1"/>
    <row r="971420" customHeight="1"/>
    <row r="971422" customHeight="1"/>
    <row r="971424" customHeight="1"/>
    <row r="971426" customHeight="1"/>
    <row r="971428" customHeight="1"/>
    <row r="971430" customHeight="1"/>
    <row r="971432" customHeight="1"/>
    <row r="971434" customHeight="1"/>
    <row r="971436" customHeight="1"/>
    <row r="971438" customHeight="1"/>
    <row r="971440" customHeight="1"/>
    <row r="971442" customHeight="1"/>
    <row r="971444" customHeight="1"/>
    <row r="971446" customHeight="1"/>
    <row r="971448" customHeight="1"/>
    <row r="971450" customHeight="1"/>
    <row r="971452" customHeight="1"/>
    <row r="971454" customHeight="1"/>
    <row r="971456" customHeight="1"/>
    <row r="971458" customHeight="1"/>
    <row r="971460" customHeight="1"/>
    <row r="971462" customHeight="1"/>
    <row r="971464" customHeight="1"/>
    <row r="971466" customHeight="1"/>
    <row r="971468" customHeight="1"/>
    <row r="971470" customHeight="1"/>
    <row r="971472" customHeight="1"/>
    <row r="971474" customHeight="1"/>
    <row r="971476" customHeight="1"/>
    <row r="971478" customHeight="1"/>
    <row r="971480" customHeight="1"/>
    <row r="971482" customHeight="1"/>
    <row r="971484" customHeight="1"/>
    <row r="971486" customHeight="1"/>
    <row r="971488" customHeight="1"/>
    <row r="971490" customHeight="1"/>
    <row r="971492" customHeight="1"/>
    <row r="971494" customHeight="1"/>
    <row r="971496" customHeight="1"/>
    <row r="971498" customHeight="1"/>
    <row r="971500" customHeight="1"/>
    <row r="971502" customHeight="1"/>
    <row r="971504" customHeight="1"/>
    <row r="971506" customHeight="1"/>
    <row r="971508" customHeight="1"/>
    <row r="971510" customHeight="1"/>
    <row r="971512" customHeight="1"/>
    <row r="971514" customHeight="1"/>
    <row r="971516" customHeight="1"/>
    <row r="971518" customHeight="1"/>
    <row r="971520" customHeight="1"/>
    <row r="971522" customHeight="1"/>
    <row r="971524" customHeight="1"/>
    <row r="971526" customHeight="1"/>
    <row r="971528" customHeight="1"/>
    <row r="971530" customHeight="1"/>
    <row r="971532" customHeight="1"/>
    <row r="971534" customHeight="1"/>
    <row r="971536" customHeight="1"/>
    <row r="971538" customHeight="1"/>
    <row r="971540" customHeight="1"/>
    <row r="971542" customHeight="1"/>
    <row r="971544" customHeight="1"/>
    <row r="971546" customHeight="1"/>
    <row r="971548" customHeight="1"/>
    <row r="971550" customHeight="1"/>
    <row r="971552" customHeight="1"/>
    <row r="971554" customHeight="1"/>
    <row r="971556" customHeight="1"/>
    <row r="971558" customHeight="1"/>
    <row r="971560" customHeight="1"/>
    <row r="971562" customHeight="1"/>
    <row r="971564" customHeight="1"/>
    <row r="971566" customHeight="1"/>
    <row r="971568" customHeight="1"/>
    <row r="971570" customHeight="1"/>
    <row r="971572" customHeight="1"/>
    <row r="971574" customHeight="1"/>
    <row r="971576" customHeight="1"/>
    <row r="971578" customHeight="1"/>
    <row r="971580" customHeight="1"/>
    <row r="971582" customHeight="1"/>
    <row r="971584" customHeight="1"/>
    <row r="971586" customHeight="1"/>
    <row r="971588" customHeight="1"/>
    <row r="971590" customHeight="1"/>
    <row r="971592" customHeight="1"/>
    <row r="971594" customHeight="1"/>
    <row r="971596" customHeight="1"/>
    <row r="971598" customHeight="1"/>
    <row r="971600" customHeight="1"/>
    <row r="971602" customHeight="1"/>
    <row r="971604" customHeight="1"/>
    <row r="971606" customHeight="1"/>
    <row r="971608" customHeight="1"/>
    <row r="971610" customHeight="1"/>
    <row r="971612" customHeight="1"/>
    <row r="971614" customHeight="1"/>
    <row r="971616" customHeight="1"/>
    <row r="971618" customHeight="1"/>
    <row r="971620" customHeight="1"/>
    <row r="971622" customHeight="1"/>
    <row r="971624" customHeight="1"/>
    <row r="971626" customHeight="1"/>
    <row r="971628" customHeight="1"/>
    <row r="971630" customHeight="1"/>
    <row r="971632" customHeight="1"/>
    <row r="971634" customHeight="1"/>
    <row r="971636" customHeight="1"/>
    <row r="971638" customHeight="1"/>
    <row r="971640" customHeight="1"/>
    <row r="971642" customHeight="1"/>
    <row r="971644" customHeight="1"/>
    <row r="971646" customHeight="1"/>
    <row r="971648" customHeight="1"/>
    <row r="971650" customHeight="1"/>
    <row r="971652" customHeight="1"/>
    <row r="971654" customHeight="1"/>
    <row r="971656" customHeight="1"/>
    <row r="971658" customHeight="1"/>
    <row r="971660" customHeight="1"/>
    <row r="971662" customHeight="1"/>
    <row r="971664" customHeight="1"/>
    <row r="971666" customHeight="1"/>
    <row r="971668" customHeight="1"/>
    <row r="971670" customHeight="1"/>
    <row r="971672" customHeight="1"/>
    <row r="971674" customHeight="1"/>
    <row r="971676" customHeight="1"/>
    <row r="971678" customHeight="1"/>
    <row r="971680" customHeight="1"/>
    <row r="971682" customHeight="1"/>
    <row r="971684" customHeight="1"/>
    <row r="971686" customHeight="1"/>
    <row r="971688" customHeight="1"/>
    <row r="971690" customHeight="1"/>
    <row r="971692" customHeight="1"/>
    <row r="971694" customHeight="1"/>
    <row r="971696" customHeight="1"/>
    <row r="971698" customHeight="1"/>
    <row r="971700" customHeight="1"/>
    <row r="971702" customHeight="1"/>
    <row r="971704" customHeight="1"/>
    <row r="971706" customHeight="1"/>
    <row r="971708" customHeight="1"/>
    <row r="971710" customHeight="1"/>
    <row r="971712" customHeight="1"/>
    <row r="971714" customHeight="1"/>
    <row r="971716" customHeight="1"/>
    <row r="971718" customHeight="1"/>
    <row r="971720" customHeight="1"/>
    <row r="971722" customHeight="1"/>
    <row r="971724" customHeight="1"/>
    <row r="971726" customHeight="1"/>
    <row r="971728" customHeight="1"/>
    <row r="971730" customHeight="1"/>
    <row r="971732" customHeight="1"/>
    <row r="971734" customHeight="1"/>
    <row r="971736" customHeight="1"/>
    <row r="971738" customHeight="1"/>
    <row r="971740" customHeight="1"/>
    <row r="971742" customHeight="1"/>
    <row r="971744" customHeight="1"/>
    <row r="971746" customHeight="1"/>
    <row r="971748" customHeight="1"/>
    <row r="971750" customHeight="1"/>
    <row r="971752" customHeight="1"/>
    <row r="971754" customHeight="1"/>
    <row r="971756" customHeight="1"/>
    <row r="971758" customHeight="1"/>
    <row r="971760" customHeight="1"/>
    <row r="971762" customHeight="1"/>
    <row r="971764" customHeight="1"/>
    <row r="971766" customHeight="1"/>
    <row r="971768" customHeight="1"/>
    <row r="971770" customHeight="1"/>
    <row r="971772" customHeight="1"/>
    <row r="971774" customHeight="1"/>
    <row r="971776" customHeight="1"/>
    <row r="971778" customHeight="1"/>
    <row r="971780" customHeight="1"/>
    <row r="971782" customHeight="1"/>
    <row r="971784" customHeight="1"/>
    <row r="971786" customHeight="1"/>
    <row r="971788" customHeight="1"/>
    <row r="971790" customHeight="1"/>
    <row r="971792" customHeight="1"/>
    <row r="971794" customHeight="1"/>
    <row r="971796" customHeight="1"/>
    <row r="971798" customHeight="1"/>
    <row r="971800" customHeight="1"/>
    <row r="971802" customHeight="1"/>
    <row r="971804" customHeight="1"/>
    <row r="971806" customHeight="1"/>
    <row r="971808" customHeight="1"/>
    <row r="971810" customHeight="1"/>
    <row r="971812" customHeight="1"/>
    <row r="971814" customHeight="1"/>
    <row r="971816" customHeight="1"/>
    <row r="971818" customHeight="1"/>
    <row r="971820" customHeight="1"/>
    <row r="971822" customHeight="1"/>
    <row r="971824" customHeight="1"/>
    <row r="971826" customHeight="1"/>
    <row r="971828" customHeight="1"/>
    <row r="971830" customHeight="1"/>
    <row r="971832" customHeight="1"/>
    <row r="971834" customHeight="1"/>
    <row r="971836" customHeight="1"/>
    <row r="971838" customHeight="1"/>
    <row r="971840" customHeight="1"/>
    <row r="971842" customHeight="1"/>
    <row r="971844" customHeight="1"/>
    <row r="971846" customHeight="1"/>
    <row r="971848" customHeight="1"/>
    <row r="971850" customHeight="1"/>
    <row r="971852" customHeight="1"/>
    <row r="971854" customHeight="1"/>
    <row r="971856" customHeight="1"/>
    <row r="971858" customHeight="1"/>
    <row r="971860" customHeight="1"/>
    <row r="971862" customHeight="1"/>
    <row r="971864" customHeight="1"/>
    <row r="971866" customHeight="1"/>
    <row r="971868" customHeight="1"/>
    <row r="971870" customHeight="1"/>
    <row r="971872" customHeight="1"/>
    <row r="971874" customHeight="1"/>
    <row r="971876" customHeight="1"/>
    <row r="971878" customHeight="1"/>
    <row r="971880" customHeight="1"/>
    <row r="971882" customHeight="1"/>
    <row r="971884" customHeight="1"/>
    <row r="971886" customHeight="1"/>
    <row r="971888" customHeight="1"/>
    <row r="971890" customHeight="1"/>
    <row r="971892" customHeight="1"/>
    <row r="971894" customHeight="1"/>
    <row r="971896" customHeight="1"/>
    <row r="971898" customHeight="1"/>
    <row r="971900" customHeight="1"/>
    <row r="971902" customHeight="1"/>
    <row r="971904" customHeight="1"/>
    <row r="971906" customHeight="1"/>
    <row r="971908" customHeight="1"/>
    <row r="971910" customHeight="1"/>
    <row r="971912" customHeight="1"/>
    <row r="971914" customHeight="1"/>
    <row r="971916" customHeight="1"/>
    <row r="971918" customHeight="1"/>
    <row r="971920" customHeight="1"/>
    <row r="971922" customHeight="1"/>
    <row r="971924" customHeight="1"/>
    <row r="971926" customHeight="1"/>
    <row r="971928" customHeight="1"/>
    <row r="971930" customHeight="1"/>
    <row r="971932" customHeight="1"/>
    <row r="971934" customHeight="1"/>
    <row r="971936" customHeight="1"/>
    <row r="971938" customHeight="1"/>
    <row r="971940" customHeight="1"/>
    <row r="971942" customHeight="1"/>
    <row r="971944" customHeight="1"/>
    <row r="971946" customHeight="1"/>
    <row r="971948" customHeight="1"/>
    <row r="971950" customHeight="1"/>
    <row r="971952" customHeight="1"/>
    <row r="971954" customHeight="1"/>
    <row r="971956" customHeight="1"/>
    <row r="971958" customHeight="1"/>
    <row r="971960" customHeight="1"/>
    <row r="971962" customHeight="1"/>
    <row r="971964" customHeight="1"/>
    <row r="971966" customHeight="1"/>
    <row r="971968" customHeight="1"/>
    <row r="971970" customHeight="1"/>
    <row r="971972" customHeight="1"/>
    <row r="971974" customHeight="1"/>
    <row r="971976" customHeight="1"/>
    <row r="971978" customHeight="1"/>
    <row r="971980" customHeight="1"/>
    <row r="971982" customHeight="1"/>
    <row r="971984" customHeight="1"/>
    <row r="971986" customHeight="1"/>
    <row r="971988" customHeight="1"/>
    <row r="971990" customHeight="1"/>
    <row r="971992" customHeight="1"/>
    <row r="971994" customHeight="1"/>
    <row r="971996" customHeight="1"/>
    <row r="971998" customHeight="1"/>
    <row r="972000" customHeight="1"/>
    <row r="972002" customHeight="1"/>
    <row r="972004" customHeight="1"/>
    <row r="972006" customHeight="1"/>
    <row r="972008" customHeight="1"/>
    <row r="972010" customHeight="1"/>
    <row r="972012" customHeight="1"/>
    <row r="972014" customHeight="1"/>
    <row r="972016" customHeight="1"/>
    <row r="972018" customHeight="1"/>
    <row r="972020" customHeight="1"/>
    <row r="972022" customHeight="1"/>
    <row r="972024" customHeight="1"/>
    <row r="972026" customHeight="1"/>
    <row r="972028" customHeight="1"/>
    <row r="972030" customHeight="1"/>
    <row r="972032" customHeight="1"/>
    <row r="972034" customHeight="1"/>
    <row r="972036" customHeight="1"/>
    <row r="972038" customHeight="1"/>
    <row r="972040" customHeight="1"/>
    <row r="972042" customHeight="1"/>
    <row r="972044" customHeight="1"/>
    <row r="972046" customHeight="1"/>
    <row r="972048" customHeight="1"/>
    <row r="972050" customHeight="1"/>
    <row r="972052" customHeight="1"/>
    <row r="972054" customHeight="1"/>
    <row r="972056" customHeight="1"/>
    <row r="972058" customHeight="1"/>
    <row r="972060" customHeight="1"/>
    <row r="972062" customHeight="1"/>
    <row r="972064" customHeight="1"/>
    <row r="972066" customHeight="1"/>
    <row r="972068" customHeight="1"/>
    <row r="972070" customHeight="1"/>
    <row r="972072" customHeight="1"/>
    <row r="972074" customHeight="1"/>
    <row r="972076" customHeight="1"/>
    <row r="972078" customHeight="1"/>
    <row r="972080" customHeight="1"/>
    <row r="972082" customHeight="1"/>
    <row r="972084" customHeight="1"/>
    <row r="972086" customHeight="1"/>
    <row r="972088" customHeight="1"/>
    <row r="972090" customHeight="1"/>
    <row r="972092" customHeight="1"/>
    <row r="972094" customHeight="1"/>
    <row r="972096" customHeight="1"/>
    <row r="972098" customHeight="1"/>
    <row r="972100" customHeight="1"/>
    <row r="972102" customHeight="1"/>
    <row r="972104" customHeight="1"/>
    <row r="972106" customHeight="1"/>
    <row r="972108" customHeight="1"/>
    <row r="972110" customHeight="1"/>
    <row r="972112" customHeight="1"/>
    <row r="972114" customHeight="1"/>
    <row r="972116" customHeight="1"/>
    <row r="972118" customHeight="1"/>
    <row r="972120" customHeight="1"/>
    <row r="972122" customHeight="1"/>
    <row r="972124" customHeight="1"/>
    <row r="972126" customHeight="1"/>
    <row r="972128" customHeight="1"/>
    <row r="972130" customHeight="1"/>
    <row r="972132" customHeight="1"/>
    <row r="972134" customHeight="1"/>
    <row r="972136" customHeight="1"/>
    <row r="972138" customHeight="1"/>
    <row r="972140" customHeight="1"/>
    <row r="972142" customHeight="1"/>
    <row r="972144" customHeight="1"/>
    <row r="972146" customHeight="1"/>
    <row r="972148" customHeight="1"/>
    <row r="972150" customHeight="1"/>
    <row r="972152" customHeight="1"/>
    <row r="972154" customHeight="1"/>
    <row r="972156" customHeight="1"/>
    <row r="972158" customHeight="1"/>
    <row r="972160" customHeight="1"/>
    <row r="972162" customHeight="1"/>
    <row r="972164" customHeight="1"/>
    <row r="972166" customHeight="1"/>
    <row r="972168" customHeight="1"/>
    <row r="972170" customHeight="1"/>
    <row r="972172" customHeight="1"/>
    <row r="972174" customHeight="1"/>
    <row r="972176" customHeight="1"/>
    <row r="972178" customHeight="1"/>
    <row r="972180" customHeight="1"/>
    <row r="972182" customHeight="1"/>
    <row r="972184" customHeight="1"/>
    <row r="972186" customHeight="1"/>
    <row r="972188" customHeight="1"/>
    <row r="972190" customHeight="1"/>
    <row r="972192" customHeight="1"/>
    <row r="972194" customHeight="1"/>
    <row r="972196" customHeight="1"/>
    <row r="972198" customHeight="1"/>
    <row r="972200" customHeight="1"/>
    <row r="972202" customHeight="1"/>
    <row r="972204" customHeight="1"/>
    <row r="972206" customHeight="1"/>
    <row r="972208" customHeight="1"/>
    <row r="972210" customHeight="1"/>
    <row r="972212" customHeight="1"/>
    <row r="972214" customHeight="1"/>
    <row r="972216" customHeight="1"/>
    <row r="972218" customHeight="1"/>
    <row r="972220" customHeight="1"/>
    <row r="972222" customHeight="1"/>
    <row r="972224" customHeight="1"/>
    <row r="972226" customHeight="1"/>
    <row r="972228" customHeight="1"/>
    <row r="972230" customHeight="1"/>
    <row r="972232" customHeight="1"/>
    <row r="972234" customHeight="1"/>
    <row r="972236" customHeight="1"/>
    <row r="972238" customHeight="1"/>
    <row r="972240" customHeight="1"/>
    <row r="972242" customHeight="1"/>
    <row r="972244" customHeight="1"/>
    <row r="972246" customHeight="1"/>
    <row r="972248" customHeight="1"/>
    <row r="972250" customHeight="1"/>
    <row r="972252" customHeight="1"/>
    <row r="972254" customHeight="1"/>
    <row r="972256" customHeight="1"/>
    <row r="972258" customHeight="1"/>
    <row r="972260" customHeight="1"/>
    <row r="972262" customHeight="1"/>
    <row r="972264" customHeight="1"/>
    <row r="972266" customHeight="1"/>
    <row r="972268" customHeight="1"/>
    <row r="972270" customHeight="1"/>
    <row r="972272" customHeight="1"/>
    <row r="972274" customHeight="1"/>
    <row r="972276" customHeight="1"/>
    <row r="972278" customHeight="1"/>
    <row r="972280" customHeight="1"/>
    <row r="972282" customHeight="1"/>
    <row r="972284" customHeight="1"/>
    <row r="972286" customHeight="1"/>
    <row r="972288" customHeight="1"/>
    <row r="972290" customHeight="1"/>
    <row r="972292" customHeight="1"/>
    <row r="972294" customHeight="1"/>
    <row r="972296" customHeight="1"/>
    <row r="972298" customHeight="1"/>
    <row r="972300" customHeight="1"/>
    <row r="972302" customHeight="1"/>
    <row r="972304" customHeight="1"/>
    <row r="972306" customHeight="1"/>
    <row r="972308" customHeight="1"/>
    <row r="972310" customHeight="1"/>
    <row r="972312" customHeight="1"/>
    <row r="972314" customHeight="1"/>
    <row r="972316" customHeight="1"/>
    <row r="972318" customHeight="1"/>
    <row r="972320" customHeight="1"/>
    <row r="972322" customHeight="1"/>
    <row r="972324" customHeight="1"/>
    <row r="972326" customHeight="1"/>
    <row r="972328" customHeight="1"/>
    <row r="972330" customHeight="1"/>
    <row r="972332" customHeight="1"/>
    <row r="972334" customHeight="1"/>
    <row r="972336" customHeight="1"/>
    <row r="972338" customHeight="1"/>
    <row r="972340" customHeight="1"/>
    <row r="972342" customHeight="1"/>
    <row r="972344" customHeight="1"/>
    <row r="972346" customHeight="1"/>
    <row r="972348" customHeight="1"/>
    <row r="972350" customHeight="1"/>
    <row r="972352" customHeight="1"/>
    <row r="972354" customHeight="1"/>
    <row r="972356" customHeight="1"/>
    <row r="972358" customHeight="1"/>
    <row r="972360" customHeight="1"/>
    <row r="972362" customHeight="1"/>
    <row r="972364" customHeight="1"/>
    <row r="972366" customHeight="1"/>
    <row r="972368" customHeight="1"/>
    <row r="972370" customHeight="1"/>
    <row r="972372" customHeight="1"/>
    <row r="972374" customHeight="1"/>
    <row r="972376" customHeight="1"/>
    <row r="972378" customHeight="1"/>
    <row r="972380" customHeight="1"/>
    <row r="972382" customHeight="1"/>
    <row r="972384" customHeight="1"/>
    <row r="972386" customHeight="1"/>
    <row r="972388" customHeight="1"/>
    <row r="972390" customHeight="1"/>
    <row r="972392" customHeight="1"/>
    <row r="972394" customHeight="1"/>
    <row r="972396" customHeight="1"/>
    <row r="972398" customHeight="1"/>
    <row r="972400" customHeight="1"/>
    <row r="972402" customHeight="1"/>
    <row r="972404" customHeight="1"/>
    <row r="972406" customHeight="1"/>
    <row r="972408" customHeight="1"/>
    <row r="972410" customHeight="1"/>
    <row r="972412" customHeight="1"/>
    <row r="972414" customHeight="1"/>
    <row r="972416" customHeight="1"/>
    <row r="972418" customHeight="1"/>
    <row r="972420" customHeight="1"/>
    <row r="972422" customHeight="1"/>
    <row r="972424" customHeight="1"/>
    <row r="972426" customHeight="1"/>
    <row r="972428" customHeight="1"/>
    <row r="972430" customHeight="1"/>
    <row r="972432" customHeight="1"/>
    <row r="972434" customHeight="1"/>
    <row r="972436" customHeight="1"/>
    <row r="972438" customHeight="1"/>
    <row r="972440" customHeight="1"/>
    <row r="972442" customHeight="1"/>
    <row r="972444" customHeight="1"/>
    <row r="972446" customHeight="1"/>
    <row r="972448" customHeight="1"/>
    <row r="972450" customHeight="1"/>
    <row r="972452" customHeight="1"/>
    <row r="972454" customHeight="1"/>
    <row r="972456" customHeight="1"/>
    <row r="972458" customHeight="1"/>
    <row r="972460" customHeight="1"/>
    <row r="972462" customHeight="1"/>
    <row r="972464" customHeight="1"/>
    <row r="972466" customHeight="1"/>
    <row r="972468" customHeight="1"/>
    <row r="972470" customHeight="1"/>
    <row r="972472" customHeight="1"/>
    <row r="972474" customHeight="1"/>
    <row r="972476" customHeight="1"/>
    <row r="972478" customHeight="1"/>
    <row r="972480" customHeight="1"/>
    <row r="972482" customHeight="1"/>
    <row r="972484" customHeight="1"/>
    <row r="972486" customHeight="1"/>
    <row r="972488" customHeight="1"/>
    <row r="972490" customHeight="1"/>
    <row r="972492" customHeight="1"/>
    <row r="972494" customHeight="1"/>
    <row r="972496" customHeight="1"/>
    <row r="972498" customHeight="1"/>
    <row r="972500" customHeight="1"/>
    <row r="972502" customHeight="1"/>
    <row r="972504" customHeight="1"/>
    <row r="972506" customHeight="1"/>
    <row r="972508" customHeight="1"/>
    <row r="972510" customHeight="1"/>
    <row r="972512" customHeight="1"/>
    <row r="972514" customHeight="1"/>
    <row r="972516" customHeight="1"/>
    <row r="972518" customHeight="1"/>
    <row r="972520" customHeight="1"/>
    <row r="972522" customHeight="1"/>
    <row r="972524" customHeight="1"/>
    <row r="972526" customHeight="1"/>
    <row r="972528" customHeight="1"/>
    <row r="972530" customHeight="1"/>
    <row r="972532" customHeight="1"/>
    <row r="972534" customHeight="1"/>
    <row r="972536" customHeight="1"/>
    <row r="972538" customHeight="1"/>
    <row r="972540" customHeight="1"/>
    <row r="972542" customHeight="1"/>
    <row r="972544" customHeight="1"/>
    <row r="972546" customHeight="1"/>
    <row r="972548" customHeight="1"/>
    <row r="972550" customHeight="1"/>
    <row r="972552" customHeight="1"/>
    <row r="972554" customHeight="1"/>
    <row r="972556" customHeight="1"/>
    <row r="972558" customHeight="1"/>
    <row r="972560" customHeight="1"/>
    <row r="972562" customHeight="1"/>
    <row r="972564" customHeight="1"/>
    <row r="972566" customHeight="1"/>
    <row r="972568" customHeight="1"/>
    <row r="972570" customHeight="1"/>
    <row r="972572" customHeight="1"/>
    <row r="972574" customHeight="1"/>
    <row r="972576" customHeight="1"/>
    <row r="972578" customHeight="1"/>
    <row r="972580" customHeight="1"/>
    <row r="972582" customHeight="1"/>
    <row r="972584" customHeight="1"/>
    <row r="972586" customHeight="1"/>
    <row r="972588" customHeight="1"/>
    <row r="972590" customHeight="1"/>
    <row r="972592" customHeight="1"/>
    <row r="972594" customHeight="1"/>
    <row r="972596" customHeight="1"/>
    <row r="972598" customHeight="1"/>
    <row r="972600" customHeight="1"/>
    <row r="972602" customHeight="1"/>
    <row r="972604" customHeight="1"/>
    <row r="972606" customHeight="1"/>
    <row r="972608" customHeight="1"/>
    <row r="972610" customHeight="1"/>
    <row r="972612" customHeight="1"/>
    <row r="972614" customHeight="1"/>
    <row r="972616" customHeight="1"/>
    <row r="972618" customHeight="1"/>
    <row r="972620" customHeight="1"/>
    <row r="972622" customHeight="1"/>
    <row r="972624" customHeight="1"/>
    <row r="972626" customHeight="1"/>
    <row r="972628" customHeight="1"/>
    <row r="972630" customHeight="1"/>
    <row r="972632" customHeight="1"/>
    <row r="972634" customHeight="1"/>
    <row r="972636" customHeight="1"/>
    <row r="972638" customHeight="1"/>
    <row r="972640" customHeight="1"/>
    <row r="972642" customHeight="1"/>
    <row r="972644" customHeight="1"/>
    <row r="972646" customHeight="1"/>
    <row r="972648" customHeight="1"/>
    <row r="972650" customHeight="1"/>
    <row r="972652" customHeight="1"/>
    <row r="972654" customHeight="1"/>
    <row r="972656" customHeight="1"/>
    <row r="972658" customHeight="1"/>
    <row r="972660" customHeight="1"/>
    <row r="972662" customHeight="1"/>
    <row r="972664" customHeight="1"/>
    <row r="972666" customHeight="1"/>
    <row r="972668" customHeight="1"/>
    <row r="972670" customHeight="1"/>
    <row r="972672" customHeight="1"/>
    <row r="972674" customHeight="1"/>
    <row r="972676" customHeight="1"/>
    <row r="972678" customHeight="1"/>
    <row r="972680" customHeight="1"/>
    <row r="972682" customHeight="1"/>
    <row r="972684" customHeight="1"/>
    <row r="972686" customHeight="1"/>
    <row r="972688" customHeight="1"/>
    <row r="972690" customHeight="1"/>
    <row r="972692" customHeight="1"/>
    <row r="972694" customHeight="1"/>
    <row r="972696" customHeight="1"/>
    <row r="972698" customHeight="1"/>
    <row r="972700" customHeight="1"/>
    <row r="972702" customHeight="1"/>
    <row r="972704" customHeight="1"/>
    <row r="972706" customHeight="1"/>
    <row r="972708" customHeight="1"/>
    <row r="972710" customHeight="1"/>
    <row r="972712" customHeight="1"/>
    <row r="972714" customHeight="1"/>
    <row r="972716" customHeight="1"/>
    <row r="972718" customHeight="1"/>
    <row r="972720" customHeight="1"/>
    <row r="972722" customHeight="1"/>
    <row r="972724" customHeight="1"/>
    <row r="972726" customHeight="1"/>
    <row r="972728" customHeight="1"/>
    <row r="972730" customHeight="1"/>
    <row r="972732" customHeight="1"/>
    <row r="972734" customHeight="1"/>
    <row r="972736" customHeight="1"/>
    <row r="972738" customHeight="1"/>
    <row r="972740" customHeight="1"/>
    <row r="972742" customHeight="1"/>
    <row r="972744" customHeight="1"/>
    <row r="972746" customHeight="1"/>
    <row r="972748" customHeight="1"/>
    <row r="972750" customHeight="1"/>
    <row r="972752" customHeight="1"/>
    <row r="972754" customHeight="1"/>
    <row r="972756" customHeight="1"/>
    <row r="972758" customHeight="1"/>
    <row r="972760" customHeight="1"/>
    <row r="972762" customHeight="1"/>
    <row r="972764" customHeight="1"/>
    <row r="972766" customHeight="1"/>
    <row r="972768" customHeight="1"/>
    <row r="972770" customHeight="1"/>
    <row r="972772" customHeight="1"/>
    <row r="972774" customHeight="1"/>
    <row r="972776" customHeight="1"/>
    <row r="972778" customHeight="1"/>
    <row r="972780" customHeight="1"/>
    <row r="972782" customHeight="1"/>
    <row r="972784" customHeight="1"/>
    <row r="972786" customHeight="1"/>
    <row r="972788" customHeight="1"/>
    <row r="972790" customHeight="1"/>
    <row r="972792" customHeight="1"/>
    <row r="972794" customHeight="1"/>
    <row r="972796" customHeight="1"/>
    <row r="972798" customHeight="1"/>
    <row r="972800" customHeight="1"/>
    <row r="972802" customHeight="1"/>
    <row r="972804" customHeight="1"/>
    <row r="972806" customHeight="1"/>
    <row r="972808" customHeight="1"/>
    <row r="972810" customHeight="1"/>
    <row r="972812" customHeight="1"/>
    <row r="972814" customHeight="1"/>
    <row r="972816" customHeight="1"/>
    <row r="972818" customHeight="1"/>
    <row r="972820" customHeight="1"/>
    <row r="972822" customHeight="1"/>
    <row r="972824" customHeight="1"/>
    <row r="972826" customHeight="1"/>
    <row r="972828" customHeight="1"/>
    <row r="972830" customHeight="1"/>
    <row r="972832" customHeight="1"/>
    <row r="972834" customHeight="1"/>
    <row r="972836" customHeight="1"/>
    <row r="972838" customHeight="1"/>
    <row r="972840" customHeight="1"/>
    <row r="972842" customHeight="1"/>
    <row r="972844" customHeight="1"/>
    <row r="972846" customHeight="1"/>
    <row r="972848" customHeight="1"/>
    <row r="972850" customHeight="1"/>
    <row r="972852" customHeight="1"/>
    <row r="972854" customHeight="1"/>
    <row r="972856" customHeight="1"/>
    <row r="972858" customHeight="1"/>
    <row r="972860" customHeight="1"/>
    <row r="972862" customHeight="1"/>
    <row r="972864" customHeight="1"/>
    <row r="972866" customHeight="1"/>
    <row r="972868" customHeight="1"/>
    <row r="972870" customHeight="1"/>
    <row r="972872" customHeight="1"/>
    <row r="972874" customHeight="1"/>
    <row r="972876" customHeight="1"/>
    <row r="972878" customHeight="1"/>
    <row r="972880" customHeight="1"/>
    <row r="972882" customHeight="1"/>
    <row r="972884" customHeight="1"/>
    <row r="972886" customHeight="1"/>
    <row r="972888" customHeight="1"/>
    <row r="972890" customHeight="1"/>
    <row r="972892" customHeight="1"/>
    <row r="972894" customHeight="1"/>
    <row r="972896" customHeight="1"/>
    <row r="972898" customHeight="1"/>
    <row r="972900" customHeight="1"/>
    <row r="972902" customHeight="1"/>
    <row r="972904" customHeight="1"/>
    <row r="972906" customHeight="1"/>
    <row r="972908" customHeight="1"/>
    <row r="972910" customHeight="1"/>
    <row r="972912" customHeight="1"/>
    <row r="972914" customHeight="1"/>
    <row r="972916" customHeight="1"/>
    <row r="972918" customHeight="1"/>
    <row r="972920" customHeight="1"/>
    <row r="972922" customHeight="1"/>
    <row r="972924" customHeight="1"/>
    <row r="972926" customHeight="1"/>
    <row r="972928" customHeight="1"/>
    <row r="972930" customHeight="1"/>
    <row r="972932" customHeight="1"/>
    <row r="972934" customHeight="1"/>
    <row r="972936" customHeight="1"/>
    <row r="972938" customHeight="1"/>
    <row r="972940" customHeight="1"/>
    <row r="972942" customHeight="1"/>
    <row r="972944" customHeight="1"/>
    <row r="972946" customHeight="1"/>
    <row r="972948" customHeight="1"/>
    <row r="972950" customHeight="1"/>
    <row r="972952" customHeight="1"/>
    <row r="972954" customHeight="1"/>
    <row r="972956" customHeight="1"/>
    <row r="972958" customHeight="1"/>
    <row r="972960" customHeight="1"/>
    <row r="972962" customHeight="1"/>
    <row r="972964" customHeight="1"/>
    <row r="972966" customHeight="1"/>
    <row r="972968" customHeight="1"/>
    <row r="972970" customHeight="1"/>
    <row r="972972" customHeight="1"/>
    <row r="972974" customHeight="1"/>
    <row r="972976" customHeight="1"/>
    <row r="972978" customHeight="1"/>
    <row r="972980" customHeight="1"/>
    <row r="972982" customHeight="1"/>
    <row r="972984" customHeight="1"/>
    <row r="972986" customHeight="1"/>
    <row r="972988" customHeight="1"/>
    <row r="972990" customHeight="1"/>
    <row r="972992" customHeight="1"/>
    <row r="972994" customHeight="1"/>
    <row r="972996" customHeight="1"/>
    <row r="972998" customHeight="1"/>
    <row r="973000" customHeight="1"/>
    <row r="973002" customHeight="1"/>
    <row r="973004" customHeight="1"/>
    <row r="973006" customHeight="1"/>
    <row r="973008" customHeight="1"/>
    <row r="973010" customHeight="1"/>
    <row r="973012" customHeight="1"/>
    <row r="973014" customHeight="1"/>
    <row r="973016" customHeight="1"/>
    <row r="973018" customHeight="1"/>
    <row r="973020" customHeight="1"/>
    <row r="973022" customHeight="1"/>
    <row r="973024" customHeight="1"/>
    <row r="973026" customHeight="1"/>
    <row r="973028" customHeight="1"/>
    <row r="973030" customHeight="1"/>
    <row r="973032" customHeight="1"/>
    <row r="973034" customHeight="1"/>
    <row r="973036" customHeight="1"/>
    <row r="973038" customHeight="1"/>
    <row r="973040" customHeight="1"/>
    <row r="973042" customHeight="1"/>
    <row r="973044" customHeight="1"/>
    <row r="973046" customHeight="1"/>
    <row r="973048" customHeight="1"/>
    <row r="973050" customHeight="1"/>
    <row r="973052" customHeight="1"/>
    <row r="973054" customHeight="1"/>
    <row r="973056" customHeight="1"/>
    <row r="973058" customHeight="1"/>
    <row r="973060" customHeight="1"/>
    <row r="973062" customHeight="1"/>
    <row r="973064" customHeight="1"/>
    <row r="973066" customHeight="1"/>
    <row r="973068" customHeight="1"/>
    <row r="973070" customHeight="1"/>
    <row r="973072" customHeight="1"/>
    <row r="973074" customHeight="1"/>
    <row r="973076" customHeight="1"/>
    <row r="973078" customHeight="1"/>
    <row r="973080" customHeight="1"/>
    <row r="973082" customHeight="1"/>
    <row r="973084" customHeight="1"/>
    <row r="973086" customHeight="1"/>
    <row r="973088" customHeight="1"/>
    <row r="973090" customHeight="1"/>
    <row r="973092" customHeight="1"/>
    <row r="973094" customHeight="1"/>
    <row r="973096" customHeight="1"/>
    <row r="973098" customHeight="1"/>
    <row r="973100" customHeight="1"/>
    <row r="973102" customHeight="1"/>
    <row r="973104" customHeight="1"/>
    <row r="973106" customHeight="1"/>
    <row r="973108" customHeight="1"/>
    <row r="973110" customHeight="1"/>
    <row r="973112" customHeight="1"/>
    <row r="973114" customHeight="1"/>
    <row r="973116" customHeight="1"/>
    <row r="973118" customHeight="1"/>
    <row r="973120" customHeight="1"/>
    <row r="973122" customHeight="1"/>
    <row r="973124" customHeight="1"/>
    <row r="973126" customHeight="1"/>
    <row r="973128" customHeight="1"/>
    <row r="973130" customHeight="1"/>
    <row r="973132" customHeight="1"/>
    <row r="973134" customHeight="1"/>
    <row r="973136" customHeight="1"/>
    <row r="973138" customHeight="1"/>
    <row r="973140" customHeight="1"/>
    <row r="973142" customHeight="1"/>
    <row r="973144" customHeight="1"/>
    <row r="973146" customHeight="1"/>
    <row r="973148" customHeight="1"/>
    <row r="973150" customHeight="1"/>
    <row r="973152" customHeight="1"/>
    <row r="973154" customHeight="1"/>
    <row r="973156" customHeight="1"/>
    <row r="973158" customHeight="1"/>
    <row r="973160" customHeight="1"/>
    <row r="973162" customHeight="1"/>
    <row r="973164" customHeight="1"/>
    <row r="973166" customHeight="1"/>
    <row r="973168" customHeight="1"/>
    <row r="973170" customHeight="1"/>
    <row r="973172" customHeight="1"/>
    <row r="973174" customHeight="1"/>
    <row r="973176" customHeight="1"/>
    <row r="973178" customHeight="1"/>
    <row r="973180" customHeight="1"/>
    <row r="973182" customHeight="1"/>
    <row r="973184" customHeight="1"/>
    <row r="973186" customHeight="1"/>
    <row r="973188" customHeight="1"/>
    <row r="973190" customHeight="1"/>
    <row r="973192" customHeight="1"/>
    <row r="973194" customHeight="1"/>
    <row r="973196" customHeight="1"/>
    <row r="973198" customHeight="1"/>
    <row r="973200" customHeight="1"/>
    <row r="973202" customHeight="1"/>
    <row r="973204" customHeight="1"/>
    <row r="973206" customHeight="1"/>
    <row r="973208" customHeight="1"/>
    <row r="973210" customHeight="1"/>
    <row r="973212" customHeight="1"/>
    <row r="973214" customHeight="1"/>
    <row r="973216" customHeight="1"/>
    <row r="973218" customHeight="1"/>
    <row r="973220" customHeight="1"/>
    <row r="973222" customHeight="1"/>
    <row r="973224" customHeight="1"/>
    <row r="973226" customHeight="1"/>
    <row r="973228" customHeight="1"/>
    <row r="973230" customHeight="1"/>
    <row r="973232" customHeight="1"/>
    <row r="973234" customHeight="1"/>
    <row r="973236" customHeight="1"/>
    <row r="973238" customHeight="1"/>
    <row r="973240" customHeight="1"/>
    <row r="973242" customHeight="1"/>
    <row r="973244" customHeight="1"/>
    <row r="973246" customHeight="1"/>
    <row r="973248" customHeight="1"/>
    <row r="973250" customHeight="1"/>
    <row r="973252" customHeight="1"/>
    <row r="973254" customHeight="1"/>
    <row r="973256" customHeight="1"/>
    <row r="973258" customHeight="1"/>
    <row r="973260" customHeight="1"/>
    <row r="973262" customHeight="1"/>
    <row r="973264" customHeight="1"/>
    <row r="973266" customHeight="1"/>
    <row r="973268" customHeight="1"/>
    <row r="973270" customHeight="1"/>
    <row r="973272" customHeight="1"/>
    <row r="973274" customHeight="1"/>
    <row r="973276" customHeight="1"/>
    <row r="973278" customHeight="1"/>
    <row r="973280" customHeight="1"/>
    <row r="973282" customHeight="1"/>
    <row r="973284" customHeight="1"/>
    <row r="973286" customHeight="1"/>
    <row r="973288" customHeight="1"/>
    <row r="973290" customHeight="1"/>
    <row r="973292" customHeight="1"/>
    <row r="973294" customHeight="1"/>
    <row r="973296" customHeight="1"/>
    <row r="973298" customHeight="1"/>
    <row r="973300" customHeight="1"/>
    <row r="973302" customHeight="1"/>
    <row r="973304" customHeight="1"/>
    <row r="973306" customHeight="1"/>
    <row r="973308" customHeight="1"/>
    <row r="973310" customHeight="1"/>
    <row r="973312" customHeight="1"/>
    <row r="973314" customHeight="1"/>
    <row r="973316" customHeight="1"/>
    <row r="973318" customHeight="1"/>
    <row r="973320" customHeight="1"/>
    <row r="973322" customHeight="1"/>
    <row r="973324" customHeight="1"/>
    <row r="973326" customHeight="1"/>
    <row r="973328" customHeight="1"/>
    <row r="973330" customHeight="1"/>
    <row r="973332" customHeight="1"/>
    <row r="973334" customHeight="1"/>
    <row r="973336" customHeight="1"/>
    <row r="973338" customHeight="1"/>
    <row r="973340" customHeight="1"/>
    <row r="973342" customHeight="1"/>
    <row r="973344" customHeight="1"/>
    <row r="973346" customHeight="1"/>
    <row r="973348" customHeight="1"/>
    <row r="973350" customHeight="1"/>
    <row r="973352" customHeight="1"/>
    <row r="973354" customHeight="1"/>
    <row r="973356" customHeight="1"/>
    <row r="973358" customHeight="1"/>
    <row r="973360" customHeight="1"/>
    <row r="973362" customHeight="1"/>
    <row r="973364" customHeight="1"/>
    <row r="973366" customHeight="1"/>
    <row r="973368" customHeight="1"/>
    <row r="973370" customHeight="1"/>
    <row r="973372" customHeight="1"/>
    <row r="973374" customHeight="1"/>
    <row r="973376" customHeight="1"/>
    <row r="973378" customHeight="1"/>
    <row r="973380" customHeight="1"/>
    <row r="973382" customHeight="1"/>
    <row r="973384" customHeight="1"/>
    <row r="973386" customHeight="1"/>
    <row r="973388" customHeight="1"/>
    <row r="973390" customHeight="1"/>
    <row r="973392" customHeight="1"/>
    <row r="973394" customHeight="1"/>
    <row r="973396" customHeight="1"/>
    <row r="973398" customHeight="1"/>
    <row r="973400" customHeight="1"/>
    <row r="973402" customHeight="1"/>
    <row r="973404" customHeight="1"/>
    <row r="973406" customHeight="1"/>
    <row r="973408" customHeight="1"/>
    <row r="973410" customHeight="1"/>
    <row r="973412" customHeight="1"/>
    <row r="973414" customHeight="1"/>
    <row r="973416" customHeight="1"/>
    <row r="973418" customHeight="1"/>
    <row r="973420" customHeight="1"/>
    <row r="973422" customHeight="1"/>
    <row r="973424" customHeight="1"/>
    <row r="973426" customHeight="1"/>
    <row r="973428" customHeight="1"/>
    <row r="973430" customHeight="1"/>
    <row r="973432" customHeight="1"/>
    <row r="973434" customHeight="1"/>
    <row r="973436" customHeight="1"/>
    <row r="973438" customHeight="1"/>
    <row r="973440" customHeight="1"/>
    <row r="973442" customHeight="1"/>
    <row r="973444" customHeight="1"/>
    <row r="973446" customHeight="1"/>
    <row r="973448" customHeight="1"/>
    <row r="973450" customHeight="1"/>
    <row r="973452" customHeight="1"/>
    <row r="973454" customHeight="1"/>
    <row r="973456" customHeight="1"/>
    <row r="973458" customHeight="1"/>
    <row r="973460" customHeight="1"/>
    <row r="973462" customHeight="1"/>
    <row r="973464" customHeight="1"/>
    <row r="973466" customHeight="1"/>
    <row r="973468" customHeight="1"/>
    <row r="973470" customHeight="1"/>
    <row r="973472" customHeight="1"/>
    <row r="973474" customHeight="1"/>
    <row r="973476" customHeight="1"/>
    <row r="973478" customHeight="1"/>
    <row r="973480" customHeight="1"/>
    <row r="973482" customHeight="1"/>
    <row r="973484" customHeight="1"/>
    <row r="973486" customHeight="1"/>
    <row r="973488" customHeight="1"/>
    <row r="973490" customHeight="1"/>
    <row r="973492" customHeight="1"/>
    <row r="973494" customHeight="1"/>
    <row r="973496" customHeight="1"/>
    <row r="973498" customHeight="1"/>
    <row r="973500" customHeight="1"/>
    <row r="973502" customHeight="1"/>
    <row r="973504" customHeight="1"/>
    <row r="973506" customHeight="1"/>
    <row r="973508" customHeight="1"/>
    <row r="973510" customHeight="1"/>
    <row r="973512" customHeight="1"/>
    <row r="973514" customHeight="1"/>
    <row r="973516" customHeight="1"/>
    <row r="973518" customHeight="1"/>
    <row r="973520" customHeight="1"/>
    <row r="973522" customHeight="1"/>
    <row r="973524" customHeight="1"/>
    <row r="973526" customHeight="1"/>
    <row r="973528" customHeight="1"/>
    <row r="973530" customHeight="1"/>
    <row r="973532" customHeight="1"/>
    <row r="973534" customHeight="1"/>
    <row r="973536" customHeight="1"/>
    <row r="973538" customHeight="1"/>
    <row r="973540" customHeight="1"/>
    <row r="973542" customHeight="1"/>
    <row r="973544" customHeight="1"/>
    <row r="973546" customHeight="1"/>
    <row r="973548" customHeight="1"/>
    <row r="973550" customHeight="1"/>
    <row r="973552" customHeight="1"/>
    <row r="973554" customHeight="1"/>
    <row r="973556" customHeight="1"/>
    <row r="973558" customHeight="1"/>
    <row r="973560" customHeight="1"/>
    <row r="973562" customHeight="1"/>
    <row r="973564" customHeight="1"/>
    <row r="973566" customHeight="1"/>
    <row r="973568" customHeight="1"/>
    <row r="973570" customHeight="1"/>
    <row r="973572" customHeight="1"/>
    <row r="973574" customHeight="1"/>
    <row r="973576" customHeight="1"/>
    <row r="973578" customHeight="1"/>
    <row r="973580" customHeight="1"/>
    <row r="973582" customHeight="1"/>
    <row r="973584" customHeight="1"/>
    <row r="973586" customHeight="1"/>
    <row r="973588" customHeight="1"/>
    <row r="973590" customHeight="1"/>
    <row r="973592" customHeight="1"/>
    <row r="973594" customHeight="1"/>
    <row r="973596" customHeight="1"/>
    <row r="973598" customHeight="1"/>
    <row r="973600" customHeight="1"/>
    <row r="973602" customHeight="1"/>
    <row r="973604" customHeight="1"/>
    <row r="973606" customHeight="1"/>
    <row r="973608" customHeight="1"/>
    <row r="973610" customHeight="1"/>
    <row r="973612" customHeight="1"/>
    <row r="973614" customHeight="1"/>
    <row r="973616" customHeight="1"/>
    <row r="973618" customHeight="1"/>
    <row r="973620" customHeight="1"/>
    <row r="973622" customHeight="1"/>
    <row r="973624" customHeight="1"/>
    <row r="973626" customHeight="1"/>
    <row r="973628" customHeight="1"/>
    <row r="973630" customHeight="1"/>
    <row r="973632" customHeight="1"/>
    <row r="973634" customHeight="1"/>
    <row r="973636" customHeight="1"/>
    <row r="973638" customHeight="1"/>
    <row r="973640" customHeight="1"/>
    <row r="973642" customHeight="1"/>
    <row r="973644" customHeight="1"/>
    <row r="973646" customHeight="1"/>
    <row r="973648" customHeight="1"/>
    <row r="973650" customHeight="1"/>
    <row r="973652" customHeight="1"/>
    <row r="973654" customHeight="1"/>
    <row r="973656" customHeight="1"/>
    <row r="973658" customHeight="1"/>
    <row r="973660" customHeight="1"/>
    <row r="973662" customHeight="1"/>
    <row r="973664" customHeight="1"/>
    <row r="973666" customHeight="1"/>
    <row r="973668" customHeight="1"/>
    <row r="973670" customHeight="1"/>
    <row r="973672" customHeight="1"/>
    <row r="973674" customHeight="1"/>
    <row r="973676" customHeight="1"/>
    <row r="973678" customHeight="1"/>
    <row r="973680" customHeight="1"/>
    <row r="973682" customHeight="1"/>
    <row r="973684" customHeight="1"/>
    <row r="973686" customHeight="1"/>
    <row r="973688" customHeight="1"/>
    <row r="973690" customHeight="1"/>
    <row r="973692" customHeight="1"/>
    <row r="973694" customHeight="1"/>
    <row r="973696" customHeight="1"/>
    <row r="973698" customHeight="1"/>
    <row r="973700" customHeight="1"/>
    <row r="973702" customHeight="1"/>
    <row r="973704" customHeight="1"/>
    <row r="973706" customHeight="1"/>
    <row r="973708" customHeight="1"/>
    <row r="973710" customHeight="1"/>
    <row r="973712" customHeight="1"/>
    <row r="973714" customHeight="1"/>
    <row r="973716" customHeight="1"/>
    <row r="973718" customHeight="1"/>
    <row r="973720" customHeight="1"/>
    <row r="973722" customHeight="1"/>
    <row r="973724" customHeight="1"/>
    <row r="973726" customHeight="1"/>
    <row r="973728" customHeight="1"/>
    <row r="973730" customHeight="1"/>
    <row r="973732" customHeight="1"/>
    <row r="973734" customHeight="1"/>
    <row r="973736" customHeight="1"/>
    <row r="973738" customHeight="1"/>
    <row r="973740" customHeight="1"/>
    <row r="973742" customHeight="1"/>
    <row r="973744" customHeight="1"/>
    <row r="973746" customHeight="1"/>
    <row r="973748" customHeight="1"/>
    <row r="973750" customHeight="1"/>
    <row r="973752" customHeight="1"/>
    <row r="973754" customHeight="1"/>
    <row r="973756" customHeight="1"/>
    <row r="973758" customHeight="1"/>
    <row r="973760" customHeight="1"/>
    <row r="973762" customHeight="1"/>
    <row r="973764" customHeight="1"/>
    <row r="973766" customHeight="1"/>
    <row r="973768" customHeight="1"/>
    <row r="973770" customHeight="1"/>
    <row r="973772" customHeight="1"/>
    <row r="973774" customHeight="1"/>
    <row r="973776" customHeight="1"/>
    <row r="973778" customHeight="1"/>
    <row r="973780" customHeight="1"/>
    <row r="973782" customHeight="1"/>
    <row r="973784" customHeight="1"/>
    <row r="973786" customHeight="1"/>
    <row r="973788" customHeight="1"/>
    <row r="973790" customHeight="1"/>
    <row r="973792" customHeight="1"/>
    <row r="973794" customHeight="1"/>
    <row r="973796" customHeight="1"/>
    <row r="973798" customHeight="1"/>
    <row r="973800" customHeight="1"/>
    <row r="973802" customHeight="1"/>
    <row r="973804" customHeight="1"/>
    <row r="973806" customHeight="1"/>
    <row r="973808" customHeight="1"/>
    <row r="973810" customHeight="1"/>
    <row r="973812" customHeight="1"/>
    <row r="973814" customHeight="1"/>
    <row r="973816" customHeight="1"/>
    <row r="973818" customHeight="1"/>
    <row r="973820" customHeight="1"/>
    <row r="973822" customHeight="1"/>
    <row r="973824" customHeight="1"/>
    <row r="973826" customHeight="1"/>
    <row r="973828" customHeight="1"/>
    <row r="973830" customHeight="1"/>
    <row r="973832" customHeight="1"/>
    <row r="973834" customHeight="1"/>
    <row r="973836" customHeight="1"/>
    <row r="973838" customHeight="1"/>
    <row r="973840" customHeight="1"/>
    <row r="973842" customHeight="1"/>
    <row r="973844" customHeight="1"/>
    <row r="973846" customHeight="1"/>
    <row r="973848" customHeight="1"/>
    <row r="973850" customHeight="1"/>
    <row r="973852" customHeight="1"/>
    <row r="973854" customHeight="1"/>
    <row r="973856" customHeight="1"/>
    <row r="973858" customHeight="1"/>
    <row r="973860" customHeight="1"/>
    <row r="973862" customHeight="1"/>
    <row r="973864" customHeight="1"/>
    <row r="973866" customHeight="1"/>
    <row r="973868" customHeight="1"/>
    <row r="973870" customHeight="1"/>
    <row r="973872" customHeight="1"/>
    <row r="973874" customHeight="1"/>
    <row r="973876" customHeight="1"/>
    <row r="973878" customHeight="1"/>
    <row r="973880" customHeight="1"/>
    <row r="973882" customHeight="1"/>
    <row r="973884" customHeight="1"/>
    <row r="973886" customHeight="1"/>
    <row r="973888" customHeight="1"/>
    <row r="973890" customHeight="1"/>
    <row r="973892" customHeight="1"/>
    <row r="973894" customHeight="1"/>
    <row r="973896" customHeight="1"/>
    <row r="973898" customHeight="1"/>
    <row r="973900" customHeight="1"/>
    <row r="973902" customHeight="1"/>
    <row r="973904" customHeight="1"/>
    <row r="973906" customHeight="1"/>
    <row r="973908" customHeight="1"/>
    <row r="973910" customHeight="1"/>
    <row r="973912" customHeight="1"/>
    <row r="973914" customHeight="1"/>
    <row r="973916" customHeight="1"/>
    <row r="973918" customHeight="1"/>
    <row r="973920" customHeight="1"/>
    <row r="973922" customHeight="1"/>
    <row r="973924" customHeight="1"/>
    <row r="973926" customHeight="1"/>
    <row r="973928" customHeight="1"/>
    <row r="973930" customHeight="1"/>
    <row r="973932" customHeight="1"/>
    <row r="973934" customHeight="1"/>
    <row r="973936" customHeight="1"/>
    <row r="973938" customHeight="1"/>
    <row r="973940" customHeight="1"/>
    <row r="973942" customHeight="1"/>
    <row r="973944" customHeight="1"/>
    <row r="973946" customHeight="1"/>
    <row r="973948" customHeight="1"/>
    <row r="973950" customHeight="1"/>
    <row r="973952" customHeight="1"/>
    <row r="973954" customHeight="1"/>
    <row r="973956" customHeight="1"/>
    <row r="973958" customHeight="1"/>
    <row r="973960" customHeight="1"/>
    <row r="973962" customHeight="1"/>
    <row r="973964" customHeight="1"/>
    <row r="973966" customHeight="1"/>
    <row r="973968" customHeight="1"/>
    <row r="973970" customHeight="1"/>
    <row r="973972" customHeight="1"/>
    <row r="973974" customHeight="1"/>
    <row r="973976" customHeight="1"/>
    <row r="973978" customHeight="1"/>
    <row r="973980" customHeight="1"/>
    <row r="973982" customHeight="1"/>
    <row r="973984" customHeight="1"/>
    <row r="973986" customHeight="1"/>
    <row r="973988" customHeight="1"/>
    <row r="973990" customHeight="1"/>
    <row r="973992" customHeight="1"/>
    <row r="973994" customHeight="1"/>
    <row r="973996" customHeight="1"/>
    <row r="973998" customHeight="1"/>
    <row r="974000" customHeight="1"/>
    <row r="974002" customHeight="1"/>
    <row r="974004" customHeight="1"/>
    <row r="974006" customHeight="1"/>
    <row r="974008" customHeight="1"/>
    <row r="974010" customHeight="1"/>
    <row r="974012" customHeight="1"/>
    <row r="974014" customHeight="1"/>
    <row r="974016" customHeight="1"/>
    <row r="974018" customHeight="1"/>
    <row r="974020" customHeight="1"/>
    <row r="974022" customHeight="1"/>
    <row r="974024" customHeight="1"/>
    <row r="974026" customHeight="1"/>
    <row r="974028" customHeight="1"/>
    <row r="974030" customHeight="1"/>
    <row r="974032" customHeight="1"/>
    <row r="974034" customHeight="1"/>
    <row r="974036" customHeight="1"/>
    <row r="974038" customHeight="1"/>
    <row r="974040" customHeight="1"/>
    <row r="974042" customHeight="1"/>
    <row r="974044" customHeight="1"/>
    <row r="974046" customHeight="1"/>
    <row r="974048" customHeight="1"/>
    <row r="974050" customHeight="1"/>
    <row r="974052" customHeight="1"/>
    <row r="974054" customHeight="1"/>
    <row r="974056" customHeight="1"/>
    <row r="974058" customHeight="1"/>
    <row r="974060" customHeight="1"/>
    <row r="974062" customHeight="1"/>
    <row r="974064" customHeight="1"/>
    <row r="974066" customHeight="1"/>
    <row r="974068" customHeight="1"/>
    <row r="974070" customHeight="1"/>
    <row r="974072" customHeight="1"/>
    <row r="974074" customHeight="1"/>
    <row r="974076" customHeight="1"/>
    <row r="974078" customHeight="1"/>
    <row r="974080" customHeight="1"/>
    <row r="974082" customHeight="1"/>
    <row r="974084" customHeight="1"/>
    <row r="974086" customHeight="1"/>
    <row r="974088" customHeight="1"/>
    <row r="974090" customHeight="1"/>
    <row r="974092" customHeight="1"/>
    <row r="974094" customHeight="1"/>
    <row r="974096" customHeight="1"/>
    <row r="974098" customHeight="1"/>
    <row r="974100" customHeight="1"/>
    <row r="974102" customHeight="1"/>
    <row r="974104" customHeight="1"/>
    <row r="974106" customHeight="1"/>
    <row r="974108" customHeight="1"/>
    <row r="974110" customHeight="1"/>
    <row r="974112" customHeight="1"/>
    <row r="974114" customHeight="1"/>
    <row r="974116" customHeight="1"/>
    <row r="974118" customHeight="1"/>
    <row r="974120" customHeight="1"/>
    <row r="974122" customHeight="1"/>
    <row r="974124" customHeight="1"/>
    <row r="974126" customHeight="1"/>
    <row r="974128" customHeight="1"/>
    <row r="974130" customHeight="1"/>
    <row r="974132" customHeight="1"/>
    <row r="974134" customHeight="1"/>
    <row r="974136" customHeight="1"/>
    <row r="974138" customHeight="1"/>
    <row r="974140" customHeight="1"/>
    <row r="974142" customHeight="1"/>
    <row r="974144" customHeight="1"/>
    <row r="974146" customHeight="1"/>
    <row r="974148" customHeight="1"/>
    <row r="974150" customHeight="1"/>
    <row r="974152" customHeight="1"/>
    <row r="974154" customHeight="1"/>
    <row r="974156" customHeight="1"/>
    <row r="974158" customHeight="1"/>
    <row r="974160" customHeight="1"/>
    <row r="974162" customHeight="1"/>
    <row r="974164" customHeight="1"/>
    <row r="974166" customHeight="1"/>
    <row r="974168" customHeight="1"/>
    <row r="974170" customHeight="1"/>
    <row r="974172" customHeight="1"/>
    <row r="974174" customHeight="1"/>
    <row r="974176" customHeight="1"/>
    <row r="974178" customHeight="1"/>
    <row r="974180" customHeight="1"/>
    <row r="974182" customHeight="1"/>
    <row r="974184" customHeight="1"/>
    <row r="974186" customHeight="1"/>
    <row r="974188" customHeight="1"/>
    <row r="974190" customHeight="1"/>
    <row r="974192" customHeight="1"/>
    <row r="974194" customHeight="1"/>
    <row r="974196" customHeight="1"/>
    <row r="974198" customHeight="1"/>
    <row r="974200" customHeight="1"/>
    <row r="974202" customHeight="1"/>
    <row r="974204" customHeight="1"/>
    <row r="974206" customHeight="1"/>
    <row r="974208" customHeight="1"/>
    <row r="974210" customHeight="1"/>
    <row r="974212" customHeight="1"/>
    <row r="974214" customHeight="1"/>
    <row r="974216" customHeight="1"/>
    <row r="974218" customHeight="1"/>
    <row r="974220" customHeight="1"/>
    <row r="974222" customHeight="1"/>
    <row r="974224" customHeight="1"/>
    <row r="974226" customHeight="1"/>
    <row r="974228" customHeight="1"/>
    <row r="974230" customHeight="1"/>
    <row r="974232" customHeight="1"/>
    <row r="974234" customHeight="1"/>
    <row r="974236" customHeight="1"/>
    <row r="974238" customHeight="1"/>
    <row r="974240" customHeight="1"/>
    <row r="974242" customHeight="1"/>
    <row r="974244" customHeight="1"/>
    <row r="974246" customHeight="1"/>
    <row r="974248" customHeight="1"/>
    <row r="974250" customHeight="1"/>
    <row r="974252" customHeight="1"/>
    <row r="974254" customHeight="1"/>
    <row r="974256" customHeight="1"/>
    <row r="974258" customHeight="1"/>
    <row r="974260" customHeight="1"/>
    <row r="974262" customHeight="1"/>
    <row r="974264" customHeight="1"/>
    <row r="974266" customHeight="1"/>
    <row r="974268" customHeight="1"/>
    <row r="974270" customHeight="1"/>
    <row r="974272" customHeight="1"/>
    <row r="974274" customHeight="1"/>
    <row r="974276" customHeight="1"/>
    <row r="974278" customHeight="1"/>
    <row r="974280" customHeight="1"/>
    <row r="974282" customHeight="1"/>
    <row r="974284" customHeight="1"/>
    <row r="974286" customHeight="1"/>
    <row r="974288" customHeight="1"/>
    <row r="974290" customHeight="1"/>
    <row r="974292" customHeight="1"/>
    <row r="974294" customHeight="1"/>
    <row r="974296" customHeight="1"/>
    <row r="974298" customHeight="1"/>
    <row r="974300" customHeight="1"/>
    <row r="974302" customHeight="1"/>
    <row r="974304" customHeight="1"/>
    <row r="974306" customHeight="1"/>
    <row r="974308" customHeight="1"/>
    <row r="974310" customHeight="1"/>
    <row r="974312" customHeight="1"/>
    <row r="974314" customHeight="1"/>
    <row r="974316" customHeight="1"/>
    <row r="974318" customHeight="1"/>
    <row r="974320" customHeight="1"/>
    <row r="974322" customHeight="1"/>
    <row r="974324" customHeight="1"/>
    <row r="974326" customHeight="1"/>
    <row r="974328" customHeight="1"/>
    <row r="974330" customHeight="1"/>
    <row r="974332" customHeight="1"/>
    <row r="974334" customHeight="1"/>
    <row r="974336" customHeight="1"/>
    <row r="974338" customHeight="1"/>
    <row r="974340" customHeight="1"/>
    <row r="974342" customHeight="1"/>
    <row r="974344" customHeight="1"/>
    <row r="974346" customHeight="1"/>
    <row r="974348" customHeight="1"/>
    <row r="974350" customHeight="1"/>
    <row r="974352" customHeight="1"/>
    <row r="974354" customHeight="1"/>
    <row r="974356" customHeight="1"/>
    <row r="974358" customHeight="1"/>
    <row r="974360" customHeight="1"/>
    <row r="974362" customHeight="1"/>
    <row r="974364" customHeight="1"/>
    <row r="974366" customHeight="1"/>
    <row r="974368" customHeight="1"/>
    <row r="974370" customHeight="1"/>
    <row r="974372" customHeight="1"/>
    <row r="974374" customHeight="1"/>
    <row r="974376" customHeight="1"/>
    <row r="974378" customHeight="1"/>
    <row r="974380" customHeight="1"/>
    <row r="974382" customHeight="1"/>
    <row r="974384" customHeight="1"/>
    <row r="974386" customHeight="1"/>
    <row r="974388" customHeight="1"/>
    <row r="974390" customHeight="1"/>
    <row r="974392" customHeight="1"/>
    <row r="974394" customHeight="1"/>
    <row r="974396" customHeight="1"/>
    <row r="974398" customHeight="1"/>
    <row r="974400" customHeight="1"/>
    <row r="974402" customHeight="1"/>
    <row r="974404" customHeight="1"/>
    <row r="974406" customHeight="1"/>
    <row r="974408" customHeight="1"/>
    <row r="974410" customHeight="1"/>
    <row r="974412" customHeight="1"/>
    <row r="974414" customHeight="1"/>
    <row r="974416" customHeight="1"/>
    <row r="974418" customHeight="1"/>
    <row r="974420" customHeight="1"/>
    <row r="974422" customHeight="1"/>
    <row r="974424" customHeight="1"/>
    <row r="974426" customHeight="1"/>
    <row r="974428" customHeight="1"/>
    <row r="974430" customHeight="1"/>
    <row r="974432" customHeight="1"/>
    <row r="974434" customHeight="1"/>
    <row r="974436" customHeight="1"/>
    <row r="974438" customHeight="1"/>
    <row r="974440" customHeight="1"/>
    <row r="974442" customHeight="1"/>
    <row r="974444" customHeight="1"/>
    <row r="974446" customHeight="1"/>
    <row r="974448" customHeight="1"/>
    <row r="974450" customHeight="1"/>
    <row r="974452" customHeight="1"/>
    <row r="974454" customHeight="1"/>
    <row r="974456" customHeight="1"/>
    <row r="974458" customHeight="1"/>
    <row r="974460" customHeight="1"/>
    <row r="974462" customHeight="1"/>
    <row r="974464" customHeight="1"/>
    <row r="974466" customHeight="1"/>
    <row r="974468" customHeight="1"/>
    <row r="974470" customHeight="1"/>
    <row r="974472" customHeight="1"/>
    <row r="974474" customHeight="1"/>
    <row r="974476" customHeight="1"/>
    <row r="974478" customHeight="1"/>
    <row r="974480" customHeight="1"/>
    <row r="974482" customHeight="1"/>
    <row r="974484" customHeight="1"/>
    <row r="974486" customHeight="1"/>
    <row r="974488" customHeight="1"/>
    <row r="974490" customHeight="1"/>
    <row r="974492" customHeight="1"/>
    <row r="974494" customHeight="1"/>
    <row r="974496" customHeight="1"/>
    <row r="974498" customHeight="1"/>
    <row r="974500" customHeight="1"/>
    <row r="974502" customHeight="1"/>
    <row r="974504" customHeight="1"/>
    <row r="974506" customHeight="1"/>
    <row r="974508" customHeight="1"/>
    <row r="974510" customHeight="1"/>
    <row r="974512" customHeight="1"/>
    <row r="974514" customHeight="1"/>
    <row r="974516" customHeight="1"/>
    <row r="974518" customHeight="1"/>
    <row r="974520" customHeight="1"/>
    <row r="974522" customHeight="1"/>
    <row r="974524" customHeight="1"/>
    <row r="974526" customHeight="1"/>
    <row r="974528" customHeight="1"/>
    <row r="974530" customHeight="1"/>
    <row r="974532" customHeight="1"/>
    <row r="974534" customHeight="1"/>
    <row r="974536" customHeight="1"/>
    <row r="974538" customHeight="1"/>
    <row r="974540" customHeight="1"/>
    <row r="974542" customHeight="1"/>
    <row r="974544" customHeight="1"/>
    <row r="974546" customHeight="1"/>
    <row r="974548" customHeight="1"/>
    <row r="974550" customHeight="1"/>
    <row r="974552" customHeight="1"/>
    <row r="974554" customHeight="1"/>
    <row r="974556" customHeight="1"/>
    <row r="974558" customHeight="1"/>
    <row r="974560" customHeight="1"/>
    <row r="974562" customHeight="1"/>
    <row r="974564" customHeight="1"/>
    <row r="974566" customHeight="1"/>
    <row r="974568" customHeight="1"/>
    <row r="974570" customHeight="1"/>
    <row r="974572" customHeight="1"/>
    <row r="974574" customHeight="1"/>
    <row r="974576" customHeight="1"/>
    <row r="974578" customHeight="1"/>
    <row r="974580" customHeight="1"/>
    <row r="974582" customHeight="1"/>
    <row r="974584" customHeight="1"/>
    <row r="974586" customHeight="1"/>
    <row r="974588" customHeight="1"/>
    <row r="974590" customHeight="1"/>
    <row r="974592" customHeight="1"/>
    <row r="974594" customHeight="1"/>
    <row r="974596" customHeight="1"/>
    <row r="974598" customHeight="1"/>
    <row r="974600" customHeight="1"/>
    <row r="974602" customHeight="1"/>
    <row r="974604" customHeight="1"/>
    <row r="974606" customHeight="1"/>
    <row r="974608" customHeight="1"/>
    <row r="974610" customHeight="1"/>
    <row r="974612" customHeight="1"/>
    <row r="974614" customHeight="1"/>
    <row r="974616" customHeight="1"/>
    <row r="974618" customHeight="1"/>
    <row r="974620" customHeight="1"/>
    <row r="974622" customHeight="1"/>
    <row r="974624" customHeight="1"/>
    <row r="974626" customHeight="1"/>
    <row r="974628" customHeight="1"/>
    <row r="974630" customHeight="1"/>
    <row r="974632" customHeight="1"/>
    <row r="974634" customHeight="1"/>
    <row r="974636" customHeight="1"/>
    <row r="974638" customHeight="1"/>
    <row r="974640" customHeight="1"/>
    <row r="974642" customHeight="1"/>
    <row r="974644" customHeight="1"/>
    <row r="974646" customHeight="1"/>
    <row r="974648" customHeight="1"/>
    <row r="974650" customHeight="1"/>
    <row r="974652" customHeight="1"/>
    <row r="974654" customHeight="1"/>
    <row r="974656" customHeight="1"/>
    <row r="974658" customHeight="1"/>
    <row r="974660" customHeight="1"/>
    <row r="974662" customHeight="1"/>
    <row r="974664" customHeight="1"/>
    <row r="974666" customHeight="1"/>
    <row r="974668" customHeight="1"/>
    <row r="974670" customHeight="1"/>
    <row r="974672" customHeight="1"/>
    <row r="974674" customHeight="1"/>
    <row r="974676" customHeight="1"/>
    <row r="974678" customHeight="1"/>
    <row r="974680" customHeight="1"/>
    <row r="974682" customHeight="1"/>
    <row r="974684" customHeight="1"/>
    <row r="974686" customHeight="1"/>
    <row r="974688" customHeight="1"/>
    <row r="974690" customHeight="1"/>
    <row r="974692" customHeight="1"/>
    <row r="974694" customHeight="1"/>
    <row r="974696" customHeight="1"/>
    <row r="974698" customHeight="1"/>
    <row r="974700" customHeight="1"/>
    <row r="974702" customHeight="1"/>
    <row r="974704" customHeight="1"/>
    <row r="974706" customHeight="1"/>
    <row r="974708" customHeight="1"/>
    <row r="974710" customHeight="1"/>
    <row r="974712" customHeight="1"/>
    <row r="974714" customHeight="1"/>
    <row r="974716" customHeight="1"/>
    <row r="974718" customHeight="1"/>
    <row r="974720" customHeight="1"/>
    <row r="974722" customHeight="1"/>
    <row r="974724" customHeight="1"/>
    <row r="974726" customHeight="1"/>
    <row r="974728" customHeight="1"/>
    <row r="974730" customHeight="1"/>
    <row r="974732" customHeight="1"/>
    <row r="974734" customHeight="1"/>
    <row r="974736" customHeight="1"/>
    <row r="974738" customHeight="1"/>
    <row r="974740" customHeight="1"/>
    <row r="974742" customHeight="1"/>
    <row r="974744" customHeight="1"/>
    <row r="974746" customHeight="1"/>
    <row r="974748" customHeight="1"/>
    <row r="974750" customHeight="1"/>
    <row r="974752" customHeight="1"/>
    <row r="974754" customHeight="1"/>
    <row r="974756" customHeight="1"/>
    <row r="974758" customHeight="1"/>
    <row r="974760" customHeight="1"/>
    <row r="974762" customHeight="1"/>
    <row r="974764" customHeight="1"/>
    <row r="974766" customHeight="1"/>
    <row r="974768" customHeight="1"/>
    <row r="974770" customHeight="1"/>
    <row r="974772" customHeight="1"/>
    <row r="974774" customHeight="1"/>
    <row r="974776" customHeight="1"/>
    <row r="974778" customHeight="1"/>
    <row r="974780" customHeight="1"/>
    <row r="974782" customHeight="1"/>
    <row r="974784" customHeight="1"/>
    <row r="974786" customHeight="1"/>
    <row r="974788" customHeight="1"/>
    <row r="974790" customHeight="1"/>
    <row r="974792" customHeight="1"/>
    <row r="974794" customHeight="1"/>
    <row r="974796" customHeight="1"/>
    <row r="974798" customHeight="1"/>
    <row r="974800" customHeight="1"/>
    <row r="974802" customHeight="1"/>
    <row r="974804" customHeight="1"/>
    <row r="974806" customHeight="1"/>
    <row r="974808" customHeight="1"/>
    <row r="974810" customHeight="1"/>
    <row r="974812" customHeight="1"/>
    <row r="974814" customHeight="1"/>
    <row r="974816" customHeight="1"/>
    <row r="974818" customHeight="1"/>
    <row r="974820" customHeight="1"/>
    <row r="974822" customHeight="1"/>
    <row r="974824" customHeight="1"/>
    <row r="974826" customHeight="1"/>
    <row r="974828" customHeight="1"/>
    <row r="974830" customHeight="1"/>
    <row r="974832" customHeight="1"/>
    <row r="974834" customHeight="1"/>
    <row r="974836" customHeight="1"/>
    <row r="974838" customHeight="1"/>
    <row r="974840" customHeight="1"/>
    <row r="974842" customHeight="1"/>
    <row r="974844" customHeight="1"/>
    <row r="974846" customHeight="1"/>
    <row r="974848" customHeight="1"/>
    <row r="974850" customHeight="1"/>
    <row r="974852" customHeight="1"/>
    <row r="974854" customHeight="1"/>
    <row r="974856" customHeight="1"/>
    <row r="974858" customHeight="1"/>
    <row r="974860" customHeight="1"/>
    <row r="974862" customHeight="1"/>
    <row r="974864" customHeight="1"/>
    <row r="974866" customHeight="1"/>
    <row r="974868" customHeight="1"/>
    <row r="974870" customHeight="1"/>
    <row r="974872" customHeight="1"/>
    <row r="974874" customHeight="1"/>
    <row r="974876" customHeight="1"/>
    <row r="974878" customHeight="1"/>
    <row r="974880" customHeight="1"/>
    <row r="974882" customHeight="1"/>
    <row r="974884" customHeight="1"/>
    <row r="974886" customHeight="1"/>
    <row r="974888" customHeight="1"/>
    <row r="974890" customHeight="1"/>
    <row r="974892" customHeight="1"/>
    <row r="974894" customHeight="1"/>
    <row r="974896" customHeight="1"/>
    <row r="974898" customHeight="1"/>
    <row r="974900" customHeight="1"/>
    <row r="974902" customHeight="1"/>
    <row r="974904" customHeight="1"/>
    <row r="974906" customHeight="1"/>
    <row r="974908" customHeight="1"/>
    <row r="974910" customHeight="1"/>
    <row r="974912" customHeight="1"/>
    <row r="974914" customHeight="1"/>
    <row r="974916" customHeight="1"/>
    <row r="974918" customHeight="1"/>
    <row r="974920" customHeight="1"/>
    <row r="974922" customHeight="1"/>
    <row r="974924" customHeight="1"/>
    <row r="974926" customHeight="1"/>
    <row r="974928" customHeight="1"/>
    <row r="974930" customHeight="1"/>
    <row r="974932" customHeight="1"/>
    <row r="974934" customHeight="1"/>
    <row r="974936" customHeight="1"/>
    <row r="974938" customHeight="1"/>
    <row r="974940" customHeight="1"/>
    <row r="974942" customHeight="1"/>
    <row r="974944" customHeight="1"/>
    <row r="974946" customHeight="1"/>
    <row r="974948" customHeight="1"/>
    <row r="974950" customHeight="1"/>
    <row r="974952" customHeight="1"/>
    <row r="974954" customHeight="1"/>
    <row r="974956" customHeight="1"/>
    <row r="974958" customHeight="1"/>
    <row r="974960" customHeight="1"/>
    <row r="974962" customHeight="1"/>
    <row r="974964" customHeight="1"/>
    <row r="974966" customHeight="1"/>
    <row r="974968" customHeight="1"/>
    <row r="974970" customHeight="1"/>
    <row r="974972" customHeight="1"/>
    <row r="974974" customHeight="1"/>
    <row r="974976" customHeight="1"/>
    <row r="974978" customHeight="1"/>
    <row r="974980" customHeight="1"/>
    <row r="974982" customHeight="1"/>
    <row r="974984" customHeight="1"/>
    <row r="974986" customHeight="1"/>
    <row r="974988" customHeight="1"/>
    <row r="974990" customHeight="1"/>
    <row r="974992" customHeight="1"/>
    <row r="974994" customHeight="1"/>
    <row r="974996" customHeight="1"/>
    <row r="974998" customHeight="1"/>
    <row r="975000" customHeight="1"/>
    <row r="975002" customHeight="1"/>
    <row r="975004" customHeight="1"/>
    <row r="975006" customHeight="1"/>
    <row r="975008" customHeight="1"/>
    <row r="975010" customHeight="1"/>
    <row r="975012" customHeight="1"/>
    <row r="975014" customHeight="1"/>
    <row r="975016" customHeight="1"/>
    <row r="975018" customHeight="1"/>
    <row r="975020" customHeight="1"/>
    <row r="975022" customHeight="1"/>
    <row r="975024" customHeight="1"/>
    <row r="975026" customHeight="1"/>
    <row r="975028" customHeight="1"/>
    <row r="975030" customHeight="1"/>
    <row r="975032" customHeight="1"/>
    <row r="975034" customHeight="1"/>
    <row r="975036" customHeight="1"/>
    <row r="975038" customHeight="1"/>
    <row r="975040" customHeight="1"/>
    <row r="975042" customHeight="1"/>
    <row r="975044" customHeight="1"/>
    <row r="975046" customHeight="1"/>
    <row r="975048" customHeight="1"/>
    <row r="975050" customHeight="1"/>
    <row r="975052" customHeight="1"/>
    <row r="975054" customHeight="1"/>
    <row r="975056" customHeight="1"/>
    <row r="975058" customHeight="1"/>
    <row r="975060" customHeight="1"/>
    <row r="975062" customHeight="1"/>
    <row r="975064" customHeight="1"/>
    <row r="975066" customHeight="1"/>
    <row r="975068" customHeight="1"/>
    <row r="975070" customHeight="1"/>
    <row r="975072" customHeight="1"/>
    <row r="975074" customHeight="1"/>
    <row r="975076" customHeight="1"/>
    <row r="975078" customHeight="1"/>
    <row r="975080" customHeight="1"/>
    <row r="975082" customHeight="1"/>
    <row r="975084" customHeight="1"/>
    <row r="975086" customHeight="1"/>
    <row r="975088" customHeight="1"/>
    <row r="975090" customHeight="1"/>
    <row r="975092" customHeight="1"/>
    <row r="975094" customHeight="1"/>
    <row r="975096" customHeight="1"/>
    <row r="975098" customHeight="1"/>
    <row r="975100" customHeight="1"/>
    <row r="975102" customHeight="1"/>
    <row r="975104" customHeight="1"/>
    <row r="975106" customHeight="1"/>
    <row r="975108" customHeight="1"/>
    <row r="975110" customHeight="1"/>
    <row r="975112" customHeight="1"/>
    <row r="975114" customHeight="1"/>
    <row r="975116" customHeight="1"/>
    <row r="975118" customHeight="1"/>
    <row r="975120" customHeight="1"/>
    <row r="975122" customHeight="1"/>
    <row r="975124" customHeight="1"/>
    <row r="975126" customHeight="1"/>
    <row r="975128" customHeight="1"/>
    <row r="975130" customHeight="1"/>
    <row r="975132" customHeight="1"/>
    <row r="975134" customHeight="1"/>
    <row r="975136" customHeight="1"/>
    <row r="975138" customHeight="1"/>
    <row r="975140" customHeight="1"/>
    <row r="975142" customHeight="1"/>
    <row r="975144" customHeight="1"/>
    <row r="975146" customHeight="1"/>
    <row r="975148" customHeight="1"/>
    <row r="975150" customHeight="1"/>
    <row r="975152" customHeight="1"/>
    <row r="975154" customHeight="1"/>
    <row r="975156" customHeight="1"/>
    <row r="975158" customHeight="1"/>
    <row r="975160" customHeight="1"/>
    <row r="975162" customHeight="1"/>
    <row r="975164" customHeight="1"/>
    <row r="975166" customHeight="1"/>
    <row r="975168" customHeight="1"/>
    <row r="975170" customHeight="1"/>
    <row r="975172" customHeight="1"/>
    <row r="975174" customHeight="1"/>
    <row r="975176" customHeight="1"/>
    <row r="975178" customHeight="1"/>
    <row r="975180" customHeight="1"/>
    <row r="975182" customHeight="1"/>
    <row r="975184" customHeight="1"/>
    <row r="975186" customHeight="1"/>
    <row r="975188" customHeight="1"/>
    <row r="975190" customHeight="1"/>
    <row r="975192" customHeight="1"/>
    <row r="975194" customHeight="1"/>
    <row r="975196" customHeight="1"/>
    <row r="975198" customHeight="1"/>
    <row r="975200" customHeight="1"/>
    <row r="975202" customHeight="1"/>
    <row r="975204" customHeight="1"/>
    <row r="975206" customHeight="1"/>
    <row r="975208" customHeight="1"/>
    <row r="975210" customHeight="1"/>
    <row r="975212" customHeight="1"/>
    <row r="975214" customHeight="1"/>
    <row r="975216" customHeight="1"/>
    <row r="975218" customHeight="1"/>
    <row r="975220" customHeight="1"/>
    <row r="975222" customHeight="1"/>
    <row r="975224" customHeight="1"/>
    <row r="975226" customHeight="1"/>
    <row r="975228" customHeight="1"/>
    <row r="975230" customHeight="1"/>
    <row r="975232" customHeight="1"/>
    <row r="975234" customHeight="1"/>
    <row r="975236" customHeight="1"/>
    <row r="975238" customHeight="1"/>
    <row r="975240" customHeight="1"/>
    <row r="975242" customHeight="1"/>
    <row r="975244" customHeight="1"/>
    <row r="975246" customHeight="1"/>
    <row r="975248" customHeight="1"/>
    <row r="975250" customHeight="1"/>
    <row r="975252" customHeight="1"/>
    <row r="975254" customHeight="1"/>
    <row r="975256" customHeight="1"/>
    <row r="975258" customHeight="1"/>
    <row r="975260" customHeight="1"/>
    <row r="975262" customHeight="1"/>
    <row r="975264" customHeight="1"/>
    <row r="975266" customHeight="1"/>
    <row r="975268" customHeight="1"/>
    <row r="975270" customHeight="1"/>
    <row r="975272" customHeight="1"/>
    <row r="975274" customHeight="1"/>
    <row r="975276" customHeight="1"/>
    <row r="975278" customHeight="1"/>
    <row r="975280" customHeight="1"/>
    <row r="975282" customHeight="1"/>
    <row r="975284" customHeight="1"/>
    <row r="975286" customHeight="1"/>
    <row r="975288" customHeight="1"/>
    <row r="975290" customHeight="1"/>
    <row r="975292" customHeight="1"/>
    <row r="975294" customHeight="1"/>
    <row r="975296" customHeight="1"/>
    <row r="975298" customHeight="1"/>
    <row r="975300" customHeight="1"/>
    <row r="975302" customHeight="1"/>
    <row r="975304" customHeight="1"/>
    <row r="975306" customHeight="1"/>
    <row r="975308" customHeight="1"/>
    <row r="975310" customHeight="1"/>
    <row r="975312" customHeight="1"/>
    <row r="975314" customHeight="1"/>
    <row r="975316" customHeight="1"/>
    <row r="975318" customHeight="1"/>
    <row r="975320" customHeight="1"/>
    <row r="975322" customHeight="1"/>
    <row r="975324" customHeight="1"/>
    <row r="975326" customHeight="1"/>
    <row r="975328" customHeight="1"/>
    <row r="975330" customHeight="1"/>
    <row r="975332" customHeight="1"/>
    <row r="975334" customHeight="1"/>
    <row r="975336" customHeight="1"/>
    <row r="975338" customHeight="1"/>
    <row r="975340" customHeight="1"/>
    <row r="975342" customHeight="1"/>
    <row r="975344" customHeight="1"/>
    <row r="975346" customHeight="1"/>
    <row r="975348" customHeight="1"/>
    <row r="975350" customHeight="1"/>
    <row r="975352" customHeight="1"/>
    <row r="975354" customHeight="1"/>
    <row r="975356" customHeight="1"/>
    <row r="975358" customHeight="1"/>
    <row r="975360" customHeight="1"/>
    <row r="975362" customHeight="1"/>
    <row r="975364" customHeight="1"/>
    <row r="975366" customHeight="1"/>
    <row r="975368" customHeight="1"/>
    <row r="975370" customHeight="1"/>
    <row r="975372" customHeight="1"/>
    <row r="975374" customHeight="1"/>
    <row r="975376" customHeight="1"/>
    <row r="975378" customHeight="1"/>
    <row r="975380" customHeight="1"/>
    <row r="975382" customHeight="1"/>
    <row r="975384" customHeight="1"/>
    <row r="975386" customHeight="1"/>
    <row r="975388" customHeight="1"/>
    <row r="975390" customHeight="1"/>
    <row r="975392" customHeight="1"/>
    <row r="975394" customHeight="1"/>
    <row r="975396" customHeight="1"/>
    <row r="975398" customHeight="1"/>
    <row r="975400" customHeight="1"/>
    <row r="975402" customHeight="1"/>
    <row r="975404" customHeight="1"/>
    <row r="975406" customHeight="1"/>
    <row r="975408" customHeight="1"/>
    <row r="975410" customHeight="1"/>
    <row r="975412" customHeight="1"/>
    <row r="975414" customHeight="1"/>
    <row r="975416" customHeight="1"/>
    <row r="975418" customHeight="1"/>
    <row r="975420" customHeight="1"/>
    <row r="975422" customHeight="1"/>
    <row r="975424" customHeight="1"/>
    <row r="975426" customHeight="1"/>
    <row r="975428" customHeight="1"/>
    <row r="975430" customHeight="1"/>
    <row r="975432" customHeight="1"/>
    <row r="975434" customHeight="1"/>
    <row r="975436" customHeight="1"/>
    <row r="975438" customHeight="1"/>
    <row r="975440" customHeight="1"/>
    <row r="975442" customHeight="1"/>
    <row r="975444" customHeight="1"/>
    <row r="975446" customHeight="1"/>
    <row r="975448" customHeight="1"/>
    <row r="975450" customHeight="1"/>
    <row r="975452" customHeight="1"/>
    <row r="975454" customHeight="1"/>
    <row r="975456" customHeight="1"/>
    <row r="975458" customHeight="1"/>
    <row r="975460" customHeight="1"/>
    <row r="975462" customHeight="1"/>
    <row r="975464" customHeight="1"/>
    <row r="975466" customHeight="1"/>
    <row r="975468" customHeight="1"/>
    <row r="975470" customHeight="1"/>
    <row r="975472" customHeight="1"/>
    <row r="975474" customHeight="1"/>
    <row r="975476" customHeight="1"/>
    <row r="975478" customHeight="1"/>
    <row r="975480" customHeight="1"/>
    <row r="975482" customHeight="1"/>
    <row r="975484" customHeight="1"/>
    <row r="975486" customHeight="1"/>
    <row r="975488" customHeight="1"/>
    <row r="975490" customHeight="1"/>
    <row r="975492" customHeight="1"/>
    <row r="975494" customHeight="1"/>
    <row r="975496" customHeight="1"/>
    <row r="975498" customHeight="1"/>
    <row r="975500" customHeight="1"/>
    <row r="975502" customHeight="1"/>
    <row r="975504" customHeight="1"/>
    <row r="975506" customHeight="1"/>
    <row r="975508" customHeight="1"/>
    <row r="975510" customHeight="1"/>
    <row r="975512" customHeight="1"/>
    <row r="975514" customHeight="1"/>
    <row r="975516" customHeight="1"/>
    <row r="975518" customHeight="1"/>
    <row r="975520" customHeight="1"/>
    <row r="975522" customHeight="1"/>
    <row r="975524" customHeight="1"/>
    <row r="975526" customHeight="1"/>
    <row r="975528" customHeight="1"/>
    <row r="975530" customHeight="1"/>
    <row r="975532" customHeight="1"/>
    <row r="975534" customHeight="1"/>
    <row r="975536" customHeight="1"/>
    <row r="975538" customHeight="1"/>
    <row r="975540" customHeight="1"/>
    <row r="975542" customHeight="1"/>
    <row r="975544" customHeight="1"/>
    <row r="975546" customHeight="1"/>
    <row r="975548" customHeight="1"/>
    <row r="975550" customHeight="1"/>
    <row r="975552" customHeight="1"/>
    <row r="975554" customHeight="1"/>
    <row r="975556" customHeight="1"/>
    <row r="975558" customHeight="1"/>
    <row r="975560" customHeight="1"/>
    <row r="975562" customHeight="1"/>
    <row r="975564" customHeight="1"/>
    <row r="975566" customHeight="1"/>
    <row r="975568" customHeight="1"/>
    <row r="975570" customHeight="1"/>
    <row r="975572" customHeight="1"/>
    <row r="975574" customHeight="1"/>
    <row r="975576" customHeight="1"/>
    <row r="975578" customHeight="1"/>
    <row r="975580" customHeight="1"/>
    <row r="975582" customHeight="1"/>
    <row r="975584" customHeight="1"/>
    <row r="975586" customHeight="1"/>
    <row r="975588" customHeight="1"/>
    <row r="975590" customHeight="1"/>
    <row r="975592" customHeight="1"/>
    <row r="975594" customHeight="1"/>
    <row r="975596" customHeight="1"/>
    <row r="975598" customHeight="1"/>
    <row r="975600" customHeight="1"/>
    <row r="975602" customHeight="1"/>
    <row r="975604" customHeight="1"/>
    <row r="975606" customHeight="1"/>
    <row r="975608" customHeight="1"/>
    <row r="975610" customHeight="1"/>
    <row r="975612" customHeight="1"/>
    <row r="975614" customHeight="1"/>
    <row r="975616" customHeight="1"/>
    <row r="975618" customHeight="1"/>
    <row r="975620" customHeight="1"/>
    <row r="975622" customHeight="1"/>
    <row r="975624" customHeight="1"/>
    <row r="975626" customHeight="1"/>
    <row r="975628" customHeight="1"/>
    <row r="975630" customHeight="1"/>
    <row r="975632" customHeight="1"/>
    <row r="975634" customHeight="1"/>
    <row r="975636" customHeight="1"/>
    <row r="975638" customHeight="1"/>
    <row r="975640" customHeight="1"/>
    <row r="975642" customHeight="1"/>
    <row r="975644" customHeight="1"/>
    <row r="975646" customHeight="1"/>
    <row r="975648" customHeight="1"/>
    <row r="975650" customHeight="1"/>
    <row r="975652" customHeight="1"/>
    <row r="975654" customHeight="1"/>
    <row r="975656" customHeight="1"/>
    <row r="975658" customHeight="1"/>
    <row r="975660" customHeight="1"/>
    <row r="975662" customHeight="1"/>
    <row r="975664" customHeight="1"/>
    <row r="975666" customHeight="1"/>
    <row r="975668" customHeight="1"/>
    <row r="975670" customHeight="1"/>
    <row r="975672" customHeight="1"/>
    <row r="975674" customHeight="1"/>
    <row r="975676" customHeight="1"/>
    <row r="975678" customHeight="1"/>
    <row r="975680" customHeight="1"/>
    <row r="975682" customHeight="1"/>
    <row r="975684" customHeight="1"/>
    <row r="975686" customHeight="1"/>
    <row r="975688" customHeight="1"/>
    <row r="975690" customHeight="1"/>
    <row r="975692" customHeight="1"/>
    <row r="975694" customHeight="1"/>
    <row r="975696" customHeight="1"/>
    <row r="975698" customHeight="1"/>
    <row r="975700" customHeight="1"/>
    <row r="975702" customHeight="1"/>
    <row r="975704" customHeight="1"/>
    <row r="975706" customHeight="1"/>
    <row r="975708" customHeight="1"/>
    <row r="975710" customHeight="1"/>
    <row r="975712" customHeight="1"/>
    <row r="975714" customHeight="1"/>
    <row r="975716" customHeight="1"/>
    <row r="975718" customHeight="1"/>
    <row r="975720" customHeight="1"/>
    <row r="975722" customHeight="1"/>
    <row r="975724" customHeight="1"/>
    <row r="975726" customHeight="1"/>
    <row r="975728" customHeight="1"/>
    <row r="975730" customHeight="1"/>
    <row r="975732" customHeight="1"/>
    <row r="975734" customHeight="1"/>
    <row r="975736" customHeight="1"/>
    <row r="975738" customHeight="1"/>
    <row r="975740" customHeight="1"/>
    <row r="975742" customHeight="1"/>
    <row r="975744" customHeight="1"/>
    <row r="975746" customHeight="1"/>
    <row r="975748" customHeight="1"/>
    <row r="975750" customHeight="1"/>
    <row r="975752" customHeight="1"/>
    <row r="975754" customHeight="1"/>
    <row r="975756" customHeight="1"/>
    <row r="975758" customHeight="1"/>
    <row r="975760" customHeight="1"/>
    <row r="975762" customHeight="1"/>
    <row r="975764" customHeight="1"/>
    <row r="975766" customHeight="1"/>
    <row r="975768" customHeight="1"/>
    <row r="975770" customHeight="1"/>
    <row r="975772" customHeight="1"/>
    <row r="975774" customHeight="1"/>
    <row r="975776" customHeight="1"/>
    <row r="975778" customHeight="1"/>
    <row r="975780" customHeight="1"/>
    <row r="975782" customHeight="1"/>
    <row r="975784" customHeight="1"/>
    <row r="975786" customHeight="1"/>
    <row r="975788" customHeight="1"/>
    <row r="975790" customHeight="1"/>
    <row r="975792" customHeight="1"/>
    <row r="975794" customHeight="1"/>
    <row r="975796" customHeight="1"/>
    <row r="975798" customHeight="1"/>
    <row r="975800" customHeight="1"/>
    <row r="975802" customHeight="1"/>
    <row r="975804" customHeight="1"/>
    <row r="975806" customHeight="1"/>
    <row r="975808" customHeight="1"/>
    <row r="975810" customHeight="1"/>
    <row r="975812" customHeight="1"/>
    <row r="975814" customHeight="1"/>
    <row r="975816" customHeight="1"/>
    <row r="975818" customHeight="1"/>
    <row r="975820" customHeight="1"/>
    <row r="975822" customHeight="1"/>
    <row r="975824" customHeight="1"/>
    <row r="975826" customHeight="1"/>
    <row r="975828" customHeight="1"/>
    <row r="975830" customHeight="1"/>
    <row r="975832" customHeight="1"/>
    <row r="975834" customHeight="1"/>
    <row r="975836" customHeight="1"/>
    <row r="975838" customHeight="1"/>
    <row r="975840" customHeight="1"/>
    <row r="975842" customHeight="1"/>
    <row r="975844" customHeight="1"/>
    <row r="975846" customHeight="1"/>
    <row r="975848" customHeight="1"/>
    <row r="975850" customHeight="1"/>
    <row r="975852" customHeight="1"/>
    <row r="975854" customHeight="1"/>
    <row r="975856" customHeight="1"/>
    <row r="975858" customHeight="1"/>
    <row r="975860" customHeight="1"/>
    <row r="975862" customHeight="1"/>
    <row r="975864" customHeight="1"/>
    <row r="975866" customHeight="1"/>
    <row r="975868" customHeight="1"/>
    <row r="975870" customHeight="1"/>
    <row r="975872" customHeight="1"/>
    <row r="975874" customHeight="1"/>
    <row r="975876" customHeight="1"/>
    <row r="975878" customHeight="1"/>
    <row r="975880" customHeight="1"/>
    <row r="975882" customHeight="1"/>
    <row r="975884" customHeight="1"/>
    <row r="975886" customHeight="1"/>
    <row r="975888" customHeight="1"/>
    <row r="975890" customHeight="1"/>
    <row r="975892" customHeight="1"/>
    <row r="975894" customHeight="1"/>
    <row r="975896" customHeight="1"/>
    <row r="975898" customHeight="1"/>
    <row r="975900" customHeight="1"/>
    <row r="975902" customHeight="1"/>
    <row r="975904" customHeight="1"/>
    <row r="975906" customHeight="1"/>
    <row r="975908" customHeight="1"/>
    <row r="975910" customHeight="1"/>
    <row r="975912" customHeight="1"/>
    <row r="975914" customHeight="1"/>
    <row r="975916" customHeight="1"/>
    <row r="975918" customHeight="1"/>
    <row r="975920" customHeight="1"/>
    <row r="975922" customHeight="1"/>
    <row r="975924" customHeight="1"/>
    <row r="975926" customHeight="1"/>
    <row r="975928" customHeight="1"/>
    <row r="975930" customHeight="1"/>
    <row r="975932" customHeight="1"/>
    <row r="975934" customHeight="1"/>
    <row r="975936" customHeight="1"/>
    <row r="975938" customHeight="1"/>
    <row r="975940" customHeight="1"/>
    <row r="975942" customHeight="1"/>
    <row r="975944" customHeight="1"/>
    <row r="975946" customHeight="1"/>
    <row r="975948" customHeight="1"/>
    <row r="975950" customHeight="1"/>
    <row r="975952" customHeight="1"/>
    <row r="975954" customHeight="1"/>
    <row r="975956" customHeight="1"/>
    <row r="975958" customHeight="1"/>
    <row r="975960" customHeight="1"/>
    <row r="975962" customHeight="1"/>
    <row r="975964" customHeight="1"/>
    <row r="975966" customHeight="1"/>
    <row r="975968" customHeight="1"/>
    <row r="975970" customHeight="1"/>
    <row r="975972" customHeight="1"/>
    <row r="975974" customHeight="1"/>
    <row r="975976" customHeight="1"/>
    <row r="975978" customHeight="1"/>
    <row r="975980" customHeight="1"/>
    <row r="975982" customHeight="1"/>
    <row r="975984" customHeight="1"/>
    <row r="975986" customHeight="1"/>
    <row r="975988" customHeight="1"/>
    <row r="975990" customHeight="1"/>
    <row r="975992" customHeight="1"/>
    <row r="975994" customHeight="1"/>
    <row r="975996" customHeight="1"/>
    <row r="975998" customHeight="1"/>
    <row r="976000" customHeight="1"/>
    <row r="976002" customHeight="1"/>
    <row r="976004" customHeight="1"/>
    <row r="976006" customHeight="1"/>
    <row r="976008" customHeight="1"/>
    <row r="976010" customHeight="1"/>
    <row r="976012" customHeight="1"/>
    <row r="976014" customHeight="1"/>
    <row r="976016" customHeight="1"/>
    <row r="976018" customHeight="1"/>
    <row r="976020" customHeight="1"/>
    <row r="976022" customHeight="1"/>
    <row r="976024" customHeight="1"/>
    <row r="976026" customHeight="1"/>
    <row r="976028" customHeight="1"/>
    <row r="976030" customHeight="1"/>
    <row r="976032" customHeight="1"/>
    <row r="976034" customHeight="1"/>
    <row r="976036" customHeight="1"/>
    <row r="976038" customHeight="1"/>
    <row r="976040" customHeight="1"/>
    <row r="976042" customHeight="1"/>
    <row r="976044" customHeight="1"/>
    <row r="976046" customHeight="1"/>
    <row r="976048" customHeight="1"/>
    <row r="976050" customHeight="1"/>
    <row r="976052" customHeight="1"/>
    <row r="976054" customHeight="1"/>
    <row r="976056" customHeight="1"/>
    <row r="976058" customHeight="1"/>
    <row r="976060" customHeight="1"/>
    <row r="976062" customHeight="1"/>
    <row r="976064" customHeight="1"/>
    <row r="976066" customHeight="1"/>
    <row r="976068" customHeight="1"/>
    <row r="976070" customHeight="1"/>
    <row r="976072" customHeight="1"/>
    <row r="976074" customHeight="1"/>
    <row r="976076" customHeight="1"/>
    <row r="976078" customHeight="1"/>
    <row r="976080" customHeight="1"/>
    <row r="976082" customHeight="1"/>
    <row r="976084" customHeight="1"/>
    <row r="976086" customHeight="1"/>
    <row r="976088" customHeight="1"/>
    <row r="976090" customHeight="1"/>
    <row r="976092" customHeight="1"/>
    <row r="976094" customHeight="1"/>
    <row r="976096" customHeight="1"/>
    <row r="976098" customHeight="1"/>
    <row r="976100" customHeight="1"/>
    <row r="976102" customHeight="1"/>
    <row r="976104" customHeight="1"/>
    <row r="976106" customHeight="1"/>
    <row r="976108" customHeight="1"/>
    <row r="976110" customHeight="1"/>
    <row r="976112" customHeight="1"/>
    <row r="976114" customHeight="1"/>
    <row r="976116" customHeight="1"/>
    <row r="976118" customHeight="1"/>
    <row r="976120" customHeight="1"/>
    <row r="976122" customHeight="1"/>
    <row r="976124" customHeight="1"/>
    <row r="976126" customHeight="1"/>
    <row r="976128" customHeight="1"/>
    <row r="976130" customHeight="1"/>
    <row r="976132" customHeight="1"/>
    <row r="976134" customHeight="1"/>
    <row r="976136" customHeight="1"/>
    <row r="976138" customHeight="1"/>
    <row r="976140" customHeight="1"/>
    <row r="976142" customHeight="1"/>
    <row r="976144" customHeight="1"/>
    <row r="976146" customHeight="1"/>
    <row r="976148" customHeight="1"/>
    <row r="976150" customHeight="1"/>
    <row r="976152" customHeight="1"/>
    <row r="976154" customHeight="1"/>
    <row r="976156" customHeight="1"/>
    <row r="976158" customHeight="1"/>
    <row r="976160" customHeight="1"/>
    <row r="976162" customHeight="1"/>
    <row r="976164" customHeight="1"/>
    <row r="976166" customHeight="1"/>
    <row r="976168" customHeight="1"/>
    <row r="976170" customHeight="1"/>
    <row r="976172" customHeight="1"/>
    <row r="976174" customHeight="1"/>
    <row r="976176" customHeight="1"/>
    <row r="976178" customHeight="1"/>
    <row r="976180" customHeight="1"/>
    <row r="976182" customHeight="1"/>
    <row r="976184" customHeight="1"/>
    <row r="976186" customHeight="1"/>
    <row r="976188" customHeight="1"/>
    <row r="976190" customHeight="1"/>
    <row r="976192" customHeight="1"/>
    <row r="976194" customHeight="1"/>
    <row r="976196" customHeight="1"/>
    <row r="976198" customHeight="1"/>
    <row r="976200" customHeight="1"/>
    <row r="976202" customHeight="1"/>
    <row r="976204" customHeight="1"/>
    <row r="976206" customHeight="1"/>
    <row r="976208" customHeight="1"/>
    <row r="976210" customHeight="1"/>
    <row r="976212" customHeight="1"/>
    <row r="976214" customHeight="1"/>
    <row r="976216" customHeight="1"/>
    <row r="976218" customHeight="1"/>
    <row r="976220" customHeight="1"/>
    <row r="976222" customHeight="1"/>
    <row r="976224" customHeight="1"/>
    <row r="976226" customHeight="1"/>
    <row r="976228" customHeight="1"/>
    <row r="976230" customHeight="1"/>
    <row r="976232" customHeight="1"/>
    <row r="976234" customHeight="1"/>
    <row r="976236" customHeight="1"/>
    <row r="976238" customHeight="1"/>
    <row r="976240" customHeight="1"/>
    <row r="976242" customHeight="1"/>
    <row r="976244" customHeight="1"/>
    <row r="976246" customHeight="1"/>
    <row r="976248" customHeight="1"/>
    <row r="976250" customHeight="1"/>
    <row r="976252" customHeight="1"/>
    <row r="976254" customHeight="1"/>
    <row r="976256" customHeight="1"/>
    <row r="976258" customHeight="1"/>
    <row r="976260" customHeight="1"/>
    <row r="976262" customHeight="1"/>
    <row r="976264" customHeight="1"/>
    <row r="976266" customHeight="1"/>
    <row r="976268" customHeight="1"/>
    <row r="976270" customHeight="1"/>
    <row r="976272" customHeight="1"/>
    <row r="976274" customHeight="1"/>
    <row r="976276" customHeight="1"/>
    <row r="976278" customHeight="1"/>
    <row r="976280" customHeight="1"/>
    <row r="976282" customHeight="1"/>
    <row r="976284" customHeight="1"/>
    <row r="976286" customHeight="1"/>
    <row r="976288" customHeight="1"/>
    <row r="976290" customHeight="1"/>
    <row r="976292" customHeight="1"/>
    <row r="976294" customHeight="1"/>
    <row r="976296" customHeight="1"/>
    <row r="976298" customHeight="1"/>
    <row r="976300" customHeight="1"/>
    <row r="976302" customHeight="1"/>
    <row r="976304" customHeight="1"/>
    <row r="976306" customHeight="1"/>
    <row r="976308" customHeight="1"/>
    <row r="976310" customHeight="1"/>
    <row r="976312" customHeight="1"/>
    <row r="976314" customHeight="1"/>
    <row r="976316" customHeight="1"/>
    <row r="976318" customHeight="1"/>
    <row r="976320" customHeight="1"/>
    <row r="976322" customHeight="1"/>
    <row r="976324" customHeight="1"/>
    <row r="976326" customHeight="1"/>
    <row r="976328" customHeight="1"/>
    <row r="976330" customHeight="1"/>
    <row r="976332" customHeight="1"/>
    <row r="976334" customHeight="1"/>
    <row r="976336" customHeight="1"/>
    <row r="976338" customHeight="1"/>
    <row r="976340" customHeight="1"/>
    <row r="976342" customHeight="1"/>
    <row r="976344" customHeight="1"/>
    <row r="976346" customHeight="1"/>
    <row r="976348" customHeight="1"/>
    <row r="976350" customHeight="1"/>
    <row r="976352" customHeight="1"/>
    <row r="976354" customHeight="1"/>
    <row r="976356" customHeight="1"/>
    <row r="976358" customHeight="1"/>
    <row r="976360" customHeight="1"/>
    <row r="976362" customHeight="1"/>
    <row r="976364" customHeight="1"/>
    <row r="976366" customHeight="1"/>
    <row r="976368" customHeight="1"/>
    <row r="976370" customHeight="1"/>
    <row r="976372" customHeight="1"/>
    <row r="976374" customHeight="1"/>
    <row r="976376" customHeight="1"/>
    <row r="976378" customHeight="1"/>
    <row r="976380" customHeight="1"/>
    <row r="976382" customHeight="1"/>
    <row r="976384" customHeight="1"/>
    <row r="976386" customHeight="1"/>
    <row r="976388" customHeight="1"/>
    <row r="976390" customHeight="1"/>
    <row r="976392" customHeight="1"/>
    <row r="976394" customHeight="1"/>
    <row r="976396" customHeight="1"/>
    <row r="976398" customHeight="1"/>
    <row r="976400" customHeight="1"/>
    <row r="976402" customHeight="1"/>
    <row r="976404" customHeight="1"/>
    <row r="976406" customHeight="1"/>
    <row r="976408" customHeight="1"/>
    <row r="976410" customHeight="1"/>
    <row r="976412" customHeight="1"/>
    <row r="976414" customHeight="1"/>
    <row r="976416" customHeight="1"/>
    <row r="976418" customHeight="1"/>
    <row r="976420" customHeight="1"/>
    <row r="976422" customHeight="1"/>
    <row r="976424" customHeight="1"/>
    <row r="976426" customHeight="1"/>
    <row r="976428" customHeight="1"/>
    <row r="976430" customHeight="1"/>
    <row r="976432" customHeight="1"/>
    <row r="976434" customHeight="1"/>
    <row r="976436" customHeight="1"/>
    <row r="976438" customHeight="1"/>
    <row r="976440" customHeight="1"/>
    <row r="976442" customHeight="1"/>
    <row r="976444" customHeight="1"/>
    <row r="976446" customHeight="1"/>
    <row r="976448" customHeight="1"/>
    <row r="976450" customHeight="1"/>
    <row r="976452" customHeight="1"/>
    <row r="976454" customHeight="1"/>
    <row r="976456" customHeight="1"/>
    <row r="976458" customHeight="1"/>
    <row r="976460" customHeight="1"/>
    <row r="976462" customHeight="1"/>
    <row r="976464" customHeight="1"/>
    <row r="976466" customHeight="1"/>
    <row r="976468" customHeight="1"/>
    <row r="976470" customHeight="1"/>
    <row r="976472" customHeight="1"/>
    <row r="976474" customHeight="1"/>
    <row r="976476" customHeight="1"/>
    <row r="976478" customHeight="1"/>
    <row r="976480" customHeight="1"/>
    <row r="976482" customHeight="1"/>
    <row r="976484" customHeight="1"/>
    <row r="976486" customHeight="1"/>
    <row r="976488" customHeight="1"/>
    <row r="976490" customHeight="1"/>
    <row r="976492" customHeight="1"/>
    <row r="976494" customHeight="1"/>
    <row r="976496" customHeight="1"/>
    <row r="976498" customHeight="1"/>
    <row r="976500" customHeight="1"/>
    <row r="976502" customHeight="1"/>
    <row r="976504" customHeight="1"/>
    <row r="976506" customHeight="1"/>
    <row r="976508" customHeight="1"/>
    <row r="976510" customHeight="1"/>
    <row r="976512" customHeight="1"/>
    <row r="976514" customHeight="1"/>
    <row r="976516" customHeight="1"/>
    <row r="976518" customHeight="1"/>
    <row r="976520" customHeight="1"/>
    <row r="976522" customHeight="1"/>
    <row r="976524" customHeight="1"/>
    <row r="976526" customHeight="1"/>
    <row r="976528" customHeight="1"/>
    <row r="976530" customHeight="1"/>
    <row r="976532" customHeight="1"/>
    <row r="976534" customHeight="1"/>
    <row r="976536" customHeight="1"/>
    <row r="976538" customHeight="1"/>
    <row r="976540" customHeight="1"/>
    <row r="976542" customHeight="1"/>
    <row r="976544" customHeight="1"/>
    <row r="976546" customHeight="1"/>
    <row r="976548" customHeight="1"/>
    <row r="976550" customHeight="1"/>
    <row r="976552" customHeight="1"/>
    <row r="976554" customHeight="1"/>
    <row r="976556" customHeight="1"/>
    <row r="976558" customHeight="1"/>
    <row r="976560" customHeight="1"/>
    <row r="976562" customHeight="1"/>
    <row r="976564" customHeight="1"/>
    <row r="976566" customHeight="1"/>
    <row r="976568" customHeight="1"/>
    <row r="976570" customHeight="1"/>
    <row r="976572" customHeight="1"/>
    <row r="976574" customHeight="1"/>
    <row r="976576" customHeight="1"/>
    <row r="976578" customHeight="1"/>
    <row r="976580" customHeight="1"/>
    <row r="976582" customHeight="1"/>
    <row r="976584" customHeight="1"/>
    <row r="976586" customHeight="1"/>
    <row r="976588" customHeight="1"/>
    <row r="976590" customHeight="1"/>
    <row r="976592" customHeight="1"/>
    <row r="976594" customHeight="1"/>
    <row r="976596" customHeight="1"/>
    <row r="976598" customHeight="1"/>
    <row r="976600" customHeight="1"/>
    <row r="976602" customHeight="1"/>
    <row r="976604" customHeight="1"/>
    <row r="976606" customHeight="1"/>
    <row r="976608" customHeight="1"/>
    <row r="976610" customHeight="1"/>
    <row r="976612" customHeight="1"/>
    <row r="976614" customHeight="1"/>
    <row r="976616" customHeight="1"/>
    <row r="976618" customHeight="1"/>
    <row r="976620" customHeight="1"/>
    <row r="976622" customHeight="1"/>
    <row r="976624" customHeight="1"/>
    <row r="976626" customHeight="1"/>
    <row r="976628" customHeight="1"/>
    <row r="976630" customHeight="1"/>
    <row r="976632" customHeight="1"/>
    <row r="976634" customHeight="1"/>
    <row r="976636" customHeight="1"/>
    <row r="976638" customHeight="1"/>
    <row r="976640" customHeight="1"/>
    <row r="976642" customHeight="1"/>
    <row r="976644" customHeight="1"/>
    <row r="976646" customHeight="1"/>
    <row r="976648" customHeight="1"/>
    <row r="976650" customHeight="1"/>
    <row r="976652" customHeight="1"/>
    <row r="976654" customHeight="1"/>
    <row r="976656" customHeight="1"/>
    <row r="976658" customHeight="1"/>
    <row r="976660" customHeight="1"/>
    <row r="976662" customHeight="1"/>
    <row r="976664" customHeight="1"/>
    <row r="976666" customHeight="1"/>
    <row r="976668" customHeight="1"/>
    <row r="976670" customHeight="1"/>
    <row r="976672" customHeight="1"/>
    <row r="976674" customHeight="1"/>
    <row r="976676" customHeight="1"/>
    <row r="976678" customHeight="1"/>
    <row r="976680" customHeight="1"/>
    <row r="976682" customHeight="1"/>
    <row r="976684" customHeight="1"/>
    <row r="976686" customHeight="1"/>
    <row r="976688" customHeight="1"/>
    <row r="976690" customHeight="1"/>
    <row r="976692" customHeight="1"/>
    <row r="976694" customHeight="1"/>
    <row r="976696" customHeight="1"/>
    <row r="976698" customHeight="1"/>
    <row r="976700" customHeight="1"/>
    <row r="976702" customHeight="1"/>
    <row r="976704" customHeight="1"/>
    <row r="976706" customHeight="1"/>
    <row r="976708" customHeight="1"/>
    <row r="976710" customHeight="1"/>
    <row r="976712" customHeight="1"/>
    <row r="976714" customHeight="1"/>
    <row r="976716" customHeight="1"/>
    <row r="976718" customHeight="1"/>
    <row r="976720" customHeight="1"/>
    <row r="976722" customHeight="1"/>
    <row r="976724" customHeight="1"/>
    <row r="976726" customHeight="1"/>
    <row r="976728" customHeight="1"/>
    <row r="976730" customHeight="1"/>
    <row r="976732" customHeight="1"/>
    <row r="976734" customHeight="1"/>
    <row r="976736" customHeight="1"/>
    <row r="976738" customHeight="1"/>
    <row r="976740" customHeight="1"/>
    <row r="976742" customHeight="1"/>
    <row r="976744" customHeight="1"/>
    <row r="976746" customHeight="1"/>
    <row r="976748" customHeight="1"/>
    <row r="976750" customHeight="1"/>
    <row r="976752" customHeight="1"/>
    <row r="976754" customHeight="1"/>
    <row r="976756" customHeight="1"/>
    <row r="976758" customHeight="1"/>
    <row r="976760" customHeight="1"/>
    <row r="976762" customHeight="1"/>
    <row r="976764" customHeight="1"/>
    <row r="976766" customHeight="1"/>
    <row r="976768" customHeight="1"/>
    <row r="976770" customHeight="1"/>
    <row r="976772" customHeight="1"/>
    <row r="976774" customHeight="1"/>
    <row r="976776" customHeight="1"/>
    <row r="976778" customHeight="1"/>
    <row r="976780" customHeight="1"/>
    <row r="976782" customHeight="1"/>
    <row r="976784" customHeight="1"/>
    <row r="976786" customHeight="1"/>
    <row r="976788" customHeight="1"/>
    <row r="976790" customHeight="1"/>
    <row r="976792" customHeight="1"/>
    <row r="976794" customHeight="1"/>
    <row r="976796" customHeight="1"/>
    <row r="976798" customHeight="1"/>
    <row r="976800" customHeight="1"/>
    <row r="976802" customHeight="1"/>
    <row r="976804" customHeight="1"/>
    <row r="976806" customHeight="1"/>
    <row r="976808" customHeight="1"/>
    <row r="976810" customHeight="1"/>
    <row r="976812" customHeight="1"/>
    <row r="976814" customHeight="1"/>
    <row r="976816" customHeight="1"/>
    <row r="976818" customHeight="1"/>
    <row r="976820" customHeight="1"/>
    <row r="976822" customHeight="1"/>
    <row r="976824" customHeight="1"/>
    <row r="976826" customHeight="1"/>
    <row r="976828" customHeight="1"/>
    <row r="976830" customHeight="1"/>
    <row r="976832" customHeight="1"/>
    <row r="976834" customHeight="1"/>
    <row r="976836" customHeight="1"/>
    <row r="976838" customHeight="1"/>
    <row r="976840" customHeight="1"/>
    <row r="976842" customHeight="1"/>
    <row r="976844" customHeight="1"/>
    <row r="976846" customHeight="1"/>
    <row r="976848" customHeight="1"/>
    <row r="976850" customHeight="1"/>
    <row r="976852" customHeight="1"/>
    <row r="976854" customHeight="1"/>
    <row r="976856" customHeight="1"/>
    <row r="976858" customHeight="1"/>
    <row r="976860" customHeight="1"/>
    <row r="976862" customHeight="1"/>
    <row r="976864" customHeight="1"/>
    <row r="976866" customHeight="1"/>
    <row r="976868" customHeight="1"/>
    <row r="976870" customHeight="1"/>
    <row r="976872" customHeight="1"/>
    <row r="976874" customHeight="1"/>
    <row r="976876" customHeight="1"/>
    <row r="976878" customHeight="1"/>
    <row r="976880" customHeight="1"/>
    <row r="976882" customHeight="1"/>
    <row r="976884" customHeight="1"/>
    <row r="976886" customHeight="1"/>
    <row r="976888" customHeight="1"/>
    <row r="976890" customHeight="1"/>
    <row r="976892" customHeight="1"/>
    <row r="976894" customHeight="1"/>
    <row r="976896" customHeight="1"/>
    <row r="976898" customHeight="1"/>
    <row r="976900" customHeight="1"/>
    <row r="976902" customHeight="1"/>
    <row r="976904" customHeight="1"/>
    <row r="976906" customHeight="1"/>
    <row r="976908" customHeight="1"/>
    <row r="976910" customHeight="1"/>
    <row r="976912" customHeight="1"/>
    <row r="976914" customHeight="1"/>
    <row r="976916" customHeight="1"/>
    <row r="976918" customHeight="1"/>
    <row r="976920" customHeight="1"/>
    <row r="976922" customHeight="1"/>
    <row r="976924" customHeight="1"/>
    <row r="976926" customHeight="1"/>
    <row r="976928" customHeight="1"/>
    <row r="976930" customHeight="1"/>
    <row r="976932" customHeight="1"/>
    <row r="976934" customHeight="1"/>
    <row r="976936" customHeight="1"/>
    <row r="976938" customHeight="1"/>
    <row r="976940" customHeight="1"/>
    <row r="976942" customHeight="1"/>
    <row r="976944" customHeight="1"/>
    <row r="976946" customHeight="1"/>
    <row r="976948" customHeight="1"/>
    <row r="976950" customHeight="1"/>
    <row r="976952" customHeight="1"/>
    <row r="976954" customHeight="1"/>
    <row r="976956" customHeight="1"/>
    <row r="976958" customHeight="1"/>
    <row r="976960" customHeight="1"/>
    <row r="976962" customHeight="1"/>
    <row r="976964" customHeight="1"/>
    <row r="976966" customHeight="1"/>
    <row r="976968" customHeight="1"/>
    <row r="976970" customHeight="1"/>
    <row r="976972" customHeight="1"/>
    <row r="976974" customHeight="1"/>
    <row r="976976" customHeight="1"/>
    <row r="976978" customHeight="1"/>
    <row r="976980" customHeight="1"/>
    <row r="976982" customHeight="1"/>
    <row r="976984" customHeight="1"/>
    <row r="976986" customHeight="1"/>
    <row r="976988" customHeight="1"/>
    <row r="976990" customHeight="1"/>
    <row r="976992" customHeight="1"/>
    <row r="976994" customHeight="1"/>
    <row r="976996" customHeight="1"/>
    <row r="976998" customHeight="1"/>
    <row r="977000" customHeight="1"/>
    <row r="977002" customHeight="1"/>
    <row r="977004" customHeight="1"/>
    <row r="977006" customHeight="1"/>
    <row r="977008" customHeight="1"/>
    <row r="977010" customHeight="1"/>
    <row r="977012" customHeight="1"/>
    <row r="977014" customHeight="1"/>
    <row r="977016" customHeight="1"/>
    <row r="977018" customHeight="1"/>
    <row r="977020" customHeight="1"/>
    <row r="977022" customHeight="1"/>
    <row r="977024" customHeight="1"/>
    <row r="977026" customHeight="1"/>
    <row r="977028" customHeight="1"/>
    <row r="977030" customHeight="1"/>
    <row r="977032" customHeight="1"/>
    <row r="977034" customHeight="1"/>
    <row r="977036" customHeight="1"/>
    <row r="977038" customHeight="1"/>
    <row r="977040" customHeight="1"/>
    <row r="977042" customHeight="1"/>
    <row r="977044" customHeight="1"/>
    <row r="977046" customHeight="1"/>
    <row r="977048" customHeight="1"/>
    <row r="977050" customHeight="1"/>
    <row r="977052" customHeight="1"/>
    <row r="977054" customHeight="1"/>
    <row r="977056" customHeight="1"/>
    <row r="977058" customHeight="1"/>
    <row r="977060" customHeight="1"/>
    <row r="977062" customHeight="1"/>
    <row r="977064" customHeight="1"/>
    <row r="977066" customHeight="1"/>
    <row r="977068" customHeight="1"/>
    <row r="977070" customHeight="1"/>
    <row r="977072" customHeight="1"/>
    <row r="977074" customHeight="1"/>
    <row r="977076" customHeight="1"/>
    <row r="977078" customHeight="1"/>
    <row r="977080" customHeight="1"/>
    <row r="977082" customHeight="1"/>
    <row r="977084" customHeight="1"/>
    <row r="977086" customHeight="1"/>
    <row r="977088" customHeight="1"/>
    <row r="977090" customHeight="1"/>
    <row r="977092" customHeight="1"/>
    <row r="977094" customHeight="1"/>
    <row r="977096" customHeight="1"/>
    <row r="977098" customHeight="1"/>
    <row r="977100" customHeight="1"/>
    <row r="977102" customHeight="1"/>
    <row r="977104" customHeight="1"/>
    <row r="977106" customHeight="1"/>
    <row r="977108" customHeight="1"/>
    <row r="977110" customHeight="1"/>
    <row r="977112" customHeight="1"/>
    <row r="977114" customHeight="1"/>
    <row r="977116" customHeight="1"/>
    <row r="977118" customHeight="1"/>
    <row r="977120" customHeight="1"/>
    <row r="977122" customHeight="1"/>
    <row r="977124" customHeight="1"/>
    <row r="977126" customHeight="1"/>
    <row r="977128" customHeight="1"/>
    <row r="977130" customHeight="1"/>
    <row r="977132" customHeight="1"/>
    <row r="977134" customHeight="1"/>
    <row r="977136" customHeight="1"/>
    <row r="977138" customHeight="1"/>
    <row r="977140" customHeight="1"/>
    <row r="977142" customHeight="1"/>
    <row r="977144" customHeight="1"/>
    <row r="977146" customHeight="1"/>
    <row r="977148" customHeight="1"/>
    <row r="977150" customHeight="1"/>
    <row r="977152" customHeight="1"/>
    <row r="977154" customHeight="1"/>
    <row r="977156" customHeight="1"/>
    <row r="977158" customHeight="1"/>
    <row r="977160" customHeight="1"/>
    <row r="977162" customHeight="1"/>
    <row r="977164" customHeight="1"/>
    <row r="977166" customHeight="1"/>
    <row r="977168" customHeight="1"/>
    <row r="977170" customHeight="1"/>
    <row r="977172" customHeight="1"/>
    <row r="977174" customHeight="1"/>
    <row r="977176" customHeight="1"/>
    <row r="977178" customHeight="1"/>
    <row r="977180" customHeight="1"/>
    <row r="977182" customHeight="1"/>
    <row r="977184" customHeight="1"/>
    <row r="977186" customHeight="1"/>
    <row r="977188" customHeight="1"/>
    <row r="977190" customHeight="1"/>
    <row r="977192" customHeight="1"/>
    <row r="977194" customHeight="1"/>
    <row r="977196" customHeight="1"/>
    <row r="977198" customHeight="1"/>
    <row r="977200" customHeight="1"/>
    <row r="977202" customHeight="1"/>
    <row r="977204" customHeight="1"/>
    <row r="977206" customHeight="1"/>
    <row r="977208" customHeight="1"/>
    <row r="977210" customHeight="1"/>
    <row r="977212" customHeight="1"/>
    <row r="977214" customHeight="1"/>
    <row r="977216" customHeight="1"/>
    <row r="977218" customHeight="1"/>
    <row r="977220" customHeight="1"/>
    <row r="977222" customHeight="1"/>
    <row r="977224" customHeight="1"/>
    <row r="977226" customHeight="1"/>
    <row r="977228" customHeight="1"/>
    <row r="977230" customHeight="1"/>
    <row r="977232" customHeight="1"/>
    <row r="977234" customHeight="1"/>
    <row r="977236" customHeight="1"/>
    <row r="977238" customHeight="1"/>
    <row r="977240" customHeight="1"/>
    <row r="977242" customHeight="1"/>
    <row r="977244" customHeight="1"/>
    <row r="977246" customHeight="1"/>
    <row r="977248" customHeight="1"/>
    <row r="977250" customHeight="1"/>
    <row r="977252" customHeight="1"/>
    <row r="977254" customHeight="1"/>
    <row r="977256" customHeight="1"/>
    <row r="977258" customHeight="1"/>
    <row r="977260" customHeight="1"/>
    <row r="977262" customHeight="1"/>
    <row r="977264" customHeight="1"/>
    <row r="977266" customHeight="1"/>
    <row r="977268" customHeight="1"/>
    <row r="977270" customHeight="1"/>
    <row r="977272" customHeight="1"/>
    <row r="977274" customHeight="1"/>
    <row r="977276" customHeight="1"/>
    <row r="977278" customHeight="1"/>
    <row r="977280" customHeight="1"/>
    <row r="977282" customHeight="1"/>
    <row r="977284" customHeight="1"/>
    <row r="977286" customHeight="1"/>
    <row r="977288" customHeight="1"/>
    <row r="977290" customHeight="1"/>
    <row r="977292" customHeight="1"/>
    <row r="977294" customHeight="1"/>
    <row r="977296" customHeight="1"/>
    <row r="977298" customHeight="1"/>
    <row r="977300" customHeight="1"/>
    <row r="977302" customHeight="1"/>
    <row r="977304" customHeight="1"/>
    <row r="977306" customHeight="1"/>
    <row r="977308" customHeight="1"/>
    <row r="977310" customHeight="1"/>
    <row r="977312" customHeight="1"/>
    <row r="977314" customHeight="1"/>
    <row r="977316" customHeight="1"/>
    <row r="977318" customHeight="1"/>
    <row r="977320" customHeight="1"/>
    <row r="977322" customHeight="1"/>
    <row r="977324" customHeight="1"/>
    <row r="977326" customHeight="1"/>
    <row r="977328" customHeight="1"/>
    <row r="977330" customHeight="1"/>
    <row r="977332" customHeight="1"/>
    <row r="977334" customHeight="1"/>
    <row r="977336" customHeight="1"/>
    <row r="977338" customHeight="1"/>
    <row r="977340" customHeight="1"/>
    <row r="977342" customHeight="1"/>
    <row r="977344" customHeight="1"/>
    <row r="977346" customHeight="1"/>
    <row r="977348" customHeight="1"/>
    <row r="977350" customHeight="1"/>
    <row r="977352" customHeight="1"/>
    <row r="977354" customHeight="1"/>
    <row r="977356" customHeight="1"/>
    <row r="977358" customHeight="1"/>
    <row r="977360" customHeight="1"/>
    <row r="977362" customHeight="1"/>
    <row r="977364" customHeight="1"/>
    <row r="977366" customHeight="1"/>
    <row r="977368" customHeight="1"/>
    <row r="977370" customHeight="1"/>
    <row r="977372" customHeight="1"/>
    <row r="977374" customHeight="1"/>
    <row r="977376" customHeight="1"/>
    <row r="977378" customHeight="1"/>
    <row r="977380" customHeight="1"/>
    <row r="977382" customHeight="1"/>
    <row r="977384" customHeight="1"/>
    <row r="977386" customHeight="1"/>
    <row r="977388" customHeight="1"/>
    <row r="977390" customHeight="1"/>
    <row r="977392" customHeight="1"/>
    <row r="977394" customHeight="1"/>
    <row r="977396" customHeight="1"/>
    <row r="977398" customHeight="1"/>
    <row r="977400" customHeight="1"/>
    <row r="977402" customHeight="1"/>
    <row r="977404" customHeight="1"/>
    <row r="977406" customHeight="1"/>
    <row r="977408" customHeight="1"/>
    <row r="977410" customHeight="1"/>
    <row r="977412" customHeight="1"/>
    <row r="977414" customHeight="1"/>
    <row r="977416" customHeight="1"/>
    <row r="977418" customHeight="1"/>
    <row r="977420" customHeight="1"/>
    <row r="977422" customHeight="1"/>
    <row r="977424" customHeight="1"/>
    <row r="977426" customHeight="1"/>
    <row r="977428" customHeight="1"/>
    <row r="977430" customHeight="1"/>
    <row r="977432" customHeight="1"/>
    <row r="977434" customHeight="1"/>
    <row r="977436" customHeight="1"/>
    <row r="977438" customHeight="1"/>
    <row r="977440" customHeight="1"/>
    <row r="977442" customHeight="1"/>
    <row r="977444" customHeight="1"/>
    <row r="977446" customHeight="1"/>
    <row r="977448" customHeight="1"/>
    <row r="977450" customHeight="1"/>
    <row r="977452" customHeight="1"/>
    <row r="977454" customHeight="1"/>
    <row r="977456" customHeight="1"/>
    <row r="977458" customHeight="1"/>
    <row r="977460" customHeight="1"/>
    <row r="977462" customHeight="1"/>
    <row r="977464" customHeight="1"/>
    <row r="977466" customHeight="1"/>
    <row r="977468" customHeight="1"/>
    <row r="977470" customHeight="1"/>
    <row r="977472" customHeight="1"/>
    <row r="977474" customHeight="1"/>
    <row r="977476" customHeight="1"/>
    <row r="977478" customHeight="1"/>
    <row r="977480" customHeight="1"/>
    <row r="977482" customHeight="1"/>
    <row r="977484" customHeight="1"/>
    <row r="977486" customHeight="1"/>
    <row r="977488" customHeight="1"/>
    <row r="977490" customHeight="1"/>
    <row r="977492" customHeight="1"/>
    <row r="977494" customHeight="1"/>
    <row r="977496" customHeight="1"/>
    <row r="977498" customHeight="1"/>
    <row r="977500" customHeight="1"/>
    <row r="977502" customHeight="1"/>
    <row r="977504" customHeight="1"/>
    <row r="977506" customHeight="1"/>
    <row r="977508" customHeight="1"/>
    <row r="977510" customHeight="1"/>
    <row r="977512" customHeight="1"/>
    <row r="977514" customHeight="1"/>
    <row r="977516" customHeight="1"/>
    <row r="977518" customHeight="1"/>
    <row r="977520" customHeight="1"/>
    <row r="977522" customHeight="1"/>
    <row r="977524" customHeight="1"/>
    <row r="977526" customHeight="1"/>
    <row r="977528" customHeight="1"/>
    <row r="977530" customHeight="1"/>
    <row r="977532" customHeight="1"/>
    <row r="977534" customHeight="1"/>
    <row r="977536" customHeight="1"/>
    <row r="977538" customHeight="1"/>
    <row r="977540" customHeight="1"/>
    <row r="977542" customHeight="1"/>
    <row r="977544" customHeight="1"/>
    <row r="977546" customHeight="1"/>
    <row r="977548" customHeight="1"/>
    <row r="977550" customHeight="1"/>
    <row r="977552" customHeight="1"/>
    <row r="977554" customHeight="1"/>
    <row r="977556" customHeight="1"/>
    <row r="977558" customHeight="1"/>
    <row r="977560" customHeight="1"/>
    <row r="977562" customHeight="1"/>
    <row r="977564" customHeight="1"/>
    <row r="977566" customHeight="1"/>
    <row r="977568" customHeight="1"/>
    <row r="977570" customHeight="1"/>
    <row r="977572" customHeight="1"/>
    <row r="977574" customHeight="1"/>
    <row r="977576" customHeight="1"/>
    <row r="977578" customHeight="1"/>
    <row r="977580" customHeight="1"/>
    <row r="977582" customHeight="1"/>
    <row r="977584" customHeight="1"/>
    <row r="977586" customHeight="1"/>
    <row r="977588" customHeight="1"/>
    <row r="977590" customHeight="1"/>
    <row r="977592" customHeight="1"/>
    <row r="977594" customHeight="1"/>
    <row r="977596" customHeight="1"/>
    <row r="977598" customHeight="1"/>
    <row r="977600" customHeight="1"/>
    <row r="977602" customHeight="1"/>
    <row r="977604" customHeight="1"/>
    <row r="977606" customHeight="1"/>
    <row r="977608" customHeight="1"/>
    <row r="977610" customHeight="1"/>
    <row r="977612" customHeight="1"/>
    <row r="977614" customHeight="1"/>
    <row r="977616" customHeight="1"/>
    <row r="977618" customHeight="1"/>
    <row r="977620" customHeight="1"/>
    <row r="977622" customHeight="1"/>
    <row r="977624" customHeight="1"/>
    <row r="977626" customHeight="1"/>
    <row r="977628" customHeight="1"/>
    <row r="977630" customHeight="1"/>
    <row r="977632" customHeight="1"/>
    <row r="977634" customHeight="1"/>
    <row r="977636" customHeight="1"/>
    <row r="977638" customHeight="1"/>
    <row r="977640" customHeight="1"/>
    <row r="977642" customHeight="1"/>
    <row r="977644" customHeight="1"/>
    <row r="977646" customHeight="1"/>
    <row r="977648" customHeight="1"/>
    <row r="977650" customHeight="1"/>
    <row r="977652" customHeight="1"/>
    <row r="977654" customHeight="1"/>
    <row r="977656" customHeight="1"/>
    <row r="977658" customHeight="1"/>
    <row r="977660" customHeight="1"/>
    <row r="977662" customHeight="1"/>
    <row r="977664" customHeight="1"/>
    <row r="977666" customHeight="1"/>
    <row r="977668" customHeight="1"/>
    <row r="977670" customHeight="1"/>
    <row r="977672" customHeight="1"/>
    <row r="977674" customHeight="1"/>
    <row r="977676" customHeight="1"/>
    <row r="977678" customHeight="1"/>
    <row r="977680" customHeight="1"/>
    <row r="977682" customHeight="1"/>
    <row r="977684" customHeight="1"/>
    <row r="977686" customHeight="1"/>
    <row r="977688" customHeight="1"/>
    <row r="977690" customHeight="1"/>
    <row r="977692" customHeight="1"/>
    <row r="977694" customHeight="1"/>
    <row r="977696" customHeight="1"/>
    <row r="977698" customHeight="1"/>
    <row r="977700" customHeight="1"/>
    <row r="977702" customHeight="1"/>
    <row r="977704" customHeight="1"/>
    <row r="977706" customHeight="1"/>
    <row r="977708" customHeight="1"/>
    <row r="977710" customHeight="1"/>
    <row r="977712" customHeight="1"/>
    <row r="977714" customHeight="1"/>
    <row r="977716" customHeight="1"/>
    <row r="977718" customHeight="1"/>
    <row r="977720" customHeight="1"/>
    <row r="977722" customHeight="1"/>
    <row r="977724" customHeight="1"/>
    <row r="977726" customHeight="1"/>
    <row r="977728" customHeight="1"/>
    <row r="977730" customHeight="1"/>
    <row r="977732" customHeight="1"/>
    <row r="977734" customHeight="1"/>
    <row r="977736" customHeight="1"/>
    <row r="977738" customHeight="1"/>
    <row r="977740" customHeight="1"/>
    <row r="977742" customHeight="1"/>
    <row r="977744" customHeight="1"/>
    <row r="977746" customHeight="1"/>
    <row r="977748" customHeight="1"/>
    <row r="977750" customHeight="1"/>
    <row r="977752" customHeight="1"/>
    <row r="977754" customHeight="1"/>
    <row r="977756" customHeight="1"/>
    <row r="977758" customHeight="1"/>
    <row r="977760" customHeight="1"/>
    <row r="977762" customHeight="1"/>
    <row r="977764" customHeight="1"/>
    <row r="977766" customHeight="1"/>
    <row r="977768" customHeight="1"/>
    <row r="977770" customHeight="1"/>
    <row r="977772" customHeight="1"/>
    <row r="977774" customHeight="1"/>
    <row r="977776" customHeight="1"/>
    <row r="977778" customHeight="1"/>
    <row r="977780" customHeight="1"/>
    <row r="977782" customHeight="1"/>
    <row r="977784" customHeight="1"/>
    <row r="977786" customHeight="1"/>
    <row r="977788" customHeight="1"/>
    <row r="977790" customHeight="1"/>
    <row r="977792" customHeight="1"/>
    <row r="977794" customHeight="1"/>
    <row r="977796" customHeight="1"/>
    <row r="977798" customHeight="1"/>
    <row r="977800" customHeight="1"/>
    <row r="977802" customHeight="1"/>
    <row r="977804" customHeight="1"/>
    <row r="977806" customHeight="1"/>
    <row r="977808" customHeight="1"/>
    <row r="977810" customHeight="1"/>
    <row r="977812" customHeight="1"/>
    <row r="977814" customHeight="1"/>
    <row r="977816" customHeight="1"/>
    <row r="977818" customHeight="1"/>
    <row r="977820" customHeight="1"/>
    <row r="977822" customHeight="1"/>
    <row r="977824" customHeight="1"/>
    <row r="977826" customHeight="1"/>
    <row r="977828" customHeight="1"/>
    <row r="977830" customHeight="1"/>
    <row r="977832" customHeight="1"/>
    <row r="977834" customHeight="1"/>
    <row r="977836" customHeight="1"/>
    <row r="977838" customHeight="1"/>
    <row r="977840" customHeight="1"/>
    <row r="977842" customHeight="1"/>
    <row r="977844" customHeight="1"/>
    <row r="977846" customHeight="1"/>
    <row r="977848" customHeight="1"/>
    <row r="977850" customHeight="1"/>
    <row r="977852" customHeight="1"/>
    <row r="977854" customHeight="1"/>
    <row r="977856" customHeight="1"/>
    <row r="977858" customHeight="1"/>
    <row r="977860" customHeight="1"/>
    <row r="977862" customHeight="1"/>
    <row r="977864" customHeight="1"/>
    <row r="977866" customHeight="1"/>
    <row r="977868" customHeight="1"/>
    <row r="977870" customHeight="1"/>
    <row r="977872" customHeight="1"/>
    <row r="977874" customHeight="1"/>
    <row r="977876" customHeight="1"/>
    <row r="977878" customHeight="1"/>
    <row r="977880" customHeight="1"/>
    <row r="977882" customHeight="1"/>
    <row r="977884" customHeight="1"/>
    <row r="977886" customHeight="1"/>
    <row r="977888" customHeight="1"/>
    <row r="977890" customHeight="1"/>
    <row r="977892" customHeight="1"/>
    <row r="977894" customHeight="1"/>
    <row r="977896" customHeight="1"/>
    <row r="977898" customHeight="1"/>
    <row r="977900" customHeight="1"/>
    <row r="977902" customHeight="1"/>
    <row r="977904" customHeight="1"/>
    <row r="977906" customHeight="1"/>
    <row r="977908" customHeight="1"/>
    <row r="977910" customHeight="1"/>
    <row r="977912" customHeight="1"/>
    <row r="977914" customHeight="1"/>
    <row r="977916" customHeight="1"/>
    <row r="977918" customHeight="1"/>
    <row r="977920" customHeight="1"/>
    <row r="977922" customHeight="1"/>
    <row r="977924" customHeight="1"/>
    <row r="977926" customHeight="1"/>
    <row r="977928" customHeight="1"/>
    <row r="977930" customHeight="1"/>
    <row r="977932" customHeight="1"/>
    <row r="977934" customHeight="1"/>
    <row r="977936" customHeight="1"/>
    <row r="977938" customHeight="1"/>
    <row r="977940" customHeight="1"/>
    <row r="977942" customHeight="1"/>
    <row r="977944" customHeight="1"/>
    <row r="977946" customHeight="1"/>
    <row r="977948" customHeight="1"/>
    <row r="977950" customHeight="1"/>
    <row r="977952" customHeight="1"/>
    <row r="977954" customHeight="1"/>
    <row r="977956" customHeight="1"/>
    <row r="977958" customHeight="1"/>
    <row r="977960" customHeight="1"/>
    <row r="977962" customHeight="1"/>
    <row r="977964" customHeight="1"/>
    <row r="977966" customHeight="1"/>
    <row r="977968" customHeight="1"/>
    <row r="977970" customHeight="1"/>
    <row r="977972" customHeight="1"/>
    <row r="977974" customHeight="1"/>
    <row r="977976" customHeight="1"/>
    <row r="977978" customHeight="1"/>
    <row r="977980" customHeight="1"/>
    <row r="977982" customHeight="1"/>
    <row r="977984" customHeight="1"/>
    <row r="977986" customHeight="1"/>
    <row r="977988" customHeight="1"/>
    <row r="977990" customHeight="1"/>
    <row r="977992" customHeight="1"/>
    <row r="977994" customHeight="1"/>
    <row r="977996" customHeight="1"/>
    <row r="977998" customHeight="1"/>
    <row r="978000" customHeight="1"/>
    <row r="978002" customHeight="1"/>
    <row r="978004" customHeight="1"/>
    <row r="978006" customHeight="1"/>
    <row r="978008" customHeight="1"/>
    <row r="978010" customHeight="1"/>
    <row r="978012" customHeight="1"/>
    <row r="978014" customHeight="1"/>
    <row r="978016" customHeight="1"/>
    <row r="978018" customHeight="1"/>
    <row r="978020" customHeight="1"/>
    <row r="978022" customHeight="1"/>
    <row r="978024" customHeight="1"/>
    <row r="978026" customHeight="1"/>
    <row r="978028" customHeight="1"/>
    <row r="978030" customHeight="1"/>
    <row r="978032" customHeight="1"/>
    <row r="978034" customHeight="1"/>
    <row r="978036" customHeight="1"/>
    <row r="978038" customHeight="1"/>
    <row r="978040" customHeight="1"/>
    <row r="978042" customHeight="1"/>
    <row r="978044" customHeight="1"/>
    <row r="978046" customHeight="1"/>
    <row r="978048" customHeight="1"/>
    <row r="978050" customHeight="1"/>
    <row r="978052" customHeight="1"/>
    <row r="978054" customHeight="1"/>
    <row r="978056" customHeight="1"/>
    <row r="978058" customHeight="1"/>
    <row r="978060" customHeight="1"/>
    <row r="978062" customHeight="1"/>
    <row r="978064" customHeight="1"/>
    <row r="978066" customHeight="1"/>
    <row r="978068" customHeight="1"/>
    <row r="978070" customHeight="1"/>
    <row r="978072" customHeight="1"/>
    <row r="978074" customHeight="1"/>
    <row r="978076" customHeight="1"/>
    <row r="978078" customHeight="1"/>
    <row r="978080" customHeight="1"/>
    <row r="978082" customHeight="1"/>
    <row r="978084" customHeight="1"/>
    <row r="978086" customHeight="1"/>
    <row r="978088" customHeight="1"/>
    <row r="978090" customHeight="1"/>
    <row r="978092" customHeight="1"/>
    <row r="978094" customHeight="1"/>
    <row r="978096" customHeight="1"/>
    <row r="978098" customHeight="1"/>
    <row r="978100" customHeight="1"/>
    <row r="978102" customHeight="1"/>
    <row r="978104" customHeight="1"/>
    <row r="978106" customHeight="1"/>
    <row r="978108" customHeight="1"/>
    <row r="978110" customHeight="1"/>
    <row r="978112" customHeight="1"/>
    <row r="978114" customHeight="1"/>
    <row r="978116" customHeight="1"/>
    <row r="978118" customHeight="1"/>
    <row r="978120" customHeight="1"/>
    <row r="978122" customHeight="1"/>
    <row r="978124" customHeight="1"/>
    <row r="978126" customHeight="1"/>
    <row r="978128" customHeight="1"/>
    <row r="978130" customHeight="1"/>
    <row r="978132" customHeight="1"/>
    <row r="978134" customHeight="1"/>
    <row r="978136" customHeight="1"/>
    <row r="978138" customHeight="1"/>
    <row r="978140" customHeight="1"/>
    <row r="978142" customHeight="1"/>
    <row r="978144" customHeight="1"/>
    <row r="978146" customHeight="1"/>
    <row r="978148" customHeight="1"/>
    <row r="978150" customHeight="1"/>
    <row r="978152" customHeight="1"/>
    <row r="978154" customHeight="1"/>
    <row r="978156" customHeight="1"/>
    <row r="978158" customHeight="1"/>
    <row r="978160" customHeight="1"/>
    <row r="978162" customHeight="1"/>
    <row r="978164" customHeight="1"/>
    <row r="978166" customHeight="1"/>
    <row r="978168" customHeight="1"/>
    <row r="978170" customHeight="1"/>
    <row r="978172" customHeight="1"/>
    <row r="978174" customHeight="1"/>
    <row r="978176" customHeight="1"/>
    <row r="978178" customHeight="1"/>
    <row r="978180" customHeight="1"/>
    <row r="978182" customHeight="1"/>
    <row r="978184" customHeight="1"/>
    <row r="978186" customHeight="1"/>
    <row r="978188" customHeight="1"/>
    <row r="978190" customHeight="1"/>
    <row r="978192" customHeight="1"/>
    <row r="978194" customHeight="1"/>
    <row r="978196" customHeight="1"/>
    <row r="978198" customHeight="1"/>
    <row r="978200" customHeight="1"/>
    <row r="978202" customHeight="1"/>
    <row r="978204" customHeight="1"/>
    <row r="978206" customHeight="1"/>
    <row r="978208" customHeight="1"/>
    <row r="978210" customHeight="1"/>
    <row r="978212" customHeight="1"/>
    <row r="978214" customHeight="1"/>
    <row r="978216" customHeight="1"/>
    <row r="978218" customHeight="1"/>
    <row r="978220" customHeight="1"/>
    <row r="978222" customHeight="1"/>
    <row r="978224" customHeight="1"/>
    <row r="978226" customHeight="1"/>
    <row r="978228" customHeight="1"/>
    <row r="978230" customHeight="1"/>
    <row r="978232" customHeight="1"/>
    <row r="978234" customHeight="1"/>
    <row r="978236" customHeight="1"/>
    <row r="978238" customHeight="1"/>
    <row r="978240" customHeight="1"/>
    <row r="978242" customHeight="1"/>
    <row r="978244" customHeight="1"/>
    <row r="978246" customHeight="1"/>
    <row r="978248" customHeight="1"/>
    <row r="978250" customHeight="1"/>
    <row r="978252" customHeight="1"/>
    <row r="978254" customHeight="1"/>
    <row r="978256" customHeight="1"/>
    <row r="978258" customHeight="1"/>
    <row r="978260" customHeight="1"/>
    <row r="978262" customHeight="1"/>
    <row r="978264" customHeight="1"/>
    <row r="978266" customHeight="1"/>
    <row r="978268" customHeight="1"/>
    <row r="978270" customHeight="1"/>
    <row r="978272" customHeight="1"/>
    <row r="978274" customHeight="1"/>
    <row r="978276" customHeight="1"/>
    <row r="978278" customHeight="1"/>
    <row r="978280" customHeight="1"/>
    <row r="978282" customHeight="1"/>
    <row r="978284" customHeight="1"/>
    <row r="978286" customHeight="1"/>
    <row r="978288" customHeight="1"/>
    <row r="978290" customHeight="1"/>
    <row r="978292" customHeight="1"/>
    <row r="978294" customHeight="1"/>
    <row r="978296" customHeight="1"/>
    <row r="978298" customHeight="1"/>
    <row r="978300" customHeight="1"/>
    <row r="978302" customHeight="1"/>
    <row r="978304" customHeight="1"/>
    <row r="978306" customHeight="1"/>
    <row r="978308" customHeight="1"/>
    <row r="978310" customHeight="1"/>
    <row r="978312" customHeight="1"/>
    <row r="978314" customHeight="1"/>
    <row r="978316" customHeight="1"/>
    <row r="978318" customHeight="1"/>
    <row r="978320" customHeight="1"/>
    <row r="978322" customHeight="1"/>
    <row r="978324" customHeight="1"/>
    <row r="978326" customHeight="1"/>
    <row r="978328" customHeight="1"/>
    <row r="978330" customHeight="1"/>
    <row r="978332" customHeight="1"/>
    <row r="978334" customHeight="1"/>
    <row r="978336" customHeight="1"/>
    <row r="978338" customHeight="1"/>
    <row r="978340" customHeight="1"/>
    <row r="978342" customHeight="1"/>
    <row r="978344" customHeight="1"/>
    <row r="978346" customHeight="1"/>
    <row r="978348" customHeight="1"/>
    <row r="978350" customHeight="1"/>
    <row r="978352" customHeight="1"/>
    <row r="978354" customHeight="1"/>
    <row r="978356" customHeight="1"/>
    <row r="978358" customHeight="1"/>
    <row r="978360" customHeight="1"/>
    <row r="978362" customHeight="1"/>
    <row r="978364" customHeight="1"/>
    <row r="978366" customHeight="1"/>
    <row r="978368" customHeight="1"/>
    <row r="978370" customHeight="1"/>
    <row r="978372" customHeight="1"/>
    <row r="978374" customHeight="1"/>
    <row r="978376" customHeight="1"/>
    <row r="978378" customHeight="1"/>
    <row r="978380" customHeight="1"/>
    <row r="978382" customHeight="1"/>
    <row r="978384" customHeight="1"/>
    <row r="978386" customHeight="1"/>
    <row r="978388" customHeight="1"/>
    <row r="978390" customHeight="1"/>
    <row r="978392" customHeight="1"/>
    <row r="978394" customHeight="1"/>
    <row r="978396" customHeight="1"/>
    <row r="978398" customHeight="1"/>
    <row r="978400" customHeight="1"/>
    <row r="978402" customHeight="1"/>
    <row r="978404" customHeight="1"/>
    <row r="978406" customHeight="1"/>
    <row r="978408" customHeight="1"/>
    <row r="978410" customHeight="1"/>
    <row r="978412" customHeight="1"/>
    <row r="978414" customHeight="1"/>
    <row r="978416" customHeight="1"/>
    <row r="978418" customHeight="1"/>
    <row r="978420" customHeight="1"/>
    <row r="978422" customHeight="1"/>
    <row r="978424" customHeight="1"/>
    <row r="978426" customHeight="1"/>
    <row r="978428" customHeight="1"/>
    <row r="978430" customHeight="1"/>
    <row r="978432" customHeight="1"/>
    <row r="978434" customHeight="1"/>
    <row r="978436" customHeight="1"/>
    <row r="978438" customHeight="1"/>
    <row r="978440" customHeight="1"/>
    <row r="978442" customHeight="1"/>
    <row r="978444" customHeight="1"/>
    <row r="978446" customHeight="1"/>
    <row r="978448" customHeight="1"/>
    <row r="978450" customHeight="1"/>
    <row r="978452" customHeight="1"/>
    <row r="978454" customHeight="1"/>
    <row r="978456" customHeight="1"/>
    <row r="978458" customHeight="1"/>
    <row r="978460" customHeight="1"/>
    <row r="978462" customHeight="1"/>
    <row r="978464" customHeight="1"/>
    <row r="978466" customHeight="1"/>
    <row r="978468" customHeight="1"/>
    <row r="978470" customHeight="1"/>
    <row r="978472" customHeight="1"/>
    <row r="978474" customHeight="1"/>
    <row r="978476" customHeight="1"/>
    <row r="978478" customHeight="1"/>
    <row r="978480" customHeight="1"/>
    <row r="978482" customHeight="1"/>
    <row r="978484" customHeight="1"/>
    <row r="978486" customHeight="1"/>
    <row r="978488" customHeight="1"/>
    <row r="978490" customHeight="1"/>
    <row r="978492" customHeight="1"/>
    <row r="978494" customHeight="1"/>
    <row r="978496" customHeight="1"/>
    <row r="978498" customHeight="1"/>
    <row r="978500" customHeight="1"/>
    <row r="978502" customHeight="1"/>
    <row r="978504" customHeight="1"/>
    <row r="978506" customHeight="1"/>
    <row r="978508" customHeight="1"/>
    <row r="978510" customHeight="1"/>
    <row r="978512" customHeight="1"/>
    <row r="978514" customHeight="1"/>
    <row r="978516" customHeight="1"/>
    <row r="978518" customHeight="1"/>
    <row r="978520" customHeight="1"/>
    <row r="978522" customHeight="1"/>
    <row r="978524" customHeight="1"/>
    <row r="978526" customHeight="1"/>
    <row r="978528" customHeight="1"/>
    <row r="978530" customHeight="1"/>
    <row r="978532" customHeight="1"/>
    <row r="978534" customHeight="1"/>
    <row r="978536" customHeight="1"/>
    <row r="978538" customHeight="1"/>
    <row r="978540" customHeight="1"/>
    <row r="978542" customHeight="1"/>
    <row r="978544" customHeight="1"/>
    <row r="978546" customHeight="1"/>
    <row r="978548" customHeight="1"/>
    <row r="978550" customHeight="1"/>
    <row r="978552" customHeight="1"/>
    <row r="978554" customHeight="1"/>
    <row r="978556" customHeight="1"/>
    <row r="978558" customHeight="1"/>
    <row r="978560" customHeight="1"/>
    <row r="978562" customHeight="1"/>
    <row r="978564" customHeight="1"/>
    <row r="978566" customHeight="1"/>
    <row r="978568" customHeight="1"/>
    <row r="978570" customHeight="1"/>
    <row r="978572" customHeight="1"/>
    <row r="978574" customHeight="1"/>
    <row r="978576" customHeight="1"/>
    <row r="978578" customHeight="1"/>
    <row r="978580" customHeight="1"/>
    <row r="978582" customHeight="1"/>
    <row r="978584" customHeight="1"/>
    <row r="978586" customHeight="1"/>
    <row r="978588" customHeight="1"/>
    <row r="978590" customHeight="1"/>
    <row r="978592" customHeight="1"/>
    <row r="978594" customHeight="1"/>
    <row r="978596" customHeight="1"/>
    <row r="978598" customHeight="1"/>
    <row r="978600" customHeight="1"/>
    <row r="978602" customHeight="1"/>
    <row r="978604" customHeight="1"/>
    <row r="978606" customHeight="1"/>
    <row r="978608" customHeight="1"/>
    <row r="978610" customHeight="1"/>
    <row r="978612" customHeight="1"/>
    <row r="978614" customHeight="1"/>
    <row r="978616" customHeight="1"/>
    <row r="978618" customHeight="1"/>
    <row r="978620" customHeight="1"/>
    <row r="978622" customHeight="1"/>
    <row r="978624" customHeight="1"/>
    <row r="978626" customHeight="1"/>
    <row r="978628" customHeight="1"/>
    <row r="978630" customHeight="1"/>
    <row r="978632" customHeight="1"/>
    <row r="978634" customHeight="1"/>
    <row r="978636" customHeight="1"/>
    <row r="978638" customHeight="1"/>
    <row r="978640" customHeight="1"/>
    <row r="978642" customHeight="1"/>
    <row r="978644" customHeight="1"/>
    <row r="978646" customHeight="1"/>
    <row r="978648" customHeight="1"/>
    <row r="978650" customHeight="1"/>
    <row r="978652" customHeight="1"/>
    <row r="978654" customHeight="1"/>
    <row r="978656" customHeight="1"/>
    <row r="978658" customHeight="1"/>
    <row r="978660" customHeight="1"/>
    <row r="978662" customHeight="1"/>
    <row r="978664" customHeight="1"/>
    <row r="978666" customHeight="1"/>
    <row r="978668" customHeight="1"/>
    <row r="978670" customHeight="1"/>
    <row r="978672" customHeight="1"/>
    <row r="978674" customHeight="1"/>
    <row r="978676" customHeight="1"/>
    <row r="978678" customHeight="1"/>
    <row r="978680" customHeight="1"/>
    <row r="978682" customHeight="1"/>
    <row r="978684" customHeight="1"/>
    <row r="978686" customHeight="1"/>
    <row r="978688" customHeight="1"/>
    <row r="978690" customHeight="1"/>
    <row r="978692" customHeight="1"/>
    <row r="978694" customHeight="1"/>
    <row r="978696" customHeight="1"/>
    <row r="978698" customHeight="1"/>
    <row r="978700" customHeight="1"/>
    <row r="978702" customHeight="1"/>
    <row r="978704" customHeight="1"/>
    <row r="978706" customHeight="1"/>
    <row r="978708" customHeight="1"/>
    <row r="978710" customHeight="1"/>
    <row r="978712" customHeight="1"/>
    <row r="978714" customHeight="1"/>
    <row r="978716" customHeight="1"/>
    <row r="978718" customHeight="1"/>
    <row r="978720" customHeight="1"/>
    <row r="978722" customHeight="1"/>
    <row r="978724" customHeight="1"/>
    <row r="978726" customHeight="1"/>
    <row r="978728" customHeight="1"/>
    <row r="978730" customHeight="1"/>
    <row r="978732" customHeight="1"/>
    <row r="978734" customHeight="1"/>
    <row r="978736" customHeight="1"/>
    <row r="978738" customHeight="1"/>
    <row r="978740" customHeight="1"/>
    <row r="978742" customHeight="1"/>
    <row r="978744" customHeight="1"/>
    <row r="978746" customHeight="1"/>
    <row r="978748" customHeight="1"/>
    <row r="978750" customHeight="1"/>
    <row r="978752" customHeight="1"/>
    <row r="978754" customHeight="1"/>
    <row r="978756" customHeight="1"/>
    <row r="978758" customHeight="1"/>
    <row r="978760" customHeight="1"/>
    <row r="978762" customHeight="1"/>
    <row r="978764" customHeight="1"/>
    <row r="978766" customHeight="1"/>
    <row r="978768" customHeight="1"/>
    <row r="978770" customHeight="1"/>
    <row r="978772" customHeight="1"/>
    <row r="978774" customHeight="1"/>
    <row r="978776" customHeight="1"/>
    <row r="978778" customHeight="1"/>
    <row r="978780" customHeight="1"/>
    <row r="978782" customHeight="1"/>
    <row r="978784" customHeight="1"/>
    <row r="978786" customHeight="1"/>
    <row r="978788" customHeight="1"/>
    <row r="978790" customHeight="1"/>
    <row r="978792" customHeight="1"/>
    <row r="978794" customHeight="1"/>
    <row r="978796" customHeight="1"/>
    <row r="978798" customHeight="1"/>
    <row r="978800" customHeight="1"/>
    <row r="978802" customHeight="1"/>
    <row r="978804" customHeight="1"/>
    <row r="978806" customHeight="1"/>
    <row r="978808" customHeight="1"/>
    <row r="978810" customHeight="1"/>
    <row r="978812" customHeight="1"/>
    <row r="978814" customHeight="1"/>
    <row r="978816" customHeight="1"/>
    <row r="978818" customHeight="1"/>
    <row r="978820" customHeight="1"/>
    <row r="978822" customHeight="1"/>
    <row r="978824" customHeight="1"/>
    <row r="978826" customHeight="1"/>
    <row r="978828" customHeight="1"/>
    <row r="978830" customHeight="1"/>
    <row r="978832" customHeight="1"/>
    <row r="978834" customHeight="1"/>
    <row r="978836" customHeight="1"/>
    <row r="978838" customHeight="1"/>
    <row r="978840" customHeight="1"/>
    <row r="978842" customHeight="1"/>
    <row r="978844" customHeight="1"/>
    <row r="978846" customHeight="1"/>
    <row r="978848" customHeight="1"/>
    <row r="978850" customHeight="1"/>
    <row r="978852" customHeight="1"/>
    <row r="978854" customHeight="1"/>
    <row r="978856" customHeight="1"/>
    <row r="978858" customHeight="1"/>
    <row r="978860" customHeight="1"/>
    <row r="978862" customHeight="1"/>
    <row r="978864" customHeight="1"/>
    <row r="978866" customHeight="1"/>
    <row r="978868" customHeight="1"/>
    <row r="978870" customHeight="1"/>
    <row r="978872" customHeight="1"/>
    <row r="978874" customHeight="1"/>
    <row r="978876" customHeight="1"/>
    <row r="978878" customHeight="1"/>
    <row r="978880" customHeight="1"/>
    <row r="978882" customHeight="1"/>
    <row r="978884" customHeight="1"/>
    <row r="978886" customHeight="1"/>
    <row r="978888" customHeight="1"/>
    <row r="978890" customHeight="1"/>
    <row r="978892" customHeight="1"/>
    <row r="978894" customHeight="1"/>
    <row r="978896" customHeight="1"/>
    <row r="978898" customHeight="1"/>
    <row r="978900" customHeight="1"/>
    <row r="978902" customHeight="1"/>
    <row r="978904" customHeight="1"/>
    <row r="978906" customHeight="1"/>
    <row r="978908" customHeight="1"/>
    <row r="978910" customHeight="1"/>
    <row r="978912" customHeight="1"/>
    <row r="978914" customHeight="1"/>
    <row r="978916" customHeight="1"/>
    <row r="978918" customHeight="1"/>
    <row r="978920" customHeight="1"/>
    <row r="978922" customHeight="1"/>
    <row r="978924" customHeight="1"/>
    <row r="978926" customHeight="1"/>
    <row r="978928" customHeight="1"/>
    <row r="978930" customHeight="1"/>
    <row r="978932" customHeight="1"/>
    <row r="978934" customHeight="1"/>
    <row r="978936" customHeight="1"/>
    <row r="978938" customHeight="1"/>
    <row r="978940" customHeight="1"/>
    <row r="978942" customHeight="1"/>
    <row r="978944" customHeight="1"/>
    <row r="978946" customHeight="1"/>
    <row r="978948" customHeight="1"/>
    <row r="978950" customHeight="1"/>
    <row r="978952" customHeight="1"/>
    <row r="978954" customHeight="1"/>
    <row r="978956" customHeight="1"/>
    <row r="978958" customHeight="1"/>
    <row r="978960" customHeight="1"/>
    <row r="978962" customHeight="1"/>
    <row r="978964" customHeight="1"/>
    <row r="978966" customHeight="1"/>
    <row r="978968" customHeight="1"/>
    <row r="978970" customHeight="1"/>
    <row r="978972" customHeight="1"/>
    <row r="978974" customHeight="1"/>
    <row r="978976" customHeight="1"/>
    <row r="978978" customHeight="1"/>
    <row r="978980" customHeight="1"/>
    <row r="978982" customHeight="1"/>
    <row r="978984" customHeight="1"/>
    <row r="978986" customHeight="1"/>
    <row r="978988" customHeight="1"/>
    <row r="978990" customHeight="1"/>
    <row r="978992" customHeight="1"/>
    <row r="978994" customHeight="1"/>
    <row r="978996" customHeight="1"/>
    <row r="978998" customHeight="1"/>
    <row r="979000" customHeight="1"/>
    <row r="979002" customHeight="1"/>
    <row r="979004" customHeight="1"/>
    <row r="979006" customHeight="1"/>
    <row r="979008" customHeight="1"/>
    <row r="979010" customHeight="1"/>
    <row r="979012" customHeight="1"/>
    <row r="979014" customHeight="1"/>
    <row r="979016" customHeight="1"/>
    <row r="979018" customHeight="1"/>
    <row r="979020" customHeight="1"/>
    <row r="979022" customHeight="1"/>
    <row r="979024" customHeight="1"/>
    <row r="979026" customHeight="1"/>
    <row r="979028" customHeight="1"/>
    <row r="979030" customHeight="1"/>
    <row r="979032" customHeight="1"/>
    <row r="979034" customHeight="1"/>
    <row r="979036" customHeight="1"/>
    <row r="979038" customHeight="1"/>
    <row r="979040" customHeight="1"/>
    <row r="979042" customHeight="1"/>
    <row r="979044" customHeight="1"/>
    <row r="979046" customHeight="1"/>
    <row r="979048" customHeight="1"/>
    <row r="979050" customHeight="1"/>
    <row r="979052" customHeight="1"/>
    <row r="979054" customHeight="1"/>
    <row r="979056" customHeight="1"/>
    <row r="979058" customHeight="1"/>
    <row r="979060" customHeight="1"/>
    <row r="979062" customHeight="1"/>
    <row r="979064" customHeight="1"/>
    <row r="979066" customHeight="1"/>
    <row r="979068" customHeight="1"/>
    <row r="979070" customHeight="1"/>
    <row r="979072" customHeight="1"/>
    <row r="979074" customHeight="1"/>
    <row r="979076" customHeight="1"/>
    <row r="979078" customHeight="1"/>
    <row r="979080" customHeight="1"/>
    <row r="979082" customHeight="1"/>
    <row r="979084" customHeight="1"/>
    <row r="979086" customHeight="1"/>
    <row r="979088" customHeight="1"/>
    <row r="979090" customHeight="1"/>
    <row r="979092" customHeight="1"/>
    <row r="979094" customHeight="1"/>
    <row r="979096" customHeight="1"/>
    <row r="979098" customHeight="1"/>
    <row r="979100" customHeight="1"/>
    <row r="979102" customHeight="1"/>
    <row r="979104" customHeight="1"/>
    <row r="979106" customHeight="1"/>
    <row r="979108" customHeight="1"/>
    <row r="979110" customHeight="1"/>
    <row r="979112" customHeight="1"/>
    <row r="979114" customHeight="1"/>
    <row r="979116" customHeight="1"/>
    <row r="979118" customHeight="1"/>
    <row r="979120" customHeight="1"/>
    <row r="979122" customHeight="1"/>
    <row r="979124" customHeight="1"/>
    <row r="979126" customHeight="1"/>
    <row r="979128" customHeight="1"/>
    <row r="979130" customHeight="1"/>
    <row r="979132" customHeight="1"/>
    <row r="979134" customHeight="1"/>
    <row r="979136" customHeight="1"/>
    <row r="979138" customHeight="1"/>
    <row r="979140" customHeight="1"/>
    <row r="979142" customHeight="1"/>
    <row r="979144" customHeight="1"/>
    <row r="979146" customHeight="1"/>
    <row r="979148" customHeight="1"/>
    <row r="979150" customHeight="1"/>
    <row r="979152" customHeight="1"/>
    <row r="979154" customHeight="1"/>
    <row r="979156" customHeight="1"/>
    <row r="979158" customHeight="1"/>
    <row r="979160" customHeight="1"/>
    <row r="979162" customHeight="1"/>
    <row r="979164" customHeight="1"/>
    <row r="979166" customHeight="1"/>
    <row r="979168" customHeight="1"/>
    <row r="979170" customHeight="1"/>
    <row r="979172" customHeight="1"/>
    <row r="979174" customHeight="1"/>
    <row r="979176" customHeight="1"/>
    <row r="979178" customHeight="1"/>
    <row r="979180" customHeight="1"/>
    <row r="979182" customHeight="1"/>
    <row r="979184" customHeight="1"/>
    <row r="979186" customHeight="1"/>
    <row r="979188" customHeight="1"/>
    <row r="979190" customHeight="1"/>
    <row r="979192" customHeight="1"/>
    <row r="979194" customHeight="1"/>
    <row r="979196" customHeight="1"/>
    <row r="979198" customHeight="1"/>
    <row r="979200" customHeight="1"/>
    <row r="979202" customHeight="1"/>
    <row r="979204" customHeight="1"/>
    <row r="979206" customHeight="1"/>
    <row r="979208" customHeight="1"/>
    <row r="979210" customHeight="1"/>
    <row r="979212" customHeight="1"/>
    <row r="979214" customHeight="1"/>
    <row r="979216" customHeight="1"/>
    <row r="979218" customHeight="1"/>
    <row r="979220" customHeight="1"/>
    <row r="979222" customHeight="1"/>
    <row r="979224" customHeight="1"/>
    <row r="979226" customHeight="1"/>
    <row r="979228" customHeight="1"/>
    <row r="979230" customHeight="1"/>
    <row r="979232" customHeight="1"/>
    <row r="979234" customHeight="1"/>
    <row r="979236" customHeight="1"/>
    <row r="979238" customHeight="1"/>
    <row r="979240" customHeight="1"/>
    <row r="979242" customHeight="1"/>
    <row r="979244" customHeight="1"/>
    <row r="979246" customHeight="1"/>
    <row r="979248" customHeight="1"/>
    <row r="979250" customHeight="1"/>
    <row r="979252" customHeight="1"/>
    <row r="979254" customHeight="1"/>
    <row r="979256" customHeight="1"/>
    <row r="979258" customHeight="1"/>
    <row r="979260" customHeight="1"/>
    <row r="979262" customHeight="1"/>
    <row r="979264" customHeight="1"/>
    <row r="979266" customHeight="1"/>
    <row r="979268" customHeight="1"/>
    <row r="979270" customHeight="1"/>
    <row r="979272" customHeight="1"/>
    <row r="979274" customHeight="1"/>
    <row r="979276" customHeight="1"/>
    <row r="979278" customHeight="1"/>
    <row r="979280" customHeight="1"/>
    <row r="979282" customHeight="1"/>
    <row r="979284" customHeight="1"/>
    <row r="979286" customHeight="1"/>
    <row r="979288" customHeight="1"/>
    <row r="979290" customHeight="1"/>
    <row r="979292" customHeight="1"/>
    <row r="979294" customHeight="1"/>
    <row r="979296" customHeight="1"/>
    <row r="979298" customHeight="1"/>
    <row r="979300" customHeight="1"/>
    <row r="979302" customHeight="1"/>
    <row r="979304" customHeight="1"/>
    <row r="979306" customHeight="1"/>
    <row r="979308" customHeight="1"/>
    <row r="979310" customHeight="1"/>
    <row r="979312" customHeight="1"/>
    <row r="979314" customHeight="1"/>
    <row r="979316" customHeight="1"/>
    <row r="979318" customHeight="1"/>
    <row r="979320" customHeight="1"/>
    <row r="979322" customHeight="1"/>
    <row r="979324" customHeight="1"/>
    <row r="979326" customHeight="1"/>
    <row r="979328" customHeight="1"/>
    <row r="979330" customHeight="1"/>
    <row r="979332" customHeight="1"/>
    <row r="979334" customHeight="1"/>
    <row r="979336" customHeight="1"/>
    <row r="979338" customHeight="1"/>
    <row r="979340" customHeight="1"/>
    <row r="979342" customHeight="1"/>
    <row r="979344" customHeight="1"/>
    <row r="979346" customHeight="1"/>
    <row r="979348" customHeight="1"/>
    <row r="979350" customHeight="1"/>
    <row r="979352" customHeight="1"/>
    <row r="979354" customHeight="1"/>
    <row r="979356" customHeight="1"/>
    <row r="979358" customHeight="1"/>
    <row r="979360" customHeight="1"/>
    <row r="979362" customHeight="1"/>
    <row r="979364" customHeight="1"/>
    <row r="979366" customHeight="1"/>
    <row r="979368" customHeight="1"/>
    <row r="979370" customHeight="1"/>
    <row r="979372" customHeight="1"/>
    <row r="979374" customHeight="1"/>
    <row r="979376" customHeight="1"/>
    <row r="979378" customHeight="1"/>
    <row r="979380" customHeight="1"/>
    <row r="979382" customHeight="1"/>
    <row r="979384" customHeight="1"/>
    <row r="979386" customHeight="1"/>
    <row r="979388" customHeight="1"/>
    <row r="979390" customHeight="1"/>
    <row r="979392" customHeight="1"/>
    <row r="979394" customHeight="1"/>
    <row r="979396" customHeight="1"/>
    <row r="979398" customHeight="1"/>
    <row r="979400" customHeight="1"/>
    <row r="979402" customHeight="1"/>
    <row r="979404" customHeight="1"/>
    <row r="979406" customHeight="1"/>
    <row r="979408" customHeight="1"/>
    <row r="979410" customHeight="1"/>
    <row r="979412" customHeight="1"/>
    <row r="979414" customHeight="1"/>
    <row r="979416" customHeight="1"/>
    <row r="979418" customHeight="1"/>
    <row r="979420" customHeight="1"/>
    <row r="979422" customHeight="1"/>
    <row r="979424" customHeight="1"/>
    <row r="979426" customHeight="1"/>
    <row r="979428" customHeight="1"/>
    <row r="979430" customHeight="1"/>
    <row r="979432" customHeight="1"/>
    <row r="979434" customHeight="1"/>
    <row r="979436" customHeight="1"/>
    <row r="979438" customHeight="1"/>
    <row r="979440" customHeight="1"/>
    <row r="979442" customHeight="1"/>
    <row r="979444" customHeight="1"/>
    <row r="979446" customHeight="1"/>
    <row r="979448" customHeight="1"/>
    <row r="979450" customHeight="1"/>
    <row r="979452" customHeight="1"/>
    <row r="979454" customHeight="1"/>
    <row r="979456" customHeight="1"/>
    <row r="979458" customHeight="1"/>
    <row r="979460" customHeight="1"/>
    <row r="979462" customHeight="1"/>
    <row r="979464" customHeight="1"/>
    <row r="979466" customHeight="1"/>
    <row r="979468" customHeight="1"/>
    <row r="979470" customHeight="1"/>
    <row r="979472" customHeight="1"/>
    <row r="979474" customHeight="1"/>
    <row r="979476" customHeight="1"/>
    <row r="979478" customHeight="1"/>
    <row r="979480" customHeight="1"/>
    <row r="979482" customHeight="1"/>
    <row r="979484" customHeight="1"/>
    <row r="979486" customHeight="1"/>
    <row r="979488" customHeight="1"/>
    <row r="979490" customHeight="1"/>
    <row r="979492" customHeight="1"/>
    <row r="979494" customHeight="1"/>
    <row r="979496" customHeight="1"/>
    <row r="979498" customHeight="1"/>
    <row r="979500" customHeight="1"/>
    <row r="979502" customHeight="1"/>
    <row r="979504" customHeight="1"/>
    <row r="979506" customHeight="1"/>
    <row r="979508" customHeight="1"/>
    <row r="979510" customHeight="1"/>
    <row r="979512" customHeight="1"/>
    <row r="979514" customHeight="1"/>
    <row r="979516" customHeight="1"/>
    <row r="979518" customHeight="1"/>
    <row r="979520" customHeight="1"/>
    <row r="979522" customHeight="1"/>
    <row r="979524" customHeight="1"/>
    <row r="979526" customHeight="1"/>
    <row r="979528" customHeight="1"/>
    <row r="979530" customHeight="1"/>
    <row r="979532" customHeight="1"/>
    <row r="979534" customHeight="1"/>
    <row r="979536" customHeight="1"/>
    <row r="979538" customHeight="1"/>
    <row r="979540" customHeight="1"/>
    <row r="979542" customHeight="1"/>
    <row r="979544" customHeight="1"/>
    <row r="979546" customHeight="1"/>
    <row r="979548" customHeight="1"/>
    <row r="979550" customHeight="1"/>
    <row r="979552" customHeight="1"/>
    <row r="979554" customHeight="1"/>
    <row r="979556" customHeight="1"/>
    <row r="979558" customHeight="1"/>
    <row r="979560" customHeight="1"/>
    <row r="979562" customHeight="1"/>
    <row r="979564" customHeight="1"/>
    <row r="979566" customHeight="1"/>
    <row r="979568" customHeight="1"/>
    <row r="979570" customHeight="1"/>
    <row r="979572" customHeight="1"/>
    <row r="979574" customHeight="1"/>
    <row r="979576" customHeight="1"/>
    <row r="979578" customHeight="1"/>
    <row r="979580" customHeight="1"/>
    <row r="979582" customHeight="1"/>
    <row r="979584" customHeight="1"/>
    <row r="979586" customHeight="1"/>
    <row r="979588" customHeight="1"/>
    <row r="979590" customHeight="1"/>
    <row r="979592" customHeight="1"/>
    <row r="979594" customHeight="1"/>
    <row r="979596" customHeight="1"/>
    <row r="979598" customHeight="1"/>
    <row r="979600" customHeight="1"/>
    <row r="979602" customHeight="1"/>
    <row r="979604" customHeight="1"/>
    <row r="979606" customHeight="1"/>
    <row r="979608" customHeight="1"/>
    <row r="979610" customHeight="1"/>
    <row r="979612" customHeight="1"/>
    <row r="979614" customHeight="1"/>
    <row r="979616" customHeight="1"/>
    <row r="979618" customHeight="1"/>
    <row r="979620" customHeight="1"/>
    <row r="979622" customHeight="1"/>
    <row r="979624" customHeight="1"/>
    <row r="979626" customHeight="1"/>
    <row r="979628" customHeight="1"/>
    <row r="979630" customHeight="1"/>
    <row r="979632" customHeight="1"/>
    <row r="979634" customHeight="1"/>
    <row r="979636" customHeight="1"/>
    <row r="979638" customHeight="1"/>
    <row r="979640" customHeight="1"/>
    <row r="979642" customHeight="1"/>
    <row r="979644" customHeight="1"/>
    <row r="979646" customHeight="1"/>
    <row r="979648" customHeight="1"/>
    <row r="979650" customHeight="1"/>
    <row r="979652" customHeight="1"/>
    <row r="979654" customHeight="1"/>
    <row r="979656" customHeight="1"/>
    <row r="979658" customHeight="1"/>
    <row r="979660" customHeight="1"/>
    <row r="979662" customHeight="1"/>
    <row r="979664" customHeight="1"/>
    <row r="979666" customHeight="1"/>
    <row r="979668" customHeight="1"/>
    <row r="979670" customHeight="1"/>
    <row r="979672" customHeight="1"/>
    <row r="979674" customHeight="1"/>
    <row r="979676" customHeight="1"/>
    <row r="979678" customHeight="1"/>
    <row r="979680" customHeight="1"/>
    <row r="979682" customHeight="1"/>
    <row r="979684" customHeight="1"/>
    <row r="979686" customHeight="1"/>
    <row r="979688" customHeight="1"/>
    <row r="979690" customHeight="1"/>
    <row r="979692" customHeight="1"/>
    <row r="979694" customHeight="1"/>
    <row r="979696" customHeight="1"/>
    <row r="979698" customHeight="1"/>
    <row r="979700" customHeight="1"/>
    <row r="979702" customHeight="1"/>
    <row r="979704" customHeight="1"/>
    <row r="979706" customHeight="1"/>
    <row r="979708" customHeight="1"/>
    <row r="979710" customHeight="1"/>
    <row r="979712" customHeight="1"/>
    <row r="979714" customHeight="1"/>
    <row r="979716" customHeight="1"/>
    <row r="979718" customHeight="1"/>
    <row r="979720" customHeight="1"/>
    <row r="979722" customHeight="1"/>
    <row r="979724" customHeight="1"/>
    <row r="979726" customHeight="1"/>
    <row r="979728" customHeight="1"/>
    <row r="979730" customHeight="1"/>
    <row r="979732" customHeight="1"/>
    <row r="979734" customHeight="1"/>
    <row r="979736" customHeight="1"/>
    <row r="979738" customHeight="1"/>
    <row r="979740" customHeight="1"/>
    <row r="979742" customHeight="1"/>
    <row r="979744" customHeight="1"/>
    <row r="979746" customHeight="1"/>
    <row r="979748" customHeight="1"/>
    <row r="979750" customHeight="1"/>
    <row r="979752" customHeight="1"/>
    <row r="979754" customHeight="1"/>
    <row r="979756" customHeight="1"/>
    <row r="979758" customHeight="1"/>
    <row r="979760" customHeight="1"/>
    <row r="979762" customHeight="1"/>
    <row r="979764" customHeight="1"/>
    <row r="979766" customHeight="1"/>
    <row r="979768" customHeight="1"/>
    <row r="979770" customHeight="1"/>
    <row r="979772" customHeight="1"/>
    <row r="979774" customHeight="1"/>
    <row r="979776" customHeight="1"/>
    <row r="979778" customHeight="1"/>
    <row r="979780" customHeight="1"/>
    <row r="979782" customHeight="1"/>
    <row r="979784" customHeight="1"/>
    <row r="979786" customHeight="1"/>
    <row r="979788" customHeight="1"/>
    <row r="979790" customHeight="1"/>
    <row r="979792" customHeight="1"/>
    <row r="979794" customHeight="1"/>
    <row r="979796" customHeight="1"/>
    <row r="979798" customHeight="1"/>
    <row r="979800" customHeight="1"/>
    <row r="979802" customHeight="1"/>
    <row r="979804" customHeight="1"/>
    <row r="979806" customHeight="1"/>
    <row r="979808" customHeight="1"/>
    <row r="979810" customHeight="1"/>
    <row r="979812" customHeight="1"/>
    <row r="979814" customHeight="1"/>
    <row r="979816" customHeight="1"/>
    <row r="979818" customHeight="1"/>
    <row r="979820" customHeight="1"/>
    <row r="979822" customHeight="1"/>
    <row r="979824" customHeight="1"/>
    <row r="979826" customHeight="1"/>
    <row r="979828" customHeight="1"/>
    <row r="979830" customHeight="1"/>
    <row r="979832" customHeight="1"/>
    <row r="979834" customHeight="1"/>
    <row r="979836" customHeight="1"/>
    <row r="979838" customHeight="1"/>
    <row r="979840" customHeight="1"/>
    <row r="979842" customHeight="1"/>
    <row r="979844" customHeight="1"/>
    <row r="979846" customHeight="1"/>
    <row r="979848" customHeight="1"/>
    <row r="979850" customHeight="1"/>
    <row r="979852" customHeight="1"/>
    <row r="979854" customHeight="1"/>
    <row r="979856" customHeight="1"/>
    <row r="979858" customHeight="1"/>
    <row r="979860" customHeight="1"/>
    <row r="979862" customHeight="1"/>
    <row r="979864" customHeight="1"/>
    <row r="979866" customHeight="1"/>
    <row r="979868" customHeight="1"/>
    <row r="979870" customHeight="1"/>
    <row r="979872" customHeight="1"/>
    <row r="979874" customHeight="1"/>
    <row r="979876" customHeight="1"/>
    <row r="979878" customHeight="1"/>
    <row r="979880" customHeight="1"/>
    <row r="979882" customHeight="1"/>
    <row r="979884" customHeight="1"/>
    <row r="979886" customHeight="1"/>
    <row r="979888" customHeight="1"/>
    <row r="979890" customHeight="1"/>
    <row r="979892" customHeight="1"/>
    <row r="979894" customHeight="1"/>
    <row r="979896" customHeight="1"/>
    <row r="979898" customHeight="1"/>
    <row r="979900" customHeight="1"/>
    <row r="979902" customHeight="1"/>
    <row r="979904" customHeight="1"/>
    <row r="979906" customHeight="1"/>
    <row r="979908" customHeight="1"/>
    <row r="979910" customHeight="1"/>
    <row r="979912" customHeight="1"/>
    <row r="979914" customHeight="1"/>
    <row r="979916" customHeight="1"/>
    <row r="979918" customHeight="1"/>
    <row r="979920" customHeight="1"/>
    <row r="979922" customHeight="1"/>
    <row r="979924" customHeight="1"/>
    <row r="979926" customHeight="1"/>
    <row r="979928" customHeight="1"/>
    <row r="979930" customHeight="1"/>
    <row r="979932" customHeight="1"/>
    <row r="979934" customHeight="1"/>
    <row r="979936" customHeight="1"/>
    <row r="979938" customHeight="1"/>
    <row r="979940" customHeight="1"/>
    <row r="979942" customHeight="1"/>
    <row r="979944" customHeight="1"/>
    <row r="979946" customHeight="1"/>
    <row r="979948" customHeight="1"/>
    <row r="979950" customHeight="1"/>
    <row r="979952" customHeight="1"/>
    <row r="979954" customHeight="1"/>
    <row r="979956" customHeight="1"/>
    <row r="979958" customHeight="1"/>
    <row r="979960" customHeight="1"/>
    <row r="979962" customHeight="1"/>
    <row r="979964" customHeight="1"/>
    <row r="979966" customHeight="1"/>
    <row r="979968" customHeight="1"/>
    <row r="979970" customHeight="1"/>
    <row r="979972" customHeight="1"/>
    <row r="979974" customHeight="1"/>
    <row r="979976" customHeight="1"/>
    <row r="979978" customHeight="1"/>
    <row r="979980" customHeight="1"/>
    <row r="979982" customHeight="1"/>
    <row r="979984" customHeight="1"/>
    <row r="979986" customHeight="1"/>
    <row r="979988" customHeight="1"/>
    <row r="979990" customHeight="1"/>
    <row r="979992" customHeight="1"/>
    <row r="979994" customHeight="1"/>
    <row r="979996" customHeight="1"/>
    <row r="979998" customHeight="1"/>
    <row r="980000" customHeight="1"/>
    <row r="980002" customHeight="1"/>
    <row r="980004" customHeight="1"/>
    <row r="980006" customHeight="1"/>
    <row r="980008" customHeight="1"/>
    <row r="980010" customHeight="1"/>
    <row r="980012" customHeight="1"/>
    <row r="980014" customHeight="1"/>
    <row r="980016" customHeight="1"/>
    <row r="980018" customHeight="1"/>
    <row r="980020" customHeight="1"/>
    <row r="980022" customHeight="1"/>
    <row r="980024" customHeight="1"/>
    <row r="980026" customHeight="1"/>
    <row r="980028" customHeight="1"/>
    <row r="980030" customHeight="1"/>
    <row r="980032" customHeight="1"/>
    <row r="980034" customHeight="1"/>
    <row r="980036" customHeight="1"/>
    <row r="980038" customHeight="1"/>
    <row r="980040" customHeight="1"/>
    <row r="980042" customHeight="1"/>
    <row r="980044" customHeight="1"/>
    <row r="980046" customHeight="1"/>
    <row r="980048" customHeight="1"/>
    <row r="980050" customHeight="1"/>
    <row r="980052" customHeight="1"/>
    <row r="980054" customHeight="1"/>
    <row r="980056" customHeight="1"/>
    <row r="980058" customHeight="1"/>
    <row r="980060" customHeight="1"/>
    <row r="980062" customHeight="1"/>
    <row r="980064" customHeight="1"/>
    <row r="980066" customHeight="1"/>
    <row r="980068" customHeight="1"/>
    <row r="980070" customHeight="1"/>
    <row r="980072" customHeight="1"/>
    <row r="980074" customHeight="1"/>
    <row r="980076" customHeight="1"/>
    <row r="980078" customHeight="1"/>
    <row r="980080" customHeight="1"/>
    <row r="980082" customHeight="1"/>
    <row r="980084" customHeight="1"/>
    <row r="980086" customHeight="1"/>
    <row r="980088" customHeight="1"/>
    <row r="980090" customHeight="1"/>
    <row r="980092" customHeight="1"/>
    <row r="980094" customHeight="1"/>
    <row r="980096" customHeight="1"/>
    <row r="980098" customHeight="1"/>
    <row r="980100" customHeight="1"/>
    <row r="980102" customHeight="1"/>
    <row r="980104" customHeight="1"/>
    <row r="980106" customHeight="1"/>
    <row r="980108" customHeight="1"/>
    <row r="980110" customHeight="1"/>
    <row r="980112" customHeight="1"/>
    <row r="980114" customHeight="1"/>
    <row r="980116" customHeight="1"/>
    <row r="980118" customHeight="1"/>
    <row r="980120" customHeight="1"/>
    <row r="980122" customHeight="1"/>
    <row r="980124" customHeight="1"/>
    <row r="980126" customHeight="1"/>
    <row r="980128" customHeight="1"/>
    <row r="980130" customHeight="1"/>
    <row r="980132" customHeight="1"/>
    <row r="980134" customHeight="1"/>
    <row r="980136" customHeight="1"/>
    <row r="980138" customHeight="1"/>
    <row r="980140" customHeight="1"/>
    <row r="980142" customHeight="1"/>
    <row r="980144" customHeight="1"/>
    <row r="980146" customHeight="1"/>
    <row r="980148" customHeight="1"/>
    <row r="980150" customHeight="1"/>
    <row r="980152" customHeight="1"/>
    <row r="980154" customHeight="1"/>
    <row r="980156" customHeight="1"/>
    <row r="980158" customHeight="1"/>
    <row r="980160" customHeight="1"/>
    <row r="980162" customHeight="1"/>
    <row r="980164" customHeight="1"/>
    <row r="980166" customHeight="1"/>
    <row r="980168" customHeight="1"/>
    <row r="980170" customHeight="1"/>
    <row r="980172" customHeight="1"/>
    <row r="980174" customHeight="1"/>
    <row r="980176" customHeight="1"/>
    <row r="980178" customHeight="1"/>
    <row r="980180" customHeight="1"/>
    <row r="980182" customHeight="1"/>
    <row r="980184" customHeight="1"/>
    <row r="980186" customHeight="1"/>
    <row r="980188" customHeight="1"/>
    <row r="980190" customHeight="1"/>
    <row r="980192" customHeight="1"/>
    <row r="980194" customHeight="1"/>
    <row r="980196" customHeight="1"/>
    <row r="980198" customHeight="1"/>
    <row r="980200" customHeight="1"/>
    <row r="980202" customHeight="1"/>
    <row r="980204" customHeight="1"/>
    <row r="980206" customHeight="1"/>
    <row r="980208" customHeight="1"/>
    <row r="980210" customHeight="1"/>
    <row r="980212" customHeight="1"/>
    <row r="980214" customHeight="1"/>
    <row r="980216" customHeight="1"/>
    <row r="980218" customHeight="1"/>
    <row r="980220" customHeight="1"/>
    <row r="980222" customHeight="1"/>
    <row r="980224" customHeight="1"/>
    <row r="980226" customHeight="1"/>
    <row r="980228" customHeight="1"/>
    <row r="980230" customHeight="1"/>
    <row r="980232" customHeight="1"/>
    <row r="980234" customHeight="1"/>
    <row r="980236" customHeight="1"/>
    <row r="980238" customHeight="1"/>
    <row r="980240" customHeight="1"/>
    <row r="980242" customHeight="1"/>
    <row r="980244" customHeight="1"/>
    <row r="980246" customHeight="1"/>
    <row r="980248" customHeight="1"/>
    <row r="980250" customHeight="1"/>
    <row r="980252" customHeight="1"/>
    <row r="980254" customHeight="1"/>
    <row r="980256" customHeight="1"/>
    <row r="980258" customHeight="1"/>
    <row r="980260" customHeight="1"/>
    <row r="980262" customHeight="1"/>
    <row r="980264" customHeight="1"/>
    <row r="980266" customHeight="1"/>
    <row r="980268" customHeight="1"/>
    <row r="980270" customHeight="1"/>
    <row r="980272" customHeight="1"/>
    <row r="980274" customHeight="1"/>
    <row r="980276" customHeight="1"/>
    <row r="980278" customHeight="1"/>
    <row r="980280" customHeight="1"/>
    <row r="980282" customHeight="1"/>
    <row r="980284" customHeight="1"/>
    <row r="980286" customHeight="1"/>
    <row r="980288" customHeight="1"/>
    <row r="980290" customHeight="1"/>
    <row r="980292" customHeight="1"/>
    <row r="980294" customHeight="1"/>
    <row r="980296" customHeight="1"/>
    <row r="980298" customHeight="1"/>
    <row r="980300" customHeight="1"/>
    <row r="980302" customHeight="1"/>
    <row r="980304" customHeight="1"/>
    <row r="980306" customHeight="1"/>
    <row r="980308" customHeight="1"/>
    <row r="980310" customHeight="1"/>
    <row r="980312" customHeight="1"/>
    <row r="980314" customHeight="1"/>
    <row r="980316" customHeight="1"/>
    <row r="980318" customHeight="1"/>
    <row r="980320" customHeight="1"/>
    <row r="980322" customHeight="1"/>
    <row r="980324" customHeight="1"/>
    <row r="980326" customHeight="1"/>
    <row r="980328" customHeight="1"/>
    <row r="980330" customHeight="1"/>
    <row r="980332" customHeight="1"/>
    <row r="980334" customHeight="1"/>
    <row r="980336" customHeight="1"/>
    <row r="980338" customHeight="1"/>
    <row r="980340" customHeight="1"/>
    <row r="980342" customHeight="1"/>
    <row r="980344" customHeight="1"/>
    <row r="980346" customHeight="1"/>
    <row r="980348" customHeight="1"/>
    <row r="980350" customHeight="1"/>
    <row r="980352" customHeight="1"/>
    <row r="980354" customHeight="1"/>
    <row r="980356" customHeight="1"/>
    <row r="980358" customHeight="1"/>
    <row r="980360" customHeight="1"/>
    <row r="980362" customHeight="1"/>
    <row r="980364" customHeight="1"/>
    <row r="980366" customHeight="1"/>
    <row r="980368" customHeight="1"/>
    <row r="980370" customHeight="1"/>
    <row r="980372" customHeight="1"/>
    <row r="980374" customHeight="1"/>
    <row r="980376" customHeight="1"/>
    <row r="980378" customHeight="1"/>
    <row r="980380" customHeight="1"/>
    <row r="980382" customHeight="1"/>
    <row r="980384" customHeight="1"/>
    <row r="980386" customHeight="1"/>
    <row r="980388" customHeight="1"/>
    <row r="980390" customHeight="1"/>
    <row r="980392" customHeight="1"/>
    <row r="980394" customHeight="1"/>
    <row r="980396" customHeight="1"/>
    <row r="980398" customHeight="1"/>
    <row r="980400" customHeight="1"/>
    <row r="980402" customHeight="1"/>
    <row r="980404" customHeight="1"/>
    <row r="980406" customHeight="1"/>
    <row r="980408" customHeight="1"/>
    <row r="980410" customHeight="1"/>
    <row r="980412" customHeight="1"/>
    <row r="980414" customHeight="1"/>
    <row r="980416" customHeight="1"/>
    <row r="980418" customHeight="1"/>
    <row r="980420" customHeight="1"/>
    <row r="980422" customHeight="1"/>
    <row r="980424" customHeight="1"/>
    <row r="980426" customHeight="1"/>
    <row r="980428" customHeight="1"/>
    <row r="980430" customHeight="1"/>
    <row r="980432" customHeight="1"/>
    <row r="980434" customHeight="1"/>
    <row r="980436" customHeight="1"/>
    <row r="980438" customHeight="1"/>
    <row r="980440" customHeight="1"/>
    <row r="980442" customHeight="1"/>
    <row r="980444" customHeight="1"/>
    <row r="980446" customHeight="1"/>
    <row r="980448" customHeight="1"/>
    <row r="980450" customHeight="1"/>
    <row r="980452" customHeight="1"/>
    <row r="980454" customHeight="1"/>
    <row r="980456" customHeight="1"/>
    <row r="980458" customHeight="1"/>
    <row r="980460" customHeight="1"/>
    <row r="980462" customHeight="1"/>
    <row r="980464" customHeight="1"/>
    <row r="980466" customHeight="1"/>
    <row r="980468" customHeight="1"/>
    <row r="980470" customHeight="1"/>
    <row r="980472" customHeight="1"/>
    <row r="980474" customHeight="1"/>
    <row r="980476" customHeight="1"/>
    <row r="980478" customHeight="1"/>
    <row r="980480" customHeight="1"/>
    <row r="980482" customHeight="1"/>
    <row r="980484" customHeight="1"/>
    <row r="980486" customHeight="1"/>
    <row r="980488" customHeight="1"/>
    <row r="980490" customHeight="1"/>
    <row r="980492" customHeight="1"/>
    <row r="980494" customHeight="1"/>
    <row r="980496" customHeight="1"/>
    <row r="980498" customHeight="1"/>
    <row r="980500" customHeight="1"/>
    <row r="980502" customHeight="1"/>
    <row r="980504" customHeight="1"/>
    <row r="980506" customHeight="1"/>
    <row r="980508" customHeight="1"/>
    <row r="980510" customHeight="1"/>
    <row r="980512" customHeight="1"/>
    <row r="980514" customHeight="1"/>
    <row r="980516" customHeight="1"/>
    <row r="980518" customHeight="1"/>
    <row r="980520" customHeight="1"/>
    <row r="980522" customHeight="1"/>
    <row r="980524" customHeight="1"/>
    <row r="980526" customHeight="1"/>
    <row r="980528" customHeight="1"/>
    <row r="980530" customHeight="1"/>
    <row r="980532" customHeight="1"/>
    <row r="980534" customHeight="1"/>
    <row r="980536" customHeight="1"/>
    <row r="980538" customHeight="1"/>
    <row r="980540" customHeight="1"/>
    <row r="980542" customHeight="1"/>
    <row r="980544" customHeight="1"/>
    <row r="980546" customHeight="1"/>
    <row r="980548" customHeight="1"/>
    <row r="980550" customHeight="1"/>
    <row r="980552" customHeight="1"/>
    <row r="980554" customHeight="1"/>
    <row r="980556" customHeight="1"/>
    <row r="980558" customHeight="1"/>
    <row r="980560" customHeight="1"/>
    <row r="980562" customHeight="1"/>
    <row r="980564" customHeight="1"/>
    <row r="980566" customHeight="1"/>
    <row r="980568" customHeight="1"/>
    <row r="980570" customHeight="1"/>
    <row r="980572" customHeight="1"/>
    <row r="980574" customHeight="1"/>
    <row r="980576" customHeight="1"/>
    <row r="980578" customHeight="1"/>
    <row r="980580" customHeight="1"/>
    <row r="980582" customHeight="1"/>
    <row r="980584" customHeight="1"/>
    <row r="980586" customHeight="1"/>
    <row r="980588" customHeight="1"/>
    <row r="980590" customHeight="1"/>
    <row r="980592" customHeight="1"/>
    <row r="980594" customHeight="1"/>
    <row r="980596" customHeight="1"/>
    <row r="980598" customHeight="1"/>
    <row r="980600" customHeight="1"/>
    <row r="980602" customHeight="1"/>
    <row r="980604" customHeight="1"/>
    <row r="980606" customHeight="1"/>
    <row r="980608" customHeight="1"/>
    <row r="980610" customHeight="1"/>
    <row r="980612" customHeight="1"/>
    <row r="980614" customHeight="1"/>
    <row r="980616" customHeight="1"/>
    <row r="980618" customHeight="1"/>
    <row r="980620" customHeight="1"/>
    <row r="980622" customHeight="1"/>
    <row r="980624" customHeight="1"/>
    <row r="980626" customHeight="1"/>
    <row r="980628" customHeight="1"/>
    <row r="980630" customHeight="1"/>
    <row r="980632" customHeight="1"/>
    <row r="980634" customHeight="1"/>
    <row r="980636" customHeight="1"/>
    <row r="980638" customHeight="1"/>
    <row r="980640" customHeight="1"/>
    <row r="980642" customHeight="1"/>
    <row r="980644" customHeight="1"/>
    <row r="980646" customHeight="1"/>
    <row r="980648" customHeight="1"/>
    <row r="980650" customHeight="1"/>
    <row r="980652" customHeight="1"/>
    <row r="980654" customHeight="1"/>
    <row r="980656" customHeight="1"/>
    <row r="980658" customHeight="1"/>
    <row r="980660" customHeight="1"/>
    <row r="980662" customHeight="1"/>
    <row r="980664" customHeight="1"/>
    <row r="980666" customHeight="1"/>
    <row r="980668" customHeight="1"/>
    <row r="980670" customHeight="1"/>
    <row r="980672" customHeight="1"/>
    <row r="980674" customHeight="1"/>
    <row r="980676" customHeight="1"/>
    <row r="980678" customHeight="1"/>
    <row r="980680" customHeight="1"/>
    <row r="980682" customHeight="1"/>
    <row r="980684" customHeight="1"/>
    <row r="980686" customHeight="1"/>
    <row r="980688" customHeight="1"/>
    <row r="980690" customHeight="1"/>
    <row r="980692" customHeight="1"/>
    <row r="980694" customHeight="1"/>
    <row r="980696" customHeight="1"/>
    <row r="980698" customHeight="1"/>
    <row r="980700" customHeight="1"/>
    <row r="980702" customHeight="1"/>
    <row r="980704" customHeight="1"/>
    <row r="980706" customHeight="1"/>
    <row r="980708" customHeight="1"/>
    <row r="980710" customHeight="1"/>
    <row r="980712" customHeight="1"/>
    <row r="980714" customHeight="1"/>
    <row r="980716" customHeight="1"/>
    <row r="980718" customHeight="1"/>
    <row r="980720" customHeight="1"/>
    <row r="980722" customHeight="1"/>
    <row r="980724" customHeight="1"/>
    <row r="980726" customHeight="1"/>
    <row r="980728" customHeight="1"/>
    <row r="980730" customHeight="1"/>
    <row r="980732" customHeight="1"/>
    <row r="980734" customHeight="1"/>
    <row r="980736" customHeight="1"/>
    <row r="980738" customHeight="1"/>
    <row r="980740" customHeight="1"/>
    <row r="980742" customHeight="1"/>
    <row r="980744" customHeight="1"/>
    <row r="980746" customHeight="1"/>
    <row r="980748" customHeight="1"/>
    <row r="980750" customHeight="1"/>
    <row r="980752" customHeight="1"/>
    <row r="980754" customHeight="1"/>
    <row r="980756" customHeight="1"/>
    <row r="980758" customHeight="1"/>
    <row r="980760" customHeight="1"/>
    <row r="980762" customHeight="1"/>
    <row r="980764" customHeight="1"/>
    <row r="980766" customHeight="1"/>
    <row r="980768" customHeight="1"/>
    <row r="980770" customHeight="1"/>
    <row r="980772" customHeight="1"/>
    <row r="980774" customHeight="1"/>
    <row r="980776" customHeight="1"/>
    <row r="980778" customHeight="1"/>
    <row r="980780" customHeight="1"/>
    <row r="980782" customHeight="1"/>
    <row r="980784" customHeight="1"/>
    <row r="980786" customHeight="1"/>
    <row r="980788" customHeight="1"/>
    <row r="980790" customHeight="1"/>
    <row r="980792" customHeight="1"/>
    <row r="980794" customHeight="1"/>
    <row r="980796" customHeight="1"/>
    <row r="980798" customHeight="1"/>
    <row r="980800" customHeight="1"/>
    <row r="980802" customHeight="1"/>
    <row r="980804" customHeight="1"/>
    <row r="980806" customHeight="1"/>
    <row r="980808" customHeight="1"/>
    <row r="980810" customHeight="1"/>
    <row r="980812" customHeight="1"/>
    <row r="980814" customHeight="1"/>
    <row r="980816" customHeight="1"/>
    <row r="980818" customHeight="1"/>
    <row r="980820" customHeight="1"/>
    <row r="980822" customHeight="1"/>
    <row r="980824" customHeight="1"/>
    <row r="980826" customHeight="1"/>
    <row r="980828" customHeight="1"/>
    <row r="980830" customHeight="1"/>
    <row r="980832" customHeight="1"/>
    <row r="980834" customHeight="1"/>
    <row r="980836" customHeight="1"/>
    <row r="980838" customHeight="1"/>
    <row r="980840" customHeight="1"/>
    <row r="980842" customHeight="1"/>
    <row r="980844" customHeight="1"/>
    <row r="980846" customHeight="1"/>
    <row r="980848" customHeight="1"/>
    <row r="980850" customHeight="1"/>
    <row r="980852" customHeight="1"/>
    <row r="980854" customHeight="1"/>
    <row r="980856" customHeight="1"/>
    <row r="980858" customHeight="1"/>
    <row r="980860" customHeight="1"/>
    <row r="980862" customHeight="1"/>
    <row r="980864" customHeight="1"/>
    <row r="980866" customHeight="1"/>
    <row r="980868" customHeight="1"/>
    <row r="980870" customHeight="1"/>
    <row r="980872" customHeight="1"/>
    <row r="980874" customHeight="1"/>
    <row r="980876" customHeight="1"/>
    <row r="980878" customHeight="1"/>
    <row r="980880" customHeight="1"/>
    <row r="980882" customHeight="1"/>
    <row r="980884" customHeight="1"/>
    <row r="980886" customHeight="1"/>
    <row r="980888" customHeight="1"/>
    <row r="980890" customHeight="1"/>
    <row r="980892" customHeight="1"/>
    <row r="980894" customHeight="1"/>
    <row r="980896" customHeight="1"/>
    <row r="980898" customHeight="1"/>
    <row r="980900" customHeight="1"/>
    <row r="980902" customHeight="1"/>
    <row r="980904" customHeight="1"/>
    <row r="980906" customHeight="1"/>
    <row r="980908" customHeight="1"/>
    <row r="980910" customHeight="1"/>
    <row r="980912" customHeight="1"/>
    <row r="980914" customHeight="1"/>
    <row r="980916" customHeight="1"/>
    <row r="980918" customHeight="1"/>
    <row r="980920" customHeight="1"/>
    <row r="980922" customHeight="1"/>
    <row r="980924" customHeight="1"/>
    <row r="980926" customHeight="1"/>
    <row r="980928" customHeight="1"/>
    <row r="980930" customHeight="1"/>
    <row r="980932" customHeight="1"/>
    <row r="980934" customHeight="1"/>
    <row r="980936" customHeight="1"/>
    <row r="980938" customHeight="1"/>
    <row r="980940" customHeight="1"/>
    <row r="980942" customHeight="1"/>
    <row r="980944" customHeight="1"/>
    <row r="980946" customHeight="1"/>
    <row r="980948" customHeight="1"/>
    <row r="980950" customHeight="1"/>
    <row r="980952" customHeight="1"/>
    <row r="980954" customHeight="1"/>
    <row r="980956" customHeight="1"/>
    <row r="980958" customHeight="1"/>
    <row r="980960" customHeight="1"/>
    <row r="980962" customHeight="1"/>
    <row r="980964" customHeight="1"/>
    <row r="980966" customHeight="1"/>
    <row r="980968" customHeight="1"/>
    <row r="980970" customHeight="1"/>
    <row r="980972" customHeight="1"/>
    <row r="980974" customHeight="1"/>
    <row r="980976" customHeight="1"/>
    <row r="980978" customHeight="1"/>
    <row r="980980" customHeight="1"/>
    <row r="980982" customHeight="1"/>
    <row r="980984" customHeight="1"/>
    <row r="980986" customHeight="1"/>
    <row r="980988" customHeight="1"/>
    <row r="980990" customHeight="1"/>
    <row r="980992" customHeight="1"/>
    <row r="980994" customHeight="1"/>
    <row r="980996" customHeight="1"/>
    <row r="980998" customHeight="1"/>
    <row r="981000" customHeight="1"/>
    <row r="981002" customHeight="1"/>
    <row r="981004" customHeight="1"/>
    <row r="981006" customHeight="1"/>
    <row r="981008" customHeight="1"/>
    <row r="981010" customHeight="1"/>
    <row r="981012" customHeight="1"/>
    <row r="981014" customHeight="1"/>
    <row r="981016" customHeight="1"/>
    <row r="981018" customHeight="1"/>
    <row r="981020" customHeight="1"/>
    <row r="981022" customHeight="1"/>
    <row r="981024" customHeight="1"/>
    <row r="981026" customHeight="1"/>
    <row r="981028" customHeight="1"/>
    <row r="981030" customHeight="1"/>
    <row r="981032" customHeight="1"/>
    <row r="981034" customHeight="1"/>
    <row r="981036" customHeight="1"/>
    <row r="981038" customHeight="1"/>
    <row r="981040" customHeight="1"/>
    <row r="981042" customHeight="1"/>
    <row r="981044" customHeight="1"/>
    <row r="981046" customHeight="1"/>
    <row r="981048" customHeight="1"/>
    <row r="981050" customHeight="1"/>
    <row r="981052" customHeight="1"/>
    <row r="981054" customHeight="1"/>
    <row r="981056" customHeight="1"/>
    <row r="981058" customHeight="1"/>
    <row r="981060" customHeight="1"/>
    <row r="981062" customHeight="1"/>
    <row r="981064" customHeight="1"/>
    <row r="981066" customHeight="1"/>
    <row r="981068" customHeight="1"/>
    <row r="981070" customHeight="1"/>
    <row r="981072" customHeight="1"/>
    <row r="981074" customHeight="1"/>
    <row r="981076" customHeight="1"/>
    <row r="981078" customHeight="1"/>
    <row r="981080" customHeight="1"/>
    <row r="981082" customHeight="1"/>
    <row r="981084" customHeight="1"/>
    <row r="981086" customHeight="1"/>
    <row r="981088" customHeight="1"/>
    <row r="981090" customHeight="1"/>
    <row r="981092" customHeight="1"/>
    <row r="981094" customHeight="1"/>
    <row r="981096" customHeight="1"/>
    <row r="981098" customHeight="1"/>
    <row r="981100" customHeight="1"/>
    <row r="981102" customHeight="1"/>
    <row r="981104" customHeight="1"/>
    <row r="981106" customHeight="1"/>
    <row r="981108" customHeight="1"/>
    <row r="981110" customHeight="1"/>
    <row r="981112" customHeight="1"/>
    <row r="981114" customHeight="1"/>
    <row r="981116" customHeight="1"/>
    <row r="981118" customHeight="1"/>
    <row r="981120" customHeight="1"/>
    <row r="981122" customHeight="1"/>
    <row r="981124" customHeight="1"/>
    <row r="981126" customHeight="1"/>
    <row r="981128" customHeight="1"/>
    <row r="981130" customHeight="1"/>
    <row r="981132" customHeight="1"/>
    <row r="981134" customHeight="1"/>
    <row r="981136" customHeight="1"/>
    <row r="981138" customHeight="1"/>
    <row r="981140" customHeight="1"/>
    <row r="981142" customHeight="1"/>
    <row r="981144" customHeight="1"/>
    <row r="981146" customHeight="1"/>
    <row r="981148" customHeight="1"/>
    <row r="981150" customHeight="1"/>
    <row r="981152" customHeight="1"/>
    <row r="981154" customHeight="1"/>
    <row r="981156" customHeight="1"/>
    <row r="981158" customHeight="1"/>
    <row r="981160" customHeight="1"/>
    <row r="981162" customHeight="1"/>
    <row r="981164" customHeight="1"/>
    <row r="981166" customHeight="1"/>
    <row r="981168" customHeight="1"/>
    <row r="981170" customHeight="1"/>
    <row r="981172" customHeight="1"/>
    <row r="981174" customHeight="1"/>
    <row r="981176" customHeight="1"/>
    <row r="981178" customHeight="1"/>
    <row r="981180" customHeight="1"/>
    <row r="981182" customHeight="1"/>
    <row r="981184" customHeight="1"/>
    <row r="981186" customHeight="1"/>
    <row r="981188" customHeight="1"/>
    <row r="981190" customHeight="1"/>
    <row r="981192" customHeight="1"/>
    <row r="981194" customHeight="1"/>
    <row r="981196" customHeight="1"/>
    <row r="981198" customHeight="1"/>
    <row r="981200" customHeight="1"/>
    <row r="981202" customHeight="1"/>
    <row r="981204" customHeight="1"/>
    <row r="981206" customHeight="1"/>
    <row r="981208" customHeight="1"/>
    <row r="981210" customHeight="1"/>
    <row r="981212" customHeight="1"/>
    <row r="981214" customHeight="1"/>
    <row r="981216" customHeight="1"/>
    <row r="981218" customHeight="1"/>
    <row r="981220" customHeight="1"/>
    <row r="981222" customHeight="1"/>
    <row r="981224" customHeight="1"/>
    <row r="981226" customHeight="1"/>
    <row r="981228" customHeight="1"/>
    <row r="981230" customHeight="1"/>
    <row r="981232" customHeight="1"/>
    <row r="981234" customHeight="1"/>
    <row r="981236" customHeight="1"/>
    <row r="981238" customHeight="1"/>
    <row r="981240" customHeight="1"/>
    <row r="981242" customHeight="1"/>
    <row r="981244" customHeight="1"/>
    <row r="981246" customHeight="1"/>
    <row r="981248" customHeight="1"/>
    <row r="981250" customHeight="1"/>
    <row r="981252" customHeight="1"/>
    <row r="981254" customHeight="1"/>
    <row r="981256" customHeight="1"/>
    <row r="981258" customHeight="1"/>
    <row r="981260" customHeight="1"/>
    <row r="981262" customHeight="1"/>
    <row r="981264" customHeight="1"/>
    <row r="981266" customHeight="1"/>
    <row r="981268" customHeight="1"/>
    <row r="981270" customHeight="1"/>
    <row r="981272" customHeight="1"/>
    <row r="981274" customHeight="1"/>
    <row r="981276" customHeight="1"/>
    <row r="981278" customHeight="1"/>
    <row r="981280" customHeight="1"/>
    <row r="981282" customHeight="1"/>
    <row r="981284" customHeight="1"/>
    <row r="981286" customHeight="1"/>
    <row r="981288" customHeight="1"/>
    <row r="981290" customHeight="1"/>
    <row r="981292" customHeight="1"/>
    <row r="981294" customHeight="1"/>
    <row r="981296" customHeight="1"/>
    <row r="981298" customHeight="1"/>
    <row r="981300" customHeight="1"/>
    <row r="981302" customHeight="1"/>
    <row r="981304" customHeight="1"/>
    <row r="981306" customHeight="1"/>
    <row r="981308" customHeight="1"/>
    <row r="981310" customHeight="1"/>
    <row r="981312" customHeight="1"/>
    <row r="981314" customHeight="1"/>
    <row r="981316" customHeight="1"/>
    <row r="981318" customHeight="1"/>
    <row r="981320" customHeight="1"/>
    <row r="981322" customHeight="1"/>
    <row r="981324" customHeight="1"/>
    <row r="981326" customHeight="1"/>
    <row r="981328" customHeight="1"/>
    <row r="981330" customHeight="1"/>
    <row r="981332" customHeight="1"/>
    <row r="981334" customHeight="1"/>
    <row r="981336" customHeight="1"/>
    <row r="981338" customHeight="1"/>
    <row r="981340" customHeight="1"/>
    <row r="981342" customHeight="1"/>
    <row r="981344" customHeight="1"/>
    <row r="981346" customHeight="1"/>
    <row r="981348" customHeight="1"/>
    <row r="981350" customHeight="1"/>
    <row r="981352" customHeight="1"/>
    <row r="981354" customHeight="1"/>
    <row r="981356" customHeight="1"/>
    <row r="981358" customHeight="1"/>
    <row r="981360" customHeight="1"/>
    <row r="981362" customHeight="1"/>
    <row r="981364" customHeight="1"/>
    <row r="981366" customHeight="1"/>
    <row r="981368" customHeight="1"/>
    <row r="981370" customHeight="1"/>
    <row r="981372" customHeight="1"/>
    <row r="981374" customHeight="1"/>
    <row r="981376" customHeight="1"/>
    <row r="981378" customHeight="1"/>
    <row r="981380" customHeight="1"/>
    <row r="981382" customHeight="1"/>
    <row r="981384" customHeight="1"/>
    <row r="981386" customHeight="1"/>
    <row r="981388" customHeight="1"/>
    <row r="981390" customHeight="1"/>
    <row r="981392" customHeight="1"/>
    <row r="981394" customHeight="1"/>
    <row r="981396" customHeight="1"/>
    <row r="981398" customHeight="1"/>
    <row r="981400" customHeight="1"/>
    <row r="981402" customHeight="1"/>
    <row r="981404" customHeight="1"/>
    <row r="981406" customHeight="1"/>
    <row r="981408" customHeight="1"/>
    <row r="981410" customHeight="1"/>
    <row r="981412" customHeight="1"/>
    <row r="981414" customHeight="1"/>
    <row r="981416" customHeight="1"/>
    <row r="981418" customHeight="1"/>
    <row r="981420" customHeight="1"/>
    <row r="981422" customHeight="1"/>
    <row r="981424" customHeight="1"/>
    <row r="981426" customHeight="1"/>
    <row r="981428" customHeight="1"/>
    <row r="981430" customHeight="1"/>
    <row r="981432" customHeight="1"/>
    <row r="981434" customHeight="1"/>
    <row r="981436" customHeight="1"/>
    <row r="981438" customHeight="1"/>
    <row r="981440" customHeight="1"/>
    <row r="981442" customHeight="1"/>
    <row r="981444" customHeight="1"/>
    <row r="981446" customHeight="1"/>
    <row r="981448" customHeight="1"/>
    <row r="981450" customHeight="1"/>
    <row r="981452" customHeight="1"/>
    <row r="981454" customHeight="1"/>
    <row r="981456" customHeight="1"/>
    <row r="981458" customHeight="1"/>
    <row r="981460" customHeight="1"/>
    <row r="981462" customHeight="1"/>
    <row r="981464" customHeight="1"/>
    <row r="981466" customHeight="1"/>
    <row r="981468" customHeight="1"/>
    <row r="981470" customHeight="1"/>
    <row r="981472" customHeight="1"/>
    <row r="981474" customHeight="1"/>
    <row r="981476" customHeight="1"/>
    <row r="981478" customHeight="1"/>
    <row r="981480" customHeight="1"/>
    <row r="981482" customHeight="1"/>
    <row r="981484" customHeight="1"/>
    <row r="981486" customHeight="1"/>
    <row r="981488" customHeight="1"/>
    <row r="981490" customHeight="1"/>
    <row r="981492" customHeight="1"/>
    <row r="981494" customHeight="1"/>
    <row r="981496" customHeight="1"/>
    <row r="981498" customHeight="1"/>
    <row r="981500" customHeight="1"/>
    <row r="981502" customHeight="1"/>
    <row r="981504" customHeight="1"/>
    <row r="981506" customHeight="1"/>
    <row r="981508" customHeight="1"/>
    <row r="981510" customHeight="1"/>
    <row r="981512" customHeight="1"/>
    <row r="981514" customHeight="1"/>
    <row r="981516" customHeight="1"/>
    <row r="981518" customHeight="1"/>
    <row r="981520" customHeight="1"/>
    <row r="981522" customHeight="1"/>
    <row r="981524" customHeight="1"/>
    <row r="981526" customHeight="1"/>
    <row r="981528" customHeight="1"/>
    <row r="981530" customHeight="1"/>
    <row r="981532" customHeight="1"/>
    <row r="981534" customHeight="1"/>
    <row r="981536" customHeight="1"/>
    <row r="981538" customHeight="1"/>
    <row r="981540" customHeight="1"/>
    <row r="981542" customHeight="1"/>
    <row r="981544" customHeight="1"/>
    <row r="981546" customHeight="1"/>
    <row r="981548" customHeight="1"/>
    <row r="981550" customHeight="1"/>
    <row r="981552" customHeight="1"/>
    <row r="981554" customHeight="1"/>
    <row r="981556" customHeight="1"/>
    <row r="981558" customHeight="1"/>
    <row r="981560" customHeight="1"/>
    <row r="981562" customHeight="1"/>
    <row r="981564" customHeight="1"/>
    <row r="981566" customHeight="1"/>
    <row r="981568" customHeight="1"/>
    <row r="981570" customHeight="1"/>
    <row r="981572" customHeight="1"/>
    <row r="981574" customHeight="1"/>
    <row r="981576" customHeight="1"/>
    <row r="981578" customHeight="1"/>
    <row r="981580" customHeight="1"/>
    <row r="981582" customHeight="1"/>
    <row r="981584" customHeight="1"/>
    <row r="981586" customHeight="1"/>
    <row r="981588" customHeight="1"/>
    <row r="981590" customHeight="1"/>
    <row r="981592" customHeight="1"/>
    <row r="981594" customHeight="1"/>
    <row r="981596" customHeight="1"/>
    <row r="981598" customHeight="1"/>
    <row r="981600" customHeight="1"/>
    <row r="981602" customHeight="1"/>
    <row r="981604" customHeight="1"/>
    <row r="981606" customHeight="1"/>
    <row r="981608" customHeight="1"/>
    <row r="981610" customHeight="1"/>
    <row r="981612" customHeight="1"/>
    <row r="981614" customHeight="1"/>
    <row r="981616" customHeight="1"/>
    <row r="981618" customHeight="1"/>
    <row r="981620" customHeight="1"/>
    <row r="981622" customHeight="1"/>
    <row r="981624" customHeight="1"/>
    <row r="981626" customHeight="1"/>
    <row r="981628" customHeight="1"/>
    <row r="981630" customHeight="1"/>
    <row r="981632" customHeight="1"/>
    <row r="981634" customHeight="1"/>
    <row r="981636" customHeight="1"/>
    <row r="981638" customHeight="1"/>
    <row r="981640" customHeight="1"/>
    <row r="981642" customHeight="1"/>
    <row r="981644" customHeight="1"/>
    <row r="981646" customHeight="1"/>
    <row r="981648" customHeight="1"/>
    <row r="981650" customHeight="1"/>
    <row r="981652" customHeight="1"/>
    <row r="981654" customHeight="1"/>
    <row r="981656" customHeight="1"/>
    <row r="981658" customHeight="1"/>
    <row r="981660" customHeight="1"/>
    <row r="981662" customHeight="1"/>
    <row r="981664" customHeight="1"/>
    <row r="981666" customHeight="1"/>
    <row r="981668" customHeight="1"/>
    <row r="981670" customHeight="1"/>
    <row r="981672" customHeight="1"/>
    <row r="981674" customHeight="1"/>
    <row r="981676" customHeight="1"/>
    <row r="981678" customHeight="1"/>
    <row r="981680" customHeight="1"/>
    <row r="981682" customHeight="1"/>
    <row r="981684" customHeight="1"/>
    <row r="981686" customHeight="1"/>
    <row r="981688" customHeight="1"/>
    <row r="981690" customHeight="1"/>
    <row r="981692" customHeight="1"/>
    <row r="981694" customHeight="1"/>
    <row r="981696" customHeight="1"/>
    <row r="981698" customHeight="1"/>
    <row r="981700" customHeight="1"/>
    <row r="981702" customHeight="1"/>
    <row r="981704" customHeight="1"/>
    <row r="981706" customHeight="1"/>
    <row r="981708" customHeight="1"/>
    <row r="981710" customHeight="1"/>
    <row r="981712" customHeight="1"/>
    <row r="981714" customHeight="1"/>
    <row r="981716" customHeight="1"/>
    <row r="981718" customHeight="1"/>
    <row r="981720" customHeight="1"/>
    <row r="981722" customHeight="1"/>
    <row r="981724" customHeight="1"/>
    <row r="981726" customHeight="1"/>
    <row r="981728" customHeight="1"/>
    <row r="981730" customHeight="1"/>
    <row r="981732" customHeight="1"/>
    <row r="981734" customHeight="1"/>
    <row r="981736" customHeight="1"/>
    <row r="981738" customHeight="1"/>
    <row r="981740" customHeight="1"/>
    <row r="981742" customHeight="1"/>
    <row r="981744" customHeight="1"/>
    <row r="981746" customHeight="1"/>
    <row r="981748" customHeight="1"/>
    <row r="981750" customHeight="1"/>
    <row r="981752" customHeight="1"/>
    <row r="981754" customHeight="1"/>
    <row r="981756" customHeight="1"/>
    <row r="981758" customHeight="1"/>
    <row r="981760" customHeight="1"/>
    <row r="981762" customHeight="1"/>
    <row r="981764" customHeight="1"/>
    <row r="981766" customHeight="1"/>
    <row r="981768" customHeight="1"/>
    <row r="981770" customHeight="1"/>
    <row r="981772" customHeight="1"/>
    <row r="981774" customHeight="1"/>
    <row r="981776" customHeight="1"/>
    <row r="981778" customHeight="1"/>
    <row r="981780" customHeight="1"/>
    <row r="981782" customHeight="1"/>
    <row r="981784" customHeight="1"/>
    <row r="981786" customHeight="1"/>
    <row r="981788" customHeight="1"/>
    <row r="981790" customHeight="1"/>
    <row r="981792" customHeight="1"/>
    <row r="981794" customHeight="1"/>
    <row r="981796" customHeight="1"/>
    <row r="981798" customHeight="1"/>
    <row r="981800" customHeight="1"/>
    <row r="981802" customHeight="1"/>
    <row r="981804" customHeight="1"/>
    <row r="981806" customHeight="1"/>
    <row r="981808" customHeight="1"/>
    <row r="981810" customHeight="1"/>
    <row r="981812" customHeight="1"/>
    <row r="981814" customHeight="1"/>
    <row r="981816" customHeight="1"/>
    <row r="981818" customHeight="1"/>
    <row r="981820" customHeight="1"/>
    <row r="981822" customHeight="1"/>
    <row r="981824" customHeight="1"/>
    <row r="981826" customHeight="1"/>
    <row r="981828" customHeight="1"/>
    <row r="981830" customHeight="1"/>
    <row r="981832" customHeight="1"/>
    <row r="981834" customHeight="1"/>
    <row r="981836" customHeight="1"/>
    <row r="981838" customHeight="1"/>
    <row r="981840" customHeight="1"/>
    <row r="981842" customHeight="1"/>
    <row r="981844" customHeight="1"/>
    <row r="981846" customHeight="1"/>
    <row r="981848" customHeight="1"/>
    <row r="981850" customHeight="1"/>
    <row r="981852" customHeight="1"/>
    <row r="981854" customHeight="1"/>
    <row r="981856" customHeight="1"/>
    <row r="981858" customHeight="1"/>
    <row r="981860" customHeight="1"/>
    <row r="981862" customHeight="1"/>
    <row r="981864" customHeight="1"/>
    <row r="981866" customHeight="1"/>
    <row r="981868" customHeight="1"/>
    <row r="981870" customHeight="1"/>
    <row r="981872" customHeight="1"/>
    <row r="981874" customHeight="1"/>
    <row r="981876" customHeight="1"/>
    <row r="981878" customHeight="1"/>
    <row r="981880" customHeight="1"/>
    <row r="981882" customHeight="1"/>
    <row r="981884" customHeight="1"/>
    <row r="981886" customHeight="1"/>
    <row r="981888" customHeight="1"/>
    <row r="981890" customHeight="1"/>
    <row r="981892" customHeight="1"/>
    <row r="981894" customHeight="1"/>
    <row r="981896" customHeight="1"/>
    <row r="981898" customHeight="1"/>
    <row r="981900" customHeight="1"/>
    <row r="981902" customHeight="1"/>
    <row r="981904" customHeight="1"/>
    <row r="981906" customHeight="1"/>
    <row r="981908" customHeight="1"/>
    <row r="981910" customHeight="1"/>
    <row r="981912" customHeight="1"/>
    <row r="981914" customHeight="1"/>
    <row r="981916" customHeight="1"/>
    <row r="981918" customHeight="1"/>
    <row r="981920" customHeight="1"/>
    <row r="981922" customHeight="1"/>
    <row r="981924" customHeight="1"/>
    <row r="981926" customHeight="1"/>
    <row r="981928" customHeight="1"/>
    <row r="981930" customHeight="1"/>
    <row r="981932" customHeight="1"/>
    <row r="981934" customHeight="1"/>
    <row r="981936" customHeight="1"/>
    <row r="981938" customHeight="1"/>
    <row r="981940" customHeight="1"/>
    <row r="981942" customHeight="1"/>
    <row r="981944" customHeight="1"/>
    <row r="981946" customHeight="1"/>
    <row r="981948" customHeight="1"/>
    <row r="981950" customHeight="1"/>
    <row r="981952" customHeight="1"/>
    <row r="981954" customHeight="1"/>
    <row r="981956" customHeight="1"/>
    <row r="981958" customHeight="1"/>
    <row r="981960" customHeight="1"/>
    <row r="981962" customHeight="1"/>
    <row r="981964" customHeight="1"/>
    <row r="981966" customHeight="1"/>
    <row r="981968" customHeight="1"/>
    <row r="981970" customHeight="1"/>
    <row r="981972" customHeight="1"/>
    <row r="981974" customHeight="1"/>
    <row r="981976" customHeight="1"/>
    <row r="981978" customHeight="1"/>
    <row r="981980" customHeight="1"/>
    <row r="981982" customHeight="1"/>
    <row r="981984" customHeight="1"/>
    <row r="981986" customHeight="1"/>
    <row r="981988" customHeight="1"/>
    <row r="981990" customHeight="1"/>
    <row r="981992" customHeight="1"/>
    <row r="981994" customHeight="1"/>
    <row r="981996" customHeight="1"/>
    <row r="981998" customHeight="1"/>
    <row r="982000" customHeight="1"/>
    <row r="982002" customHeight="1"/>
    <row r="982004" customHeight="1"/>
    <row r="982006" customHeight="1"/>
    <row r="982008" customHeight="1"/>
    <row r="982010" customHeight="1"/>
    <row r="982012" customHeight="1"/>
    <row r="982014" customHeight="1"/>
    <row r="982016" customHeight="1"/>
    <row r="982018" customHeight="1"/>
    <row r="982020" customHeight="1"/>
    <row r="982022" customHeight="1"/>
    <row r="982024" customHeight="1"/>
    <row r="982026" customHeight="1"/>
    <row r="982028" customHeight="1"/>
    <row r="982030" customHeight="1"/>
    <row r="982032" customHeight="1"/>
    <row r="982034" customHeight="1"/>
    <row r="982036" customHeight="1"/>
    <row r="982038" customHeight="1"/>
    <row r="982040" customHeight="1"/>
    <row r="982042" customHeight="1"/>
    <row r="982044" customHeight="1"/>
    <row r="982046" customHeight="1"/>
    <row r="982048" customHeight="1"/>
    <row r="982050" customHeight="1"/>
    <row r="982052" customHeight="1"/>
    <row r="982054" customHeight="1"/>
    <row r="982056" customHeight="1"/>
    <row r="982058" customHeight="1"/>
    <row r="982060" customHeight="1"/>
    <row r="982062" customHeight="1"/>
    <row r="982064" customHeight="1"/>
    <row r="982066" customHeight="1"/>
    <row r="982068" customHeight="1"/>
    <row r="982070" customHeight="1"/>
    <row r="982072" customHeight="1"/>
    <row r="982074" customHeight="1"/>
    <row r="982076" customHeight="1"/>
    <row r="982078" customHeight="1"/>
    <row r="982080" customHeight="1"/>
    <row r="982082" customHeight="1"/>
    <row r="982084" customHeight="1"/>
    <row r="982086" customHeight="1"/>
    <row r="982088" customHeight="1"/>
    <row r="982090" customHeight="1"/>
    <row r="982092" customHeight="1"/>
    <row r="982094" customHeight="1"/>
    <row r="982096" customHeight="1"/>
    <row r="982098" customHeight="1"/>
    <row r="982100" customHeight="1"/>
    <row r="982102" customHeight="1"/>
    <row r="982104" customHeight="1"/>
    <row r="982106" customHeight="1"/>
    <row r="982108" customHeight="1"/>
    <row r="982110" customHeight="1"/>
    <row r="982112" customHeight="1"/>
    <row r="982114" customHeight="1"/>
    <row r="982116" customHeight="1"/>
    <row r="982118" customHeight="1"/>
    <row r="982120" customHeight="1"/>
    <row r="982122" customHeight="1"/>
    <row r="982124" customHeight="1"/>
    <row r="982126" customHeight="1"/>
    <row r="982128" customHeight="1"/>
    <row r="982130" customHeight="1"/>
    <row r="982132" customHeight="1"/>
    <row r="982134" customHeight="1"/>
    <row r="982136" customHeight="1"/>
    <row r="982138" customHeight="1"/>
    <row r="982140" customHeight="1"/>
    <row r="982142" customHeight="1"/>
    <row r="982144" customHeight="1"/>
    <row r="982146" customHeight="1"/>
    <row r="982148" customHeight="1"/>
    <row r="982150" customHeight="1"/>
    <row r="982152" customHeight="1"/>
    <row r="982154" customHeight="1"/>
    <row r="982156" customHeight="1"/>
    <row r="982158" customHeight="1"/>
    <row r="982160" customHeight="1"/>
    <row r="982162" customHeight="1"/>
    <row r="982164" customHeight="1"/>
    <row r="982166" customHeight="1"/>
    <row r="982168" customHeight="1"/>
    <row r="982170" customHeight="1"/>
    <row r="982172" customHeight="1"/>
    <row r="982174" customHeight="1"/>
    <row r="982176" customHeight="1"/>
    <row r="982178" customHeight="1"/>
    <row r="982180" customHeight="1"/>
    <row r="982182" customHeight="1"/>
    <row r="982184" customHeight="1"/>
    <row r="982186" customHeight="1"/>
    <row r="982188" customHeight="1"/>
    <row r="982190" customHeight="1"/>
    <row r="982192" customHeight="1"/>
    <row r="982194" customHeight="1"/>
    <row r="982196" customHeight="1"/>
    <row r="982198" customHeight="1"/>
    <row r="982200" customHeight="1"/>
    <row r="982202" customHeight="1"/>
    <row r="982204" customHeight="1"/>
    <row r="982206" customHeight="1"/>
    <row r="982208" customHeight="1"/>
    <row r="982210" customHeight="1"/>
    <row r="982212" customHeight="1"/>
    <row r="982214" customHeight="1"/>
    <row r="982216" customHeight="1"/>
    <row r="982218" customHeight="1"/>
    <row r="982220" customHeight="1"/>
    <row r="982222" customHeight="1"/>
    <row r="982224" customHeight="1"/>
    <row r="982226" customHeight="1"/>
    <row r="982228" customHeight="1"/>
    <row r="982230" customHeight="1"/>
    <row r="982232" customHeight="1"/>
    <row r="982234" customHeight="1"/>
    <row r="982236" customHeight="1"/>
    <row r="982238" customHeight="1"/>
    <row r="982240" customHeight="1"/>
    <row r="982242" customHeight="1"/>
    <row r="982244" customHeight="1"/>
    <row r="982246" customHeight="1"/>
    <row r="982248" customHeight="1"/>
    <row r="982250" customHeight="1"/>
    <row r="982252" customHeight="1"/>
    <row r="982254" customHeight="1"/>
    <row r="982256" customHeight="1"/>
    <row r="982258" customHeight="1"/>
    <row r="982260" customHeight="1"/>
    <row r="982262" customHeight="1"/>
    <row r="982264" customHeight="1"/>
    <row r="982266" customHeight="1"/>
    <row r="982268" customHeight="1"/>
    <row r="982270" customHeight="1"/>
    <row r="982272" customHeight="1"/>
    <row r="982274" customHeight="1"/>
    <row r="982276" customHeight="1"/>
    <row r="982278" customHeight="1"/>
    <row r="982280" customHeight="1"/>
    <row r="982282" customHeight="1"/>
    <row r="982284" customHeight="1"/>
    <row r="982286" customHeight="1"/>
    <row r="982288" customHeight="1"/>
    <row r="982290" customHeight="1"/>
    <row r="982292" customHeight="1"/>
    <row r="982294" customHeight="1"/>
    <row r="982296" customHeight="1"/>
    <row r="982298" customHeight="1"/>
    <row r="982300" customHeight="1"/>
    <row r="982302" customHeight="1"/>
    <row r="982304" customHeight="1"/>
    <row r="982306" customHeight="1"/>
    <row r="982308" customHeight="1"/>
    <row r="982310" customHeight="1"/>
    <row r="982312" customHeight="1"/>
    <row r="982314" customHeight="1"/>
    <row r="982316" customHeight="1"/>
    <row r="982318" customHeight="1"/>
    <row r="982320" customHeight="1"/>
    <row r="982322" customHeight="1"/>
    <row r="982324" customHeight="1"/>
    <row r="982326" customHeight="1"/>
    <row r="982328" customHeight="1"/>
    <row r="982330" customHeight="1"/>
    <row r="982332" customHeight="1"/>
    <row r="982334" customHeight="1"/>
    <row r="982336" customHeight="1"/>
    <row r="982338" customHeight="1"/>
    <row r="982340" customHeight="1"/>
    <row r="982342" customHeight="1"/>
    <row r="982344" customHeight="1"/>
    <row r="982346" customHeight="1"/>
    <row r="982348" customHeight="1"/>
    <row r="982350" customHeight="1"/>
    <row r="982352" customHeight="1"/>
    <row r="982354" customHeight="1"/>
    <row r="982356" customHeight="1"/>
    <row r="982358" customHeight="1"/>
    <row r="982360" customHeight="1"/>
    <row r="982362" customHeight="1"/>
    <row r="982364" customHeight="1"/>
    <row r="982366" customHeight="1"/>
    <row r="982368" customHeight="1"/>
    <row r="982370" customHeight="1"/>
    <row r="982372" customHeight="1"/>
    <row r="982374" customHeight="1"/>
    <row r="982376" customHeight="1"/>
    <row r="982378" customHeight="1"/>
    <row r="982380" customHeight="1"/>
    <row r="982382" customHeight="1"/>
    <row r="982384" customHeight="1"/>
    <row r="982386" customHeight="1"/>
    <row r="982388" customHeight="1"/>
    <row r="982390" customHeight="1"/>
    <row r="982392" customHeight="1"/>
    <row r="982394" customHeight="1"/>
    <row r="982396" customHeight="1"/>
    <row r="982398" customHeight="1"/>
    <row r="982400" customHeight="1"/>
    <row r="982402" customHeight="1"/>
    <row r="982404" customHeight="1"/>
    <row r="982406" customHeight="1"/>
    <row r="982408" customHeight="1"/>
    <row r="982410" customHeight="1"/>
    <row r="982412" customHeight="1"/>
    <row r="982414" customHeight="1"/>
    <row r="982416" customHeight="1"/>
    <row r="982418" customHeight="1"/>
    <row r="982420" customHeight="1"/>
    <row r="982422" customHeight="1"/>
    <row r="982424" customHeight="1"/>
    <row r="982426" customHeight="1"/>
    <row r="982428" customHeight="1"/>
    <row r="982430" customHeight="1"/>
    <row r="982432" customHeight="1"/>
    <row r="982434" customHeight="1"/>
    <row r="982436" customHeight="1"/>
    <row r="982438" customHeight="1"/>
    <row r="982440" customHeight="1"/>
    <row r="982442" customHeight="1"/>
    <row r="982444" customHeight="1"/>
    <row r="982446" customHeight="1"/>
    <row r="982448" customHeight="1"/>
    <row r="982450" customHeight="1"/>
    <row r="982452" customHeight="1"/>
    <row r="982454" customHeight="1"/>
    <row r="982456" customHeight="1"/>
    <row r="982458" customHeight="1"/>
    <row r="982460" customHeight="1"/>
    <row r="982462" customHeight="1"/>
    <row r="982464" customHeight="1"/>
    <row r="982466" customHeight="1"/>
    <row r="982468" customHeight="1"/>
    <row r="982470" customHeight="1"/>
    <row r="982472" customHeight="1"/>
    <row r="982474" customHeight="1"/>
    <row r="982476" customHeight="1"/>
    <row r="982478" customHeight="1"/>
    <row r="982480" customHeight="1"/>
    <row r="982482" customHeight="1"/>
    <row r="982484" customHeight="1"/>
    <row r="982486" customHeight="1"/>
    <row r="982488" customHeight="1"/>
    <row r="982490" customHeight="1"/>
    <row r="982492" customHeight="1"/>
    <row r="982494" customHeight="1"/>
    <row r="982496" customHeight="1"/>
    <row r="982498" customHeight="1"/>
    <row r="982500" customHeight="1"/>
    <row r="982502" customHeight="1"/>
    <row r="982504" customHeight="1"/>
    <row r="982506" customHeight="1"/>
    <row r="982508" customHeight="1"/>
    <row r="982510" customHeight="1"/>
    <row r="982512" customHeight="1"/>
    <row r="982514" customHeight="1"/>
    <row r="982516" customHeight="1"/>
    <row r="982518" customHeight="1"/>
    <row r="982520" customHeight="1"/>
    <row r="982522" customHeight="1"/>
    <row r="982524" customHeight="1"/>
    <row r="982526" customHeight="1"/>
    <row r="982528" customHeight="1"/>
    <row r="982530" customHeight="1"/>
    <row r="982532" customHeight="1"/>
    <row r="982534" customHeight="1"/>
    <row r="982536" customHeight="1"/>
    <row r="982538" customHeight="1"/>
    <row r="982540" customHeight="1"/>
    <row r="982542" customHeight="1"/>
    <row r="982544" customHeight="1"/>
    <row r="982546" customHeight="1"/>
    <row r="982548" customHeight="1"/>
    <row r="982550" customHeight="1"/>
    <row r="982552" customHeight="1"/>
    <row r="982554" customHeight="1"/>
    <row r="982556" customHeight="1"/>
    <row r="982558" customHeight="1"/>
    <row r="982560" customHeight="1"/>
    <row r="982562" customHeight="1"/>
    <row r="982564" customHeight="1"/>
    <row r="982566" customHeight="1"/>
    <row r="982568" customHeight="1"/>
    <row r="982570" customHeight="1"/>
    <row r="982572" customHeight="1"/>
    <row r="982574" customHeight="1"/>
    <row r="982576" customHeight="1"/>
    <row r="982578" customHeight="1"/>
    <row r="982580" customHeight="1"/>
    <row r="982582" customHeight="1"/>
    <row r="982584" customHeight="1"/>
    <row r="982586" customHeight="1"/>
    <row r="982588" customHeight="1"/>
    <row r="982590" customHeight="1"/>
    <row r="982592" customHeight="1"/>
    <row r="982594" customHeight="1"/>
    <row r="982596" customHeight="1"/>
    <row r="982598" customHeight="1"/>
    <row r="982600" customHeight="1"/>
    <row r="982602" customHeight="1"/>
    <row r="982604" customHeight="1"/>
    <row r="982606" customHeight="1"/>
    <row r="982608" customHeight="1"/>
    <row r="982610" customHeight="1"/>
    <row r="982612" customHeight="1"/>
    <row r="982614" customHeight="1"/>
    <row r="982616" customHeight="1"/>
    <row r="982618" customHeight="1"/>
    <row r="982620" customHeight="1"/>
    <row r="982622" customHeight="1"/>
    <row r="982624" customHeight="1"/>
    <row r="982626" customHeight="1"/>
    <row r="982628" customHeight="1"/>
    <row r="982630" customHeight="1"/>
    <row r="982632" customHeight="1"/>
    <row r="982634" customHeight="1"/>
    <row r="982636" customHeight="1"/>
    <row r="982638" customHeight="1"/>
    <row r="982640" customHeight="1"/>
    <row r="982642" customHeight="1"/>
    <row r="982644" customHeight="1"/>
    <row r="982646" customHeight="1"/>
    <row r="982648" customHeight="1"/>
    <row r="982650" customHeight="1"/>
    <row r="982652" customHeight="1"/>
    <row r="982654" customHeight="1"/>
    <row r="982656" customHeight="1"/>
    <row r="982658" customHeight="1"/>
    <row r="982660" customHeight="1"/>
    <row r="982662" customHeight="1"/>
    <row r="982664" customHeight="1"/>
    <row r="982666" customHeight="1"/>
    <row r="982668" customHeight="1"/>
    <row r="982670" customHeight="1"/>
    <row r="982672" customHeight="1"/>
    <row r="982674" customHeight="1"/>
    <row r="982676" customHeight="1"/>
    <row r="982678" customHeight="1"/>
    <row r="982680" customHeight="1"/>
    <row r="982682" customHeight="1"/>
    <row r="982684" customHeight="1"/>
    <row r="982686" customHeight="1"/>
    <row r="982688" customHeight="1"/>
    <row r="982690" customHeight="1"/>
    <row r="982692" customHeight="1"/>
    <row r="982694" customHeight="1"/>
    <row r="982696" customHeight="1"/>
    <row r="982698" customHeight="1"/>
    <row r="982700" customHeight="1"/>
    <row r="982702" customHeight="1"/>
    <row r="982704" customHeight="1"/>
    <row r="982706" customHeight="1"/>
    <row r="982708" customHeight="1"/>
    <row r="982710" customHeight="1"/>
    <row r="982712" customHeight="1"/>
    <row r="982714" customHeight="1"/>
    <row r="982716" customHeight="1"/>
    <row r="982718" customHeight="1"/>
    <row r="982720" customHeight="1"/>
    <row r="982722" customHeight="1"/>
    <row r="982724" customHeight="1"/>
    <row r="982726" customHeight="1"/>
    <row r="982728" customHeight="1"/>
    <row r="982730" customHeight="1"/>
    <row r="982732" customHeight="1"/>
    <row r="982734" customHeight="1"/>
    <row r="982736" customHeight="1"/>
    <row r="982738" customHeight="1"/>
    <row r="982740" customHeight="1"/>
    <row r="982742" customHeight="1"/>
    <row r="982744" customHeight="1"/>
    <row r="982746" customHeight="1"/>
    <row r="982748" customHeight="1"/>
    <row r="982750" customHeight="1"/>
    <row r="982752" customHeight="1"/>
    <row r="982754" customHeight="1"/>
    <row r="982756" customHeight="1"/>
    <row r="982758" customHeight="1"/>
    <row r="982760" customHeight="1"/>
    <row r="982762" customHeight="1"/>
    <row r="982764" customHeight="1"/>
    <row r="982766" customHeight="1"/>
    <row r="982768" customHeight="1"/>
    <row r="982770" customHeight="1"/>
    <row r="982772" customHeight="1"/>
    <row r="982774" customHeight="1"/>
    <row r="982776" customHeight="1"/>
    <row r="982778" customHeight="1"/>
    <row r="982780" customHeight="1"/>
    <row r="982782" customHeight="1"/>
    <row r="982784" customHeight="1"/>
    <row r="982786" customHeight="1"/>
    <row r="982788" customHeight="1"/>
    <row r="982790" customHeight="1"/>
    <row r="982792" customHeight="1"/>
    <row r="982794" customHeight="1"/>
    <row r="982796" customHeight="1"/>
    <row r="982798" customHeight="1"/>
    <row r="982800" customHeight="1"/>
    <row r="982802" customHeight="1"/>
    <row r="982804" customHeight="1"/>
    <row r="982806" customHeight="1"/>
    <row r="982808" customHeight="1"/>
    <row r="982810" customHeight="1"/>
    <row r="982812" customHeight="1"/>
    <row r="982814" customHeight="1"/>
    <row r="982816" customHeight="1"/>
    <row r="982818" customHeight="1"/>
    <row r="982820" customHeight="1"/>
    <row r="982822" customHeight="1"/>
    <row r="982824" customHeight="1"/>
    <row r="982826" customHeight="1"/>
    <row r="982828" customHeight="1"/>
    <row r="982830" customHeight="1"/>
    <row r="982832" customHeight="1"/>
    <row r="982834" customHeight="1"/>
    <row r="982836" customHeight="1"/>
    <row r="982838" customHeight="1"/>
    <row r="982840" customHeight="1"/>
    <row r="982842" customHeight="1"/>
    <row r="982844" customHeight="1"/>
    <row r="982846" customHeight="1"/>
    <row r="982848" customHeight="1"/>
    <row r="982850" customHeight="1"/>
    <row r="982852" customHeight="1"/>
    <row r="982854" customHeight="1"/>
    <row r="982856" customHeight="1"/>
    <row r="982858" customHeight="1"/>
    <row r="982860" customHeight="1"/>
    <row r="982862" customHeight="1"/>
    <row r="982864" customHeight="1"/>
    <row r="982866" customHeight="1"/>
    <row r="982868" customHeight="1"/>
    <row r="982870" customHeight="1"/>
    <row r="982872" customHeight="1"/>
    <row r="982874" customHeight="1"/>
    <row r="982876" customHeight="1"/>
    <row r="982878" customHeight="1"/>
    <row r="982880" customHeight="1"/>
    <row r="982882" customHeight="1"/>
    <row r="982884" customHeight="1"/>
    <row r="982886" customHeight="1"/>
    <row r="982888" customHeight="1"/>
    <row r="982890" customHeight="1"/>
    <row r="982892" customHeight="1"/>
    <row r="982894" customHeight="1"/>
    <row r="982896" customHeight="1"/>
    <row r="982898" customHeight="1"/>
    <row r="982900" customHeight="1"/>
    <row r="982902" customHeight="1"/>
    <row r="982904" customHeight="1"/>
    <row r="982906" customHeight="1"/>
    <row r="982908" customHeight="1"/>
    <row r="982910" customHeight="1"/>
    <row r="982912" customHeight="1"/>
    <row r="982914" customHeight="1"/>
    <row r="982916" customHeight="1"/>
    <row r="982918" customHeight="1"/>
    <row r="982920" customHeight="1"/>
    <row r="982922" customHeight="1"/>
    <row r="982924" customHeight="1"/>
    <row r="982926" customHeight="1"/>
    <row r="982928" customHeight="1"/>
    <row r="982930" customHeight="1"/>
    <row r="982932" customHeight="1"/>
    <row r="982934" customHeight="1"/>
    <row r="982936" customHeight="1"/>
    <row r="982938" customHeight="1"/>
    <row r="982940" customHeight="1"/>
    <row r="982942" customHeight="1"/>
    <row r="982944" customHeight="1"/>
    <row r="982946" customHeight="1"/>
    <row r="982948" customHeight="1"/>
    <row r="982950" customHeight="1"/>
    <row r="982952" customHeight="1"/>
    <row r="982954" customHeight="1"/>
    <row r="982956" customHeight="1"/>
    <row r="982958" customHeight="1"/>
    <row r="982960" customHeight="1"/>
    <row r="982962" customHeight="1"/>
    <row r="982964" customHeight="1"/>
    <row r="982966" customHeight="1"/>
    <row r="982968" customHeight="1"/>
    <row r="982970" customHeight="1"/>
    <row r="982972" customHeight="1"/>
    <row r="982974" customHeight="1"/>
    <row r="982976" customHeight="1"/>
    <row r="982978" customHeight="1"/>
    <row r="982980" customHeight="1"/>
    <row r="982982" customHeight="1"/>
    <row r="982984" customHeight="1"/>
    <row r="982986" customHeight="1"/>
    <row r="982988" customHeight="1"/>
    <row r="982990" customHeight="1"/>
    <row r="982992" customHeight="1"/>
    <row r="982994" customHeight="1"/>
    <row r="982996" customHeight="1"/>
    <row r="982998" customHeight="1"/>
    <row r="983000" customHeight="1"/>
    <row r="983002" customHeight="1"/>
    <row r="983004" customHeight="1"/>
    <row r="983006" customHeight="1"/>
    <row r="983008" customHeight="1"/>
    <row r="983010" customHeight="1"/>
    <row r="983012" customHeight="1"/>
    <row r="983014" customHeight="1"/>
    <row r="983016" customHeight="1"/>
    <row r="983018" customHeight="1"/>
    <row r="983020" customHeight="1"/>
    <row r="983022" customHeight="1"/>
    <row r="983024" customHeight="1"/>
    <row r="983026" customHeight="1"/>
    <row r="983028" customHeight="1"/>
    <row r="983030" customHeight="1"/>
    <row r="983032" customHeight="1"/>
    <row r="983034" customHeight="1"/>
    <row r="983036" customHeight="1"/>
    <row r="983038" customHeight="1"/>
    <row r="983040" customHeight="1"/>
    <row r="983042" customHeight="1"/>
    <row r="983044" customHeight="1"/>
    <row r="983046" customHeight="1"/>
    <row r="983048" customHeight="1"/>
    <row r="983050" customHeight="1"/>
    <row r="983052" customHeight="1"/>
    <row r="983054" customHeight="1"/>
    <row r="983056" customHeight="1"/>
    <row r="983058" customHeight="1"/>
    <row r="983060" customHeight="1"/>
    <row r="983062" customHeight="1"/>
    <row r="983064" customHeight="1"/>
    <row r="983066" customHeight="1"/>
    <row r="983068" customHeight="1"/>
    <row r="983070" customHeight="1"/>
    <row r="983072" customHeight="1"/>
    <row r="983074" customHeight="1"/>
    <row r="983076" customHeight="1"/>
    <row r="983078" customHeight="1"/>
    <row r="983080" customHeight="1"/>
    <row r="983082" customHeight="1"/>
    <row r="983084" customHeight="1"/>
    <row r="983086" customHeight="1"/>
    <row r="983088" customHeight="1"/>
    <row r="983090" customHeight="1"/>
    <row r="983092" customHeight="1"/>
    <row r="983094" customHeight="1"/>
    <row r="983096" customHeight="1"/>
    <row r="983098" customHeight="1"/>
    <row r="983100" customHeight="1"/>
    <row r="983102" customHeight="1"/>
    <row r="983104" customHeight="1"/>
    <row r="983106" customHeight="1"/>
    <row r="983108" customHeight="1"/>
    <row r="983110" customHeight="1"/>
    <row r="983112" customHeight="1"/>
    <row r="983114" customHeight="1"/>
    <row r="983116" customHeight="1"/>
    <row r="983118" customHeight="1"/>
    <row r="983120" customHeight="1"/>
    <row r="983122" customHeight="1"/>
    <row r="983124" customHeight="1"/>
    <row r="983126" customHeight="1"/>
    <row r="983128" customHeight="1"/>
    <row r="983130" customHeight="1"/>
    <row r="983132" customHeight="1"/>
    <row r="983134" customHeight="1"/>
    <row r="983136" customHeight="1"/>
    <row r="983138" customHeight="1"/>
    <row r="983140" customHeight="1"/>
    <row r="983142" customHeight="1"/>
    <row r="983144" customHeight="1"/>
    <row r="983146" customHeight="1"/>
    <row r="983148" customHeight="1"/>
    <row r="983150" customHeight="1"/>
    <row r="983152" customHeight="1"/>
    <row r="983154" customHeight="1"/>
    <row r="983156" customHeight="1"/>
    <row r="983158" customHeight="1"/>
    <row r="983160" customHeight="1"/>
    <row r="983162" customHeight="1"/>
    <row r="983164" customHeight="1"/>
    <row r="983166" customHeight="1"/>
    <row r="983168" customHeight="1"/>
    <row r="983170" customHeight="1"/>
    <row r="983172" customHeight="1"/>
    <row r="983174" customHeight="1"/>
    <row r="983176" customHeight="1"/>
    <row r="983178" customHeight="1"/>
    <row r="983180" customHeight="1"/>
    <row r="983182" customHeight="1"/>
    <row r="983184" customHeight="1"/>
    <row r="983186" customHeight="1"/>
    <row r="983188" customHeight="1"/>
    <row r="983190" customHeight="1"/>
    <row r="983192" customHeight="1"/>
    <row r="983194" customHeight="1"/>
    <row r="983196" customHeight="1"/>
    <row r="983198" customHeight="1"/>
    <row r="983200" customHeight="1"/>
    <row r="983202" customHeight="1"/>
    <row r="983204" customHeight="1"/>
    <row r="983206" customHeight="1"/>
    <row r="983208" customHeight="1"/>
    <row r="983210" customHeight="1"/>
    <row r="983212" customHeight="1"/>
    <row r="983214" customHeight="1"/>
    <row r="983216" customHeight="1"/>
    <row r="983218" customHeight="1"/>
    <row r="983220" customHeight="1"/>
    <row r="983222" customHeight="1"/>
    <row r="983224" customHeight="1"/>
    <row r="983226" customHeight="1"/>
    <row r="983228" customHeight="1"/>
    <row r="983230" customHeight="1"/>
    <row r="983232" customHeight="1"/>
    <row r="983234" customHeight="1"/>
    <row r="983236" customHeight="1"/>
    <row r="983238" customHeight="1"/>
    <row r="983240" customHeight="1"/>
    <row r="983242" customHeight="1"/>
    <row r="983244" customHeight="1"/>
    <row r="983246" customHeight="1"/>
    <row r="983248" customHeight="1"/>
    <row r="983250" customHeight="1"/>
    <row r="983252" customHeight="1"/>
    <row r="983254" customHeight="1"/>
    <row r="983256" customHeight="1"/>
    <row r="983258" customHeight="1"/>
    <row r="983260" customHeight="1"/>
    <row r="983262" customHeight="1"/>
    <row r="983264" customHeight="1"/>
    <row r="983266" customHeight="1"/>
    <row r="983268" customHeight="1"/>
    <row r="983270" customHeight="1"/>
    <row r="983272" customHeight="1"/>
    <row r="983274" customHeight="1"/>
    <row r="983276" customHeight="1"/>
    <row r="983278" customHeight="1"/>
    <row r="983280" customHeight="1"/>
    <row r="983282" customHeight="1"/>
    <row r="983284" customHeight="1"/>
    <row r="983286" customHeight="1"/>
    <row r="983288" customHeight="1"/>
    <row r="983290" customHeight="1"/>
    <row r="983292" customHeight="1"/>
    <row r="983294" customHeight="1"/>
    <row r="983296" customHeight="1"/>
    <row r="983298" customHeight="1"/>
    <row r="983300" customHeight="1"/>
    <row r="983302" customHeight="1"/>
    <row r="983304" customHeight="1"/>
    <row r="983306" customHeight="1"/>
    <row r="983308" customHeight="1"/>
    <row r="983310" customHeight="1"/>
    <row r="983312" customHeight="1"/>
    <row r="983314" customHeight="1"/>
    <row r="983316" customHeight="1"/>
    <row r="983318" customHeight="1"/>
    <row r="983320" customHeight="1"/>
    <row r="983322" customHeight="1"/>
    <row r="983324" customHeight="1"/>
    <row r="983326" customHeight="1"/>
    <row r="983328" customHeight="1"/>
    <row r="983330" customHeight="1"/>
    <row r="983332" customHeight="1"/>
    <row r="983334" customHeight="1"/>
    <row r="983336" customHeight="1"/>
    <row r="983338" customHeight="1"/>
    <row r="983340" customHeight="1"/>
    <row r="983342" customHeight="1"/>
    <row r="983344" customHeight="1"/>
    <row r="983346" customHeight="1"/>
    <row r="983348" customHeight="1"/>
    <row r="983350" customHeight="1"/>
    <row r="983352" customHeight="1"/>
    <row r="983354" customHeight="1"/>
    <row r="983356" customHeight="1"/>
    <row r="983358" customHeight="1"/>
    <row r="983360" customHeight="1"/>
    <row r="983362" customHeight="1"/>
    <row r="983364" customHeight="1"/>
    <row r="983366" customHeight="1"/>
    <row r="983368" customHeight="1"/>
    <row r="983370" customHeight="1"/>
    <row r="983372" customHeight="1"/>
    <row r="983374" customHeight="1"/>
    <row r="983376" customHeight="1"/>
    <row r="983378" customHeight="1"/>
    <row r="983380" customHeight="1"/>
    <row r="983382" customHeight="1"/>
    <row r="983384" customHeight="1"/>
    <row r="983386" customHeight="1"/>
    <row r="983388" customHeight="1"/>
    <row r="983390" customHeight="1"/>
    <row r="983392" customHeight="1"/>
    <row r="983394" customHeight="1"/>
    <row r="983396" customHeight="1"/>
    <row r="983398" customHeight="1"/>
    <row r="983400" customHeight="1"/>
    <row r="983402" customHeight="1"/>
    <row r="983404" customHeight="1"/>
    <row r="983406" customHeight="1"/>
    <row r="983408" customHeight="1"/>
    <row r="983410" customHeight="1"/>
    <row r="983412" customHeight="1"/>
    <row r="983414" customHeight="1"/>
    <row r="983416" customHeight="1"/>
    <row r="983418" customHeight="1"/>
    <row r="983420" customHeight="1"/>
    <row r="983422" customHeight="1"/>
    <row r="983424" customHeight="1"/>
    <row r="983426" customHeight="1"/>
    <row r="983428" customHeight="1"/>
    <row r="983430" customHeight="1"/>
    <row r="983432" customHeight="1"/>
    <row r="983434" customHeight="1"/>
    <row r="983436" customHeight="1"/>
    <row r="983438" customHeight="1"/>
    <row r="983440" customHeight="1"/>
    <row r="983442" customHeight="1"/>
    <row r="983444" customHeight="1"/>
    <row r="983446" customHeight="1"/>
    <row r="983448" customHeight="1"/>
    <row r="983450" customHeight="1"/>
    <row r="983452" customHeight="1"/>
    <row r="983454" customHeight="1"/>
    <row r="983456" customHeight="1"/>
    <row r="983458" customHeight="1"/>
    <row r="983460" customHeight="1"/>
    <row r="983462" customHeight="1"/>
    <row r="983464" customHeight="1"/>
    <row r="983466" customHeight="1"/>
    <row r="983468" customHeight="1"/>
    <row r="983470" customHeight="1"/>
    <row r="983472" customHeight="1"/>
    <row r="983474" customHeight="1"/>
    <row r="983476" customHeight="1"/>
    <row r="983478" customHeight="1"/>
    <row r="983480" customHeight="1"/>
    <row r="983482" customHeight="1"/>
    <row r="983484" customHeight="1"/>
    <row r="983486" customHeight="1"/>
    <row r="983488" customHeight="1"/>
    <row r="983490" customHeight="1"/>
    <row r="983492" customHeight="1"/>
    <row r="983494" customHeight="1"/>
    <row r="983496" customHeight="1"/>
    <row r="983498" customHeight="1"/>
    <row r="983500" customHeight="1"/>
    <row r="983502" customHeight="1"/>
    <row r="983504" customHeight="1"/>
    <row r="983506" customHeight="1"/>
    <row r="983508" customHeight="1"/>
    <row r="983510" customHeight="1"/>
    <row r="983512" customHeight="1"/>
    <row r="983514" customHeight="1"/>
    <row r="983516" customHeight="1"/>
    <row r="983518" customHeight="1"/>
    <row r="983520" customHeight="1"/>
    <row r="983522" customHeight="1"/>
    <row r="983524" customHeight="1"/>
    <row r="983526" customHeight="1"/>
    <row r="983528" customHeight="1"/>
    <row r="983530" customHeight="1"/>
    <row r="983532" customHeight="1"/>
    <row r="983534" customHeight="1"/>
    <row r="983536" customHeight="1"/>
    <row r="983538" customHeight="1"/>
    <row r="983540" customHeight="1"/>
    <row r="983542" customHeight="1"/>
    <row r="983544" customHeight="1"/>
    <row r="983546" customHeight="1"/>
    <row r="983548" customHeight="1"/>
    <row r="983550" customHeight="1"/>
    <row r="983552" customHeight="1"/>
    <row r="983554" customHeight="1"/>
    <row r="983556" customHeight="1"/>
    <row r="983558" customHeight="1"/>
    <row r="983560" customHeight="1"/>
    <row r="983562" customHeight="1"/>
    <row r="983564" customHeight="1"/>
    <row r="983566" customHeight="1"/>
    <row r="983568" customHeight="1"/>
    <row r="983570" customHeight="1"/>
    <row r="983572" customHeight="1"/>
    <row r="983574" customHeight="1"/>
    <row r="983576" customHeight="1"/>
    <row r="983578" customHeight="1"/>
    <row r="983580" customHeight="1"/>
    <row r="983582" customHeight="1"/>
    <row r="983584" customHeight="1"/>
    <row r="983586" customHeight="1"/>
    <row r="983588" customHeight="1"/>
    <row r="983590" customHeight="1"/>
    <row r="983592" customHeight="1"/>
    <row r="983594" customHeight="1"/>
    <row r="983596" customHeight="1"/>
    <row r="983598" customHeight="1"/>
    <row r="983600" customHeight="1"/>
    <row r="983602" customHeight="1"/>
    <row r="983604" customHeight="1"/>
    <row r="983606" customHeight="1"/>
    <row r="983608" customHeight="1"/>
    <row r="983610" customHeight="1"/>
    <row r="983612" customHeight="1"/>
    <row r="983614" customHeight="1"/>
    <row r="983616" customHeight="1"/>
    <row r="983618" customHeight="1"/>
    <row r="983620" customHeight="1"/>
    <row r="983622" customHeight="1"/>
    <row r="983624" customHeight="1"/>
    <row r="983626" customHeight="1"/>
    <row r="983628" customHeight="1"/>
    <row r="983630" customHeight="1"/>
    <row r="983632" customHeight="1"/>
    <row r="983634" customHeight="1"/>
    <row r="983636" customHeight="1"/>
    <row r="983638" customHeight="1"/>
    <row r="983640" customHeight="1"/>
    <row r="983642" customHeight="1"/>
    <row r="983644" customHeight="1"/>
    <row r="983646" customHeight="1"/>
    <row r="983648" customHeight="1"/>
    <row r="983650" customHeight="1"/>
    <row r="983652" customHeight="1"/>
    <row r="983654" customHeight="1"/>
    <row r="983656" customHeight="1"/>
    <row r="983658" customHeight="1"/>
    <row r="983660" customHeight="1"/>
    <row r="983662" customHeight="1"/>
    <row r="983664" customHeight="1"/>
    <row r="983666" customHeight="1"/>
    <row r="983668" customHeight="1"/>
    <row r="983670" customHeight="1"/>
    <row r="983672" customHeight="1"/>
    <row r="983674" customHeight="1"/>
    <row r="983676" customHeight="1"/>
    <row r="983678" customHeight="1"/>
    <row r="983680" customHeight="1"/>
    <row r="983682" customHeight="1"/>
    <row r="983684" customHeight="1"/>
    <row r="983686" customHeight="1"/>
    <row r="983688" customHeight="1"/>
    <row r="983690" customHeight="1"/>
    <row r="983692" customHeight="1"/>
    <row r="983694" customHeight="1"/>
    <row r="983696" customHeight="1"/>
    <row r="983698" customHeight="1"/>
    <row r="983700" customHeight="1"/>
    <row r="983702" customHeight="1"/>
    <row r="983704" customHeight="1"/>
    <row r="983706" customHeight="1"/>
    <row r="983708" customHeight="1"/>
    <row r="983710" customHeight="1"/>
    <row r="983712" customHeight="1"/>
    <row r="983714" customHeight="1"/>
    <row r="983716" customHeight="1"/>
    <row r="983718" customHeight="1"/>
    <row r="983720" customHeight="1"/>
    <row r="983722" customHeight="1"/>
    <row r="983724" customHeight="1"/>
    <row r="983726" customHeight="1"/>
    <row r="983728" customHeight="1"/>
    <row r="983730" customHeight="1"/>
    <row r="983732" customHeight="1"/>
    <row r="983734" customHeight="1"/>
    <row r="983736" customHeight="1"/>
    <row r="983738" customHeight="1"/>
    <row r="983740" customHeight="1"/>
    <row r="983742" customHeight="1"/>
    <row r="983744" customHeight="1"/>
    <row r="983746" customHeight="1"/>
    <row r="983748" customHeight="1"/>
    <row r="983750" customHeight="1"/>
    <row r="983752" customHeight="1"/>
    <row r="983754" customHeight="1"/>
    <row r="983756" customHeight="1"/>
    <row r="983758" customHeight="1"/>
    <row r="983760" customHeight="1"/>
    <row r="983762" customHeight="1"/>
    <row r="983764" customHeight="1"/>
    <row r="983766" customHeight="1"/>
    <row r="983768" customHeight="1"/>
    <row r="983770" customHeight="1"/>
    <row r="983772" customHeight="1"/>
    <row r="983774" customHeight="1"/>
    <row r="983776" customHeight="1"/>
    <row r="983778" customHeight="1"/>
    <row r="983780" customHeight="1"/>
    <row r="983782" customHeight="1"/>
    <row r="983784" customHeight="1"/>
    <row r="983786" customHeight="1"/>
    <row r="983788" customHeight="1"/>
    <row r="983790" customHeight="1"/>
    <row r="983792" customHeight="1"/>
    <row r="983794" customHeight="1"/>
    <row r="983796" customHeight="1"/>
    <row r="983798" customHeight="1"/>
    <row r="983800" customHeight="1"/>
    <row r="983802" customHeight="1"/>
    <row r="983804" customHeight="1"/>
    <row r="983806" customHeight="1"/>
    <row r="983808" customHeight="1"/>
    <row r="983810" customHeight="1"/>
    <row r="983812" customHeight="1"/>
    <row r="983814" customHeight="1"/>
    <row r="983816" customHeight="1"/>
    <row r="983818" customHeight="1"/>
    <row r="983820" customHeight="1"/>
    <row r="983822" customHeight="1"/>
    <row r="983824" customHeight="1"/>
    <row r="983826" customHeight="1"/>
    <row r="983828" customHeight="1"/>
    <row r="983830" customHeight="1"/>
    <row r="983832" customHeight="1"/>
    <row r="983834" customHeight="1"/>
    <row r="983836" customHeight="1"/>
    <row r="983838" customHeight="1"/>
    <row r="983840" customHeight="1"/>
    <row r="983842" customHeight="1"/>
    <row r="983844" customHeight="1"/>
    <row r="983846" customHeight="1"/>
    <row r="983848" customHeight="1"/>
    <row r="983850" customHeight="1"/>
    <row r="983852" customHeight="1"/>
    <row r="983854" customHeight="1"/>
    <row r="983856" customHeight="1"/>
    <row r="983858" customHeight="1"/>
    <row r="983860" customHeight="1"/>
    <row r="983862" customHeight="1"/>
    <row r="983864" customHeight="1"/>
    <row r="983866" customHeight="1"/>
    <row r="983868" customHeight="1"/>
    <row r="983870" customHeight="1"/>
    <row r="983872" customHeight="1"/>
    <row r="983874" customHeight="1"/>
    <row r="983876" customHeight="1"/>
    <row r="983878" customHeight="1"/>
    <row r="983880" customHeight="1"/>
    <row r="983882" customHeight="1"/>
    <row r="983884" customHeight="1"/>
    <row r="983886" customHeight="1"/>
    <row r="983888" customHeight="1"/>
    <row r="983890" customHeight="1"/>
    <row r="983892" customHeight="1"/>
    <row r="983894" customHeight="1"/>
    <row r="983896" customHeight="1"/>
    <row r="983898" customHeight="1"/>
    <row r="983900" customHeight="1"/>
    <row r="983902" customHeight="1"/>
    <row r="983904" customHeight="1"/>
    <row r="983906" customHeight="1"/>
    <row r="983908" customHeight="1"/>
    <row r="983910" customHeight="1"/>
    <row r="983912" customHeight="1"/>
    <row r="983914" customHeight="1"/>
    <row r="983916" customHeight="1"/>
    <row r="983918" customHeight="1"/>
    <row r="983920" customHeight="1"/>
    <row r="983922" customHeight="1"/>
    <row r="983924" customHeight="1"/>
    <row r="983926" customHeight="1"/>
    <row r="983928" customHeight="1"/>
    <row r="983930" customHeight="1"/>
    <row r="983932" customHeight="1"/>
    <row r="983934" customHeight="1"/>
    <row r="983936" customHeight="1"/>
    <row r="983938" customHeight="1"/>
    <row r="983940" customHeight="1"/>
    <row r="983942" customHeight="1"/>
    <row r="983944" customHeight="1"/>
    <row r="983946" customHeight="1"/>
    <row r="983948" customHeight="1"/>
    <row r="983950" customHeight="1"/>
    <row r="983952" customHeight="1"/>
    <row r="983954" customHeight="1"/>
    <row r="983956" customHeight="1"/>
    <row r="983958" customHeight="1"/>
    <row r="983960" customHeight="1"/>
    <row r="983962" customHeight="1"/>
    <row r="983964" customHeight="1"/>
    <row r="983966" customHeight="1"/>
    <row r="983968" customHeight="1"/>
    <row r="983970" customHeight="1"/>
    <row r="983972" customHeight="1"/>
    <row r="983974" customHeight="1"/>
    <row r="983976" customHeight="1"/>
    <row r="983978" customHeight="1"/>
    <row r="983980" customHeight="1"/>
    <row r="983982" customHeight="1"/>
    <row r="983984" customHeight="1"/>
    <row r="983986" customHeight="1"/>
    <row r="983988" customHeight="1"/>
    <row r="983990" customHeight="1"/>
    <row r="983992" customHeight="1"/>
    <row r="983994" customHeight="1"/>
    <row r="983996" customHeight="1"/>
    <row r="983998" customHeight="1"/>
    <row r="984000" customHeight="1"/>
    <row r="984002" customHeight="1"/>
    <row r="984004" customHeight="1"/>
    <row r="984006" customHeight="1"/>
    <row r="984008" customHeight="1"/>
    <row r="984010" customHeight="1"/>
    <row r="984012" customHeight="1"/>
    <row r="984014" customHeight="1"/>
    <row r="984016" customHeight="1"/>
    <row r="984018" customHeight="1"/>
    <row r="984020" customHeight="1"/>
    <row r="984022" customHeight="1"/>
    <row r="984024" customHeight="1"/>
    <row r="984026" customHeight="1"/>
    <row r="984028" customHeight="1"/>
    <row r="984030" customHeight="1"/>
    <row r="984032" customHeight="1"/>
    <row r="984034" customHeight="1"/>
    <row r="984036" customHeight="1"/>
    <row r="984038" customHeight="1"/>
    <row r="984040" customHeight="1"/>
    <row r="984042" customHeight="1"/>
    <row r="984044" customHeight="1"/>
    <row r="984046" customHeight="1"/>
    <row r="984048" customHeight="1"/>
    <row r="984050" customHeight="1"/>
    <row r="984052" customHeight="1"/>
    <row r="984054" customHeight="1"/>
    <row r="984056" customHeight="1"/>
    <row r="984058" customHeight="1"/>
    <row r="984060" customHeight="1"/>
    <row r="984062" customHeight="1"/>
    <row r="984064" customHeight="1"/>
    <row r="984066" customHeight="1"/>
    <row r="984068" customHeight="1"/>
    <row r="984070" customHeight="1"/>
    <row r="984072" customHeight="1"/>
    <row r="984074" customHeight="1"/>
    <row r="984076" customHeight="1"/>
    <row r="984078" customHeight="1"/>
    <row r="984080" customHeight="1"/>
    <row r="984082" customHeight="1"/>
    <row r="984084" customHeight="1"/>
    <row r="984086" customHeight="1"/>
    <row r="984088" customHeight="1"/>
    <row r="984090" customHeight="1"/>
    <row r="984092" customHeight="1"/>
    <row r="984094" customHeight="1"/>
    <row r="984096" customHeight="1"/>
    <row r="984098" customHeight="1"/>
    <row r="984100" customHeight="1"/>
    <row r="984102" customHeight="1"/>
    <row r="984104" customHeight="1"/>
    <row r="984106" customHeight="1"/>
    <row r="984108" customHeight="1"/>
    <row r="984110" customHeight="1"/>
    <row r="984112" customHeight="1"/>
    <row r="984114" customHeight="1"/>
    <row r="984116" customHeight="1"/>
    <row r="984118" customHeight="1"/>
    <row r="984120" customHeight="1"/>
    <row r="984122" customHeight="1"/>
    <row r="984124" customHeight="1"/>
    <row r="984126" customHeight="1"/>
    <row r="984128" customHeight="1"/>
    <row r="984130" customHeight="1"/>
    <row r="984132" customHeight="1"/>
    <row r="984134" customHeight="1"/>
    <row r="984136" customHeight="1"/>
    <row r="984138" customHeight="1"/>
    <row r="984140" customHeight="1"/>
    <row r="984142" customHeight="1"/>
    <row r="984144" customHeight="1"/>
    <row r="984146" customHeight="1"/>
    <row r="984148" customHeight="1"/>
    <row r="984150" customHeight="1"/>
    <row r="984152" customHeight="1"/>
    <row r="984154" customHeight="1"/>
    <row r="984156" customHeight="1"/>
    <row r="984158" customHeight="1"/>
    <row r="984160" customHeight="1"/>
    <row r="984162" customHeight="1"/>
    <row r="984164" customHeight="1"/>
    <row r="984166" customHeight="1"/>
    <row r="984168" customHeight="1"/>
    <row r="984170" customHeight="1"/>
    <row r="984172" customHeight="1"/>
    <row r="984174" customHeight="1"/>
    <row r="984176" customHeight="1"/>
    <row r="984178" customHeight="1"/>
    <row r="984180" customHeight="1"/>
    <row r="984182" customHeight="1"/>
    <row r="984184" customHeight="1"/>
    <row r="984186" customHeight="1"/>
    <row r="984188" customHeight="1"/>
    <row r="984190" customHeight="1"/>
    <row r="984192" customHeight="1"/>
    <row r="984194" customHeight="1"/>
    <row r="984196" customHeight="1"/>
    <row r="984198" customHeight="1"/>
    <row r="984200" customHeight="1"/>
    <row r="984202" customHeight="1"/>
    <row r="984204" customHeight="1"/>
    <row r="984206" customHeight="1"/>
    <row r="984208" customHeight="1"/>
    <row r="984210" customHeight="1"/>
    <row r="984212" customHeight="1"/>
    <row r="984214" customHeight="1"/>
    <row r="984216" customHeight="1"/>
    <row r="984218" customHeight="1"/>
    <row r="984220" customHeight="1"/>
    <row r="984222" customHeight="1"/>
    <row r="984224" customHeight="1"/>
    <row r="984226" customHeight="1"/>
    <row r="984228" customHeight="1"/>
    <row r="984230" customHeight="1"/>
    <row r="984232" customHeight="1"/>
    <row r="984234" customHeight="1"/>
    <row r="984236" customHeight="1"/>
    <row r="984238" customHeight="1"/>
    <row r="984240" customHeight="1"/>
    <row r="984242" customHeight="1"/>
    <row r="984244" customHeight="1"/>
    <row r="984246" customHeight="1"/>
    <row r="984248" customHeight="1"/>
    <row r="984250" customHeight="1"/>
    <row r="984252" customHeight="1"/>
    <row r="984254" customHeight="1"/>
    <row r="984256" customHeight="1"/>
    <row r="984258" customHeight="1"/>
    <row r="984260" customHeight="1"/>
    <row r="984262" customHeight="1"/>
    <row r="984264" customHeight="1"/>
    <row r="984266" customHeight="1"/>
    <row r="984268" customHeight="1"/>
    <row r="984270" customHeight="1"/>
    <row r="984272" customHeight="1"/>
    <row r="984274" customHeight="1"/>
    <row r="984276" customHeight="1"/>
    <row r="984278" customHeight="1"/>
    <row r="984280" customHeight="1"/>
    <row r="984282" customHeight="1"/>
    <row r="984284" customHeight="1"/>
    <row r="984286" customHeight="1"/>
    <row r="984288" customHeight="1"/>
    <row r="984290" customHeight="1"/>
    <row r="984292" customHeight="1"/>
    <row r="984294" customHeight="1"/>
    <row r="984296" customHeight="1"/>
    <row r="984298" customHeight="1"/>
    <row r="984300" customHeight="1"/>
    <row r="984302" customHeight="1"/>
    <row r="984304" customHeight="1"/>
    <row r="984306" customHeight="1"/>
    <row r="984308" customHeight="1"/>
    <row r="984310" customHeight="1"/>
    <row r="984312" customHeight="1"/>
    <row r="984314" customHeight="1"/>
    <row r="984316" customHeight="1"/>
    <row r="984318" customHeight="1"/>
    <row r="984320" customHeight="1"/>
    <row r="984322" customHeight="1"/>
    <row r="984324" customHeight="1"/>
    <row r="984326" customHeight="1"/>
    <row r="984328" customHeight="1"/>
    <row r="984330" customHeight="1"/>
    <row r="984332" customHeight="1"/>
    <row r="984334" customHeight="1"/>
    <row r="984336" customHeight="1"/>
    <row r="984338" customHeight="1"/>
    <row r="984340" customHeight="1"/>
    <row r="984342" customHeight="1"/>
    <row r="984344" customHeight="1"/>
    <row r="984346" customHeight="1"/>
    <row r="984348" customHeight="1"/>
    <row r="984350" customHeight="1"/>
    <row r="984352" customHeight="1"/>
    <row r="984354" customHeight="1"/>
    <row r="984356" customHeight="1"/>
    <row r="984358" customHeight="1"/>
    <row r="984360" customHeight="1"/>
    <row r="984362" customHeight="1"/>
    <row r="984364" customHeight="1"/>
    <row r="984366" customHeight="1"/>
    <row r="984368" customHeight="1"/>
    <row r="984370" customHeight="1"/>
    <row r="984372" customHeight="1"/>
    <row r="984374" customHeight="1"/>
    <row r="984376" customHeight="1"/>
    <row r="984378" customHeight="1"/>
    <row r="984380" customHeight="1"/>
    <row r="984382" customHeight="1"/>
    <row r="984384" customHeight="1"/>
    <row r="984386" customHeight="1"/>
    <row r="984388" customHeight="1"/>
    <row r="984390" customHeight="1"/>
    <row r="984392" customHeight="1"/>
    <row r="984394" customHeight="1"/>
    <row r="984396" customHeight="1"/>
    <row r="984398" customHeight="1"/>
    <row r="984400" customHeight="1"/>
    <row r="984402" customHeight="1"/>
    <row r="984404" customHeight="1"/>
    <row r="984406" customHeight="1"/>
    <row r="984408" customHeight="1"/>
    <row r="984410" customHeight="1"/>
    <row r="984412" customHeight="1"/>
    <row r="984414" customHeight="1"/>
    <row r="984416" customHeight="1"/>
    <row r="984418" customHeight="1"/>
    <row r="984420" customHeight="1"/>
    <row r="984422" customHeight="1"/>
    <row r="984424" customHeight="1"/>
    <row r="984426" customHeight="1"/>
    <row r="984428" customHeight="1"/>
    <row r="984430" customHeight="1"/>
    <row r="984432" customHeight="1"/>
    <row r="984434" customHeight="1"/>
    <row r="984436" customHeight="1"/>
    <row r="984438" customHeight="1"/>
    <row r="984440" customHeight="1"/>
    <row r="984442" customHeight="1"/>
    <row r="984444" customHeight="1"/>
    <row r="984446" customHeight="1"/>
    <row r="984448" customHeight="1"/>
    <row r="984450" customHeight="1"/>
    <row r="984452" customHeight="1"/>
    <row r="984454" customHeight="1"/>
    <row r="984456" customHeight="1"/>
    <row r="984458" customHeight="1"/>
    <row r="984460" customHeight="1"/>
    <row r="984462" customHeight="1"/>
    <row r="984464" customHeight="1"/>
    <row r="984466" customHeight="1"/>
    <row r="984468" customHeight="1"/>
    <row r="984470" customHeight="1"/>
    <row r="984472" customHeight="1"/>
    <row r="984474" customHeight="1"/>
    <row r="984476" customHeight="1"/>
    <row r="984478" customHeight="1"/>
    <row r="984480" customHeight="1"/>
    <row r="984482" customHeight="1"/>
    <row r="984484" customHeight="1"/>
    <row r="984486" customHeight="1"/>
    <row r="984488" customHeight="1"/>
    <row r="984490" customHeight="1"/>
    <row r="984492" customHeight="1"/>
    <row r="984494" customHeight="1"/>
    <row r="984496" customHeight="1"/>
    <row r="984498" customHeight="1"/>
    <row r="984500" customHeight="1"/>
    <row r="984502" customHeight="1"/>
    <row r="984504" customHeight="1"/>
    <row r="984506" customHeight="1"/>
    <row r="984508" customHeight="1"/>
    <row r="984510" customHeight="1"/>
    <row r="984512" customHeight="1"/>
    <row r="984514" customHeight="1"/>
    <row r="984516" customHeight="1"/>
    <row r="984518" customHeight="1"/>
    <row r="984520" customHeight="1"/>
    <row r="984522" customHeight="1"/>
    <row r="984524" customHeight="1"/>
    <row r="984526" customHeight="1"/>
    <row r="984528" customHeight="1"/>
    <row r="984530" customHeight="1"/>
    <row r="984532" customHeight="1"/>
    <row r="984534" customHeight="1"/>
    <row r="984536" customHeight="1"/>
    <row r="984538" customHeight="1"/>
    <row r="984540" customHeight="1"/>
    <row r="984542" customHeight="1"/>
    <row r="984544" customHeight="1"/>
    <row r="984546" customHeight="1"/>
    <row r="984548" customHeight="1"/>
    <row r="984550" customHeight="1"/>
    <row r="984552" customHeight="1"/>
    <row r="984554" customHeight="1"/>
    <row r="984556" customHeight="1"/>
    <row r="984558" customHeight="1"/>
    <row r="984560" customHeight="1"/>
    <row r="984562" customHeight="1"/>
    <row r="984564" customHeight="1"/>
    <row r="984566" customHeight="1"/>
    <row r="984568" customHeight="1"/>
    <row r="984570" customHeight="1"/>
    <row r="984572" customHeight="1"/>
    <row r="984574" customHeight="1"/>
    <row r="984576" customHeight="1"/>
    <row r="984578" customHeight="1"/>
    <row r="984580" customHeight="1"/>
    <row r="984582" customHeight="1"/>
    <row r="984584" customHeight="1"/>
    <row r="984586" customHeight="1"/>
    <row r="984588" customHeight="1"/>
    <row r="984590" customHeight="1"/>
    <row r="984592" customHeight="1"/>
    <row r="984594" customHeight="1"/>
    <row r="984596" customHeight="1"/>
    <row r="984598" customHeight="1"/>
    <row r="984600" customHeight="1"/>
    <row r="984602" customHeight="1"/>
    <row r="984604" customHeight="1"/>
    <row r="984606" customHeight="1"/>
    <row r="984608" customHeight="1"/>
    <row r="984610" customHeight="1"/>
    <row r="984612" customHeight="1"/>
    <row r="984614" customHeight="1"/>
    <row r="984616" customHeight="1"/>
    <row r="984618" customHeight="1"/>
    <row r="984620" customHeight="1"/>
    <row r="984622" customHeight="1"/>
    <row r="984624" customHeight="1"/>
    <row r="984626" customHeight="1"/>
    <row r="984628" customHeight="1"/>
    <row r="984630" customHeight="1"/>
    <row r="984632" customHeight="1"/>
    <row r="984634" customHeight="1"/>
    <row r="984636" customHeight="1"/>
    <row r="984638" customHeight="1"/>
    <row r="984640" customHeight="1"/>
    <row r="984642" customHeight="1"/>
    <row r="984644" customHeight="1"/>
    <row r="984646" customHeight="1"/>
    <row r="984648" customHeight="1"/>
    <row r="984650" customHeight="1"/>
    <row r="984652" customHeight="1"/>
    <row r="984654" customHeight="1"/>
    <row r="984656" customHeight="1"/>
    <row r="984658" customHeight="1"/>
    <row r="984660" customHeight="1"/>
    <row r="984662" customHeight="1"/>
    <row r="984664" customHeight="1"/>
    <row r="984666" customHeight="1"/>
    <row r="984668" customHeight="1"/>
    <row r="984670" customHeight="1"/>
    <row r="984672" customHeight="1"/>
    <row r="984674" customHeight="1"/>
    <row r="984676" customHeight="1"/>
    <row r="984678" customHeight="1"/>
    <row r="984680" customHeight="1"/>
    <row r="984682" customHeight="1"/>
    <row r="984684" customHeight="1"/>
    <row r="984686" customHeight="1"/>
    <row r="984688" customHeight="1"/>
    <row r="984690" customHeight="1"/>
    <row r="984692" customHeight="1"/>
    <row r="984694" customHeight="1"/>
    <row r="984696" customHeight="1"/>
    <row r="984698" customHeight="1"/>
    <row r="984700" customHeight="1"/>
    <row r="984702" customHeight="1"/>
    <row r="984704" customHeight="1"/>
    <row r="984706" customHeight="1"/>
    <row r="984708" customHeight="1"/>
    <row r="984710" customHeight="1"/>
    <row r="984712" customHeight="1"/>
    <row r="984714" customHeight="1"/>
    <row r="984716" customHeight="1"/>
    <row r="984718" customHeight="1"/>
    <row r="984720" customHeight="1"/>
    <row r="984722" customHeight="1"/>
    <row r="984724" customHeight="1"/>
    <row r="984726" customHeight="1"/>
    <row r="984728" customHeight="1"/>
    <row r="984730" customHeight="1"/>
    <row r="984732" customHeight="1"/>
    <row r="984734" customHeight="1"/>
    <row r="984736" customHeight="1"/>
    <row r="984738" customHeight="1"/>
    <row r="984740" customHeight="1"/>
    <row r="984742" customHeight="1"/>
    <row r="984744" customHeight="1"/>
    <row r="984746" customHeight="1"/>
    <row r="984748" customHeight="1"/>
    <row r="984750" customHeight="1"/>
    <row r="984752" customHeight="1"/>
    <row r="984754" customHeight="1"/>
    <row r="984756" customHeight="1"/>
    <row r="984758" customHeight="1"/>
    <row r="984760" customHeight="1"/>
    <row r="984762" customHeight="1"/>
    <row r="984764" customHeight="1"/>
    <row r="984766" customHeight="1"/>
    <row r="984768" customHeight="1"/>
    <row r="984770" customHeight="1"/>
    <row r="984772" customHeight="1"/>
    <row r="984774" customHeight="1"/>
    <row r="984776" customHeight="1"/>
    <row r="984778" customHeight="1"/>
    <row r="984780" customHeight="1"/>
    <row r="984782" customHeight="1"/>
    <row r="984784" customHeight="1"/>
    <row r="984786" customHeight="1"/>
    <row r="984788" customHeight="1"/>
    <row r="984790" customHeight="1"/>
    <row r="984792" customHeight="1"/>
    <row r="984794" customHeight="1"/>
    <row r="984796" customHeight="1"/>
    <row r="984798" customHeight="1"/>
    <row r="984800" customHeight="1"/>
    <row r="984802" customHeight="1"/>
    <row r="984804" customHeight="1"/>
    <row r="984806" customHeight="1"/>
    <row r="984808" customHeight="1"/>
    <row r="984810" customHeight="1"/>
    <row r="984812" customHeight="1"/>
    <row r="984814" customHeight="1"/>
    <row r="984816" customHeight="1"/>
    <row r="984818" customHeight="1"/>
    <row r="984820" customHeight="1"/>
    <row r="984822" customHeight="1"/>
    <row r="984824" customHeight="1"/>
    <row r="984826" customHeight="1"/>
    <row r="984828" customHeight="1"/>
    <row r="984830" customHeight="1"/>
    <row r="984832" customHeight="1"/>
    <row r="984834" customHeight="1"/>
    <row r="984836" customHeight="1"/>
    <row r="984838" customHeight="1"/>
    <row r="984840" customHeight="1"/>
    <row r="984842" customHeight="1"/>
    <row r="984844" customHeight="1"/>
    <row r="984846" customHeight="1"/>
    <row r="984848" customHeight="1"/>
    <row r="984850" customHeight="1"/>
    <row r="984852" customHeight="1"/>
    <row r="984854" customHeight="1"/>
    <row r="984856" customHeight="1"/>
    <row r="984858" customHeight="1"/>
    <row r="984860" customHeight="1"/>
    <row r="984862" customHeight="1"/>
    <row r="984864" customHeight="1"/>
    <row r="984866" customHeight="1"/>
    <row r="984868" customHeight="1"/>
    <row r="984870" customHeight="1"/>
    <row r="984872" customHeight="1"/>
    <row r="984874" customHeight="1"/>
    <row r="984876" customHeight="1"/>
    <row r="984878" customHeight="1"/>
    <row r="984880" customHeight="1"/>
    <row r="984882" customHeight="1"/>
    <row r="984884" customHeight="1"/>
    <row r="984886" customHeight="1"/>
    <row r="984888" customHeight="1"/>
    <row r="984890" customHeight="1"/>
    <row r="984892" customHeight="1"/>
    <row r="984894" customHeight="1"/>
    <row r="984896" customHeight="1"/>
    <row r="984898" customHeight="1"/>
    <row r="984900" customHeight="1"/>
    <row r="984902" customHeight="1"/>
    <row r="984904" customHeight="1"/>
    <row r="984906" customHeight="1"/>
    <row r="984908" customHeight="1"/>
    <row r="984910" customHeight="1"/>
    <row r="984912" customHeight="1"/>
    <row r="984914" customHeight="1"/>
    <row r="984916" customHeight="1"/>
    <row r="984918" customHeight="1"/>
    <row r="984920" customHeight="1"/>
    <row r="984922" customHeight="1"/>
    <row r="984924" customHeight="1"/>
    <row r="984926" customHeight="1"/>
    <row r="984928" customHeight="1"/>
    <row r="984930" customHeight="1"/>
    <row r="984932" customHeight="1"/>
    <row r="984934" customHeight="1"/>
    <row r="984936" customHeight="1"/>
    <row r="984938" customHeight="1"/>
    <row r="984940" customHeight="1"/>
    <row r="984942" customHeight="1"/>
    <row r="984944" customHeight="1"/>
    <row r="984946" customHeight="1"/>
    <row r="984948" customHeight="1"/>
    <row r="984950" customHeight="1"/>
    <row r="984952" customHeight="1"/>
    <row r="984954" customHeight="1"/>
    <row r="984956" customHeight="1"/>
    <row r="984958" customHeight="1"/>
    <row r="984960" customHeight="1"/>
    <row r="984962" customHeight="1"/>
    <row r="984964" customHeight="1"/>
    <row r="984966" customHeight="1"/>
    <row r="984968" customHeight="1"/>
    <row r="984970" customHeight="1"/>
    <row r="984972" customHeight="1"/>
    <row r="984974" customHeight="1"/>
    <row r="984976" customHeight="1"/>
    <row r="984978" customHeight="1"/>
    <row r="984980" customHeight="1"/>
    <row r="984982" customHeight="1"/>
    <row r="984984" customHeight="1"/>
    <row r="984986" customHeight="1"/>
    <row r="984988" customHeight="1"/>
    <row r="984990" customHeight="1"/>
    <row r="984992" customHeight="1"/>
    <row r="984994" customHeight="1"/>
    <row r="984996" customHeight="1"/>
    <row r="984998" customHeight="1"/>
    <row r="985000" customHeight="1"/>
    <row r="985002" customHeight="1"/>
    <row r="985004" customHeight="1"/>
    <row r="985006" customHeight="1"/>
    <row r="985008" customHeight="1"/>
    <row r="985010" customHeight="1"/>
    <row r="985012" customHeight="1"/>
    <row r="985014" customHeight="1"/>
    <row r="985016" customHeight="1"/>
    <row r="985018" customHeight="1"/>
    <row r="985020" customHeight="1"/>
    <row r="985022" customHeight="1"/>
    <row r="985024" customHeight="1"/>
    <row r="985026" customHeight="1"/>
    <row r="985028" customHeight="1"/>
    <row r="985030" customHeight="1"/>
    <row r="985032" customHeight="1"/>
    <row r="985034" customHeight="1"/>
    <row r="985036" customHeight="1"/>
    <row r="985038" customHeight="1"/>
    <row r="985040" customHeight="1"/>
    <row r="985042" customHeight="1"/>
    <row r="985044" customHeight="1"/>
    <row r="985046" customHeight="1"/>
    <row r="985048" customHeight="1"/>
    <row r="985050" customHeight="1"/>
    <row r="985052" customHeight="1"/>
    <row r="985054" customHeight="1"/>
    <row r="985056" customHeight="1"/>
    <row r="985058" customHeight="1"/>
    <row r="985060" customHeight="1"/>
    <row r="985062" customHeight="1"/>
    <row r="985064" customHeight="1"/>
    <row r="985066" customHeight="1"/>
    <row r="985068" customHeight="1"/>
    <row r="985070" customHeight="1"/>
    <row r="985072" customHeight="1"/>
    <row r="985074" customHeight="1"/>
    <row r="985076" customHeight="1"/>
    <row r="985078" customHeight="1"/>
    <row r="985080" customHeight="1"/>
    <row r="985082" customHeight="1"/>
    <row r="985084" customHeight="1"/>
    <row r="985086" customHeight="1"/>
    <row r="985088" customHeight="1"/>
    <row r="985090" customHeight="1"/>
    <row r="985092" customHeight="1"/>
    <row r="985094" customHeight="1"/>
    <row r="985096" customHeight="1"/>
    <row r="985098" customHeight="1"/>
    <row r="985100" customHeight="1"/>
    <row r="985102" customHeight="1"/>
    <row r="985104" customHeight="1"/>
    <row r="985106" customHeight="1"/>
    <row r="985108" customHeight="1"/>
    <row r="985110" customHeight="1"/>
    <row r="985112" customHeight="1"/>
    <row r="985114" customHeight="1"/>
    <row r="985116" customHeight="1"/>
    <row r="985118" customHeight="1"/>
    <row r="985120" customHeight="1"/>
    <row r="985122" customHeight="1"/>
    <row r="985124" customHeight="1"/>
    <row r="985126" customHeight="1"/>
    <row r="985128" customHeight="1"/>
    <row r="985130" customHeight="1"/>
    <row r="985132" customHeight="1"/>
    <row r="985134" customHeight="1"/>
    <row r="985136" customHeight="1"/>
    <row r="985138" customHeight="1"/>
    <row r="985140" customHeight="1"/>
    <row r="985142" customHeight="1"/>
    <row r="985144" customHeight="1"/>
    <row r="985146" customHeight="1"/>
    <row r="985148" customHeight="1"/>
    <row r="985150" customHeight="1"/>
    <row r="985152" customHeight="1"/>
    <row r="985154" customHeight="1"/>
    <row r="985156" customHeight="1"/>
    <row r="985158" customHeight="1"/>
    <row r="985160" customHeight="1"/>
    <row r="985162" customHeight="1"/>
    <row r="985164" customHeight="1"/>
    <row r="985166" customHeight="1"/>
    <row r="985168" customHeight="1"/>
    <row r="985170" customHeight="1"/>
    <row r="985172" customHeight="1"/>
    <row r="985174" customHeight="1"/>
    <row r="985176" customHeight="1"/>
    <row r="985178" customHeight="1"/>
    <row r="985180" customHeight="1"/>
    <row r="985182" customHeight="1"/>
    <row r="985184" customHeight="1"/>
    <row r="985186" customHeight="1"/>
    <row r="985188" customHeight="1"/>
    <row r="985190" customHeight="1"/>
    <row r="985192" customHeight="1"/>
    <row r="985194" customHeight="1"/>
    <row r="985196" customHeight="1"/>
    <row r="985198" customHeight="1"/>
    <row r="985200" customHeight="1"/>
    <row r="985202" customHeight="1"/>
    <row r="985204" customHeight="1"/>
    <row r="985206" customHeight="1"/>
    <row r="985208" customHeight="1"/>
    <row r="985210" customHeight="1"/>
    <row r="985212" customHeight="1"/>
    <row r="985214" customHeight="1"/>
    <row r="985216" customHeight="1"/>
    <row r="985218" customHeight="1"/>
    <row r="985220" customHeight="1"/>
    <row r="985222" customHeight="1"/>
    <row r="985224" customHeight="1"/>
    <row r="985226" customHeight="1"/>
    <row r="985228" customHeight="1"/>
    <row r="985230" customHeight="1"/>
    <row r="985232" customHeight="1"/>
    <row r="985234" customHeight="1"/>
    <row r="985236" customHeight="1"/>
    <row r="985238" customHeight="1"/>
    <row r="985240" customHeight="1"/>
    <row r="985242" customHeight="1"/>
    <row r="985244" customHeight="1"/>
    <row r="985246" customHeight="1"/>
    <row r="985248" customHeight="1"/>
    <row r="985250" customHeight="1"/>
    <row r="985252" customHeight="1"/>
    <row r="985254" customHeight="1"/>
    <row r="985256" customHeight="1"/>
    <row r="985258" customHeight="1"/>
    <row r="985260" customHeight="1"/>
    <row r="985262" customHeight="1"/>
    <row r="985264" customHeight="1"/>
    <row r="985266" customHeight="1"/>
    <row r="985268" customHeight="1"/>
    <row r="985270" customHeight="1"/>
    <row r="985272" customHeight="1"/>
    <row r="985274" customHeight="1"/>
    <row r="985276" customHeight="1"/>
    <row r="985278" customHeight="1"/>
    <row r="985280" customHeight="1"/>
    <row r="985282" customHeight="1"/>
    <row r="985284" customHeight="1"/>
    <row r="985286" customHeight="1"/>
    <row r="985288" customHeight="1"/>
    <row r="985290" customHeight="1"/>
    <row r="985292" customHeight="1"/>
    <row r="985294" customHeight="1"/>
    <row r="985296" customHeight="1"/>
    <row r="985298" customHeight="1"/>
    <row r="985300" customHeight="1"/>
    <row r="985302" customHeight="1"/>
    <row r="985304" customHeight="1"/>
    <row r="985306" customHeight="1"/>
    <row r="985308" customHeight="1"/>
    <row r="985310" customHeight="1"/>
    <row r="985312" customHeight="1"/>
    <row r="985314" customHeight="1"/>
    <row r="985316" customHeight="1"/>
    <row r="985318" customHeight="1"/>
    <row r="985320" customHeight="1"/>
    <row r="985322" customHeight="1"/>
    <row r="985324" customHeight="1"/>
    <row r="985326" customHeight="1"/>
    <row r="985328" customHeight="1"/>
    <row r="985330" customHeight="1"/>
    <row r="985332" customHeight="1"/>
    <row r="985334" customHeight="1"/>
    <row r="985336" customHeight="1"/>
    <row r="985338" customHeight="1"/>
    <row r="985340" customHeight="1"/>
    <row r="985342" customHeight="1"/>
    <row r="985344" customHeight="1"/>
    <row r="985346" customHeight="1"/>
    <row r="985348" customHeight="1"/>
    <row r="985350" customHeight="1"/>
    <row r="985352" customHeight="1"/>
    <row r="985354" customHeight="1"/>
    <row r="985356" customHeight="1"/>
    <row r="985358" customHeight="1"/>
    <row r="985360" customHeight="1"/>
    <row r="985362" customHeight="1"/>
    <row r="985364" customHeight="1"/>
    <row r="985366" customHeight="1"/>
    <row r="985368" customHeight="1"/>
    <row r="985370" customHeight="1"/>
    <row r="985372" customHeight="1"/>
    <row r="985374" customHeight="1"/>
    <row r="985376" customHeight="1"/>
    <row r="985378" customHeight="1"/>
    <row r="985380" customHeight="1"/>
    <row r="985382" customHeight="1"/>
    <row r="985384" customHeight="1"/>
    <row r="985386" customHeight="1"/>
    <row r="985388" customHeight="1"/>
    <row r="985390" customHeight="1"/>
    <row r="985392" customHeight="1"/>
    <row r="985394" customHeight="1"/>
    <row r="985396" customHeight="1"/>
    <row r="985398" customHeight="1"/>
    <row r="985400" customHeight="1"/>
    <row r="985402" customHeight="1"/>
    <row r="985404" customHeight="1"/>
    <row r="985406" customHeight="1"/>
    <row r="985408" customHeight="1"/>
    <row r="985410" customHeight="1"/>
    <row r="985412" customHeight="1"/>
    <row r="985414" customHeight="1"/>
    <row r="985416" customHeight="1"/>
    <row r="985418" customHeight="1"/>
    <row r="985420" customHeight="1"/>
    <row r="985422" customHeight="1"/>
    <row r="985424" customHeight="1"/>
    <row r="985426" customHeight="1"/>
    <row r="985428" customHeight="1"/>
    <row r="985430" customHeight="1"/>
    <row r="985432" customHeight="1"/>
    <row r="985434" customHeight="1"/>
    <row r="985436" customHeight="1"/>
    <row r="985438" customHeight="1"/>
    <row r="985440" customHeight="1"/>
    <row r="985442" customHeight="1"/>
    <row r="985444" customHeight="1"/>
    <row r="985446" customHeight="1"/>
    <row r="985448" customHeight="1"/>
    <row r="985450" customHeight="1"/>
    <row r="985452" customHeight="1"/>
    <row r="985454" customHeight="1"/>
    <row r="985456" customHeight="1"/>
    <row r="985458" customHeight="1"/>
    <row r="985460" customHeight="1"/>
    <row r="985462" customHeight="1"/>
    <row r="985464" customHeight="1"/>
    <row r="985466" customHeight="1"/>
    <row r="985468" customHeight="1"/>
    <row r="985470" customHeight="1"/>
    <row r="985472" customHeight="1"/>
    <row r="985474" customHeight="1"/>
    <row r="985476" customHeight="1"/>
    <row r="985478" customHeight="1"/>
    <row r="985480" customHeight="1"/>
    <row r="985482" customHeight="1"/>
    <row r="985484" customHeight="1"/>
    <row r="985486" customHeight="1"/>
    <row r="985488" customHeight="1"/>
    <row r="985490" customHeight="1"/>
    <row r="985492" customHeight="1"/>
    <row r="985494" customHeight="1"/>
    <row r="985496" customHeight="1"/>
    <row r="985498" customHeight="1"/>
    <row r="985500" customHeight="1"/>
    <row r="985502" customHeight="1"/>
    <row r="985504" customHeight="1"/>
    <row r="985506" customHeight="1"/>
    <row r="985508" customHeight="1"/>
    <row r="985510" customHeight="1"/>
    <row r="985512" customHeight="1"/>
    <row r="985514" customHeight="1"/>
    <row r="985516" customHeight="1"/>
    <row r="985518" customHeight="1"/>
    <row r="985520" customHeight="1"/>
    <row r="985522" customHeight="1"/>
    <row r="985524" customHeight="1"/>
    <row r="985526" customHeight="1"/>
    <row r="985528" customHeight="1"/>
    <row r="985530" customHeight="1"/>
    <row r="985532" customHeight="1"/>
    <row r="985534" customHeight="1"/>
    <row r="985536" customHeight="1"/>
    <row r="985538" customHeight="1"/>
    <row r="985540" customHeight="1"/>
    <row r="985542" customHeight="1"/>
    <row r="985544" customHeight="1"/>
    <row r="985546" customHeight="1"/>
    <row r="985548" customHeight="1"/>
    <row r="985550" customHeight="1"/>
    <row r="985552" customHeight="1"/>
    <row r="985554" customHeight="1"/>
    <row r="985556" customHeight="1"/>
    <row r="985558" customHeight="1"/>
    <row r="985560" customHeight="1"/>
    <row r="985562" customHeight="1"/>
    <row r="985564" customHeight="1"/>
    <row r="985566" customHeight="1"/>
    <row r="985568" customHeight="1"/>
    <row r="985570" customHeight="1"/>
    <row r="985572" customHeight="1"/>
    <row r="985574" customHeight="1"/>
    <row r="985576" customHeight="1"/>
    <row r="985578" customHeight="1"/>
    <row r="985580" customHeight="1"/>
    <row r="985582" customHeight="1"/>
    <row r="985584" customHeight="1"/>
    <row r="985586" customHeight="1"/>
    <row r="985588" customHeight="1"/>
    <row r="985590" customHeight="1"/>
    <row r="985592" customHeight="1"/>
    <row r="985594" customHeight="1"/>
    <row r="985596" customHeight="1"/>
    <row r="985598" customHeight="1"/>
    <row r="985600" customHeight="1"/>
    <row r="985602" customHeight="1"/>
    <row r="985604" customHeight="1"/>
    <row r="985606" customHeight="1"/>
    <row r="985608" customHeight="1"/>
    <row r="985610" customHeight="1"/>
    <row r="985612" customHeight="1"/>
    <row r="985614" customHeight="1"/>
    <row r="985616" customHeight="1"/>
    <row r="985618" customHeight="1"/>
    <row r="985620" customHeight="1"/>
    <row r="985622" customHeight="1"/>
    <row r="985624" customHeight="1"/>
    <row r="985626" customHeight="1"/>
    <row r="985628" customHeight="1"/>
    <row r="985630" customHeight="1"/>
    <row r="985632" customHeight="1"/>
    <row r="985634" customHeight="1"/>
    <row r="985636" customHeight="1"/>
    <row r="985638" customHeight="1"/>
    <row r="985640" customHeight="1"/>
    <row r="985642" customHeight="1"/>
    <row r="985644" customHeight="1"/>
    <row r="985646" customHeight="1"/>
    <row r="985648" customHeight="1"/>
    <row r="985650" customHeight="1"/>
    <row r="985652" customHeight="1"/>
    <row r="985654" customHeight="1"/>
    <row r="985656" customHeight="1"/>
    <row r="985658" customHeight="1"/>
    <row r="985660" customHeight="1"/>
    <row r="985662" customHeight="1"/>
    <row r="985664" customHeight="1"/>
    <row r="985666" customHeight="1"/>
    <row r="985668" customHeight="1"/>
    <row r="985670" customHeight="1"/>
    <row r="985672" customHeight="1"/>
    <row r="985674" customHeight="1"/>
    <row r="985676" customHeight="1"/>
    <row r="985678" customHeight="1"/>
    <row r="985680" customHeight="1"/>
    <row r="985682" customHeight="1"/>
    <row r="985684" customHeight="1"/>
    <row r="985686" customHeight="1"/>
    <row r="985688" customHeight="1"/>
    <row r="985690" customHeight="1"/>
    <row r="985692" customHeight="1"/>
    <row r="985694" customHeight="1"/>
    <row r="985696" customHeight="1"/>
    <row r="985698" customHeight="1"/>
    <row r="985700" customHeight="1"/>
    <row r="985702" customHeight="1"/>
    <row r="985704" customHeight="1"/>
    <row r="985706" customHeight="1"/>
    <row r="985708" customHeight="1"/>
    <row r="985710" customHeight="1"/>
    <row r="985712" customHeight="1"/>
    <row r="985714" customHeight="1"/>
    <row r="985716" customHeight="1"/>
    <row r="985718" customHeight="1"/>
    <row r="985720" customHeight="1"/>
    <row r="985722" customHeight="1"/>
    <row r="985724" customHeight="1"/>
    <row r="985726" customHeight="1"/>
    <row r="985728" customHeight="1"/>
    <row r="985730" customHeight="1"/>
    <row r="985732" customHeight="1"/>
    <row r="985734" customHeight="1"/>
    <row r="985736" customHeight="1"/>
    <row r="985738" customHeight="1"/>
    <row r="985740" customHeight="1"/>
    <row r="985742" customHeight="1"/>
    <row r="985744" customHeight="1"/>
    <row r="985746" customHeight="1"/>
    <row r="985748" customHeight="1"/>
    <row r="985750" customHeight="1"/>
    <row r="985752" customHeight="1"/>
    <row r="985754" customHeight="1"/>
    <row r="985756" customHeight="1"/>
    <row r="985758" customHeight="1"/>
    <row r="985760" customHeight="1"/>
    <row r="985762" customHeight="1"/>
    <row r="985764" customHeight="1"/>
    <row r="985766" customHeight="1"/>
    <row r="985768" customHeight="1"/>
    <row r="985770" customHeight="1"/>
    <row r="985772" customHeight="1"/>
    <row r="985774" customHeight="1"/>
    <row r="985776" customHeight="1"/>
    <row r="985778" customHeight="1"/>
    <row r="985780" customHeight="1"/>
    <row r="985782" customHeight="1"/>
    <row r="985784" customHeight="1"/>
    <row r="985786" customHeight="1"/>
    <row r="985788" customHeight="1"/>
    <row r="985790" customHeight="1"/>
    <row r="985792" customHeight="1"/>
    <row r="985794" customHeight="1"/>
    <row r="985796" customHeight="1"/>
    <row r="985798" customHeight="1"/>
    <row r="985800" customHeight="1"/>
    <row r="985802" customHeight="1"/>
    <row r="985804" customHeight="1"/>
    <row r="985806" customHeight="1"/>
    <row r="985808" customHeight="1"/>
    <row r="985810" customHeight="1"/>
    <row r="985812" customHeight="1"/>
    <row r="985814" customHeight="1"/>
    <row r="985816" customHeight="1"/>
    <row r="985818" customHeight="1"/>
    <row r="985820" customHeight="1"/>
    <row r="985822" customHeight="1"/>
    <row r="985824" customHeight="1"/>
    <row r="985826" customHeight="1"/>
    <row r="985828" customHeight="1"/>
    <row r="985830" customHeight="1"/>
    <row r="985832" customHeight="1"/>
    <row r="985834" customHeight="1"/>
    <row r="985836" customHeight="1"/>
    <row r="985838" customHeight="1"/>
    <row r="985840" customHeight="1"/>
    <row r="985842" customHeight="1"/>
    <row r="985844" customHeight="1"/>
    <row r="985846" customHeight="1"/>
    <row r="985848" customHeight="1"/>
    <row r="985850" customHeight="1"/>
    <row r="985852" customHeight="1"/>
    <row r="985854" customHeight="1"/>
    <row r="985856" customHeight="1"/>
    <row r="985858" customHeight="1"/>
    <row r="985860" customHeight="1"/>
    <row r="985862" customHeight="1"/>
    <row r="985864" customHeight="1"/>
    <row r="985866" customHeight="1"/>
    <row r="985868" customHeight="1"/>
    <row r="985870" customHeight="1"/>
    <row r="985872" customHeight="1"/>
    <row r="985874" customHeight="1"/>
    <row r="985876" customHeight="1"/>
    <row r="985878" customHeight="1"/>
    <row r="985880" customHeight="1"/>
    <row r="985882" customHeight="1"/>
    <row r="985884" customHeight="1"/>
    <row r="985886" customHeight="1"/>
    <row r="985888" customHeight="1"/>
    <row r="985890" customHeight="1"/>
    <row r="985892" customHeight="1"/>
    <row r="985894" customHeight="1"/>
    <row r="985896" customHeight="1"/>
    <row r="985898" customHeight="1"/>
    <row r="985900" customHeight="1"/>
    <row r="985902" customHeight="1"/>
    <row r="985904" customHeight="1"/>
    <row r="985906" customHeight="1"/>
    <row r="985908" customHeight="1"/>
    <row r="985910" customHeight="1"/>
    <row r="985912" customHeight="1"/>
    <row r="985914" customHeight="1"/>
    <row r="985916" customHeight="1"/>
    <row r="985918" customHeight="1"/>
    <row r="985920" customHeight="1"/>
    <row r="985922" customHeight="1"/>
    <row r="985924" customHeight="1"/>
    <row r="985926" customHeight="1"/>
    <row r="985928" customHeight="1"/>
    <row r="985930" customHeight="1"/>
    <row r="985932" customHeight="1"/>
    <row r="985934" customHeight="1"/>
    <row r="985936" customHeight="1"/>
    <row r="985938" customHeight="1"/>
    <row r="985940" customHeight="1"/>
    <row r="985942" customHeight="1"/>
    <row r="985944" customHeight="1"/>
    <row r="985946" customHeight="1"/>
    <row r="985948" customHeight="1"/>
    <row r="985950" customHeight="1"/>
    <row r="985952" customHeight="1"/>
    <row r="985954" customHeight="1"/>
    <row r="985956" customHeight="1"/>
    <row r="985958" customHeight="1"/>
    <row r="985960" customHeight="1"/>
    <row r="985962" customHeight="1"/>
    <row r="985964" customHeight="1"/>
    <row r="985966" customHeight="1"/>
    <row r="985968" customHeight="1"/>
    <row r="985970" customHeight="1"/>
    <row r="985972" customHeight="1"/>
    <row r="985974" customHeight="1"/>
    <row r="985976" customHeight="1"/>
    <row r="985978" customHeight="1"/>
    <row r="985980" customHeight="1"/>
    <row r="985982" customHeight="1"/>
    <row r="985984" customHeight="1"/>
    <row r="985986" customHeight="1"/>
    <row r="985988" customHeight="1"/>
    <row r="985990" customHeight="1"/>
    <row r="985992" customHeight="1"/>
    <row r="985994" customHeight="1"/>
    <row r="985996" customHeight="1"/>
    <row r="985998" customHeight="1"/>
    <row r="986000" customHeight="1"/>
    <row r="986002" customHeight="1"/>
    <row r="986004" customHeight="1"/>
    <row r="986006" customHeight="1"/>
    <row r="986008" customHeight="1"/>
    <row r="986010" customHeight="1"/>
    <row r="986012" customHeight="1"/>
    <row r="986014" customHeight="1"/>
    <row r="986016" customHeight="1"/>
    <row r="986018" customHeight="1"/>
    <row r="986020" customHeight="1"/>
    <row r="986022" customHeight="1"/>
    <row r="986024" customHeight="1"/>
    <row r="986026" customHeight="1"/>
    <row r="986028" customHeight="1"/>
    <row r="986030" customHeight="1"/>
    <row r="986032" customHeight="1"/>
    <row r="986034" customHeight="1"/>
    <row r="986036" customHeight="1"/>
    <row r="986038" customHeight="1"/>
    <row r="986040" customHeight="1"/>
    <row r="986042" customHeight="1"/>
    <row r="986044" customHeight="1"/>
    <row r="986046" customHeight="1"/>
    <row r="986048" customHeight="1"/>
    <row r="986050" customHeight="1"/>
    <row r="986052" customHeight="1"/>
    <row r="986054" customHeight="1"/>
    <row r="986056" customHeight="1"/>
    <row r="986058" customHeight="1"/>
    <row r="986060" customHeight="1"/>
    <row r="986062" customHeight="1"/>
    <row r="986064" customHeight="1"/>
    <row r="986066" customHeight="1"/>
    <row r="986068" customHeight="1"/>
    <row r="986070" customHeight="1"/>
    <row r="986072" customHeight="1"/>
    <row r="986074" customHeight="1"/>
    <row r="986076" customHeight="1"/>
    <row r="986078" customHeight="1"/>
    <row r="986080" customHeight="1"/>
    <row r="986082" customHeight="1"/>
    <row r="986084" customHeight="1"/>
    <row r="986086" customHeight="1"/>
    <row r="986088" customHeight="1"/>
    <row r="986090" customHeight="1"/>
    <row r="986092" customHeight="1"/>
    <row r="986094" customHeight="1"/>
    <row r="986096" customHeight="1"/>
    <row r="986098" customHeight="1"/>
    <row r="986100" customHeight="1"/>
    <row r="986102" customHeight="1"/>
    <row r="986104" customHeight="1"/>
    <row r="986106" customHeight="1"/>
    <row r="986108" customHeight="1"/>
    <row r="986110" customHeight="1"/>
    <row r="986112" customHeight="1"/>
    <row r="986114" customHeight="1"/>
    <row r="986116" customHeight="1"/>
    <row r="986118" customHeight="1"/>
    <row r="986120" customHeight="1"/>
    <row r="986122" customHeight="1"/>
    <row r="986124" customHeight="1"/>
    <row r="986126" customHeight="1"/>
    <row r="986128" customHeight="1"/>
    <row r="986130" customHeight="1"/>
    <row r="986132" customHeight="1"/>
    <row r="986134" customHeight="1"/>
    <row r="986136" customHeight="1"/>
    <row r="986138" customHeight="1"/>
    <row r="986140" customHeight="1"/>
    <row r="986142" customHeight="1"/>
    <row r="986144" customHeight="1"/>
    <row r="986146" customHeight="1"/>
    <row r="986148" customHeight="1"/>
    <row r="986150" customHeight="1"/>
    <row r="986152" customHeight="1"/>
    <row r="986154" customHeight="1"/>
    <row r="986156" customHeight="1"/>
    <row r="986158" customHeight="1"/>
    <row r="986160" customHeight="1"/>
    <row r="986162" customHeight="1"/>
    <row r="986164" customHeight="1"/>
    <row r="986166" customHeight="1"/>
    <row r="986168" customHeight="1"/>
    <row r="986170" customHeight="1"/>
    <row r="986172" customHeight="1"/>
    <row r="986174" customHeight="1"/>
    <row r="986176" customHeight="1"/>
    <row r="986178" customHeight="1"/>
    <row r="986180" customHeight="1"/>
    <row r="986182" customHeight="1"/>
    <row r="986184" customHeight="1"/>
    <row r="986186" customHeight="1"/>
    <row r="986188" customHeight="1"/>
    <row r="986190" customHeight="1"/>
    <row r="986192" customHeight="1"/>
    <row r="986194" customHeight="1"/>
    <row r="986196" customHeight="1"/>
    <row r="986198" customHeight="1"/>
    <row r="986200" customHeight="1"/>
    <row r="986202" customHeight="1"/>
    <row r="986204" customHeight="1"/>
    <row r="986206" customHeight="1"/>
    <row r="986208" customHeight="1"/>
    <row r="986210" customHeight="1"/>
    <row r="986212" customHeight="1"/>
    <row r="986214" customHeight="1"/>
    <row r="986216" customHeight="1"/>
    <row r="986218" customHeight="1"/>
    <row r="986220" customHeight="1"/>
    <row r="986222" customHeight="1"/>
    <row r="986224" customHeight="1"/>
    <row r="986226" customHeight="1"/>
    <row r="986228" customHeight="1"/>
    <row r="986230" customHeight="1"/>
    <row r="986232" customHeight="1"/>
    <row r="986234" customHeight="1"/>
    <row r="986236" customHeight="1"/>
    <row r="986238" customHeight="1"/>
    <row r="986240" customHeight="1"/>
    <row r="986242" customHeight="1"/>
    <row r="986244" customHeight="1"/>
    <row r="986246" customHeight="1"/>
    <row r="986248" customHeight="1"/>
    <row r="986250" customHeight="1"/>
    <row r="986252" customHeight="1"/>
    <row r="986254" customHeight="1"/>
    <row r="986256" customHeight="1"/>
    <row r="986258" customHeight="1"/>
    <row r="986260" customHeight="1"/>
    <row r="986262" customHeight="1"/>
    <row r="986264" customHeight="1"/>
    <row r="986266" customHeight="1"/>
    <row r="986268" customHeight="1"/>
    <row r="986270" customHeight="1"/>
    <row r="986272" customHeight="1"/>
    <row r="986274" customHeight="1"/>
    <row r="986276" customHeight="1"/>
    <row r="986278" customHeight="1"/>
    <row r="986280" customHeight="1"/>
    <row r="986282" customHeight="1"/>
    <row r="986284" customHeight="1"/>
    <row r="986286" customHeight="1"/>
    <row r="986288" customHeight="1"/>
    <row r="986290" customHeight="1"/>
    <row r="986292" customHeight="1"/>
    <row r="986294" customHeight="1"/>
    <row r="986296" customHeight="1"/>
    <row r="986298" customHeight="1"/>
    <row r="986300" customHeight="1"/>
    <row r="986302" customHeight="1"/>
    <row r="986304" customHeight="1"/>
    <row r="986306" customHeight="1"/>
    <row r="986308" customHeight="1"/>
    <row r="986310" customHeight="1"/>
    <row r="986312" customHeight="1"/>
    <row r="986314" customHeight="1"/>
    <row r="986316" customHeight="1"/>
    <row r="986318" customHeight="1"/>
    <row r="986320" customHeight="1"/>
    <row r="986322" customHeight="1"/>
    <row r="986324" customHeight="1"/>
    <row r="986326" customHeight="1"/>
    <row r="986328" customHeight="1"/>
    <row r="986330" customHeight="1"/>
    <row r="986332" customHeight="1"/>
    <row r="986334" customHeight="1"/>
    <row r="986336" customHeight="1"/>
    <row r="986338" customHeight="1"/>
    <row r="986340" customHeight="1"/>
    <row r="986342" customHeight="1"/>
    <row r="986344" customHeight="1"/>
    <row r="986346" customHeight="1"/>
    <row r="986348" customHeight="1"/>
    <row r="986350" customHeight="1"/>
    <row r="986352" customHeight="1"/>
    <row r="986354" customHeight="1"/>
    <row r="986356" customHeight="1"/>
    <row r="986358" customHeight="1"/>
    <row r="986360" customHeight="1"/>
    <row r="986362" customHeight="1"/>
    <row r="986364" customHeight="1"/>
    <row r="986366" customHeight="1"/>
    <row r="986368" customHeight="1"/>
    <row r="986370" customHeight="1"/>
    <row r="986372" customHeight="1"/>
    <row r="986374" customHeight="1"/>
    <row r="986376" customHeight="1"/>
    <row r="986378" customHeight="1"/>
    <row r="986380" customHeight="1"/>
    <row r="986382" customHeight="1"/>
    <row r="986384" customHeight="1"/>
    <row r="986386" customHeight="1"/>
    <row r="986388" customHeight="1"/>
    <row r="986390" customHeight="1"/>
    <row r="986392" customHeight="1"/>
    <row r="986394" customHeight="1"/>
    <row r="986396" customHeight="1"/>
    <row r="986398" customHeight="1"/>
    <row r="986400" customHeight="1"/>
    <row r="986402" customHeight="1"/>
    <row r="986404" customHeight="1"/>
    <row r="986406" customHeight="1"/>
    <row r="986408" customHeight="1"/>
    <row r="986410" customHeight="1"/>
    <row r="986412" customHeight="1"/>
    <row r="986414" customHeight="1"/>
    <row r="986416" customHeight="1"/>
    <row r="986418" customHeight="1"/>
    <row r="986420" customHeight="1"/>
    <row r="986422" customHeight="1"/>
    <row r="986424" customHeight="1"/>
    <row r="986426" customHeight="1"/>
    <row r="986428" customHeight="1"/>
    <row r="986430" customHeight="1"/>
    <row r="986432" customHeight="1"/>
    <row r="986434" customHeight="1"/>
    <row r="986436" customHeight="1"/>
    <row r="986438" customHeight="1"/>
    <row r="986440" customHeight="1"/>
    <row r="986442" customHeight="1"/>
    <row r="986444" customHeight="1"/>
    <row r="986446" customHeight="1"/>
    <row r="986448" customHeight="1"/>
    <row r="986450" customHeight="1"/>
    <row r="986452" customHeight="1"/>
    <row r="986454" customHeight="1"/>
    <row r="986456" customHeight="1"/>
    <row r="986458" customHeight="1"/>
    <row r="986460" customHeight="1"/>
    <row r="986462" customHeight="1"/>
    <row r="986464" customHeight="1"/>
    <row r="986466" customHeight="1"/>
    <row r="986468" customHeight="1"/>
    <row r="986470" customHeight="1"/>
    <row r="986472" customHeight="1"/>
    <row r="986474" customHeight="1"/>
    <row r="986476" customHeight="1"/>
    <row r="986478" customHeight="1"/>
    <row r="986480" customHeight="1"/>
    <row r="986482" customHeight="1"/>
    <row r="986484" customHeight="1"/>
    <row r="986486" customHeight="1"/>
    <row r="986488" customHeight="1"/>
    <row r="986490" customHeight="1"/>
    <row r="986492" customHeight="1"/>
    <row r="986494" customHeight="1"/>
    <row r="986496" customHeight="1"/>
    <row r="986498" customHeight="1"/>
    <row r="986500" customHeight="1"/>
    <row r="986502" customHeight="1"/>
    <row r="986504" customHeight="1"/>
    <row r="986506" customHeight="1"/>
    <row r="986508" customHeight="1"/>
    <row r="986510" customHeight="1"/>
    <row r="986512" customHeight="1"/>
    <row r="986514" customHeight="1"/>
    <row r="986516" customHeight="1"/>
    <row r="986518" customHeight="1"/>
    <row r="986520" customHeight="1"/>
    <row r="986522" customHeight="1"/>
    <row r="986524" customHeight="1"/>
    <row r="986526" customHeight="1"/>
    <row r="986528" customHeight="1"/>
    <row r="986530" customHeight="1"/>
    <row r="986532" customHeight="1"/>
    <row r="986534" customHeight="1"/>
    <row r="986536" customHeight="1"/>
    <row r="986538" customHeight="1"/>
    <row r="986540" customHeight="1"/>
    <row r="986542" customHeight="1"/>
    <row r="986544" customHeight="1"/>
    <row r="986546" customHeight="1"/>
    <row r="986548" customHeight="1"/>
    <row r="986550" customHeight="1"/>
    <row r="986552" customHeight="1"/>
    <row r="986554" customHeight="1"/>
    <row r="986556" customHeight="1"/>
    <row r="986558" customHeight="1"/>
    <row r="986560" customHeight="1"/>
    <row r="986562" customHeight="1"/>
    <row r="986564" customHeight="1"/>
    <row r="986566" customHeight="1"/>
    <row r="986568" customHeight="1"/>
    <row r="986570" customHeight="1"/>
    <row r="986572" customHeight="1"/>
    <row r="986574" customHeight="1"/>
    <row r="986576" customHeight="1"/>
    <row r="986578" customHeight="1"/>
    <row r="986580" customHeight="1"/>
    <row r="986582" customHeight="1"/>
    <row r="986584" customHeight="1"/>
    <row r="986586" customHeight="1"/>
    <row r="986588" customHeight="1"/>
    <row r="986590" customHeight="1"/>
    <row r="986592" customHeight="1"/>
    <row r="986594" customHeight="1"/>
    <row r="986596" customHeight="1"/>
    <row r="986598" customHeight="1"/>
    <row r="986600" customHeight="1"/>
    <row r="986602" customHeight="1"/>
    <row r="986604" customHeight="1"/>
    <row r="986606" customHeight="1"/>
    <row r="986608" customHeight="1"/>
    <row r="986610" customHeight="1"/>
    <row r="986612" customHeight="1"/>
    <row r="986614" customHeight="1"/>
    <row r="986616" customHeight="1"/>
    <row r="986618" customHeight="1"/>
    <row r="986620" customHeight="1"/>
    <row r="986622" customHeight="1"/>
    <row r="986624" customHeight="1"/>
    <row r="986626" customHeight="1"/>
    <row r="986628" customHeight="1"/>
    <row r="986630" customHeight="1"/>
    <row r="986632" customHeight="1"/>
    <row r="986634" customHeight="1"/>
    <row r="986636" customHeight="1"/>
    <row r="986638" customHeight="1"/>
    <row r="986640" customHeight="1"/>
    <row r="986642" customHeight="1"/>
    <row r="986644" customHeight="1"/>
    <row r="986646" customHeight="1"/>
    <row r="986648" customHeight="1"/>
    <row r="986650" customHeight="1"/>
    <row r="986652" customHeight="1"/>
    <row r="986654" customHeight="1"/>
    <row r="986656" customHeight="1"/>
    <row r="986658" customHeight="1"/>
    <row r="986660" customHeight="1"/>
    <row r="986662" customHeight="1"/>
    <row r="986664" customHeight="1"/>
    <row r="986666" customHeight="1"/>
    <row r="986668" customHeight="1"/>
    <row r="986670" customHeight="1"/>
    <row r="986672" customHeight="1"/>
    <row r="986674" customHeight="1"/>
    <row r="986676" customHeight="1"/>
    <row r="986678" customHeight="1"/>
    <row r="986680" customHeight="1"/>
    <row r="986682" customHeight="1"/>
    <row r="986684" customHeight="1"/>
    <row r="986686" customHeight="1"/>
    <row r="986688" customHeight="1"/>
    <row r="986690" customHeight="1"/>
    <row r="986692" customHeight="1"/>
    <row r="986694" customHeight="1"/>
    <row r="986696" customHeight="1"/>
    <row r="986698" customHeight="1"/>
    <row r="986700" customHeight="1"/>
    <row r="986702" customHeight="1"/>
    <row r="986704" customHeight="1"/>
    <row r="986706" customHeight="1"/>
    <row r="986708" customHeight="1"/>
    <row r="986710" customHeight="1"/>
    <row r="986712" customHeight="1"/>
    <row r="986714" customHeight="1"/>
    <row r="986716" customHeight="1"/>
    <row r="986718" customHeight="1"/>
    <row r="986720" customHeight="1"/>
    <row r="986722" customHeight="1"/>
    <row r="986724" customHeight="1"/>
    <row r="986726" customHeight="1"/>
    <row r="986728" customHeight="1"/>
    <row r="986730" customHeight="1"/>
    <row r="986732" customHeight="1"/>
    <row r="986734" customHeight="1"/>
    <row r="986736" customHeight="1"/>
    <row r="986738" customHeight="1"/>
    <row r="986740" customHeight="1"/>
    <row r="986742" customHeight="1"/>
    <row r="986744" customHeight="1"/>
    <row r="986746" customHeight="1"/>
    <row r="986748" customHeight="1"/>
    <row r="986750" customHeight="1"/>
    <row r="986752" customHeight="1"/>
    <row r="986754" customHeight="1"/>
    <row r="986756" customHeight="1"/>
    <row r="986758" customHeight="1"/>
    <row r="986760" customHeight="1"/>
    <row r="986762" customHeight="1"/>
    <row r="986764" customHeight="1"/>
    <row r="986766" customHeight="1"/>
    <row r="986768" customHeight="1"/>
    <row r="986770" customHeight="1"/>
    <row r="986772" customHeight="1"/>
    <row r="986774" customHeight="1"/>
    <row r="986776" customHeight="1"/>
    <row r="986778" customHeight="1"/>
    <row r="986780" customHeight="1"/>
    <row r="986782" customHeight="1"/>
    <row r="986784" customHeight="1"/>
    <row r="986786" customHeight="1"/>
    <row r="986788" customHeight="1"/>
    <row r="986790" customHeight="1"/>
    <row r="986792" customHeight="1"/>
    <row r="986794" customHeight="1"/>
    <row r="986796" customHeight="1"/>
    <row r="986798" customHeight="1"/>
    <row r="986800" customHeight="1"/>
    <row r="986802" customHeight="1"/>
    <row r="986804" customHeight="1"/>
    <row r="986806" customHeight="1"/>
    <row r="986808" customHeight="1"/>
    <row r="986810" customHeight="1"/>
    <row r="986812" customHeight="1"/>
    <row r="986814" customHeight="1"/>
    <row r="986816" customHeight="1"/>
    <row r="986818" customHeight="1"/>
    <row r="986820" customHeight="1"/>
    <row r="986822" customHeight="1"/>
    <row r="986824" customHeight="1"/>
    <row r="986826" customHeight="1"/>
    <row r="986828" customHeight="1"/>
    <row r="986830" customHeight="1"/>
    <row r="986832" customHeight="1"/>
    <row r="986834" customHeight="1"/>
    <row r="986836" customHeight="1"/>
    <row r="986838" customHeight="1"/>
    <row r="986840" customHeight="1"/>
    <row r="986842" customHeight="1"/>
    <row r="986844" customHeight="1"/>
    <row r="986846" customHeight="1"/>
    <row r="986848" customHeight="1"/>
    <row r="986850" customHeight="1"/>
    <row r="986852" customHeight="1"/>
    <row r="986854" customHeight="1"/>
    <row r="986856" customHeight="1"/>
    <row r="986858" customHeight="1"/>
    <row r="986860" customHeight="1"/>
    <row r="986862" customHeight="1"/>
    <row r="986864" customHeight="1"/>
    <row r="986866" customHeight="1"/>
    <row r="986868" customHeight="1"/>
    <row r="986870" customHeight="1"/>
    <row r="986872" customHeight="1"/>
    <row r="986874" customHeight="1"/>
    <row r="986876" customHeight="1"/>
    <row r="986878" customHeight="1"/>
    <row r="986880" customHeight="1"/>
    <row r="986882" customHeight="1"/>
    <row r="986884" customHeight="1"/>
    <row r="986886" customHeight="1"/>
    <row r="986888" customHeight="1"/>
    <row r="986890" customHeight="1"/>
    <row r="986892" customHeight="1"/>
    <row r="986894" customHeight="1"/>
    <row r="986896" customHeight="1"/>
    <row r="986898" customHeight="1"/>
    <row r="986900" customHeight="1"/>
    <row r="986902" customHeight="1"/>
    <row r="986904" customHeight="1"/>
    <row r="986906" customHeight="1"/>
    <row r="986908" customHeight="1"/>
    <row r="986910" customHeight="1"/>
    <row r="986912" customHeight="1"/>
    <row r="986914" customHeight="1"/>
    <row r="986916" customHeight="1"/>
    <row r="986918" customHeight="1"/>
    <row r="986920" customHeight="1"/>
    <row r="986922" customHeight="1"/>
    <row r="986924" customHeight="1"/>
    <row r="986926" customHeight="1"/>
    <row r="986928" customHeight="1"/>
    <row r="986930" customHeight="1"/>
    <row r="986932" customHeight="1"/>
    <row r="986934" customHeight="1"/>
    <row r="986936" customHeight="1"/>
    <row r="986938" customHeight="1"/>
    <row r="986940" customHeight="1"/>
    <row r="986942" customHeight="1"/>
    <row r="986944" customHeight="1"/>
    <row r="986946" customHeight="1"/>
    <row r="986948" customHeight="1"/>
    <row r="986950" customHeight="1"/>
    <row r="986952" customHeight="1"/>
    <row r="986954" customHeight="1"/>
    <row r="986956" customHeight="1"/>
    <row r="986958" customHeight="1"/>
    <row r="986960" customHeight="1"/>
    <row r="986962" customHeight="1"/>
    <row r="986964" customHeight="1"/>
    <row r="986966" customHeight="1"/>
    <row r="986968" customHeight="1"/>
    <row r="986970" customHeight="1"/>
    <row r="986972" customHeight="1"/>
    <row r="986974" customHeight="1"/>
    <row r="986976" customHeight="1"/>
    <row r="986978" customHeight="1"/>
    <row r="986980" customHeight="1"/>
    <row r="986982" customHeight="1"/>
    <row r="986984" customHeight="1"/>
    <row r="986986" customHeight="1"/>
    <row r="986988" customHeight="1"/>
    <row r="986990" customHeight="1"/>
    <row r="986992" customHeight="1"/>
    <row r="986994" customHeight="1"/>
    <row r="986996" customHeight="1"/>
    <row r="986998" customHeight="1"/>
    <row r="987000" customHeight="1"/>
    <row r="987002" customHeight="1"/>
    <row r="987004" customHeight="1"/>
    <row r="987006" customHeight="1"/>
    <row r="987008" customHeight="1"/>
    <row r="987010" customHeight="1"/>
    <row r="987012" customHeight="1"/>
    <row r="987014" customHeight="1"/>
    <row r="987016" customHeight="1"/>
    <row r="987018" customHeight="1"/>
    <row r="987020" customHeight="1"/>
    <row r="987022" customHeight="1"/>
    <row r="987024" customHeight="1"/>
    <row r="987026" customHeight="1"/>
    <row r="987028" customHeight="1"/>
    <row r="987030" customHeight="1"/>
    <row r="987032" customHeight="1"/>
    <row r="987034" customHeight="1"/>
    <row r="987036" customHeight="1"/>
    <row r="987038" customHeight="1"/>
    <row r="987040" customHeight="1"/>
    <row r="987042" customHeight="1"/>
    <row r="987044" customHeight="1"/>
    <row r="987046" customHeight="1"/>
    <row r="987048" customHeight="1"/>
    <row r="987050" customHeight="1"/>
    <row r="987052" customHeight="1"/>
    <row r="987054" customHeight="1"/>
    <row r="987056" customHeight="1"/>
    <row r="987058" customHeight="1"/>
    <row r="987060" customHeight="1"/>
    <row r="987062" customHeight="1"/>
    <row r="987064" customHeight="1"/>
    <row r="987066" customHeight="1"/>
    <row r="987068" customHeight="1"/>
    <row r="987070" customHeight="1"/>
    <row r="987072" customHeight="1"/>
    <row r="987074" customHeight="1"/>
    <row r="987076" customHeight="1"/>
    <row r="987078" customHeight="1"/>
    <row r="987080" customHeight="1"/>
    <row r="987082" customHeight="1"/>
    <row r="987084" customHeight="1"/>
    <row r="987086" customHeight="1"/>
    <row r="987088" customHeight="1"/>
    <row r="987090" customHeight="1"/>
    <row r="987092" customHeight="1"/>
    <row r="987094" customHeight="1"/>
    <row r="987096" customHeight="1"/>
    <row r="987098" customHeight="1"/>
    <row r="987100" customHeight="1"/>
    <row r="987102" customHeight="1"/>
    <row r="987104" customHeight="1"/>
    <row r="987106" customHeight="1"/>
    <row r="987108" customHeight="1"/>
    <row r="987110" customHeight="1"/>
    <row r="987112" customHeight="1"/>
    <row r="987114" customHeight="1"/>
    <row r="987116" customHeight="1"/>
    <row r="987118" customHeight="1"/>
    <row r="987120" customHeight="1"/>
    <row r="987122" customHeight="1"/>
    <row r="987124" customHeight="1"/>
    <row r="987126" customHeight="1"/>
    <row r="987128" customHeight="1"/>
    <row r="987130" customHeight="1"/>
    <row r="987132" customHeight="1"/>
    <row r="987134" customHeight="1"/>
    <row r="987136" customHeight="1"/>
    <row r="987138" customHeight="1"/>
    <row r="987140" customHeight="1"/>
    <row r="987142" customHeight="1"/>
    <row r="987144" customHeight="1"/>
    <row r="987146" customHeight="1"/>
    <row r="987148" customHeight="1"/>
    <row r="987150" customHeight="1"/>
    <row r="987152" customHeight="1"/>
    <row r="987154" customHeight="1"/>
    <row r="987156" customHeight="1"/>
    <row r="987158" customHeight="1"/>
    <row r="987160" customHeight="1"/>
    <row r="987162" customHeight="1"/>
    <row r="987164" customHeight="1"/>
    <row r="987166" customHeight="1"/>
    <row r="987168" customHeight="1"/>
    <row r="987170" customHeight="1"/>
    <row r="987172" customHeight="1"/>
    <row r="987174" customHeight="1"/>
    <row r="987176" customHeight="1"/>
    <row r="987178" customHeight="1"/>
    <row r="987180" customHeight="1"/>
    <row r="987182" customHeight="1"/>
    <row r="987184" customHeight="1"/>
    <row r="987186" customHeight="1"/>
    <row r="987188" customHeight="1"/>
    <row r="987190" customHeight="1"/>
    <row r="987192" customHeight="1"/>
    <row r="987194" customHeight="1"/>
    <row r="987196" customHeight="1"/>
    <row r="987198" customHeight="1"/>
    <row r="987200" customHeight="1"/>
    <row r="987202" customHeight="1"/>
    <row r="987204" customHeight="1"/>
    <row r="987206" customHeight="1"/>
    <row r="987208" customHeight="1"/>
    <row r="987210" customHeight="1"/>
    <row r="987212" customHeight="1"/>
    <row r="987214" customHeight="1"/>
    <row r="987216" customHeight="1"/>
    <row r="987218" customHeight="1"/>
    <row r="987220" customHeight="1"/>
    <row r="987222" customHeight="1"/>
    <row r="987224" customHeight="1"/>
    <row r="987226" customHeight="1"/>
    <row r="987228" customHeight="1"/>
    <row r="987230" customHeight="1"/>
    <row r="987232" customHeight="1"/>
    <row r="987234" customHeight="1"/>
    <row r="987236" customHeight="1"/>
    <row r="987238" customHeight="1"/>
    <row r="987240" customHeight="1"/>
    <row r="987242" customHeight="1"/>
    <row r="987244" customHeight="1"/>
    <row r="987246" customHeight="1"/>
    <row r="987248" customHeight="1"/>
    <row r="987250" customHeight="1"/>
    <row r="987252" customHeight="1"/>
    <row r="987254" customHeight="1"/>
    <row r="987256" customHeight="1"/>
    <row r="987258" customHeight="1"/>
    <row r="987260" customHeight="1"/>
    <row r="987262" customHeight="1"/>
    <row r="987264" customHeight="1"/>
    <row r="987266" customHeight="1"/>
    <row r="987268" customHeight="1"/>
    <row r="987270" customHeight="1"/>
    <row r="987272" customHeight="1"/>
    <row r="987274" customHeight="1"/>
    <row r="987276" customHeight="1"/>
    <row r="987278" customHeight="1"/>
    <row r="987280" customHeight="1"/>
    <row r="987282" customHeight="1"/>
    <row r="987284" customHeight="1"/>
    <row r="987286" customHeight="1"/>
    <row r="987288" customHeight="1"/>
    <row r="987290" customHeight="1"/>
    <row r="987292" customHeight="1"/>
    <row r="987294" customHeight="1"/>
    <row r="987296" customHeight="1"/>
    <row r="987298" customHeight="1"/>
    <row r="987300" customHeight="1"/>
    <row r="987302" customHeight="1"/>
    <row r="987304" customHeight="1"/>
    <row r="987306" customHeight="1"/>
    <row r="987308" customHeight="1"/>
    <row r="987310" customHeight="1"/>
    <row r="987312" customHeight="1"/>
    <row r="987314" customHeight="1"/>
    <row r="987316" customHeight="1"/>
    <row r="987318" customHeight="1"/>
    <row r="987320" customHeight="1"/>
    <row r="987322" customHeight="1"/>
    <row r="987324" customHeight="1"/>
    <row r="987326" customHeight="1"/>
    <row r="987328" customHeight="1"/>
    <row r="987330" customHeight="1"/>
    <row r="987332" customHeight="1"/>
    <row r="987334" customHeight="1"/>
    <row r="987336" customHeight="1"/>
    <row r="987338" customHeight="1"/>
    <row r="987340" customHeight="1"/>
    <row r="987342" customHeight="1"/>
    <row r="987344" customHeight="1"/>
    <row r="987346" customHeight="1"/>
    <row r="987348" customHeight="1"/>
    <row r="987350" customHeight="1"/>
    <row r="987352" customHeight="1"/>
    <row r="987354" customHeight="1"/>
    <row r="987356" customHeight="1"/>
    <row r="987358" customHeight="1"/>
    <row r="987360" customHeight="1"/>
    <row r="987362" customHeight="1"/>
    <row r="987364" customHeight="1"/>
    <row r="987366" customHeight="1"/>
    <row r="987368" customHeight="1"/>
    <row r="987370" customHeight="1"/>
    <row r="987372" customHeight="1"/>
    <row r="987374" customHeight="1"/>
    <row r="987376" customHeight="1"/>
    <row r="987378" customHeight="1"/>
    <row r="987380" customHeight="1"/>
    <row r="987382" customHeight="1"/>
    <row r="987384" customHeight="1"/>
    <row r="987386" customHeight="1"/>
    <row r="987388" customHeight="1"/>
    <row r="987390" customHeight="1"/>
    <row r="987392" customHeight="1"/>
    <row r="987394" customHeight="1"/>
    <row r="987396" customHeight="1"/>
    <row r="987398" customHeight="1"/>
    <row r="987400" customHeight="1"/>
    <row r="987402" customHeight="1"/>
    <row r="987404" customHeight="1"/>
    <row r="987406" customHeight="1"/>
    <row r="987408" customHeight="1"/>
    <row r="987410" customHeight="1"/>
    <row r="987412" customHeight="1"/>
    <row r="987414" customHeight="1"/>
    <row r="987416" customHeight="1"/>
    <row r="987418" customHeight="1"/>
    <row r="987420" customHeight="1"/>
    <row r="987422" customHeight="1"/>
    <row r="987424" customHeight="1"/>
    <row r="987426" customHeight="1"/>
    <row r="987428" customHeight="1"/>
    <row r="987430" customHeight="1"/>
    <row r="987432" customHeight="1"/>
    <row r="987434" customHeight="1"/>
    <row r="987436" customHeight="1"/>
    <row r="987438" customHeight="1"/>
    <row r="987440" customHeight="1"/>
    <row r="987442" customHeight="1"/>
    <row r="987444" customHeight="1"/>
    <row r="987446" customHeight="1"/>
    <row r="987448" customHeight="1"/>
    <row r="987450" customHeight="1"/>
    <row r="987452" customHeight="1"/>
    <row r="987454" customHeight="1"/>
    <row r="987456" customHeight="1"/>
    <row r="987458" customHeight="1"/>
    <row r="987460" customHeight="1"/>
    <row r="987462" customHeight="1"/>
    <row r="987464" customHeight="1"/>
    <row r="987466" customHeight="1"/>
    <row r="987468" customHeight="1"/>
    <row r="987470" customHeight="1"/>
    <row r="987472" customHeight="1"/>
    <row r="987474" customHeight="1"/>
    <row r="987476" customHeight="1"/>
    <row r="987478" customHeight="1"/>
    <row r="987480" customHeight="1"/>
    <row r="987482" customHeight="1"/>
    <row r="987484" customHeight="1"/>
    <row r="987486" customHeight="1"/>
    <row r="987488" customHeight="1"/>
    <row r="987490" customHeight="1"/>
    <row r="987492" customHeight="1"/>
    <row r="987494" customHeight="1"/>
    <row r="987496" customHeight="1"/>
    <row r="987498" customHeight="1"/>
    <row r="987500" customHeight="1"/>
    <row r="987502" customHeight="1"/>
    <row r="987504" customHeight="1"/>
    <row r="987506" customHeight="1"/>
    <row r="987508" customHeight="1"/>
    <row r="987510" customHeight="1"/>
    <row r="987512" customHeight="1"/>
    <row r="987514" customHeight="1"/>
    <row r="987516" customHeight="1"/>
    <row r="987518" customHeight="1"/>
    <row r="987520" customHeight="1"/>
    <row r="987522" customHeight="1"/>
    <row r="987524" customHeight="1"/>
    <row r="987526" customHeight="1"/>
    <row r="987528" customHeight="1"/>
    <row r="987530" customHeight="1"/>
    <row r="987532" customHeight="1"/>
    <row r="987534" customHeight="1"/>
    <row r="987536" customHeight="1"/>
    <row r="987538" customHeight="1"/>
    <row r="987540" customHeight="1"/>
    <row r="987542" customHeight="1"/>
    <row r="987544" customHeight="1"/>
    <row r="987546" customHeight="1"/>
    <row r="987548" customHeight="1"/>
    <row r="987550" customHeight="1"/>
    <row r="987552" customHeight="1"/>
    <row r="987554" customHeight="1"/>
    <row r="987556" customHeight="1"/>
    <row r="987558" customHeight="1"/>
    <row r="987560" customHeight="1"/>
    <row r="987562" customHeight="1"/>
    <row r="987564" customHeight="1"/>
    <row r="987566" customHeight="1"/>
    <row r="987568" customHeight="1"/>
    <row r="987570" customHeight="1"/>
    <row r="987572" customHeight="1"/>
    <row r="987574" customHeight="1"/>
    <row r="987576" customHeight="1"/>
    <row r="987578" customHeight="1"/>
    <row r="987580" customHeight="1"/>
    <row r="987582" customHeight="1"/>
    <row r="987584" customHeight="1"/>
    <row r="987586" customHeight="1"/>
    <row r="987588" customHeight="1"/>
    <row r="987590" customHeight="1"/>
    <row r="987592" customHeight="1"/>
    <row r="987594" customHeight="1"/>
    <row r="987596" customHeight="1"/>
    <row r="987598" customHeight="1"/>
    <row r="987600" customHeight="1"/>
    <row r="987602" customHeight="1"/>
    <row r="987604" customHeight="1"/>
    <row r="987606" customHeight="1"/>
    <row r="987608" customHeight="1"/>
    <row r="987610" customHeight="1"/>
    <row r="987612" customHeight="1"/>
    <row r="987614" customHeight="1"/>
    <row r="987616" customHeight="1"/>
    <row r="987618" customHeight="1"/>
    <row r="987620" customHeight="1"/>
    <row r="987622" customHeight="1"/>
    <row r="987624" customHeight="1"/>
    <row r="987626" customHeight="1"/>
    <row r="987628" customHeight="1"/>
    <row r="987630" customHeight="1"/>
    <row r="987632" customHeight="1"/>
    <row r="987634" customHeight="1"/>
    <row r="987636" customHeight="1"/>
    <row r="987638" customHeight="1"/>
    <row r="987640" customHeight="1"/>
    <row r="987642" customHeight="1"/>
    <row r="987644" customHeight="1"/>
    <row r="987646" customHeight="1"/>
    <row r="987648" customHeight="1"/>
    <row r="987650" customHeight="1"/>
    <row r="987652" customHeight="1"/>
    <row r="987654" customHeight="1"/>
    <row r="987656" customHeight="1"/>
    <row r="987658" customHeight="1"/>
    <row r="987660" customHeight="1"/>
    <row r="987662" customHeight="1"/>
    <row r="987664" customHeight="1"/>
    <row r="987666" customHeight="1"/>
    <row r="987668" customHeight="1"/>
    <row r="987670" customHeight="1"/>
    <row r="987672" customHeight="1"/>
    <row r="987674" customHeight="1"/>
    <row r="987676" customHeight="1"/>
    <row r="987678" customHeight="1"/>
    <row r="987680" customHeight="1"/>
    <row r="987682" customHeight="1"/>
    <row r="987684" customHeight="1"/>
    <row r="987686" customHeight="1"/>
    <row r="987688" customHeight="1"/>
    <row r="987690" customHeight="1"/>
    <row r="987692" customHeight="1"/>
    <row r="987694" customHeight="1"/>
    <row r="987696" customHeight="1"/>
    <row r="987698" customHeight="1"/>
    <row r="987700" customHeight="1"/>
    <row r="987702" customHeight="1"/>
    <row r="987704" customHeight="1"/>
    <row r="987706" customHeight="1"/>
    <row r="987708" customHeight="1"/>
    <row r="987710" customHeight="1"/>
    <row r="987712" customHeight="1"/>
    <row r="987714" customHeight="1"/>
    <row r="987716" customHeight="1"/>
    <row r="987718" customHeight="1"/>
    <row r="987720" customHeight="1"/>
    <row r="987722" customHeight="1"/>
    <row r="987724" customHeight="1"/>
    <row r="987726" customHeight="1"/>
    <row r="987728" customHeight="1"/>
    <row r="987730" customHeight="1"/>
    <row r="987732" customHeight="1"/>
    <row r="987734" customHeight="1"/>
    <row r="987736" customHeight="1"/>
    <row r="987738" customHeight="1"/>
    <row r="987740" customHeight="1"/>
    <row r="987742" customHeight="1"/>
    <row r="987744" customHeight="1"/>
    <row r="987746" customHeight="1"/>
    <row r="987748" customHeight="1"/>
    <row r="987750" customHeight="1"/>
    <row r="987752" customHeight="1"/>
    <row r="987754" customHeight="1"/>
    <row r="987756" customHeight="1"/>
    <row r="987758" customHeight="1"/>
    <row r="987760" customHeight="1"/>
    <row r="987762" customHeight="1"/>
    <row r="987764" customHeight="1"/>
    <row r="987766" customHeight="1"/>
    <row r="987768" customHeight="1"/>
    <row r="987770" customHeight="1"/>
    <row r="987772" customHeight="1"/>
    <row r="987774" customHeight="1"/>
    <row r="987776" customHeight="1"/>
    <row r="987778" customHeight="1"/>
    <row r="987780" customHeight="1"/>
    <row r="987782" customHeight="1"/>
    <row r="987784" customHeight="1"/>
    <row r="987786" customHeight="1"/>
    <row r="987788" customHeight="1"/>
    <row r="987790" customHeight="1"/>
    <row r="987792" customHeight="1"/>
    <row r="987794" customHeight="1"/>
    <row r="987796" customHeight="1"/>
    <row r="987798" customHeight="1"/>
    <row r="987800" customHeight="1"/>
    <row r="987802" customHeight="1"/>
    <row r="987804" customHeight="1"/>
    <row r="987806" customHeight="1"/>
    <row r="987808" customHeight="1"/>
    <row r="987810" customHeight="1"/>
    <row r="987812" customHeight="1"/>
    <row r="987814" customHeight="1"/>
    <row r="987816" customHeight="1"/>
    <row r="987818" customHeight="1"/>
    <row r="987820" customHeight="1"/>
    <row r="987822" customHeight="1"/>
    <row r="987824" customHeight="1"/>
    <row r="987826" customHeight="1"/>
    <row r="987828" customHeight="1"/>
    <row r="987830" customHeight="1"/>
    <row r="987832" customHeight="1"/>
    <row r="987834" customHeight="1"/>
    <row r="987836" customHeight="1"/>
    <row r="987838" customHeight="1"/>
    <row r="987840" customHeight="1"/>
    <row r="987842" customHeight="1"/>
    <row r="987844" customHeight="1"/>
    <row r="987846" customHeight="1"/>
    <row r="987848" customHeight="1"/>
    <row r="987850" customHeight="1"/>
    <row r="987852" customHeight="1"/>
    <row r="987854" customHeight="1"/>
    <row r="987856" customHeight="1"/>
    <row r="987858" customHeight="1"/>
    <row r="987860" customHeight="1"/>
    <row r="987862" customHeight="1"/>
    <row r="987864" customHeight="1"/>
    <row r="987866" customHeight="1"/>
    <row r="987868" customHeight="1"/>
    <row r="987870" customHeight="1"/>
    <row r="987872" customHeight="1"/>
    <row r="987874" customHeight="1"/>
    <row r="987876" customHeight="1"/>
    <row r="987878" customHeight="1"/>
    <row r="987880" customHeight="1"/>
    <row r="987882" customHeight="1"/>
    <row r="987884" customHeight="1"/>
    <row r="987886" customHeight="1"/>
    <row r="987888" customHeight="1"/>
    <row r="987890" customHeight="1"/>
    <row r="987892" customHeight="1"/>
    <row r="987894" customHeight="1"/>
    <row r="987896" customHeight="1"/>
    <row r="987898" customHeight="1"/>
    <row r="987900" customHeight="1"/>
    <row r="987902" customHeight="1"/>
    <row r="987904" customHeight="1"/>
    <row r="987906" customHeight="1"/>
    <row r="987908" customHeight="1"/>
    <row r="987910" customHeight="1"/>
    <row r="987912" customHeight="1"/>
    <row r="987914" customHeight="1"/>
    <row r="987916" customHeight="1"/>
    <row r="987918" customHeight="1"/>
    <row r="987920" customHeight="1"/>
    <row r="987922" customHeight="1"/>
    <row r="987924" customHeight="1"/>
    <row r="987926" customHeight="1"/>
    <row r="987928" customHeight="1"/>
    <row r="987930" customHeight="1"/>
    <row r="987932" customHeight="1"/>
    <row r="987934" customHeight="1"/>
    <row r="987936" customHeight="1"/>
    <row r="987938" customHeight="1"/>
    <row r="987940" customHeight="1"/>
    <row r="987942" customHeight="1"/>
    <row r="987944" customHeight="1"/>
    <row r="987946" customHeight="1"/>
    <row r="987948" customHeight="1"/>
    <row r="987950" customHeight="1"/>
    <row r="987952" customHeight="1"/>
    <row r="987954" customHeight="1"/>
    <row r="987956" customHeight="1"/>
    <row r="987958" customHeight="1"/>
    <row r="987960" customHeight="1"/>
    <row r="987962" customHeight="1"/>
    <row r="987964" customHeight="1"/>
    <row r="987966" customHeight="1"/>
    <row r="987968" customHeight="1"/>
    <row r="987970" customHeight="1"/>
    <row r="987972" customHeight="1"/>
    <row r="987974" customHeight="1"/>
    <row r="987976" customHeight="1"/>
    <row r="987978" customHeight="1"/>
    <row r="987980" customHeight="1"/>
    <row r="987982" customHeight="1"/>
    <row r="987984" customHeight="1"/>
    <row r="987986" customHeight="1"/>
    <row r="987988" customHeight="1"/>
    <row r="987990" customHeight="1"/>
    <row r="987992" customHeight="1"/>
    <row r="987994" customHeight="1"/>
    <row r="987996" customHeight="1"/>
    <row r="987998" customHeight="1"/>
    <row r="988000" customHeight="1"/>
    <row r="988002" customHeight="1"/>
    <row r="988004" customHeight="1"/>
    <row r="988006" customHeight="1"/>
    <row r="988008" customHeight="1"/>
    <row r="988010" customHeight="1"/>
    <row r="988012" customHeight="1"/>
    <row r="988014" customHeight="1"/>
    <row r="988016" customHeight="1"/>
    <row r="988018" customHeight="1"/>
    <row r="988020" customHeight="1"/>
    <row r="988022" customHeight="1"/>
    <row r="988024" customHeight="1"/>
    <row r="988026" customHeight="1"/>
    <row r="988028" customHeight="1"/>
    <row r="988030" customHeight="1"/>
    <row r="988032" customHeight="1"/>
    <row r="988034" customHeight="1"/>
    <row r="988036" customHeight="1"/>
    <row r="988038" customHeight="1"/>
    <row r="988040" customHeight="1"/>
    <row r="988042" customHeight="1"/>
    <row r="988044" customHeight="1"/>
    <row r="988046" customHeight="1"/>
    <row r="988048" customHeight="1"/>
    <row r="988050" customHeight="1"/>
    <row r="988052" customHeight="1"/>
    <row r="988054" customHeight="1"/>
    <row r="988056" customHeight="1"/>
    <row r="988058" customHeight="1"/>
    <row r="988060" customHeight="1"/>
    <row r="988062" customHeight="1"/>
    <row r="988064" customHeight="1"/>
    <row r="988066" customHeight="1"/>
    <row r="988068" customHeight="1"/>
    <row r="988070" customHeight="1"/>
    <row r="988072" customHeight="1"/>
    <row r="988074" customHeight="1"/>
    <row r="988076" customHeight="1"/>
    <row r="988078" customHeight="1"/>
    <row r="988080" customHeight="1"/>
    <row r="988082" customHeight="1"/>
    <row r="988084" customHeight="1"/>
    <row r="988086" customHeight="1"/>
    <row r="988088" customHeight="1"/>
    <row r="988090" customHeight="1"/>
    <row r="988092" customHeight="1"/>
    <row r="988094" customHeight="1"/>
    <row r="988096" customHeight="1"/>
    <row r="988098" customHeight="1"/>
    <row r="988100" customHeight="1"/>
    <row r="988102" customHeight="1"/>
    <row r="988104" customHeight="1"/>
    <row r="988106" customHeight="1"/>
    <row r="988108" customHeight="1"/>
    <row r="988110" customHeight="1"/>
    <row r="988112" customHeight="1"/>
    <row r="988114" customHeight="1"/>
    <row r="988116" customHeight="1"/>
    <row r="988118" customHeight="1"/>
    <row r="988120" customHeight="1"/>
    <row r="988122" customHeight="1"/>
    <row r="988124" customHeight="1"/>
    <row r="988126" customHeight="1"/>
    <row r="988128" customHeight="1"/>
    <row r="988130" customHeight="1"/>
    <row r="988132" customHeight="1"/>
    <row r="988134" customHeight="1"/>
    <row r="988136" customHeight="1"/>
    <row r="988138" customHeight="1"/>
    <row r="988140" customHeight="1"/>
    <row r="988142" customHeight="1"/>
    <row r="988144" customHeight="1"/>
    <row r="988146" customHeight="1"/>
    <row r="988148" customHeight="1"/>
    <row r="988150" customHeight="1"/>
    <row r="988152" customHeight="1"/>
    <row r="988154" customHeight="1"/>
    <row r="988156" customHeight="1"/>
    <row r="988158" customHeight="1"/>
    <row r="988160" customHeight="1"/>
    <row r="988162" customHeight="1"/>
    <row r="988164" customHeight="1"/>
    <row r="988166" customHeight="1"/>
    <row r="988168" customHeight="1"/>
    <row r="988170" customHeight="1"/>
    <row r="988172" customHeight="1"/>
    <row r="988174" customHeight="1"/>
    <row r="988176" customHeight="1"/>
    <row r="988178" customHeight="1"/>
    <row r="988180" customHeight="1"/>
    <row r="988182" customHeight="1"/>
    <row r="988184" customHeight="1"/>
    <row r="988186" customHeight="1"/>
    <row r="988188" customHeight="1"/>
    <row r="988190" customHeight="1"/>
    <row r="988192" customHeight="1"/>
    <row r="988194" customHeight="1"/>
    <row r="988196" customHeight="1"/>
    <row r="988198" customHeight="1"/>
    <row r="988200" customHeight="1"/>
    <row r="988202" customHeight="1"/>
    <row r="988204" customHeight="1"/>
    <row r="988206" customHeight="1"/>
    <row r="988208" customHeight="1"/>
    <row r="988210" customHeight="1"/>
    <row r="988212" customHeight="1"/>
    <row r="988214" customHeight="1"/>
    <row r="988216" customHeight="1"/>
    <row r="988218" customHeight="1"/>
    <row r="988220" customHeight="1"/>
    <row r="988222" customHeight="1"/>
    <row r="988224" customHeight="1"/>
    <row r="988226" customHeight="1"/>
    <row r="988228" customHeight="1"/>
    <row r="988230" customHeight="1"/>
    <row r="988232" customHeight="1"/>
    <row r="988234" customHeight="1"/>
    <row r="988236" customHeight="1"/>
    <row r="988238" customHeight="1"/>
    <row r="988240" customHeight="1"/>
    <row r="988242" customHeight="1"/>
    <row r="988244" customHeight="1"/>
    <row r="988246" customHeight="1"/>
    <row r="988248" customHeight="1"/>
    <row r="988250" customHeight="1"/>
    <row r="988252" customHeight="1"/>
    <row r="988254" customHeight="1"/>
    <row r="988256" customHeight="1"/>
    <row r="988258" customHeight="1"/>
    <row r="988260" customHeight="1"/>
    <row r="988262" customHeight="1"/>
    <row r="988264" customHeight="1"/>
    <row r="988266" customHeight="1"/>
    <row r="988268" customHeight="1"/>
    <row r="988270" customHeight="1"/>
    <row r="988272" customHeight="1"/>
    <row r="988274" customHeight="1"/>
    <row r="988276" customHeight="1"/>
    <row r="988278" customHeight="1"/>
    <row r="988280" customHeight="1"/>
    <row r="988282" customHeight="1"/>
    <row r="988284" customHeight="1"/>
    <row r="988286" customHeight="1"/>
    <row r="988288" customHeight="1"/>
    <row r="988290" customHeight="1"/>
    <row r="988292" customHeight="1"/>
    <row r="988294" customHeight="1"/>
    <row r="988296" customHeight="1"/>
    <row r="988298" customHeight="1"/>
    <row r="988300" customHeight="1"/>
    <row r="988302" customHeight="1"/>
    <row r="988304" customHeight="1"/>
    <row r="988306" customHeight="1"/>
    <row r="988308" customHeight="1"/>
    <row r="988310" customHeight="1"/>
    <row r="988312" customHeight="1"/>
    <row r="988314" customHeight="1"/>
    <row r="988316" customHeight="1"/>
    <row r="988318" customHeight="1"/>
    <row r="988320" customHeight="1"/>
    <row r="988322" customHeight="1"/>
    <row r="988324" customHeight="1"/>
    <row r="988326" customHeight="1"/>
    <row r="988328" customHeight="1"/>
    <row r="988330" customHeight="1"/>
    <row r="988332" customHeight="1"/>
    <row r="988334" customHeight="1"/>
    <row r="988336" customHeight="1"/>
    <row r="988338" customHeight="1"/>
    <row r="988340" customHeight="1"/>
    <row r="988342" customHeight="1"/>
    <row r="988344" customHeight="1"/>
    <row r="988346" customHeight="1"/>
    <row r="988348" customHeight="1"/>
    <row r="988350" customHeight="1"/>
    <row r="988352" customHeight="1"/>
    <row r="988354" customHeight="1"/>
    <row r="988356" customHeight="1"/>
    <row r="988358" customHeight="1"/>
    <row r="988360" customHeight="1"/>
    <row r="988362" customHeight="1"/>
    <row r="988364" customHeight="1"/>
    <row r="988366" customHeight="1"/>
    <row r="988368" customHeight="1"/>
    <row r="988370" customHeight="1"/>
    <row r="988372" customHeight="1"/>
    <row r="988374" customHeight="1"/>
    <row r="988376" customHeight="1"/>
    <row r="988378" customHeight="1"/>
    <row r="988380" customHeight="1"/>
    <row r="988382" customHeight="1"/>
    <row r="988384" customHeight="1"/>
    <row r="988386" customHeight="1"/>
    <row r="988388" customHeight="1"/>
    <row r="988390" customHeight="1"/>
    <row r="988392" customHeight="1"/>
    <row r="988394" customHeight="1"/>
    <row r="988396" customHeight="1"/>
    <row r="988398" customHeight="1"/>
    <row r="988400" customHeight="1"/>
    <row r="988402" customHeight="1"/>
    <row r="988404" customHeight="1"/>
    <row r="988406" customHeight="1"/>
    <row r="988408" customHeight="1"/>
    <row r="988410" customHeight="1"/>
    <row r="988412" customHeight="1"/>
    <row r="988414" customHeight="1"/>
    <row r="988416" customHeight="1"/>
    <row r="988418" customHeight="1"/>
    <row r="988420" customHeight="1"/>
    <row r="988422" customHeight="1"/>
    <row r="988424" customHeight="1"/>
    <row r="988426" customHeight="1"/>
    <row r="988428" customHeight="1"/>
    <row r="988430" customHeight="1"/>
    <row r="988432" customHeight="1"/>
    <row r="988434" customHeight="1"/>
    <row r="988436" customHeight="1"/>
    <row r="988438" customHeight="1"/>
    <row r="988440" customHeight="1"/>
    <row r="988442" customHeight="1"/>
    <row r="988444" customHeight="1"/>
    <row r="988446" customHeight="1"/>
    <row r="988448" customHeight="1"/>
    <row r="988450" customHeight="1"/>
    <row r="988452" customHeight="1"/>
    <row r="988454" customHeight="1"/>
    <row r="988456" customHeight="1"/>
    <row r="988458" customHeight="1"/>
    <row r="988460" customHeight="1"/>
    <row r="988462" customHeight="1"/>
    <row r="988464" customHeight="1"/>
    <row r="988466" customHeight="1"/>
    <row r="988468" customHeight="1"/>
    <row r="988470" customHeight="1"/>
    <row r="988472" customHeight="1"/>
    <row r="988474" customHeight="1"/>
    <row r="988476" customHeight="1"/>
    <row r="988478" customHeight="1"/>
    <row r="988480" customHeight="1"/>
    <row r="988482" customHeight="1"/>
    <row r="988484" customHeight="1"/>
    <row r="988486" customHeight="1"/>
    <row r="988488" customHeight="1"/>
    <row r="988490" customHeight="1"/>
    <row r="988492" customHeight="1"/>
    <row r="988494" customHeight="1"/>
    <row r="988496" customHeight="1"/>
    <row r="988498" customHeight="1"/>
    <row r="988500" customHeight="1"/>
    <row r="988502" customHeight="1"/>
    <row r="988504" customHeight="1"/>
    <row r="988506" customHeight="1"/>
    <row r="988508" customHeight="1"/>
    <row r="988510" customHeight="1"/>
    <row r="988512" customHeight="1"/>
    <row r="988514" customHeight="1"/>
    <row r="988516" customHeight="1"/>
    <row r="988518" customHeight="1"/>
    <row r="988520" customHeight="1"/>
    <row r="988522" customHeight="1"/>
    <row r="988524" customHeight="1"/>
    <row r="988526" customHeight="1"/>
    <row r="988528" customHeight="1"/>
    <row r="988530" customHeight="1"/>
    <row r="988532" customHeight="1"/>
    <row r="988534" customHeight="1"/>
    <row r="988536" customHeight="1"/>
    <row r="988538" customHeight="1"/>
    <row r="988540" customHeight="1"/>
    <row r="988542" customHeight="1"/>
    <row r="988544" customHeight="1"/>
    <row r="988546" customHeight="1"/>
    <row r="988548" customHeight="1"/>
    <row r="988550" customHeight="1"/>
    <row r="988552" customHeight="1"/>
    <row r="988554" customHeight="1"/>
    <row r="988556" customHeight="1"/>
    <row r="988558" customHeight="1"/>
    <row r="988560" customHeight="1"/>
    <row r="988562" customHeight="1"/>
    <row r="988564" customHeight="1"/>
    <row r="988566" customHeight="1"/>
    <row r="988568" customHeight="1"/>
    <row r="988570" customHeight="1"/>
    <row r="988572" customHeight="1"/>
    <row r="988574" customHeight="1"/>
    <row r="988576" customHeight="1"/>
    <row r="988578" customHeight="1"/>
    <row r="988580" customHeight="1"/>
    <row r="988582" customHeight="1"/>
    <row r="988584" customHeight="1"/>
    <row r="988586" customHeight="1"/>
    <row r="988588" customHeight="1"/>
    <row r="988590" customHeight="1"/>
    <row r="988592" customHeight="1"/>
    <row r="988594" customHeight="1"/>
    <row r="988596" customHeight="1"/>
    <row r="988598" customHeight="1"/>
    <row r="988600" customHeight="1"/>
    <row r="988602" customHeight="1"/>
    <row r="988604" customHeight="1"/>
    <row r="988606" customHeight="1"/>
    <row r="988608" customHeight="1"/>
    <row r="988610" customHeight="1"/>
    <row r="988612" customHeight="1"/>
    <row r="988614" customHeight="1"/>
    <row r="988616" customHeight="1"/>
    <row r="988618" customHeight="1"/>
    <row r="988620" customHeight="1"/>
    <row r="988622" customHeight="1"/>
    <row r="988624" customHeight="1"/>
    <row r="988626" customHeight="1"/>
    <row r="988628" customHeight="1"/>
    <row r="988630" customHeight="1"/>
    <row r="988632" customHeight="1"/>
    <row r="988634" customHeight="1"/>
    <row r="988636" customHeight="1"/>
    <row r="988638" customHeight="1"/>
    <row r="988640" customHeight="1"/>
    <row r="988642" customHeight="1"/>
    <row r="988644" customHeight="1"/>
    <row r="988646" customHeight="1"/>
    <row r="988648" customHeight="1"/>
    <row r="988650" customHeight="1"/>
    <row r="988652" customHeight="1"/>
    <row r="988654" customHeight="1"/>
    <row r="988656" customHeight="1"/>
    <row r="988658" customHeight="1"/>
    <row r="988660" customHeight="1"/>
    <row r="988662" customHeight="1"/>
    <row r="988664" customHeight="1"/>
    <row r="988666" customHeight="1"/>
    <row r="988668" customHeight="1"/>
    <row r="988670" customHeight="1"/>
    <row r="988672" customHeight="1"/>
    <row r="988674" customHeight="1"/>
    <row r="988676" customHeight="1"/>
    <row r="988678" customHeight="1"/>
    <row r="988680" customHeight="1"/>
    <row r="988682" customHeight="1"/>
    <row r="988684" customHeight="1"/>
    <row r="988686" customHeight="1"/>
    <row r="988688" customHeight="1"/>
    <row r="988690" customHeight="1"/>
    <row r="988692" customHeight="1"/>
    <row r="988694" customHeight="1"/>
    <row r="988696" customHeight="1"/>
    <row r="988698" customHeight="1"/>
    <row r="988700" customHeight="1"/>
    <row r="988702" customHeight="1"/>
    <row r="988704" customHeight="1"/>
    <row r="988706" customHeight="1"/>
    <row r="988708" customHeight="1"/>
    <row r="988710" customHeight="1"/>
    <row r="988712" customHeight="1"/>
    <row r="988714" customHeight="1"/>
    <row r="988716" customHeight="1"/>
    <row r="988718" customHeight="1"/>
    <row r="988720" customHeight="1"/>
    <row r="988722" customHeight="1"/>
    <row r="988724" customHeight="1"/>
    <row r="988726" customHeight="1"/>
    <row r="988728" customHeight="1"/>
    <row r="988730" customHeight="1"/>
    <row r="988732" customHeight="1"/>
    <row r="988734" customHeight="1"/>
    <row r="988736" customHeight="1"/>
    <row r="988738" customHeight="1"/>
    <row r="988740" customHeight="1"/>
    <row r="988742" customHeight="1"/>
    <row r="988744" customHeight="1"/>
    <row r="988746" customHeight="1"/>
    <row r="988748" customHeight="1"/>
    <row r="988750" customHeight="1"/>
    <row r="988752" customHeight="1"/>
    <row r="988754" customHeight="1"/>
    <row r="988756" customHeight="1"/>
    <row r="988758" customHeight="1"/>
    <row r="988760" customHeight="1"/>
    <row r="988762" customHeight="1"/>
    <row r="988764" customHeight="1"/>
    <row r="988766" customHeight="1"/>
    <row r="988768" customHeight="1"/>
    <row r="988770" customHeight="1"/>
    <row r="988772" customHeight="1"/>
    <row r="988774" customHeight="1"/>
    <row r="988776" customHeight="1"/>
    <row r="988778" customHeight="1"/>
    <row r="988780" customHeight="1"/>
    <row r="988782" customHeight="1"/>
    <row r="988784" customHeight="1"/>
    <row r="988786" customHeight="1"/>
    <row r="988788" customHeight="1"/>
    <row r="988790" customHeight="1"/>
    <row r="988792" customHeight="1"/>
    <row r="988794" customHeight="1"/>
    <row r="988796" customHeight="1"/>
    <row r="988798" customHeight="1"/>
    <row r="988800" customHeight="1"/>
    <row r="988802" customHeight="1"/>
    <row r="988804" customHeight="1"/>
    <row r="988806" customHeight="1"/>
    <row r="988808" customHeight="1"/>
    <row r="988810" customHeight="1"/>
    <row r="988812" customHeight="1"/>
    <row r="988814" customHeight="1"/>
    <row r="988816" customHeight="1"/>
    <row r="988818" customHeight="1"/>
    <row r="988820" customHeight="1"/>
    <row r="988822" customHeight="1"/>
    <row r="988824" customHeight="1"/>
    <row r="988826" customHeight="1"/>
    <row r="988828" customHeight="1"/>
    <row r="988830" customHeight="1"/>
    <row r="988832" customHeight="1"/>
    <row r="988834" customHeight="1"/>
    <row r="988836" customHeight="1"/>
    <row r="988838" customHeight="1"/>
    <row r="988840" customHeight="1"/>
    <row r="988842" customHeight="1"/>
    <row r="988844" customHeight="1"/>
    <row r="988846" customHeight="1"/>
    <row r="988848" customHeight="1"/>
    <row r="988850" customHeight="1"/>
    <row r="988852" customHeight="1"/>
    <row r="988854" customHeight="1"/>
    <row r="988856" customHeight="1"/>
    <row r="988858" customHeight="1"/>
    <row r="988860" customHeight="1"/>
    <row r="988862" customHeight="1"/>
    <row r="988864" customHeight="1"/>
    <row r="988866" customHeight="1"/>
    <row r="988868" customHeight="1"/>
    <row r="988870" customHeight="1"/>
    <row r="988872" customHeight="1"/>
    <row r="988874" customHeight="1"/>
    <row r="988876" customHeight="1"/>
    <row r="988878" customHeight="1"/>
    <row r="988880" customHeight="1"/>
    <row r="988882" customHeight="1"/>
    <row r="988884" customHeight="1"/>
    <row r="988886" customHeight="1"/>
    <row r="988888" customHeight="1"/>
    <row r="988890" customHeight="1"/>
    <row r="988892" customHeight="1"/>
    <row r="988894" customHeight="1"/>
    <row r="988896" customHeight="1"/>
    <row r="988898" customHeight="1"/>
    <row r="988900" customHeight="1"/>
    <row r="988902" customHeight="1"/>
    <row r="988904" customHeight="1"/>
    <row r="988906" customHeight="1"/>
    <row r="988908" customHeight="1"/>
    <row r="988910" customHeight="1"/>
    <row r="988912" customHeight="1"/>
    <row r="988914" customHeight="1"/>
    <row r="988916" customHeight="1"/>
    <row r="988918" customHeight="1"/>
    <row r="988920" customHeight="1"/>
    <row r="988922" customHeight="1"/>
    <row r="988924" customHeight="1"/>
    <row r="988926" customHeight="1"/>
    <row r="988928" customHeight="1"/>
    <row r="988930" customHeight="1"/>
    <row r="988932" customHeight="1"/>
    <row r="988934" customHeight="1"/>
    <row r="988936" customHeight="1"/>
    <row r="988938" customHeight="1"/>
    <row r="988940" customHeight="1"/>
    <row r="988942" customHeight="1"/>
    <row r="988944" customHeight="1"/>
    <row r="988946" customHeight="1"/>
    <row r="988948" customHeight="1"/>
    <row r="988950" customHeight="1"/>
    <row r="988952" customHeight="1"/>
    <row r="988954" customHeight="1"/>
    <row r="988956" customHeight="1"/>
    <row r="988958" customHeight="1"/>
    <row r="988960" customHeight="1"/>
    <row r="988962" customHeight="1"/>
    <row r="988964" customHeight="1"/>
    <row r="988966" customHeight="1"/>
    <row r="988968" customHeight="1"/>
    <row r="988970" customHeight="1"/>
    <row r="988972" customHeight="1"/>
    <row r="988974" customHeight="1"/>
    <row r="988976" customHeight="1"/>
    <row r="988978" customHeight="1"/>
    <row r="988980" customHeight="1"/>
    <row r="988982" customHeight="1"/>
    <row r="988984" customHeight="1"/>
    <row r="988986" customHeight="1"/>
    <row r="988988" customHeight="1"/>
    <row r="988990" customHeight="1"/>
    <row r="988992" customHeight="1"/>
    <row r="988994" customHeight="1"/>
    <row r="988996" customHeight="1"/>
    <row r="988998" customHeight="1"/>
    <row r="989000" customHeight="1"/>
    <row r="989002" customHeight="1"/>
    <row r="989004" customHeight="1"/>
    <row r="989006" customHeight="1"/>
    <row r="989008" customHeight="1"/>
    <row r="989010" customHeight="1"/>
    <row r="989012" customHeight="1"/>
    <row r="989014" customHeight="1"/>
    <row r="989016" customHeight="1"/>
    <row r="989018" customHeight="1"/>
    <row r="989020" customHeight="1"/>
    <row r="989022" customHeight="1"/>
    <row r="989024" customHeight="1"/>
    <row r="989026" customHeight="1"/>
    <row r="989028" customHeight="1"/>
    <row r="989030" customHeight="1"/>
    <row r="989032" customHeight="1"/>
    <row r="989034" customHeight="1"/>
    <row r="989036" customHeight="1"/>
    <row r="989038" customHeight="1"/>
    <row r="989040" customHeight="1"/>
    <row r="989042" customHeight="1"/>
    <row r="989044" customHeight="1"/>
    <row r="989046" customHeight="1"/>
    <row r="989048" customHeight="1"/>
    <row r="989050" customHeight="1"/>
    <row r="989052" customHeight="1"/>
    <row r="989054" customHeight="1"/>
    <row r="989056" customHeight="1"/>
    <row r="989058" customHeight="1"/>
    <row r="989060" customHeight="1"/>
    <row r="989062" customHeight="1"/>
    <row r="989064" customHeight="1"/>
    <row r="989066" customHeight="1"/>
    <row r="989068" customHeight="1"/>
    <row r="989070" customHeight="1"/>
    <row r="989072" customHeight="1"/>
    <row r="989074" customHeight="1"/>
    <row r="989076" customHeight="1"/>
    <row r="989078" customHeight="1"/>
    <row r="989080" customHeight="1"/>
    <row r="989082" customHeight="1"/>
    <row r="989084" customHeight="1"/>
    <row r="989086" customHeight="1"/>
    <row r="989088" customHeight="1"/>
    <row r="989090" customHeight="1"/>
    <row r="989092" customHeight="1"/>
    <row r="989094" customHeight="1"/>
    <row r="989096" customHeight="1"/>
    <row r="989098" customHeight="1"/>
    <row r="989100" customHeight="1"/>
    <row r="989102" customHeight="1"/>
    <row r="989104" customHeight="1"/>
    <row r="989106" customHeight="1"/>
    <row r="989108" customHeight="1"/>
    <row r="989110" customHeight="1"/>
    <row r="989112" customHeight="1"/>
    <row r="989114" customHeight="1"/>
    <row r="989116" customHeight="1"/>
    <row r="989118" customHeight="1"/>
    <row r="989120" customHeight="1"/>
    <row r="989122" customHeight="1"/>
    <row r="989124" customHeight="1"/>
    <row r="989126" customHeight="1"/>
    <row r="989128" customHeight="1"/>
    <row r="989130" customHeight="1"/>
    <row r="989132" customHeight="1"/>
    <row r="989134" customHeight="1"/>
    <row r="989136" customHeight="1"/>
    <row r="989138" customHeight="1"/>
    <row r="989140" customHeight="1"/>
    <row r="989142" customHeight="1"/>
    <row r="989144" customHeight="1"/>
    <row r="989146" customHeight="1"/>
    <row r="989148" customHeight="1"/>
    <row r="989150" customHeight="1"/>
    <row r="989152" customHeight="1"/>
    <row r="989154" customHeight="1"/>
    <row r="989156" customHeight="1"/>
    <row r="989158" customHeight="1"/>
    <row r="989160" customHeight="1"/>
    <row r="989162" customHeight="1"/>
    <row r="989164" customHeight="1"/>
    <row r="989166" customHeight="1"/>
    <row r="989168" customHeight="1"/>
    <row r="989170" customHeight="1"/>
    <row r="989172" customHeight="1"/>
    <row r="989174" customHeight="1"/>
    <row r="989176" customHeight="1"/>
    <row r="989178" customHeight="1"/>
    <row r="989180" customHeight="1"/>
    <row r="989182" customHeight="1"/>
    <row r="989184" customHeight="1"/>
    <row r="989186" customHeight="1"/>
    <row r="989188" customHeight="1"/>
    <row r="989190" customHeight="1"/>
    <row r="989192" customHeight="1"/>
    <row r="989194" customHeight="1"/>
    <row r="989196" customHeight="1"/>
    <row r="989198" customHeight="1"/>
    <row r="989200" customHeight="1"/>
    <row r="989202" customHeight="1"/>
    <row r="989204" customHeight="1"/>
    <row r="989206" customHeight="1"/>
    <row r="989208" customHeight="1"/>
    <row r="989210" customHeight="1"/>
    <row r="989212" customHeight="1"/>
    <row r="989214" customHeight="1"/>
    <row r="989216" customHeight="1"/>
    <row r="989218" customHeight="1"/>
    <row r="989220" customHeight="1"/>
    <row r="989222" customHeight="1"/>
    <row r="989224" customHeight="1"/>
    <row r="989226" customHeight="1"/>
    <row r="989228" customHeight="1"/>
    <row r="989230" customHeight="1"/>
    <row r="989232" customHeight="1"/>
    <row r="989234" customHeight="1"/>
    <row r="989236" customHeight="1"/>
    <row r="989238" customHeight="1"/>
    <row r="989240" customHeight="1"/>
    <row r="989242" customHeight="1"/>
    <row r="989244" customHeight="1"/>
    <row r="989246" customHeight="1"/>
    <row r="989248" customHeight="1"/>
    <row r="989250" customHeight="1"/>
    <row r="989252" customHeight="1"/>
    <row r="989254" customHeight="1"/>
    <row r="989256" customHeight="1"/>
    <row r="989258" customHeight="1"/>
    <row r="989260" customHeight="1"/>
    <row r="989262" customHeight="1"/>
    <row r="989264" customHeight="1"/>
    <row r="989266" customHeight="1"/>
    <row r="989268" customHeight="1"/>
    <row r="989270" customHeight="1"/>
    <row r="989272" customHeight="1"/>
    <row r="989274" customHeight="1"/>
    <row r="989276" customHeight="1"/>
    <row r="989278" customHeight="1"/>
    <row r="989280" customHeight="1"/>
    <row r="989282" customHeight="1"/>
    <row r="989284" customHeight="1"/>
    <row r="989286" customHeight="1"/>
    <row r="989288" customHeight="1"/>
    <row r="989290" customHeight="1"/>
    <row r="989292" customHeight="1"/>
    <row r="989294" customHeight="1"/>
    <row r="989296" customHeight="1"/>
    <row r="989298" customHeight="1"/>
    <row r="989300" customHeight="1"/>
    <row r="989302" customHeight="1"/>
    <row r="989304" customHeight="1"/>
    <row r="989306" customHeight="1"/>
    <row r="989308" customHeight="1"/>
    <row r="989310" customHeight="1"/>
    <row r="989312" customHeight="1"/>
    <row r="989314" customHeight="1"/>
    <row r="989316" customHeight="1"/>
    <row r="989318" customHeight="1"/>
    <row r="989320" customHeight="1"/>
    <row r="989322" customHeight="1"/>
    <row r="989324" customHeight="1"/>
    <row r="989326" customHeight="1"/>
    <row r="989328" customHeight="1"/>
    <row r="989330" customHeight="1"/>
    <row r="989332" customHeight="1"/>
    <row r="989334" customHeight="1"/>
    <row r="989336" customHeight="1"/>
    <row r="989338" customHeight="1"/>
    <row r="989340" customHeight="1"/>
    <row r="989342" customHeight="1"/>
    <row r="989344" customHeight="1"/>
    <row r="989346" customHeight="1"/>
    <row r="989348" customHeight="1"/>
    <row r="989350" customHeight="1"/>
    <row r="989352" customHeight="1"/>
    <row r="989354" customHeight="1"/>
    <row r="989356" customHeight="1"/>
    <row r="989358" customHeight="1"/>
    <row r="989360" customHeight="1"/>
    <row r="989362" customHeight="1"/>
    <row r="989364" customHeight="1"/>
    <row r="989366" customHeight="1"/>
    <row r="989368" customHeight="1"/>
    <row r="989370" customHeight="1"/>
    <row r="989372" customHeight="1"/>
    <row r="989374" customHeight="1"/>
    <row r="989376" customHeight="1"/>
    <row r="989378" customHeight="1"/>
    <row r="989380" customHeight="1"/>
    <row r="989382" customHeight="1"/>
    <row r="989384" customHeight="1"/>
    <row r="989386" customHeight="1"/>
    <row r="989388" customHeight="1"/>
    <row r="989390" customHeight="1"/>
    <row r="989392" customHeight="1"/>
    <row r="989394" customHeight="1"/>
    <row r="989396" customHeight="1"/>
    <row r="989398" customHeight="1"/>
    <row r="989400" customHeight="1"/>
    <row r="989402" customHeight="1"/>
    <row r="989404" customHeight="1"/>
    <row r="989406" customHeight="1"/>
    <row r="989408" customHeight="1"/>
    <row r="989410" customHeight="1"/>
    <row r="989412" customHeight="1"/>
    <row r="989414" customHeight="1"/>
    <row r="989416" customHeight="1"/>
    <row r="989418" customHeight="1"/>
    <row r="989420" customHeight="1"/>
    <row r="989422" customHeight="1"/>
    <row r="989424" customHeight="1"/>
    <row r="989426" customHeight="1"/>
    <row r="989428" customHeight="1"/>
    <row r="989430" customHeight="1"/>
    <row r="989432" customHeight="1"/>
    <row r="989434" customHeight="1"/>
    <row r="989436" customHeight="1"/>
    <row r="989438" customHeight="1"/>
    <row r="989440" customHeight="1"/>
    <row r="989442" customHeight="1"/>
    <row r="989444" customHeight="1"/>
    <row r="989446" customHeight="1"/>
    <row r="989448" customHeight="1"/>
    <row r="989450" customHeight="1"/>
    <row r="989452" customHeight="1"/>
    <row r="989454" customHeight="1"/>
    <row r="989456" customHeight="1"/>
    <row r="989458" customHeight="1"/>
    <row r="989460" customHeight="1"/>
    <row r="989462" customHeight="1"/>
    <row r="989464" customHeight="1"/>
    <row r="989466" customHeight="1"/>
    <row r="989468" customHeight="1"/>
    <row r="989470" customHeight="1"/>
    <row r="989472" customHeight="1"/>
    <row r="989474" customHeight="1"/>
    <row r="989476" customHeight="1"/>
    <row r="989478" customHeight="1"/>
    <row r="989480" customHeight="1"/>
    <row r="989482" customHeight="1"/>
    <row r="989484" customHeight="1"/>
    <row r="989486" customHeight="1"/>
    <row r="989488" customHeight="1"/>
    <row r="989490" customHeight="1"/>
    <row r="989492" customHeight="1"/>
    <row r="989494" customHeight="1"/>
    <row r="989496" customHeight="1"/>
    <row r="989498" customHeight="1"/>
    <row r="989500" customHeight="1"/>
    <row r="989502" customHeight="1"/>
    <row r="989504" customHeight="1"/>
    <row r="989506" customHeight="1"/>
    <row r="989508" customHeight="1"/>
    <row r="989510" customHeight="1"/>
    <row r="989512" customHeight="1"/>
    <row r="989514" customHeight="1"/>
    <row r="989516" customHeight="1"/>
    <row r="989518" customHeight="1"/>
    <row r="989520" customHeight="1"/>
    <row r="989522" customHeight="1"/>
    <row r="989524" customHeight="1"/>
    <row r="989526" customHeight="1"/>
    <row r="989528" customHeight="1"/>
    <row r="989530" customHeight="1"/>
    <row r="989532" customHeight="1"/>
    <row r="989534" customHeight="1"/>
    <row r="989536" customHeight="1"/>
    <row r="989538" customHeight="1"/>
    <row r="989540" customHeight="1"/>
    <row r="989542" customHeight="1"/>
    <row r="989544" customHeight="1"/>
    <row r="989546" customHeight="1"/>
    <row r="989548" customHeight="1"/>
    <row r="989550" customHeight="1"/>
    <row r="989552" customHeight="1"/>
    <row r="989554" customHeight="1"/>
    <row r="989556" customHeight="1"/>
    <row r="989558" customHeight="1"/>
    <row r="989560" customHeight="1"/>
    <row r="989562" customHeight="1"/>
    <row r="989564" customHeight="1"/>
    <row r="989566" customHeight="1"/>
    <row r="989568" customHeight="1"/>
    <row r="989570" customHeight="1"/>
    <row r="989572" customHeight="1"/>
    <row r="989574" customHeight="1"/>
    <row r="989576" customHeight="1"/>
    <row r="989578" customHeight="1"/>
    <row r="989580" customHeight="1"/>
    <row r="989582" customHeight="1"/>
    <row r="989584" customHeight="1"/>
    <row r="989586" customHeight="1"/>
    <row r="989588" customHeight="1"/>
    <row r="989590" customHeight="1"/>
    <row r="989592" customHeight="1"/>
    <row r="989594" customHeight="1"/>
    <row r="989596" customHeight="1"/>
    <row r="989598" customHeight="1"/>
    <row r="989600" customHeight="1"/>
    <row r="989602" customHeight="1"/>
    <row r="989604" customHeight="1"/>
    <row r="989606" customHeight="1"/>
    <row r="989608" customHeight="1"/>
    <row r="989610" customHeight="1"/>
    <row r="989612" customHeight="1"/>
    <row r="989614" customHeight="1"/>
    <row r="989616" customHeight="1"/>
    <row r="989618" customHeight="1"/>
    <row r="989620" customHeight="1"/>
    <row r="989622" customHeight="1"/>
    <row r="989624" customHeight="1"/>
    <row r="989626" customHeight="1"/>
    <row r="989628" customHeight="1"/>
    <row r="989630" customHeight="1"/>
    <row r="989632" customHeight="1"/>
    <row r="989634" customHeight="1"/>
    <row r="989636" customHeight="1"/>
    <row r="989638" customHeight="1"/>
    <row r="989640" customHeight="1"/>
    <row r="989642" customHeight="1"/>
    <row r="989644" customHeight="1"/>
    <row r="989646" customHeight="1"/>
    <row r="989648" customHeight="1"/>
    <row r="989650" customHeight="1"/>
    <row r="989652" customHeight="1"/>
    <row r="989654" customHeight="1"/>
    <row r="989656" customHeight="1"/>
    <row r="989658" customHeight="1"/>
    <row r="989660" customHeight="1"/>
    <row r="989662" customHeight="1"/>
    <row r="989664" customHeight="1"/>
    <row r="989666" customHeight="1"/>
    <row r="989668" customHeight="1"/>
    <row r="989670" customHeight="1"/>
    <row r="989672" customHeight="1"/>
    <row r="989674" customHeight="1"/>
    <row r="989676" customHeight="1"/>
    <row r="989678" customHeight="1"/>
    <row r="989680" customHeight="1"/>
    <row r="989682" customHeight="1"/>
    <row r="989684" customHeight="1"/>
    <row r="989686" customHeight="1"/>
    <row r="989688" customHeight="1"/>
    <row r="989690" customHeight="1"/>
    <row r="989692" customHeight="1"/>
    <row r="989694" customHeight="1"/>
    <row r="989696" customHeight="1"/>
    <row r="989698" customHeight="1"/>
    <row r="989700" customHeight="1"/>
    <row r="989702" customHeight="1"/>
    <row r="989704" customHeight="1"/>
    <row r="989706" customHeight="1"/>
    <row r="989708" customHeight="1"/>
    <row r="989710" customHeight="1"/>
    <row r="989712" customHeight="1"/>
    <row r="989714" customHeight="1"/>
    <row r="989716" customHeight="1"/>
    <row r="989718" customHeight="1"/>
    <row r="989720" customHeight="1"/>
    <row r="989722" customHeight="1"/>
    <row r="989724" customHeight="1"/>
    <row r="989726" customHeight="1"/>
    <row r="989728" customHeight="1"/>
    <row r="989730" customHeight="1"/>
    <row r="989732" customHeight="1"/>
    <row r="989734" customHeight="1"/>
    <row r="989736" customHeight="1"/>
    <row r="989738" customHeight="1"/>
    <row r="989740" customHeight="1"/>
    <row r="989742" customHeight="1"/>
    <row r="989744" customHeight="1"/>
    <row r="989746" customHeight="1"/>
    <row r="989748" customHeight="1"/>
    <row r="989750" customHeight="1"/>
    <row r="989752" customHeight="1"/>
    <row r="989754" customHeight="1"/>
    <row r="989756" customHeight="1"/>
    <row r="989758" customHeight="1"/>
    <row r="989760" customHeight="1"/>
    <row r="989762" customHeight="1"/>
    <row r="989764" customHeight="1"/>
    <row r="989766" customHeight="1"/>
    <row r="989768" customHeight="1"/>
    <row r="989770" customHeight="1"/>
    <row r="989772" customHeight="1"/>
    <row r="989774" customHeight="1"/>
    <row r="989776" customHeight="1"/>
    <row r="989778" customHeight="1"/>
    <row r="989780" customHeight="1"/>
    <row r="989782" customHeight="1"/>
    <row r="989784" customHeight="1"/>
    <row r="989786" customHeight="1"/>
    <row r="989788" customHeight="1"/>
    <row r="989790" customHeight="1"/>
    <row r="989792" customHeight="1"/>
    <row r="989794" customHeight="1"/>
    <row r="989796" customHeight="1"/>
    <row r="989798" customHeight="1"/>
    <row r="989800" customHeight="1"/>
    <row r="989802" customHeight="1"/>
    <row r="989804" customHeight="1"/>
    <row r="989806" customHeight="1"/>
    <row r="989808" customHeight="1"/>
    <row r="989810" customHeight="1"/>
    <row r="989812" customHeight="1"/>
    <row r="989814" customHeight="1"/>
    <row r="989816" customHeight="1"/>
    <row r="989818" customHeight="1"/>
    <row r="989820" customHeight="1"/>
    <row r="989822" customHeight="1"/>
    <row r="989824" customHeight="1"/>
    <row r="989826" customHeight="1"/>
    <row r="989828" customHeight="1"/>
    <row r="989830" customHeight="1"/>
    <row r="989832" customHeight="1"/>
    <row r="989834" customHeight="1"/>
    <row r="989836" customHeight="1"/>
    <row r="989838" customHeight="1"/>
    <row r="989840" customHeight="1"/>
    <row r="989842" customHeight="1"/>
    <row r="989844" customHeight="1"/>
    <row r="989846" customHeight="1"/>
    <row r="989848" customHeight="1"/>
    <row r="989850" customHeight="1"/>
    <row r="989852" customHeight="1"/>
    <row r="989854" customHeight="1"/>
    <row r="989856" customHeight="1"/>
    <row r="989858" customHeight="1"/>
    <row r="989860" customHeight="1"/>
    <row r="989862" customHeight="1"/>
    <row r="989864" customHeight="1"/>
    <row r="989866" customHeight="1"/>
    <row r="989868" customHeight="1"/>
    <row r="989870" customHeight="1"/>
    <row r="989872" customHeight="1"/>
    <row r="989874" customHeight="1"/>
    <row r="989876" customHeight="1"/>
    <row r="989878" customHeight="1"/>
    <row r="989880" customHeight="1"/>
    <row r="989882" customHeight="1"/>
    <row r="989884" customHeight="1"/>
    <row r="989886" customHeight="1"/>
    <row r="989888" customHeight="1"/>
    <row r="989890" customHeight="1"/>
    <row r="989892" customHeight="1"/>
    <row r="989894" customHeight="1"/>
    <row r="989896" customHeight="1"/>
    <row r="989898" customHeight="1"/>
    <row r="989900" customHeight="1"/>
    <row r="989902" customHeight="1"/>
    <row r="989904" customHeight="1"/>
    <row r="989906" customHeight="1"/>
    <row r="989908" customHeight="1"/>
    <row r="989910" customHeight="1"/>
    <row r="989912" customHeight="1"/>
    <row r="989914" customHeight="1"/>
    <row r="989916" customHeight="1"/>
    <row r="989918" customHeight="1"/>
    <row r="989920" customHeight="1"/>
    <row r="989922" customHeight="1"/>
    <row r="989924" customHeight="1"/>
    <row r="989926" customHeight="1"/>
    <row r="989928" customHeight="1"/>
    <row r="989930" customHeight="1"/>
    <row r="989932" customHeight="1"/>
    <row r="989934" customHeight="1"/>
    <row r="989936" customHeight="1"/>
    <row r="989938" customHeight="1"/>
    <row r="989940" customHeight="1"/>
    <row r="989942" customHeight="1"/>
    <row r="989944" customHeight="1"/>
    <row r="989946" customHeight="1"/>
    <row r="989948" customHeight="1"/>
    <row r="989950" customHeight="1"/>
    <row r="989952" customHeight="1"/>
    <row r="989954" customHeight="1"/>
    <row r="989956" customHeight="1"/>
    <row r="989958" customHeight="1"/>
    <row r="989960" customHeight="1"/>
    <row r="989962" customHeight="1"/>
    <row r="989964" customHeight="1"/>
    <row r="989966" customHeight="1"/>
    <row r="989968" customHeight="1"/>
    <row r="989970" customHeight="1"/>
    <row r="989972" customHeight="1"/>
    <row r="989974" customHeight="1"/>
    <row r="989976" customHeight="1"/>
    <row r="989978" customHeight="1"/>
    <row r="989980" customHeight="1"/>
    <row r="989982" customHeight="1"/>
    <row r="989984" customHeight="1"/>
    <row r="989986" customHeight="1"/>
    <row r="989988" customHeight="1"/>
    <row r="989990" customHeight="1"/>
    <row r="989992" customHeight="1"/>
    <row r="989994" customHeight="1"/>
    <row r="989996" customHeight="1"/>
    <row r="989998" customHeight="1"/>
    <row r="990000" customHeight="1"/>
    <row r="990002" customHeight="1"/>
    <row r="990004" customHeight="1"/>
    <row r="990006" customHeight="1"/>
    <row r="990008" customHeight="1"/>
    <row r="990010" customHeight="1"/>
    <row r="990012" customHeight="1"/>
    <row r="990014" customHeight="1"/>
    <row r="990016" customHeight="1"/>
    <row r="990018" customHeight="1"/>
    <row r="990020" customHeight="1"/>
    <row r="990022" customHeight="1"/>
    <row r="990024" customHeight="1"/>
    <row r="990026" customHeight="1"/>
    <row r="990028" customHeight="1"/>
    <row r="990030" customHeight="1"/>
    <row r="990032" customHeight="1"/>
    <row r="990034" customHeight="1"/>
    <row r="990036" customHeight="1"/>
    <row r="990038" customHeight="1"/>
    <row r="990040" customHeight="1"/>
    <row r="990042" customHeight="1"/>
    <row r="990044" customHeight="1"/>
    <row r="990046" customHeight="1"/>
    <row r="990048" customHeight="1"/>
    <row r="990050" customHeight="1"/>
    <row r="990052" customHeight="1"/>
    <row r="990054" customHeight="1"/>
    <row r="990056" customHeight="1"/>
    <row r="990058" customHeight="1"/>
    <row r="990060" customHeight="1"/>
    <row r="990062" customHeight="1"/>
    <row r="990064" customHeight="1"/>
    <row r="990066" customHeight="1"/>
    <row r="990068" customHeight="1"/>
    <row r="990070" customHeight="1"/>
    <row r="990072" customHeight="1"/>
    <row r="990074" customHeight="1"/>
    <row r="990076" customHeight="1"/>
    <row r="990078" customHeight="1"/>
    <row r="990080" customHeight="1"/>
    <row r="990082" customHeight="1"/>
    <row r="990084" customHeight="1"/>
    <row r="990086" customHeight="1"/>
    <row r="990088" customHeight="1"/>
    <row r="990090" customHeight="1"/>
    <row r="990092" customHeight="1"/>
    <row r="990094" customHeight="1"/>
    <row r="990096" customHeight="1"/>
    <row r="990098" customHeight="1"/>
    <row r="990100" customHeight="1"/>
    <row r="990102" customHeight="1"/>
    <row r="990104" customHeight="1"/>
    <row r="990106" customHeight="1"/>
    <row r="990108" customHeight="1"/>
    <row r="990110" customHeight="1"/>
    <row r="990112" customHeight="1"/>
    <row r="990114" customHeight="1"/>
    <row r="990116" customHeight="1"/>
    <row r="990118" customHeight="1"/>
    <row r="990120" customHeight="1"/>
    <row r="990122" customHeight="1"/>
    <row r="990124" customHeight="1"/>
    <row r="990126" customHeight="1"/>
    <row r="990128" customHeight="1"/>
    <row r="990130" customHeight="1"/>
    <row r="990132" customHeight="1"/>
    <row r="990134" customHeight="1"/>
    <row r="990136" customHeight="1"/>
    <row r="990138" customHeight="1"/>
    <row r="990140" customHeight="1"/>
    <row r="990142" customHeight="1"/>
    <row r="990144" customHeight="1"/>
    <row r="990146" customHeight="1"/>
    <row r="990148" customHeight="1"/>
    <row r="990150" customHeight="1"/>
    <row r="990152" customHeight="1"/>
    <row r="990154" customHeight="1"/>
    <row r="990156" customHeight="1"/>
    <row r="990158" customHeight="1"/>
    <row r="990160" customHeight="1"/>
    <row r="990162" customHeight="1"/>
    <row r="990164" customHeight="1"/>
    <row r="990166" customHeight="1"/>
    <row r="990168" customHeight="1"/>
    <row r="990170" customHeight="1"/>
    <row r="990172" customHeight="1"/>
    <row r="990174" customHeight="1"/>
    <row r="990176" customHeight="1"/>
    <row r="990178" customHeight="1"/>
    <row r="990180" customHeight="1"/>
    <row r="990182" customHeight="1"/>
    <row r="990184" customHeight="1"/>
    <row r="990186" customHeight="1"/>
    <row r="990188" customHeight="1"/>
    <row r="990190" customHeight="1"/>
    <row r="990192" customHeight="1"/>
    <row r="990194" customHeight="1"/>
    <row r="990196" customHeight="1"/>
    <row r="990198" customHeight="1"/>
    <row r="990200" customHeight="1"/>
    <row r="990202" customHeight="1"/>
    <row r="990204" customHeight="1"/>
    <row r="990206" customHeight="1"/>
    <row r="990208" customHeight="1"/>
    <row r="990210" customHeight="1"/>
    <row r="990212" customHeight="1"/>
    <row r="990214" customHeight="1"/>
    <row r="990216" customHeight="1"/>
    <row r="990218" customHeight="1"/>
    <row r="990220" customHeight="1"/>
    <row r="990222" customHeight="1"/>
    <row r="990224" customHeight="1"/>
    <row r="990226" customHeight="1"/>
    <row r="990228" customHeight="1"/>
    <row r="990230" customHeight="1"/>
    <row r="990232" customHeight="1"/>
    <row r="990234" customHeight="1"/>
    <row r="990236" customHeight="1"/>
    <row r="990238" customHeight="1"/>
    <row r="990240" customHeight="1"/>
    <row r="990242" customHeight="1"/>
    <row r="990244" customHeight="1"/>
    <row r="990246" customHeight="1"/>
    <row r="990248" customHeight="1"/>
    <row r="990250" customHeight="1"/>
    <row r="990252" customHeight="1"/>
    <row r="990254" customHeight="1"/>
    <row r="990256" customHeight="1"/>
    <row r="990258" customHeight="1"/>
    <row r="990260" customHeight="1"/>
    <row r="990262" customHeight="1"/>
    <row r="990264" customHeight="1"/>
    <row r="990266" customHeight="1"/>
    <row r="990268" customHeight="1"/>
    <row r="990270" customHeight="1"/>
    <row r="990272" customHeight="1"/>
    <row r="990274" customHeight="1"/>
    <row r="990276" customHeight="1"/>
    <row r="990278" customHeight="1"/>
    <row r="990280" customHeight="1"/>
    <row r="990282" customHeight="1"/>
    <row r="990284" customHeight="1"/>
    <row r="990286" customHeight="1"/>
    <row r="990288" customHeight="1"/>
    <row r="990290" customHeight="1"/>
    <row r="990292" customHeight="1"/>
    <row r="990294" customHeight="1"/>
    <row r="990296" customHeight="1"/>
    <row r="990298" customHeight="1"/>
    <row r="990300" customHeight="1"/>
    <row r="990302" customHeight="1"/>
    <row r="990304" customHeight="1"/>
    <row r="990306" customHeight="1"/>
    <row r="990308" customHeight="1"/>
    <row r="990310" customHeight="1"/>
    <row r="990312" customHeight="1"/>
    <row r="990314" customHeight="1"/>
    <row r="990316" customHeight="1"/>
    <row r="990318" customHeight="1"/>
    <row r="990320" customHeight="1"/>
    <row r="990322" customHeight="1"/>
    <row r="990324" customHeight="1"/>
    <row r="990326" customHeight="1"/>
    <row r="990328" customHeight="1"/>
    <row r="990330" customHeight="1"/>
    <row r="990332" customHeight="1"/>
    <row r="990334" customHeight="1"/>
    <row r="990336" customHeight="1"/>
    <row r="990338" customHeight="1"/>
    <row r="990340" customHeight="1"/>
    <row r="990342" customHeight="1"/>
    <row r="990344" customHeight="1"/>
    <row r="990346" customHeight="1"/>
    <row r="990348" customHeight="1"/>
    <row r="990350" customHeight="1"/>
    <row r="990352" customHeight="1"/>
    <row r="990354" customHeight="1"/>
    <row r="990356" customHeight="1"/>
    <row r="990358" customHeight="1"/>
    <row r="990360" customHeight="1"/>
    <row r="990362" customHeight="1"/>
    <row r="990364" customHeight="1"/>
    <row r="990366" customHeight="1"/>
    <row r="990368" customHeight="1"/>
    <row r="990370" customHeight="1"/>
    <row r="990372" customHeight="1"/>
    <row r="990374" customHeight="1"/>
    <row r="990376" customHeight="1"/>
    <row r="990378" customHeight="1"/>
    <row r="990380" customHeight="1"/>
    <row r="990382" customHeight="1"/>
    <row r="990384" customHeight="1"/>
    <row r="990386" customHeight="1"/>
    <row r="990388" customHeight="1"/>
    <row r="990390" customHeight="1"/>
    <row r="990392" customHeight="1"/>
    <row r="990394" customHeight="1"/>
    <row r="990396" customHeight="1"/>
    <row r="990398" customHeight="1"/>
    <row r="990400" customHeight="1"/>
    <row r="990402" customHeight="1"/>
    <row r="990404" customHeight="1"/>
    <row r="990406" customHeight="1"/>
    <row r="990408" customHeight="1"/>
    <row r="990410" customHeight="1"/>
    <row r="990412" customHeight="1"/>
    <row r="990414" customHeight="1"/>
    <row r="990416" customHeight="1"/>
    <row r="990418" customHeight="1"/>
    <row r="990420" customHeight="1"/>
    <row r="990422" customHeight="1"/>
    <row r="990424" customHeight="1"/>
    <row r="990426" customHeight="1"/>
    <row r="990428" customHeight="1"/>
    <row r="990430" customHeight="1"/>
    <row r="990432" customHeight="1"/>
    <row r="990434" customHeight="1"/>
    <row r="990436" customHeight="1"/>
    <row r="990438" customHeight="1"/>
    <row r="990440" customHeight="1"/>
    <row r="990442" customHeight="1"/>
    <row r="990444" customHeight="1"/>
    <row r="990446" customHeight="1"/>
    <row r="990448" customHeight="1"/>
    <row r="990450" customHeight="1"/>
    <row r="990452" customHeight="1"/>
    <row r="990454" customHeight="1"/>
    <row r="990456" customHeight="1"/>
    <row r="990458" customHeight="1"/>
    <row r="990460" customHeight="1"/>
    <row r="990462" customHeight="1"/>
    <row r="990464" customHeight="1"/>
    <row r="990466" customHeight="1"/>
    <row r="990468" customHeight="1"/>
    <row r="990470" customHeight="1"/>
    <row r="990472" customHeight="1"/>
    <row r="990474" customHeight="1"/>
    <row r="990476" customHeight="1"/>
    <row r="990478" customHeight="1"/>
    <row r="990480" customHeight="1"/>
    <row r="990482" customHeight="1"/>
    <row r="990484" customHeight="1"/>
    <row r="990486" customHeight="1"/>
    <row r="990488" customHeight="1"/>
    <row r="990490" customHeight="1"/>
    <row r="990492" customHeight="1"/>
    <row r="990494" customHeight="1"/>
    <row r="990496" customHeight="1"/>
    <row r="990498" customHeight="1"/>
    <row r="990500" customHeight="1"/>
    <row r="990502" customHeight="1"/>
    <row r="990504" customHeight="1"/>
    <row r="990506" customHeight="1"/>
    <row r="990508" customHeight="1"/>
    <row r="990510" customHeight="1"/>
    <row r="990512" customHeight="1"/>
    <row r="990514" customHeight="1"/>
    <row r="990516" customHeight="1"/>
    <row r="990518" customHeight="1"/>
    <row r="990520" customHeight="1"/>
    <row r="990522" customHeight="1"/>
    <row r="990524" customHeight="1"/>
    <row r="990526" customHeight="1"/>
    <row r="990528" customHeight="1"/>
    <row r="990530" customHeight="1"/>
    <row r="990532" customHeight="1"/>
    <row r="990534" customHeight="1"/>
    <row r="990536" customHeight="1"/>
    <row r="990538" customHeight="1"/>
    <row r="990540" customHeight="1"/>
    <row r="990542" customHeight="1"/>
    <row r="990544" customHeight="1"/>
    <row r="990546" customHeight="1"/>
    <row r="990548" customHeight="1"/>
    <row r="990550" customHeight="1"/>
    <row r="990552" customHeight="1"/>
    <row r="990554" customHeight="1"/>
    <row r="990556" customHeight="1"/>
    <row r="990558" customHeight="1"/>
    <row r="990560" customHeight="1"/>
    <row r="990562" customHeight="1"/>
    <row r="990564" customHeight="1"/>
    <row r="990566" customHeight="1"/>
    <row r="990568" customHeight="1"/>
    <row r="990570" customHeight="1"/>
    <row r="990572" customHeight="1"/>
    <row r="990574" customHeight="1"/>
    <row r="990576" customHeight="1"/>
    <row r="990578" customHeight="1"/>
    <row r="990580" customHeight="1"/>
    <row r="990582" customHeight="1"/>
    <row r="990584" customHeight="1"/>
    <row r="990586" customHeight="1"/>
    <row r="990588" customHeight="1"/>
    <row r="990590" customHeight="1"/>
    <row r="990592" customHeight="1"/>
    <row r="990594" customHeight="1"/>
    <row r="990596" customHeight="1"/>
    <row r="990598" customHeight="1"/>
    <row r="990600" customHeight="1"/>
    <row r="990602" customHeight="1"/>
    <row r="990604" customHeight="1"/>
    <row r="990606" customHeight="1"/>
    <row r="990608" customHeight="1"/>
    <row r="990610" customHeight="1"/>
    <row r="990612" customHeight="1"/>
    <row r="990614" customHeight="1"/>
    <row r="990616" customHeight="1"/>
    <row r="990618" customHeight="1"/>
    <row r="990620" customHeight="1"/>
    <row r="990622" customHeight="1"/>
    <row r="990624" customHeight="1"/>
    <row r="990626" customHeight="1"/>
    <row r="990628" customHeight="1"/>
    <row r="990630" customHeight="1"/>
    <row r="990632" customHeight="1"/>
    <row r="990634" customHeight="1"/>
    <row r="990636" customHeight="1"/>
    <row r="990638" customHeight="1"/>
    <row r="990640" customHeight="1"/>
    <row r="990642" customHeight="1"/>
    <row r="990644" customHeight="1"/>
    <row r="990646" customHeight="1"/>
    <row r="990648" customHeight="1"/>
    <row r="990650" customHeight="1"/>
    <row r="990652" customHeight="1"/>
    <row r="990654" customHeight="1"/>
    <row r="990656" customHeight="1"/>
    <row r="990658" customHeight="1"/>
    <row r="990660" customHeight="1"/>
    <row r="990662" customHeight="1"/>
    <row r="990664" customHeight="1"/>
    <row r="990666" customHeight="1"/>
    <row r="990668" customHeight="1"/>
    <row r="990670" customHeight="1"/>
    <row r="990672" customHeight="1"/>
    <row r="990674" customHeight="1"/>
    <row r="990676" customHeight="1"/>
    <row r="990678" customHeight="1"/>
    <row r="990680" customHeight="1"/>
    <row r="990682" customHeight="1"/>
    <row r="990684" customHeight="1"/>
    <row r="990686" customHeight="1"/>
    <row r="990688" customHeight="1"/>
    <row r="990690" customHeight="1"/>
    <row r="990692" customHeight="1"/>
    <row r="990694" customHeight="1"/>
    <row r="990696" customHeight="1"/>
    <row r="990698" customHeight="1"/>
    <row r="990700" customHeight="1"/>
    <row r="990702" customHeight="1"/>
    <row r="990704" customHeight="1"/>
    <row r="990706" customHeight="1"/>
    <row r="990708" customHeight="1"/>
    <row r="990710" customHeight="1"/>
    <row r="990712" customHeight="1"/>
    <row r="990714" customHeight="1"/>
    <row r="990716" customHeight="1"/>
    <row r="990718" customHeight="1"/>
    <row r="990720" customHeight="1"/>
    <row r="990722" customHeight="1"/>
    <row r="990724" customHeight="1"/>
    <row r="990726" customHeight="1"/>
    <row r="990728" customHeight="1"/>
    <row r="990730" customHeight="1"/>
    <row r="990732" customHeight="1"/>
    <row r="990734" customHeight="1"/>
    <row r="990736" customHeight="1"/>
    <row r="990738" customHeight="1"/>
    <row r="990740" customHeight="1"/>
    <row r="990742" customHeight="1"/>
    <row r="990744" customHeight="1"/>
    <row r="990746" customHeight="1"/>
    <row r="990748" customHeight="1"/>
    <row r="990750" customHeight="1"/>
    <row r="990752" customHeight="1"/>
    <row r="990754" customHeight="1"/>
    <row r="990756" customHeight="1"/>
    <row r="990758" customHeight="1"/>
    <row r="990760" customHeight="1"/>
    <row r="990762" customHeight="1"/>
    <row r="990764" customHeight="1"/>
    <row r="990766" customHeight="1"/>
    <row r="990768" customHeight="1"/>
    <row r="990770" customHeight="1"/>
    <row r="990772" customHeight="1"/>
    <row r="990774" customHeight="1"/>
    <row r="990776" customHeight="1"/>
    <row r="990778" customHeight="1"/>
    <row r="990780" customHeight="1"/>
    <row r="990782" customHeight="1"/>
    <row r="990784" customHeight="1"/>
    <row r="990786" customHeight="1"/>
    <row r="990788" customHeight="1"/>
    <row r="990790" customHeight="1"/>
    <row r="990792" customHeight="1"/>
    <row r="990794" customHeight="1"/>
    <row r="990796" customHeight="1"/>
    <row r="990798" customHeight="1"/>
    <row r="990800" customHeight="1"/>
    <row r="990802" customHeight="1"/>
    <row r="990804" customHeight="1"/>
    <row r="990806" customHeight="1"/>
    <row r="990808" customHeight="1"/>
    <row r="990810" customHeight="1"/>
    <row r="990812" customHeight="1"/>
    <row r="990814" customHeight="1"/>
    <row r="990816" customHeight="1"/>
    <row r="990818" customHeight="1"/>
    <row r="990820" customHeight="1"/>
    <row r="990822" customHeight="1"/>
    <row r="990824" customHeight="1"/>
    <row r="990826" customHeight="1"/>
    <row r="990828" customHeight="1"/>
    <row r="990830" customHeight="1"/>
    <row r="990832" customHeight="1"/>
    <row r="990834" customHeight="1"/>
    <row r="990836" customHeight="1"/>
    <row r="990838" customHeight="1"/>
    <row r="990840" customHeight="1"/>
    <row r="990842" customHeight="1"/>
    <row r="990844" customHeight="1"/>
    <row r="990846" customHeight="1"/>
    <row r="990848" customHeight="1"/>
    <row r="990850" customHeight="1"/>
    <row r="990852" customHeight="1"/>
    <row r="990854" customHeight="1"/>
    <row r="990856" customHeight="1"/>
    <row r="990858" customHeight="1"/>
    <row r="990860" customHeight="1"/>
    <row r="990862" customHeight="1"/>
    <row r="990864" customHeight="1"/>
    <row r="990866" customHeight="1"/>
    <row r="990868" customHeight="1"/>
    <row r="990870" customHeight="1"/>
    <row r="990872" customHeight="1"/>
    <row r="990874" customHeight="1"/>
    <row r="990876" customHeight="1"/>
    <row r="990878" customHeight="1"/>
    <row r="990880" customHeight="1"/>
    <row r="990882" customHeight="1"/>
    <row r="990884" customHeight="1"/>
    <row r="990886" customHeight="1"/>
    <row r="990888" customHeight="1"/>
    <row r="990890" customHeight="1"/>
    <row r="990892" customHeight="1"/>
    <row r="990894" customHeight="1"/>
    <row r="990896" customHeight="1"/>
    <row r="990898" customHeight="1"/>
    <row r="990900" customHeight="1"/>
    <row r="990902" customHeight="1"/>
    <row r="990904" customHeight="1"/>
    <row r="990906" customHeight="1"/>
    <row r="990908" customHeight="1"/>
    <row r="990910" customHeight="1"/>
    <row r="990912" customHeight="1"/>
    <row r="990914" customHeight="1"/>
    <row r="990916" customHeight="1"/>
    <row r="990918" customHeight="1"/>
    <row r="990920" customHeight="1"/>
    <row r="990922" customHeight="1"/>
    <row r="990924" customHeight="1"/>
    <row r="990926" customHeight="1"/>
    <row r="990928" customHeight="1"/>
    <row r="990930" customHeight="1"/>
    <row r="990932" customHeight="1"/>
    <row r="990934" customHeight="1"/>
    <row r="990936" customHeight="1"/>
    <row r="990938" customHeight="1"/>
    <row r="990940" customHeight="1"/>
    <row r="990942" customHeight="1"/>
    <row r="990944" customHeight="1"/>
    <row r="990946" customHeight="1"/>
    <row r="990948" customHeight="1"/>
    <row r="990950" customHeight="1"/>
    <row r="990952" customHeight="1"/>
    <row r="990954" customHeight="1"/>
    <row r="990956" customHeight="1"/>
    <row r="990958" customHeight="1"/>
    <row r="990960" customHeight="1"/>
    <row r="990962" customHeight="1"/>
    <row r="990964" customHeight="1"/>
    <row r="990966" customHeight="1"/>
    <row r="990968" customHeight="1"/>
    <row r="990970" customHeight="1"/>
    <row r="990972" customHeight="1"/>
    <row r="990974" customHeight="1"/>
    <row r="990976" customHeight="1"/>
    <row r="990978" customHeight="1"/>
    <row r="990980" customHeight="1"/>
    <row r="990982" customHeight="1"/>
    <row r="990984" customHeight="1"/>
    <row r="990986" customHeight="1"/>
    <row r="990988" customHeight="1"/>
    <row r="990990" customHeight="1"/>
    <row r="990992" customHeight="1"/>
    <row r="990994" customHeight="1"/>
    <row r="990996" customHeight="1"/>
    <row r="990998" customHeight="1"/>
    <row r="991000" customHeight="1"/>
    <row r="991002" customHeight="1"/>
    <row r="991004" customHeight="1"/>
    <row r="991006" customHeight="1"/>
    <row r="991008" customHeight="1"/>
    <row r="991010" customHeight="1"/>
    <row r="991012" customHeight="1"/>
    <row r="991014" customHeight="1"/>
    <row r="991016" customHeight="1"/>
    <row r="991018" customHeight="1"/>
    <row r="991020" customHeight="1"/>
    <row r="991022" customHeight="1"/>
    <row r="991024" customHeight="1"/>
    <row r="991026" customHeight="1"/>
    <row r="991028" customHeight="1"/>
    <row r="991030" customHeight="1"/>
    <row r="991032" customHeight="1"/>
    <row r="991034" customHeight="1"/>
    <row r="991036" customHeight="1"/>
    <row r="991038" customHeight="1"/>
    <row r="991040" customHeight="1"/>
    <row r="991042" customHeight="1"/>
    <row r="991044" customHeight="1"/>
    <row r="991046" customHeight="1"/>
    <row r="991048" customHeight="1"/>
    <row r="991050" customHeight="1"/>
    <row r="991052" customHeight="1"/>
    <row r="991054" customHeight="1"/>
    <row r="991056" customHeight="1"/>
    <row r="991058" customHeight="1"/>
    <row r="991060" customHeight="1"/>
    <row r="991062" customHeight="1"/>
    <row r="991064" customHeight="1"/>
    <row r="991066" customHeight="1"/>
    <row r="991068" customHeight="1"/>
    <row r="991070" customHeight="1"/>
    <row r="991072" customHeight="1"/>
    <row r="991074" customHeight="1"/>
    <row r="991076" customHeight="1"/>
    <row r="991078" customHeight="1"/>
    <row r="991080" customHeight="1"/>
    <row r="991082" customHeight="1"/>
    <row r="991084" customHeight="1"/>
    <row r="991086" customHeight="1"/>
    <row r="991088" customHeight="1"/>
    <row r="991090" customHeight="1"/>
    <row r="991092" customHeight="1"/>
    <row r="991094" customHeight="1"/>
    <row r="991096" customHeight="1"/>
    <row r="991098" customHeight="1"/>
    <row r="991100" customHeight="1"/>
    <row r="991102" customHeight="1"/>
    <row r="991104" customHeight="1"/>
    <row r="991106" customHeight="1"/>
    <row r="991108" customHeight="1"/>
    <row r="991110" customHeight="1"/>
    <row r="991112" customHeight="1"/>
    <row r="991114" customHeight="1"/>
    <row r="991116" customHeight="1"/>
    <row r="991118" customHeight="1"/>
    <row r="991120" customHeight="1"/>
    <row r="991122" customHeight="1"/>
    <row r="991124" customHeight="1"/>
    <row r="991126" customHeight="1"/>
    <row r="991128" customHeight="1"/>
    <row r="991130" customHeight="1"/>
    <row r="991132" customHeight="1"/>
    <row r="991134" customHeight="1"/>
    <row r="991136" customHeight="1"/>
    <row r="991138" customHeight="1"/>
    <row r="991140" customHeight="1"/>
    <row r="991142" customHeight="1"/>
    <row r="991144" customHeight="1"/>
    <row r="991146" customHeight="1"/>
    <row r="991148" customHeight="1"/>
    <row r="991150" customHeight="1"/>
    <row r="991152" customHeight="1"/>
    <row r="991154" customHeight="1"/>
    <row r="991156" customHeight="1"/>
    <row r="991158" customHeight="1"/>
    <row r="991160" customHeight="1"/>
    <row r="991162" customHeight="1"/>
    <row r="991164" customHeight="1"/>
    <row r="991166" customHeight="1"/>
    <row r="991168" customHeight="1"/>
    <row r="991170" customHeight="1"/>
    <row r="991172" customHeight="1"/>
    <row r="991174" customHeight="1"/>
    <row r="991176" customHeight="1"/>
    <row r="991178" customHeight="1"/>
    <row r="991180" customHeight="1"/>
    <row r="991182" customHeight="1"/>
    <row r="991184" customHeight="1"/>
    <row r="991186" customHeight="1"/>
    <row r="991188" customHeight="1"/>
    <row r="991190" customHeight="1"/>
    <row r="991192" customHeight="1"/>
    <row r="991194" customHeight="1"/>
    <row r="991196" customHeight="1"/>
    <row r="991198" customHeight="1"/>
    <row r="991200" customHeight="1"/>
    <row r="991202" customHeight="1"/>
    <row r="991204" customHeight="1"/>
    <row r="991206" customHeight="1"/>
    <row r="991208" customHeight="1"/>
    <row r="991210" customHeight="1"/>
    <row r="991212" customHeight="1"/>
    <row r="991214" customHeight="1"/>
    <row r="991216" customHeight="1"/>
    <row r="991218" customHeight="1"/>
    <row r="991220" customHeight="1"/>
    <row r="991222" customHeight="1"/>
    <row r="991224" customHeight="1"/>
    <row r="991226" customHeight="1"/>
    <row r="991228" customHeight="1"/>
    <row r="991230" customHeight="1"/>
    <row r="991232" customHeight="1"/>
    <row r="991234" customHeight="1"/>
    <row r="991236" customHeight="1"/>
    <row r="991238" customHeight="1"/>
    <row r="991240" customHeight="1"/>
    <row r="991242" customHeight="1"/>
    <row r="991244" customHeight="1"/>
    <row r="991246" customHeight="1"/>
    <row r="991248" customHeight="1"/>
    <row r="991250" customHeight="1"/>
    <row r="991252" customHeight="1"/>
    <row r="991254" customHeight="1"/>
    <row r="991256" customHeight="1"/>
    <row r="991258" customHeight="1"/>
    <row r="991260" customHeight="1"/>
    <row r="991262" customHeight="1"/>
    <row r="991264" customHeight="1"/>
    <row r="991266" customHeight="1"/>
    <row r="991268" customHeight="1"/>
    <row r="991270" customHeight="1"/>
    <row r="991272" customHeight="1"/>
    <row r="991274" customHeight="1"/>
    <row r="991276" customHeight="1"/>
    <row r="991278" customHeight="1"/>
    <row r="991280" customHeight="1"/>
    <row r="991282" customHeight="1"/>
    <row r="991284" customHeight="1"/>
    <row r="991286" customHeight="1"/>
    <row r="991288" customHeight="1"/>
    <row r="991290" customHeight="1"/>
    <row r="991292" customHeight="1"/>
    <row r="991294" customHeight="1"/>
    <row r="991296" customHeight="1"/>
    <row r="991298" customHeight="1"/>
    <row r="991300" customHeight="1"/>
    <row r="991302" customHeight="1"/>
    <row r="991304" customHeight="1"/>
    <row r="991306" customHeight="1"/>
    <row r="991308" customHeight="1"/>
    <row r="991310" customHeight="1"/>
    <row r="991312" customHeight="1"/>
    <row r="991314" customHeight="1"/>
    <row r="991316" customHeight="1"/>
    <row r="991318" customHeight="1"/>
    <row r="991320" customHeight="1"/>
    <row r="991322" customHeight="1"/>
    <row r="991324" customHeight="1"/>
    <row r="991326" customHeight="1"/>
    <row r="991328" customHeight="1"/>
    <row r="991330" customHeight="1"/>
    <row r="991332" customHeight="1"/>
    <row r="991334" customHeight="1"/>
    <row r="991336" customHeight="1"/>
    <row r="991338" customHeight="1"/>
    <row r="991340" customHeight="1"/>
    <row r="991342" customHeight="1"/>
    <row r="991344" customHeight="1"/>
    <row r="991346" customHeight="1"/>
    <row r="991348" customHeight="1"/>
    <row r="991350" customHeight="1"/>
    <row r="991352" customHeight="1"/>
    <row r="991354" customHeight="1"/>
    <row r="991356" customHeight="1"/>
    <row r="991358" customHeight="1"/>
    <row r="991360" customHeight="1"/>
    <row r="991362" customHeight="1"/>
    <row r="991364" customHeight="1"/>
    <row r="991366" customHeight="1"/>
    <row r="991368" customHeight="1"/>
    <row r="991370" customHeight="1"/>
    <row r="991372" customHeight="1"/>
    <row r="991374" customHeight="1"/>
    <row r="991376" customHeight="1"/>
    <row r="991378" customHeight="1"/>
    <row r="991380" customHeight="1"/>
    <row r="991382" customHeight="1"/>
    <row r="991384" customHeight="1"/>
    <row r="991386" customHeight="1"/>
    <row r="991388" customHeight="1"/>
    <row r="991390" customHeight="1"/>
    <row r="991392" customHeight="1"/>
    <row r="991394" customHeight="1"/>
    <row r="991396" customHeight="1"/>
    <row r="991398" customHeight="1"/>
    <row r="991400" customHeight="1"/>
    <row r="991402" customHeight="1"/>
    <row r="991404" customHeight="1"/>
    <row r="991406" customHeight="1"/>
    <row r="991408" customHeight="1"/>
    <row r="991410" customHeight="1"/>
    <row r="991412" customHeight="1"/>
    <row r="991414" customHeight="1"/>
    <row r="991416" customHeight="1"/>
    <row r="991418" customHeight="1"/>
    <row r="991420" customHeight="1"/>
    <row r="991422" customHeight="1"/>
    <row r="991424" customHeight="1"/>
    <row r="991426" customHeight="1"/>
    <row r="991428" customHeight="1"/>
    <row r="991430" customHeight="1"/>
    <row r="991432" customHeight="1"/>
    <row r="991434" customHeight="1"/>
    <row r="991436" customHeight="1"/>
    <row r="991438" customHeight="1"/>
    <row r="991440" customHeight="1"/>
    <row r="991442" customHeight="1"/>
    <row r="991444" customHeight="1"/>
    <row r="991446" customHeight="1"/>
    <row r="991448" customHeight="1"/>
    <row r="991450" customHeight="1"/>
    <row r="991452" customHeight="1"/>
    <row r="991454" customHeight="1"/>
    <row r="991456" customHeight="1"/>
    <row r="991458" customHeight="1"/>
    <row r="991460" customHeight="1"/>
    <row r="991462" customHeight="1"/>
    <row r="991464" customHeight="1"/>
    <row r="991466" customHeight="1"/>
    <row r="991468" customHeight="1"/>
    <row r="991470" customHeight="1"/>
    <row r="991472" customHeight="1"/>
    <row r="991474" customHeight="1"/>
    <row r="991476" customHeight="1"/>
    <row r="991478" customHeight="1"/>
    <row r="991480" customHeight="1"/>
    <row r="991482" customHeight="1"/>
    <row r="991484" customHeight="1"/>
    <row r="991486" customHeight="1"/>
    <row r="991488" customHeight="1"/>
    <row r="991490" customHeight="1"/>
    <row r="991492" customHeight="1"/>
    <row r="991494" customHeight="1"/>
    <row r="991496" customHeight="1"/>
    <row r="991498" customHeight="1"/>
    <row r="991500" customHeight="1"/>
    <row r="991502" customHeight="1"/>
    <row r="991504" customHeight="1"/>
    <row r="991506" customHeight="1"/>
    <row r="991508" customHeight="1"/>
    <row r="991510" customHeight="1"/>
    <row r="991512" customHeight="1"/>
    <row r="991514" customHeight="1"/>
    <row r="991516" customHeight="1"/>
    <row r="991518" customHeight="1"/>
    <row r="991520" customHeight="1"/>
    <row r="991522" customHeight="1"/>
    <row r="991524" customHeight="1"/>
    <row r="991526" customHeight="1"/>
    <row r="991528" customHeight="1"/>
    <row r="991530" customHeight="1"/>
    <row r="991532" customHeight="1"/>
    <row r="991534" customHeight="1"/>
    <row r="991536" customHeight="1"/>
    <row r="991538" customHeight="1"/>
    <row r="991540" customHeight="1"/>
    <row r="991542" customHeight="1"/>
    <row r="991544" customHeight="1"/>
    <row r="991546" customHeight="1"/>
    <row r="991548" customHeight="1"/>
    <row r="991550" customHeight="1"/>
    <row r="991552" customHeight="1"/>
    <row r="991554" customHeight="1"/>
    <row r="991556" customHeight="1"/>
    <row r="991558" customHeight="1"/>
    <row r="991560" customHeight="1"/>
    <row r="991562" customHeight="1"/>
    <row r="991564" customHeight="1"/>
    <row r="991566" customHeight="1"/>
    <row r="991568" customHeight="1"/>
    <row r="991570" customHeight="1"/>
    <row r="991572" customHeight="1"/>
    <row r="991574" customHeight="1"/>
    <row r="991576" customHeight="1"/>
    <row r="991578" customHeight="1"/>
    <row r="991580" customHeight="1"/>
    <row r="991582" customHeight="1"/>
    <row r="991584" customHeight="1"/>
    <row r="991586" customHeight="1"/>
    <row r="991588" customHeight="1"/>
    <row r="991590" customHeight="1"/>
    <row r="991592" customHeight="1"/>
    <row r="991594" customHeight="1"/>
    <row r="991596" customHeight="1"/>
    <row r="991598" customHeight="1"/>
    <row r="991600" customHeight="1"/>
    <row r="991602" customHeight="1"/>
    <row r="991604" customHeight="1"/>
    <row r="991606" customHeight="1"/>
    <row r="991608" customHeight="1"/>
    <row r="991610" customHeight="1"/>
    <row r="991612" customHeight="1"/>
    <row r="991614" customHeight="1"/>
    <row r="991616" customHeight="1"/>
    <row r="991618" customHeight="1"/>
    <row r="991620" customHeight="1"/>
    <row r="991622" customHeight="1"/>
    <row r="991624" customHeight="1"/>
    <row r="991626" customHeight="1"/>
    <row r="991628" customHeight="1"/>
    <row r="991630" customHeight="1"/>
    <row r="991632" customHeight="1"/>
    <row r="991634" customHeight="1"/>
    <row r="991636" customHeight="1"/>
    <row r="991638" customHeight="1"/>
    <row r="991640" customHeight="1"/>
    <row r="991642" customHeight="1"/>
    <row r="991644" customHeight="1"/>
    <row r="991646" customHeight="1"/>
    <row r="991648" customHeight="1"/>
    <row r="991650" customHeight="1"/>
    <row r="991652" customHeight="1"/>
    <row r="991654" customHeight="1"/>
    <row r="991656" customHeight="1"/>
    <row r="991658" customHeight="1"/>
    <row r="991660" customHeight="1"/>
    <row r="991662" customHeight="1"/>
    <row r="991664" customHeight="1"/>
    <row r="991666" customHeight="1"/>
    <row r="991668" customHeight="1"/>
    <row r="991670" customHeight="1"/>
    <row r="991672" customHeight="1"/>
    <row r="991674" customHeight="1"/>
    <row r="991676" customHeight="1"/>
    <row r="991678" customHeight="1"/>
    <row r="991680" customHeight="1"/>
    <row r="991682" customHeight="1"/>
    <row r="991684" customHeight="1"/>
    <row r="991686" customHeight="1"/>
    <row r="991688" customHeight="1"/>
    <row r="991690" customHeight="1"/>
    <row r="991692" customHeight="1"/>
    <row r="991694" customHeight="1"/>
    <row r="991696" customHeight="1"/>
    <row r="991698" customHeight="1"/>
    <row r="991700" customHeight="1"/>
    <row r="991702" customHeight="1"/>
    <row r="991704" customHeight="1"/>
    <row r="991706" customHeight="1"/>
    <row r="991708" customHeight="1"/>
    <row r="991710" customHeight="1"/>
    <row r="991712" customHeight="1"/>
    <row r="991714" customHeight="1"/>
    <row r="991716" customHeight="1"/>
    <row r="991718" customHeight="1"/>
    <row r="991720" customHeight="1"/>
    <row r="991722" customHeight="1"/>
    <row r="991724" customHeight="1"/>
    <row r="991726" customHeight="1"/>
    <row r="991728" customHeight="1"/>
    <row r="991730" customHeight="1"/>
    <row r="991732" customHeight="1"/>
    <row r="991734" customHeight="1"/>
    <row r="991736" customHeight="1"/>
    <row r="991738" customHeight="1"/>
    <row r="991740" customHeight="1"/>
    <row r="991742" customHeight="1"/>
    <row r="991744" customHeight="1"/>
    <row r="991746" customHeight="1"/>
    <row r="991748" customHeight="1"/>
    <row r="991750" customHeight="1"/>
    <row r="991752" customHeight="1"/>
    <row r="991754" customHeight="1"/>
    <row r="991756" customHeight="1"/>
    <row r="991758" customHeight="1"/>
    <row r="991760" customHeight="1"/>
    <row r="991762" customHeight="1"/>
    <row r="991764" customHeight="1"/>
    <row r="991766" customHeight="1"/>
    <row r="991768" customHeight="1"/>
    <row r="991770" customHeight="1"/>
    <row r="991772" customHeight="1"/>
    <row r="991774" customHeight="1"/>
    <row r="991776" customHeight="1"/>
    <row r="991778" customHeight="1"/>
    <row r="991780" customHeight="1"/>
    <row r="991782" customHeight="1"/>
    <row r="991784" customHeight="1"/>
    <row r="991786" customHeight="1"/>
    <row r="991788" customHeight="1"/>
    <row r="991790" customHeight="1"/>
    <row r="991792" customHeight="1"/>
    <row r="991794" customHeight="1"/>
    <row r="991796" customHeight="1"/>
    <row r="991798" customHeight="1"/>
    <row r="991800" customHeight="1"/>
    <row r="991802" customHeight="1"/>
    <row r="991804" customHeight="1"/>
    <row r="991806" customHeight="1"/>
    <row r="991808" customHeight="1"/>
    <row r="991810" customHeight="1"/>
    <row r="991812" customHeight="1"/>
    <row r="991814" customHeight="1"/>
    <row r="991816" customHeight="1"/>
    <row r="991818" customHeight="1"/>
    <row r="991820" customHeight="1"/>
    <row r="991822" customHeight="1"/>
    <row r="991824" customHeight="1"/>
    <row r="991826" customHeight="1"/>
    <row r="991828" customHeight="1"/>
    <row r="991830" customHeight="1"/>
    <row r="991832" customHeight="1"/>
    <row r="991834" customHeight="1"/>
    <row r="991836" customHeight="1"/>
    <row r="991838" customHeight="1"/>
    <row r="991840" customHeight="1"/>
    <row r="991842" customHeight="1"/>
    <row r="991844" customHeight="1"/>
    <row r="991846" customHeight="1"/>
    <row r="991848" customHeight="1"/>
    <row r="991850" customHeight="1"/>
    <row r="991852" customHeight="1"/>
    <row r="991854" customHeight="1"/>
    <row r="991856" customHeight="1"/>
    <row r="991858" customHeight="1"/>
    <row r="991860" customHeight="1"/>
    <row r="991862" customHeight="1"/>
    <row r="991864" customHeight="1"/>
    <row r="991866" customHeight="1"/>
    <row r="991868" customHeight="1"/>
    <row r="991870" customHeight="1"/>
    <row r="991872" customHeight="1"/>
    <row r="991874" customHeight="1"/>
    <row r="991876" customHeight="1"/>
    <row r="991878" customHeight="1"/>
    <row r="991880" customHeight="1"/>
    <row r="991882" customHeight="1"/>
    <row r="991884" customHeight="1"/>
    <row r="991886" customHeight="1"/>
    <row r="991888" customHeight="1"/>
    <row r="991890" customHeight="1"/>
    <row r="991892" customHeight="1"/>
    <row r="991894" customHeight="1"/>
    <row r="991896" customHeight="1"/>
    <row r="991898" customHeight="1"/>
    <row r="991900" customHeight="1"/>
    <row r="991902" customHeight="1"/>
    <row r="991904" customHeight="1"/>
    <row r="991906" customHeight="1"/>
    <row r="991908" customHeight="1"/>
    <row r="991910" customHeight="1"/>
    <row r="991912" customHeight="1"/>
    <row r="991914" customHeight="1"/>
    <row r="991916" customHeight="1"/>
    <row r="991918" customHeight="1"/>
    <row r="991920" customHeight="1"/>
    <row r="991922" customHeight="1"/>
    <row r="991924" customHeight="1"/>
    <row r="991926" customHeight="1"/>
    <row r="991928" customHeight="1"/>
    <row r="991930" customHeight="1"/>
    <row r="991932" customHeight="1"/>
    <row r="991934" customHeight="1"/>
    <row r="991936" customHeight="1"/>
    <row r="991938" customHeight="1"/>
    <row r="991940" customHeight="1"/>
    <row r="991942" customHeight="1"/>
    <row r="991944" customHeight="1"/>
    <row r="991946" customHeight="1"/>
    <row r="991948" customHeight="1"/>
    <row r="991950" customHeight="1"/>
    <row r="991952" customHeight="1"/>
    <row r="991954" customHeight="1"/>
    <row r="991956" customHeight="1"/>
    <row r="991958" customHeight="1"/>
    <row r="991960" customHeight="1"/>
    <row r="991962" customHeight="1"/>
    <row r="991964" customHeight="1"/>
    <row r="991966" customHeight="1"/>
    <row r="991968" customHeight="1"/>
    <row r="991970" customHeight="1"/>
    <row r="991972" customHeight="1"/>
    <row r="991974" customHeight="1"/>
    <row r="991976" customHeight="1"/>
    <row r="991978" customHeight="1"/>
    <row r="991980" customHeight="1"/>
    <row r="991982" customHeight="1"/>
    <row r="991984" customHeight="1"/>
    <row r="991986" customHeight="1"/>
    <row r="991988" customHeight="1"/>
    <row r="991990" customHeight="1"/>
    <row r="991992" customHeight="1"/>
    <row r="991994" customHeight="1"/>
    <row r="991996" customHeight="1"/>
    <row r="991998" customHeight="1"/>
    <row r="992000" customHeight="1"/>
    <row r="992002" customHeight="1"/>
    <row r="992004" customHeight="1"/>
    <row r="992006" customHeight="1"/>
    <row r="992008" customHeight="1"/>
    <row r="992010" customHeight="1"/>
    <row r="992012" customHeight="1"/>
    <row r="992014" customHeight="1"/>
    <row r="992016" customHeight="1"/>
    <row r="992018" customHeight="1"/>
    <row r="992020" customHeight="1"/>
    <row r="992022" customHeight="1"/>
    <row r="992024" customHeight="1"/>
    <row r="992026" customHeight="1"/>
    <row r="992028" customHeight="1"/>
    <row r="992030" customHeight="1"/>
    <row r="992032" customHeight="1"/>
    <row r="992034" customHeight="1"/>
    <row r="992036" customHeight="1"/>
    <row r="992038" customHeight="1"/>
    <row r="992040" customHeight="1"/>
    <row r="992042" customHeight="1"/>
    <row r="992044" customHeight="1"/>
    <row r="992046" customHeight="1"/>
    <row r="992048" customHeight="1"/>
    <row r="992050" customHeight="1"/>
    <row r="992052" customHeight="1"/>
    <row r="992054" customHeight="1"/>
    <row r="992056" customHeight="1"/>
    <row r="992058" customHeight="1"/>
    <row r="992060" customHeight="1"/>
    <row r="992062" customHeight="1"/>
    <row r="992064" customHeight="1"/>
    <row r="992066" customHeight="1"/>
    <row r="992068" customHeight="1"/>
    <row r="992070" customHeight="1"/>
    <row r="992072" customHeight="1"/>
    <row r="992074" customHeight="1"/>
    <row r="992076" customHeight="1"/>
    <row r="992078" customHeight="1"/>
    <row r="992080" customHeight="1"/>
    <row r="992082" customHeight="1"/>
    <row r="992084" customHeight="1"/>
    <row r="992086" customHeight="1"/>
    <row r="992088" customHeight="1"/>
    <row r="992090" customHeight="1"/>
    <row r="992092" customHeight="1"/>
    <row r="992094" customHeight="1"/>
    <row r="992096" customHeight="1"/>
    <row r="992098" customHeight="1"/>
    <row r="992100" customHeight="1"/>
    <row r="992102" customHeight="1"/>
    <row r="992104" customHeight="1"/>
    <row r="992106" customHeight="1"/>
    <row r="992108" customHeight="1"/>
    <row r="992110" customHeight="1"/>
    <row r="992112" customHeight="1"/>
    <row r="992114" customHeight="1"/>
    <row r="992116" customHeight="1"/>
    <row r="992118" customHeight="1"/>
    <row r="992120" customHeight="1"/>
    <row r="992122" customHeight="1"/>
    <row r="992124" customHeight="1"/>
    <row r="992126" customHeight="1"/>
    <row r="992128" customHeight="1"/>
    <row r="992130" customHeight="1"/>
    <row r="992132" customHeight="1"/>
    <row r="992134" customHeight="1"/>
    <row r="992136" customHeight="1"/>
    <row r="992138" customHeight="1"/>
    <row r="992140" customHeight="1"/>
    <row r="992142" customHeight="1"/>
    <row r="992144" customHeight="1"/>
    <row r="992146" customHeight="1"/>
    <row r="992148" customHeight="1"/>
    <row r="992150" customHeight="1"/>
    <row r="992152" customHeight="1"/>
    <row r="992154" customHeight="1"/>
    <row r="992156" customHeight="1"/>
    <row r="992158" customHeight="1"/>
    <row r="992160" customHeight="1"/>
    <row r="992162" customHeight="1"/>
    <row r="992164" customHeight="1"/>
    <row r="992166" customHeight="1"/>
    <row r="992168" customHeight="1"/>
    <row r="992170" customHeight="1"/>
    <row r="992172" customHeight="1"/>
    <row r="992174" customHeight="1"/>
    <row r="992176" customHeight="1"/>
    <row r="992178" customHeight="1"/>
    <row r="992180" customHeight="1"/>
    <row r="992182" customHeight="1"/>
    <row r="992184" customHeight="1"/>
    <row r="992186" customHeight="1"/>
    <row r="992188" customHeight="1"/>
    <row r="992190" customHeight="1"/>
    <row r="992192" customHeight="1"/>
    <row r="992194" customHeight="1"/>
    <row r="992196" customHeight="1"/>
    <row r="992198" customHeight="1"/>
    <row r="992200" customHeight="1"/>
    <row r="992202" customHeight="1"/>
    <row r="992204" customHeight="1"/>
    <row r="992206" customHeight="1"/>
    <row r="992208" customHeight="1"/>
    <row r="992210" customHeight="1"/>
    <row r="992212" customHeight="1"/>
    <row r="992214" customHeight="1"/>
    <row r="992216" customHeight="1"/>
    <row r="992218" customHeight="1"/>
    <row r="992220" customHeight="1"/>
    <row r="992222" customHeight="1"/>
    <row r="992224" customHeight="1"/>
    <row r="992226" customHeight="1"/>
    <row r="992228" customHeight="1"/>
    <row r="992230" customHeight="1"/>
    <row r="992232" customHeight="1"/>
    <row r="992234" customHeight="1"/>
    <row r="992236" customHeight="1"/>
    <row r="992238" customHeight="1"/>
    <row r="992240" customHeight="1"/>
    <row r="992242" customHeight="1"/>
    <row r="992244" customHeight="1"/>
    <row r="992246" customHeight="1"/>
    <row r="992248" customHeight="1"/>
    <row r="992250" customHeight="1"/>
    <row r="992252" customHeight="1"/>
    <row r="992254" customHeight="1"/>
    <row r="992256" customHeight="1"/>
    <row r="992258" customHeight="1"/>
    <row r="992260" customHeight="1"/>
    <row r="992262" customHeight="1"/>
    <row r="992264" customHeight="1"/>
    <row r="992266" customHeight="1"/>
    <row r="992268" customHeight="1"/>
    <row r="992270" customHeight="1"/>
    <row r="992272" customHeight="1"/>
    <row r="992274" customHeight="1"/>
    <row r="992276" customHeight="1"/>
    <row r="992278" customHeight="1"/>
    <row r="992280" customHeight="1"/>
    <row r="992282" customHeight="1"/>
    <row r="992284" customHeight="1"/>
    <row r="992286" customHeight="1"/>
    <row r="992288" customHeight="1"/>
    <row r="992290" customHeight="1"/>
    <row r="992292" customHeight="1"/>
    <row r="992294" customHeight="1"/>
    <row r="992296" customHeight="1"/>
    <row r="992298" customHeight="1"/>
    <row r="992300" customHeight="1"/>
    <row r="992302" customHeight="1"/>
    <row r="992304" customHeight="1"/>
    <row r="992306" customHeight="1"/>
    <row r="992308" customHeight="1"/>
    <row r="992310" customHeight="1"/>
    <row r="992312" customHeight="1"/>
    <row r="992314" customHeight="1"/>
    <row r="992316" customHeight="1"/>
    <row r="992318" customHeight="1"/>
    <row r="992320" customHeight="1"/>
    <row r="992322" customHeight="1"/>
    <row r="992324" customHeight="1"/>
    <row r="992326" customHeight="1"/>
    <row r="992328" customHeight="1"/>
    <row r="992330" customHeight="1"/>
    <row r="992332" customHeight="1"/>
    <row r="992334" customHeight="1"/>
    <row r="992336" customHeight="1"/>
    <row r="992338" customHeight="1"/>
    <row r="992340" customHeight="1"/>
    <row r="992342" customHeight="1"/>
    <row r="992344" customHeight="1"/>
    <row r="992346" customHeight="1"/>
    <row r="992348" customHeight="1"/>
    <row r="992350" customHeight="1"/>
    <row r="992352" customHeight="1"/>
    <row r="992354" customHeight="1"/>
    <row r="992356" customHeight="1"/>
    <row r="992358" customHeight="1"/>
    <row r="992360" customHeight="1"/>
    <row r="992362" customHeight="1"/>
    <row r="992364" customHeight="1"/>
    <row r="992366" customHeight="1"/>
    <row r="992368" customHeight="1"/>
    <row r="992370" customHeight="1"/>
    <row r="992372" customHeight="1"/>
    <row r="992374" customHeight="1"/>
    <row r="992376" customHeight="1"/>
    <row r="992378" customHeight="1"/>
    <row r="992380" customHeight="1"/>
    <row r="992382" customHeight="1"/>
    <row r="992384" customHeight="1"/>
    <row r="992386" customHeight="1"/>
    <row r="992388" customHeight="1"/>
    <row r="992390" customHeight="1"/>
    <row r="992392" customHeight="1"/>
    <row r="992394" customHeight="1"/>
    <row r="992396" customHeight="1"/>
    <row r="992398" customHeight="1"/>
    <row r="992400" customHeight="1"/>
    <row r="992402" customHeight="1"/>
    <row r="992404" customHeight="1"/>
    <row r="992406" customHeight="1"/>
    <row r="992408" customHeight="1"/>
    <row r="992410" customHeight="1"/>
    <row r="992412" customHeight="1"/>
    <row r="992414" customHeight="1"/>
    <row r="992416" customHeight="1"/>
    <row r="992418" customHeight="1"/>
    <row r="992420" customHeight="1"/>
    <row r="992422" customHeight="1"/>
    <row r="992424" customHeight="1"/>
    <row r="992426" customHeight="1"/>
    <row r="992428" customHeight="1"/>
    <row r="992430" customHeight="1"/>
    <row r="992432" customHeight="1"/>
    <row r="992434" customHeight="1"/>
    <row r="992436" customHeight="1"/>
    <row r="992438" customHeight="1"/>
    <row r="992440" customHeight="1"/>
    <row r="992442" customHeight="1"/>
    <row r="992444" customHeight="1"/>
    <row r="992446" customHeight="1"/>
    <row r="992448" customHeight="1"/>
    <row r="992450" customHeight="1"/>
    <row r="992452" customHeight="1"/>
    <row r="992454" customHeight="1"/>
    <row r="992456" customHeight="1"/>
    <row r="992458" customHeight="1"/>
    <row r="992460" customHeight="1"/>
    <row r="992462" customHeight="1"/>
    <row r="992464" customHeight="1"/>
    <row r="992466" customHeight="1"/>
    <row r="992468" customHeight="1"/>
    <row r="992470" customHeight="1"/>
    <row r="992472" customHeight="1"/>
    <row r="992474" customHeight="1"/>
    <row r="992476" customHeight="1"/>
    <row r="992478" customHeight="1"/>
    <row r="992480" customHeight="1"/>
    <row r="992482" customHeight="1"/>
    <row r="992484" customHeight="1"/>
    <row r="992486" customHeight="1"/>
    <row r="992488" customHeight="1"/>
    <row r="992490" customHeight="1"/>
    <row r="992492" customHeight="1"/>
    <row r="992494" customHeight="1"/>
    <row r="992496" customHeight="1"/>
    <row r="992498" customHeight="1"/>
    <row r="992500" customHeight="1"/>
    <row r="992502" customHeight="1"/>
    <row r="992504" customHeight="1"/>
    <row r="992506" customHeight="1"/>
    <row r="992508" customHeight="1"/>
    <row r="992510" customHeight="1"/>
    <row r="992512" customHeight="1"/>
    <row r="992514" customHeight="1"/>
    <row r="992516" customHeight="1"/>
    <row r="992518" customHeight="1"/>
    <row r="992520" customHeight="1"/>
    <row r="992522" customHeight="1"/>
    <row r="992524" customHeight="1"/>
    <row r="992526" customHeight="1"/>
    <row r="992528" customHeight="1"/>
    <row r="992530" customHeight="1"/>
    <row r="992532" customHeight="1"/>
    <row r="992534" customHeight="1"/>
    <row r="992536" customHeight="1"/>
    <row r="992538" customHeight="1"/>
    <row r="992540" customHeight="1"/>
    <row r="992542" customHeight="1"/>
    <row r="992544" customHeight="1"/>
    <row r="992546" customHeight="1"/>
    <row r="992548" customHeight="1"/>
    <row r="992550" customHeight="1"/>
    <row r="992552" customHeight="1"/>
    <row r="992554" customHeight="1"/>
    <row r="992556" customHeight="1"/>
    <row r="992558" customHeight="1"/>
    <row r="992560" customHeight="1"/>
    <row r="992562" customHeight="1"/>
    <row r="992564" customHeight="1"/>
    <row r="992566" customHeight="1"/>
    <row r="992568" customHeight="1"/>
    <row r="992570" customHeight="1"/>
    <row r="992572" customHeight="1"/>
    <row r="992574" customHeight="1"/>
    <row r="992576" customHeight="1"/>
    <row r="992578" customHeight="1"/>
    <row r="992580" customHeight="1"/>
    <row r="992582" customHeight="1"/>
    <row r="992584" customHeight="1"/>
    <row r="992586" customHeight="1"/>
    <row r="992588" customHeight="1"/>
    <row r="992590" customHeight="1"/>
    <row r="992592" customHeight="1"/>
    <row r="992594" customHeight="1"/>
    <row r="992596" customHeight="1"/>
    <row r="992598" customHeight="1"/>
    <row r="992600" customHeight="1"/>
    <row r="992602" customHeight="1"/>
    <row r="992604" customHeight="1"/>
    <row r="992606" customHeight="1"/>
    <row r="992608" customHeight="1"/>
    <row r="992610" customHeight="1"/>
    <row r="992612" customHeight="1"/>
    <row r="992614" customHeight="1"/>
    <row r="992616" customHeight="1"/>
    <row r="992618" customHeight="1"/>
    <row r="992620" customHeight="1"/>
    <row r="992622" customHeight="1"/>
    <row r="992624" customHeight="1"/>
    <row r="992626" customHeight="1"/>
    <row r="992628" customHeight="1"/>
    <row r="992630" customHeight="1"/>
    <row r="992632" customHeight="1"/>
    <row r="992634" customHeight="1"/>
    <row r="992636" customHeight="1"/>
    <row r="992638" customHeight="1"/>
    <row r="992640" customHeight="1"/>
    <row r="992642" customHeight="1"/>
    <row r="992644" customHeight="1"/>
    <row r="992646" customHeight="1"/>
    <row r="992648" customHeight="1"/>
    <row r="992650" customHeight="1"/>
    <row r="992652" customHeight="1"/>
    <row r="992654" customHeight="1"/>
    <row r="992656" customHeight="1"/>
    <row r="992658" customHeight="1"/>
    <row r="992660" customHeight="1"/>
    <row r="992662" customHeight="1"/>
    <row r="992664" customHeight="1"/>
    <row r="992666" customHeight="1"/>
    <row r="992668" customHeight="1"/>
    <row r="992670" customHeight="1"/>
    <row r="992672" customHeight="1"/>
    <row r="992674" customHeight="1"/>
    <row r="992676" customHeight="1"/>
    <row r="992678" customHeight="1"/>
    <row r="992680" customHeight="1"/>
    <row r="992682" customHeight="1"/>
    <row r="992684" customHeight="1"/>
    <row r="992686" customHeight="1"/>
    <row r="992688" customHeight="1"/>
    <row r="992690" customHeight="1"/>
    <row r="992692" customHeight="1"/>
    <row r="992694" customHeight="1"/>
    <row r="992696" customHeight="1"/>
    <row r="992698" customHeight="1"/>
    <row r="992700" customHeight="1"/>
    <row r="992702" customHeight="1"/>
    <row r="992704" customHeight="1"/>
    <row r="992706" customHeight="1"/>
    <row r="992708" customHeight="1"/>
    <row r="992710" customHeight="1"/>
    <row r="992712" customHeight="1"/>
    <row r="992714" customHeight="1"/>
    <row r="992716" customHeight="1"/>
    <row r="992718" customHeight="1"/>
    <row r="992720" customHeight="1"/>
    <row r="992722" customHeight="1"/>
    <row r="992724" customHeight="1"/>
    <row r="992726" customHeight="1"/>
    <row r="992728" customHeight="1"/>
    <row r="992730" customHeight="1"/>
    <row r="992732" customHeight="1"/>
    <row r="992734" customHeight="1"/>
    <row r="992736" customHeight="1"/>
    <row r="992738" customHeight="1"/>
    <row r="992740" customHeight="1"/>
    <row r="992742" customHeight="1"/>
    <row r="992744" customHeight="1"/>
    <row r="992746" customHeight="1"/>
    <row r="992748" customHeight="1"/>
    <row r="992750" customHeight="1"/>
    <row r="992752" customHeight="1"/>
    <row r="992754" customHeight="1"/>
    <row r="992756" customHeight="1"/>
    <row r="992758" customHeight="1"/>
    <row r="992760" customHeight="1"/>
    <row r="992762" customHeight="1"/>
    <row r="992764" customHeight="1"/>
    <row r="992766" customHeight="1"/>
    <row r="992768" customHeight="1"/>
    <row r="992770" customHeight="1"/>
    <row r="992772" customHeight="1"/>
    <row r="992774" customHeight="1"/>
    <row r="992776" customHeight="1"/>
    <row r="992778" customHeight="1"/>
    <row r="992780" customHeight="1"/>
    <row r="992782" customHeight="1"/>
    <row r="992784" customHeight="1"/>
    <row r="992786" customHeight="1"/>
    <row r="992788" customHeight="1"/>
    <row r="992790" customHeight="1"/>
    <row r="992792" customHeight="1"/>
    <row r="992794" customHeight="1"/>
    <row r="992796" customHeight="1"/>
    <row r="992798" customHeight="1"/>
    <row r="992800" customHeight="1"/>
    <row r="992802" customHeight="1"/>
    <row r="992804" customHeight="1"/>
    <row r="992806" customHeight="1"/>
    <row r="992808" customHeight="1"/>
    <row r="992810" customHeight="1"/>
    <row r="992812" customHeight="1"/>
    <row r="992814" customHeight="1"/>
    <row r="992816" customHeight="1"/>
    <row r="992818" customHeight="1"/>
    <row r="992820" customHeight="1"/>
    <row r="992822" customHeight="1"/>
    <row r="992824" customHeight="1"/>
    <row r="992826" customHeight="1"/>
    <row r="992828" customHeight="1"/>
    <row r="992830" customHeight="1"/>
    <row r="992832" customHeight="1"/>
    <row r="992834" customHeight="1"/>
    <row r="992836" customHeight="1"/>
    <row r="992838" customHeight="1"/>
    <row r="992840" customHeight="1"/>
    <row r="992842" customHeight="1"/>
    <row r="992844" customHeight="1"/>
    <row r="992846" customHeight="1"/>
    <row r="992848" customHeight="1"/>
    <row r="992850" customHeight="1"/>
    <row r="992852" customHeight="1"/>
    <row r="992854" customHeight="1"/>
    <row r="992856" customHeight="1"/>
    <row r="992858" customHeight="1"/>
    <row r="992860" customHeight="1"/>
    <row r="992862" customHeight="1"/>
    <row r="992864" customHeight="1"/>
    <row r="992866" customHeight="1"/>
    <row r="992868" customHeight="1"/>
    <row r="992870" customHeight="1"/>
    <row r="992872" customHeight="1"/>
    <row r="992874" customHeight="1"/>
    <row r="992876" customHeight="1"/>
    <row r="992878" customHeight="1"/>
    <row r="992880" customHeight="1"/>
    <row r="992882" customHeight="1"/>
    <row r="992884" customHeight="1"/>
    <row r="992886" customHeight="1"/>
    <row r="992888" customHeight="1"/>
    <row r="992890" customHeight="1"/>
    <row r="992892" customHeight="1"/>
    <row r="992894" customHeight="1"/>
    <row r="992896" customHeight="1"/>
    <row r="992898" customHeight="1"/>
    <row r="992900" customHeight="1"/>
    <row r="992902" customHeight="1"/>
    <row r="992904" customHeight="1"/>
    <row r="992906" customHeight="1"/>
    <row r="992908" customHeight="1"/>
    <row r="992910" customHeight="1"/>
    <row r="992912" customHeight="1"/>
    <row r="992914" customHeight="1"/>
    <row r="992916" customHeight="1"/>
    <row r="992918" customHeight="1"/>
    <row r="992920" customHeight="1"/>
    <row r="992922" customHeight="1"/>
    <row r="992924" customHeight="1"/>
    <row r="992926" customHeight="1"/>
    <row r="992928" customHeight="1"/>
    <row r="992930" customHeight="1"/>
    <row r="992932" customHeight="1"/>
    <row r="992934" customHeight="1"/>
    <row r="992936" customHeight="1"/>
    <row r="992938" customHeight="1"/>
    <row r="992940" customHeight="1"/>
    <row r="992942" customHeight="1"/>
    <row r="992944" customHeight="1"/>
    <row r="992946" customHeight="1"/>
    <row r="992948" customHeight="1"/>
    <row r="992950" customHeight="1"/>
    <row r="992952" customHeight="1"/>
    <row r="992954" customHeight="1"/>
    <row r="992956" customHeight="1"/>
    <row r="992958" customHeight="1"/>
    <row r="992960" customHeight="1"/>
    <row r="992962" customHeight="1"/>
    <row r="992964" customHeight="1"/>
    <row r="992966" customHeight="1"/>
    <row r="992968" customHeight="1"/>
    <row r="992970" customHeight="1"/>
    <row r="992972" customHeight="1"/>
    <row r="992974" customHeight="1"/>
    <row r="992976" customHeight="1"/>
    <row r="992978" customHeight="1"/>
    <row r="992980" customHeight="1"/>
    <row r="992982" customHeight="1"/>
    <row r="992984" customHeight="1"/>
    <row r="992986" customHeight="1"/>
    <row r="992988" customHeight="1"/>
    <row r="992990" customHeight="1"/>
    <row r="992992" customHeight="1"/>
    <row r="992994" customHeight="1"/>
    <row r="992996" customHeight="1"/>
    <row r="992998" customHeight="1"/>
    <row r="993000" customHeight="1"/>
    <row r="993002" customHeight="1"/>
    <row r="993004" customHeight="1"/>
    <row r="993006" customHeight="1"/>
    <row r="993008" customHeight="1"/>
    <row r="993010" customHeight="1"/>
    <row r="993012" customHeight="1"/>
    <row r="993014" customHeight="1"/>
    <row r="993016" customHeight="1"/>
    <row r="993018" customHeight="1"/>
    <row r="993020" customHeight="1"/>
    <row r="993022" customHeight="1"/>
    <row r="993024" customHeight="1"/>
    <row r="993026" customHeight="1"/>
    <row r="993028" customHeight="1"/>
    <row r="993030" customHeight="1"/>
    <row r="993032" customHeight="1"/>
    <row r="993034" customHeight="1"/>
    <row r="993036" customHeight="1"/>
    <row r="993038" customHeight="1"/>
    <row r="993040" customHeight="1"/>
    <row r="993042" customHeight="1"/>
    <row r="993044" customHeight="1"/>
    <row r="993046" customHeight="1"/>
    <row r="993048" customHeight="1"/>
    <row r="993050" customHeight="1"/>
    <row r="993052" customHeight="1"/>
    <row r="993054" customHeight="1"/>
    <row r="993056" customHeight="1"/>
    <row r="993058" customHeight="1"/>
    <row r="993060" customHeight="1"/>
    <row r="993062" customHeight="1"/>
    <row r="993064" customHeight="1"/>
    <row r="993066" customHeight="1"/>
    <row r="993068" customHeight="1"/>
    <row r="993070" customHeight="1"/>
    <row r="993072" customHeight="1"/>
    <row r="993074" customHeight="1"/>
    <row r="993076" customHeight="1"/>
    <row r="993078" customHeight="1"/>
    <row r="993080" customHeight="1"/>
    <row r="993082" customHeight="1"/>
    <row r="993084" customHeight="1"/>
    <row r="993086" customHeight="1"/>
    <row r="993088" customHeight="1"/>
    <row r="993090" customHeight="1"/>
    <row r="993092" customHeight="1"/>
    <row r="993094" customHeight="1"/>
    <row r="993096" customHeight="1"/>
    <row r="993098" customHeight="1"/>
    <row r="993100" customHeight="1"/>
    <row r="993102" customHeight="1"/>
    <row r="993104" customHeight="1"/>
    <row r="993106" customHeight="1"/>
    <row r="993108" customHeight="1"/>
    <row r="993110" customHeight="1"/>
    <row r="993112" customHeight="1"/>
    <row r="993114" customHeight="1"/>
    <row r="993116" customHeight="1"/>
    <row r="993118" customHeight="1"/>
    <row r="993120" customHeight="1"/>
    <row r="993122" customHeight="1"/>
    <row r="993124" customHeight="1"/>
    <row r="993126" customHeight="1"/>
    <row r="993128" customHeight="1"/>
    <row r="993130" customHeight="1"/>
    <row r="993132" customHeight="1"/>
    <row r="993134" customHeight="1"/>
    <row r="993136" customHeight="1"/>
    <row r="993138" customHeight="1"/>
    <row r="993140" customHeight="1"/>
    <row r="993142" customHeight="1"/>
    <row r="993144" customHeight="1"/>
    <row r="993146" customHeight="1"/>
    <row r="993148" customHeight="1"/>
    <row r="993150" customHeight="1"/>
    <row r="993152" customHeight="1"/>
    <row r="993154" customHeight="1"/>
    <row r="993156" customHeight="1"/>
    <row r="993158" customHeight="1"/>
    <row r="993160" customHeight="1"/>
    <row r="993162" customHeight="1"/>
    <row r="993164" customHeight="1"/>
    <row r="993166" customHeight="1"/>
    <row r="993168" customHeight="1"/>
    <row r="993170" customHeight="1"/>
    <row r="993172" customHeight="1"/>
    <row r="993174" customHeight="1"/>
    <row r="993176" customHeight="1"/>
    <row r="993178" customHeight="1"/>
    <row r="993180" customHeight="1"/>
    <row r="993182" customHeight="1"/>
    <row r="993184" customHeight="1"/>
    <row r="993186" customHeight="1"/>
    <row r="993188" customHeight="1"/>
    <row r="993190" customHeight="1"/>
    <row r="993192" customHeight="1"/>
    <row r="993194" customHeight="1"/>
    <row r="993196" customHeight="1"/>
    <row r="993198" customHeight="1"/>
    <row r="993200" customHeight="1"/>
    <row r="993202" customHeight="1"/>
    <row r="993204" customHeight="1"/>
    <row r="993206" customHeight="1"/>
    <row r="993208" customHeight="1"/>
    <row r="993210" customHeight="1"/>
    <row r="993212" customHeight="1"/>
    <row r="993214" customHeight="1"/>
    <row r="993216" customHeight="1"/>
    <row r="993218" customHeight="1"/>
    <row r="993220" customHeight="1"/>
    <row r="993222" customHeight="1"/>
    <row r="993224" customHeight="1"/>
    <row r="993226" customHeight="1"/>
    <row r="993228" customHeight="1"/>
    <row r="993230" customHeight="1"/>
    <row r="993232" customHeight="1"/>
    <row r="993234" customHeight="1"/>
    <row r="993236" customHeight="1"/>
    <row r="993238" customHeight="1"/>
    <row r="993240" customHeight="1"/>
    <row r="993242" customHeight="1"/>
    <row r="993244" customHeight="1"/>
    <row r="993246" customHeight="1"/>
    <row r="993248" customHeight="1"/>
    <row r="993250" customHeight="1"/>
    <row r="993252" customHeight="1"/>
    <row r="993254" customHeight="1"/>
    <row r="993256" customHeight="1"/>
    <row r="993258" customHeight="1"/>
    <row r="993260" customHeight="1"/>
    <row r="993262" customHeight="1"/>
    <row r="993264" customHeight="1"/>
    <row r="993266" customHeight="1"/>
    <row r="993268" customHeight="1"/>
    <row r="993270" customHeight="1"/>
    <row r="993272" customHeight="1"/>
    <row r="993274" customHeight="1"/>
    <row r="993276" customHeight="1"/>
    <row r="993278" customHeight="1"/>
    <row r="993280" customHeight="1"/>
    <row r="993282" customHeight="1"/>
    <row r="993284" customHeight="1"/>
    <row r="993286" customHeight="1"/>
    <row r="993288" customHeight="1"/>
    <row r="993290" customHeight="1"/>
    <row r="993292" customHeight="1"/>
    <row r="993294" customHeight="1"/>
    <row r="993296" customHeight="1"/>
    <row r="993298" customHeight="1"/>
    <row r="993300" customHeight="1"/>
    <row r="993302" customHeight="1"/>
    <row r="993304" customHeight="1"/>
    <row r="993306" customHeight="1"/>
    <row r="993308" customHeight="1"/>
    <row r="993310" customHeight="1"/>
    <row r="993312" customHeight="1"/>
    <row r="993314" customHeight="1"/>
    <row r="993316" customHeight="1"/>
    <row r="993318" customHeight="1"/>
    <row r="993320" customHeight="1"/>
    <row r="993322" customHeight="1"/>
    <row r="993324" customHeight="1"/>
    <row r="993326" customHeight="1"/>
    <row r="993328" customHeight="1"/>
    <row r="993330" customHeight="1"/>
    <row r="993332" customHeight="1"/>
    <row r="993334" customHeight="1"/>
    <row r="993336" customHeight="1"/>
    <row r="993338" customHeight="1"/>
    <row r="993340" customHeight="1"/>
    <row r="993342" customHeight="1"/>
    <row r="993344" customHeight="1"/>
    <row r="993346" customHeight="1"/>
    <row r="993348" customHeight="1"/>
    <row r="993350" customHeight="1"/>
    <row r="993352" customHeight="1"/>
    <row r="993354" customHeight="1"/>
    <row r="993356" customHeight="1"/>
    <row r="993358" customHeight="1"/>
    <row r="993360" customHeight="1"/>
    <row r="993362" customHeight="1"/>
    <row r="993364" customHeight="1"/>
    <row r="993366" customHeight="1"/>
    <row r="993368" customHeight="1"/>
    <row r="993370" customHeight="1"/>
    <row r="993372" customHeight="1"/>
    <row r="993374" customHeight="1"/>
    <row r="993376" customHeight="1"/>
    <row r="993378" customHeight="1"/>
    <row r="993380" customHeight="1"/>
    <row r="993382" customHeight="1"/>
    <row r="993384" customHeight="1"/>
    <row r="993386" customHeight="1"/>
    <row r="993388" customHeight="1"/>
    <row r="993390" customHeight="1"/>
    <row r="993392" customHeight="1"/>
    <row r="993394" customHeight="1"/>
    <row r="993396" customHeight="1"/>
    <row r="993398" customHeight="1"/>
    <row r="993400" customHeight="1"/>
    <row r="993402" customHeight="1"/>
    <row r="993404" customHeight="1"/>
    <row r="993406" customHeight="1"/>
    <row r="993408" customHeight="1"/>
    <row r="993410" customHeight="1"/>
    <row r="993412" customHeight="1"/>
    <row r="993414" customHeight="1"/>
    <row r="993416" customHeight="1"/>
    <row r="993418" customHeight="1"/>
    <row r="993420" customHeight="1"/>
    <row r="993422" customHeight="1"/>
    <row r="993424" customHeight="1"/>
    <row r="993426" customHeight="1"/>
    <row r="993428" customHeight="1"/>
    <row r="993430" customHeight="1"/>
    <row r="993432" customHeight="1"/>
    <row r="993434" customHeight="1"/>
    <row r="993436" customHeight="1"/>
    <row r="993438" customHeight="1"/>
    <row r="993440" customHeight="1"/>
    <row r="993442" customHeight="1"/>
    <row r="993444" customHeight="1"/>
    <row r="993446" customHeight="1"/>
    <row r="993448" customHeight="1"/>
    <row r="993450" customHeight="1"/>
    <row r="993452" customHeight="1"/>
    <row r="993454" customHeight="1"/>
    <row r="993456" customHeight="1"/>
    <row r="993458" customHeight="1"/>
    <row r="993460" customHeight="1"/>
    <row r="993462" customHeight="1"/>
    <row r="993464" customHeight="1"/>
    <row r="993466" customHeight="1"/>
    <row r="993468" customHeight="1"/>
    <row r="993470" customHeight="1"/>
    <row r="993472" customHeight="1"/>
    <row r="993474" customHeight="1"/>
    <row r="993476" customHeight="1"/>
    <row r="993478" customHeight="1"/>
    <row r="993480" customHeight="1"/>
    <row r="993482" customHeight="1"/>
    <row r="993484" customHeight="1"/>
    <row r="993486" customHeight="1"/>
    <row r="993488" customHeight="1"/>
    <row r="993490" customHeight="1"/>
    <row r="993492" customHeight="1"/>
    <row r="993494" customHeight="1"/>
    <row r="993496" customHeight="1"/>
    <row r="993498" customHeight="1"/>
    <row r="993500" customHeight="1"/>
    <row r="993502" customHeight="1"/>
    <row r="993504" customHeight="1"/>
    <row r="993506" customHeight="1"/>
    <row r="993508" customHeight="1"/>
    <row r="993510" customHeight="1"/>
    <row r="993512" customHeight="1"/>
    <row r="993514" customHeight="1"/>
    <row r="993516" customHeight="1"/>
    <row r="993518" customHeight="1"/>
    <row r="993520" customHeight="1"/>
    <row r="993522" customHeight="1"/>
    <row r="993524" customHeight="1"/>
    <row r="993526" customHeight="1"/>
    <row r="993528" customHeight="1"/>
    <row r="993530" customHeight="1"/>
    <row r="993532" customHeight="1"/>
    <row r="993534" customHeight="1"/>
    <row r="993536" customHeight="1"/>
    <row r="993538" customHeight="1"/>
    <row r="993540" customHeight="1"/>
    <row r="993542" customHeight="1"/>
    <row r="993544" customHeight="1"/>
    <row r="993546" customHeight="1"/>
    <row r="993548" customHeight="1"/>
    <row r="993550" customHeight="1"/>
    <row r="993552" customHeight="1"/>
    <row r="993554" customHeight="1"/>
    <row r="993556" customHeight="1"/>
    <row r="993558" customHeight="1"/>
    <row r="993560" customHeight="1"/>
    <row r="993562" customHeight="1"/>
    <row r="993564" customHeight="1"/>
    <row r="993566" customHeight="1"/>
    <row r="993568" customHeight="1"/>
    <row r="993570" customHeight="1"/>
    <row r="993572" customHeight="1"/>
    <row r="993574" customHeight="1"/>
    <row r="993576" customHeight="1"/>
    <row r="993578" customHeight="1"/>
    <row r="993580" customHeight="1"/>
    <row r="993582" customHeight="1"/>
    <row r="993584" customHeight="1"/>
    <row r="993586" customHeight="1"/>
    <row r="993588" customHeight="1"/>
    <row r="993590" customHeight="1"/>
    <row r="993592" customHeight="1"/>
    <row r="993594" customHeight="1"/>
    <row r="993596" customHeight="1"/>
    <row r="993598" customHeight="1"/>
    <row r="993600" customHeight="1"/>
    <row r="993602" customHeight="1"/>
    <row r="993604" customHeight="1"/>
    <row r="993606" customHeight="1"/>
    <row r="993608" customHeight="1"/>
    <row r="993610" customHeight="1"/>
    <row r="993612" customHeight="1"/>
    <row r="993614" customHeight="1"/>
    <row r="993616" customHeight="1"/>
    <row r="993618" customHeight="1"/>
    <row r="993620" customHeight="1"/>
    <row r="993622" customHeight="1"/>
    <row r="993624" customHeight="1"/>
    <row r="993626" customHeight="1"/>
    <row r="993628" customHeight="1"/>
    <row r="993630" customHeight="1"/>
    <row r="993632" customHeight="1"/>
    <row r="993634" customHeight="1"/>
    <row r="993636" customHeight="1"/>
    <row r="993638" customHeight="1"/>
    <row r="993640" customHeight="1"/>
    <row r="993642" customHeight="1"/>
    <row r="993644" customHeight="1"/>
    <row r="993646" customHeight="1"/>
    <row r="993648" customHeight="1"/>
    <row r="993650" customHeight="1"/>
    <row r="993652" customHeight="1"/>
    <row r="993654" customHeight="1"/>
    <row r="993656" customHeight="1"/>
    <row r="993658" customHeight="1"/>
    <row r="993660" customHeight="1"/>
    <row r="993662" customHeight="1"/>
    <row r="993664" customHeight="1"/>
    <row r="993666" customHeight="1"/>
    <row r="993668" customHeight="1"/>
    <row r="993670" customHeight="1"/>
    <row r="993672" customHeight="1"/>
    <row r="993674" customHeight="1"/>
    <row r="993676" customHeight="1"/>
    <row r="993678" customHeight="1"/>
    <row r="993680" customHeight="1"/>
    <row r="993682" customHeight="1"/>
    <row r="993684" customHeight="1"/>
    <row r="993686" customHeight="1"/>
    <row r="993688" customHeight="1"/>
    <row r="993690" customHeight="1"/>
    <row r="993692" customHeight="1"/>
    <row r="993694" customHeight="1"/>
    <row r="993696" customHeight="1"/>
    <row r="993698" customHeight="1"/>
    <row r="993700" customHeight="1"/>
    <row r="993702" customHeight="1"/>
    <row r="993704" customHeight="1"/>
    <row r="993706" customHeight="1"/>
    <row r="993708" customHeight="1"/>
    <row r="993710" customHeight="1"/>
    <row r="993712" customHeight="1"/>
    <row r="993714" customHeight="1"/>
    <row r="993716" customHeight="1"/>
    <row r="993718" customHeight="1"/>
    <row r="993720" customHeight="1"/>
    <row r="993722" customHeight="1"/>
    <row r="993724" customHeight="1"/>
    <row r="993726" customHeight="1"/>
    <row r="993728" customHeight="1"/>
    <row r="993730" customHeight="1"/>
    <row r="993732" customHeight="1"/>
    <row r="993734" customHeight="1"/>
    <row r="993736" customHeight="1"/>
    <row r="993738" customHeight="1"/>
    <row r="993740" customHeight="1"/>
    <row r="993742" customHeight="1"/>
    <row r="993744" customHeight="1"/>
    <row r="993746" customHeight="1"/>
    <row r="993748" customHeight="1"/>
    <row r="993750" customHeight="1"/>
    <row r="993752" customHeight="1"/>
    <row r="993754" customHeight="1"/>
    <row r="993756" customHeight="1"/>
    <row r="993758" customHeight="1"/>
    <row r="993760" customHeight="1"/>
    <row r="993762" customHeight="1"/>
    <row r="993764" customHeight="1"/>
    <row r="993766" customHeight="1"/>
    <row r="993768" customHeight="1"/>
    <row r="993770" customHeight="1"/>
    <row r="993772" customHeight="1"/>
    <row r="993774" customHeight="1"/>
    <row r="993776" customHeight="1"/>
    <row r="993778" customHeight="1"/>
    <row r="993780" customHeight="1"/>
    <row r="993782" customHeight="1"/>
    <row r="993784" customHeight="1"/>
    <row r="993786" customHeight="1"/>
    <row r="993788" customHeight="1"/>
    <row r="993790" customHeight="1"/>
    <row r="993792" customHeight="1"/>
    <row r="993794" customHeight="1"/>
    <row r="993796" customHeight="1"/>
    <row r="993798" customHeight="1"/>
    <row r="993800" customHeight="1"/>
    <row r="993802" customHeight="1"/>
    <row r="993804" customHeight="1"/>
    <row r="993806" customHeight="1"/>
    <row r="993808" customHeight="1"/>
    <row r="993810" customHeight="1"/>
    <row r="993812" customHeight="1"/>
    <row r="993814" customHeight="1"/>
    <row r="993816" customHeight="1"/>
    <row r="993818" customHeight="1"/>
    <row r="993820" customHeight="1"/>
    <row r="993822" customHeight="1"/>
    <row r="993824" customHeight="1"/>
    <row r="993826" customHeight="1"/>
    <row r="993828" customHeight="1"/>
    <row r="993830" customHeight="1"/>
    <row r="993832" customHeight="1"/>
    <row r="993834" customHeight="1"/>
    <row r="993836" customHeight="1"/>
    <row r="993838" customHeight="1"/>
    <row r="993840" customHeight="1"/>
    <row r="993842" customHeight="1"/>
    <row r="993844" customHeight="1"/>
    <row r="993846" customHeight="1"/>
    <row r="993848" customHeight="1"/>
    <row r="993850" customHeight="1"/>
    <row r="993852" customHeight="1"/>
    <row r="993854" customHeight="1"/>
    <row r="993856" customHeight="1"/>
    <row r="993858" customHeight="1"/>
    <row r="993860" customHeight="1"/>
    <row r="993862" customHeight="1"/>
    <row r="993864" customHeight="1"/>
    <row r="993866" customHeight="1"/>
    <row r="993868" customHeight="1"/>
    <row r="993870" customHeight="1"/>
    <row r="993872" customHeight="1"/>
    <row r="993874" customHeight="1"/>
    <row r="993876" customHeight="1"/>
    <row r="993878" customHeight="1"/>
    <row r="993880" customHeight="1"/>
    <row r="993882" customHeight="1"/>
    <row r="993884" customHeight="1"/>
    <row r="993886" customHeight="1"/>
    <row r="993888" customHeight="1"/>
    <row r="993890" customHeight="1"/>
    <row r="993892" customHeight="1"/>
    <row r="993894" customHeight="1"/>
    <row r="993896" customHeight="1"/>
    <row r="993898" customHeight="1"/>
    <row r="993900" customHeight="1"/>
    <row r="993902" customHeight="1"/>
    <row r="993904" customHeight="1"/>
    <row r="993906" customHeight="1"/>
    <row r="993908" customHeight="1"/>
    <row r="993910" customHeight="1"/>
    <row r="993912" customHeight="1"/>
    <row r="993914" customHeight="1"/>
    <row r="993916" customHeight="1"/>
    <row r="993918" customHeight="1"/>
    <row r="993920" customHeight="1"/>
    <row r="993922" customHeight="1"/>
    <row r="993924" customHeight="1"/>
    <row r="993926" customHeight="1"/>
    <row r="993928" customHeight="1"/>
    <row r="993930" customHeight="1"/>
    <row r="993932" customHeight="1"/>
    <row r="993934" customHeight="1"/>
    <row r="993936" customHeight="1"/>
    <row r="993938" customHeight="1"/>
    <row r="993940" customHeight="1"/>
    <row r="993942" customHeight="1"/>
    <row r="993944" customHeight="1"/>
    <row r="993946" customHeight="1"/>
    <row r="993948" customHeight="1"/>
    <row r="993950" customHeight="1"/>
    <row r="993952" customHeight="1"/>
    <row r="993954" customHeight="1"/>
    <row r="993956" customHeight="1"/>
    <row r="993958" customHeight="1"/>
    <row r="993960" customHeight="1"/>
    <row r="993962" customHeight="1"/>
    <row r="993964" customHeight="1"/>
    <row r="993966" customHeight="1"/>
    <row r="993968" customHeight="1"/>
    <row r="993970" customHeight="1"/>
    <row r="993972" customHeight="1"/>
    <row r="993974" customHeight="1"/>
    <row r="993976" customHeight="1"/>
    <row r="993978" customHeight="1"/>
    <row r="993980" customHeight="1"/>
    <row r="993982" customHeight="1"/>
    <row r="993984" customHeight="1"/>
    <row r="993986" customHeight="1"/>
    <row r="993988" customHeight="1"/>
    <row r="993990" customHeight="1"/>
    <row r="993992" customHeight="1"/>
    <row r="993994" customHeight="1"/>
    <row r="993996" customHeight="1"/>
    <row r="993998" customHeight="1"/>
    <row r="994000" customHeight="1"/>
    <row r="994002" customHeight="1"/>
    <row r="994004" customHeight="1"/>
    <row r="994006" customHeight="1"/>
    <row r="994008" customHeight="1"/>
    <row r="994010" customHeight="1"/>
    <row r="994012" customHeight="1"/>
    <row r="994014" customHeight="1"/>
    <row r="994016" customHeight="1"/>
    <row r="994018" customHeight="1"/>
    <row r="994020" customHeight="1"/>
    <row r="994022" customHeight="1"/>
    <row r="994024" customHeight="1"/>
    <row r="994026" customHeight="1"/>
    <row r="994028" customHeight="1"/>
    <row r="994030" customHeight="1"/>
    <row r="994032" customHeight="1"/>
    <row r="994034" customHeight="1"/>
    <row r="994036" customHeight="1"/>
    <row r="994038" customHeight="1"/>
    <row r="994040" customHeight="1"/>
    <row r="994042" customHeight="1"/>
    <row r="994044" customHeight="1"/>
    <row r="994046" customHeight="1"/>
    <row r="994048" customHeight="1"/>
    <row r="994050" customHeight="1"/>
    <row r="994052" customHeight="1"/>
    <row r="994054" customHeight="1"/>
    <row r="994056" customHeight="1"/>
    <row r="994058" customHeight="1"/>
    <row r="994060" customHeight="1"/>
    <row r="994062" customHeight="1"/>
    <row r="994064" customHeight="1"/>
    <row r="994066" customHeight="1"/>
    <row r="994068" customHeight="1"/>
    <row r="994070" customHeight="1"/>
    <row r="994072" customHeight="1"/>
    <row r="994074" customHeight="1"/>
    <row r="994076" customHeight="1"/>
    <row r="994078" customHeight="1"/>
    <row r="994080" customHeight="1"/>
    <row r="994082" customHeight="1"/>
    <row r="994084" customHeight="1"/>
    <row r="994086" customHeight="1"/>
    <row r="994088" customHeight="1"/>
    <row r="994090" customHeight="1"/>
    <row r="994092" customHeight="1"/>
    <row r="994094" customHeight="1"/>
    <row r="994096" customHeight="1"/>
    <row r="994098" customHeight="1"/>
    <row r="994100" customHeight="1"/>
    <row r="994102" customHeight="1"/>
    <row r="994104" customHeight="1"/>
    <row r="994106" customHeight="1"/>
    <row r="994108" customHeight="1"/>
    <row r="994110" customHeight="1"/>
    <row r="994112" customHeight="1"/>
    <row r="994114" customHeight="1"/>
    <row r="994116" customHeight="1"/>
    <row r="994118" customHeight="1"/>
    <row r="994120" customHeight="1"/>
    <row r="994122" customHeight="1"/>
    <row r="994124" customHeight="1"/>
    <row r="994126" customHeight="1"/>
    <row r="994128" customHeight="1"/>
    <row r="994130" customHeight="1"/>
    <row r="994132" customHeight="1"/>
    <row r="994134" customHeight="1"/>
    <row r="994136" customHeight="1"/>
    <row r="994138" customHeight="1"/>
    <row r="994140" customHeight="1"/>
    <row r="994142" customHeight="1"/>
    <row r="994144" customHeight="1"/>
    <row r="994146" customHeight="1"/>
    <row r="994148" customHeight="1"/>
    <row r="994150" customHeight="1"/>
    <row r="994152" customHeight="1"/>
    <row r="994154" customHeight="1"/>
    <row r="994156" customHeight="1"/>
    <row r="994158" customHeight="1"/>
    <row r="994160" customHeight="1"/>
    <row r="994162" customHeight="1"/>
    <row r="994164" customHeight="1"/>
    <row r="994166" customHeight="1"/>
    <row r="994168" customHeight="1"/>
    <row r="994170" customHeight="1"/>
    <row r="994172" customHeight="1"/>
    <row r="994174" customHeight="1"/>
    <row r="994176" customHeight="1"/>
    <row r="994178" customHeight="1"/>
    <row r="994180" customHeight="1"/>
    <row r="994182" customHeight="1"/>
    <row r="994184" customHeight="1"/>
    <row r="994186" customHeight="1"/>
    <row r="994188" customHeight="1"/>
    <row r="994190" customHeight="1"/>
    <row r="994192" customHeight="1"/>
    <row r="994194" customHeight="1"/>
    <row r="994196" customHeight="1"/>
    <row r="994198" customHeight="1"/>
    <row r="994200" customHeight="1"/>
    <row r="994202" customHeight="1"/>
    <row r="994204" customHeight="1"/>
    <row r="994206" customHeight="1"/>
    <row r="994208" customHeight="1"/>
    <row r="994210" customHeight="1"/>
    <row r="994212" customHeight="1"/>
    <row r="994214" customHeight="1"/>
    <row r="994216" customHeight="1"/>
    <row r="994218" customHeight="1"/>
    <row r="994220" customHeight="1"/>
    <row r="994222" customHeight="1"/>
    <row r="994224" customHeight="1"/>
    <row r="994226" customHeight="1"/>
    <row r="994228" customHeight="1"/>
    <row r="994230" customHeight="1"/>
    <row r="994232" customHeight="1"/>
    <row r="994234" customHeight="1"/>
    <row r="994236" customHeight="1"/>
    <row r="994238" customHeight="1"/>
    <row r="994240" customHeight="1"/>
    <row r="994242" customHeight="1"/>
    <row r="994244" customHeight="1"/>
    <row r="994246" customHeight="1"/>
    <row r="994248" customHeight="1"/>
    <row r="994250" customHeight="1"/>
    <row r="994252" customHeight="1"/>
    <row r="994254" customHeight="1"/>
    <row r="994256" customHeight="1"/>
    <row r="994258" customHeight="1"/>
    <row r="994260" customHeight="1"/>
    <row r="994262" customHeight="1"/>
    <row r="994264" customHeight="1"/>
    <row r="994266" customHeight="1"/>
    <row r="994268" customHeight="1"/>
    <row r="994270" customHeight="1"/>
    <row r="994272" customHeight="1"/>
    <row r="994274" customHeight="1"/>
    <row r="994276" customHeight="1"/>
    <row r="994278" customHeight="1"/>
    <row r="994280" customHeight="1"/>
    <row r="994282" customHeight="1"/>
    <row r="994284" customHeight="1"/>
    <row r="994286" customHeight="1"/>
    <row r="994288" customHeight="1"/>
    <row r="994290" customHeight="1"/>
    <row r="994292" customHeight="1"/>
    <row r="994294" customHeight="1"/>
    <row r="994296" customHeight="1"/>
    <row r="994298" customHeight="1"/>
    <row r="994300" customHeight="1"/>
    <row r="994302" customHeight="1"/>
    <row r="994304" customHeight="1"/>
    <row r="994306" customHeight="1"/>
    <row r="994308" customHeight="1"/>
    <row r="994310" customHeight="1"/>
    <row r="994312" customHeight="1"/>
    <row r="994314" customHeight="1"/>
    <row r="994316" customHeight="1"/>
    <row r="994318" customHeight="1"/>
    <row r="994320" customHeight="1"/>
    <row r="994322" customHeight="1"/>
    <row r="994324" customHeight="1"/>
    <row r="994326" customHeight="1"/>
    <row r="994328" customHeight="1"/>
    <row r="994330" customHeight="1"/>
    <row r="994332" customHeight="1"/>
    <row r="994334" customHeight="1"/>
    <row r="994336" customHeight="1"/>
    <row r="994338" customHeight="1"/>
    <row r="994340" customHeight="1"/>
    <row r="994342" customHeight="1"/>
    <row r="994344" customHeight="1"/>
    <row r="994346" customHeight="1"/>
    <row r="994348" customHeight="1"/>
    <row r="994350" customHeight="1"/>
    <row r="994352" customHeight="1"/>
    <row r="994354" customHeight="1"/>
    <row r="994356" customHeight="1"/>
    <row r="994358" customHeight="1"/>
    <row r="994360" customHeight="1"/>
    <row r="994362" customHeight="1"/>
    <row r="994364" customHeight="1"/>
    <row r="994366" customHeight="1"/>
    <row r="994368" customHeight="1"/>
    <row r="994370" customHeight="1"/>
    <row r="994372" customHeight="1"/>
    <row r="994374" customHeight="1"/>
    <row r="994376" customHeight="1"/>
    <row r="994378" customHeight="1"/>
    <row r="994380" customHeight="1"/>
    <row r="994382" customHeight="1"/>
    <row r="994384" customHeight="1"/>
    <row r="994386" customHeight="1"/>
    <row r="994388" customHeight="1"/>
    <row r="994390" customHeight="1"/>
    <row r="994392" customHeight="1"/>
    <row r="994394" customHeight="1"/>
    <row r="994396" customHeight="1"/>
    <row r="994398" customHeight="1"/>
    <row r="994400" customHeight="1"/>
    <row r="994402" customHeight="1"/>
    <row r="994404" customHeight="1"/>
    <row r="994406" customHeight="1"/>
    <row r="994408" customHeight="1"/>
    <row r="994410" customHeight="1"/>
    <row r="994412" customHeight="1"/>
    <row r="994414" customHeight="1"/>
    <row r="994416" customHeight="1"/>
    <row r="994418" customHeight="1"/>
    <row r="994420" customHeight="1"/>
    <row r="994422" customHeight="1"/>
    <row r="994424" customHeight="1"/>
    <row r="994426" customHeight="1"/>
    <row r="994428" customHeight="1"/>
    <row r="994430" customHeight="1"/>
    <row r="994432" customHeight="1"/>
    <row r="994434" customHeight="1"/>
    <row r="994436" customHeight="1"/>
    <row r="994438" customHeight="1"/>
    <row r="994440" customHeight="1"/>
    <row r="994442" customHeight="1"/>
    <row r="994444" customHeight="1"/>
    <row r="994446" customHeight="1"/>
    <row r="994448" customHeight="1"/>
    <row r="994450" customHeight="1"/>
    <row r="994452" customHeight="1"/>
    <row r="994454" customHeight="1"/>
    <row r="994456" customHeight="1"/>
    <row r="994458" customHeight="1"/>
    <row r="994460" customHeight="1"/>
    <row r="994462" customHeight="1"/>
    <row r="994464" customHeight="1"/>
    <row r="994466" customHeight="1"/>
    <row r="994468" customHeight="1"/>
    <row r="994470" customHeight="1"/>
    <row r="994472" customHeight="1"/>
    <row r="994474" customHeight="1"/>
    <row r="994476" customHeight="1"/>
    <row r="994478" customHeight="1"/>
    <row r="994480" customHeight="1"/>
    <row r="994482" customHeight="1"/>
    <row r="994484" customHeight="1"/>
    <row r="994486" customHeight="1"/>
    <row r="994488" customHeight="1"/>
    <row r="994490" customHeight="1"/>
    <row r="994492" customHeight="1"/>
    <row r="994494" customHeight="1"/>
    <row r="994496" customHeight="1"/>
    <row r="994498" customHeight="1"/>
    <row r="994500" customHeight="1"/>
    <row r="994502" customHeight="1"/>
    <row r="994504" customHeight="1"/>
    <row r="994506" customHeight="1"/>
    <row r="994508" customHeight="1"/>
    <row r="994510" customHeight="1"/>
    <row r="994512" customHeight="1"/>
    <row r="994514" customHeight="1"/>
    <row r="994516" customHeight="1"/>
    <row r="994518" customHeight="1"/>
    <row r="994520" customHeight="1"/>
    <row r="994522" customHeight="1"/>
    <row r="994524" customHeight="1"/>
    <row r="994526" customHeight="1"/>
    <row r="994528" customHeight="1"/>
    <row r="994530" customHeight="1"/>
    <row r="994532" customHeight="1"/>
    <row r="994534" customHeight="1"/>
    <row r="994536" customHeight="1"/>
    <row r="994538" customHeight="1"/>
    <row r="994540" customHeight="1"/>
    <row r="994542" customHeight="1"/>
    <row r="994544" customHeight="1"/>
    <row r="994546" customHeight="1"/>
    <row r="994548" customHeight="1"/>
    <row r="994550" customHeight="1"/>
    <row r="994552" customHeight="1"/>
    <row r="994554" customHeight="1"/>
    <row r="994556" customHeight="1"/>
    <row r="994558" customHeight="1"/>
    <row r="994560" customHeight="1"/>
    <row r="994562" customHeight="1"/>
    <row r="994564" customHeight="1"/>
    <row r="994566" customHeight="1"/>
    <row r="994568" customHeight="1"/>
    <row r="994570" customHeight="1"/>
    <row r="994572" customHeight="1"/>
    <row r="994574" customHeight="1"/>
    <row r="994576" customHeight="1"/>
    <row r="994578" customHeight="1"/>
    <row r="994580" customHeight="1"/>
    <row r="994582" customHeight="1"/>
    <row r="994584" customHeight="1"/>
    <row r="994586" customHeight="1"/>
    <row r="994588" customHeight="1"/>
    <row r="994590" customHeight="1"/>
    <row r="994592" customHeight="1"/>
    <row r="994594" customHeight="1"/>
    <row r="994596" customHeight="1"/>
    <row r="994598" customHeight="1"/>
    <row r="994600" customHeight="1"/>
    <row r="994602" customHeight="1"/>
    <row r="994604" customHeight="1"/>
    <row r="994606" customHeight="1"/>
    <row r="994608" customHeight="1"/>
    <row r="994610" customHeight="1"/>
    <row r="994612" customHeight="1"/>
    <row r="994614" customHeight="1"/>
    <row r="994616" customHeight="1"/>
    <row r="994618" customHeight="1"/>
    <row r="994620" customHeight="1"/>
    <row r="994622" customHeight="1"/>
    <row r="994624" customHeight="1"/>
    <row r="994626" customHeight="1"/>
    <row r="994628" customHeight="1"/>
    <row r="994630" customHeight="1"/>
    <row r="994632" customHeight="1"/>
    <row r="994634" customHeight="1"/>
    <row r="994636" customHeight="1"/>
    <row r="994638" customHeight="1"/>
    <row r="994640" customHeight="1"/>
    <row r="994642" customHeight="1"/>
    <row r="994644" customHeight="1"/>
    <row r="994646" customHeight="1"/>
    <row r="994648" customHeight="1"/>
    <row r="994650" customHeight="1"/>
    <row r="994652" customHeight="1"/>
    <row r="994654" customHeight="1"/>
    <row r="994656" customHeight="1"/>
    <row r="994658" customHeight="1"/>
    <row r="994660" customHeight="1"/>
    <row r="994662" customHeight="1"/>
    <row r="994664" customHeight="1"/>
    <row r="994666" customHeight="1"/>
    <row r="994668" customHeight="1"/>
    <row r="994670" customHeight="1"/>
    <row r="994672" customHeight="1"/>
    <row r="994674" customHeight="1"/>
    <row r="994676" customHeight="1"/>
    <row r="994678" customHeight="1"/>
    <row r="994680" customHeight="1"/>
    <row r="994682" customHeight="1"/>
    <row r="994684" customHeight="1"/>
    <row r="994686" customHeight="1"/>
    <row r="994688" customHeight="1"/>
    <row r="994690" customHeight="1"/>
    <row r="994692" customHeight="1"/>
    <row r="994694" customHeight="1"/>
    <row r="994696" customHeight="1"/>
    <row r="994698" customHeight="1"/>
    <row r="994700" customHeight="1"/>
    <row r="994702" customHeight="1"/>
    <row r="994704" customHeight="1"/>
    <row r="994706" customHeight="1"/>
    <row r="994708" customHeight="1"/>
    <row r="994710" customHeight="1"/>
    <row r="994712" customHeight="1"/>
    <row r="994714" customHeight="1"/>
    <row r="994716" customHeight="1"/>
    <row r="994718" customHeight="1"/>
    <row r="994720" customHeight="1"/>
    <row r="994722" customHeight="1"/>
    <row r="994724" customHeight="1"/>
    <row r="994726" customHeight="1"/>
    <row r="994728" customHeight="1"/>
    <row r="994730" customHeight="1"/>
    <row r="994732" customHeight="1"/>
    <row r="994734" customHeight="1"/>
    <row r="994736" customHeight="1"/>
    <row r="994738" customHeight="1"/>
    <row r="994740" customHeight="1"/>
    <row r="994742" customHeight="1"/>
    <row r="994744" customHeight="1"/>
    <row r="994746" customHeight="1"/>
    <row r="994748" customHeight="1"/>
    <row r="994750" customHeight="1"/>
    <row r="994752" customHeight="1"/>
    <row r="994754" customHeight="1"/>
    <row r="994756" customHeight="1"/>
    <row r="994758" customHeight="1"/>
    <row r="994760" customHeight="1"/>
    <row r="994762" customHeight="1"/>
    <row r="994764" customHeight="1"/>
    <row r="994766" customHeight="1"/>
    <row r="994768" customHeight="1"/>
    <row r="994770" customHeight="1"/>
    <row r="994772" customHeight="1"/>
    <row r="994774" customHeight="1"/>
    <row r="994776" customHeight="1"/>
    <row r="994778" customHeight="1"/>
    <row r="994780" customHeight="1"/>
    <row r="994782" customHeight="1"/>
    <row r="994784" customHeight="1"/>
    <row r="994786" customHeight="1"/>
    <row r="994788" customHeight="1"/>
    <row r="994790" customHeight="1"/>
    <row r="994792" customHeight="1"/>
    <row r="994794" customHeight="1"/>
    <row r="994796" customHeight="1"/>
    <row r="994798" customHeight="1"/>
    <row r="994800" customHeight="1"/>
    <row r="994802" customHeight="1"/>
    <row r="994804" customHeight="1"/>
    <row r="994806" customHeight="1"/>
    <row r="994808" customHeight="1"/>
    <row r="994810" customHeight="1"/>
    <row r="994812" customHeight="1"/>
    <row r="994814" customHeight="1"/>
    <row r="994816" customHeight="1"/>
    <row r="994818" customHeight="1"/>
    <row r="994820" customHeight="1"/>
    <row r="994822" customHeight="1"/>
    <row r="994824" customHeight="1"/>
    <row r="994826" customHeight="1"/>
    <row r="994828" customHeight="1"/>
    <row r="994830" customHeight="1"/>
    <row r="994832" customHeight="1"/>
    <row r="994834" customHeight="1"/>
    <row r="994836" customHeight="1"/>
    <row r="994838" customHeight="1"/>
    <row r="994840" customHeight="1"/>
    <row r="994842" customHeight="1"/>
    <row r="994844" customHeight="1"/>
    <row r="994846" customHeight="1"/>
    <row r="994848" customHeight="1"/>
    <row r="994850" customHeight="1"/>
    <row r="994852" customHeight="1"/>
    <row r="994854" customHeight="1"/>
    <row r="994856" customHeight="1"/>
    <row r="994858" customHeight="1"/>
    <row r="994860" customHeight="1"/>
    <row r="994862" customHeight="1"/>
    <row r="994864" customHeight="1"/>
    <row r="994866" customHeight="1"/>
    <row r="994868" customHeight="1"/>
    <row r="994870" customHeight="1"/>
    <row r="994872" customHeight="1"/>
    <row r="994874" customHeight="1"/>
    <row r="994876" customHeight="1"/>
    <row r="994878" customHeight="1"/>
    <row r="994880" customHeight="1"/>
    <row r="994882" customHeight="1"/>
    <row r="994884" customHeight="1"/>
    <row r="994886" customHeight="1"/>
    <row r="994888" customHeight="1"/>
    <row r="994890" customHeight="1"/>
    <row r="994892" customHeight="1"/>
    <row r="994894" customHeight="1"/>
    <row r="994896" customHeight="1"/>
    <row r="994898" customHeight="1"/>
    <row r="994900" customHeight="1"/>
    <row r="994902" customHeight="1"/>
    <row r="994904" customHeight="1"/>
    <row r="994906" customHeight="1"/>
    <row r="994908" customHeight="1"/>
    <row r="994910" customHeight="1"/>
    <row r="994912" customHeight="1"/>
    <row r="994914" customHeight="1"/>
    <row r="994916" customHeight="1"/>
    <row r="994918" customHeight="1"/>
    <row r="994920" customHeight="1"/>
    <row r="994922" customHeight="1"/>
    <row r="994924" customHeight="1"/>
    <row r="994926" customHeight="1"/>
    <row r="994928" customHeight="1"/>
    <row r="994930" customHeight="1"/>
    <row r="994932" customHeight="1"/>
    <row r="994934" customHeight="1"/>
    <row r="994936" customHeight="1"/>
    <row r="994938" customHeight="1"/>
    <row r="994940" customHeight="1"/>
    <row r="994942" customHeight="1"/>
    <row r="994944" customHeight="1"/>
    <row r="994946" customHeight="1"/>
    <row r="994948" customHeight="1"/>
    <row r="994950" customHeight="1"/>
    <row r="994952" customHeight="1"/>
    <row r="994954" customHeight="1"/>
    <row r="994956" customHeight="1"/>
    <row r="994958" customHeight="1"/>
    <row r="994960" customHeight="1"/>
    <row r="994962" customHeight="1"/>
    <row r="994964" customHeight="1"/>
    <row r="994966" customHeight="1"/>
    <row r="994968" customHeight="1"/>
    <row r="994970" customHeight="1"/>
    <row r="994972" customHeight="1"/>
    <row r="994974" customHeight="1"/>
    <row r="994976" customHeight="1"/>
    <row r="994978" customHeight="1"/>
    <row r="994980" customHeight="1"/>
    <row r="994982" customHeight="1"/>
    <row r="994984" customHeight="1"/>
    <row r="994986" customHeight="1"/>
    <row r="994988" customHeight="1"/>
    <row r="994990" customHeight="1"/>
    <row r="994992" customHeight="1"/>
    <row r="994994" customHeight="1"/>
    <row r="994996" customHeight="1"/>
    <row r="994998" customHeight="1"/>
    <row r="995000" customHeight="1"/>
    <row r="995002" customHeight="1"/>
    <row r="995004" customHeight="1"/>
    <row r="995006" customHeight="1"/>
    <row r="995008" customHeight="1"/>
    <row r="995010" customHeight="1"/>
    <row r="995012" customHeight="1"/>
    <row r="995014" customHeight="1"/>
    <row r="995016" customHeight="1"/>
    <row r="995018" customHeight="1"/>
    <row r="995020" customHeight="1"/>
    <row r="995022" customHeight="1"/>
    <row r="995024" customHeight="1"/>
    <row r="995026" customHeight="1"/>
    <row r="995028" customHeight="1"/>
    <row r="995030" customHeight="1"/>
    <row r="995032" customHeight="1"/>
    <row r="995034" customHeight="1"/>
    <row r="995036" customHeight="1"/>
    <row r="995038" customHeight="1"/>
    <row r="995040" customHeight="1"/>
    <row r="995042" customHeight="1"/>
    <row r="995044" customHeight="1"/>
    <row r="995046" customHeight="1"/>
    <row r="995048" customHeight="1"/>
    <row r="995050" customHeight="1"/>
    <row r="995052" customHeight="1"/>
    <row r="995054" customHeight="1"/>
    <row r="995056" customHeight="1"/>
    <row r="995058" customHeight="1"/>
    <row r="995060" customHeight="1"/>
    <row r="995062" customHeight="1"/>
    <row r="995064" customHeight="1"/>
    <row r="995066" customHeight="1"/>
    <row r="995068" customHeight="1"/>
    <row r="995070" customHeight="1"/>
    <row r="995072" customHeight="1"/>
    <row r="995074" customHeight="1"/>
    <row r="995076" customHeight="1"/>
    <row r="995078" customHeight="1"/>
    <row r="995080" customHeight="1"/>
    <row r="995082" customHeight="1"/>
    <row r="995084" customHeight="1"/>
    <row r="995086" customHeight="1"/>
    <row r="995088" customHeight="1"/>
    <row r="995090" customHeight="1"/>
    <row r="995092" customHeight="1"/>
    <row r="995094" customHeight="1"/>
    <row r="995096" customHeight="1"/>
    <row r="995098" customHeight="1"/>
    <row r="995100" customHeight="1"/>
    <row r="995102" customHeight="1"/>
    <row r="995104" customHeight="1"/>
    <row r="995106" customHeight="1"/>
    <row r="995108" customHeight="1"/>
    <row r="995110" customHeight="1"/>
    <row r="995112" customHeight="1"/>
    <row r="995114" customHeight="1"/>
    <row r="995116" customHeight="1"/>
    <row r="995118" customHeight="1"/>
    <row r="995120" customHeight="1"/>
    <row r="995122" customHeight="1"/>
    <row r="995124" customHeight="1"/>
    <row r="995126" customHeight="1"/>
    <row r="995128" customHeight="1"/>
    <row r="995130" customHeight="1"/>
    <row r="995132" customHeight="1"/>
    <row r="995134" customHeight="1"/>
    <row r="995136" customHeight="1"/>
    <row r="995138" customHeight="1"/>
    <row r="995140" customHeight="1"/>
    <row r="995142" customHeight="1"/>
    <row r="995144" customHeight="1"/>
    <row r="995146" customHeight="1"/>
    <row r="995148" customHeight="1"/>
    <row r="995150" customHeight="1"/>
    <row r="995152" customHeight="1"/>
    <row r="995154" customHeight="1"/>
    <row r="995156" customHeight="1"/>
    <row r="995158" customHeight="1"/>
    <row r="995160" customHeight="1"/>
    <row r="995162" customHeight="1"/>
    <row r="995164" customHeight="1"/>
    <row r="995166" customHeight="1"/>
    <row r="995168" customHeight="1"/>
    <row r="995170" customHeight="1"/>
    <row r="995172" customHeight="1"/>
    <row r="995174" customHeight="1"/>
    <row r="995176" customHeight="1"/>
    <row r="995178" customHeight="1"/>
    <row r="995180" customHeight="1"/>
    <row r="995182" customHeight="1"/>
    <row r="995184" customHeight="1"/>
    <row r="995186" customHeight="1"/>
    <row r="995188" customHeight="1"/>
    <row r="995190" customHeight="1"/>
    <row r="995192" customHeight="1"/>
    <row r="995194" customHeight="1"/>
    <row r="995196" customHeight="1"/>
    <row r="995198" customHeight="1"/>
    <row r="995200" customHeight="1"/>
    <row r="995202" customHeight="1"/>
    <row r="995204" customHeight="1"/>
    <row r="995206" customHeight="1"/>
    <row r="995208" customHeight="1"/>
    <row r="995210" customHeight="1"/>
    <row r="995212" customHeight="1"/>
    <row r="995214" customHeight="1"/>
    <row r="995216" customHeight="1"/>
    <row r="995218" customHeight="1"/>
    <row r="995220" customHeight="1"/>
    <row r="995222" customHeight="1"/>
    <row r="995224" customHeight="1"/>
    <row r="995226" customHeight="1"/>
    <row r="995228" customHeight="1"/>
    <row r="995230" customHeight="1"/>
    <row r="995232" customHeight="1"/>
    <row r="995234" customHeight="1"/>
    <row r="995236" customHeight="1"/>
    <row r="995238" customHeight="1"/>
    <row r="995240" customHeight="1"/>
    <row r="995242" customHeight="1"/>
    <row r="995244" customHeight="1"/>
    <row r="995246" customHeight="1"/>
    <row r="995248" customHeight="1"/>
    <row r="995250" customHeight="1"/>
    <row r="995252" customHeight="1"/>
    <row r="995254" customHeight="1"/>
    <row r="995256" customHeight="1"/>
    <row r="995258" customHeight="1"/>
    <row r="995260" customHeight="1"/>
    <row r="995262" customHeight="1"/>
    <row r="995264" customHeight="1"/>
    <row r="995266" customHeight="1"/>
    <row r="995268" customHeight="1"/>
    <row r="995270" customHeight="1"/>
    <row r="995272" customHeight="1"/>
    <row r="995274" customHeight="1"/>
    <row r="995276" customHeight="1"/>
    <row r="995278" customHeight="1"/>
    <row r="995280" customHeight="1"/>
    <row r="995282" customHeight="1"/>
    <row r="995284" customHeight="1"/>
    <row r="995286" customHeight="1"/>
    <row r="995288" customHeight="1"/>
    <row r="995290" customHeight="1"/>
    <row r="995292" customHeight="1"/>
    <row r="995294" customHeight="1"/>
    <row r="995296" customHeight="1"/>
    <row r="995298" customHeight="1"/>
    <row r="995300" customHeight="1"/>
    <row r="995302" customHeight="1"/>
    <row r="995304" customHeight="1"/>
    <row r="995306" customHeight="1"/>
    <row r="995308" customHeight="1"/>
    <row r="995310" customHeight="1"/>
    <row r="995312" customHeight="1"/>
    <row r="995314" customHeight="1"/>
    <row r="995316" customHeight="1"/>
    <row r="995318" customHeight="1"/>
    <row r="995320" customHeight="1"/>
    <row r="995322" customHeight="1"/>
    <row r="995324" customHeight="1"/>
    <row r="995326" customHeight="1"/>
    <row r="995328" customHeight="1"/>
    <row r="995330" customHeight="1"/>
    <row r="995332" customHeight="1"/>
    <row r="995334" customHeight="1"/>
    <row r="995336" customHeight="1"/>
    <row r="995338" customHeight="1"/>
    <row r="995340" customHeight="1"/>
    <row r="995342" customHeight="1"/>
    <row r="995344" customHeight="1"/>
    <row r="995346" customHeight="1"/>
    <row r="995348" customHeight="1"/>
    <row r="995350" customHeight="1"/>
    <row r="995352" customHeight="1"/>
    <row r="995354" customHeight="1"/>
    <row r="995356" customHeight="1"/>
    <row r="995358" customHeight="1"/>
    <row r="995360" customHeight="1"/>
    <row r="995362" customHeight="1"/>
    <row r="995364" customHeight="1"/>
    <row r="995366" customHeight="1"/>
    <row r="995368" customHeight="1"/>
    <row r="995370" customHeight="1"/>
    <row r="995372" customHeight="1"/>
    <row r="995374" customHeight="1"/>
    <row r="995376" customHeight="1"/>
    <row r="995378" customHeight="1"/>
    <row r="995380" customHeight="1"/>
    <row r="995382" customHeight="1"/>
    <row r="995384" customHeight="1"/>
    <row r="995386" customHeight="1"/>
    <row r="995388" customHeight="1"/>
    <row r="995390" customHeight="1"/>
    <row r="995392" customHeight="1"/>
    <row r="995394" customHeight="1"/>
    <row r="995396" customHeight="1"/>
    <row r="995398" customHeight="1"/>
    <row r="995400" customHeight="1"/>
    <row r="995402" customHeight="1"/>
    <row r="995404" customHeight="1"/>
    <row r="995406" customHeight="1"/>
    <row r="995408" customHeight="1"/>
    <row r="995410" customHeight="1"/>
    <row r="995412" customHeight="1"/>
    <row r="995414" customHeight="1"/>
    <row r="995416" customHeight="1"/>
    <row r="995418" customHeight="1"/>
    <row r="995420" customHeight="1"/>
    <row r="995422" customHeight="1"/>
    <row r="995424" customHeight="1"/>
    <row r="995426" customHeight="1"/>
    <row r="995428" customHeight="1"/>
    <row r="995430" customHeight="1"/>
    <row r="995432" customHeight="1"/>
    <row r="995434" customHeight="1"/>
    <row r="995436" customHeight="1"/>
    <row r="995438" customHeight="1"/>
    <row r="995440" customHeight="1"/>
    <row r="995442" customHeight="1"/>
    <row r="995444" customHeight="1"/>
    <row r="995446" customHeight="1"/>
    <row r="995448" customHeight="1"/>
    <row r="995450" customHeight="1"/>
    <row r="995452" customHeight="1"/>
    <row r="995454" customHeight="1"/>
    <row r="995456" customHeight="1"/>
    <row r="995458" customHeight="1"/>
    <row r="995460" customHeight="1"/>
    <row r="995462" customHeight="1"/>
    <row r="995464" customHeight="1"/>
    <row r="995466" customHeight="1"/>
    <row r="995468" customHeight="1"/>
    <row r="995470" customHeight="1"/>
    <row r="995472" customHeight="1"/>
    <row r="995474" customHeight="1"/>
    <row r="995476" customHeight="1"/>
    <row r="995478" customHeight="1"/>
    <row r="995480" customHeight="1"/>
    <row r="995482" customHeight="1"/>
    <row r="995484" customHeight="1"/>
    <row r="995486" customHeight="1"/>
    <row r="995488" customHeight="1"/>
    <row r="995490" customHeight="1"/>
    <row r="995492" customHeight="1"/>
    <row r="995494" customHeight="1"/>
    <row r="995496" customHeight="1"/>
    <row r="995498" customHeight="1"/>
    <row r="995500" customHeight="1"/>
    <row r="995502" customHeight="1"/>
    <row r="995504" customHeight="1"/>
    <row r="995506" customHeight="1"/>
    <row r="995508" customHeight="1"/>
    <row r="995510" customHeight="1"/>
    <row r="995512" customHeight="1"/>
    <row r="995514" customHeight="1"/>
    <row r="995516" customHeight="1"/>
    <row r="995518" customHeight="1"/>
    <row r="995520" customHeight="1"/>
    <row r="995522" customHeight="1"/>
    <row r="995524" customHeight="1"/>
    <row r="995526" customHeight="1"/>
    <row r="995528" customHeight="1"/>
    <row r="995530" customHeight="1"/>
    <row r="995532" customHeight="1"/>
    <row r="995534" customHeight="1"/>
    <row r="995536" customHeight="1"/>
    <row r="995538" customHeight="1"/>
    <row r="995540" customHeight="1"/>
    <row r="995542" customHeight="1"/>
    <row r="995544" customHeight="1"/>
    <row r="995546" customHeight="1"/>
    <row r="995548" customHeight="1"/>
    <row r="995550" customHeight="1"/>
    <row r="995552" customHeight="1"/>
    <row r="995554" customHeight="1"/>
    <row r="995556" customHeight="1"/>
    <row r="995558" customHeight="1"/>
    <row r="995560" customHeight="1"/>
    <row r="995562" customHeight="1"/>
    <row r="995564" customHeight="1"/>
    <row r="995566" customHeight="1"/>
    <row r="995568" customHeight="1"/>
    <row r="995570" customHeight="1"/>
    <row r="995572" customHeight="1"/>
    <row r="995574" customHeight="1"/>
    <row r="995576" customHeight="1"/>
    <row r="995578" customHeight="1"/>
    <row r="995580" customHeight="1"/>
    <row r="995582" customHeight="1"/>
    <row r="995584" customHeight="1"/>
    <row r="995586" customHeight="1"/>
    <row r="995588" customHeight="1"/>
    <row r="995590" customHeight="1"/>
    <row r="995592" customHeight="1"/>
    <row r="995594" customHeight="1"/>
    <row r="995596" customHeight="1"/>
    <row r="995598" customHeight="1"/>
    <row r="995600" customHeight="1"/>
    <row r="995602" customHeight="1"/>
    <row r="995604" customHeight="1"/>
    <row r="995606" customHeight="1"/>
    <row r="995608" customHeight="1"/>
    <row r="995610" customHeight="1"/>
    <row r="995612" customHeight="1"/>
    <row r="995614" customHeight="1"/>
    <row r="995616" customHeight="1"/>
    <row r="995618" customHeight="1"/>
    <row r="995620" customHeight="1"/>
    <row r="995622" customHeight="1"/>
    <row r="995624" customHeight="1"/>
    <row r="995626" customHeight="1"/>
    <row r="995628" customHeight="1"/>
    <row r="995630" customHeight="1"/>
    <row r="995632" customHeight="1"/>
    <row r="995634" customHeight="1"/>
    <row r="995636" customHeight="1"/>
    <row r="995638" customHeight="1"/>
    <row r="995640" customHeight="1"/>
    <row r="995642" customHeight="1"/>
    <row r="995644" customHeight="1"/>
    <row r="995646" customHeight="1"/>
    <row r="995648" customHeight="1"/>
    <row r="995650" customHeight="1"/>
    <row r="995652" customHeight="1"/>
    <row r="995654" customHeight="1"/>
    <row r="995656" customHeight="1"/>
    <row r="995658" customHeight="1"/>
    <row r="995660" customHeight="1"/>
    <row r="995662" customHeight="1"/>
    <row r="995664" customHeight="1"/>
    <row r="995666" customHeight="1"/>
    <row r="995668" customHeight="1"/>
    <row r="995670" customHeight="1"/>
    <row r="995672" customHeight="1"/>
    <row r="995674" customHeight="1"/>
    <row r="995676" customHeight="1"/>
    <row r="995678" customHeight="1"/>
    <row r="995680" customHeight="1"/>
    <row r="995682" customHeight="1"/>
    <row r="995684" customHeight="1"/>
    <row r="995686" customHeight="1"/>
    <row r="995688" customHeight="1"/>
    <row r="995690" customHeight="1"/>
    <row r="995692" customHeight="1"/>
    <row r="995694" customHeight="1"/>
    <row r="995696" customHeight="1"/>
    <row r="995698" customHeight="1"/>
    <row r="995700" customHeight="1"/>
    <row r="995702" customHeight="1"/>
    <row r="995704" customHeight="1"/>
    <row r="995706" customHeight="1"/>
    <row r="995708" customHeight="1"/>
    <row r="995710" customHeight="1"/>
    <row r="995712" customHeight="1"/>
    <row r="995714" customHeight="1"/>
    <row r="995716" customHeight="1"/>
    <row r="995718" customHeight="1"/>
    <row r="995720" customHeight="1"/>
    <row r="995722" customHeight="1"/>
    <row r="995724" customHeight="1"/>
    <row r="995726" customHeight="1"/>
    <row r="995728" customHeight="1"/>
    <row r="995730" customHeight="1"/>
    <row r="995732" customHeight="1"/>
    <row r="995734" customHeight="1"/>
    <row r="995736" customHeight="1"/>
    <row r="995738" customHeight="1"/>
    <row r="995740" customHeight="1"/>
    <row r="995742" customHeight="1"/>
    <row r="995744" customHeight="1"/>
    <row r="995746" customHeight="1"/>
    <row r="995748" customHeight="1"/>
    <row r="995750" customHeight="1"/>
    <row r="995752" customHeight="1"/>
    <row r="995754" customHeight="1"/>
    <row r="995756" customHeight="1"/>
    <row r="995758" customHeight="1"/>
    <row r="995760" customHeight="1"/>
    <row r="995762" customHeight="1"/>
    <row r="995764" customHeight="1"/>
    <row r="995766" customHeight="1"/>
    <row r="995768" customHeight="1"/>
    <row r="995770" customHeight="1"/>
    <row r="995772" customHeight="1"/>
    <row r="995774" customHeight="1"/>
    <row r="995776" customHeight="1"/>
    <row r="995778" customHeight="1"/>
    <row r="995780" customHeight="1"/>
    <row r="995782" customHeight="1"/>
    <row r="995784" customHeight="1"/>
    <row r="995786" customHeight="1"/>
    <row r="995788" customHeight="1"/>
    <row r="995790" customHeight="1"/>
    <row r="995792" customHeight="1"/>
    <row r="995794" customHeight="1"/>
    <row r="995796" customHeight="1"/>
    <row r="995798" customHeight="1"/>
    <row r="995800" customHeight="1"/>
    <row r="995802" customHeight="1"/>
    <row r="995804" customHeight="1"/>
    <row r="995806" customHeight="1"/>
    <row r="995808" customHeight="1"/>
    <row r="995810" customHeight="1"/>
    <row r="995812" customHeight="1"/>
    <row r="995814" customHeight="1"/>
    <row r="995816" customHeight="1"/>
    <row r="995818" customHeight="1"/>
    <row r="995820" customHeight="1"/>
    <row r="995822" customHeight="1"/>
    <row r="995824" customHeight="1"/>
    <row r="995826" customHeight="1"/>
    <row r="995828" customHeight="1"/>
    <row r="995830" customHeight="1"/>
    <row r="995832" customHeight="1"/>
    <row r="995834" customHeight="1"/>
    <row r="995836" customHeight="1"/>
    <row r="995838" customHeight="1"/>
    <row r="995840" customHeight="1"/>
    <row r="995842" customHeight="1"/>
    <row r="995844" customHeight="1"/>
    <row r="995846" customHeight="1"/>
    <row r="995848" customHeight="1"/>
    <row r="995850" customHeight="1"/>
    <row r="995852" customHeight="1"/>
    <row r="995854" customHeight="1"/>
    <row r="995856" customHeight="1"/>
    <row r="995858" customHeight="1"/>
    <row r="995860" customHeight="1"/>
    <row r="995862" customHeight="1"/>
    <row r="995864" customHeight="1"/>
    <row r="995866" customHeight="1"/>
    <row r="995868" customHeight="1"/>
    <row r="995870" customHeight="1"/>
    <row r="995872" customHeight="1"/>
    <row r="995874" customHeight="1"/>
    <row r="995876" customHeight="1"/>
    <row r="995878" customHeight="1"/>
    <row r="995880" customHeight="1"/>
    <row r="995882" customHeight="1"/>
    <row r="995884" customHeight="1"/>
    <row r="995886" customHeight="1"/>
    <row r="995888" customHeight="1"/>
    <row r="995890" customHeight="1"/>
    <row r="995892" customHeight="1"/>
    <row r="995894" customHeight="1"/>
    <row r="995896" customHeight="1"/>
    <row r="995898" customHeight="1"/>
    <row r="995900" customHeight="1"/>
    <row r="995902" customHeight="1"/>
    <row r="995904" customHeight="1"/>
    <row r="995906" customHeight="1"/>
    <row r="995908" customHeight="1"/>
    <row r="995910" customHeight="1"/>
    <row r="995912" customHeight="1"/>
    <row r="995914" customHeight="1"/>
    <row r="995916" customHeight="1"/>
    <row r="995918" customHeight="1"/>
    <row r="995920" customHeight="1"/>
    <row r="995922" customHeight="1"/>
    <row r="995924" customHeight="1"/>
    <row r="995926" customHeight="1"/>
    <row r="995928" customHeight="1"/>
    <row r="995930" customHeight="1"/>
    <row r="995932" customHeight="1"/>
    <row r="995934" customHeight="1"/>
    <row r="995936" customHeight="1"/>
    <row r="995938" customHeight="1"/>
    <row r="995940" customHeight="1"/>
    <row r="995942" customHeight="1"/>
    <row r="995944" customHeight="1"/>
    <row r="995946" customHeight="1"/>
    <row r="995948" customHeight="1"/>
    <row r="995950" customHeight="1"/>
    <row r="995952" customHeight="1"/>
    <row r="995954" customHeight="1"/>
    <row r="995956" customHeight="1"/>
    <row r="995958" customHeight="1"/>
    <row r="995960" customHeight="1"/>
    <row r="995962" customHeight="1"/>
    <row r="995964" customHeight="1"/>
    <row r="995966" customHeight="1"/>
    <row r="995968" customHeight="1"/>
    <row r="995970" customHeight="1"/>
    <row r="995972" customHeight="1"/>
    <row r="995974" customHeight="1"/>
    <row r="995976" customHeight="1"/>
    <row r="995978" customHeight="1"/>
    <row r="995980" customHeight="1"/>
    <row r="995982" customHeight="1"/>
    <row r="995984" customHeight="1"/>
    <row r="995986" customHeight="1"/>
    <row r="995988" customHeight="1"/>
    <row r="995990" customHeight="1"/>
    <row r="995992" customHeight="1"/>
    <row r="995994" customHeight="1"/>
    <row r="995996" customHeight="1"/>
    <row r="995998" customHeight="1"/>
    <row r="996000" customHeight="1"/>
    <row r="996002" customHeight="1"/>
    <row r="996004" customHeight="1"/>
    <row r="996006" customHeight="1"/>
    <row r="996008" customHeight="1"/>
    <row r="996010" customHeight="1"/>
    <row r="996012" customHeight="1"/>
    <row r="996014" customHeight="1"/>
    <row r="996016" customHeight="1"/>
    <row r="996018" customHeight="1"/>
    <row r="996020" customHeight="1"/>
    <row r="996022" customHeight="1"/>
    <row r="996024" customHeight="1"/>
    <row r="996026" customHeight="1"/>
    <row r="996028" customHeight="1"/>
    <row r="996030" customHeight="1"/>
    <row r="996032" customHeight="1"/>
    <row r="996034" customHeight="1"/>
    <row r="996036" customHeight="1"/>
    <row r="996038" customHeight="1"/>
    <row r="996040" customHeight="1"/>
    <row r="996042" customHeight="1"/>
    <row r="996044" customHeight="1"/>
    <row r="996046" customHeight="1"/>
    <row r="996048" customHeight="1"/>
    <row r="996050" customHeight="1"/>
    <row r="996052" customHeight="1"/>
    <row r="996054" customHeight="1"/>
    <row r="996056" customHeight="1"/>
    <row r="996058" customHeight="1"/>
    <row r="996060" customHeight="1"/>
    <row r="996062" customHeight="1"/>
    <row r="996064" customHeight="1"/>
    <row r="996066" customHeight="1"/>
    <row r="996068" customHeight="1"/>
    <row r="996070" customHeight="1"/>
    <row r="996072" customHeight="1"/>
    <row r="996074" customHeight="1"/>
    <row r="996076" customHeight="1"/>
    <row r="996078" customHeight="1"/>
    <row r="996080" customHeight="1"/>
    <row r="996082" customHeight="1"/>
    <row r="996084" customHeight="1"/>
    <row r="996086" customHeight="1"/>
    <row r="996088" customHeight="1"/>
    <row r="996090" customHeight="1"/>
    <row r="996092" customHeight="1"/>
    <row r="996094" customHeight="1"/>
    <row r="996096" customHeight="1"/>
    <row r="996098" customHeight="1"/>
    <row r="996100" customHeight="1"/>
    <row r="996102" customHeight="1"/>
    <row r="996104" customHeight="1"/>
    <row r="996106" customHeight="1"/>
    <row r="996108" customHeight="1"/>
    <row r="996110" customHeight="1"/>
    <row r="996112" customHeight="1"/>
    <row r="996114" customHeight="1"/>
    <row r="996116" customHeight="1"/>
    <row r="996118" customHeight="1"/>
    <row r="996120" customHeight="1"/>
    <row r="996122" customHeight="1"/>
    <row r="996124" customHeight="1"/>
    <row r="996126" customHeight="1"/>
    <row r="996128" customHeight="1"/>
    <row r="996130" customHeight="1"/>
    <row r="996132" customHeight="1"/>
    <row r="996134" customHeight="1"/>
    <row r="996136" customHeight="1"/>
    <row r="996138" customHeight="1"/>
    <row r="996140" customHeight="1"/>
    <row r="996142" customHeight="1"/>
    <row r="996144" customHeight="1"/>
    <row r="996146" customHeight="1"/>
    <row r="996148" customHeight="1"/>
    <row r="996150" customHeight="1"/>
    <row r="996152" customHeight="1"/>
    <row r="996154" customHeight="1"/>
    <row r="996156" customHeight="1"/>
    <row r="996158" customHeight="1"/>
    <row r="996160" customHeight="1"/>
    <row r="996162" customHeight="1"/>
    <row r="996164" customHeight="1"/>
    <row r="996166" customHeight="1"/>
    <row r="996168" customHeight="1"/>
    <row r="996170" customHeight="1"/>
    <row r="996172" customHeight="1"/>
    <row r="996174" customHeight="1"/>
    <row r="996176" customHeight="1"/>
    <row r="996178" customHeight="1"/>
    <row r="996180" customHeight="1"/>
    <row r="996182" customHeight="1"/>
    <row r="996184" customHeight="1"/>
    <row r="996186" customHeight="1"/>
    <row r="996188" customHeight="1"/>
    <row r="996190" customHeight="1"/>
    <row r="996192" customHeight="1"/>
    <row r="996194" customHeight="1"/>
    <row r="996196" customHeight="1"/>
    <row r="996198" customHeight="1"/>
    <row r="996200" customHeight="1"/>
    <row r="996202" customHeight="1"/>
    <row r="996204" customHeight="1"/>
    <row r="996206" customHeight="1"/>
    <row r="996208" customHeight="1"/>
    <row r="996210" customHeight="1"/>
    <row r="996212" customHeight="1"/>
    <row r="996214" customHeight="1"/>
    <row r="996216" customHeight="1"/>
    <row r="996218" customHeight="1"/>
    <row r="996220" customHeight="1"/>
    <row r="996222" customHeight="1"/>
    <row r="996224" customHeight="1"/>
    <row r="996226" customHeight="1"/>
    <row r="996228" customHeight="1"/>
    <row r="996230" customHeight="1"/>
    <row r="996232" customHeight="1"/>
    <row r="996234" customHeight="1"/>
    <row r="996236" customHeight="1"/>
    <row r="996238" customHeight="1"/>
    <row r="996240" customHeight="1"/>
    <row r="996242" customHeight="1"/>
    <row r="996244" customHeight="1"/>
    <row r="996246" customHeight="1"/>
    <row r="996248" customHeight="1"/>
    <row r="996250" customHeight="1"/>
    <row r="996252" customHeight="1"/>
    <row r="996254" customHeight="1"/>
    <row r="996256" customHeight="1"/>
    <row r="996258" customHeight="1"/>
    <row r="996260" customHeight="1"/>
    <row r="996262" customHeight="1"/>
    <row r="996264" customHeight="1"/>
    <row r="996266" customHeight="1"/>
    <row r="996268" customHeight="1"/>
    <row r="996270" customHeight="1"/>
    <row r="996272" customHeight="1"/>
    <row r="996274" customHeight="1"/>
    <row r="996276" customHeight="1"/>
    <row r="996278" customHeight="1"/>
    <row r="996280" customHeight="1"/>
    <row r="996282" customHeight="1"/>
    <row r="996284" customHeight="1"/>
    <row r="996286" customHeight="1"/>
    <row r="996288" customHeight="1"/>
    <row r="996290" customHeight="1"/>
    <row r="996292" customHeight="1"/>
    <row r="996294" customHeight="1"/>
    <row r="996296" customHeight="1"/>
    <row r="996298" customHeight="1"/>
    <row r="996300" customHeight="1"/>
    <row r="996302" customHeight="1"/>
    <row r="996304" customHeight="1"/>
    <row r="996306" customHeight="1"/>
    <row r="996308" customHeight="1"/>
    <row r="996310" customHeight="1"/>
    <row r="996312" customHeight="1"/>
    <row r="996314" customHeight="1"/>
    <row r="996316" customHeight="1"/>
    <row r="996318" customHeight="1"/>
    <row r="996320" customHeight="1"/>
    <row r="996322" customHeight="1"/>
    <row r="996324" customHeight="1"/>
    <row r="996326" customHeight="1"/>
    <row r="996328" customHeight="1"/>
    <row r="996330" customHeight="1"/>
    <row r="996332" customHeight="1"/>
    <row r="996334" customHeight="1"/>
    <row r="996336" customHeight="1"/>
    <row r="996338" customHeight="1"/>
    <row r="996340" customHeight="1"/>
    <row r="996342" customHeight="1"/>
    <row r="996344" customHeight="1"/>
    <row r="996346" customHeight="1"/>
    <row r="996348" customHeight="1"/>
    <row r="996350" customHeight="1"/>
    <row r="996352" customHeight="1"/>
    <row r="996354" customHeight="1"/>
    <row r="996356" customHeight="1"/>
    <row r="996358" customHeight="1"/>
    <row r="996360" customHeight="1"/>
    <row r="996362" customHeight="1"/>
    <row r="996364" customHeight="1"/>
    <row r="996366" customHeight="1"/>
    <row r="996368" customHeight="1"/>
    <row r="996370" customHeight="1"/>
    <row r="996372" customHeight="1"/>
    <row r="996374" customHeight="1"/>
    <row r="996376" customHeight="1"/>
    <row r="996378" customHeight="1"/>
    <row r="996380" customHeight="1"/>
    <row r="996382" customHeight="1"/>
    <row r="996384" customHeight="1"/>
    <row r="996386" customHeight="1"/>
    <row r="996388" customHeight="1"/>
    <row r="996390" customHeight="1"/>
    <row r="996392" customHeight="1"/>
    <row r="996394" customHeight="1"/>
    <row r="996396" customHeight="1"/>
    <row r="996398" customHeight="1"/>
    <row r="996400" customHeight="1"/>
    <row r="996402" customHeight="1"/>
    <row r="996404" customHeight="1"/>
    <row r="996406" customHeight="1"/>
    <row r="996408" customHeight="1"/>
    <row r="996410" customHeight="1"/>
    <row r="996412" customHeight="1"/>
    <row r="996414" customHeight="1"/>
    <row r="996416" customHeight="1"/>
    <row r="996418" customHeight="1"/>
    <row r="996420" customHeight="1"/>
    <row r="996422" customHeight="1"/>
    <row r="996424" customHeight="1"/>
    <row r="996426" customHeight="1"/>
    <row r="996428" customHeight="1"/>
    <row r="996430" customHeight="1"/>
    <row r="996432" customHeight="1"/>
    <row r="996434" customHeight="1"/>
    <row r="996436" customHeight="1"/>
    <row r="996438" customHeight="1"/>
    <row r="996440" customHeight="1"/>
    <row r="996442" customHeight="1"/>
    <row r="996444" customHeight="1"/>
    <row r="996446" customHeight="1"/>
    <row r="996448" customHeight="1"/>
    <row r="996450" customHeight="1"/>
    <row r="996452" customHeight="1"/>
    <row r="996454" customHeight="1"/>
    <row r="996456" customHeight="1"/>
    <row r="996458" customHeight="1"/>
    <row r="996460" customHeight="1"/>
    <row r="996462" customHeight="1"/>
    <row r="996464" customHeight="1"/>
    <row r="996466" customHeight="1"/>
    <row r="996468" customHeight="1"/>
    <row r="996470" customHeight="1"/>
    <row r="996472" customHeight="1"/>
    <row r="996474" customHeight="1"/>
    <row r="996476" customHeight="1"/>
    <row r="996478" customHeight="1"/>
    <row r="996480" customHeight="1"/>
    <row r="996482" customHeight="1"/>
    <row r="996484" customHeight="1"/>
    <row r="996486" customHeight="1"/>
    <row r="996488" customHeight="1"/>
    <row r="996490" customHeight="1"/>
    <row r="996492" customHeight="1"/>
    <row r="996494" customHeight="1"/>
    <row r="996496" customHeight="1"/>
    <row r="996498" customHeight="1"/>
    <row r="996500" customHeight="1"/>
    <row r="996502" customHeight="1"/>
    <row r="996504" customHeight="1"/>
    <row r="996506" customHeight="1"/>
    <row r="996508" customHeight="1"/>
    <row r="996510" customHeight="1"/>
    <row r="996512" customHeight="1"/>
    <row r="996514" customHeight="1"/>
    <row r="996516" customHeight="1"/>
    <row r="996518" customHeight="1"/>
    <row r="996520" customHeight="1"/>
    <row r="996522" customHeight="1"/>
    <row r="996524" customHeight="1"/>
    <row r="996526" customHeight="1"/>
    <row r="996528" customHeight="1"/>
    <row r="996530" customHeight="1"/>
    <row r="996532" customHeight="1"/>
    <row r="996534" customHeight="1"/>
    <row r="996536" customHeight="1"/>
    <row r="996538" customHeight="1"/>
    <row r="996540" customHeight="1"/>
    <row r="996542" customHeight="1"/>
    <row r="996544" customHeight="1"/>
    <row r="996546" customHeight="1"/>
    <row r="996548" customHeight="1"/>
    <row r="996550" customHeight="1"/>
    <row r="996552" customHeight="1"/>
    <row r="996554" customHeight="1"/>
    <row r="996556" customHeight="1"/>
    <row r="996558" customHeight="1"/>
    <row r="996560" customHeight="1"/>
    <row r="996562" customHeight="1"/>
    <row r="996564" customHeight="1"/>
    <row r="996566" customHeight="1"/>
    <row r="996568" customHeight="1"/>
    <row r="996570" customHeight="1"/>
    <row r="996572" customHeight="1"/>
    <row r="996574" customHeight="1"/>
    <row r="996576" customHeight="1"/>
    <row r="996578" customHeight="1"/>
    <row r="996580" customHeight="1"/>
    <row r="996582" customHeight="1"/>
    <row r="996584" customHeight="1"/>
    <row r="996586" customHeight="1"/>
    <row r="996588" customHeight="1"/>
    <row r="996590" customHeight="1"/>
    <row r="996592" customHeight="1"/>
    <row r="996594" customHeight="1"/>
    <row r="996596" customHeight="1"/>
    <row r="996598" customHeight="1"/>
    <row r="996600" customHeight="1"/>
    <row r="996602" customHeight="1"/>
    <row r="996604" customHeight="1"/>
    <row r="996606" customHeight="1"/>
    <row r="996608" customHeight="1"/>
    <row r="996610" customHeight="1"/>
    <row r="996612" customHeight="1"/>
    <row r="996614" customHeight="1"/>
    <row r="996616" customHeight="1"/>
    <row r="996618" customHeight="1"/>
    <row r="996620" customHeight="1"/>
    <row r="996622" customHeight="1"/>
    <row r="996624" customHeight="1"/>
    <row r="996626" customHeight="1"/>
    <row r="996628" customHeight="1"/>
    <row r="996630" customHeight="1"/>
    <row r="996632" customHeight="1"/>
    <row r="996634" customHeight="1"/>
    <row r="996636" customHeight="1"/>
    <row r="996638" customHeight="1"/>
    <row r="996640" customHeight="1"/>
    <row r="996642" customHeight="1"/>
    <row r="996644" customHeight="1"/>
    <row r="996646" customHeight="1"/>
    <row r="996648" customHeight="1"/>
    <row r="996650" customHeight="1"/>
    <row r="996652" customHeight="1"/>
    <row r="996654" customHeight="1"/>
    <row r="996656" customHeight="1"/>
    <row r="996658" customHeight="1"/>
    <row r="996660" customHeight="1"/>
    <row r="996662" customHeight="1"/>
    <row r="996664" customHeight="1"/>
    <row r="996666" customHeight="1"/>
    <row r="996668" customHeight="1"/>
    <row r="996670" customHeight="1"/>
    <row r="996672" customHeight="1"/>
    <row r="996674" customHeight="1"/>
    <row r="996676" customHeight="1"/>
    <row r="996678" customHeight="1"/>
    <row r="996680" customHeight="1"/>
    <row r="996682" customHeight="1"/>
    <row r="996684" customHeight="1"/>
    <row r="996686" customHeight="1"/>
    <row r="996688" customHeight="1"/>
    <row r="996690" customHeight="1"/>
    <row r="996692" customHeight="1"/>
    <row r="996694" customHeight="1"/>
    <row r="996696" customHeight="1"/>
    <row r="996698" customHeight="1"/>
    <row r="996700" customHeight="1"/>
    <row r="996702" customHeight="1"/>
    <row r="996704" customHeight="1"/>
    <row r="996706" customHeight="1"/>
    <row r="996708" customHeight="1"/>
    <row r="996710" customHeight="1"/>
    <row r="996712" customHeight="1"/>
    <row r="996714" customHeight="1"/>
    <row r="996716" customHeight="1"/>
    <row r="996718" customHeight="1"/>
    <row r="996720" customHeight="1"/>
    <row r="996722" customHeight="1"/>
    <row r="996724" customHeight="1"/>
    <row r="996726" customHeight="1"/>
    <row r="996728" customHeight="1"/>
    <row r="996730" customHeight="1"/>
    <row r="996732" customHeight="1"/>
    <row r="996734" customHeight="1"/>
    <row r="996736" customHeight="1"/>
    <row r="996738" customHeight="1"/>
    <row r="996740" customHeight="1"/>
    <row r="996742" customHeight="1"/>
    <row r="996744" customHeight="1"/>
    <row r="996746" customHeight="1"/>
    <row r="996748" customHeight="1"/>
    <row r="996750" customHeight="1"/>
    <row r="996752" customHeight="1"/>
    <row r="996754" customHeight="1"/>
    <row r="996756" customHeight="1"/>
    <row r="996758" customHeight="1"/>
    <row r="996760" customHeight="1"/>
    <row r="996762" customHeight="1"/>
    <row r="996764" customHeight="1"/>
    <row r="996766" customHeight="1"/>
    <row r="996768" customHeight="1"/>
    <row r="996770" customHeight="1"/>
    <row r="996772" customHeight="1"/>
    <row r="996774" customHeight="1"/>
    <row r="996776" customHeight="1"/>
    <row r="996778" customHeight="1"/>
    <row r="996780" customHeight="1"/>
    <row r="996782" customHeight="1"/>
    <row r="996784" customHeight="1"/>
    <row r="996786" customHeight="1"/>
    <row r="996788" customHeight="1"/>
    <row r="996790" customHeight="1"/>
    <row r="996792" customHeight="1"/>
    <row r="996794" customHeight="1"/>
    <row r="996796" customHeight="1"/>
    <row r="996798" customHeight="1"/>
    <row r="996800" customHeight="1"/>
    <row r="996802" customHeight="1"/>
    <row r="996804" customHeight="1"/>
    <row r="996806" customHeight="1"/>
    <row r="996808" customHeight="1"/>
    <row r="996810" customHeight="1"/>
    <row r="996812" customHeight="1"/>
    <row r="996814" customHeight="1"/>
    <row r="996816" customHeight="1"/>
    <row r="996818" customHeight="1"/>
    <row r="996820" customHeight="1"/>
    <row r="996822" customHeight="1"/>
    <row r="996824" customHeight="1"/>
    <row r="996826" customHeight="1"/>
    <row r="996828" customHeight="1"/>
    <row r="996830" customHeight="1"/>
    <row r="996832" customHeight="1"/>
    <row r="996834" customHeight="1"/>
    <row r="996836" customHeight="1"/>
    <row r="996838" customHeight="1"/>
    <row r="996840" customHeight="1"/>
    <row r="996842" customHeight="1"/>
    <row r="996844" customHeight="1"/>
    <row r="996846" customHeight="1"/>
    <row r="996848" customHeight="1"/>
    <row r="996850" customHeight="1"/>
    <row r="996852" customHeight="1"/>
    <row r="996854" customHeight="1"/>
    <row r="996856" customHeight="1"/>
    <row r="996858" customHeight="1"/>
    <row r="996860" customHeight="1"/>
    <row r="996862" customHeight="1"/>
    <row r="996864" customHeight="1"/>
    <row r="996866" customHeight="1"/>
    <row r="996868" customHeight="1"/>
    <row r="996870" customHeight="1"/>
    <row r="996872" customHeight="1"/>
    <row r="996874" customHeight="1"/>
    <row r="996876" customHeight="1"/>
    <row r="996878" customHeight="1"/>
    <row r="996880" customHeight="1"/>
    <row r="996882" customHeight="1"/>
    <row r="996884" customHeight="1"/>
    <row r="996886" customHeight="1"/>
    <row r="996888" customHeight="1"/>
    <row r="996890" customHeight="1"/>
    <row r="996892" customHeight="1"/>
    <row r="996894" customHeight="1"/>
    <row r="996896" customHeight="1"/>
    <row r="996898" customHeight="1"/>
    <row r="996900" customHeight="1"/>
    <row r="996902" customHeight="1"/>
    <row r="996904" customHeight="1"/>
    <row r="996906" customHeight="1"/>
    <row r="996908" customHeight="1"/>
    <row r="996910" customHeight="1"/>
    <row r="996912" customHeight="1"/>
    <row r="996914" customHeight="1"/>
    <row r="996916" customHeight="1"/>
    <row r="996918" customHeight="1"/>
    <row r="996920" customHeight="1"/>
    <row r="996922" customHeight="1"/>
    <row r="996924" customHeight="1"/>
    <row r="996926" customHeight="1"/>
    <row r="996928" customHeight="1"/>
    <row r="996930" customHeight="1"/>
    <row r="996932" customHeight="1"/>
    <row r="996934" customHeight="1"/>
    <row r="996936" customHeight="1"/>
    <row r="996938" customHeight="1"/>
    <row r="996940" customHeight="1"/>
    <row r="996942" customHeight="1"/>
    <row r="996944" customHeight="1"/>
    <row r="996946" customHeight="1"/>
    <row r="996948" customHeight="1"/>
    <row r="996950" customHeight="1"/>
    <row r="996952" customHeight="1"/>
    <row r="996954" customHeight="1"/>
    <row r="996956" customHeight="1"/>
    <row r="996958" customHeight="1"/>
    <row r="996960" customHeight="1"/>
    <row r="996962" customHeight="1"/>
    <row r="996964" customHeight="1"/>
    <row r="996966" customHeight="1"/>
    <row r="996968" customHeight="1"/>
    <row r="996970" customHeight="1"/>
    <row r="996972" customHeight="1"/>
    <row r="996974" customHeight="1"/>
    <row r="996976" customHeight="1"/>
    <row r="996978" customHeight="1"/>
    <row r="996980" customHeight="1"/>
    <row r="996982" customHeight="1"/>
    <row r="996984" customHeight="1"/>
    <row r="996986" customHeight="1"/>
    <row r="996988" customHeight="1"/>
    <row r="996990" customHeight="1"/>
    <row r="996992" customHeight="1"/>
    <row r="996994" customHeight="1"/>
    <row r="996996" customHeight="1"/>
    <row r="996998" customHeight="1"/>
    <row r="997000" customHeight="1"/>
    <row r="997002" customHeight="1"/>
    <row r="997004" customHeight="1"/>
    <row r="997006" customHeight="1"/>
    <row r="997008" customHeight="1"/>
    <row r="997010" customHeight="1"/>
    <row r="997012" customHeight="1"/>
    <row r="997014" customHeight="1"/>
    <row r="997016" customHeight="1"/>
    <row r="997018" customHeight="1"/>
    <row r="997020" customHeight="1"/>
    <row r="997022" customHeight="1"/>
    <row r="997024" customHeight="1"/>
    <row r="997026" customHeight="1"/>
    <row r="997028" customHeight="1"/>
    <row r="997030" customHeight="1"/>
    <row r="997032" customHeight="1"/>
    <row r="997034" customHeight="1"/>
    <row r="997036" customHeight="1"/>
    <row r="997038" customHeight="1"/>
    <row r="997040" customHeight="1"/>
    <row r="997042" customHeight="1"/>
    <row r="997044" customHeight="1"/>
    <row r="997046" customHeight="1"/>
    <row r="997048" customHeight="1"/>
    <row r="997050" customHeight="1"/>
    <row r="997052" customHeight="1"/>
    <row r="997054" customHeight="1"/>
    <row r="997056" customHeight="1"/>
    <row r="997058" customHeight="1"/>
    <row r="997060" customHeight="1"/>
    <row r="997062" customHeight="1"/>
    <row r="997064" customHeight="1"/>
    <row r="997066" customHeight="1"/>
    <row r="997068" customHeight="1"/>
    <row r="997070" customHeight="1"/>
    <row r="997072" customHeight="1"/>
    <row r="997074" customHeight="1"/>
    <row r="997076" customHeight="1"/>
    <row r="997078" customHeight="1"/>
    <row r="997080" customHeight="1"/>
    <row r="997082" customHeight="1"/>
    <row r="997084" customHeight="1"/>
    <row r="997086" customHeight="1"/>
    <row r="997088" customHeight="1"/>
    <row r="997090" customHeight="1"/>
    <row r="997092" customHeight="1"/>
    <row r="997094" customHeight="1"/>
    <row r="997096" customHeight="1"/>
    <row r="997098" customHeight="1"/>
    <row r="997100" customHeight="1"/>
    <row r="997102" customHeight="1"/>
    <row r="997104" customHeight="1"/>
    <row r="997106" customHeight="1"/>
    <row r="997108" customHeight="1"/>
    <row r="997110" customHeight="1"/>
    <row r="997112" customHeight="1"/>
    <row r="997114" customHeight="1"/>
    <row r="997116" customHeight="1"/>
    <row r="997118" customHeight="1"/>
    <row r="997120" customHeight="1"/>
    <row r="997122" customHeight="1"/>
    <row r="997124" customHeight="1"/>
    <row r="997126" customHeight="1"/>
    <row r="997128" customHeight="1"/>
    <row r="997130" customHeight="1"/>
    <row r="997132" customHeight="1"/>
    <row r="997134" customHeight="1"/>
    <row r="997136" customHeight="1"/>
    <row r="997138" customHeight="1"/>
    <row r="997140" customHeight="1"/>
    <row r="997142" customHeight="1"/>
    <row r="997144" customHeight="1"/>
    <row r="997146" customHeight="1"/>
    <row r="997148" customHeight="1"/>
    <row r="997150" customHeight="1"/>
    <row r="997152" customHeight="1"/>
    <row r="997154" customHeight="1"/>
    <row r="997156" customHeight="1"/>
    <row r="997158" customHeight="1"/>
    <row r="997160" customHeight="1"/>
    <row r="997162" customHeight="1"/>
    <row r="997164" customHeight="1"/>
    <row r="997166" customHeight="1"/>
    <row r="997168" customHeight="1"/>
    <row r="997170" customHeight="1"/>
    <row r="997172" customHeight="1"/>
    <row r="997174" customHeight="1"/>
    <row r="997176" customHeight="1"/>
    <row r="997178" customHeight="1"/>
    <row r="997180" customHeight="1"/>
    <row r="997182" customHeight="1"/>
    <row r="997184" customHeight="1"/>
    <row r="997186" customHeight="1"/>
    <row r="997188" customHeight="1"/>
    <row r="997190" customHeight="1"/>
    <row r="997192" customHeight="1"/>
    <row r="997194" customHeight="1"/>
    <row r="997196" customHeight="1"/>
    <row r="997198" customHeight="1"/>
    <row r="997200" customHeight="1"/>
    <row r="997202" customHeight="1"/>
    <row r="997204" customHeight="1"/>
    <row r="997206" customHeight="1"/>
    <row r="997208" customHeight="1"/>
    <row r="997210" customHeight="1"/>
    <row r="997212" customHeight="1"/>
    <row r="997214" customHeight="1"/>
    <row r="997216" customHeight="1"/>
    <row r="997218" customHeight="1"/>
    <row r="997220" customHeight="1"/>
    <row r="997222" customHeight="1"/>
    <row r="997224" customHeight="1"/>
    <row r="997226" customHeight="1"/>
    <row r="997228" customHeight="1"/>
    <row r="997230" customHeight="1"/>
    <row r="997232" customHeight="1"/>
    <row r="997234" customHeight="1"/>
    <row r="997236" customHeight="1"/>
    <row r="997238" customHeight="1"/>
    <row r="997240" customHeight="1"/>
    <row r="997242" customHeight="1"/>
    <row r="997244" customHeight="1"/>
    <row r="997246" customHeight="1"/>
    <row r="997248" customHeight="1"/>
    <row r="997250" customHeight="1"/>
    <row r="997252" customHeight="1"/>
    <row r="997254" customHeight="1"/>
    <row r="997256" customHeight="1"/>
    <row r="997258" customHeight="1"/>
    <row r="997260" customHeight="1"/>
    <row r="997262" customHeight="1"/>
    <row r="997264" customHeight="1"/>
    <row r="997266" customHeight="1"/>
    <row r="997268" customHeight="1"/>
    <row r="997270" customHeight="1"/>
    <row r="997272" customHeight="1"/>
    <row r="997274" customHeight="1"/>
    <row r="997276" customHeight="1"/>
    <row r="997278" customHeight="1"/>
    <row r="997280" customHeight="1"/>
    <row r="997282" customHeight="1"/>
    <row r="997284" customHeight="1"/>
    <row r="997286" customHeight="1"/>
    <row r="997288" customHeight="1"/>
    <row r="997290" customHeight="1"/>
    <row r="997292" customHeight="1"/>
    <row r="997294" customHeight="1"/>
    <row r="997296" customHeight="1"/>
    <row r="997298" customHeight="1"/>
    <row r="997300" customHeight="1"/>
    <row r="997302" customHeight="1"/>
    <row r="997304" customHeight="1"/>
    <row r="997306" customHeight="1"/>
    <row r="997308" customHeight="1"/>
    <row r="997310" customHeight="1"/>
    <row r="997312" customHeight="1"/>
    <row r="997314" customHeight="1"/>
    <row r="997316" customHeight="1"/>
    <row r="997318" customHeight="1"/>
    <row r="997320" customHeight="1"/>
    <row r="997322" customHeight="1"/>
    <row r="997324" customHeight="1"/>
    <row r="997326" customHeight="1"/>
    <row r="997328" customHeight="1"/>
    <row r="997330" customHeight="1"/>
    <row r="997332" customHeight="1"/>
    <row r="997334" customHeight="1"/>
    <row r="997336" customHeight="1"/>
    <row r="997338" customHeight="1"/>
    <row r="997340" customHeight="1"/>
    <row r="997342" customHeight="1"/>
    <row r="997344" customHeight="1"/>
    <row r="997346" customHeight="1"/>
    <row r="997348" customHeight="1"/>
    <row r="997350" customHeight="1"/>
    <row r="997352" customHeight="1"/>
    <row r="997354" customHeight="1"/>
    <row r="997356" customHeight="1"/>
    <row r="997358" customHeight="1"/>
    <row r="997360" customHeight="1"/>
    <row r="997362" customHeight="1"/>
    <row r="997364" customHeight="1"/>
    <row r="997366" customHeight="1"/>
    <row r="997368" customHeight="1"/>
    <row r="997370" customHeight="1"/>
    <row r="997372" customHeight="1"/>
    <row r="997374" customHeight="1"/>
    <row r="997376" customHeight="1"/>
    <row r="997378" customHeight="1"/>
    <row r="997380" customHeight="1"/>
    <row r="997382" customHeight="1"/>
    <row r="997384" customHeight="1"/>
    <row r="997386" customHeight="1"/>
    <row r="997388" customHeight="1"/>
    <row r="997390" customHeight="1"/>
    <row r="997392" customHeight="1"/>
    <row r="997394" customHeight="1"/>
    <row r="997396" customHeight="1"/>
    <row r="997398" customHeight="1"/>
    <row r="997400" customHeight="1"/>
    <row r="997402" customHeight="1"/>
    <row r="997404" customHeight="1"/>
    <row r="997406" customHeight="1"/>
    <row r="997408" customHeight="1"/>
    <row r="997410" customHeight="1"/>
    <row r="997412" customHeight="1"/>
    <row r="997414" customHeight="1"/>
    <row r="997416" customHeight="1"/>
    <row r="997418" customHeight="1"/>
    <row r="997420" customHeight="1"/>
    <row r="997422" customHeight="1"/>
    <row r="997424" customHeight="1"/>
    <row r="997426" customHeight="1"/>
    <row r="997428" customHeight="1"/>
    <row r="997430" customHeight="1"/>
    <row r="997432" customHeight="1"/>
    <row r="997434" customHeight="1"/>
    <row r="997436" customHeight="1"/>
    <row r="997438" customHeight="1"/>
    <row r="997440" customHeight="1"/>
    <row r="997442" customHeight="1"/>
    <row r="997444" customHeight="1"/>
    <row r="997446" customHeight="1"/>
    <row r="997448" customHeight="1"/>
    <row r="997450" customHeight="1"/>
    <row r="997452" customHeight="1"/>
    <row r="997454" customHeight="1"/>
    <row r="997456" customHeight="1"/>
    <row r="997458" customHeight="1"/>
    <row r="997460" customHeight="1"/>
    <row r="997462" customHeight="1"/>
    <row r="997464" customHeight="1"/>
    <row r="997466" customHeight="1"/>
    <row r="997468" customHeight="1"/>
    <row r="997470" customHeight="1"/>
    <row r="997472" customHeight="1"/>
    <row r="997474" customHeight="1"/>
    <row r="997476" customHeight="1"/>
    <row r="997478" customHeight="1"/>
    <row r="997480" customHeight="1"/>
    <row r="997482" customHeight="1"/>
    <row r="997484" customHeight="1"/>
    <row r="997486" customHeight="1"/>
    <row r="997488" customHeight="1"/>
    <row r="997490" customHeight="1"/>
    <row r="997492" customHeight="1"/>
    <row r="997494" customHeight="1"/>
    <row r="997496" customHeight="1"/>
    <row r="997498" customHeight="1"/>
    <row r="997500" customHeight="1"/>
    <row r="997502" customHeight="1"/>
    <row r="997504" customHeight="1"/>
    <row r="997506" customHeight="1"/>
    <row r="997508" customHeight="1"/>
    <row r="997510" customHeight="1"/>
    <row r="997512" customHeight="1"/>
    <row r="997514" customHeight="1"/>
    <row r="997516" customHeight="1"/>
    <row r="997518" customHeight="1"/>
    <row r="997520" customHeight="1"/>
    <row r="997522" customHeight="1"/>
    <row r="997524" customHeight="1"/>
    <row r="997526" customHeight="1"/>
    <row r="997528" customHeight="1"/>
    <row r="997530" customHeight="1"/>
    <row r="997532" customHeight="1"/>
    <row r="997534" customHeight="1"/>
    <row r="997536" customHeight="1"/>
    <row r="997538" customHeight="1"/>
    <row r="997540" customHeight="1"/>
    <row r="997542" customHeight="1"/>
    <row r="997544" customHeight="1"/>
    <row r="997546" customHeight="1"/>
    <row r="997548" customHeight="1"/>
    <row r="997550" customHeight="1"/>
    <row r="997552" customHeight="1"/>
    <row r="997554" customHeight="1"/>
    <row r="997556" customHeight="1"/>
    <row r="997558" customHeight="1"/>
    <row r="997560" customHeight="1"/>
    <row r="997562" customHeight="1"/>
    <row r="997564" customHeight="1"/>
    <row r="997566" customHeight="1"/>
    <row r="997568" customHeight="1"/>
    <row r="997570" customHeight="1"/>
    <row r="997572" customHeight="1"/>
    <row r="997574" customHeight="1"/>
    <row r="997576" customHeight="1"/>
    <row r="997578" customHeight="1"/>
    <row r="997580" customHeight="1"/>
    <row r="997582" customHeight="1"/>
    <row r="997584" customHeight="1"/>
    <row r="997586" customHeight="1"/>
    <row r="997588" customHeight="1"/>
    <row r="997590" customHeight="1"/>
    <row r="997592" customHeight="1"/>
    <row r="997594" customHeight="1"/>
    <row r="997596" customHeight="1"/>
    <row r="997598" customHeight="1"/>
    <row r="997600" customHeight="1"/>
    <row r="997602" customHeight="1"/>
    <row r="997604" customHeight="1"/>
    <row r="997606" customHeight="1"/>
    <row r="997608" customHeight="1"/>
    <row r="997610" customHeight="1"/>
    <row r="997612" customHeight="1"/>
    <row r="997614" customHeight="1"/>
    <row r="997616" customHeight="1"/>
    <row r="997618" customHeight="1"/>
    <row r="997620" customHeight="1"/>
    <row r="997622" customHeight="1"/>
    <row r="997624" customHeight="1"/>
    <row r="997626" customHeight="1"/>
    <row r="997628" customHeight="1"/>
    <row r="997630" customHeight="1"/>
    <row r="997632" customHeight="1"/>
    <row r="997634" customHeight="1"/>
    <row r="997636" customHeight="1"/>
    <row r="997638" customHeight="1"/>
    <row r="997640" customHeight="1"/>
    <row r="997642" customHeight="1"/>
    <row r="997644" customHeight="1"/>
    <row r="997646" customHeight="1"/>
    <row r="997648" customHeight="1"/>
    <row r="997650" customHeight="1"/>
    <row r="997652" customHeight="1"/>
    <row r="997654" customHeight="1"/>
    <row r="997656" customHeight="1"/>
    <row r="997658" customHeight="1"/>
    <row r="997660" customHeight="1"/>
    <row r="997662" customHeight="1"/>
    <row r="997664" customHeight="1"/>
    <row r="997666" customHeight="1"/>
    <row r="997668" customHeight="1"/>
    <row r="997670" customHeight="1"/>
    <row r="997672" customHeight="1"/>
    <row r="997674" customHeight="1"/>
    <row r="997676" customHeight="1"/>
    <row r="997678" customHeight="1"/>
    <row r="997680" customHeight="1"/>
    <row r="997682" customHeight="1"/>
    <row r="997684" customHeight="1"/>
    <row r="997686" customHeight="1"/>
    <row r="997688" customHeight="1"/>
    <row r="997690" customHeight="1"/>
    <row r="997692" customHeight="1"/>
    <row r="997694" customHeight="1"/>
    <row r="997696" customHeight="1"/>
    <row r="997698" customHeight="1"/>
    <row r="997700" customHeight="1"/>
    <row r="997702" customHeight="1"/>
    <row r="997704" customHeight="1"/>
    <row r="997706" customHeight="1"/>
    <row r="997708" customHeight="1"/>
    <row r="997710" customHeight="1"/>
    <row r="997712" customHeight="1"/>
    <row r="997714" customHeight="1"/>
    <row r="997716" customHeight="1"/>
    <row r="997718" customHeight="1"/>
    <row r="997720" customHeight="1"/>
    <row r="997722" customHeight="1"/>
    <row r="997724" customHeight="1"/>
    <row r="997726" customHeight="1"/>
    <row r="997728" customHeight="1"/>
    <row r="997730" customHeight="1"/>
    <row r="997732" customHeight="1"/>
    <row r="997734" customHeight="1"/>
    <row r="997736" customHeight="1"/>
    <row r="997738" customHeight="1"/>
    <row r="997740" customHeight="1"/>
    <row r="997742" customHeight="1"/>
    <row r="997744" customHeight="1"/>
    <row r="997746" customHeight="1"/>
    <row r="997748" customHeight="1"/>
    <row r="997750" customHeight="1"/>
    <row r="997752" customHeight="1"/>
    <row r="997754" customHeight="1"/>
    <row r="997756" customHeight="1"/>
    <row r="997758" customHeight="1"/>
    <row r="997760" customHeight="1"/>
    <row r="997762" customHeight="1"/>
    <row r="997764" customHeight="1"/>
    <row r="997766" customHeight="1"/>
    <row r="997768" customHeight="1"/>
    <row r="997770" customHeight="1"/>
    <row r="997772" customHeight="1"/>
    <row r="997774" customHeight="1"/>
    <row r="997776" customHeight="1"/>
    <row r="997778" customHeight="1"/>
    <row r="997780" customHeight="1"/>
    <row r="997782" customHeight="1"/>
    <row r="997784" customHeight="1"/>
    <row r="997786" customHeight="1"/>
    <row r="997788" customHeight="1"/>
    <row r="997790" customHeight="1"/>
    <row r="997792" customHeight="1"/>
    <row r="997794" customHeight="1"/>
    <row r="997796" customHeight="1"/>
    <row r="997798" customHeight="1"/>
    <row r="997800" customHeight="1"/>
    <row r="997802" customHeight="1"/>
    <row r="997804" customHeight="1"/>
    <row r="997806" customHeight="1"/>
    <row r="997808" customHeight="1"/>
    <row r="997810" customHeight="1"/>
    <row r="997812" customHeight="1"/>
    <row r="997814" customHeight="1"/>
    <row r="997816" customHeight="1"/>
    <row r="997818" customHeight="1"/>
    <row r="997820" customHeight="1"/>
    <row r="997822" customHeight="1"/>
    <row r="997824" customHeight="1"/>
    <row r="997826" customHeight="1"/>
    <row r="997828" customHeight="1"/>
    <row r="997830" customHeight="1"/>
    <row r="997832" customHeight="1"/>
    <row r="997834" customHeight="1"/>
    <row r="997836" customHeight="1"/>
    <row r="997838" customHeight="1"/>
    <row r="997840" customHeight="1"/>
    <row r="997842" customHeight="1"/>
    <row r="997844" customHeight="1"/>
    <row r="997846" customHeight="1"/>
    <row r="997848" customHeight="1"/>
    <row r="997850" customHeight="1"/>
    <row r="997852" customHeight="1"/>
    <row r="997854" customHeight="1"/>
    <row r="997856" customHeight="1"/>
    <row r="997858" customHeight="1"/>
    <row r="997860" customHeight="1"/>
    <row r="997862" customHeight="1"/>
    <row r="997864" customHeight="1"/>
    <row r="997866" customHeight="1"/>
    <row r="997868" customHeight="1"/>
    <row r="997870" customHeight="1"/>
    <row r="997872" customHeight="1"/>
    <row r="997874" customHeight="1"/>
    <row r="997876" customHeight="1"/>
    <row r="997878" customHeight="1"/>
    <row r="997880" customHeight="1"/>
    <row r="997882" customHeight="1"/>
    <row r="997884" customHeight="1"/>
    <row r="997886" customHeight="1"/>
    <row r="997888" customHeight="1"/>
    <row r="997890" customHeight="1"/>
    <row r="997892" customHeight="1"/>
    <row r="997894" customHeight="1"/>
    <row r="997896" customHeight="1"/>
    <row r="997898" customHeight="1"/>
    <row r="997900" customHeight="1"/>
    <row r="997902" customHeight="1"/>
    <row r="997904" customHeight="1"/>
    <row r="997906" customHeight="1"/>
    <row r="997908" customHeight="1"/>
    <row r="997910" customHeight="1"/>
    <row r="997912" customHeight="1"/>
    <row r="997914" customHeight="1"/>
    <row r="997916" customHeight="1"/>
    <row r="997918" customHeight="1"/>
    <row r="997920" customHeight="1"/>
    <row r="997922" customHeight="1"/>
    <row r="997924" customHeight="1"/>
    <row r="997926" customHeight="1"/>
    <row r="997928" customHeight="1"/>
    <row r="997930" customHeight="1"/>
    <row r="997932" customHeight="1"/>
    <row r="997934" customHeight="1"/>
    <row r="997936" customHeight="1"/>
    <row r="997938" customHeight="1"/>
    <row r="997940" customHeight="1"/>
    <row r="997942" customHeight="1"/>
    <row r="997944" customHeight="1"/>
    <row r="997946" customHeight="1"/>
    <row r="997948" customHeight="1"/>
    <row r="997950" customHeight="1"/>
    <row r="997952" customHeight="1"/>
    <row r="997954" customHeight="1"/>
    <row r="997956" customHeight="1"/>
    <row r="997958" customHeight="1"/>
    <row r="997960" customHeight="1"/>
    <row r="997962" customHeight="1"/>
    <row r="997964" customHeight="1"/>
    <row r="997966" customHeight="1"/>
    <row r="997968" customHeight="1"/>
    <row r="997970" customHeight="1"/>
    <row r="997972" customHeight="1"/>
    <row r="997974" customHeight="1"/>
    <row r="997976" customHeight="1"/>
    <row r="997978" customHeight="1"/>
    <row r="997980" customHeight="1"/>
    <row r="997982" customHeight="1"/>
    <row r="997984" customHeight="1"/>
    <row r="997986" customHeight="1"/>
    <row r="997988" customHeight="1"/>
    <row r="997990" customHeight="1"/>
    <row r="997992" customHeight="1"/>
    <row r="997994" customHeight="1"/>
    <row r="997996" customHeight="1"/>
    <row r="997998" customHeight="1"/>
    <row r="998000" customHeight="1"/>
    <row r="998002" customHeight="1"/>
    <row r="998004" customHeight="1"/>
    <row r="998006" customHeight="1"/>
    <row r="998008" customHeight="1"/>
    <row r="998010" customHeight="1"/>
    <row r="998012" customHeight="1"/>
    <row r="998014" customHeight="1"/>
    <row r="998016" customHeight="1"/>
    <row r="998018" customHeight="1"/>
    <row r="998020" customHeight="1"/>
    <row r="998022" customHeight="1"/>
    <row r="998024" customHeight="1"/>
    <row r="998026" customHeight="1"/>
    <row r="998028" customHeight="1"/>
    <row r="998030" customHeight="1"/>
    <row r="998032" customHeight="1"/>
    <row r="998034" customHeight="1"/>
    <row r="998036" customHeight="1"/>
    <row r="998038" customHeight="1"/>
    <row r="998040" customHeight="1"/>
    <row r="998042" customHeight="1"/>
    <row r="998044" customHeight="1"/>
    <row r="998046" customHeight="1"/>
    <row r="998048" customHeight="1"/>
    <row r="998050" customHeight="1"/>
    <row r="998052" customHeight="1"/>
    <row r="998054" customHeight="1"/>
    <row r="998056" customHeight="1"/>
    <row r="998058" customHeight="1"/>
    <row r="998060" customHeight="1"/>
    <row r="998062" customHeight="1"/>
    <row r="998064" customHeight="1"/>
    <row r="998066" customHeight="1"/>
    <row r="998068" customHeight="1"/>
    <row r="998070" customHeight="1"/>
    <row r="998072" customHeight="1"/>
    <row r="998074" customHeight="1"/>
    <row r="998076" customHeight="1"/>
    <row r="998078" customHeight="1"/>
    <row r="998080" customHeight="1"/>
    <row r="998082" customHeight="1"/>
    <row r="998084" customHeight="1"/>
    <row r="998086" customHeight="1"/>
    <row r="998088" customHeight="1"/>
    <row r="998090" customHeight="1"/>
    <row r="998092" customHeight="1"/>
    <row r="998094" customHeight="1"/>
    <row r="998096" customHeight="1"/>
    <row r="998098" customHeight="1"/>
    <row r="998100" customHeight="1"/>
    <row r="998102" customHeight="1"/>
    <row r="998104" customHeight="1"/>
    <row r="998106" customHeight="1"/>
    <row r="998108" customHeight="1"/>
    <row r="998110" customHeight="1"/>
    <row r="998112" customHeight="1"/>
    <row r="998114" customHeight="1"/>
    <row r="998116" customHeight="1"/>
    <row r="998118" customHeight="1"/>
    <row r="998120" customHeight="1"/>
    <row r="998122" customHeight="1"/>
    <row r="998124" customHeight="1"/>
    <row r="998126" customHeight="1"/>
    <row r="998128" customHeight="1"/>
    <row r="998130" customHeight="1"/>
    <row r="998132" customHeight="1"/>
    <row r="998134" customHeight="1"/>
    <row r="998136" customHeight="1"/>
    <row r="998138" customHeight="1"/>
    <row r="998140" customHeight="1"/>
    <row r="998142" customHeight="1"/>
    <row r="998144" customHeight="1"/>
    <row r="998146" customHeight="1"/>
    <row r="998148" customHeight="1"/>
    <row r="998150" customHeight="1"/>
    <row r="998152" customHeight="1"/>
    <row r="998154" customHeight="1"/>
    <row r="998156" customHeight="1"/>
    <row r="998158" customHeight="1"/>
    <row r="998160" customHeight="1"/>
    <row r="998162" customHeight="1"/>
    <row r="998164" customHeight="1"/>
    <row r="998166" customHeight="1"/>
    <row r="998168" customHeight="1"/>
    <row r="998170" customHeight="1"/>
    <row r="998172" customHeight="1"/>
    <row r="998174" customHeight="1"/>
    <row r="998176" customHeight="1"/>
    <row r="998178" customHeight="1"/>
    <row r="998180" customHeight="1"/>
    <row r="998182" customHeight="1"/>
    <row r="998184" customHeight="1"/>
    <row r="998186" customHeight="1"/>
    <row r="998188" customHeight="1"/>
    <row r="998190" customHeight="1"/>
    <row r="998192" customHeight="1"/>
    <row r="998194" customHeight="1"/>
    <row r="998196" customHeight="1"/>
    <row r="998198" customHeight="1"/>
    <row r="998200" customHeight="1"/>
    <row r="998202" customHeight="1"/>
    <row r="998204" customHeight="1"/>
    <row r="998206" customHeight="1"/>
    <row r="998208" customHeight="1"/>
    <row r="998210" customHeight="1"/>
    <row r="998212" customHeight="1"/>
    <row r="998214" customHeight="1"/>
    <row r="998216" customHeight="1"/>
    <row r="998218" customHeight="1"/>
    <row r="998220" customHeight="1"/>
    <row r="998222" customHeight="1"/>
    <row r="998224" customHeight="1"/>
    <row r="998226" customHeight="1"/>
    <row r="998228" customHeight="1"/>
    <row r="998230" customHeight="1"/>
    <row r="998232" customHeight="1"/>
    <row r="998234" customHeight="1"/>
    <row r="998236" customHeight="1"/>
    <row r="998238" customHeight="1"/>
    <row r="998240" customHeight="1"/>
    <row r="998242" customHeight="1"/>
    <row r="998244" customHeight="1"/>
    <row r="998246" customHeight="1"/>
    <row r="998248" customHeight="1"/>
    <row r="998250" customHeight="1"/>
    <row r="998252" customHeight="1"/>
    <row r="998254" customHeight="1"/>
    <row r="998256" customHeight="1"/>
    <row r="998258" customHeight="1"/>
    <row r="998260" customHeight="1"/>
    <row r="998262" customHeight="1"/>
    <row r="998264" customHeight="1"/>
    <row r="998266" customHeight="1"/>
    <row r="998268" customHeight="1"/>
    <row r="998270" customHeight="1"/>
    <row r="998272" customHeight="1"/>
    <row r="998274" customHeight="1"/>
    <row r="998276" customHeight="1"/>
    <row r="998278" customHeight="1"/>
    <row r="998280" customHeight="1"/>
    <row r="998282" customHeight="1"/>
    <row r="998284" customHeight="1"/>
    <row r="998286" customHeight="1"/>
    <row r="998288" customHeight="1"/>
    <row r="998290" customHeight="1"/>
    <row r="998292" customHeight="1"/>
    <row r="998294" customHeight="1"/>
    <row r="998296" customHeight="1"/>
    <row r="998298" customHeight="1"/>
    <row r="998300" customHeight="1"/>
    <row r="998302" customHeight="1"/>
    <row r="998304" customHeight="1"/>
    <row r="998306" customHeight="1"/>
    <row r="998308" customHeight="1"/>
    <row r="998310" customHeight="1"/>
    <row r="998312" customHeight="1"/>
    <row r="998314" customHeight="1"/>
    <row r="998316" customHeight="1"/>
    <row r="998318" customHeight="1"/>
    <row r="998320" customHeight="1"/>
    <row r="998322" customHeight="1"/>
    <row r="998324" customHeight="1"/>
    <row r="998326" customHeight="1"/>
    <row r="998328" customHeight="1"/>
    <row r="998330" customHeight="1"/>
    <row r="998332" customHeight="1"/>
    <row r="998334" customHeight="1"/>
    <row r="998336" customHeight="1"/>
    <row r="998338" customHeight="1"/>
    <row r="998340" customHeight="1"/>
    <row r="998342" customHeight="1"/>
    <row r="998344" customHeight="1"/>
    <row r="998346" customHeight="1"/>
    <row r="998348" customHeight="1"/>
    <row r="998350" customHeight="1"/>
    <row r="998352" customHeight="1"/>
    <row r="998354" customHeight="1"/>
    <row r="998356" customHeight="1"/>
    <row r="998358" customHeight="1"/>
    <row r="998360" customHeight="1"/>
    <row r="998362" customHeight="1"/>
    <row r="998364" customHeight="1"/>
    <row r="998366" customHeight="1"/>
    <row r="998368" customHeight="1"/>
    <row r="998370" customHeight="1"/>
    <row r="998372" customHeight="1"/>
    <row r="998374" customHeight="1"/>
    <row r="998376" customHeight="1"/>
    <row r="998378" customHeight="1"/>
    <row r="998380" customHeight="1"/>
    <row r="998382" customHeight="1"/>
    <row r="998384" customHeight="1"/>
    <row r="998386" customHeight="1"/>
    <row r="998388" customHeight="1"/>
    <row r="998390" customHeight="1"/>
    <row r="998392" customHeight="1"/>
    <row r="998394" customHeight="1"/>
    <row r="998396" customHeight="1"/>
    <row r="998398" customHeight="1"/>
    <row r="998400" customHeight="1"/>
    <row r="998402" customHeight="1"/>
    <row r="998404" customHeight="1"/>
    <row r="998406" customHeight="1"/>
    <row r="998408" customHeight="1"/>
    <row r="998410" customHeight="1"/>
    <row r="998412" customHeight="1"/>
    <row r="998414" customHeight="1"/>
    <row r="998416" customHeight="1"/>
    <row r="998418" customHeight="1"/>
    <row r="998420" customHeight="1"/>
    <row r="998422" customHeight="1"/>
    <row r="998424" customHeight="1"/>
    <row r="998426" customHeight="1"/>
    <row r="998428" customHeight="1"/>
    <row r="998430" customHeight="1"/>
    <row r="998432" customHeight="1"/>
    <row r="998434" customHeight="1"/>
    <row r="998436" customHeight="1"/>
    <row r="998438" customHeight="1"/>
    <row r="998440" customHeight="1"/>
    <row r="998442" customHeight="1"/>
    <row r="998444" customHeight="1"/>
    <row r="998446" customHeight="1"/>
    <row r="998448" customHeight="1"/>
    <row r="998450" customHeight="1"/>
    <row r="998452" customHeight="1"/>
    <row r="998454" customHeight="1"/>
    <row r="998456" customHeight="1"/>
    <row r="998458" customHeight="1"/>
    <row r="998460" customHeight="1"/>
    <row r="998462" customHeight="1"/>
    <row r="998464" customHeight="1"/>
    <row r="998466" customHeight="1"/>
    <row r="998468" customHeight="1"/>
    <row r="998470" customHeight="1"/>
    <row r="998472" customHeight="1"/>
    <row r="998474" customHeight="1"/>
    <row r="998476" customHeight="1"/>
    <row r="998478" customHeight="1"/>
    <row r="998480" customHeight="1"/>
    <row r="998482" customHeight="1"/>
    <row r="998484" customHeight="1"/>
    <row r="998486" customHeight="1"/>
    <row r="998488" customHeight="1"/>
    <row r="998490" customHeight="1"/>
    <row r="998492" customHeight="1"/>
    <row r="998494" customHeight="1"/>
    <row r="998496" customHeight="1"/>
    <row r="998498" customHeight="1"/>
    <row r="998500" customHeight="1"/>
    <row r="998502" customHeight="1"/>
    <row r="998504" customHeight="1"/>
    <row r="998506" customHeight="1"/>
    <row r="998508" customHeight="1"/>
    <row r="998510" customHeight="1"/>
    <row r="998512" customHeight="1"/>
    <row r="998514" customHeight="1"/>
    <row r="998516" customHeight="1"/>
    <row r="998518" customHeight="1"/>
    <row r="998520" customHeight="1"/>
    <row r="998522" customHeight="1"/>
    <row r="998524" customHeight="1"/>
    <row r="998526" customHeight="1"/>
    <row r="998528" customHeight="1"/>
    <row r="998530" customHeight="1"/>
    <row r="998532" customHeight="1"/>
    <row r="998534" customHeight="1"/>
    <row r="998536" customHeight="1"/>
    <row r="998538" customHeight="1"/>
    <row r="998540" customHeight="1"/>
    <row r="998542" customHeight="1"/>
    <row r="998544" customHeight="1"/>
    <row r="998546" customHeight="1"/>
    <row r="998548" customHeight="1"/>
    <row r="998550" customHeight="1"/>
    <row r="998552" customHeight="1"/>
    <row r="998554" customHeight="1"/>
    <row r="998556" customHeight="1"/>
    <row r="998558" customHeight="1"/>
    <row r="998560" customHeight="1"/>
    <row r="998562" customHeight="1"/>
    <row r="998564" customHeight="1"/>
    <row r="998566" customHeight="1"/>
    <row r="998568" customHeight="1"/>
    <row r="998570" customHeight="1"/>
    <row r="998572" customHeight="1"/>
    <row r="998574" customHeight="1"/>
    <row r="998576" customHeight="1"/>
    <row r="998578" customHeight="1"/>
    <row r="998580" customHeight="1"/>
    <row r="998582" customHeight="1"/>
    <row r="998584" customHeight="1"/>
    <row r="998586" customHeight="1"/>
    <row r="998588" customHeight="1"/>
    <row r="998590" customHeight="1"/>
    <row r="998592" customHeight="1"/>
    <row r="998594" customHeight="1"/>
    <row r="998596" customHeight="1"/>
    <row r="998598" customHeight="1"/>
    <row r="998600" customHeight="1"/>
    <row r="998602" customHeight="1"/>
    <row r="998604" customHeight="1"/>
    <row r="998606" customHeight="1"/>
    <row r="998608" customHeight="1"/>
    <row r="998610" customHeight="1"/>
    <row r="998612" customHeight="1"/>
    <row r="998614" customHeight="1"/>
    <row r="998616" customHeight="1"/>
    <row r="998618" customHeight="1"/>
    <row r="998620" customHeight="1"/>
    <row r="998622" customHeight="1"/>
    <row r="998624" customHeight="1"/>
    <row r="998626" customHeight="1"/>
    <row r="998628" customHeight="1"/>
    <row r="998630" customHeight="1"/>
    <row r="998632" customHeight="1"/>
    <row r="998634" customHeight="1"/>
    <row r="998636" customHeight="1"/>
    <row r="998638" customHeight="1"/>
    <row r="998640" customHeight="1"/>
    <row r="998642" customHeight="1"/>
    <row r="998644" customHeight="1"/>
    <row r="998646" customHeight="1"/>
    <row r="998648" customHeight="1"/>
    <row r="998650" customHeight="1"/>
    <row r="998652" customHeight="1"/>
    <row r="998654" customHeight="1"/>
    <row r="998656" customHeight="1"/>
    <row r="998658" customHeight="1"/>
    <row r="998660" customHeight="1"/>
    <row r="998662" customHeight="1"/>
    <row r="998664" customHeight="1"/>
    <row r="998666" customHeight="1"/>
    <row r="998668" customHeight="1"/>
    <row r="998670" customHeight="1"/>
    <row r="998672" customHeight="1"/>
    <row r="998674" customHeight="1"/>
    <row r="998676" customHeight="1"/>
    <row r="998678" customHeight="1"/>
    <row r="998680" customHeight="1"/>
    <row r="998682" customHeight="1"/>
    <row r="998684" customHeight="1"/>
    <row r="998686" customHeight="1"/>
    <row r="998688" customHeight="1"/>
    <row r="998690" customHeight="1"/>
    <row r="998692" customHeight="1"/>
    <row r="998694" customHeight="1"/>
    <row r="998696" customHeight="1"/>
    <row r="998698" customHeight="1"/>
    <row r="998700" customHeight="1"/>
    <row r="998702" customHeight="1"/>
    <row r="998704" customHeight="1"/>
    <row r="998706" customHeight="1"/>
    <row r="998708" customHeight="1"/>
    <row r="998710" customHeight="1"/>
    <row r="998712" customHeight="1"/>
    <row r="998714" customHeight="1"/>
    <row r="998716" customHeight="1"/>
    <row r="998718" customHeight="1"/>
    <row r="998720" customHeight="1"/>
    <row r="998722" customHeight="1"/>
    <row r="998724" customHeight="1"/>
    <row r="998726" customHeight="1"/>
    <row r="998728" customHeight="1"/>
    <row r="998730" customHeight="1"/>
    <row r="998732" customHeight="1"/>
    <row r="998734" customHeight="1"/>
    <row r="998736" customHeight="1"/>
    <row r="998738" customHeight="1"/>
    <row r="998740" customHeight="1"/>
    <row r="998742" customHeight="1"/>
    <row r="998744" customHeight="1"/>
    <row r="998746" customHeight="1"/>
    <row r="998748" customHeight="1"/>
    <row r="998750" customHeight="1"/>
    <row r="998752" customHeight="1"/>
    <row r="998754" customHeight="1"/>
    <row r="998756" customHeight="1"/>
    <row r="998758" customHeight="1"/>
    <row r="998760" customHeight="1"/>
    <row r="998762" customHeight="1"/>
    <row r="998764" customHeight="1"/>
    <row r="998766" customHeight="1"/>
    <row r="998768" customHeight="1"/>
    <row r="998770" customHeight="1"/>
    <row r="998772" customHeight="1"/>
    <row r="998774" customHeight="1"/>
    <row r="998776" customHeight="1"/>
    <row r="998778" customHeight="1"/>
    <row r="998780" customHeight="1"/>
    <row r="998782" customHeight="1"/>
    <row r="998784" customHeight="1"/>
    <row r="998786" customHeight="1"/>
    <row r="998788" customHeight="1"/>
    <row r="998790" customHeight="1"/>
    <row r="998792" customHeight="1"/>
    <row r="998794" customHeight="1"/>
    <row r="998796" customHeight="1"/>
    <row r="998798" customHeight="1"/>
    <row r="998800" customHeight="1"/>
    <row r="998802" customHeight="1"/>
    <row r="998804" customHeight="1"/>
    <row r="998806" customHeight="1"/>
    <row r="998808" customHeight="1"/>
    <row r="998810" customHeight="1"/>
    <row r="998812" customHeight="1"/>
    <row r="998814" customHeight="1"/>
    <row r="998816" customHeight="1"/>
    <row r="998818" customHeight="1"/>
    <row r="998820" customHeight="1"/>
    <row r="998822" customHeight="1"/>
    <row r="998824" customHeight="1"/>
    <row r="998826" customHeight="1"/>
    <row r="998828" customHeight="1"/>
    <row r="998830" customHeight="1"/>
    <row r="998832" customHeight="1"/>
    <row r="998834" customHeight="1"/>
    <row r="998836" customHeight="1"/>
    <row r="998838" customHeight="1"/>
    <row r="998840" customHeight="1"/>
    <row r="998842" customHeight="1"/>
    <row r="998844" customHeight="1"/>
    <row r="998846" customHeight="1"/>
    <row r="998848" customHeight="1"/>
    <row r="998850" customHeight="1"/>
    <row r="998852" customHeight="1"/>
    <row r="998854" customHeight="1"/>
    <row r="998856" customHeight="1"/>
    <row r="998858" customHeight="1"/>
    <row r="998860" customHeight="1"/>
    <row r="998862" customHeight="1"/>
    <row r="998864" customHeight="1"/>
    <row r="998866" customHeight="1"/>
    <row r="998868" customHeight="1"/>
    <row r="998870" customHeight="1"/>
    <row r="998872" customHeight="1"/>
    <row r="998874" customHeight="1"/>
    <row r="998876" customHeight="1"/>
    <row r="998878" customHeight="1"/>
    <row r="998880" customHeight="1"/>
    <row r="998882" customHeight="1"/>
    <row r="998884" customHeight="1"/>
    <row r="998886" customHeight="1"/>
    <row r="998888" customHeight="1"/>
    <row r="998890" customHeight="1"/>
    <row r="998892" customHeight="1"/>
    <row r="998894" customHeight="1"/>
    <row r="998896" customHeight="1"/>
    <row r="998898" customHeight="1"/>
    <row r="998900" customHeight="1"/>
    <row r="998902" customHeight="1"/>
    <row r="998904" customHeight="1"/>
    <row r="998906" customHeight="1"/>
    <row r="998908" customHeight="1"/>
    <row r="998910" customHeight="1"/>
    <row r="998912" customHeight="1"/>
    <row r="998914" customHeight="1"/>
    <row r="998916" customHeight="1"/>
    <row r="998918" customHeight="1"/>
    <row r="998920" customHeight="1"/>
    <row r="998922" customHeight="1"/>
    <row r="998924" customHeight="1"/>
    <row r="998926" customHeight="1"/>
    <row r="998928" customHeight="1"/>
    <row r="998930" customHeight="1"/>
    <row r="998932" customHeight="1"/>
    <row r="998934" customHeight="1"/>
    <row r="998936" customHeight="1"/>
    <row r="998938" customHeight="1"/>
    <row r="998940" customHeight="1"/>
    <row r="998942" customHeight="1"/>
    <row r="998944" customHeight="1"/>
    <row r="998946" customHeight="1"/>
    <row r="998948" customHeight="1"/>
    <row r="998950" customHeight="1"/>
    <row r="998952" customHeight="1"/>
    <row r="998954" customHeight="1"/>
    <row r="998956" customHeight="1"/>
    <row r="998958" customHeight="1"/>
    <row r="998960" customHeight="1"/>
    <row r="998962" customHeight="1"/>
    <row r="998964" customHeight="1"/>
    <row r="998966" customHeight="1"/>
    <row r="998968" customHeight="1"/>
    <row r="998970" customHeight="1"/>
    <row r="998972" customHeight="1"/>
    <row r="998974" customHeight="1"/>
    <row r="998976" customHeight="1"/>
    <row r="998978" customHeight="1"/>
    <row r="998980" customHeight="1"/>
    <row r="998982" customHeight="1"/>
    <row r="998984" customHeight="1"/>
    <row r="998986" customHeight="1"/>
    <row r="998988" customHeight="1"/>
    <row r="998990" customHeight="1"/>
    <row r="998992" customHeight="1"/>
    <row r="998994" customHeight="1"/>
    <row r="998996" customHeight="1"/>
    <row r="998998" customHeight="1"/>
    <row r="999000" customHeight="1"/>
    <row r="999002" customHeight="1"/>
    <row r="999004" customHeight="1"/>
    <row r="999006" customHeight="1"/>
    <row r="999008" customHeight="1"/>
    <row r="999010" customHeight="1"/>
    <row r="999012" customHeight="1"/>
    <row r="999014" customHeight="1"/>
    <row r="999016" customHeight="1"/>
    <row r="999018" customHeight="1"/>
    <row r="999020" customHeight="1"/>
    <row r="999022" customHeight="1"/>
    <row r="999024" customHeight="1"/>
    <row r="999026" customHeight="1"/>
    <row r="999028" customHeight="1"/>
    <row r="999030" customHeight="1"/>
    <row r="999032" customHeight="1"/>
    <row r="999034" customHeight="1"/>
    <row r="999036" customHeight="1"/>
    <row r="999038" customHeight="1"/>
    <row r="999040" customHeight="1"/>
    <row r="999042" customHeight="1"/>
    <row r="999044" customHeight="1"/>
    <row r="999046" customHeight="1"/>
    <row r="999048" customHeight="1"/>
    <row r="999050" customHeight="1"/>
    <row r="999052" customHeight="1"/>
    <row r="999054" customHeight="1"/>
    <row r="999056" customHeight="1"/>
    <row r="999058" customHeight="1"/>
    <row r="999060" customHeight="1"/>
    <row r="999062" customHeight="1"/>
    <row r="999064" customHeight="1"/>
    <row r="999066" customHeight="1"/>
    <row r="999068" customHeight="1"/>
    <row r="999070" customHeight="1"/>
    <row r="999072" customHeight="1"/>
    <row r="999074" customHeight="1"/>
    <row r="999076" customHeight="1"/>
    <row r="999078" customHeight="1"/>
    <row r="999080" customHeight="1"/>
    <row r="999082" customHeight="1"/>
    <row r="999084" customHeight="1"/>
    <row r="999086" customHeight="1"/>
    <row r="999088" customHeight="1"/>
    <row r="999090" customHeight="1"/>
    <row r="999092" customHeight="1"/>
    <row r="999094" customHeight="1"/>
    <row r="999096" customHeight="1"/>
    <row r="999098" customHeight="1"/>
    <row r="999100" customHeight="1"/>
    <row r="999102" customHeight="1"/>
    <row r="999104" customHeight="1"/>
    <row r="999106" customHeight="1"/>
    <row r="999108" customHeight="1"/>
    <row r="999110" customHeight="1"/>
    <row r="999112" customHeight="1"/>
    <row r="999114" customHeight="1"/>
    <row r="999116" customHeight="1"/>
    <row r="999118" customHeight="1"/>
    <row r="999120" customHeight="1"/>
    <row r="999122" customHeight="1"/>
    <row r="999124" customHeight="1"/>
    <row r="999126" customHeight="1"/>
    <row r="999128" customHeight="1"/>
    <row r="999130" customHeight="1"/>
    <row r="999132" customHeight="1"/>
    <row r="999134" customHeight="1"/>
    <row r="999136" customHeight="1"/>
    <row r="999138" customHeight="1"/>
    <row r="999140" customHeight="1"/>
    <row r="999142" customHeight="1"/>
    <row r="999144" customHeight="1"/>
    <row r="999146" customHeight="1"/>
    <row r="999148" customHeight="1"/>
    <row r="999150" customHeight="1"/>
    <row r="999152" customHeight="1"/>
    <row r="999154" customHeight="1"/>
    <row r="999156" customHeight="1"/>
    <row r="999158" customHeight="1"/>
    <row r="999160" customHeight="1"/>
    <row r="999162" customHeight="1"/>
    <row r="999164" customHeight="1"/>
    <row r="999166" customHeight="1"/>
    <row r="999168" customHeight="1"/>
    <row r="999170" customHeight="1"/>
    <row r="999172" customHeight="1"/>
    <row r="999174" customHeight="1"/>
    <row r="999176" customHeight="1"/>
    <row r="999178" customHeight="1"/>
    <row r="999180" customHeight="1"/>
    <row r="999182" customHeight="1"/>
    <row r="999184" customHeight="1"/>
    <row r="999186" customHeight="1"/>
    <row r="999188" customHeight="1"/>
    <row r="999190" customHeight="1"/>
    <row r="999192" customHeight="1"/>
    <row r="999194" customHeight="1"/>
    <row r="999196" customHeight="1"/>
    <row r="999198" customHeight="1"/>
    <row r="999200" customHeight="1"/>
    <row r="999202" customHeight="1"/>
    <row r="999204" customHeight="1"/>
    <row r="999206" customHeight="1"/>
    <row r="999208" customHeight="1"/>
    <row r="999210" customHeight="1"/>
    <row r="999212" customHeight="1"/>
    <row r="999214" customHeight="1"/>
    <row r="999216" customHeight="1"/>
    <row r="999218" customHeight="1"/>
    <row r="999220" customHeight="1"/>
    <row r="999222" customHeight="1"/>
    <row r="999224" customHeight="1"/>
    <row r="999226" customHeight="1"/>
    <row r="999228" customHeight="1"/>
    <row r="999230" customHeight="1"/>
    <row r="999232" customHeight="1"/>
    <row r="999234" customHeight="1"/>
    <row r="999236" customHeight="1"/>
    <row r="999238" customHeight="1"/>
    <row r="999240" customHeight="1"/>
    <row r="999242" customHeight="1"/>
    <row r="999244" customHeight="1"/>
    <row r="999246" customHeight="1"/>
    <row r="999248" customHeight="1"/>
    <row r="999250" customHeight="1"/>
    <row r="999252" customHeight="1"/>
    <row r="999254" customHeight="1"/>
    <row r="999256" customHeight="1"/>
    <row r="999258" customHeight="1"/>
    <row r="999260" customHeight="1"/>
    <row r="999262" customHeight="1"/>
    <row r="999264" customHeight="1"/>
    <row r="999266" customHeight="1"/>
    <row r="999268" customHeight="1"/>
    <row r="999270" customHeight="1"/>
    <row r="999272" customHeight="1"/>
    <row r="999274" customHeight="1"/>
    <row r="999276" customHeight="1"/>
    <row r="999278" customHeight="1"/>
    <row r="999280" customHeight="1"/>
    <row r="999282" customHeight="1"/>
    <row r="999284" customHeight="1"/>
    <row r="999286" customHeight="1"/>
    <row r="999288" customHeight="1"/>
    <row r="999290" customHeight="1"/>
    <row r="999292" customHeight="1"/>
    <row r="999294" customHeight="1"/>
    <row r="999296" customHeight="1"/>
    <row r="999298" customHeight="1"/>
    <row r="999300" customHeight="1"/>
    <row r="999302" customHeight="1"/>
    <row r="999304" customHeight="1"/>
    <row r="999306" customHeight="1"/>
    <row r="999308" customHeight="1"/>
    <row r="999310" customHeight="1"/>
    <row r="999312" customHeight="1"/>
    <row r="999314" customHeight="1"/>
    <row r="999316" customHeight="1"/>
    <row r="999318" customHeight="1"/>
    <row r="999320" customHeight="1"/>
    <row r="999322" customHeight="1"/>
    <row r="999324" customHeight="1"/>
    <row r="999326" customHeight="1"/>
    <row r="999328" customHeight="1"/>
    <row r="999330" customHeight="1"/>
    <row r="999332" customHeight="1"/>
    <row r="999334" customHeight="1"/>
    <row r="999336" customHeight="1"/>
    <row r="999338" customHeight="1"/>
    <row r="999340" customHeight="1"/>
    <row r="999342" customHeight="1"/>
    <row r="999344" customHeight="1"/>
    <row r="999346" customHeight="1"/>
    <row r="999348" customHeight="1"/>
    <row r="999350" customHeight="1"/>
    <row r="999352" customHeight="1"/>
    <row r="999354" customHeight="1"/>
    <row r="999356" customHeight="1"/>
    <row r="999358" customHeight="1"/>
    <row r="999360" customHeight="1"/>
    <row r="999362" customHeight="1"/>
    <row r="999364" customHeight="1"/>
    <row r="999366" customHeight="1"/>
    <row r="999368" customHeight="1"/>
    <row r="999370" customHeight="1"/>
    <row r="999372" customHeight="1"/>
    <row r="999374" customHeight="1"/>
    <row r="999376" customHeight="1"/>
    <row r="999378" customHeight="1"/>
    <row r="999380" customHeight="1"/>
    <row r="999382" customHeight="1"/>
    <row r="999384" customHeight="1"/>
    <row r="999386" customHeight="1"/>
    <row r="999388" customHeight="1"/>
    <row r="999390" customHeight="1"/>
    <row r="999392" customHeight="1"/>
    <row r="999394" customHeight="1"/>
    <row r="999396" customHeight="1"/>
    <row r="999398" customHeight="1"/>
    <row r="999400" customHeight="1"/>
    <row r="999402" customHeight="1"/>
    <row r="999404" customHeight="1"/>
    <row r="999406" customHeight="1"/>
    <row r="999408" customHeight="1"/>
    <row r="999410" customHeight="1"/>
    <row r="999412" customHeight="1"/>
    <row r="999414" customHeight="1"/>
    <row r="999416" customHeight="1"/>
    <row r="999418" customHeight="1"/>
    <row r="999420" customHeight="1"/>
    <row r="999422" customHeight="1"/>
    <row r="999424" customHeight="1"/>
    <row r="999426" customHeight="1"/>
    <row r="999428" customHeight="1"/>
    <row r="999430" customHeight="1"/>
    <row r="999432" customHeight="1"/>
    <row r="999434" customHeight="1"/>
    <row r="999436" customHeight="1"/>
    <row r="999438" customHeight="1"/>
    <row r="999440" customHeight="1"/>
    <row r="999442" customHeight="1"/>
    <row r="999444" customHeight="1"/>
    <row r="999446" customHeight="1"/>
    <row r="999448" customHeight="1"/>
    <row r="999450" customHeight="1"/>
    <row r="999452" customHeight="1"/>
    <row r="999454" customHeight="1"/>
    <row r="999456" customHeight="1"/>
    <row r="999458" customHeight="1"/>
    <row r="999460" customHeight="1"/>
    <row r="999462" customHeight="1"/>
    <row r="999464" customHeight="1"/>
    <row r="999466" customHeight="1"/>
    <row r="999468" customHeight="1"/>
    <row r="999470" customHeight="1"/>
    <row r="999472" customHeight="1"/>
    <row r="999474" customHeight="1"/>
    <row r="999476" customHeight="1"/>
    <row r="999478" customHeight="1"/>
    <row r="999480" customHeight="1"/>
    <row r="999482" customHeight="1"/>
    <row r="999484" customHeight="1"/>
    <row r="999486" customHeight="1"/>
    <row r="999488" customHeight="1"/>
    <row r="999490" customHeight="1"/>
    <row r="999492" customHeight="1"/>
    <row r="999494" customHeight="1"/>
    <row r="999496" customHeight="1"/>
    <row r="999498" customHeight="1"/>
    <row r="999500" customHeight="1"/>
    <row r="999502" customHeight="1"/>
    <row r="999504" customHeight="1"/>
    <row r="999506" customHeight="1"/>
    <row r="999508" customHeight="1"/>
    <row r="999510" customHeight="1"/>
    <row r="999512" customHeight="1"/>
    <row r="999514" customHeight="1"/>
    <row r="999516" customHeight="1"/>
    <row r="999518" customHeight="1"/>
    <row r="999520" customHeight="1"/>
    <row r="999522" customHeight="1"/>
    <row r="999524" customHeight="1"/>
    <row r="999526" customHeight="1"/>
    <row r="999528" customHeight="1"/>
    <row r="999530" customHeight="1"/>
    <row r="999532" customHeight="1"/>
    <row r="999534" customHeight="1"/>
    <row r="999536" customHeight="1"/>
    <row r="999538" customHeight="1"/>
    <row r="999540" customHeight="1"/>
    <row r="999542" customHeight="1"/>
    <row r="999544" customHeight="1"/>
    <row r="999546" customHeight="1"/>
    <row r="999548" customHeight="1"/>
    <row r="999550" customHeight="1"/>
    <row r="999552" customHeight="1"/>
    <row r="999554" customHeight="1"/>
    <row r="999556" customHeight="1"/>
    <row r="999558" customHeight="1"/>
    <row r="999560" customHeight="1"/>
    <row r="999562" customHeight="1"/>
    <row r="999564" customHeight="1"/>
    <row r="999566" customHeight="1"/>
    <row r="999568" customHeight="1"/>
    <row r="999570" customHeight="1"/>
    <row r="999572" customHeight="1"/>
    <row r="999574" customHeight="1"/>
    <row r="999576" customHeight="1"/>
    <row r="999578" customHeight="1"/>
    <row r="999580" customHeight="1"/>
    <row r="999582" customHeight="1"/>
    <row r="999584" customHeight="1"/>
    <row r="999586" customHeight="1"/>
    <row r="999588" customHeight="1"/>
    <row r="999590" customHeight="1"/>
    <row r="999592" customHeight="1"/>
    <row r="999594" customHeight="1"/>
    <row r="999596" customHeight="1"/>
    <row r="999598" customHeight="1"/>
    <row r="999600" customHeight="1"/>
    <row r="999602" customHeight="1"/>
    <row r="999604" customHeight="1"/>
    <row r="999606" customHeight="1"/>
    <row r="999608" customHeight="1"/>
    <row r="999610" customHeight="1"/>
    <row r="999612" customHeight="1"/>
    <row r="999614" customHeight="1"/>
    <row r="999616" customHeight="1"/>
    <row r="999618" customHeight="1"/>
    <row r="999620" customHeight="1"/>
    <row r="999622" customHeight="1"/>
    <row r="999624" customHeight="1"/>
    <row r="999626" customHeight="1"/>
    <row r="999628" customHeight="1"/>
    <row r="999630" customHeight="1"/>
    <row r="999632" customHeight="1"/>
    <row r="999634" customHeight="1"/>
    <row r="999636" customHeight="1"/>
    <row r="999638" customHeight="1"/>
    <row r="999640" customHeight="1"/>
    <row r="999642" customHeight="1"/>
    <row r="999644" customHeight="1"/>
    <row r="999646" customHeight="1"/>
    <row r="999648" customHeight="1"/>
    <row r="999650" customHeight="1"/>
    <row r="999652" customHeight="1"/>
    <row r="999654" customHeight="1"/>
    <row r="999656" customHeight="1"/>
    <row r="999658" customHeight="1"/>
    <row r="999660" customHeight="1"/>
    <row r="999662" customHeight="1"/>
    <row r="999664" customHeight="1"/>
    <row r="999666" customHeight="1"/>
    <row r="999668" customHeight="1"/>
    <row r="999670" customHeight="1"/>
    <row r="999672" customHeight="1"/>
    <row r="999674" customHeight="1"/>
    <row r="999676" customHeight="1"/>
    <row r="999678" customHeight="1"/>
    <row r="999680" customHeight="1"/>
    <row r="999682" customHeight="1"/>
    <row r="999684" customHeight="1"/>
    <row r="999686" customHeight="1"/>
    <row r="999688" customHeight="1"/>
    <row r="999690" customHeight="1"/>
    <row r="999692" customHeight="1"/>
    <row r="999694" customHeight="1"/>
    <row r="999696" customHeight="1"/>
    <row r="999698" customHeight="1"/>
    <row r="999700" customHeight="1"/>
    <row r="999702" customHeight="1"/>
    <row r="999704" customHeight="1"/>
    <row r="999706" customHeight="1"/>
    <row r="999708" customHeight="1"/>
    <row r="999710" customHeight="1"/>
    <row r="999712" customHeight="1"/>
    <row r="999714" customHeight="1"/>
    <row r="999716" customHeight="1"/>
    <row r="999718" customHeight="1"/>
    <row r="999720" customHeight="1"/>
    <row r="999722" customHeight="1"/>
    <row r="999724" customHeight="1"/>
    <row r="999726" customHeight="1"/>
    <row r="999728" customHeight="1"/>
    <row r="999730" customHeight="1"/>
    <row r="999732" customHeight="1"/>
    <row r="999734" customHeight="1"/>
    <row r="999736" customHeight="1"/>
    <row r="999738" customHeight="1"/>
    <row r="999740" customHeight="1"/>
    <row r="999742" customHeight="1"/>
    <row r="999744" customHeight="1"/>
    <row r="999746" customHeight="1"/>
    <row r="999748" customHeight="1"/>
    <row r="999750" customHeight="1"/>
    <row r="999752" customHeight="1"/>
    <row r="999754" customHeight="1"/>
    <row r="999756" customHeight="1"/>
    <row r="999758" customHeight="1"/>
    <row r="999760" customHeight="1"/>
    <row r="999762" customHeight="1"/>
    <row r="999764" customHeight="1"/>
    <row r="999766" customHeight="1"/>
    <row r="999768" customHeight="1"/>
    <row r="999770" customHeight="1"/>
    <row r="999772" customHeight="1"/>
    <row r="999774" customHeight="1"/>
    <row r="999776" customHeight="1"/>
    <row r="999778" customHeight="1"/>
    <row r="999780" customHeight="1"/>
    <row r="999782" customHeight="1"/>
    <row r="999784" customHeight="1"/>
    <row r="999786" customHeight="1"/>
    <row r="999788" customHeight="1"/>
    <row r="999790" customHeight="1"/>
    <row r="999792" customHeight="1"/>
    <row r="999794" customHeight="1"/>
    <row r="999796" customHeight="1"/>
    <row r="999798" customHeight="1"/>
    <row r="999800" customHeight="1"/>
    <row r="999802" customHeight="1"/>
    <row r="999804" customHeight="1"/>
    <row r="999806" customHeight="1"/>
    <row r="999808" customHeight="1"/>
    <row r="999810" customHeight="1"/>
    <row r="999812" customHeight="1"/>
    <row r="999814" customHeight="1"/>
    <row r="999816" customHeight="1"/>
    <row r="999818" customHeight="1"/>
    <row r="999820" customHeight="1"/>
    <row r="999822" customHeight="1"/>
    <row r="999824" customHeight="1"/>
    <row r="999826" customHeight="1"/>
    <row r="999828" customHeight="1"/>
    <row r="999830" customHeight="1"/>
    <row r="999832" customHeight="1"/>
    <row r="999834" customHeight="1"/>
    <row r="999836" customHeight="1"/>
    <row r="999838" customHeight="1"/>
    <row r="999840" customHeight="1"/>
    <row r="999842" customHeight="1"/>
    <row r="999844" customHeight="1"/>
    <row r="999846" customHeight="1"/>
    <row r="999848" customHeight="1"/>
    <row r="999850" customHeight="1"/>
    <row r="999852" customHeight="1"/>
    <row r="999854" customHeight="1"/>
    <row r="999856" customHeight="1"/>
    <row r="999858" customHeight="1"/>
    <row r="999860" customHeight="1"/>
    <row r="999862" customHeight="1"/>
    <row r="999864" customHeight="1"/>
    <row r="999866" customHeight="1"/>
    <row r="999868" customHeight="1"/>
    <row r="999870" customHeight="1"/>
    <row r="999872" customHeight="1"/>
    <row r="999874" customHeight="1"/>
    <row r="999876" customHeight="1"/>
    <row r="999878" customHeight="1"/>
    <row r="999880" customHeight="1"/>
    <row r="999882" customHeight="1"/>
    <row r="999884" customHeight="1"/>
    <row r="999886" customHeight="1"/>
    <row r="999888" customHeight="1"/>
    <row r="999890" customHeight="1"/>
    <row r="999892" customHeight="1"/>
    <row r="999894" customHeight="1"/>
    <row r="999896" customHeight="1"/>
    <row r="999898" customHeight="1"/>
    <row r="999900" customHeight="1"/>
    <row r="999902" customHeight="1"/>
    <row r="999904" customHeight="1"/>
    <row r="999906" customHeight="1"/>
    <row r="999908" customHeight="1"/>
    <row r="999910" customHeight="1"/>
    <row r="999912" customHeight="1"/>
    <row r="999914" customHeight="1"/>
    <row r="999916" customHeight="1"/>
    <row r="999918" customHeight="1"/>
    <row r="999920" customHeight="1"/>
    <row r="999922" customHeight="1"/>
    <row r="999924" customHeight="1"/>
    <row r="999926" customHeight="1"/>
    <row r="999928" customHeight="1"/>
    <row r="999930" customHeight="1"/>
    <row r="999932" customHeight="1"/>
    <row r="999934" customHeight="1"/>
    <row r="999936" customHeight="1"/>
    <row r="999938" customHeight="1"/>
    <row r="999940" customHeight="1"/>
    <row r="999942" customHeight="1"/>
    <row r="999944" customHeight="1"/>
    <row r="999946" customHeight="1"/>
    <row r="999948" customHeight="1"/>
    <row r="999950" customHeight="1"/>
    <row r="999952" customHeight="1"/>
    <row r="999954" customHeight="1"/>
    <row r="999956" customHeight="1"/>
    <row r="999958" customHeight="1"/>
    <row r="999960" customHeight="1"/>
    <row r="999962" customHeight="1"/>
    <row r="999964" customHeight="1"/>
    <row r="999966" customHeight="1"/>
    <row r="999968" customHeight="1"/>
    <row r="999970" customHeight="1"/>
    <row r="999972" customHeight="1"/>
    <row r="999974" customHeight="1"/>
    <row r="999976" customHeight="1"/>
    <row r="999978" customHeight="1"/>
    <row r="999980" customHeight="1"/>
    <row r="999982" customHeight="1"/>
    <row r="999984" customHeight="1"/>
    <row r="999986" customHeight="1"/>
    <row r="999988" customHeight="1"/>
    <row r="999990" customHeight="1"/>
    <row r="999992" customHeight="1"/>
    <row r="999994" customHeight="1"/>
    <row r="999996" customHeight="1"/>
    <row r="999998" customHeight="1"/>
    <row r="1000000" customHeight="1"/>
    <row r="1000002" customHeight="1"/>
    <row r="1000004" customHeight="1"/>
    <row r="1000006" customHeight="1"/>
    <row r="1000008" customHeight="1"/>
    <row r="1000010" customHeight="1"/>
    <row r="1000012" customHeight="1"/>
    <row r="1000014" customHeight="1"/>
    <row r="1000016" customHeight="1"/>
    <row r="1000018" customHeight="1"/>
    <row r="1000020" customHeight="1"/>
    <row r="1000022" customHeight="1"/>
    <row r="1000024" customHeight="1"/>
    <row r="1000026" customHeight="1"/>
    <row r="1000028" customHeight="1"/>
    <row r="1000030" customHeight="1"/>
    <row r="1000032" customHeight="1"/>
    <row r="1000034" customHeight="1"/>
    <row r="1000036" customHeight="1"/>
    <row r="1000038" customHeight="1"/>
    <row r="1000040" customHeight="1"/>
    <row r="1000042" customHeight="1"/>
    <row r="1000044" customHeight="1"/>
    <row r="1000046" customHeight="1"/>
    <row r="1000048" customHeight="1"/>
    <row r="1000050" customHeight="1"/>
    <row r="1000052" customHeight="1"/>
    <row r="1000054" customHeight="1"/>
    <row r="1000056" customHeight="1"/>
    <row r="1000058" customHeight="1"/>
    <row r="1000060" customHeight="1"/>
    <row r="1000062" customHeight="1"/>
    <row r="1000064" customHeight="1"/>
    <row r="1000066" customHeight="1"/>
    <row r="1000068" customHeight="1"/>
    <row r="1000070" customHeight="1"/>
    <row r="1000072" customHeight="1"/>
    <row r="1000074" customHeight="1"/>
    <row r="1000076" customHeight="1"/>
    <row r="1000078" customHeight="1"/>
    <row r="1000080" customHeight="1"/>
    <row r="1000082" customHeight="1"/>
    <row r="1000084" customHeight="1"/>
    <row r="1000086" customHeight="1"/>
    <row r="1000088" customHeight="1"/>
    <row r="1000090" customHeight="1"/>
    <row r="1000092" customHeight="1"/>
    <row r="1000094" customHeight="1"/>
    <row r="1000096" customHeight="1"/>
    <row r="1000098" customHeight="1"/>
    <row r="1000100" customHeight="1"/>
    <row r="1000102" customHeight="1"/>
    <row r="1000104" customHeight="1"/>
    <row r="1000106" customHeight="1"/>
    <row r="1000108" customHeight="1"/>
    <row r="1000110" customHeight="1"/>
    <row r="1000112" customHeight="1"/>
    <row r="1000114" customHeight="1"/>
    <row r="1000116" customHeight="1"/>
    <row r="1000118" customHeight="1"/>
    <row r="1000120" customHeight="1"/>
    <row r="1000122" customHeight="1"/>
    <row r="1000124" customHeight="1"/>
    <row r="1000126" customHeight="1"/>
    <row r="1000128" customHeight="1"/>
    <row r="1000130" customHeight="1"/>
    <row r="1000132" customHeight="1"/>
    <row r="1000134" customHeight="1"/>
    <row r="1000136" customHeight="1"/>
    <row r="1000138" customHeight="1"/>
    <row r="1000140" customHeight="1"/>
    <row r="1000142" customHeight="1"/>
    <row r="1000144" customHeight="1"/>
    <row r="1000146" customHeight="1"/>
    <row r="1000148" customHeight="1"/>
    <row r="1000150" customHeight="1"/>
    <row r="1000152" customHeight="1"/>
    <row r="1000154" customHeight="1"/>
    <row r="1000156" customHeight="1"/>
    <row r="1000158" customHeight="1"/>
    <row r="1000160" customHeight="1"/>
    <row r="1000162" customHeight="1"/>
    <row r="1000164" customHeight="1"/>
    <row r="1000166" customHeight="1"/>
    <row r="1000168" customHeight="1"/>
    <row r="1000170" customHeight="1"/>
    <row r="1000172" customHeight="1"/>
    <row r="1000174" customHeight="1"/>
    <row r="1000176" customHeight="1"/>
    <row r="1000178" customHeight="1"/>
    <row r="1000180" customHeight="1"/>
    <row r="1000182" customHeight="1"/>
    <row r="1000184" customHeight="1"/>
    <row r="1000186" customHeight="1"/>
    <row r="1000188" customHeight="1"/>
    <row r="1000190" customHeight="1"/>
    <row r="1000192" customHeight="1"/>
    <row r="1000194" customHeight="1"/>
    <row r="1000196" customHeight="1"/>
    <row r="1000198" customHeight="1"/>
    <row r="1000200" customHeight="1"/>
    <row r="1000202" customHeight="1"/>
    <row r="1000204" customHeight="1"/>
    <row r="1000206" customHeight="1"/>
    <row r="1000208" customHeight="1"/>
    <row r="1000210" customHeight="1"/>
    <row r="1000212" customHeight="1"/>
    <row r="1000214" customHeight="1"/>
    <row r="1000216" customHeight="1"/>
    <row r="1000218" customHeight="1"/>
    <row r="1000220" customHeight="1"/>
    <row r="1000222" customHeight="1"/>
    <row r="1000224" customHeight="1"/>
    <row r="1000226" customHeight="1"/>
    <row r="1000228" customHeight="1"/>
    <row r="1000230" customHeight="1"/>
    <row r="1000232" customHeight="1"/>
    <row r="1000234" customHeight="1"/>
    <row r="1000236" customHeight="1"/>
    <row r="1000238" customHeight="1"/>
    <row r="1000240" customHeight="1"/>
    <row r="1000242" customHeight="1"/>
    <row r="1000244" customHeight="1"/>
    <row r="1000246" customHeight="1"/>
    <row r="1000248" customHeight="1"/>
    <row r="1000250" customHeight="1"/>
    <row r="1000252" customHeight="1"/>
    <row r="1000254" customHeight="1"/>
    <row r="1000256" customHeight="1"/>
    <row r="1000258" customHeight="1"/>
    <row r="1000260" customHeight="1"/>
    <row r="1000262" customHeight="1"/>
    <row r="1000264" customHeight="1"/>
    <row r="1000266" customHeight="1"/>
    <row r="1000268" customHeight="1"/>
    <row r="1000270" customHeight="1"/>
    <row r="1000272" customHeight="1"/>
    <row r="1000274" customHeight="1"/>
    <row r="1000276" customHeight="1"/>
    <row r="1000278" customHeight="1"/>
    <row r="1000280" customHeight="1"/>
    <row r="1000282" customHeight="1"/>
    <row r="1000284" customHeight="1"/>
    <row r="1000286" customHeight="1"/>
    <row r="1000288" customHeight="1"/>
    <row r="1000290" customHeight="1"/>
    <row r="1000292" customHeight="1"/>
    <row r="1000294" customHeight="1"/>
    <row r="1000296" customHeight="1"/>
    <row r="1000298" customHeight="1"/>
    <row r="1000300" customHeight="1"/>
    <row r="1000302" customHeight="1"/>
    <row r="1000304" customHeight="1"/>
    <row r="1000306" customHeight="1"/>
    <row r="1000308" customHeight="1"/>
    <row r="1000310" customHeight="1"/>
    <row r="1000312" customHeight="1"/>
    <row r="1000314" customHeight="1"/>
    <row r="1000316" customHeight="1"/>
    <row r="1000318" customHeight="1"/>
    <row r="1000320" customHeight="1"/>
    <row r="1000322" customHeight="1"/>
    <row r="1000324" customHeight="1"/>
    <row r="1000326" customHeight="1"/>
    <row r="1000328" customHeight="1"/>
    <row r="1000330" customHeight="1"/>
    <row r="1000332" customHeight="1"/>
    <row r="1000334" customHeight="1"/>
    <row r="1000336" customHeight="1"/>
    <row r="1000338" customHeight="1"/>
    <row r="1000340" customHeight="1"/>
    <row r="1000342" customHeight="1"/>
    <row r="1000344" customHeight="1"/>
    <row r="1000346" customHeight="1"/>
    <row r="1000348" customHeight="1"/>
    <row r="1000350" customHeight="1"/>
    <row r="1000352" customHeight="1"/>
    <row r="1000354" customHeight="1"/>
    <row r="1000356" customHeight="1"/>
    <row r="1000358" customHeight="1"/>
    <row r="1000360" customHeight="1"/>
    <row r="1000362" customHeight="1"/>
    <row r="1000364" customHeight="1"/>
    <row r="1000366" customHeight="1"/>
    <row r="1000368" customHeight="1"/>
    <row r="1000370" customHeight="1"/>
    <row r="1000372" customHeight="1"/>
    <row r="1000374" customHeight="1"/>
    <row r="1000376" customHeight="1"/>
    <row r="1000378" customHeight="1"/>
    <row r="1000380" customHeight="1"/>
    <row r="1000382" customHeight="1"/>
    <row r="1000384" customHeight="1"/>
    <row r="1000386" customHeight="1"/>
    <row r="1000388" customHeight="1"/>
    <row r="1000390" customHeight="1"/>
    <row r="1000392" customHeight="1"/>
    <row r="1000394" customHeight="1"/>
    <row r="1000396" customHeight="1"/>
    <row r="1000398" customHeight="1"/>
    <row r="1000400" customHeight="1"/>
    <row r="1000402" customHeight="1"/>
    <row r="1000404" customHeight="1"/>
    <row r="1000406" customHeight="1"/>
    <row r="1000408" customHeight="1"/>
    <row r="1000410" customHeight="1"/>
    <row r="1000412" customHeight="1"/>
    <row r="1000414" customHeight="1"/>
    <row r="1000416" customHeight="1"/>
    <row r="1000418" customHeight="1"/>
    <row r="1000420" customHeight="1"/>
    <row r="1000422" customHeight="1"/>
    <row r="1000424" customHeight="1"/>
    <row r="1000426" customHeight="1"/>
    <row r="1000428" customHeight="1"/>
    <row r="1000430" customHeight="1"/>
    <row r="1000432" customHeight="1"/>
    <row r="1000434" customHeight="1"/>
    <row r="1000436" customHeight="1"/>
    <row r="1000438" customHeight="1"/>
    <row r="1000440" customHeight="1"/>
    <row r="1000442" customHeight="1"/>
    <row r="1000444" customHeight="1"/>
    <row r="1000446" customHeight="1"/>
    <row r="1000448" customHeight="1"/>
    <row r="1000450" customHeight="1"/>
    <row r="1000452" customHeight="1"/>
    <row r="1000454" customHeight="1"/>
    <row r="1000456" customHeight="1"/>
    <row r="1000458" customHeight="1"/>
    <row r="1000460" customHeight="1"/>
    <row r="1000462" customHeight="1"/>
    <row r="1000464" customHeight="1"/>
    <row r="1000466" customHeight="1"/>
    <row r="1000468" customHeight="1"/>
    <row r="1000470" customHeight="1"/>
    <row r="1000472" customHeight="1"/>
    <row r="1000474" customHeight="1"/>
    <row r="1000476" customHeight="1"/>
    <row r="1000478" customHeight="1"/>
    <row r="1000480" customHeight="1"/>
    <row r="1000482" customHeight="1"/>
    <row r="1000484" customHeight="1"/>
    <row r="1000486" customHeight="1"/>
    <row r="1000488" customHeight="1"/>
    <row r="1000490" customHeight="1"/>
    <row r="1000492" customHeight="1"/>
    <row r="1000494" customHeight="1"/>
    <row r="1000496" customHeight="1"/>
    <row r="1000498" customHeight="1"/>
    <row r="1000500" customHeight="1"/>
    <row r="1000502" customHeight="1"/>
    <row r="1000504" customHeight="1"/>
    <row r="1000506" customHeight="1"/>
    <row r="1000508" customHeight="1"/>
    <row r="1000510" customHeight="1"/>
    <row r="1000512" customHeight="1"/>
    <row r="1000514" customHeight="1"/>
    <row r="1000516" customHeight="1"/>
    <row r="1000518" customHeight="1"/>
    <row r="1000520" customHeight="1"/>
    <row r="1000522" customHeight="1"/>
    <row r="1000524" customHeight="1"/>
    <row r="1000526" customHeight="1"/>
    <row r="1000528" customHeight="1"/>
    <row r="1000530" customHeight="1"/>
    <row r="1000532" customHeight="1"/>
    <row r="1000534" customHeight="1"/>
    <row r="1000536" customHeight="1"/>
    <row r="1000538" customHeight="1"/>
    <row r="1000540" customHeight="1"/>
    <row r="1000542" customHeight="1"/>
    <row r="1000544" customHeight="1"/>
    <row r="1000546" customHeight="1"/>
    <row r="1000548" customHeight="1"/>
    <row r="1000550" customHeight="1"/>
    <row r="1000552" customHeight="1"/>
    <row r="1000554" customHeight="1"/>
    <row r="1000556" customHeight="1"/>
    <row r="1000558" customHeight="1"/>
    <row r="1000560" customHeight="1"/>
    <row r="1000562" customHeight="1"/>
    <row r="1000564" customHeight="1"/>
    <row r="1000566" customHeight="1"/>
    <row r="1000568" customHeight="1"/>
    <row r="1000570" customHeight="1"/>
    <row r="1000572" customHeight="1"/>
    <row r="1000574" customHeight="1"/>
    <row r="1000576" customHeight="1"/>
    <row r="1000578" customHeight="1"/>
    <row r="1000580" customHeight="1"/>
    <row r="1000582" customHeight="1"/>
    <row r="1000584" customHeight="1"/>
    <row r="1000586" customHeight="1"/>
    <row r="1000588" customHeight="1"/>
    <row r="1000590" customHeight="1"/>
    <row r="1000592" customHeight="1"/>
    <row r="1000594" customHeight="1"/>
    <row r="1000596" customHeight="1"/>
    <row r="1000598" customHeight="1"/>
    <row r="1000600" customHeight="1"/>
    <row r="1000602" customHeight="1"/>
    <row r="1000604" customHeight="1"/>
    <row r="1000606" customHeight="1"/>
    <row r="1000608" customHeight="1"/>
    <row r="1000610" customHeight="1"/>
    <row r="1000612" customHeight="1"/>
    <row r="1000614" customHeight="1"/>
    <row r="1000616" customHeight="1"/>
    <row r="1000618" customHeight="1"/>
    <row r="1000620" customHeight="1"/>
    <row r="1000622" customHeight="1"/>
    <row r="1000624" customHeight="1"/>
    <row r="1000626" customHeight="1"/>
    <row r="1000628" customHeight="1"/>
    <row r="1000630" customHeight="1"/>
    <row r="1000632" customHeight="1"/>
    <row r="1000634" customHeight="1"/>
    <row r="1000636" customHeight="1"/>
    <row r="1000638" customHeight="1"/>
    <row r="1000640" customHeight="1"/>
    <row r="1000642" customHeight="1"/>
    <row r="1000644" customHeight="1"/>
    <row r="1000646" customHeight="1"/>
    <row r="1000648" customHeight="1"/>
    <row r="1000650" customHeight="1"/>
    <row r="1000652" customHeight="1"/>
    <row r="1000654" customHeight="1"/>
    <row r="1000656" customHeight="1"/>
    <row r="1000658" customHeight="1"/>
    <row r="1000660" customHeight="1"/>
    <row r="1000662" customHeight="1"/>
    <row r="1000664" customHeight="1"/>
    <row r="1000666" customHeight="1"/>
    <row r="1000668" customHeight="1"/>
    <row r="1000670" customHeight="1"/>
    <row r="1000672" customHeight="1"/>
    <row r="1000674" customHeight="1"/>
    <row r="1000676" customHeight="1"/>
    <row r="1000678" customHeight="1"/>
    <row r="1000680" customHeight="1"/>
    <row r="1000682" customHeight="1"/>
    <row r="1000684" customHeight="1"/>
    <row r="1000686" customHeight="1"/>
    <row r="1000688" customHeight="1"/>
    <row r="1000690" customHeight="1"/>
    <row r="1000692" customHeight="1"/>
    <row r="1000694" customHeight="1"/>
    <row r="1000696" customHeight="1"/>
    <row r="1000698" customHeight="1"/>
    <row r="1000700" customHeight="1"/>
    <row r="1000702" customHeight="1"/>
    <row r="1000704" customHeight="1"/>
    <row r="1000706" customHeight="1"/>
    <row r="1000708" customHeight="1"/>
    <row r="1000710" customHeight="1"/>
    <row r="1000712" customHeight="1"/>
    <row r="1000714" customHeight="1"/>
    <row r="1000716" customHeight="1"/>
    <row r="1000718" customHeight="1"/>
    <row r="1000720" customHeight="1"/>
    <row r="1000722" customHeight="1"/>
    <row r="1000724" customHeight="1"/>
    <row r="1000726" customHeight="1"/>
    <row r="1000728" customHeight="1"/>
    <row r="1000730" customHeight="1"/>
    <row r="1000732" customHeight="1"/>
    <row r="1000734" customHeight="1"/>
    <row r="1000736" customHeight="1"/>
    <row r="1000738" customHeight="1"/>
    <row r="1000740" customHeight="1"/>
    <row r="1000742" customHeight="1"/>
    <row r="1000744" customHeight="1"/>
    <row r="1000746" customHeight="1"/>
    <row r="1000748" customHeight="1"/>
    <row r="1000750" customHeight="1"/>
    <row r="1000752" customHeight="1"/>
    <row r="1000754" customHeight="1"/>
    <row r="1000756" customHeight="1"/>
    <row r="1000758" customHeight="1"/>
    <row r="1000760" customHeight="1"/>
    <row r="1000762" customHeight="1"/>
    <row r="1000764" customHeight="1"/>
    <row r="1000766" customHeight="1"/>
    <row r="1000768" customHeight="1"/>
    <row r="1000770" customHeight="1"/>
    <row r="1000772" customHeight="1"/>
    <row r="1000774" customHeight="1"/>
    <row r="1000776" customHeight="1"/>
    <row r="1000778" customHeight="1"/>
    <row r="1000780" customHeight="1"/>
    <row r="1000782" customHeight="1"/>
    <row r="1000784" customHeight="1"/>
    <row r="1000786" customHeight="1"/>
    <row r="1000788" customHeight="1"/>
    <row r="1000790" customHeight="1"/>
    <row r="1000792" customHeight="1"/>
    <row r="1000794" customHeight="1"/>
    <row r="1000796" customHeight="1"/>
    <row r="1000798" customHeight="1"/>
    <row r="1000800" customHeight="1"/>
    <row r="1000802" customHeight="1"/>
    <row r="1000804" customHeight="1"/>
    <row r="1000806" customHeight="1"/>
    <row r="1000808" customHeight="1"/>
    <row r="1000810" customHeight="1"/>
    <row r="1000812" customHeight="1"/>
    <row r="1000814" customHeight="1"/>
    <row r="1000816" customHeight="1"/>
    <row r="1000818" customHeight="1"/>
    <row r="1000820" customHeight="1"/>
    <row r="1000822" customHeight="1"/>
    <row r="1000824" customHeight="1"/>
    <row r="1000826" customHeight="1"/>
    <row r="1000828" customHeight="1"/>
    <row r="1000830" customHeight="1"/>
    <row r="1000832" customHeight="1"/>
    <row r="1000834" customHeight="1"/>
    <row r="1000836" customHeight="1"/>
    <row r="1000838" customHeight="1"/>
    <row r="1000840" customHeight="1"/>
    <row r="1000842" customHeight="1"/>
    <row r="1000844" customHeight="1"/>
    <row r="1000846" customHeight="1"/>
    <row r="1000848" customHeight="1"/>
    <row r="1000850" customHeight="1"/>
    <row r="1000852" customHeight="1"/>
    <row r="1000854" customHeight="1"/>
    <row r="1000856" customHeight="1"/>
    <row r="1000858" customHeight="1"/>
    <row r="1000860" customHeight="1"/>
    <row r="1000862" customHeight="1"/>
    <row r="1000864" customHeight="1"/>
    <row r="1000866" customHeight="1"/>
    <row r="1000868" customHeight="1"/>
    <row r="1000870" customHeight="1"/>
    <row r="1000872" customHeight="1"/>
    <row r="1000874" customHeight="1"/>
    <row r="1000876" customHeight="1"/>
    <row r="1000878" customHeight="1"/>
    <row r="1000880" customHeight="1"/>
    <row r="1000882" customHeight="1"/>
    <row r="1000884" customHeight="1"/>
    <row r="1000886" customHeight="1"/>
    <row r="1000888" customHeight="1"/>
    <row r="1000890" customHeight="1"/>
    <row r="1000892" customHeight="1"/>
    <row r="1000894" customHeight="1"/>
    <row r="1000896" customHeight="1"/>
    <row r="1000898" customHeight="1"/>
    <row r="1000900" customHeight="1"/>
    <row r="1000902" customHeight="1"/>
    <row r="1000904" customHeight="1"/>
    <row r="1000906" customHeight="1"/>
    <row r="1000908" customHeight="1"/>
    <row r="1000910" customHeight="1"/>
    <row r="1000912" customHeight="1"/>
    <row r="1000914" customHeight="1"/>
    <row r="1000916" customHeight="1"/>
    <row r="1000918" customHeight="1"/>
    <row r="1000920" customHeight="1"/>
    <row r="1000922" customHeight="1"/>
    <row r="1000924" customHeight="1"/>
    <row r="1000926" customHeight="1"/>
    <row r="1000928" customHeight="1"/>
    <row r="1000930" customHeight="1"/>
    <row r="1000932" customHeight="1"/>
    <row r="1000934" customHeight="1"/>
    <row r="1000936" customHeight="1"/>
    <row r="1000938" customHeight="1"/>
    <row r="1000940" customHeight="1"/>
    <row r="1000942" customHeight="1"/>
    <row r="1000944" customHeight="1"/>
    <row r="1000946" customHeight="1"/>
    <row r="1000948" customHeight="1"/>
    <row r="1000950" customHeight="1"/>
    <row r="1000952" customHeight="1"/>
    <row r="1000954" customHeight="1"/>
    <row r="1000956" customHeight="1"/>
    <row r="1000958" customHeight="1"/>
    <row r="1000960" customHeight="1"/>
    <row r="1000962" customHeight="1"/>
    <row r="1000964" customHeight="1"/>
    <row r="1000966" customHeight="1"/>
    <row r="1000968" customHeight="1"/>
    <row r="1000970" customHeight="1"/>
    <row r="1000972" customHeight="1"/>
    <row r="1000974" customHeight="1"/>
    <row r="1000976" customHeight="1"/>
    <row r="1000978" customHeight="1"/>
    <row r="1000980" customHeight="1"/>
    <row r="1000982" customHeight="1"/>
    <row r="1000984" customHeight="1"/>
    <row r="1000986" customHeight="1"/>
    <row r="1000988" customHeight="1"/>
    <row r="1000990" customHeight="1"/>
    <row r="1000992" customHeight="1"/>
    <row r="1000994" customHeight="1"/>
    <row r="1000996" customHeight="1"/>
    <row r="1000998" customHeight="1"/>
    <row r="1001000" customHeight="1"/>
    <row r="1001002" customHeight="1"/>
    <row r="1001004" customHeight="1"/>
    <row r="1001006" customHeight="1"/>
    <row r="1001008" customHeight="1"/>
    <row r="1001010" customHeight="1"/>
    <row r="1001012" customHeight="1"/>
    <row r="1001014" customHeight="1"/>
    <row r="1001016" customHeight="1"/>
    <row r="1001018" customHeight="1"/>
    <row r="1001020" customHeight="1"/>
    <row r="1001022" customHeight="1"/>
    <row r="1001024" customHeight="1"/>
    <row r="1001026" customHeight="1"/>
    <row r="1001028" customHeight="1"/>
    <row r="1001030" customHeight="1"/>
    <row r="1001032" customHeight="1"/>
    <row r="1001034" customHeight="1"/>
    <row r="1001036" customHeight="1"/>
    <row r="1001038" customHeight="1"/>
    <row r="1001040" customHeight="1"/>
    <row r="1001042" customHeight="1"/>
    <row r="1001044" customHeight="1"/>
    <row r="1001046" customHeight="1"/>
    <row r="1001048" customHeight="1"/>
    <row r="1001050" customHeight="1"/>
    <row r="1001052" customHeight="1"/>
    <row r="1001054" customHeight="1"/>
    <row r="1001056" customHeight="1"/>
    <row r="1001058" customHeight="1"/>
    <row r="1001060" customHeight="1"/>
    <row r="1001062" customHeight="1"/>
    <row r="1001064" customHeight="1"/>
    <row r="1001066" customHeight="1"/>
    <row r="1001068" customHeight="1"/>
    <row r="1001070" customHeight="1"/>
    <row r="1001072" customHeight="1"/>
    <row r="1001074" customHeight="1"/>
    <row r="1001076" customHeight="1"/>
    <row r="1001078" customHeight="1"/>
    <row r="1001080" customHeight="1"/>
    <row r="1001082" customHeight="1"/>
    <row r="1001084" customHeight="1"/>
    <row r="1001086" customHeight="1"/>
    <row r="1001088" customHeight="1"/>
    <row r="1001090" customHeight="1"/>
    <row r="1001092" customHeight="1"/>
    <row r="1001094" customHeight="1"/>
    <row r="1001096" customHeight="1"/>
    <row r="1001098" customHeight="1"/>
    <row r="1001100" customHeight="1"/>
    <row r="1001102" customHeight="1"/>
    <row r="1001104" customHeight="1"/>
    <row r="1001106" customHeight="1"/>
    <row r="1001108" customHeight="1"/>
    <row r="1001110" customHeight="1"/>
    <row r="1001112" customHeight="1"/>
    <row r="1001114" customHeight="1"/>
    <row r="1001116" customHeight="1"/>
    <row r="1001118" customHeight="1"/>
    <row r="1001120" customHeight="1"/>
    <row r="1001122" customHeight="1"/>
    <row r="1001124" customHeight="1"/>
    <row r="1001126" customHeight="1"/>
    <row r="1001128" customHeight="1"/>
    <row r="1001130" customHeight="1"/>
    <row r="1001132" customHeight="1"/>
    <row r="1001134" customHeight="1"/>
    <row r="1001136" customHeight="1"/>
    <row r="1001138" customHeight="1"/>
    <row r="1001140" customHeight="1"/>
    <row r="1001142" customHeight="1"/>
    <row r="1001144" customHeight="1"/>
    <row r="1001146" customHeight="1"/>
    <row r="1001148" customHeight="1"/>
    <row r="1001150" customHeight="1"/>
    <row r="1001152" customHeight="1"/>
    <row r="1001154" customHeight="1"/>
    <row r="1001156" customHeight="1"/>
    <row r="1001158" customHeight="1"/>
    <row r="1001160" customHeight="1"/>
    <row r="1001162" customHeight="1"/>
    <row r="1001164" customHeight="1"/>
    <row r="1001166" customHeight="1"/>
    <row r="1001168" customHeight="1"/>
    <row r="1001170" customHeight="1"/>
    <row r="1001172" customHeight="1"/>
    <row r="1001174" customHeight="1"/>
    <row r="1001176" customHeight="1"/>
    <row r="1001178" customHeight="1"/>
    <row r="1001180" customHeight="1"/>
    <row r="1001182" customHeight="1"/>
    <row r="1001184" customHeight="1"/>
    <row r="1001186" customHeight="1"/>
    <row r="1001188" customHeight="1"/>
    <row r="1001190" customHeight="1"/>
    <row r="1001192" customHeight="1"/>
    <row r="1001194" customHeight="1"/>
    <row r="1001196" customHeight="1"/>
    <row r="1001198" customHeight="1"/>
    <row r="1001200" customHeight="1"/>
    <row r="1001202" customHeight="1"/>
    <row r="1001204" customHeight="1"/>
    <row r="1001206" customHeight="1"/>
    <row r="1001208" customHeight="1"/>
    <row r="1001210" customHeight="1"/>
    <row r="1001212" customHeight="1"/>
    <row r="1001214" customHeight="1"/>
    <row r="1001216" customHeight="1"/>
    <row r="1001218" customHeight="1"/>
    <row r="1001220" customHeight="1"/>
    <row r="1001222" customHeight="1"/>
    <row r="1001224" customHeight="1"/>
    <row r="1001226" customHeight="1"/>
    <row r="1001228" customHeight="1"/>
    <row r="1001230" customHeight="1"/>
    <row r="1001232" customHeight="1"/>
    <row r="1001234" customHeight="1"/>
    <row r="1001236" customHeight="1"/>
    <row r="1001238" customHeight="1"/>
    <row r="1001240" customHeight="1"/>
    <row r="1001242" customHeight="1"/>
    <row r="1001244" customHeight="1"/>
    <row r="1001246" customHeight="1"/>
    <row r="1001248" customHeight="1"/>
    <row r="1001250" customHeight="1"/>
    <row r="1001252" customHeight="1"/>
    <row r="1001254" customHeight="1"/>
    <row r="1001256" customHeight="1"/>
    <row r="1001258" customHeight="1"/>
    <row r="1001260" customHeight="1"/>
    <row r="1001262" customHeight="1"/>
    <row r="1001264" customHeight="1"/>
    <row r="1001266" customHeight="1"/>
    <row r="1001268" customHeight="1"/>
    <row r="1001270" customHeight="1"/>
    <row r="1001272" customHeight="1"/>
    <row r="1001274" customHeight="1"/>
    <row r="1001276" customHeight="1"/>
    <row r="1001278" customHeight="1"/>
    <row r="1001280" customHeight="1"/>
    <row r="1001282" customHeight="1"/>
    <row r="1001284" customHeight="1"/>
    <row r="1001286" customHeight="1"/>
    <row r="1001288" customHeight="1"/>
    <row r="1001290" customHeight="1"/>
    <row r="1001292" customHeight="1"/>
    <row r="1001294" customHeight="1"/>
    <row r="1001296" customHeight="1"/>
    <row r="1001298" customHeight="1"/>
    <row r="1001300" customHeight="1"/>
    <row r="1001302" customHeight="1"/>
    <row r="1001304" customHeight="1"/>
    <row r="1001306" customHeight="1"/>
    <row r="1001308" customHeight="1"/>
    <row r="1001310" customHeight="1"/>
    <row r="1001312" customHeight="1"/>
    <row r="1001314" customHeight="1"/>
    <row r="1001316" customHeight="1"/>
    <row r="1001318" customHeight="1"/>
    <row r="1001320" customHeight="1"/>
    <row r="1001322" customHeight="1"/>
    <row r="1001324" customHeight="1"/>
    <row r="1001326" customHeight="1"/>
    <row r="1001328" customHeight="1"/>
    <row r="1001330" customHeight="1"/>
    <row r="1001332" customHeight="1"/>
    <row r="1001334" customHeight="1"/>
    <row r="1001336" customHeight="1"/>
    <row r="1001338" customHeight="1"/>
    <row r="1001340" customHeight="1"/>
    <row r="1001342" customHeight="1"/>
    <row r="1001344" customHeight="1"/>
    <row r="1001346" customHeight="1"/>
    <row r="1001348" customHeight="1"/>
    <row r="1001350" customHeight="1"/>
    <row r="1001352" customHeight="1"/>
    <row r="1001354" customHeight="1"/>
    <row r="1001356" customHeight="1"/>
    <row r="1001358" customHeight="1"/>
    <row r="1001360" customHeight="1"/>
    <row r="1001362" customHeight="1"/>
    <row r="1001364" customHeight="1"/>
    <row r="1001366" customHeight="1"/>
    <row r="1001368" customHeight="1"/>
    <row r="1001370" customHeight="1"/>
    <row r="1001372" customHeight="1"/>
    <row r="1001374" customHeight="1"/>
    <row r="1001376" customHeight="1"/>
    <row r="1001378" customHeight="1"/>
    <row r="1001380" customHeight="1"/>
    <row r="1001382" customHeight="1"/>
    <row r="1001384" customHeight="1"/>
    <row r="1001386" customHeight="1"/>
    <row r="1001388" customHeight="1"/>
    <row r="1001390" customHeight="1"/>
    <row r="1001392" customHeight="1"/>
    <row r="1001394" customHeight="1"/>
    <row r="1001396" customHeight="1"/>
    <row r="1001398" customHeight="1"/>
    <row r="1001400" customHeight="1"/>
    <row r="1001402" customHeight="1"/>
    <row r="1001404" customHeight="1"/>
    <row r="1001406" customHeight="1"/>
    <row r="1001408" customHeight="1"/>
    <row r="1001410" customHeight="1"/>
    <row r="1001412" customHeight="1"/>
    <row r="1001414" customHeight="1"/>
    <row r="1001416" customHeight="1"/>
    <row r="1001418" customHeight="1"/>
    <row r="1001420" customHeight="1"/>
    <row r="1001422" customHeight="1"/>
    <row r="1001424" customHeight="1"/>
    <row r="1001426" customHeight="1"/>
    <row r="1001428" customHeight="1"/>
    <row r="1001430" customHeight="1"/>
    <row r="1001432" customHeight="1"/>
    <row r="1001434" customHeight="1"/>
    <row r="1001436" customHeight="1"/>
    <row r="1001438" customHeight="1"/>
    <row r="1001440" customHeight="1"/>
    <row r="1001442" customHeight="1"/>
    <row r="1001444" customHeight="1"/>
    <row r="1001446" customHeight="1"/>
    <row r="1001448" customHeight="1"/>
    <row r="1001450" customHeight="1"/>
    <row r="1001452" customHeight="1"/>
    <row r="1001454" customHeight="1"/>
    <row r="1001456" customHeight="1"/>
    <row r="1001458" customHeight="1"/>
    <row r="1001460" customHeight="1"/>
    <row r="1001462" customHeight="1"/>
    <row r="1001464" customHeight="1"/>
    <row r="1001466" customHeight="1"/>
    <row r="1001468" customHeight="1"/>
    <row r="1001470" customHeight="1"/>
    <row r="1001472" customHeight="1"/>
    <row r="1001474" customHeight="1"/>
    <row r="1001476" customHeight="1"/>
    <row r="1001478" customHeight="1"/>
    <row r="1001480" customHeight="1"/>
    <row r="1001482" customHeight="1"/>
    <row r="1001484" customHeight="1"/>
    <row r="1001486" customHeight="1"/>
    <row r="1001488" customHeight="1"/>
    <row r="1001490" customHeight="1"/>
    <row r="1001492" customHeight="1"/>
    <row r="1001494" customHeight="1"/>
    <row r="1001496" customHeight="1"/>
    <row r="1001498" customHeight="1"/>
    <row r="1001500" customHeight="1"/>
    <row r="1001502" customHeight="1"/>
    <row r="1001504" customHeight="1"/>
    <row r="1001506" customHeight="1"/>
    <row r="1001508" customHeight="1"/>
    <row r="1001510" customHeight="1"/>
    <row r="1001512" customHeight="1"/>
    <row r="1001514" customHeight="1"/>
    <row r="1001516" customHeight="1"/>
    <row r="1001518" customHeight="1"/>
    <row r="1001520" customHeight="1"/>
    <row r="1001522" customHeight="1"/>
    <row r="1001524" customHeight="1"/>
    <row r="1001526" customHeight="1"/>
    <row r="1001528" customHeight="1"/>
    <row r="1001530" customHeight="1"/>
    <row r="1001532" customHeight="1"/>
    <row r="1001534" customHeight="1"/>
    <row r="1001536" customHeight="1"/>
    <row r="1001538" customHeight="1"/>
    <row r="1001540" customHeight="1"/>
    <row r="1001542" customHeight="1"/>
    <row r="1001544" customHeight="1"/>
    <row r="1001546" customHeight="1"/>
    <row r="1001548" customHeight="1"/>
    <row r="1001550" customHeight="1"/>
    <row r="1001552" customHeight="1"/>
    <row r="1001554" customHeight="1"/>
    <row r="1001556" customHeight="1"/>
    <row r="1001558" customHeight="1"/>
    <row r="1001560" customHeight="1"/>
    <row r="1001562" customHeight="1"/>
    <row r="1001564" customHeight="1"/>
    <row r="1001566" customHeight="1"/>
    <row r="1001568" customHeight="1"/>
    <row r="1001570" customHeight="1"/>
    <row r="1001572" customHeight="1"/>
    <row r="1001574" customHeight="1"/>
    <row r="1001576" customHeight="1"/>
    <row r="1001578" customHeight="1"/>
    <row r="1001580" customHeight="1"/>
    <row r="1001582" customHeight="1"/>
    <row r="1001584" customHeight="1"/>
    <row r="1001586" customHeight="1"/>
    <row r="1001588" customHeight="1"/>
    <row r="1001590" customHeight="1"/>
    <row r="1001592" customHeight="1"/>
    <row r="1001594" customHeight="1"/>
    <row r="1001596" customHeight="1"/>
    <row r="1001598" customHeight="1"/>
    <row r="1001600" customHeight="1"/>
    <row r="1001602" customHeight="1"/>
    <row r="1001604" customHeight="1"/>
    <row r="1001606" customHeight="1"/>
    <row r="1001608" customHeight="1"/>
    <row r="1001610" customHeight="1"/>
    <row r="1001612" customHeight="1"/>
    <row r="1001614" customHeight="1"/>
    <row r="1001616" customHeight="1"/>
    <row r="1001618" customHeight="1"/>
    <row r="1001620" customHeight="1"/>
    <row r="1001622" customHeight="1"/>
    <row r="1001624" customHeight="1"/>
    <row r="1001626" customHeight="1"/>
    <row r="1001628" customHeight="1"/>
    <row r="1001630" customHeight="1"/>
    <row r="1001632" customHeight="1"/>
    <row r="1001634" customHeight="1"/>
    <row r="1001636" customHeight="1"/>
    <row r="1001638" customHeight="1"/>
    <row r="1001640" customHeight="1"/>
    <row r="1001642" customHeight="1"/>
    <row r="1001644" customHeight="1"/>
    <row r="1001646" customHeight="1"/>
    <row r="1001648" customHeight="1"/>
    <row r="1001650" customHeight="1"/>
    <row r="1001652" customHeight="1"/>
    <row r="1001654" customHeight="1"/>
    <row r="1001656" customHeight="1"/>
    <row r="1001658" customHeight="1"/>
    <row r="1001660" customHeight="1"/>
    <row r="1001662" customHeight="1"/>
    <row r="1001664" customHeight="1"/>
    <row r="1001666" customHeight="1"/>
    <row r="1001668" customHeight="1"/>
    <row r="1001670" customHeight="1"/>
    <row r="1001672" customHeight="1"/>
    <row r="1001674" customHeight="1"/>
    <row r="1001676" customHeight="1"/>
    <row r="1001678" customHeight="1"/>
    <row r="1001680" customHeight="1"/>
    <row r="1001682" customHeight="1"/>
    <row r="1001684" customHeight="1"/>
    <row r="1001686" customHeight="1"/>
    <row r="1001688" customHeight="1"/>
    <row r="1001690" customHeight="1"/>
    <row r="1001692" customHeight="1"/>
    <row r="1001694" customHeight="1"/>
    <row r="1001696" customHeight="1"/>
    <row r="1001698" customHeight="1"/>
    <row r="1001700" customHeight="1"/>
    <row r="1001702" customHeight="1"/>
    <row r="1001704" customHeight="1"/>
    <row r="1001706" customHeight="1"/>
    <row r="1001708" customHeight="1"/>
    <row r="1001710" customHeight="1"/>
    <row r="1001712" customHeight="1"/>
    <row r="1001714" customHeight="1"/>
    <row r="1001716" customHeight="1"/>
    <row r="1001718" customHeight="1"/>
    <row r="1001720" customHeight="1"/>
    <row r="1001722" customHeight="1"/>
    <row r="1001724" customHeight="1"/>
    <row r="1001726" customHeight="1"/>
    <row r="1001728" customHeight="1"/>
    <row r="1001730" customHeight="1"/>
    <row r="1001732" customHeight="1"/>
    <row r="1001734" customHeight="1"/>
    <row r="1001736" customHeight="1"/>
    <row r="1001738" customHeight="1"/>
    <row r="1001740" customHeight="1"/>
    <row r="1001742" customHeight="1"/>
    <row r="1001744" customHeight="1"/>
    <row r="1001746" customHeight="1"/>
    <row r="1001748" customHeight="1"/>
    <row r="1001750" customHeight="1"/>
    <row r="1001752" customHeight="1"/>
    <row r="1001754" customHeight="1"/>
    <row r="1001756" customHeight="1"/>
    <row r="1001758" customHeight="1"/>
    <row r="1001760" customHeight="1"/>
    <row r="1001762" customHeight="1"/>
    <row r="1001764" customHeight="1"/>
    <row r="1001766" customHeight="1"/>
    <row r="1001768" customHeight="1"/>
    <row r="1001770" customHeight="1"/>
    <row r="1001772" customHeight="1"/>
    <row r="1001774" customHeight="1"/>
    <row r="1001776" customHeight="1"/>
    <row r="1001778" customHeight="1"/>
    <row r="1001780" customHeight="1"/>
    <row r="1001782" customHeight="1"/>
    <row r="1001784" customHeight="1"/>
    <row r="1001786" customHeight="1"/>
    <row r="1001788" customHeight="1"/>
    <row r="1001790" customHeight="1"/>
    <row r="1001792" customHeight="1"/>
    <row r="1001794" customHeight="1"/>
    <row r="1001796" customHeight="1"/>
    <row r="1001798" customHeight="1"/>
    <row r="1001800" customHeight="1"/>
    <row r="1001802" customHeight="1"/>
    <row r="1001804" customHeight="1"/>
    <row r="1001806" customHeight="1"/>
    <row r="1001808" customHeight="1"/>
    <row r="1001810" customHeight="1"/>
    <row r="1001812" customHeight="1"/>
    <row r="1001814" customHeight="1"/>
    <row r="1001816" customHeight="1"/>
    <row r="1001818" customHeight="1"/>
    <row r="1001820" customHeight="1"/>
    <row r="1001822" customHeight="1"/>
    <row r="1001824" customHeight="1"/>
    <row r="1001826" customHeight="1"/>
    <row r="1001828" customHeight="1"/>
    <row r="1001830" customHeight="1"/>
    <row r="1001832" customHeight="1"/>
    <row r="1001834" customHeight="1"/>
    <row r="1001836" customHeight="1"/>
    <row r="1001838" customHeight="1"/>
    <row r="1001840" customHeight="1"/>
    <row r="1001842" customHeight="1"/>
    <row r="1001844" customHeight="1"/>
    <row r="1001846" customHeight="1"/>
    <row r="1001848" customHeight="1"/>
    <row r="1001850" customHeight="1"/>
    <row r="1001852" customHeight="1"/>
    <row r="1001854" customHeight="1"/>
    <row r="1001856" customHeight="1"/>
    <row r="1001858" customHeight="1"/>
    <row r="1001860" customHeight="1"/>
    <row r="1001862" customHeight="1"/>
    <row r="1001864" customHeight="1"/>
    <row r="1001866" customHeight="1"/>
    <row r="1001868" customHeight="1"/>
    <row r="1001870" customHeight="1"/>
    <row r="1001872" customHeight="1"/>
    <row r="1001874" customHeight="1"/>
    <row r="1001876" customHeight="1"/>
    <row r="1001878" customHeight="1"/>
    <row r="1001880" customHeight="1"/>
    <row r="1001882" customHeight="1"/>
    <row r="1001884" customHeight="1"/>
    <row r="1001886" customHeight="1"/>
    <row r="1001888" customHeight="1"/>
    <row r="1001890" customHeight="1"/>
    <row r="1001892" customHeight="1"/>
    <row r="1001894" customHeight="1"/>
    <row r="1001896" customHeight="1"/>
    <row r="1001898" customHeight="1"/>
    <row r="1001900" customHeight="1"/>
    <row r="1001902" customHeight="1"/>
    <row r="1001904" customHeight="1"/>
    <row r="1001906" customHeight="1"/>
    <row r="1001908" customHeight="1"/>
    <row r="1001910" customHeight="1"/>
    <row r="1001912" customHeight="1"/>
    <row r="1001914" customHeight="1"/>
    <row r="1001916" customHeight="1"/>
    <row r="1001918" customHeight="1"/>
    <row r="1001920" customHeight="1"/>
    <row r="1001922" customHeight="1"/>
    <row r="1001924" customHeight="1"/>
    <row r="1001926" customHeight="1"/>
    <row r="1001928" customHeight="1"/>
    <row r="1001930" customHeight="1"/>
    <row r="1001932" customHeight="1"/>
    <row r="1001934" customHeight="1"/>
    <row r="1001936" customHeight="1"/>
    <row r="1001938" customHeight="1"/>
    <row r="1001940" customHeight="1"/>
    <row r="1001942" customHeight="1"/>
    <row r="1001944" customHeight="1"/>
    <row r="1001946" customHeight="1"/>
    <row r="1001948" customHeight="1"/>
    <row r="1001950" customHeight="1"/>
    <row r="1001952" customHeight="1"/>
    <row r="1001954" customHeight="1"/>
    <row r="1001956" customHeight="1"/>
    <row r="1001958" customHeight="1"/>
    <row r="1001960" customHeight="1"/>
    <row r="1001962" customHeight="1"/>
    <row r="1001964" customHeight="1"/>
    <row r="1001966" customHeight="1"/>
    <row r="1001968" customHeight="1"/>
    <row r="1001970" customHeight="1"/>
    <row r="1001972" customHeight="1"/>
    <row r="1001974" customHeight="1"/>
    <row r="1001976" customHeight="1"/>
    <row r="1001978" customHeight="1"/>
    <row r="1001980" customHeight="1"/>
    <row r="1001982" customHeight="1"/>
    <row r="1001984" customHeight="1"/>
    <row r="1001986" customHeight="1"/>
    <row r="1001988" customHeight="1"/>
    <row r="1001990" customHeight="1"/>
    <row r="1001992" customHeight="1"/>
    <row r="1001994" customHeight="1"/>
    <row r="1001996" customHeight="1"/>
    <row r="1001998" customHeight="1"/>
    <row r="1002000" customHeight="1"/>
    <row r="1002002" customHeight="1"/>
    <row r="1002004" customHeight="1"/>
    <row r="1002006" customHeight="1"/>
    <row r="1002008" customHeight="1"/>
    <row r="1002010" customHeight="1"/>
    <row r="1002012" customHeight="1"/>
    <row r="1002014" customHeight="1"/>
    <row r="1002016" customHeight="1"/>
    <row r="1002018" customHeight="1"/>
    <row r="1002020" customHeight="1"/>
    <row r="1002022" customHeight="1"/>
    <row r="1002024" customHeight="1"/>
    <row r="1002026" customHeight="1"/>
    <row r="1002028" customHeight="1"/>
    <row r="1002030" customHeight="1"/>
    <row r="1002032" customHeight="1"/>
    <row r="1002034" customHeight="1"/>
    <row r="1002036" customHeight="1"/>
    <row r="1002038" customHeight="1"/>
    <row r="1002040" customHeight="1"/>
    <row r="1002042" customHeight="1"/>
    <row r="1002044" customHeight="1"/>
    <row r="1002046" customHeight="1"/>
    <row r="1002048" customHeight="1"/>
    <row r="1002050" customHeight="1"/>
    <row r="1002052" customHeight="1"/>
    <row r="1002054" customHeight="1"/>
    <row r="1002056" customHeight="1"/>
    <row r="1002058" customHeight="1"/>
    <row r="1002060" customHeight="1"/>
    <row r="1002062" customHeight="1"/>
    <row r="1002064" customHeight="1"/>
    <row r="1002066" customHeight="1"/>
    <row r="1002068" customHeight="1"/>
    <row r="1002070" customHeight="1"/>
    <row r="1002072" customHeight="1"/>
    <row r="1002074" customHeight="1"/>
    <row r="1002076" customHeight="1"/>
    <row r="1002078" customHeight="1"/>
    <row r="1002080" customHeight="1"/>
    <row r="1002082" customHeight="1"/>
    <row r="1002084" customHeight="1"/>
    <row r="1002086" customHeight="1"/>
    <row r="1002088" customHeight="1"/>
    <row r="1002090" customHeight="1"/>
    <row r="1002092" customHeight="1"/>
    <row r="1002094" customHeight="1"/>
    <row r="1002096" customHeight="1"/>
    <row r="1002098" customHeight="1"/>
    <row r="1002100" customHeight="1"/>
    <row r="1002102" customHeight="1"/>
    <row r="1002104" customHeight="1"/>
    <row r="1002106" customHeight="1"/>
    <row r="1002108" customHeight="1"/>
    <row r="1002110" customHeight="1"/>
    <row r="1002112" customHeight="1"/>
    <row r="1002114" customHeight="1"/>
    <row r="1002116" customHeight="1"/>
    <row r="1002118" customHeight="1"/>
    <row r="1002120" customHeight="1"/>
    <row r="1002122" customHeight="1"/>
    <row r="1002124" customHeight="1"/>
    <row r="1002126" customHeight="1"/>
    <row r="1002128" customHeight="1"/>
    <row r="1002130" customHeight="1"/>
    <row r="1002132" customHeight="1"/>
    <row r="1002134" customHeight="1"/>
    <row r="1002136" customHeight="1"/>
    <row r="1002138" customHeight="1"/>
    <row r="1002140" customHeight="1"/>
    <row r="1002142" customHeight="1"/>
    <row r="1002144" customHeight="1"/>
    <row r="1002146" customHeight="1"/>
    <row r="1002148" customHeight="1"/>
    <row r="1002150" customHeight="1"/>
    <row r="1002152" customHeight="1"/>
    <row r="1002154" customHeight="1"/>
    <row r="1002156" customHeight="1"/>
    <row r="1002158" customHeight="1"/>
    <row r="1002160" customHeight="1"/>
    <row r="1002162" customHeight="1"/>
    <row r="1002164" customHeight="1"/>
    <row r="1002166" customHeight="1"/>
    <row r="1002168" customHeight="1"/>
    <row r="1002170" customHeight="1"/>
    <row r="1002172" customHeight="1"/>
    <row r="1002174" customHeight="1"/>
    <row r="1002176" customHeight="1"/>
    <row r="1002178" customHeight="1"/>
    <row r="1002180" customHeight="1"/>
    <row r="1002182" customHeight="1"/>
    <row r="1002184" customHeight="1"/>
    <row r="1002186" customHeight="1"/>
    <row r="1002188" customHeight="1"/>
    <row r="1002190" customHeight="1"/>
    <row r="1002192" customHeight="1"/>
    <row r="1002194" customHeight="1"/>
    <row r="1002196" customHeight="1"/>
    <row r="1002198" customHeight="1"/>
    <row r="1002200" customHeight="1"/>
    <row r="1002202" customHeight="1"/>
    <row r="1002204" customHeight="1"/>
    <row r="1002206" customHeight="1"/>
    <row r="1002208" customHeight="1"/>
    <row r="1002210" customHeight="1"/>
    <row r="1002212" customHeight="1"/>
    <row r="1002214" customHeight="1"/>
    <row r="1002216" customHeight="1"/>
    <row r="1002218" customHeight="1"/>
    <row r="1002220" customHeight="1"/>
    <row r="1002222" customHeight="1"/>
    <row r="1002224" customHeight="1"/>
    <row r="1002226" customHeight="1"/>
    <row r="1002228" customHeight="1"/>
    <row r="1002230" customHeight="1"/>
    <row r="1002232" customHeight="1"/>
    <row r="1002234" customHeight="1"/>
    <row r="1002236" customHeight="1"/>
    <row r="1002238" customHeight="1"/>
    <row r="1002240" customHeight="1"/>
    <row r="1002242" customHeight="1"/>
    <row r="1002244" customHeight="1"/>
    <row r="1002246" customHeight="1"/>
    <row r="1002248" customHeight="1"/>
    <row r="1002250" customHeight="1"/>
    <row r="1002252" customHeight="1"/>
    <row r="1002254" customHeight="1"/>
    <row r="1002256" customHeight="1"/>
    <row r="1002258" customHeight="1"/>
    <row r="1002260" customHeight="1"/>
    <row r="1002262" customHeight="1"/>
    <row r="1002264" customHeight="1"/>
    <row r="1002266" customHeight="1"/>
    <row r="1002268" customHeight="1"/>
    <row r="1002270" customHeight="1"/>
    <row r="1002272" customHeight="1"/>
    <row r="1002274" customHeight="1"/>
    <row r="1002276" customHeight="1"/>
    <row r="1002278" customHeight="1"/>
    <row r="1002280" customHeight="1"/>
    <row r="1002282" customHeight="1"/>
    <row r="1002284" customHeight="1"/>
    <row r="1002286" customHeight="1"/>
    <row r="1002288" customHeight="1"/>
    <row r="1002290" customHeight="1"/>
    <row r="1002292" customHeight="1"/>
    <row r="1002294" customHeight="1"/>
    <row r="1002296" customHeight="1"/>
    <row r="1002298" customHeight="1"/>
    <row r="1002300" customHeight="1"/>
    <row r="1002302" customHeight="1"/>
    <row r="1002304" customHeight="1"/>
    <row r="1002306" customHeight="1"/>
    <row r="1002308" customHeight="1"/>
    <row r="1002310" customHeight="1"/>
    <row r="1002312" customHeight="1"/>
    <row r="1002314" customHeight="1"/>
    <row r="1002316" customHeight="1"/>
    <row r="1002318" customHeight="1"/>
    <row r="1002320" customHeight="1"/>
    <row r="1002322" customHeight="1"/>
    <row r="1002324" customHeight="1"/>
    <row r="1002326" customHeight="1"/>
    <row r="1002328" customHeight="1"/>
    <row r="1002330" customHeight="1"/>
    <row r="1002332" customHeight="1"/>
    <row r="1002334" customHeight="1"/>
    <row r="1002336" customHeight="1"/>
    <row r="1002338" customHeight="1"/>
    <row r="1002340" customHeight="1"/>
    <row r="1002342" customHeight="1"/>
    <row r="1002344" customHeight="1"/>
    <row r="1002346" customHeight="1"/>
    <row r="1002348" customHeight="1"/>
    <row r="1002350" customHeight="1"/>
    <row r="1002352" customHeight="1"/>
    <row r="1002354" customHeight="1"/>
    <row r="1002356" customHeight="1"/>
    <row r="1002358" customHeight="1"/>
    <row r="1002360" customHeight="1"/>
    <row r="1002362" customHeight="1"/>
    <row r="1002364" customHeight="1"/>
    <row r="1002366" customHeight="1"/>
    <row r="1002368" customHeight="1"/>
    <row r="1002370" customHeight="1"/>
    <row r="1002372" customHeight="1"/>
    <row r="1002374" customHeight="1"/>
    <row r="1002376" customHeight="1"/>
    <row r="1002378" customHeight="1"/>
    <row r="1002380" customHeight="1"/>
    <row r="1002382" customHeight="1"/>
    <row r="1002384" customHeight="1"/>
    <row r="1002386" customHeight="1"/>
    <row r="1002388" customHeight="1"/>
    <row r="1002390" customHeight="1"/>
    <row r="1002392" customHeight="1"/>
    <row r="1002394" customHeight="1"/>
    <row r="1002396" customHeight="1"/>
    <row r="1002398" customHeight="1"/>
    <row r="1002400" customHeight="1"/>
    <row r="1002402" customHeight="1"/>
    <row r="1002404" customHeight="1"/>
    <row r="1002406" customHeight="1"/>
    <row r="1002408" customHeight="1"/>
    <row r="1002410" customHeight="1"/>
    <row r="1002412" customHeight="1"/>
    <row r="1002414" customHeight="1"/>
    <row r="1002416" customHeight="1"/>
    <row r="1002418" customHeight="1"/>
    <row r="1002420" customHeight="1"/>
    <row r="1002422" customHeight="1"/>
    <row r="1002424" customHeight="1"/>
    <row r="1002426" customHeight="1"/>
    <row r="1002428" customHeight="1"/>
    <row r="1002430" customHeight="1"/>
    <row r="1002432" customHeight="1"/>
    <row r="1002434" customHeight="1"/>
    <row r="1002436" customHeight="1"/>
    <row r="1002438" customHeight="1"/>
    <row r="1002440" customHeight="1"/>
    <row r="1002442" customHeight="1"/>
    <row r="1002444" customHeight="1"/>
    <row r="1002446" customHeight="1"/>
    <row r="1002448" customHeight="1"/>
    <row r="1002450" customHeight="1"/>
    <row r="1002452" customHeight="1"/>
    <row r="1002454" customHeight="1"/>
    <row r="1002456" customHeight="1"/>
    <row r="1002458" customHeight="1"/>
    <row r="1002460" customHeight="1"/>
    <row r="1002462" customHeight="1"/>
    <row r="1002464" customHeight="1"/>
    <row r="1002466" customHeight="1"/>
    <row r="1002468" customHeight="1"/>
    <row r="1002470" customHeight="1"/>
    <row r="1002472" customHeight="1"/>
    <row r="1002474" customHeight="1"/>
    <row r="1002476" customHeight="1"/>
    <row r="1002478" customHeight="1"/>
    <row r="1002480" customHeight="1"/>
    <row r="1002482" customHeight="1"/>
    <row r="1002484" customHeight="1"/>
    <row r="1002486" customHeight="1"/>
    <row r="1002488" customHeight="1"/>
    <row r="1002490" customHeight="1"/>
    <row r="1002492" customHeight="1"/>
    <row r="1002494" customHeight="1"/>
    <row r="1002496" customHeight="1"/>
    <row r="1002498" customHeight="1"/>
    <row r="1002500" customHeight="1"/>
    <row r="1002502" customHeight="1"/>
    <row r="1002504" customHeight="1"/>
    <row r="1002506" customHeight="1"/>
    <row r="1002508" customHeight="1"/>
    <row r="1002510" customHeight="1"/>
    <row r="1002512" customHeight="1"/>
    <row r="1002514" customHeight="1"/>
    <row r="1002516" customHeight="1"/>
    <row r="1002518" customHeight="1"/>
    <row r="1002520" customHeight="1"/>
    <row r="1002522" customHeight="1"/>
    <row r="1002524" customHeight="1"/>
    <row r="1002526" customHeight="1"/>
    <row r="1002528" customHeight="1"/>
    <row r="1002530" customHeight="1"/>
    <row r="1002532" customHeight="1"/>
    <row r="1002534" customHeight="1"/>
    <row r="1002536" customHeight="1"/>
    <row r="1002538" customHeight="1"/>
    <row r="1002540" customHeight="1"/>
    <row r="1002542" customHeight="1"/>
    <row r="1002544" customHeight="1"/>
    <row r="1002546" customHeight="1"/>
    <row r="1002548" customHeight="1"/>
    <row r="1002550" customHeight="1"/>
    <row r="1002552" customHeight="1"/>
    <row r="1002554" customHeight="1"/>
    <row r="1002556" customHeight="1"/>
    <row r="1002558" customHeight="1"/>
    <row r="1002560" customHeight="1"/>
    <row r="1002562" customHeight="1"/>
    <row r="1002564" customHeight="1"/>
    <row r="1002566" customHeight="1"/>
    <row r="1002568" customHeight="1"/>
    <row r="1002570" customHeight="1"/>
    <row r="1002572" customHeight="1"/>
    <row r="1002574" customHeight="1"/>
    <row r="1002576" customHeight="1"/>
    <row r="1002578" customHeight="1"/>
    <row r="1002580" customHeight="1"/>
    <row r="1002582" customHeight="1"/>
    <row r="1002584" customHeight="1"/>
    <row r="1002586" customHeight="1"/>
    <row r="1002588" customHeight="1"/>
    <row r="1002590" customHeight="1"/>
    <row r="1002592" customHeight="1"/>
    <row r="1002594" customHeight="1"/>
    <row r="1002596" customHeight="1"/>
    <row r="1002598" customHeight="1"/>
    <row r="1002600" customHeight="1"/>
    <row r="1002602" customHeight="1"/>
    <row r="1002604" customHeight="1"/>
    <row r="1002606" customHeight="1"/>
    <row r="1002608" customHeight="1"/>
    <row r="1002610" customHeight="1"/>
    <row r="1002612" customHeight="1"/>
    <row r="1002614" customHeight="1"/>
    <row r="1002616" customHeight="1"/>
    <row r="1002618" customHeight="1"/>
    <row r="1002620" customHeight="1"/>
    <row r="1002622" customHeight="1"/>
    <row r="1002624" customHeight="1"/>
    <row r="1002626" customHeight="1"/>
    <row r="1002628" customHeight="1"/>
    <row r="1002630" customHeight="1"/>
    <row r="1002632" customHeight="1"/>
    <row r="1002634" customHeight="1"/>
    <row r="1002636" customHeight="1"/>
    <row r="1002638" customHeight="1"/>
    <row r="1002640" customHeight="1"/>
    <row r="1002642" customHeight="1"/>
    <row r="1002644" customHeight="1"/>
    <row r="1002646" customHeight="1"/>
    <row r="1002648" customHeight="1"/>
    <row r="1002650" customHeight="1"/>
    <row r="1002652" customHeight="1"/>
    <row r="1002654" customHeight="1"/>
    <row r="1002656" customHeight="1"/>
    <row r="1002658" customHeight="1"/>
    <row r="1002660" customHeight="1"/>
    <row r="1002662" customHeight="1"/>
    <row r="1002664" customHeight="1"/>
    <row r="1002666" customHeight="1"/>
    <row r="1002668" customHeight="1"/>
    <row r="1002670" customHeight="1"/>
    <row r="1002672" customHeight="1"/>
    <row r="1002674" customHeight="1"/>
    <row r="1002676" customHeight="1"/>
    <row r="1002678" customHeight="1"/>
    <row r="1002680" customHeight="1"/>
    <row r="1002682" customHeight="1"/>
    <row r="1002684" customHeight="1"/>
    <row r="1002686" customHeight="1"/>
    <row r="1002688" customHeight="1"/>
    <row r="1002690" customHeight="1"/>
    <row r="1002692" customHeight="1"/>
    <row r="1002694" customHeight="1"/>
    <row r="1002696" customHeight="1"/>
    <row r="1002698" customHeight="1"/>
    <row r="1002700" customHeight="1"/>
    <row r="1002702" customHeight="1"/>
    <row r="1002704" customHeight="1"/>
    <row r="1002706" customHeight="1"/>
    <row r="1002708" customHeight="1"/>
    <row r="1002710" customHeight="1"/>
    <row r="1002712" customHeight="1"/>
    <row r="1002714" customHeight="1"/>
    <row r="1002716" customHeight="1"/>
    <row r="1002718" customHeight="1"/>
    <row r="1002720" customHeight="1"/>
    <row r="1002722" customHeight="1"/>
    <row r="1002724" customHeight="1"/>
    <row r="1002726" customHeight="1"/>
    <row r="1002728" customHeight="1"/>
    <row r="1002730" customHeight="1"/>
    <row r="1002732" customHeight="1"/>
    <row r="1002734" customHeight="1"/>
    <row r="1002736" customHeight="1"/>
    <row r="1002738" customHeight="1"/>
    <row r="1002740" customHeight="1"/>
    <row r="1002742" customHeight="1"/>
    <row r="1002744" customHeight="1"/>
    <row r="1002746" customHeight="1"/>
    <row r="1002748" customHeight="1"/>
    <row r="1002750" customHeight="1"/>
    <row r="1002752" customHeight="1"/>
    <row r="1002754" customHeight="1"/>
    <row r="1002756" customHeight="1"/>
    <row r="1002758" customHeight="1"/>
    <row r="1002760" customHeight="1"/>
    <row r="1002762" customHeight="1"/>
    <row r="1002764" customHeight="1"/>
    <row r="1002766" customHeight="1"/>
    <row r="1002768" customHeight="1"/>
    <row r="1002770" customHeight="1"/>
    <row r="1002772" customHeight="1"/>
    <row r="1002774" customHeight="1"/>
    <row r="1002776" customHeight="1"/>
    <row r="1002778" customHeight="1"/>
    <row r="1002780" customHeight="1"/>
    <row r="1002782" customHeight="1"/>
    <row r="1002784" customHeight="1"/>
    <row r="1002786" customHeight="1"/>
    <row r="1002788" customHeight="1"/>
    <row r="1002790" customHeight="1"/>
    <row r="1002792" customHeight="1"/>
    <row r="1002794" customHeight="1"/>
    <row r="1002796" customHeight="1"/>
    <row r="1002798" customHeight="1"/>
    <row r="1002800" customHeight="1"/>
    <row r="1002802" customHeight="1"/>
    <row r="1002804" customHeight="1"/>
    <row r="1002806" customHeight="1"/>
    <row r="1002808" customHeight="1"/>
    <row r="1002810" customHeight="1"/>
    <row r="1002812" customHeight="1"/>
    <row r="1002814" customHeight="1"/>
    <row r="1002816" customHeight="1"/>
    <row r="1002818" customHeight="1"/>
    <row r="1002820" customHeight="1"/>
    <row r="1002822" customHeight="1"/>
    <row r="1002824" customHeight="1"/>
    <row r="1002826" customHeight="1"/>
    <row r="1002828" customHeight="1"/>
    <row r="1002830" customHeight="1"/>
    <row r="1002832" customHeight="1"/>
    <row r="1002834" customHeight="1"/>
    <row r="1002836" customHeight="1"/>
    <row r="1002838" customHeight="1"/>
    <row r="1002840" customHeight="1"/>
    <row r="1002842" customHeight="1"/>
    <row r="1002844" customHeight="1"/>
    <row r="1002846" customHeight="1"/>
    <row r="1002848" customHeight="1"/>
    <row r="1002850" customHeight="1"/>
    <row r="1002852" customHeight="1"/>
    <row r="1002854" customHeight="1"/>
    <row r="1002856" customHeight="1"/>
    <row r="1002858" customHeight="1"/>
    <row r="1002860" customHeight="1"/>
    <row r="1002862" customHeight="1"/>
    <row r="1002864" customHeight="1"/>
    <row r="1002866" customHeight="1"/>
    <row r="1002868" customHeight="1"/>
    <row r="1002870" customHeight="1"/>
    <row r="1002872" customHeight="1"/>
    <row r="1002874" customHeight="1"/>
    <row r="1002876" customHeight="1"/>
    <row r="1002878" customHeight="1"/>
    <row r="1002880" customHeight="1"/>
    <row r="1002882" customHeight="1"/>
    <row r="1002884" customHeight="1"/>
    <row r="1002886" customHeight="1"/>
    <row r="1002888" customHeight="1"/>
    <row r="1002890" customHeight="1"/>
    <row r="1002892" customHeight="1"/>
    <row r="1002894" customHeight="1"/>
    <row r="1002896" customHeight="1"/>
    <row r="1002898" customHeight="1"/>
    <row r="1002900" customHeight="1"/>
    <row r="1002902" customHeight="1"/>
    <row r="1002904" customHeight="1"/>
    <row r="1002906" customHeight="1"/>
    <row r="1002908" customHeight="1"/>
    <row r="1002910" customHeight="1"/>
    <row r="1002912" customHeight="1"/>
    <row r="1002914" customHeight="1"/>
    <row r="1002916" customHeight="1"/>
    <row r="1002918" customHeight="1"/>
    <row r="1002920" customHeight="1"/>
    <row r="1002922" customHeight="1"/>
    <row r="1002924" customHeight="1"/>
    <row r="1002926" customHeight="1"/>
    <row r="1002928" customHeight="1"/>
    <row r="1002930" customHeight="1"/>
    <row r="1002932" customHeight="1"/>
    <row r="1002934" customHeight="1"/>
    <row r="1002936" customHeight="1"/>
    <row r="1002938" customHeight="1"/>
    <row r="1002940" customHeight="1"/>
    <row r="1002942" customHeight="1"/>
    <row r="1002944" customHeight="1"/>
    <row r="1002946" customHeight="1"/>
    <row r="1002948" customHeight="1"/>
    <row r="1002950" customHeight="1"/>
    <row r="1002952" customHeight="1"/>
    <row r="1002954" customHeight="1"/>
    <row r="1002956" customHeight="1"/>
    <row r="1002958" customHeight="1"/>
    <row r="1002960" customHeight="1"/>
    <row r="1002962" customHeight="1"/>
    <row r="1002964" customHeight="1"/>
    <row r="1002966" customHeight="1"/>
    <row r="1002968" customHeight="1"/>
    <row r="1002970" customHeight="1"/>
    <row r="1002972" customHeight="1"/>
    <row r="1002974" customHeight="1"/>
    <row r="1002976" customHeight="1"/>
    <row r="1002978" customHeight="1"/>
    <row r="1002980" customHeight="1"/>
    <row r="1002982" customHeight="1"/>
    <row r="1002984" customHeight="1"/>
    <row r="1002986" customHeight="1"/>
    <row r="1002988" customHeight="1"/>
    <row r="1002990" customHeight="1"/>
    <row r="1002992" customHeight="1"/>
    <row r="1002994" customHeight="1"/>
    <row r="1002996" customHeight="1"/>
    <row r="1002998" customHeight="1"/>
    <row r="1003000" customHeight="1"/>
    <row r="1003002" customHeight="1"/>
    <row r="1003004" customHeight="1"/>
    <row r="1003006" customHeight="1"/>
    <row r="1003008" customHeight="1"/>
    <row r="1003010" customHeight="1"/>
    <row r="1003012" customHeight="1"/>
    <row r="1003014" customHeight="1"/>
    <row r="1003016" customHeight="1"/>
    <row r="1003018" customHeight="1"/>
    <row r="1003020" customHeight="1"/>
    <row r="1003022" customHeight="1"/>
    <row r="1003024" customHeight="1"/>
    <row r="1003026" customHeight="1"/>
    <row r="1003028" customHeight="1"/>
    <row r="1003030" customHeight="1"/>
    <row r="1003032" customHeight="1"/>
    <row r="1003034" customHeight="1"/>
    <row r="1003036" customHeight="1"/>
    <row r="1003038" customHeight="1"/>
    <row r="1003040" customHeight="1"/>
    <row r="1003042" customHeight="1"/>
    <row r="1003044" customHeight="1"/>
    <row r="1003046" customHeight="1"/>
    <row r="1003048" customHeight="1"/>
    <row r="1003050" customHeight="1"/>
    <row r="1003052" customHeight="1"/>
    <row r="1003054" customHeight="1"/>
    <row r="1003056" customHeight="1"/>
    <row r="1003058" customHeight="1"/>
    <row r="1003060" customHeight="1"/>
    <row r="1003062" customHeight="1"/>
    <row r="1003064" customHeight="1"/>
    <row r="1003066" customHeight="1"/>
    <row r="1003068" customHeight="1"/>
    <row r="1003070" customHeight="1"/>
    <row r="1003072" customHeight="1"/>
    <row r="1003074" customHeight="1"/>
    <row r="1003076" customHeight="1"/>
    <row r="1003078" customHeight="1"/>
    <row r="1003080" customHeight="1"/>
    <row r="1003082" customHeight="1"/>
    <row r="1003084" customHeight="1"/>
    <row r="1003086" customHeight="1"/>
    <row r="1003088" customHeight="1"/>
    <row r="1003090" customHeight="1"/>
    <row r="1003092" customHeight="1"/>
    <row r="1003094" customHeight="1"/>
    <row r="1003096" customHeight="1"/>
    <row r="1003098" customHeight="1"/>
    <row r="1003100" customHeight="1"/>
    <row r="1003102" customHeight="1"/>
    <row r="1003104" customHeight="1"/>
    <row r="1003106" customHeight="1"/>
    <row r="1003108" customHeight="1"/>
    <row r="1003110" customHeight="1"/>
    <row r="1003112" customHeight="1"/>
    <row r="1003114" customHeight="1"/>
    <row r="1003116" customHeight="1"/>
    <row r="1003118" customHeight="1"/>
    <row r="1003120" customHeight="1"/>
    <row r="1003122" customHeight="1"/>
    <row r="1003124" customHeight="1"/>
    <row r="1003126" customHeight="1"/>
    <row r="1003128" customHeight="1"/>
    <row r="1003130" customHeight="1"/>
    <row r="1003132" customHeight="1"/>
    <row r="1003134" customHeight="1"/>
    <row r="1003136" customHeight="1"/>
    <row r="1003138" customHeight="1"/>
    <row r="1003140" customHeight="1"/>
    <row r="1003142" customHeight="1"/>
    <row r="1003144" customHeight="1"/>
    <row r="1003146" customHeight="1"/>
    <row r="1003148" customHeight="1"/>
    <row r="1003150" customHeight="1"/>
    <row r="1003152" customHeight="1"/>
    <row r="1003154" customHeight="1"/>
    <row r="1003156" customHeight="1"/>
    <row r="1003158" customHeight="1"/>
    <row r="1003160" customHeight="1"/>
    <row r="1003162" customHeight="1"/>
    <row r="1003164" customHeight="1"/>
    <row r="1003166" customHeight="1"/>
    <row r="1003168" customHeight="1"/>
    <row r="1003170" customHeight="1"/>
    <row r="1003172" customHeight="1"/>
    <row r="1003174" customHeight="1"/>
    <row r="1003176" customHeight="1"/>
    <row r="1003178" customHeight="1"/>
    <row r="1003180" customHeight="1"/>
    <row r="1003182" customHeight="1"/>
    <row r="1003184" customHeight="1"/>
    <row r="1003186" customHeight="1"/>
    <row r="1003188" customHeight="1"/>
    <row r="1003190" customHeight="1"/>
    <row r="1003192" customHeight="1"/>
    <row r="1003194" customHeight="1"/>
    <row r="1003196" customHeight="1"/>
    <row r="1003198" customHeight="1"/>
    <row r="1003200" customHeight="1"/>
    <row r="1003202" customHeight="1"/>
    <row r="1003204" customHeight="1"/>
    <row r="1003206" customHeight="1"/>
    <row r="1003208" customHeight="1"/>
    <row r="1003210" customHeight="1"/>
    <row r="1003212" customHeight="1"/>
    <row r="1003214" customHeight="1"/>
    <row r="1003216" customHeight="1"/>
    <row r="1003218" customHeight="1"/>
    <row r="1003220" customHeight="1"/>
    <row r="1003222" customHeight="1"/>
    <row r="1003224" customHeight="1"/>
    <row r="1003226" customHeight="1"/>
    <row r="1003228" customHeight="1"/>
    <row r="1003230" customHeight="1"/>
    <row r="1003232" customHeight="1"/>
    <row r="1003234" customHeight="1"/>
    <row r="1003236" customHeight="1"/>
    <row r="1003238" customHeight="1"/>
    <row r="1003240" customHeight="1"/>
    <row r="1003242" customHeight="1"/>
    <row r="1003244" customHeight="1"/>
    <row r="1003246" customHeight="1"/>
    <row r="1003248" customHeight="1"/>
    <row r="1003250" customHeight="1"/>
    <row r="1003252" customHeight="1"/>
    <row r="1003254" customHeight="1"/>
    <row r="1003256" customHeight="1"/>
    <row r="1003258" customHeight="1"/>
    <row r="1003260" customHeight="1"/>
    <row r="1003262" customHeight="1"/>
    <row r="1003264" customHeight="1"/>
    <row r="1003266" customHeight="1"/>
    <row r="1003268" customHeight="1"/>
    <row r="1003270" customHeight="1"/>
    <row r="1003272" customHeight="1"/>
    <row r="1003274" customHeight="1"/>
    <row r="1003276" customHeight="1"/>
    <row r="1003278" customHeight="1"/>
    <row r="1003280" customHeight="1"/>
    <row r="1003282" customHeight="1"/>
    <row r="1003284" customHeight="1"/>
    <row r="1003286" customHeight="1"/>
    <row r="1003288" customHeight="1"/>
    <row r="1003290" customHeight="1"/>
    <row r="1003292" customHeight="1"/>
    <row r="1003294" customHeight="1"/>
    <row r="1003296" customHeight="1"/>
    <row r="1003298" customHeight="1"/>
    <row r="1003300" customHeight="1"/>
    <row r="1003302" customHeight="1"/>
    <row r="1003304" customHeight="1"/>
    <row r="1003306" customHeight="1"/>
    <row r="1003308" customHeight="1"/>
    <row r="1003310" customHeight="1"/>
    <row r="1003312" customHeight="1"/>
    <row r="1003314" customHeight="1"/>
    <row r="1003316" customHeight="1"/>
    <row r="1003318" customHeight="1"/>
    <row r="1003320" customHeight="1"/>
    <row r="1003322" customHeight="1"/>
    <row r="1003324" customHeight="1"/>
    <row r="1003326" customHeight="1"/>
    <row r="1003328" customHeight="1"/>
    <row r="1003330" customHeight="1"/>
    <row r="1003332" customHeight="1"/>
    <row r="1003334" customHeight="1"/>
    <row r="1003336" customHeight="1"/>
    <row r="1003338" customHeight="1"/>
    <row r="1003340" customHeight="1"/>
    <row r="1003342" customHeight="1"/>
    <row r="1003344" customHeight="1"/>
    <row r="1003346" customHeight="1"/>
    <row r="1003348" customHeight="1"/>
    <row r="1003350" customHeight="1"/>
    <row r="1003352" customHeight="1"/>
    <row r="1003354" customHeight="1"/>
    <row r="1003356" customHeight="1"/>
    <row r="1003358" customHeight="1"/>
    <row r="1003360" customHeight="1"/>
    <row r="1003362" customHeight="1"/>
    <row r="1003364" customHeight="1"/>
    <row r="1003366" customHeight="1"/>
    <row r="1003368" customHeight="1"/>
    <row r="1003370" customHeight="1"/>
    <row r="1003372" customHeight="1"/>
    <row r="1003374" customHeight="1"/>
    <row r="1003376" customHeight="1"/>
    <row r="1003378" customHeight="1"/>
    <row r="1003380" customHeight="1"/>
    <row r="1003382" customHeight="1"/>
    <row r="1003384" customHeight="1"/>
    <row r="1003386" customHeight="1"/>
    <row r="1003388" customHeight="1"/>
    <row r="1003390" customHeight="1"/>
    <row r="1003392" customHeight="1"/>
    <row r="1003394" customHeight="1"/>
    <row r="1003396" customHeight="1"/>
    <row r="1003398" customHeight="1"/>
    <row r="1003400" customHeight="1"/>
    <row r="1003402" customHeight="1"/>
    <row r="1003404" customHeight="1"/>
    <row r="1003406" customHeight="1"/>
    <row r="1003408" customHeight="1"/>
    <row r="1003410" customHeight="1"/>
    <row r="1003412" customHeight="1"/>
    <row r="1003414" customHeight="1"/>
    <row r="1003416" customHeight="1"/>
    <row r="1003418" customHeight="1"/>
    <row r="1003420" customHeight="1"/>
    <row r="1003422" customHeight="1"/>
    <row r="1003424" customHeight="1"/>
    <row r="1003426" customHeight="1"/>
    <row r="1003428" customHeight="1"/>
    <row r="1003430" customHeight="1"/>
    <row r="1003432" customHeight="1"/>
    <row r="1003434" customHeight="1"/>
    <row r="1003436" customHeight="1"/>
    <row r="1003438" customHeight="1"/>
    <row r="1003440" customHeight="1"/>
    <row r="1003442" customHeight="1"/>
    <row r="1003444" customHeight="1"/>
    <row r="1003446" customHeight="1"/>
    <row r="1003448" customHeight="1"/>
    <row r="1003450" customHeight="1"/>
    <row r="1003452" customHeight="1"/>
    <row r="1003454" customHeight="1"/>
    <row r="1003456" customHeight="1"/>
    <row r="1003458" customHeight="1"/>
    <row r="1003460" customHeight="1"/>
    <row r="1003462" customHeight="1"/>
    <row r="1003464" customHeight="1"/>
    <row r="1003466" customHeight="1"/>
    <row r="1003468" customHeight="1"/>
    <row r="1003470" customHeight="1"/>
    <row r="1003472" customHeight="1"/>
    <row r="1003474" customHeight="1"/>
    <row r="1003476" customHeight="1"/>
    <row r="1003478" customHeight="1"/>
    <row r="1003480" customHeight="1"/>
    <row r="1003482" customHeight="1"/>
    <row r="1003484" customHeight="1"/>
    <row r="1003486" customHeight="1"/>
    <row r="1003488" customHeight="1"/>
    <row r="1003490" customHeight="1"/>
    <row r="1003492" customHeight="1"/>
    <row r="1003494" customHeight="1"/>
    <row r="1003496" customHeight="1"/>
    <row r="1003498" customHeight="1"/>
    <row r="1003500" customHeight="1"/>
    <row r="1003502" customHeight="1"/>
    <row r="1003504" customHeight="1"/>
    <row r="1003506" customHeight="1"/>
    <row r="1003508" customHeight="1"/>
    <row r="1003510" customHeight="1"/>
    <row r="1003512" customHeight="1"/>
    <row r="1003514" customHeight="1"/>
    <row r="1003516" customHeight="1"/>
    <row r="1003518" customHeight="1"/>
    <row r="1003520" customHeight="1"/>
    <row r="1003522" customHeight="1"/>
    <row r="1003524" customHeight="1"/>
    <row r="1003526" customHeight="1"/>
    <row r="1003528" customHeight="1"/>
    <row r="1003530" customHeight="1"/>
    <row r="1003532" customHeight="1"/>
    <row r="1003534" customHeight="1"/>
    <row r="1003536" customHeight="1"/>
    <row r="1003538" customHeight="1"/>
    <row r="1003540" customHeight="1"/>
    <row r="1003542" customHeight="1"/>
    <row r="1003544" customHeight="1"/>
    <row r="1003546" customHeight="1"/>
    <row r="1003548" customHeight="1"/>
    <row r="1003550" customHeight="1"/>
    <row r="1003552" customHeight="1"/>
    <row r="1003554" customHeight="1"/>
    <row r="1003556" customHeight="1"/>
    <row r="1003558" customHeight="1"/>
    <row r="1003560" customHeight="1"/>
    <row r="1003562" customHeight="1"/>
    <row r="1003564" customHeight="1"/>
    <row r="1003566" customHeight="1"/>
    <row r="1003568" customHeight="1"/>
    <row r="1003570" customHeight="1"/>
    <row r="1003572" customHeight="1"/>
    <row r="1003574" customHeight="1"/>
    <row r="1003576" customHeight="1"/>
    <row r="1003578" customHeight="1"/>
    <row r="1003580" customHeight="1"/>
    <row r="1003582" customHeight="1"/>
    <row r="1003584" customHeight="1"/>
    <row r="1003586" customHeight="1"/>
    <row r="1003588" customHeight="1"/>
    <row r="1003590" customHeight="1"/>
    <row r="1003592" customHeight="1"/>
    <row r="1003594" customHeight="1"/>
    <row r="1003596" customHeight="1"/>
    <row r="1003598" customHeight="1"/>
    <row r="1003600" customHeight="1"/>
    <row r="1003602" customHeight="1"/>
    <row r="1003604" customHeight="1"/>
    <row r="1003606" customHeight="1"/>
    <row r="1003608" customHeight="1"/>
    <row r="1003610" customHeight="1"/>
    <row r="1003612" customHeight="1"/>
    <row r="1003614" customHeight="1"/>
    <row r="1003616" customHeight="1"/>
    <row r="1003618" customHeight="1"/>
    <row r="1003620" customHeight="1"/>
    <row r="1003622" customHeight="1"/>
    <row r="1003624" customHeight="1"/>
    <row r="1003626" customHeight="1"/>
    <row r="1003628" customHeight="1"/>
    <row r="1003630" customHeight="1"/>
    <row r="1003632" customHeight="1"/>
    <row r="1003634" customHeight="1"/>
    <row r="1003636" customHeight="1"/>
    <row r="1003638" customHeight="1"/>
    <row r="1003640" customHeight="1"/>
    <row r="1003642" customHeight="1"/>
    <row r="1003644" customHeight="1"/>
    <row r="1003646" customHeight="1"/>
    <row r="1003648" customHeight="1"/>
    <row r="1003650" customHeight="1"/>
    <row r="1003652" customHeight="1"/>
    <row r="1003654" customHeight="1"/>
    <row r="1003656" customHeight="1"/>
    <row r="1003658" customHeight="1"/>
    <row r="1003660" customHeight="1"/>
    <row r="1003662" customHeight="1"/>
    <row r="1003664" customHeight="1"/>
    <row r="1003666" customHeight="1"/>
    <row r="1003668" customHeight="1"/>
    <row r="1003670" customHeight="1"/>
    <row r="1003672" customHeight="1"/>
    <row r="1003674" customHeight="1"/>
    <row r="1003676" customHeight="1"/>
    <row r="1003678" customHeight="1"/>
    <row r="1003680" customHeight="1"/>
    <row r="1003682" customHeight="1"/>
    <row r="1003684" customHeight="1"/>
    <row r="1003686" customHeight="1"/>
    <row r="1003688" customHeight="1"/>
    <row r="1003690" customHeight="1"/>
    <row r="1003692" customHeight="1"/>
    <row r="1003694" customHeight="1"/>
    <row r="1003696" customHeight="1"/>
    <row r="1003698" customHeight="1"/>
    <row r="1003700" customHeight="1"/>
    <row r="1003702" customHeight="1"/>
    <row r="1003704" customHeight="1"/>
    <row r="1003706" customHeight="1"/>
    <row r="1003708" customHeight="1"/>
    <row r="1003710" customHeight="1"/>
    <row r="1003712" customHeight="1"/>
    <row r="1003714" customHeight="1"/>
    <row r="1003716" customHeight="1"/>
    <row r="1003718" customHeight="1"/>
    <row r="1003720" customHeight="1"/>
    <row r="1003722" customHeight="1"/>
    <row r="1003724" customHeight="1"/>
    <row r="1003726" customHeight="1"/>
    <row r="1003728" customHeight="1"/>
    <row r="1003730" customHeight="1"/>
    <row r="1003732" customHeight="1"/>
    <row r="1003734" customHeight="1"/>
    <row r="1003736" customHeight="1"/>
    <row r="1003738" customHeight="1"/>
    <row r="1003740" customHeight="1"/>
    <row r="1003742" customHeight="1"/>
    <row r="1003744" customHeight="1"/>
    <row r="1003746" customHeight="1"/>
    <row r="1003748" customHeight="1"/>
    <row r="1003750" customHeight="1"/>
    <row r="1003752" customHeight="1"/>
    <row r="1003754" customHeight="1"/>
    <row r="1003756" customHeight="1"/>
    <row r="1003758" customHeight="1"/>
    <row r="1003760" customHeight="1"/>
    <row r="1003762" customHeight="1"/>
    <row r="1003764" customHeight="1"/>
    <row r="1003766" customHeight="1"/>
    <row r="1003768" customHeight="1"/>
    <row r="1003770" customHeight="1"/>
    <row r="1003772" customHeight="1"/>
    <row r="1003774" customHeight="1"/>
    <row r="1003776" customHeight="1"/>
    <row r="1003778" customHeight="1"/>
    <row r="1003780" customHeight="1"/>
    <row r="1003782" customHeight="1"/>
    <row r="1003784" customHeight="1"/>
    <row r="1003786" customHeight="1"/>
    <row r="1003788" customHeight="1"/>
    <row r="1003790" customHeight="1"/>
    <row r="1003792" customHeight="1"/>
    <row r="1003794" customHeight="1"/>
    <row r="1003796" customHeight="1"/>
    <row r="1003798" customHeight="1"/>
    <row r="1003800" customHeight="1"/>
    <row r="1003802" customHeight="1"/>
    <row r="1003804" customHeight="1"/>
    <row r="1003806" customHeight="1"/>
    <row r="1003808" customHeight="1"/>
    <row r="1003810" customHeight="1"/>
    <row r="1003812" customHeight="1"/>
    <row r="1003814" customHeight="1"/>
    <row r="1003816" customHeight="1"/>
    <row r="1003818" customHeight="1"/>
    <row r="1003820" customHeight="1"/>
    <row r="1003822" customHeight="1"/>
    <row r="1003824" customHeight="1"/>
    <row r="1003826" customHeight="1"/>
    <row r="1003828" customHeight="1"/>
    <row r="1003830" customHeight="1"/>
    <row r="1003832" customHeight="1"/>
    <row r="1003834" customHeight="1"/>
    <row r="1003836" customHeight="1"/>
    <row r="1003838" customHeight="1"/>
    <row r="1003840" customHeight="1"/>
    <row r="1003842" customHeight="1"/>
    <row r="1003844" customHeight="1"/>
    <row r="1003846" customHeight="1"/>
    <row r="1003848" customHeight="1"/>
    <row r="1003850" customHeight="1"/>
    <row r="1003852" customHeight="1"/>
    <row r="1003854" customHeight="1"/>
    <row r="1003856" customHeight="1"/>
    <row r="1003858" customHeight="1"/>
    <row r="1003860" customHeight="1"/>
    <row r="1003862" customHeight="1"/>
    <row r="1003864" customHeight="1"/>
    <row r="1003866" customHeight="1"/>
    <row r="1003868" customHeight="1"/>
    <row r="1003870" customHeight="1"/>
    <row r="1003872" customHeight="1"/>
    <row r="1003874" customHeight="1"/>
    <row r="1003876" customHeight="1"/>
    <row r="1003878" customHeight="1"/>
    <row r="1003880" customHeight="1"/>
    <row r="1003882" customHeight="1"/>
    <row r="1003884" customHeight="1"/>
    <row r="1003886" customHeight="1"/>
    <row r="1003888" customHeight="1"/>
    <row r="1003890" customHeight="1"/>
    <row r="1003892" customHeight="1"/>
    <row r="1003894" customHeight="1"/>
    <row r="1003896" customHeight="1"/>
    <row r="1003898" customHeight="1"/>
    <row r="1003900" customHeight="1"/>
    <row r="1003902" customHeight="1"/>
    <row r="1003904" customHeight="1"/>
    <row r="1003906" customHeight="1"/>
    <row r="1003908" customHeight="1"/>
    <row r="1003910" customHeight="1"/>
    <row r="1003912" customHeight="1"/>
    <row r="1003914" customHeight="1"/>
    <row r="1003916" customHeight="1"/>
    <row r="1003918" customHeight="1"/>
    <row r="1003920" customHeight="1"/>
    <row r="1003922" customHeight="1"/>
    <row r="1003924" customHeight="1"/>
    <row r="1003926" customHeight="1"/>
    <row r="1003928" customHeight="1"/>
    <row r="1003930" customHeight="1"/>
    <row r="1003932" customHeight="1"/>
    <row r="1003934" customHeight="1"/>
    <row r="1003936" customHeight="1"/>
    <row r="1003938" customHeight="1"/>
    <row r="1003940" customHeight="1"/>
    <row r="1003942" customHeight="1"/>
    <row r="1003944" customHeight="1"/>
    <row r="1003946" customHeight="1"/>
    <row r="1003948" customHeight="1"/>
    <row r="1003950" customHeight="1"/>
    <row r="1003952" customHeight="1"/>
    <row r="1003954" customHeight="1"/>
    <row r="1003956" customHeight="1"/>
    <row r="1003958" customHeight="1"/>
    <row r="1003960" customHeight="1"/>
    <row r="1003962" customHeight="1"/>
    <row r="1003964" customHeight="1"/>
    <row r="1003966" customHeight="1"/>
    <row r="1003968" customHeight="1"/>
    <row r="1003970" customHeight="1"/>
    <row r="1003972" customHeight="1"/>
    <row r="1003974" customHeight="1"/>
    <row r="1003976" customHeight="1"/>
    <row r="1003978" customHeight="1"/>
    <row r="1003980" customHeight="1"/>
    <row r="1003982" customHeight="1"/>
    <row r="1003984" customHeight="1"/>
    <row r="1003986" customHeight="1"/>
    <row r="1003988" customHeight="1"/>
    <row r="1003990" customHeight="1"/>
    <row r="1003992" customHeight="1"/>
    <row r="1003994" customHeight="1"/>
    <row r="1003996" customHeight="1"/>
    <row r="1003998" customHeight="1"/>
    <row r="1004000" customHeight="1"/>
    <row r="1004002" customHeight="1"/>
    <row r="1004004" customHeight="1"/>
    <row r="1004006" customHeight="1"/>
    <row r="1004008" customHeight="1"/>
    <row r="1004010" customHeight="1"/>
    <row r="1004012" customHeight="1"/>
    <row r="1004014" customHeight="1"/>
    <row r="1004016" customHeight="1"/>
    <row r="1004018" customHeight="1"/>
    <row r="1004020" customHeight="1"/>
    <row r="1004022" customHeight="1"/>
    <row r="1004024" customHeight="1"/>
    <row r="1004026" customHeight="1"/>
    <row r="1004028" customHeight="1"/>
    <row r="1004030" customHeight="1"/>
    <row r="1004032" customHeight="1"/>
    <row r="1004034" customHeight="1"/>
    <row r="1004036" customHeight="1"/>
    <row r="1004038" customHeight="1"/>
    <row r="1004040" customHeight="1"/>
    <row r="1004042" customHeight="1"/>
    <row r="1004044" customHeight="1"/>
    <row r="1004046" customHeight="1"/>
    <row r="1004048" customHeight="1"/>
    <row r="1004050" customHeight="1"/>
    <row r="1004052" customHeight="1"/>
    <row r="1004054" customHeight="1"/>
    <row r="1004056" customHeight="1"/>
    <row r="1004058" customHeight="1"/>
    <row r="1004060" customHeight="1"/>
    <row r="1004062" customHeight="1"/>
    <row r="1004064" customHeight="1"/>
    <row r="1004066" customHeight="1"/>
    <row r="1004068" customHeight="1"/>
    <row r="1004070" customHeight="1"/>
    <row r="1004072" customHeight="1"/>
    <row r="1004074" customHeight="1"/>
    <row r="1004076" customHeight="1"/>
    <row r="1004078" customHeight="1"/>
    <row r="1004080" customHeight="1"/>
    <row r="1004082" customHeight="1"/>
    <row r="1004084" customHeight="1"/>
    <row r="1004086" customHeight="1"/>
    <row r="1004088" customHeight="1"/>
    <row r="1004090" customHeight="1"/>
    <row r="1004092" customHeight="1"/>
    <row r="1004094" customHeight="1"/>
    <row r="1004096" customHeight="1"/>
    <row r="1004098" customHeight="1"/>
    <row r="1004100" customHeight="1"/>
    <row r="1004102" customHeight="1"/>
    <row r="1004104" customHeight="1"/>
    <row r="1004106" customHeight="1"/>
    <row r="1004108" customHeight="1"/>
    <row r="1004110" customHeight="1"/>
    <row r="1004112" customHeight="1"/>
    <row r="1004114" customHeight="1"/>
    <row r="1004116" customHeight="1"/>
    <row r="1004118" customHeight="1"/>
    <row r="1004120" customHeight="1"/>
    <row r="1004122" customHeight="1"/>
    <row r="1004124" customHeight="1"/>
    <row r="1004126" customHeight="1"/>
    <row r="1004128" customHeight="1"/>
    <row r="1004130" customHeight="1"/>
    <row r="1004132" customHeight="1"/>
    <row r="1004134" customHeight="1"/>
    <row r="1004136" customHeight="1"/>
    <row r="1004138" customHeight="1"/>
    <row r="1004140" customHeight="1"/>
    <row r="1004142" customHeight="1"/>
    <row r="1004144" customHeight="1"/>
    <row r="1004146" customHeight="1"/>
    <row r="1004148" customHeight="1"/>
    <row r="1004150" customHeight="1"/>
    <row r="1004152" customHeight="1"/>
    <row r="1004154" customHeight="1"/>
    <row r="1004156" customHeight="1"/>
    <row r="1004158" customHeight="1"/>
    <row r="1004160" customHeight="1"/>
    <row r="1004162" customHeight="1"/>
    <row r="1004164" customHeight="1"/>
    <row r="1004166" customHeight="1"/>
    <row r="1004168" customHeight="1"/>
    <row r="1004170" customHeight="1"/>
    <row r="1004172" customHeight="1"/>
    <row r="1004174" customHeight="1"/>
    <row r="1004176" customHeight="1"/>
    <row r="1004178" customHeight="1"/>
    <row r="1004180" customHeight="1"/>
    <row r="1004182" customHeight="1"/>
    <row r="1004184" customHeight="1"/>
    <row r="1004186" customHeight="1"/>
    <row r="1004188" customHeight="1"/>
    <row r="1004190" customHeight="1"/>
    <row r="1004192" customHeight="1"/>
    <row r="1004194" customHeight="1"/>
    <row r="1004196" customHeight="1"/>
    <row r="1004198" customHeight="1"/>
    <row r="1004200" customHeight="1"/>
    <row r="1004202" customHeight="1"/>
    <row r="1004204" customHeight="1"/>
    <row r="1004206" customHeight="1"/>
    <row r="1004208" customHeight="1"/>
    <row r="1004210" customHeight="1"/>
    <row r="1004212" customHeight="1"/>
    <row r="1004214" customHeight="1"/>
    <row r="1004216" customHeight="1"/>
    <row r="1004218" customHeight="1"/>
    <row r="1004220" customHeight="1"/>
    <row r="1004222" customHeight="1"/>
    <row r="1004224" customHeight="1"/>
    <row r="1004226" customHeight="1"/>
    <row r="1004228" customHeight="1"/>
    <row r="1004230" customHeight="1"/>
    <row r="1004232" customHeight="1"/>
    <row r="1004234" customHeight="1"/>
    <row r="1004236" customHeight="1"/>
    <row r="1004238" customHeight="1"/>
    <row r="1004240" customHeight="1"/>
    <row r="1004242" customHeight="1"/>
    <row r="1004244" customHeight="1"/>
    <row r="1004246" customHeight="1"/>
    <row r="1004248" customHeight="1"/>
    <row r="1004250" customHeight="1"/>
    <row r="1004252" customHeight="1"/>
    <row r="1004254" customHeight="1"/>
    <row r="1004256" customHeight="1"/>
    <row r="1004258" customHeight="1"/>
    <row r="1004260" customHeight="1"/>
    <row r="1004262" customHeight="1"/>
    <row r="1004264" customHeight="1"/>
    <row r="1004266" customHeight="1"/>
    <row r="1004268" customHeight="1"/>
    <row r="1004270" customHeight="1"/>
    <row r="1004272" customHeight="1"/>
    <row r="1004274" customHeight="1"/>
    <row r="1004276" customHeight="1"/>
    <row r="1004278" customHeight="1"/>
    <row r="1004280" customHeight="1"/>
    <row r="1004282" customHeight="1"/>
    <row r="1004284" customHeight="1"/>
    <row r="1004286" customHeight="1"/>
    <row r="1004288" customHeight="1"/>
    <row r="1004290" customHeight="1"/>
    <row r="1004292" customHeight="1"/>
    <row r="1004294" customHeight="1"/>
    <row r="1004296" customHeight="1"/>
    <row r="1004298" customHeight="1"/>
    <row r="1004300" customHeight="1"/>
    <row r="1004302" customHeight="1"/>
    <row r="1004304" customHeight="1"/>
    <row r="1004306" customHeight="1"/>
    <row r="1004308" customHeight="1"/>
    <row r="1004310" customHeight="1"/>
    <row r="1004312" customHeight="1"/>
    <row r="1004314" customHeight="1"/>
    <row r="1004316" customHeight="1"/>
    <row r="1004318" customHeight="1"/>
    <row r="1004320" customHeight="1"/>
    <row r="1004322" customHeight="1"/>
    <row r="1004324" customHeight="1"/>
    <row r="1004326" customHeight="1"/>
    <row r="1004328" customHeight="1"/>
    <row r="1004330" customHeight="1"/>
    <row r="1004332" customHeight="1"/>
    <row r="1004334" customHeight="1"/>
    <row r="1004336" customHeight="1"/>
    <row r="1004338" customHeight="1"/>
    <row r="1004340" customHeight="1"/>
    <row r="1004342" customHeight="1"/>
    <row r="1004344" customHeight="1"/>
    <row r="1004346" customHeight="1"/>
    <row r="1004348" customHeight="1"/>
    <row r="1004350" customHeight="1"/>
    <row r="1004352" customHeight="1"/>
    <row r="1004354" customHeight="1"/>
    <row r="1004356" customHeight="1"/>
    <row r="1004358" customHeight="1"/>
    <row r="1004360" customHeight="1"/>
    <row r="1004362" customHeight="1"/>
    <row r="1004364" customHeight="1"/>
    <row r="1004366" customHeight="1"/>
    <row r="1004368" customHeight="1"/>
    <row r="1004370" customHeight="1"/>
    <row r="1004372" customHeight="1"/>
    <row r="1004374" customHeight="1"/>
    <row r="1004376" customHeight="1"/>
    <row r="1004378" customHeight="1"/>
    <row r="1004380" customHeight="1"/>
    <row r="1004382" customHeight="1"/>
    <row r="1004384" customHeight="1"/>
    <row r="1004386" customHeight="1"/>
    <row r="1004388" customHeight="1"/>
    <row r="1004390" customHeight="1"/>
    <row r="1004392" customHeight="1"/>
    <row r="1004394" customHeight="1"/>
    <row r="1004396" customHeight="1"/>
    <row r="1004398" customHeight="1"/>
    <row r="1004400" customHeight="1"/>
    <row r="1004402" customHeight="1"/>
    <row r="1004404" customHeight="1"/>
    <row r="1004406" customHeight="1"/>
    <row r="1004408" customHeight="1"/>
    <row r="1004410" customHeight="1"/>
    <row r="1004412" customHeight="1"/>
    <row r="1004414" customHeight="1"/>
    <row r="1004416" customHeight="1"/>
    <row r="1004418" customHeight="1"/>
    <row r="1004420" customHeight="1"/>
    <row r="1004422" customHeight="1"/>
    <row r="1004424" customHeight="1"/>
    <row r="1004426" customHeight="1"/>
    <row r="1004428" customHeight="1"/>
    <row r="1004430" customHeight="1"/>
    <row r="1004432" customHeight="1"/>
    <row r="1004434" customHeight="1"/>
    <row r="1004436" customHeight="1"/>
    <row r="1004438" customHeight="1"/>
    <row r="1004440" customHeight="1"/>
    <row r="1004442" customHeight="1"/>
    <row r="1004444" customHeight="1"/>
    <row r="1004446" customHeight="1"/>
    <row r="1004448" customHeight="1"/>
    <row r="1004450" customHeight="1"/>
    <row r="1004452" customHeight="1"/>
    <row r="1004454" customHeight="1"/>
    <row r="1004456" customHeight="1"/>
    <row r="1004458" customHeight="1"/>
    <row r="1004460" customHeight="1"/>
    <row r="1004462" customHeight="1"/>
    <row r="1004464" customHeight="1"/>
    <row r="1004466" customHeight="1"/>
    <row r="1004468" customHeight="1"/>
    <row r="1004470" customHeight="1"/>
    <row r="1004472" customHeight="1"/>
    <row r="1004474" customHeight="1"/>
    <row r="1004476" customHeight="1"/>
    <row r="1004478" customHeight="1"/>
    <row r="1004480" customHeight="1"/>
    <row r="1004482" customHeight="1"/>
    <row r="1004484" customHeight="1"/>
    <row r="1004486" customHeight="1"/>
    <row r="1004488" customHeight="1"/>
    <row r="1004490" customHeight="1"/>
    <row r="1004492" customHeight="1"/>
    <row r="1004494" customHeight="1"/>
    <row r="1004496" customHeight="1"/>
    <row r="1004498" customHeight="1"/>
    <row r="1004500" customHeight="1"/>
    <row r="1004502" customHeight="1"/>
    <row r="1004504" customHeight="1"/>
    <row r="1004506" customHeight="1"/>
    <row r="1004508" customHeight="1"/>
    <row r="1004510" customHeight="1"/>
    <row r="1004512" customHeight="1"/>
    <row r="1004514" customHeight="1"/>
    <row r="1004516" customHeight="1"/>
    <row r="1004518" customHeight="1"/>
    <row r="1004520" customHeight="1"/>
    <row r="1004522" customHeight="1"/>
    <row r="1004524" customHeight="1"/>
    <row r="1004526" customHeight="1"/>
    <row r="1004528" customHeight="1"/>
    <row r="1004530" customHeight="1"/>
    <row r="1004532" customHeight="1"/>
    <row r="1004534" customHeight="1"/>
    <row r="1004536" customHeight="1"/>
    <row r="1004538" customHeight="1"/>
    <row r="1004540" customHeight="1"/>
    <row r="1004542" customHeight="1"/>
    <row r="1004544" customHeight="1"/>
    <row r="1004546" customHeight="1"/>
    <row r="1004548" customHeight="1"/>
    <row r="1004550" customHeight="1"/>
    <row r="1004552" customHeight="1"/>
    <row r="1004554" customHeight="1"/>
    <row r="1004556" customHeight="1"/>
    <row r="1004558" customHeight="1"/>
    <row r="1004560" customHeight="1"/>
    <row r="1004562" customHeight="1"/>
    <row r="1004564" customHeight="1"/>
    <row r="1004566" customHeight="1"/>
    <row r="1004568" customHeight="1"/>
    <row r="1004570" customHeight="1"/>
    <row r="1004572" customHeight="1"/>
    <row r="1004574" customHeight="1"/>
    <row r="1004576" customHeight="1"/>
    <row r="1004578" customHeight="1"/>
    <row r="1004580" customHeight="1"/>
    <row r="1004582" customHeight="1"/>
    <row r="1004584" customHeight="1"/>
    <row r="1004586" customHeight="1"/>
    <row r="1004588" customHeight="1"/>
    <row r="1004590" customHeight="1"/>
    <row r="1004592" customHeight="1"/>
    <row r="1004594" customHeight="1"/>
    <row r="1004596" customHeight="1"/>
    <row r="1004598" customHeight="1"/>
    <row r="1004600" customHeight="1"/>
    <row r="1004602" customHeight="1"/>
    <row r="1004604" customHeight="1"/>
    <row r="1004606" customHeight="1"/>
    <row r="1004608" customHeight="1"/>
    <row r="1004610" customHeight="1"/>
    <row r="1004612" customHeight="1"/>
    <row r="1004614" customHeight="1"/>
    <row r="1004616" customHeight="1"/>
    <row r="1004618" customHeight="1"/>
    <row r="1004620" customHeight="1"/>
    <row r="1004622" customHeight="1"/>
    <row r="1004624" customHeight="1"/>
    <row r="1004626" customHeight="1"/>
    <row r="1004628" customHeight="1"/>
    <row r="1004630" customHeight="1"/>
    <row r="1004632" customHeight="1"/>
    <row r="1004634" customHeight="1"/>
    <row r="1004636" customHeight="1"/>
    <row r="1004638" customHeight="1"/>
    <row r="1004640" customHeight="1"/>
    <row r="1004642" customHeight="1"/>
    <row r="1004644" customHeight="1"/>
    <row r="1004646" customHeight="1"/>
    <row r="1004648" customHeight="1"/>
    <row r="1004650" customHeight="1"/>
    <row r="1004652" customHeight="1"/>
    <row r="1004654" customHeight="1"/>
    <row r="1004656" customHeight="1"/>
    <row r="1004658" customHeight="1"/>
    <row r="1004660" customHeight="1"/>
    <row r="1004662" customHeight="1"/>
    <row r="1004664" customHeight="1"/>
    <row r="1004666" customHeight="1"/>
    <row r="1004668" customHeight="1"/>
    <row r="1004670" customHeight="1"/>
    <row r="1004672" customHeight="1"/>
    <row r="1004674" customHeight="1"/>
    <row r="1004676" customHeight="1"/>
    <row r="1004678" customHeight="1"/>
    <row r="1004680" customHeight="1"/>
    <row r="1004682" customHeight="1"/>
    <row r="1004684" customHeight="1"/>
    <row r="1004686" customHeight="1"/>
    <row r="1004688" customHeight="1"/>
    <row r="1004690" customHeight="1"/>
    <row r="1004692" customHeight="1"/>
    <row r="1004694" customHeight="1"/>
    <row r="1004696" customHeight="1"/>
    <row r="1004698" customHeight="1"/>
    <row r="1004700" customHeight="1"/>
    <row r="1004702" customHeight="1"/>
    <row r="1004704" customHeight="1"/>
    <row r="1004706" customHeight="1"/>
    <row r="1004708" customHeight="1"/>
    <row r="1004710" customHeight="1"/>
    <row r="1004712" customHeight="1"/>
    <row r="1004714" customHeight="1"/>
    <row r="1004716" customHeight="1"/>
    <row r="1004718" customHeight="1"/>
    <row r="1004720" customHeight="1"/>
    <row r="1004722" customHeight="1"/>
    <row r="1004724" customHeight="1"/>
    <row r="1004726" customHeight="1"/>
    <row r="1004728" customHeight="1"/>
    <row r="1004730" customHeight="1"/>
    <row r="1004732" customHeight="1"/>
    <row r="1004734" customHeight="1"/>
    <row r="1004736" customHeight="1"/>
    <row r="1004738" customHeight="1"/>
    <row r="1004740" customHeight="1"/>
    <row r="1004742" customHeight="1"/>
    <row r="1004744" customHeight="1"/>
    <row r="1004746" customHeight="1"/>
    <row r="1004748" customHeight="1"/>
    <row r="1004750" customHeight="1"/>
    <row r="1004752" customHeight="1"/>
    <row r="1004754" customHeight="1"/>
    <row r="1004756" customHeight="1"/>
    <row r="1004758" customHeight="1"/>
    <row r="1004760" customHeight="1"/>
    <row r="1004762" customHeight="1"/>
    <row r="1004764" customHeight="1"/>
    <row r="1004766" customHeight="1"/>
    <row r="1004768" customHeight="1"/>
    <row r="1004770" customHeight="1"/>
    <row r="1004772" customHeight="1"/>
    <row r="1004774" customHeight="1"/>
    <row r="1004776" customHeight="1"/>
    <row r="1004778" customHeight="1"/>
    <row r="1004780" customHeight="1"/>
    <row r="1004782" customHeight="1"/>
    <row r="1004784" customHeight="1"/>
    <row r="1004786" customHeight="1"/>
    <row r="1004788" customHeight="1"/>
    <row r="1004790" customHeight="1"/>
    <row r="1004792" customHeight="1"/>
    <row r="1004794" customHeight="1"/>
    <row r="1004796" customHeight="1"/>
    <row r="1004798" customHeight="1"/>
    <row r="1004800" customHeight="1"/>
    <row r="1004802" customHeight="1"/>
    <row r="1004804" customHeight="1"/>
    <row r="1004806" customHeight="1"/>
    <row r="1004808" customHeight="1"/>
    <row r="1004810" customHeight="1"/>
    <row r="1004812" customHeight="1"/>
    <row r="1004814" customHeight="1"/>
    <row r="1004816" customHeight="1"/>
    <row r="1004818" customHeight="1"/>
    <row r="1004820" customHeight="1"/>
    <row r="1004822" customHeight="1"/>
    <row r="1004824" customHeight="1"/>
    <row r="1004826" customHeight="1"/>
    <row r="1004828" customHeight="1"/>
    <row r="1004830" customHeight="1"/>
    <row r="1004832" customHeight="1"/>
    <row r="1004834" customHeight="1"/>
    <row r="1004836" customHeight="1"/>
    <row r="1004838" customHeight="1"/>
    <row r="1004840" customHeight="1"/>
    <row r="1004842" customHeight="1"/>
    <row r="1004844" customHeight="1"/>
    <row r="1004846" customHeight="1"/>
    <row r="1004848" customHeight="1"/>
    <row r="1004850" customHeight="1"/>
    <row r="1004852" customHeight="1"/>
    <row r="1004854" customHeight="1"/>
    <row r="1004856" customHeight="1"/>
    <row r="1004858" customHeight="1"/>
    <row r="1004860" customHeight="1"/>
    <row r="1004862" customHeight="1"/>
    <row r="1004864" customHeight="1"/>
    <row r="1004866" customHeight="1"/>
    <row r="1004868" customHeight="1"/>
    <row r="1004870" customHeight="1"/>
    <row r="1004872" customHeight="1"/>
    <row r="1004874" customHeight="1"/>
    <row r="1004876" customHeight="1"/>
    <row r="1004878" customHeight="1"/>
    <row r="1004880" customHeight="1"/>
    <row r="1004882" customHeight="1"/>
    <row r="1004884" customHeight="1"/>
    <row r="1004886" customHeight="1"/>
    <row r="1004888" customHeight="1"/>
    <row r="1004890" customHeight="1"/>
    <row r="1004892" customHeight="1"/>
    <row r="1004894" customHeight="1"/>
    <row r="1004896" customHeight="1"/>
    <row r="1004898" customHeight="1"/>
    <row r="1004900" customHeight="1"/>
    <row r="1004902" customHeight="1"/>
    <row r="1004904" customHeight="1"/>
    <row r="1004906" customHeight="1"/>
    <row r="1004908" customHeight="1"/>
    <row r="1004910" customHeight="1"/>
    <row r="1004912" customHeight="1"/>
    <row r="1004914" customHeight="1"/>
    <row r="1004916" customHeight="1"/>
    <row r="1004918" customHeight="1"/>
    <row r="1004920" customHeight="1"/>
    <row r="1004922" customHeight="1"/>
    <row r="1004924" customHeight="1"/>
    <row r="1004926" customHeight="1"/>
    <row r="1004928" customHeight="1"/>
    <row r="1004930" customHeight="1"/>
    <row r="1004932" customHeight="1"/>
    <row r="1004934" customHeight="1"/>
    <row r="1004936" customHeight="1"/>
    <row r="1004938" customHeight="1"/>
    <row r="1004940" customHeight="1"/>
    <row r="1004942" customHeight="1"/>
    <row r="1004944" customHeight="1"/>
    <row r="1004946" customHeight="1"/>
    <row r="1004948" customHeight="1"/>
    <row r="1004950" customHeight="1"/>
    <row r="1004952" customHeight="1"/>
    <row r="1004954" customHeight="1"/>
    <row r="1004956" customHeight="1"/>
    <row r="1004958" customHeight="1"/>
    <row r="1004960" customHeight="1"/>
    <row r="1004962" customHeight="1"/>
    <row r="1004964" customHeight="1"/>
    <row r="1004966" customHeight="1"/>
    <row r="1004968" customHeight="1"/>
    <row r="1004970" customHeight="1"/>
    <row r="1004972" customHeight="1"/>
    <row r="1004974" customHeight="1"/>
    <row r="1004976" customHeight="1"/>
    <row r="1004978" customHeight="1"/>
    <row r="1004980" customHeight="1"/>
    <row r="1004982" customHeight="1"/>
    <row r="1004984" customHeight="1"/>
    <row r="1004986" customHeight="1"/>
    <row r="1004988" customHeight="1"/>
    <row r="1004990" customHeight="1"/>
    <row r="1004992" customHeight="1"/>
    <row r="1004994" customHeight="1"/>
    <row r="1004996" customHeight="1"/>
    <row r="1004998" customHeight="1"/>
    <row r="1005000" customHeight="1"/>
    <row r="1005002" customHeight="1"/>
    <row r="1005004" customHeight="1"/>
    <row r="1005006" customHeight="1"/>
    <row r="1005008" customHeight="1"/>
    <row r="1005010" customHeight="1"/>
    <row r="1005012" customHeight="1"/>
    <row r="1005014" customHeight="1"/>
    <row r="1005016" customHeight="1"/>
    <row r="1005018" customHeight="1"/>
    <row r="1005020" customHeight="1"/>
    <row r="1005022" customHeight="1"/>
    <row r="1005024" customHeight="1"/>
    <row r="1005026" customHeight="1"/>
    <row r="1005028" customHeight="1"/>
    <row r="1005030" customHeight="1"/>
    <row r="1005032" customHeight="1"/>
    <row r="1005034" customHeight="1"/>
    <row r="1005036" customHeight="1"/>
    <row r="1005038" customHeight="1"/>
    <row r="1005040" customHeight="1"/>
    <row r="1005042" customHeight="1"/>
    <row r="1005044" customHeight="1"/>
    <row r="1005046" customHeight="1"/>
    <row r="1005048" customHeight="1"/>
    <row r="1005050" customHeight="1"/>
    <row r="1005052" customHeight="1"/>
    <row r="1005054" customHeight="1"/>
    <row r="1005056" customHeight="1"/>
    <row r="1005058" customHeight="1"/>
    <row r="1005060" customHeight="1"/>
    <row r="1005062" customHeight="1"/>
    <row r="1005064" customHeight="1"/>
    <row r="1005066" customHeight="1"/>
    <row r="1005068" customHeight="1"/>
    <row r="1005070" customHeight="1"/>
    <row r="1005072" customHeight="1"/>
    <row r="1005074" customHeight="1"/>
    <row r="1005076" customHeight="1"/>
    <row r="1005078" customHeight="1"/>
    <row r="1005080" customHeight="1"/>
    <row r="1005082" customHeight="1"/>
    <row r="1005084" customHeight="1"/>
    <row r="1005086" customHeight="1"/>
    <row r="1005088" customHeight="1"/>
    <row r="1005090" customHeight="1"/>
    <row r="1005092" customHeight="1"/>
    <row r="1005094" customHeight="1"/>
    <row r="1005096" customHeight="1"/>
    <row r="1005098" customHeight="1"/>
    <row r="1005100" customHeight="1"/>
    <row r="1005102" customHeight="1"/>
    <row r="1005104" customHeight="1"/>
    <row r="1005106" customHeight="1"/>
    <row r="1005108" customHeight="1"/>
    <row r="1005110" customHeight="1"/>
    <row r="1005112" customHeight="1"/>
    <row r="1005114" customHeight="1"/>
    <row r="1005116" customHeight="1"/>
    <row r="1005118" customHeight="1"/>
    <row r="1005120" customHeight="1"/>
    <row r="1005122" customHeight="1"/>
    <row r="1005124" customHeight="1"/>
    <row r="1005126" customHeight="1"/>
    <row r="1005128" customHeight="1"/>
    <row r="1005130" customHeight="1"/>
    <row r="1005132" customHeight="1"/>
    <row r="1005134" customHeight="1"/>
    <row r="1005136" customHeight="1"/>
    <row r="1005138" customHeight="1"/>
    <row r="1005140" customHeight="1"/>
    <row r="1005142" customHeight="1"/>
    <row r="1005144" customHeight="1"/>
    <row r="1005146" customHeight="1"/>
    <row r="1005148" customHeight="1"/>
    <row r="1005150" customHeight="1"/>
    <row r="1005152" customHeight="1"/>
    <row r="1005154" customHeight="1"/>
    <row r="1005156" customHeight="1"/>
    <row r="1005158" customHeight="1"/>
    <row r="1005160" customHeight="1"/>
    <row r="1005162" customHeight="1"/>
    <row r="1005164" customHeight="1"/>
    <row r="1005166" customHeight="1"/>
    <row r="1005168" customHeight="1"/>
    <row r="1005170" customHeight="1"/>
    <row r="1005172" customHeight="1"/>
    <row r="1005174" customHeight="1"/>
    <row r="1005176" customHeight="1"/>
    <row r="1005178" customHeight="1"/>
    <row r="1005180" customHeight="1"/>
    <row r="1005182" customHeight="1"/>
    <row r="1005184" customHeight="1"/>
    <row r="1005186" customHeight="1"/>
    <row r="1005188" customHeight="1"/>
    <row r="1005190" customHeight="1"/>
    <row r="1005192" customHeight="1"/>
    <row r="1005194" customHeight="1"/>
    <row r="1005196" customHeight="1"/>
    <row r="1005198" customHeight="1"/>
    <row r="1005200" customHeight="1"/>
    <row r="1005202" customHeight="1"/>
    <row r="1005204" customHeight="1"/>
    <row r="1005206" customHeight="1"/>
    <row r="1005208" customHeight="1"/>
    <row r="1005210" customHeight="1"/>
    <row r="1005212" customHeight="1"/>
    <row r="1005214" customHeight="1"/>
    <row r="1005216" customHeight="1"/>
    <row r="1005218" customHeight="1"/>
    <row r="1005220" customHeight="1"/>
    <row r="1005222" customHeight="1"/>
    <row r="1005224" customHeight="1"/>
    <row r="1005226" customHeight="1"/>
    <row r="1005228" customHeight="1"/>
    <row r="1005230" customHeight="1"/>
    <row r="1005232" customHeight="1"/>
    <row r="1005234" customHeight="1"/>
    <row r="1005236" customHeight="1"/>
    <row r="1005238" customHeight="1"/>
    <row r="1005240" customHeight="1"/>
    <row r="1005242" customHeight="1"/>
    <row r="1005244" customHeight="1"/>
    <row r="1005246" customHeight="1"/>
    <row r="1005248" customHeight="1"/>
    <row r="1005250" customHeight="1"/>
    <row r="1005252" customHeight="1"/>
    <row r="1005254" customHeight="1"/>
    <row r="1005256" customHeight="1"/>
    <row r="1005258" customHeight="1"/>
    <row r="1005260" customHeight="1"/>
    <row r="1005262" customHeight="1"/>
    <row r="1005264" customHeight="1"/>
    <row r="1005266" customHeight="1"/>
    <row r="1005268" customHeight="1"/>
    <row r="1005270" customHeight="1"/>
    <row r="1005272" customHeight="1"/>
    <row r="1005274" customHeight="1"/>
    <row r="1005276" customHeight="1"/>
    <row r="1005278" customHeight="1"/>
    <row r="1005280" customHeight="1"/>
    <row r="1005282" customHeight="1"/>
    <row r="1005284" customHeight="1"/>
    <row r="1005286" customHeight="1"/>
    <row r="1005288" customHeight="1"/>
    <row r="1005290" customHeight="1"/>
    <row r="1005292" customHeight="1"/>
    <row r="1005294" customHeight="1"/>
    <row r="1005296" customHeight="1"/>
    <row r="1005298" customHeight="1"/>
    <row r="1005300" customHeight="1"/>
    <row r="1005302" customHeight="1"/>
    <row r="1005304" customHeight="1"/>
    <row r="1005306" customHeight="1"/>
    <row r="1005308" customHeight="1"/>
    <row r="1005310" customHeight="1"/>
    <row r="1005312" customHeight="1"/>
    <row r="1005314" customHeight="1"/>
    <row r="1005316" customHeight="1"/>
    <row r="1005318" customHeight="1"/>
    <row r="1005320" customHeight="1"/>
    <row r="1005322" customHeight="1"/>
    <row r="1005324" customHeight="1"/>
    <row r="1005326" customHeight="1"/>
    <row r="1005328" customHeight="1"/>
    <row r="1005330" customHeight="1"/>
    <row r="1005332" customHeight="1"/>
    <row r="1005334" customHeight="1"/>
    <row r="1005336" customHeight="1"/>
    <row r="1005338" customHeight="1"/>
    <row r="1005340" customHeight="1"/>
    <row r="1005342" customHeight="1"/>
    <row r="1005344" customHeight="1"/>
    <row r="1005346" customHeight="1"/>
    <row r="1005348" customHeight="1"/>
    <row r="1005350" customHeight="1"/>
    <row r="1005352" customHeight="1"/>
    <row r="1005354" customHeight="1"/>
    <row r="1005356" customHeight="1"/>
    <row r="1005358" customHeight="1"/>
    <row r="1005360" customHeight="1"/>
    <row r="1005362" customHeight="1"/>
    <row r="1005364" customHeight="1"/>
    <row r="1005366" customHeight="1"/>
    <row r="1005368" customHeight="1"/>
    <row r="1005370" customHeight="1"/>
    <row r="1005372" customHeight="1"/>
    <row r="1005374" customHeight="1"/>
    <row r="1005376" customHeight="1"/>
    <row r="1005378" customHeight="1"/>
    <row r="1005380" customHeight="1"/>
    <row r="1005382" customHeight="1"/>
    <row r="1005384" customHeight="1"/>
    <row r="1005386" customHeight="1"/>
    <row r="1005388" customHeight="1"/>
    <row r="1005390" customHeight="1"/>
    <row r="1005392" customHeight="1"/>
    <row r="1005394" customHeight="1"/>
    <row r="1005396" customHeight="1"/>
    <row r="1005398" customHeight="1"/>
    <row r="1005400" customHeight="1"/>
    <row r="1005402" customHeight="1"/>
    <row r="1005404" customHeight="1"/>
    <row r="1005406" customHeight="1"/>
    <row r="1005408" customHeight="1"/>
    <row r="1005410" customHeight="1"/>
    <row r="1005412" customHeight="1"/>
    <row r="1005414" customHeight="1"/>
    <row r="1005416" customHeight="1"/>
    <row r="1005418" customHeight="1"/>
    <row r="1005420" customHeight="1"/>
    <row r="1005422" customHeight="1"/>
    <row r="1005424" customHeight="1"/>
    <row r="1005426" customHeight="1"/>
    <row r="1005428" customHeight="1"/>
    <row r="1005430" customHeight="1"/>
    <row r="1005432" customHeight="1"/>
    <row r="1005434" customHeight="1"/>
    <row r="1005436" customHeight="1"/>
    <row r="1005438" customHeight="1"/>
    <row r="1005440" customHeight="1"/>
    <row r="1005442" customHeight="1"/>
    <row r="1005444" customHeight="1"/>
    <row r="1005446" customHeight="1"/>
    <row r="1005448" customHeight="1"/>
    <row r="1005450" customHeight="1"/>
    <row r="1005452" customHeight="1"/>
    <row r="1005454" customHeight="1"/>
    <row r="1005456" customHeight="1"/>
    <row r="1005458" customHeight="1"/>
    <row r="1005460" customHeight="1"/>
    <row r="1005462" customHeight="1"/>
    <row r="1005464" customHeight="1"/>
    <row r="1005466" customHeight="1"/>
    <row r="1005468" customHeight="1"/>
    <row r="1005470" customHeight="1"/>
    <row r="1005472" customHeight="1"/>
    <row r="1005474" customHeight="1"/>
    <row r="1005476" customHeight="1"/>
    <row r="1005478" customHeight="1"/>
    <row r="1005480" customHeight="1"/>
    <row r="1005482" customHeight="1"/>
    <row r="1005484" customHeight="1"/>
    <row r="1005486" customHeight="1"/>
    <row r="1005488" customHeight="1"/>
    <row r="1005490" customHeight="1"/>
    <row r="1005492" customHeight="1"/>
    <row r="1005494" customHeight="1"/>
    <row r="1005496" customHeight="1"/>
    <row r="1005498" customHeight="1"/>
    <row r="1005500" customHeight="1"/>
    <row r="1005502" customHeight="1"/>
    <row r="1005504" customHeight="1"/>
    <row r="1005506" customHeight="1"/>
    <row r="1005508" customHeight="1"/>
    <row r="1005510" customHeight="1"/>
    <row r="1005512" customHeight="1"/>
    <row r="1005514" customHeight="1"/>
    <row r="1005516" customHeight="1"/>
    <row r="1005518" customHeight="1"/>
    <row r="1005520" customHeight="1"/>
    <row r="1005522" customHeight="1"/>
    <row r="1005524" customHeight="1"/>
    <row r="1005526" customHeight="1"/>
    <row r="1005528" customHeight="1"/>
    <row r="1005530" customHeight="1"/>
    <row r="1005532" customHeight="1"/>
    <row r="1005534" customHeight="1"/>
    <row r="1005536" customHeight="1"/>
    <row r="1005538" customHeight="1"/>
    <row r="1005540" customHeight="1"/>
    <row r="1005542" customHeight="1"/>
    <row r="1005544" customHeight="1"/>
    <row r="1005546" customHeight="1"/>
    <row r="1005548" customHeight="1"/>
    <row r="1005550" customHeight="1"/>
    <row r="1005552" customHeight="1"/>
    <row r="1005554" customHeight="1"/>
    <row r="1005556" customHeight="1"/>
    <row r="1005558" customHeight="1"/>
    <row r="1005560" customHeight="1"/>
    <row r="1005562" customHeight="1"/>
    <row r="1005564" customHeight="1"/>
    <row r="1005566" customHeight="1"/>
    <row r="1005568" customHeight="1"/>
    <row r="1005570" customHeight="1"/>
    <row r="1005572" customHeight="1"/>
    <row r="1005574" customHeight="1"/>
    <row r="1005576" customHeight="1"/>
    <row r="1005578" customHeight="1"/>
    <row r="1005580" customHeight="1"/>
    <row r="1005582" customHeight="1"/>
    <row r="1005584" customHeight="1"/>
    <row r="1005586" customHeight="1"/>
    <row r="1005588" customHeight="1"/>
    <row r="1005590" customHeight="1"/>
    <row r="1005592" customHeight="1"/>
    <row r="1005594" customHeight="1"/>
    <row r="1005596" customHeight="1"/>
    <row r="1005598" customHeight="1"/>
    <row r="1005600" customHeight="1"/>
    <row r="1005602" customHeight="1"/>
    <row r="1005604" customHeight="1"/>
    <row r="1005606" customHeight="1"/>
    <row r="1005608" customHeight="1"/>
    <row r="1005610" customHeight="1"/>
    <row r="1005612" customHeight="1"/>
    <row r="1005614" customHeight="1"/>
    <row r="1005616" customHeight="1"/>
    <row r="1005618" customHeight="1"/>
    <row r="1005620" customHeight="1"/>
    <row r="1005622" customHeight="1"/>
    <row r="1005624" customHeight="1"/>
    <row r="1005626" customHeight="1"/>
    <row r="1005628" customHeight="1"/>
    <row r="1005630" customHeight="1"/>
    <row r="1005632" customHeight="1"/>
    <row r="1005634" customHeight="1"/>
    <row r="1005636" customHeight="1"/>
    <row r="1005638" customHeight="1"/>
    <row r="1005640" customHeight="1"/>
    <row r="1005642" customHeight="1"/>
    <row r="1005644" customHeight="1"/>
    <row r="1005646" customHeight="1"/>
    <row r="1005648" customHeight="1"/>
    <row r="1005650" customHeight="1"/>
    <row r="1005652" customHeight="1"/>
    <row r="1005654" customHeight="1"/>
    <row r="1005656" customHeight="1"/>
    <row r="1005658" customHeight="1"/>
    <row r="1005660" customHeight="1"/>
    <row r="1005662" customHeight="1"/>
    <row r="1005664" customHeight="1"/>
    <row r="1005666" customHeight="1"/>
    <row r="1005668" customHeight="1"/>
    <row r="1005670" customHeight="1"/>
    <row r="1005672" customHeight="1"/>
    <row r="1005674" customHeight="1"/>
    <row r="1005676" customHeight="1"/>
    <row r="1005678" customHeight="1"/>
    <row r="1005680" customHeight="1"/>
    <row r="1005682" customHeight="1"/>
    <row r="1005684" customHeight="1"/>
    <row r="1005686" customHeight="1"/>
    <row r="1005688" customHeight="1"/>
    <row r="1005690" customHeight="1"/>
    <row r="1005692" customHeight="1"/>
    <row r="1005694" customHeight="1"/>
    <row r="1005696" customHeight="1"/>
    <row r="1005698" customHeight="1"/>
    <row r="1005700" customHeight="1"/>
    <row r="1005702" customHeight="1"/>
    <row r="1005704" customHeight="1"/>
    <row r="1005706" customHeight="1"/>
    <row r="1005708" customHeight="1"/>
    <row r="1005710" customHeight="1"/>
    <row r="1005712" customHeight="1"/>
    <row r="1005714" customHeight="1"/>
    <row r="1005716" customHeight="1"/>
    <row r="1005718" customHeight="1"/>
    <row r="1005720" customHeight="1"/>
    <row r="1005722" customHeight="1"/>
    <row r="1005724" customHeight="1"/>
    <row r="1005726" customHeight="1"/>
    <row r="1005728" customHeight="1"/>
    <row r="1005730" customHeight="1"/>
    <row r="1005732" customHeight="1"/>
    <row r="1005734" customHeight="1"/>
    <row r="1005736" customHeight="1"/>
    <row r="1005738" customHeight="1"/>
    <row r="1005740" customHeight="1"/>
    <row r="1005742" customHeight="1"/>
    <row r="1005744" customHeight="1"/>
    <row r="1005746" customHeight="1"/>
    <row r="1005748" customHeight="1"/>
    <row r="1005750" customHeight="1"/>
    <row r="1005752" customHeight="1"/>
    <row r="1005754" customHeight="1"/>
    <row r="1005756" customHeight="1"/>
    <row r="1005758" customHeight="1"/>
    <row r="1005760" customHeight="1"/>
    <row r="1005762" customHeight="1"/>
    <row r="1005764" customHeight="1"/>
    <row r="1005766" customHeight="1"/>
    <row r="1005768" customHeight="1"/>
    <row r="1005770" customHeight="1"/>
    <row r="1005772" customHeight="1"/>
    <row r="1005774" customHeight="1"/>
    <row r="1005776" customHeight="1"/>
    <row r="1005778" customHeight="1"/>
    <row r="1005780" customHeight="1"/>
    <row r="1005782" customHeight="1"/>
    <row r="1005784" customHeight="1"/>
    <row r="1005786" customHeight="1"/>
    <row r="1005788" customHeight="1"/>
    <row r="1005790" customHeight="1"/>
    <row r="1005792" customHeight="1"/>
    <row r="1005794" customHeight="1"/>
    <row r="1005796" customHeight="1"/>
    <row r="1005798" customHeight="1"/>
    <row r="1005800" customHeight="1"/>
    <row r="1005802" customHeight="1"/>
    <row r="1005804" customHeight="1"/>
    <row r="1005806" customHeight="1"/>
    <row r="1005808" customHeight="1"/>
    <row r="1005810" customHeight="1"/>
    <row r="1005812" customHeight="1"/>
    <row r="1005814" customHeight="1"/>
    <row r="1005816" customHeight="1"/>
    <row r="1005818" customHeight="1"/>
    <row r="1005820" customHeight="1"/>
    <row r="1005822" customHeight="1"/>
    <row r="1005824" customHeight="1"/>
    <row r="1005826" customHeight="1"/>
    <row r="1005828" customHeight="1"/>
    <row r="1005830" customHeight="1"/>
    <row r="1005832" customHeight="1"/>
    <row r="1005834" customHeight="1"/>
    <row r="1005836" customHeight="1"/>
    <row r="1005838" customHeight="1"/>
    <row r="1005840" customHeight="1"/>
    <row r="1005842" customHeight="1"/>
    <row r="1005844" customHeight="1"/>
    <row r="1005846" customHeight="1"/>
    <row r="1005848" customHeight="1"/>
    <row r="1005850" customHeight="1"/>
    <row r="1005852" customHeight="1"/>
    <row r="1005854" customHeight="1"/>
    <row r="1005856" customHeight="1"/>
    <row r="1005858" customHeight="1"/>
    <row r="1005860" customHeight="1"/>
    <row r="1005862" customHeight="1"/>
    <row r="1005864" customHeight="1"/>
    <row r="1005866" customHeight="1"/>
    <row r="1005868" customHeight="1"/>
    <row r="1005870" customHeight="1"/>
    <row r="1005872" customHeight="1"/>
    <row r="1005874" customHeight="1"/>
    <row r="1005876" customHeight="1"/>
    <row r="1005878" customHeight="1"/>
    <row r="1005880" customHeight="1"/>
    <row r="1005882" customHeight="1"/>
    <row r="1005884" customHeight="1"/>
    <row r="1005886" customHeight="1"/>
    <row r="1005888" customHeight="1"/>
    <row r="1005890" customHeight="1"/>
    <row r="1005892" customHeight="1"/>
    <row r="1005894" customHeight="1"/>
    <row r="1005896" customHeight="1"/>
    <row r="1005898" customHeight="1"/>
    <row r="1005900" customHeight="1"/>
    <row r="1005902" customHeight="1"/>
    <row r="1005904" customHeight="1"/>
    <row r="1005906" customHeight="1"/>
    <row r="1005908" customHeight="1"/>
    <row r="1005910" customHeight="1"/>
    <row r="1005912" customHeight="1"/>
    <row r="1005914" customHeight="1"/>
    <row r="1005916" customHeight="1"/>
    <row r="1005918" customHeight="1"/>
    <row r="1005920" customHeight="1"/>
    <row r="1005922" customHeight="1"/>
    <row r="1005924" customHeight="1"/>
    <row r="1005926" customHeight="1"/>
    <row r="1005928" customHeight="1"/>
    <row r="1005930" customHeight="1"/>
    <row r="1005932" customHeight="1"/>
    <row r="1005934" customHeight="1"/>
    <row r="1005936" customHeight="1"/>
    <row r="1005938" customHeight="1"/>
    <row r="1005940" customHeight="1"/>
    <row r="1005942" customHeight="1"/>
    <row r="1005944" customHeight="1"/>
    <row r="1005946" customHeight="1"/>
    <row r="1005948" customHeight="1"/>
    <row r="1005950" customHeight="1"/>
    <row r="1005952" customHeight="1"/>
    <row r="1005954" customHeight="1"/>
    <row r="1005956" customHeight="1"/>
    <row r="1005958" customHeight="1"/>
    <row r="1005960" customHeight="1"/>
    <row r="1005962" customHeight="1"/>
    <row r="1005964" customHeight="1"/>
    <row r="1005966" customHeight="1"/>
    <row r="1005968" customHeight="1"/>
    <row r="1005970" customHeight="1"/>
    <row r="1005972" customHeight="1"/>
    <row r="1005974" customHeight="1"/>
    <row r="1005976" customHeight="1"/>
    <row r="1005978" customHeight="1"/>
    <row r="1005980" customHeight="1"/>
    <row r="1005982" customHeight="1"/>
    <row r="1005984" customHeight="1"/>
    <row r="1005986" customHeight="1"/>
    <row r="1005988" customHeight="1"/>
    <row r="1005990" customHeight="1"/>
    <row r="1005992" customHeight="1"/>
    <row r="1005994" customHeight="1"/>
    <row r="1005996" customHeight="1"/>
    <row r="1005998" customHeight="1"/>
    <row r="1006000" customHeight="1"/>
    <row r="1006002" customHeight="1"/>
    <row r="1006004" customHeight="1"/>
    <row r="1006006" customHeight="1"/>
    <row r="1006008" customHeight="1"/>
    <row r="1006010" customHeight="1"/>
    <row r="1006012" customHeight="1"/>
    <row r="1006014" customHeight="1"/>
    <row r="1006016" customHeight="1"/>
    <row r="1006018" customHeight="1"/>
    <row r="1006020" customHeight="1"/>
    <row r="1006022" customHeight="1"/>
    <row r="1006024" customHeight="1"/>
    <row r="1006026" customHeight="1"/>
    <row r="1006028" customHeight="1"/>
    <row r="1006030" customHeight="1"/>
    <row r="1006032" customHeight="1"/>
    <row r="1006034" customHeight="1"/>
    <row r="1006036" customHeight="1"/>
    <row r="1006038" customHeight="1"/>
    <row r="1006040" customHeight="1"/>
    <row r="1006042" customHeight="1"/>
    <row r="1006044" customHeight="1"/>
    <row r="1006046" customHeight="1"/>
    <row r="1006048" customHeight="1"/>
    <row r="1006050" customHeight="1"/>
    <row r="1006052" customHeight="1"/>
    <row r="1006054" customHeight="1"/>
    <row r="1006056" customHeight="1"/>
    <row r="1006058" customHeight="1"/>
    <row r="1006060" customHeight="1"/>
    <row r="1006062" customHeight="1"/>
    <row r="1006064" customHeight="1"/>
    <row r="1006066" customHeight="1"/>
    <row r="1006068" customHeight="1"/>
    <row r="1006070" customHeight="1"/>
    <row r="1006072" customHeight="1"/>
    <row r="1006074" customHeight="1"/>
    <row r="1006076" customHeight="1"/>
    <row r="1006078" customHeight="1"/>
    <row r="1006080" customHeight="1"/>
    <row r="1006082" customHeight="1"/>
    <row r="1006084" customHeight="1"/>
    <row r="1006086" customHeight="1"/>
    <row r="1006088" customHeight="1"/>
    <row r="1006090" customHeight="1"/>
    <row r="1006092" customHeight="1"/>
    <row r="1006094" customHeight="1"/>
    <row r="1006096" customHeight="1"/>
    <row r="1006098" customHeight="1"/>
    <row r="1006100" customHeight="1"/>
    <row r="1006102" customHeight="1"/>
    <row r="1006104" customHeight="1"/>
    <row r="1006106" customHeight="1"/>
    <row r="1006108" customHeight="1"/>
    <row r="1006110" customHeight="1"/>
    <row r="1006112" customHeight="1"/>
    <row r="1006114" customHeight="1"/>
    <row r="1006116" customHeight="1"/>
    <row r="1006118" customHeight="1"/>
    <row r="1006120" customHeight="1"/>
    <row r="1006122" customHeight="1"/>
    <row r="1006124" customHeight="1"/>
    <row r="1006126" customHeight="1"/>
    <row r="1006128" customHeight="1"/>
    <row r="1006130" customHeight="1"/>
    <row r="1006132" customHeight="1"/>
    <row r="1006134" customHeight="1"/>
    <row r="1006136" customHeight="1"/>
    <row r="1006138" customHeight="1"/>
    <row r="1006140" customHeight="1"/>
    <row r="1006142" customHeight="1"/>
    <row r="1006144" customHeight="1"/>
    <row r="1006146" customHeight="1"/>
    <row r="1006148" customHeight="1"/>
    <row r="1006150" customHeight="1"/>
    <row r="1006152" customHeight="1"/>
    <row r="1006154" customHeight="1"/>
    <row r="1006156" customHeight="1"/>
    <row r="1006158" customHeight="1"/>
    <row r="1006160" customHeight="1"/>
    <row r="1006162" customHeight="1"/>
    <row r="1006164" customHeight="1"/>
    <row r="1006166" customHeight="1"/>
    <row r="1006168" customHeight="1"/>
    <row r="1006170" customHeight="1"/>
    <row r="1006172" customHeight="1"/>
    <row r="1006174" customHeight="1"/>
    <row r="1006176" customHeight="1"/>
    <row r="1006178" customHeight="1"/>
    <row r="1006180" customHeight="1"/>
    <row r="1006182" customHeight="1"/>
    <row r="1006184" customHeight="1"/>
    <row r="1006186" customHeight="1"/>
    <row r="1006188" customHeight="1"/>
    <row r="1006190" customHeight="1"/>
    <row r="1006192" customHeight="1"/>
    <row r="1006194" customHeight="1"/>
    <row r="1006196" customHeight="1"/>
    <row r="1006198" customHeight="1"/>
    <row r="1006200" customHeight="1"/>
    <row r="1006202" customHeight="1"/>
    <row r="1006204" customHeight="1"/>
    <row r="1006206" customHeight="1"/>
    <row r="1006208" customHeight="1"/>
    <row r="1006210" customHeight="1"/>
    <row r="1006212" customHeight="1"/>
    <row r="1006214" customHeight="1"/>
    <row r="1006216" customHeight="1"/>
    <row r="1006218" customHeight="1"/>
    <row r="1006220" customHeight="1"/>
    <row r="1006222" customHeight="1"/>
    <row r="1006224" customHeight="1"/>
    <row r="1006226" customHeight="1"/>
    <row r="1006228" customHeight="1"/>
    <row r="1006230" customHeight="1"/>
    <row r="1006232" customHeight="1"/>
    <row r="1006234" customHeight="1"/>
    <row r="1006236" customHeight="1"/>
    <row r="1006238" customHeight="1"/>
    <row r="1006240" customHeight="1"/>
    <row r="1006242" customHeight="1"/>
    <row r="1006244" customHeight="1"/>
    <row r="1006246" customHeight="1"/>
    <row r="1006248" customHeight="1"/>
    <row r="1006250" customHeight="1"/>
    <row r="1006252" customHeight="1"/>
    <row r="1006254" customHeight="1"/>
    <row r="1006256" customHeight="1"/>
    <row r="1006258" customHeight="1"/>
    <row r="1006260" customHeight="1"/>
    <row r="1006262" customHeight="1"/>
    <row r="1006264" customHeight="1"/>
    <row r="1006266" customHeight="1"/>
    <row r="1006268" customHeight="1"/>
    <row r="1006270" customHeight="1"/>
    <row r="1006272" customHeight="1"/>
    <row r="1006274" customHeight="1"/>
    <row r="1006276" customHeight="1"/>
    <row r="1006278" customHeight="1"/>
    <row r="1006280" customHeight="1"/>
    <row r="1006282" customHeight="1"/>
    <row r="1006284" customHeight="1"/>
    <row r="1006286" customHeight="1"/>
    <row r="1006288" customHeight="1"/>
    <row r="1006290" customHeight="1"/>
    <row r="1006292" customHeight="1"/>
    <row r="1006294" customHeight="1"/>
    <row r="1006296" customHeight="1"/>
    <row r="1006298" customHeight="1"/>
    <row r="1006300" customHeight="1"/>
    <row r="1006302" customHeight="1"/>
    <row r="1006304" customHeight="1"/>
    <row r="1006306" customHeight="1"/>
    <row r="1006308" customHeight="1"/>
    <row r="1006310" customHeight="1"/>
    <row r="1006312" customHeight="1"/>
    <row r="1006314" customHeight="1"/>
    <row r="1006316" customHeight="1"/>
    <row r="1006318" customHeight="1"/>
    <row r="1006320" customHeight="1"/>
    <row r="1006322" customHeight="1"/>
    <row r="1006324" customHeight="1"/>
    <row r="1006326" customHeight="1"/>
    <row r="1006328" customHeight="1"/>
    <row r="1006330" customHeight="1"/>
    <row r="1006332" customHeight="1"/>
    <row r="1006334" customHeight="1"/>
    <row r="1006336" customHeight="1"/>
    <row r="1006338" customHeight="1"/>
    <row r="1006340" customHeight="1"/>
    <row r="1006342" customHeight="1"/>
    <row r="1006344" customHeight="1"/>
    <row r="1006346" customHeight="1"/>
    <row r="1006348" customHeight="1"/>
    <row r="1006350" customHeight="1"/>
    <row r="1006352" customHeight="1"/>
    <row r="1006354" customHeight="1"/>
    <row r="1006356" customHeight="1"/>
    <row r="1006358" customHeight="1"/>
    <row r="1006360" customHeight="1"/>
    <row r="1006362" customHeight="1"/>
    <row r="1006364" customHeight="1"/>
    <row r="1006366" customHeight="1"/>
    <row r="1006368" customHeight="1"/>
    <row r="1006370" customHeight="1"/>
    <row r="1006372" customHeight="1"/>
    <row r="1006374" customHeight="1"/>
    <row r="1006376" customHeight="1"/>
    <row r="1006378" customHeight="1"/>
    <row r="1006380" customHeight="1"/>
    <row r="1006382" customHeight="1"/>
    <row r="1006384" customHeight="1"/>
    <row r="1006386" customHeight="1"/>
    <row r="1006388" customHeight="1"/>
    <row r="1006390" customHeight="1"/>
    <row r="1006392" customHeight="1"/>
    <row r="1006394" customHeight="1"/>
    <row r="1006396" customHeight="1"/>
    <row r="1006398" customHeight="1"/>
    <row r="1006400" customHeight="1"/>
    <row r="1006402" customHeight="1"/>
    <row r="1006404" customHeight="1"/>
    <row r="1006406" customHeight="1"/>
    <row r="1006408" customHeight="1"/>
    <row r="1006410" customHeight="1"/>
    <row r="1006412" customHeight="1"/>
    <row r="1006414" customHeight="1"/>
    <row r="1006416" customHeight="1"/>
    <row r="1006418" customHeight="1"/>
    <row r="1006420" customHeight="1"/>
    <row r="1006422" customHeight="1"/>
    <row r="1006424" customHeight="1"/>
    <row r="1006426" customHeight="1"/>
    <row r="1006428" customHeight="1"/>
    <row r="1006430" customHeight="1"/>
    <row r="1006432" customHeight="1"/>
    <row r="1006434" customHeight="1"/>
    <row r="1006436" customHeight="1"/>
    <row r="1006438" customHeight="1"/>
    <row r="1006440" customHeight="1"/>
    <row r="1006442" customHeight="1"/>
    <row r="1006444" customHeight="1"/>
    <row r="1006446" customHeight="1"/>
    <row r="1006448" customHeight="1"/>
    <row r="1006450" customHeight="1"/>
    <row r="1006452" customHeight="1"/>
    <row r="1006454" customHeight="1"/>
    <row r="1006456" customHeight="1"/>
    <row r="1006458" customHeight="1"/>
    <row r="1006460" customHeight="1"/>
    <row r="1006462" customHeight="1"/>
    <row r="1006464" customHeight="1"/>
    <row r="1006466" customHeight="1"/>
    <row r="1006468" customHeight="1"/>
    <row r="1006470" customHeight="1"/>
    <row r="1006472" customHeight="1"/>
    <row r="1006474" customHeight="1"/>
    <row r="1006476" customHeight="1"/>
    <row r="1006478" customHeight="1"/>
    <row r="1006480" customHeight="1"/>
    <row r="1006482" customHeight="1"/>
    <row r="1006484" customHeight="1"/>
    <row r="1006486" customHeight="1"/>
    <row r="1006488" customHeight="1"/>
    <row r="1006490" customHeight="1"/>
    <row r="1006492" customHeight="1"/>
    <row r="1006494" customHeight="1"/>
    <row r="1006496" customHeight="1"/>
    <row r="1006498" customHeight="1"/>
    <row r="1006500" customHeight="1"/>
    <row r="1006502" customHeight="1"/>
    <row r="1006504" customHeight="1"/>
    <row r="1006506" customHeight="1"/>
    <row r="1006508" customHeight="1"/>
    <row r="1006510" customHeight="1"/>
    <row r="1006512" customHeight="1"/>
    <row r="1006514" customHeight="1"/>
    <row r="1006516" customHeight="1"/>
    <row r="1006518" customHeight="1"/>
    <row r="1006520" customHeight="1"/>
    <row r="1006522" customHeight="1"/>
    <row r="1006524" customHeight="1"/>
    <row r="1006526" customHeight="1"/>
    <row r="1006528" customHeight="1"/>
    <row r="1006530" customHeight="1"/>
    <row r="1006532" customHeight="1"/>
    <row r="1006534" customHeight="1"/>
    <row r="1006536" customHeight="1"/>
    <row r="1006538" customHeight="1"/>
    <row r="1006540" customHeight="1"/>
    <row r="1006542" customHeight="1"/>
    <row r="1006544" customHeight="1"/>
    <row r="1006546" customHeight="1"/>
    <row r="1006548" customHeight="1"/>
    <row r="1006550" customHeight="1"/>
    <row r="1006552" customHeight="1"/>
    <row r="1006554" customHeight="1"/>
    <row r="1006556" customHeight="1"/>
    <row r="1006558" customHeight="1"/>
    <row r="1006560" customHeight="1"/>
    <row r="1006562" customHeight="1"/>
    <row r="1006564" customHeight="1"/>
    <row r="1006566" customHeight="1"/>
    <row r="1006568" customHeight="1"/>
    <row r="1006570" customHeight="1"/>
    <row r="1006572" customHeight="1"/>
    <row r="1006574" customHeight="1"/>
    <row r="1006576" customHeight="1"/>
    <row r="1006578" customHeight="1"/>
    <row r="1006580" customHeight="1"/>
    <row r="1006582" customHeight="1"/>
    <row r="1006584" customHeight="1"/>
    <row r="1006586" customHeight="1"/>
    <row r="1006588" customHeight="1"/>
    <row r="1006590" customHeight="1"/>
    <row r="1006592" customHeight="1"/>
    <row r="1006594" customHeight="1"/>
    <row r="1006596" customHeight="1"/>
    <row r="1006598" customHeight="1"/>
    <row r="1006600" customHeight="1"/>
    <row r="1006602" customHeight="1"/>
    <row r="1006604" customHeight="1"/>
    <row r="1006606" customHeight="1"/>
    <row r="1006608" customHeight="1"/>
    <row r="1006610" customHeight="1"/>
    <row r="1006612" customHeight="1"/>
    <row r="1006614" customHeight="1"/>
    <row r="1006616" customHeight="1"/>
    <row r="1006618" customHeight="1"/>
    <row r="1006620" customHeight="1"/>
    <row r="1006622" customHeight="1"/>
    <row r="1006624" customHeight="1"/>
    <row r="1006626" customHeight="1"/>
    <row r="1006628" customHeight="1"/>
    <row r="1006630" customHeight="1"/>
    <row r="1006632" customHeight="1"/>
    <row r="1006634" customHeight="1"/>
    <row r="1006636" customHeight="1"/>
    <row r="1006638" customHeight="1"/>
    <row r="1006640" customHeight="1"/>
    <row r="1006642" customHeight="1"/>
    <row r="1006644" customHeight="1"/>
    <row r="1006646" customHeight="1"/>
    <row r="1006648" customHeight="1"/>
    <row r="1006650" customHeight="1"/>
    <row r="1006652" customHeight="1"/>
    <row r="1006654" customHeight="1"/>
    <row r="1006656" customHeight="1"/>
    <row r="1006658" customHeight="1"/>
    <row r="1006660" customHeight="1"/>
    <row r="1006662" customHeight="1"/>
    <row r="1006664" customHeight="1"/>
    <row r="1006666" customHeight="1"/>
    <row r="1006668" customHeight="1"/>
    <row r="1006670" customHeight="1"/>
    <row r="1006672" customHeight="1"/>
    <row r="1006674" customHeight="1"/>
    <row r="1006676" customHeight="1"/>
    <row r="1006678" customHeight="1"/>
    <row r="1006680" customHeight="1"/>
    <row r="1006682" customHeight="1"/>
    <row r="1006684" customHeight="1"/>
    <row r="1006686" customHeight="1"/>
    <row r="1006688" customHeight="1"/>
    <row r="1006690" customHeight="1"/>
    <row r="1006692" customHeight="1"/>
    <row r="1006694" customHeight="1"/>
    <row r="1006696" customHeight="1"/>
    <row r="1006698" customHeight="1"/>
    <row r="1006700" customHeight="1"/>
    <row r="1006702" customHeight="1"/>
    <row r="1006704" customHeight="1"/>
    <row r="1006706" customHeight="1"/>
    <row r="1006708" customHeight="1"/>
    <row r="1006710" customHeight="1"/>
    <row r="1006712" customHeight="1"/>
    <row r="1006714" customHeight="1"/>
    <row r="1006716" customHeight="1"/>
    <row r="1006718" customHeight="1"/>
    <row r="1006720" customHeight="1"/>
    <row r="1006722" customHeight="1"/>
    <row r="1006724" customHeight="1"/>
    <row r="1006726" customHeight="1"/>
    <row r="1006728" customHeight="1"/>
    <row r="1006730" customHeight="1"/>
    <row r="1006732" customHeight="1"/>
    <row r="1006734" customHeight="1"/>
    <row r="1006736" customHeight="1"/>
    <row r="1006738" customHeight="1"/>
    <row r="1006740" customHeight="1"/>
    <row r="1006742" customHeight="1"/>
    <row r="1006744" customHeight="1"/>
    <row r="1006746" customHeight="1"/>
    <row r="1006748" customHeight="1"/>
    <row r="1006750" customHeight="1"/>
    <row r="1006752" customHeight="1"/>
    <row r="1006754" customHeight="1"/>
    <row r="1006756" customHeight="1"/>
    <row r="1006758" customHeight="1"/>
    <row r="1006760" customHeight="1"/>
    <row r="1006762" customHeight="1"/>
    <row r="1006764" customHeight="1"/>
    <row r="1006766" customHeight="1"/>
    <row r="1006768" customHeight="1"/>
    <row r="1006770" customHeight="1"/>
    <row r="1006772" customHeight="1"/>
    <row r="1006774" customHeight="1"/>
    <row r="1006776" customHeight="1"/>
    <row r="1006778" customHeight="1"/>
    <row r="1006780" customHeight="1"/>
    <row r="1006782" customHeight="1"/>
    <row r="1006784" customHeight="1"/>
    <row r="1006786" customHeight="1"/>
    <row r="1006788" customHeight="1"/>
    <row r="1006790" customHeight="1"/>
    <row r="1006792" customHeight="1"/>
    <row r="1006794" customHeight="1"/>
    <row r="1006796" customHeight="1"/>
    <row r="1006798" customHeight="1"/>
    <row r="1006800" customHeight="1"/>
    <row r="1006802" customHeight="1"/>
    <row r="1006804" customHeight="1"/>
    <row r="1006806" customHeight="1"/>
    <row r="1006808" customHeight="1"/>
    <row r="1006810" customHeight="1"/>
    <row r="1006812" customHeight="1"/>
    <row r="1006814" customHeight="1"/>
    <row r="1006816" customHeight="1"/>
    <row r="1006818" customHeight="1"/>
    <row r="1006820" customHeight="1"/>
    <row r="1006822" customHeight="1"/>
    <row r="1006824" customHeight="1"/>
    <row r="1006826" customHeight="1"/>
    <row r="1006828" customHeight="1"/>
    <row r="1006830" customHeight="1"/>
    <row r="1006832" customHeight="1"/>
    <row r="1006834" customHeight="1"/>
    <row r="1006836" customHeight="1"/>
    <row r="1006838" customHeight="1"/>
    <row r="1006840" customHeight="1"/>
    <row r="1006842" customHeight="1"/>
    <row r="1006844" customHeight="1"/>
    <row r="1006846" customHeight="1"/>
    <row r="1006848" customHeight="1"/>
    <row r="1006850" customHeight="1"/>
    <row r="1006852" customHeight="1"/>
    <row r="1006854" customHeight="1"/>
    <row r="1006856" customHeight="1"/>
    <row r="1006858" customHeight="1"/>
    <row r="1006860" customHeight="1"/>
    <row r="1006862" customHeight="1"/>
    <row r="1006864" customHeight="1"/>
    <row r="1006866" customHeight="1"/>
    <row r="1006868" customHeight="1"/>
    <row r="1006870" customHeight="1"/>
    <row r="1006872" customHeight="1"/>
    <row r="1006874" customHeight="1"/>
    <row r="1006876" customHeight="1"/>
    <row r="1006878" customHeight="1"/>
    <row r="1006880" customHeight="1"/>
    <row r="1006882" customHeight="1"/>
    <row r="1006884" customHeight="1"/>
    <row r="1006886" customHeight="1"/>
    <row r="1006888" customHeight="1"/>
    <row r="1006890" customHeight="1"/>
    <row r="1006892" customHeight="1"/>
    <row r="1006894" customHeight="1"/>
    <row r="1006896" customHeight="1"/>
    <row r="1006898" customHeight="1"/>
    <row r="1006900" customHeight="1"/>
    <row r="1006902" customHeight="1"/>
    <row r="1006904" customHeight="1"/>
    <row r="1006906" customHeight="1"/>
    <row r="1006908" customHeight="1"/>
    <row r="1006910" customHeight="1"/>
    <row r="1006912" customHeight="1"/>
    <row r="1006914" customHeight="1"/>
    <row r="1006916" customHeight="1"/>
    <row r="1006918" customHeight="1"/>
    <row r="1006920" customHeight="1"/>
    <row r="1006922" customHeight="1"/>
    <row r="1006924" customHeight="1"/>
    <row r="1006926" customHeight="1"/>
    <row r="1006928" customHeight="1"/>
    <row r="1006930" customHeight="1"/>
    <row r="1006932" customHeight="1"/>
    <row r="1006934" customHeight="1"/>
    <row r="1006936" customHeight="1"/>
    <row r="1006938" customHeight="1"/>
    <row r="1006940" customHeight="1"/>
    <row r="1006942" customHeight="1"/>
    <row r="1006944" customHeight="1"/>
    <row r="1006946" customHeight="1"/>
    <row r="1006948" customHeight="1"/>
    <row r="1006950" customHeight="1"/>
    <row r="1006952" customHeight="1"/>
    <row r="1006954" customHeight="1"/>
    <row r="1006956" customHeight="1"/>
    <row r="1006958" customHeight="1"/>
    <row r="1006960" customHeight="1"/>
    <row r="1006962" customHeight="1"/>
    <row r="1006964" customHeight="1"/>
    <row r="1006966" customHeight="1"/>
    <row r="1006968" customHeight="1"/>
    <row r="1006970" customHeight="1"/>
    <row r="1006972" customHeight="1"/>
    <row r="1006974" customHeight="1"/>
    <row r="1006976" customHeight="1"/>
    <row r="1006978" customHeight="1"/>
    <row r="1006980" customHeight="1"/>
    <row r="1006982" customHeight="1"/>
    <row r="1006984" customHeight="1"/>
    <row r="1006986" customHeight="1"/>
    <row r="1006988" customHeight="1"/>
    <row r="1006990" customHeight="1"/>
    <row r="1006992" customHeight="1"/>
    <row r="1006994" customHeight="1"/>
    <row r="1006996" customHeight="1"/>
    <row r="1006998" customHeight="1"/>
    <row r="1007000" customHeight="1"/>
    <row r="1007002" customHeight="1"/>
    <row r="1007004" customHeight="1"/>
    <row r="1007006" customHeight="1"/>
    <row r="1007008" customHeight="1"/>
    <row r="1007010" customHeight="1"/>
    <row r="1007012" customHeight="1"/>
    <row r="1007014" customHeight="1"/>
    <row r="1007016" customHeight="1"/>
    <row r="1007018" customHeight="1"/>
    <row r="1007020" customHeight="1"/>
    <row r="1007022" customHeight="1"/>
    <row r="1007024" customHeight="1"/>
    <row r="1007026" customHeight="1"/>
    <row r="1007028" customHeight="1"/>
    <row r="1007030" customHeight="1"/>
    <row r="1007032" customHeight="1"/>
    <row r="1007034" customHeight="1"/>
    <row r="1007036" customHeight="1"/>
    <row r="1007038" customHeight="1"/>
    <row r="1007040" customHeight="1"/>
    <row r="1007042" customHeight="1"/>
    <row r="1007044" customHeight="1"/>
    <row r="1007046" customHeight="1"/>
    <row r="1007048" customHeight="1"/>
    <row r="1007050" customHeight="1"/>
    <row r="1007052" customHeight="1"/>
    <row r="1007054" customHeight="1"/>
    <row r="1007056" customHeight="1"/>
    <row r="1007058" customHeight="1"/>
    <row r="1007060" customHeight="1"/>
    <row r="1007062" customHeight="1"/>
    <row r="1007064" customHeight="1"/>
    <row r="1007066" customHeight="1"/>
    <row r="1007068" customHeight="1"/>
    <row r="1007070" customHeight="1"/>
    <row r="1007072" customHeight="1"/>
    <row r="1007074" customHeight="1"/>
    <row r="1007076" customHeight="1"/>
    <row r="1007078" customHeight="1"/>
    <row r="1007080" customHeight="1"/>
    <row r="1007082" customHeight="1"/>
    <row r="1007084" customHeight="1"/>
    <row r="1007086" customHeight="1"/>
    <row r="1007088" customHeight="1"/>
    <row r="1007090" customHeight="1"/>
    <row r="1007092" customHeight="1"/>
    <row r="1007094" customHeight="1"/>
    <row r="1007096" customHeight="1"/>
    <row r="1007098" customHeight="1"/>
    <row r="1007100" customHeight="1"/>
    <row r="1007102" customHeight="1"/>
    <row r="1007104" customHeight="1"/>
    <row r="1007106" customHeight="1"/>
    <row r="1007108" customHeight="1"/>
    <row r="1007110" customHeight="1"/>
    <row r="1007112" customHeight="1"/>
    <row r="1007114" customHeight="1"/>
    <row r="1007116" customHeight="1"/>
    <row r="1007118" customHeight="1"/>
    <row r="1007120" customHeight="1"/>
    <row r="1007122" customHeight="1"/>
    <row r="1007124" customHeight="1"/>
    <row r="1007126" customHeight="1"/>
    <row r="1007128" customHeight="1"/>
    <row r="1007130" customHeight="1"/>
    <row r="1007132" customHeight="1"/>
    <row r="1007134" customHeight="1"/>
    <row r="1007136" customHeight="1"/>
    <row r="1007138" customHeight="1"/>
    <row r="1007140" customHeight="1"/>
    <row r="1007142" customHeight="1"/>
    <row r="1007144" customHeight="1"/>
    <row r="1007146" customHeight="1"/>
    <row r="1007148" customHeight="1"/>
    <row r="1007150" customHeight="1"/>
    <row r="1007152" customHeight="1"/>
    <row r="1007154" customHeight="1"/>
    <row r="1007156" customHeight="1"/>
    <row r="1007158" customHeight="1"/>
    <row r="1007160" customHeight="1"/>
    <row r="1007162" customHeight="1"/>
    <row r="1007164" customHeight="1"/>
    <row r="1007166" customHeight="1"/>
    <row r="1007168" customHeight="1"/>
    <row r="1007170" customHeight="1"/>
    <row r="1007172" customHeight="1"/>
    <row r="1007174" customHeight="1"/>
    <row r="1007176" customHeight="1"/>
    <row r="1007178" customHeight="1"/>
    <row r="1007180" customHeight="1"/>
    <row r="1007182" customHeight="1"/>
    <row r="1007184" customHeight="1"/>
    <row r="1007186" customHeight="1"/>
    <row r="1007188" customHeight="1"/>
    <row r="1007190" customHeight="1"/>
    <row r="1007192" customHeight="1"/>
    <row r="1007194" customHeight="1"/>
    <row r="1007196" customHeight="1"/>
    <row r="1007198" customHeight="1"/>
    <row r="1007200" customHeight="1"/>
    <row r="1007202" customHeight="1"/>
    <row r="1007204" customHeight="1"/>
    <row r="1007206" customHeight="1"/>
    <row r="1007208" customHeight="1"/>
    <row r="1007210" customHeight="1"/>
    <row r="1007212" customHeight="1"/>
    <row r="1007214" customHeight="1"/>
    <row r="1007216" customHeight="1"/>
    <row r="1007218" customHeight="1"/>
    <row r="1007220" customHeight="1"/>
    <row r="1007222" customHeight="1"/>
    <row r="1007224" customHeight="1"/>
    <row r="1007226" customHeight="1"/>
    <row r="1007228" customHeight="1"/>
    <row r="1007230" customHeight="1"/>
    <row r="1007232" customHeight="1"/>
    <row r="1007234" customHeight="1"/>
    <row r="1007236" customHeight="1"/>
    <row r="1007238" customHeight="1"/>
    <row r="1007240" customHeight="1"/>
    <row r="1007242" customHeight="1"/>
    <row r="1007244" customHeight="1"/>
    <row r="1007246" customHeight="1"/>
    <row r="1007248" customHeight="1"/>
    <row r="1007250" customHeight="1"/>
    <row r="1007252" customHeight="1"/>
    <row r="1007254" customHeight="1"/>
    <row r="1007256" customHeight="1"/>
    <row r="1007258" customHeight="1"/>
    <row r="1007260" customHeight="1"/>
    <row r="1007262" customHeight="1"/>
    <row r="1007264" customHeight="1"/>
    <row r="1007266" customHeight="1"/>
    <row r="1007268" customHeight="1"/>
    <row r="1007270" customHeight="1"/>
    <row r="1007272" customHeight="1"/>
    <row r="1007274" customHeight="1"/>
    <row r="1007276" customHeight="1"/>
    <row r="1007278" customHeight="1"/>
    <row r="1007280" customHeight="1"/>
    <row r="1007282" customHeight="1"/>
    <row r="1007284" customHeight="1"/>
    <row r="1007286" customHeight="1"/>
    <row r="1007288" customHeight="1"/>
    <row r="1007290" customHeight="1"/>
    <row r="1007292" customHeight="1"/>
    <row r="1007294" customHeight="1"/>
    <row r="1007296" customHeight="1"/>
    <row r="1007298" customHeight="1"/>
    <row r="1007300" customHeight="1"/>
    <row r="1007302" customHeight="1"/>
    <row r="1007304" customHeight="1"/>
    <row r="1007306" customHeight="1"/>
    <row r="1007308" customHeight="1"/>
    <row r="1007310" customHeight="1"/>
    <row r="1007312" customHeight="1"/>
    <row r="1007314" customHeight="1"/>
    <row r="1007316" customHeight="1"/>
    <row r="1007318" customHeight="1"/>
    <row r="1007320" customHeight="1"/>
    <row r="1007322" customHeight="1"/>
    <row r="1007324" customHeight="1"/>
    <row r="1007326" customHeight="1"/>
    <row r="1007328" customHeight="1"/>
    <row r="1007330" customHeight="1"/>
    <row r="1007332" customHeight="1"/>
    <row r="1007334" customHeight="1"/>
    <row r="1007336" customHeight="1"/>
    <row r="1007338" customHeight="1"/>
    <row r="1007340" customHeight="1"/>
    <row r="1007342" customHeight="1"/>
    <row r="1007344" customHeight="1"/>
    <row r="1007346" customHeight="1"/>
    <row r="1007348" customHeight="1"/>
    <row r="1007350" customHeight="1"/>
    <row r="1007352" customHeight="1"/>
    <row r="1007354" customHeight="1"/>
    <row r="1007356" customHeight="1"/>
    <row r="1007358" customHeight="1"/>
    <row r="1007360" customHeight="1"/>
    <row r="1007362" customHeight="1"/>
    <row r="1007364" customHeight="1"/>
    <row r="1007366" customHeight="1"/>
    <row r="1007368" customHeight="1"/>
    <row r="1007370" customHeight="1"/>
    <row r="1007372" customHeight="1"/>
    <row r="1007374" customHeight="1"/>
    <row r="1007376" customHeight="1"/>
    <row r="1007378" customHeight="1"/>
    <row r="1007380" customHeight="1"/>
    <row r="1007382" customHeight="1"/>
    <row r="1007384" customHeight="1"/>
    <row r="1007386" customHeight="1"/>
    <row r="1007388" customHeight="1"/>
    <row r="1007390" customHeight="1"/>
    <row r="1007392" customHeight="1"/>
    <row r="1007394" customHeight="1"/>
    <row r="1007396" customHeight="1"/>
    <row r="1007398" customHeight="1"/>
    <row r="1007400" customHeight="1"/>
    <row r="1007402" customHeight="1"/>
    <row r="1007404" customHeight="1"/>
    <row r="1007406" customHeight="1"/>
    <row r="1007408" customHeight="1"/>
    <row r="1007410" customHeight="1"/>
    <row r="1007412" customHeight="1"/>
    <row r="1007414" customHeight="1"/>
    <row r="1007416" customHeight="1"/>
    <row r="1007418" customHeight="1"/>
    <row r="1007420" customHeight="1"/>
    <row r="1007422" customHeight="1"/>
    <row r="1007424" customHeight="1"/>
    <row r="1007426" customHeight="1"/>
    <row r="1007428" customHeight="1"/>
    <row r="1007430" customHeight="1"/>
    <row r="1007432" customHeight="1"/>
    <row r="1007434" customHeight="1"/>
    <row r="1007436" customHeight="1"/>
    <row r="1007438" customHeight="1"/>
    <row r="1007440" customHeight="1"/>
    <row r="1007442" customHeight="1"/>
    <row r="1007444" customHeight="1"/>
    <row r="1007446" customHeight="1"/>
    <row r="1007448" customHeight="1"/>
    <row r="1007450" customHeight="1"/>
    <row r="1007452" customHeight="1"/>
    <row r="1007454" customHeight="1"/>
    <row r="1007456" customHeight="1"/>
    <row r="1007458" customHeight="1"/>
    <row r="1007460" customHeight="1"/>
    <row r="1007462" customHeight="1"/>
    <row r="1007464" customHeight="1"/>
    <row r="1007466" customHeight="1"/>
    <row r="1007468" customHeight="1"/>
    <row r="1007470" customHeight="1"/>
    <row r="1007472" customHeight="1"/>
    <row r="1007474" customHeight="1"/>
    <row r="1007476" customHeight="1"/>
    <row r="1007478" customHeight="1"/>
    <row r="1007480" customHeight="1"/>
    <row r="1007482" customHeight="1"/>
    <row r="1007484" customHeight="1"/>
    <row r="1007486" customHeight="1"/>
    <row r="1007488" customHeight="1"/>
    <row r="1007490" customHeight="1"/>
    <row r="1007492" customHeight="1"/>
    <row r="1007494" customHeight="1"/>
    <row r="1007496" customHeight="1"/>
    <row r="1007498" customHeight="1"/>
    <row r="1007500" customHeight="1"/>
    <row r="1007502" customHeight="1"/>
    <row r="1007504" customHeight="1"/>
    <row r="1007506" customHeight="1"/>
    <row r="1007508" customHeight="1"/>
    <row r="1007510" customHeight="1"/>
    <row r="1007512" customHeight="1"/>
    <row r="1007514" customHeight="1"/>
    <row r="1007516" customHeight="1"/>
    <row r="1007518" customHeight="1"/>
    <row r="1007520" customHeight="1"/>
    <row r="1007522" customHeight="1"/>
    <row r="1007524" customHeight="1"/>
    <row r="1007526" customHeight="1"/>
    <row r="1007528" customHeight="1"/>
    <row r="1007530" customHeight="1"/>
    <row r="1007532" customHeight="1"/>
    <row r="1007534" customHeight="1"/>
    <row r="1007536" customHeight="1"/>
    <row r="1007538" customHeight="1"/>
    <row r="1007540" customHeight="1"/>
    <row r="1007542" customHeight="1"/>
    <row r="1007544" customHeight="1"/>
    <row r="1007546" customHeight="1"/>
    <row r="1007548" customHeight="1"/>
    <row r="1007550" customHeight="1"/>
    <row r="1007552" customHeight="1"/>
    <row r="1007554" customHeight="1"/>
    <row r="1007556" customHeight="1"/>
    <row r="1007558" customHeight="1"/>
    <row r="1007560" customHeight="1"/>
    <row r="1007562" customHeight="1"/>
    <row r="1007564" customHeight="1"/>
    <row r="1007566" customHeight="1"/>
    <row r="1007568" customHeight="1"/>
    <row r="1007570" customHeight="1"/>
    <row r="1007572" customHeight="1"/>
    <row r="1007574" customHeight="1"/>
    <row r="1007576" customHeight="1"/>
    <row r="1007578" customHeight="1"/>
    <row r="1007580" customHeight="1"/>
    <row r="1007582" customHeight="1"/>
    <row r="1007584" customHeight="1"/>
    <row r="1007586" customHeight="1"/>
    <row r="1007588" customHeight="1"/>
    <row r="1007590" customHeight="1"/>
    <row r="1007592" customHeight="1"/>
    <row r="1007594" customHeight="1"/>
    <row r="1007596" customHeight="1"/>
    <row r="1007598" customHeight="1"/>
    <row r="1007600" customHeight="1"/>
    <row r="1007602" customHeight="1"/>
    <row r="1007604" customHeight="1"/>
    <row r="1007606" customHeight="1"/>
    <row r="1007608" customHeight="1"/>
    <row r="1007610" customHeight="1"/>
    <row r="1007612" customHeight="1"/>
    <row r="1007614" customHeight="1"/>
    <row r="1007616" customHeight="1"/>
    <row r="1007618" customHeight="1"/>
    <row r="1007620" customHeight="1"/>
    <row r="1007622" customHeight="1"/>
    <row r="1007624" customHeight="1"/>
    <row r="1007626" customHeight="1"/>
    <row r="1007628" customHeight="1"/>
    <row r="1007630" customHeight="1"/>
    <row r="1007632" customHeight="1"/>
    <row r="1007634" customHeight="1"/>
    <row r="1007636" customHeight="1"/>
    <row r="1007638" customHeight="1"/>
    <row r="1007640" customHeight="1"/>
    <row r="1007642" customHeight="1"/>
    <row r="1007644" customHeight="1"/>
    <row r="1007646" customHeight="1"/>
    <row r="1007648" customHeight="1"/>
    <row r="1007650" customHeight="1"/>
    <row r="1007652" customHeight="1"/>
    <row r="1007654" customHeight="1"/>
    <row r="1007656" customHeight="1"/>
    <row r="1007658" customHeight="1"/>
    <row r="1007660" customHeight="1"/>
    <row r="1007662" customHeight="1"/>
    <row r="1007664" customHeight="1"/>
    <row r="1007666" customHeight="1"/>
    <row r="1007668" customHeight="1"/>
    <row r="1007670" customHeight="1"/>
    <row r="1007672" customHeight="1"/>
    <row r="1007674" customHeight="1"/>
    <row r="1007676" customHeight="1"/>
    <row r="1007678" customHeight="1"/>
    <row r="1007680" customHeight="1"/>
    <row r="1007682" customHeight="1"/>
    <row r="1007684" customHeight="1"/>
    <row r="1007686" customHeight="1"/>
    <row r="1007688" customHeight="1"/>
    <row r="1007690" customHeight="1"/>
    <row r="1007692" customHeight="1"/>
    <row r="1007694" customHeight="1"/>
    <row r="1007696" customHeight="1"/>
    <row r="1007698" customHeight="1"/>
    <row r="1007700" customHeight="1"/>
    <row r="1007702" customHeight="1"/>
    <row r="1007704" customHeight="1"/>
    <row r="1007706" customHeight="1"/>
    <row r="1007708" customHeight="1"/>
    <row r="1007710" customHeight="1"/>
    <row r="1007712" customHeight="1"/>
    <row r="1007714" customHeight="1"/>
    <row r="1007716" customHeight="1"/>
    <row r="1007718" customHeight="1"/>
    <row r="1007720" customHeight="1"/>
    <row r="1007722" customHeight="1"/>
    <row r="1007724" customHeight="1"/>
    <row r="1007726" customHeight="1"/>
    <row r="1007728" customHeight="1"/>
    <row r="1007730" customHeight="1"/>
    <row r="1007732" customHeight="1"/>
    <row r="1007734" customHeight="1"/>
    <row r="1007736" customHeight="1"/>
    <row r="1007738" customHeight="1"/>
    <row r="1007740" customHeight="1"/>
    <row r="1007742" customHeight="1"/>
    <row r="1007744" customHeight="1"/>
    <row r="1007746" customHeight="1"/>
    <row r="1007748" customHeight="1"/>
    <row r="1007750" customHeight="1"/>
    <row r="1007752" customHeight="1"/>
    <row r="1007754" customHeight="1"/>
    <row r="1007756" customHeight="1"/>
    <row r="1007758" customHeight="1"/>
    <row r="1007760" customHeight="1"/>
    <row r="1007762" customHeight="1"/>
    <row r="1007764" customHeight="1"/>
    <row r="1007766" customHeight="1"/>
    <row r="1007768" customHeight="1"/>
    <row r="1007770" customHeight="1"/>
    <row r="1007772" customHeight="1"/>
    <row r="1007774" customHeight="1"/>
    <row r="1007776" customHeight="1"/>
    <row r="1007778" customHeight="1"/>
    <row r="1007780" customHeight="1"/>
    <row r="1007782" customHeight="1"/>
    <row r="1007784" customHeight="1"/>
    <row r="1007786" customHeight="1"/>
    <row r="1007788" customHeight="1"/>
    <row r="1007790" customHeight="1"/>
    <row r="1007792" customHeight="1"/>
    <row r="1007794" customHeight="1"/>
    <row r="1007796" customHeight="1"/>
    <row r="1007798" customHeight="1"/>
    <row r="1007800" customHeight="1"/>
    <row r="1007802" customHeight="1"/>
    <row r="1007804" customHeight="1"/>
    <row r="1007806" customHeight="1"/>
    <row r="1007808" customHeight="1"/>
    <row r="1007810" customHeight="1"/>
    <row r="1007812" customHeight="1"/>
    <row r="1007814" customHeight="1"/>
    <row r="1007816" customHeight="1"/>
    <row r="1007818" customHeight="1"/>
    <row r="1007820" customHeight="1"/>
    <row r="1007822" customHeight="1"/>
    <row r="1007824" customHeight="1"/>
    <row r="1007826" customHeight="1"/>
    <row r="1007828" customHeight="1"/>
    <row r="1007830" customHeight="1"/>
    <row r="1007832" customHeight="1"/>
    <row r="1007834" customHeight="1"/>
    <row r="1007836" customHeight="1"/>
    <row r="1007838" customHeight="1"/>
    <row r="1007840" customHeight="1"/>
    <row r="1007842" customHeight="1"/>
    <row r="1007844" customHeight="1"/>
    <row r="1007846" customHeight="1"/>
    <row r="1007848" customHeight="1"/>
    <row r="1007850" customHeight="1"/>
    <row r="1007852" customHeight="1"/>
    <row r="1007854" customHeight="1"/>
    <row r="1007856" customHeight="1"/>
    <row r="1007858" customHeight="1"/>
    <row r="1007860" customHeight="1"/>
    <row r="1007862" customHeight="1"/>
    <row r="1007864" customHeight="1"/>
    <row r="1007866" customHeight="1"/>
    <row r="1007868" customHeight="1"/>
    <row r="1007870" customHeight="1"/>
    <row r="1007872" customHeight="1"/>
    <row r="1007874" customHeight="1"/>
    <row r="1007876" customHeight="1"/>
    <row r="1007878" customHeight="1"/>
    <row r="1007880" customHeight="1"/>
    <row r="1007882" customHeight="1"/>
    <row r="1007884" customHeight="1"/>
    <row r="1007886" customHeight="1"/>
    <row r="1007888" customHeight="1"/>
    <row r="1007890" customHeight="1"/>
    <row r="1007892" customHeight="1"/>
    <row r="1007894" customHeight="1"/>
    <row r="1007896" customHeight="1"/>
    <row r="1007898" customHeight="1"/>
    <row r="1007900" customHeight="1"/>
    <row r="1007902" customHeight="1"/>
    <row r="1007904" customHeight="1"/>
    <row r="1007906" customHeight="1"/>
    <row r="1007908" customHeight="1"/>
    <row r="1007910" customHeight="1"/>
    <row r="1007912" customHeight="1"/>
    <row r="1007914" customHeight="1"/>
    <row r="1007916" customHeight="1"/>
    <row r="1007918" customHeight="1"/>
    <row r="1007920" customHeight="1"/>
    <row r="1007922" customHeight="1"/>
    <row r="1007924" customHeight="1"/>
    <row r="1007926" customHeight="1"/>
    <row r="1007928" customHeight="1"/>
    <row r="1007930" customHeight="1"/>
    <row r="1007932" customHeight="1"/>
    <row r="1007934" customHeight="1"/>
    <row r="1007936" customHeight="1"/>
    <row r="1007938" customHeight="1"/>
    <row r="1007940" customHeight="1"/>
    <row r="1007942" customHeight="1"/>
    <row r="1007944" customHeight="1"/>
    <row r="1007946" customHeight="1"/>
    <row r="1007948" customHeight="1"/>
    <row r="1007950" customHeight="1"/>
    <row r="1007952" customHeight="1"/>
    <row r="1007954" customHeight="1"/>
    <row r="1007956" customHeight="1"/>
    <row r="1007958" customHeight="1"/>
    <row r="1007960" customHeight="1"/>
    <row r="1007962" customHeight="1"/>
    <row r="1007964" customHeight="1"/>
    <row r="1007966" customHeight="1"/>
    <row r="1007968" customHeight="1"/>
    <row r="1007970" customHeight="1"/>
    <row r="1007972" customHeight="1"/>
    <row r="1007974" customHeight="1"/>
    <row r="1007976" customHeight="1"/>
    <row r="1007978" customHeight="1"/>
    <row r="1007980" customHeight="1"/>
    <row r="1007982" customHeight="1"/>
    <row r="1007984" customHeight="1"/>
    <row r="1007986" customHeight="1"/>
    <row r="1007988" customHeight="1"/>
    <row r="1007990" customHeight="1"/>
    <row r="1007992" customHeight="1"/>
    <row r="1007994" customHeight="1"/>
    <row r="1007996" customHeight="1"/>
    <row r="1007998" customHeight="1"/>
    <row r="1008000" customHeight="1"/>
    <row r="1008002" customHeight="1"/>
    <row r="1008004" customHeight="1"/>
    <row r="1008006" customHeight="1"/>
    <row r="1008008" customHeight="1"/>
    <row r="1008010" customHeight="1"/>
    <row r="1008012" customHeight="1"/>
    <row r="1008014" customHeight="1"/>
    <row r="1008016" customHeight="1"/>
    <row r="1008018" customHeight="1"/>
    <row r="1008020" customHeight="1"/>
    <row r="1008022" customHeight="1"/>
    <row r="1008024" customHeight="1"/>
    <row r="1008026" customHeight="1"/>
    <row r="1008028" customHeight="1"/>
    <row r="1008030" customHeight="1"/>
    <row r="1008032" customHeight="1"/>
    <row r="1008034" customHeight="1"/>
    <row r="1008036" customHeight="1"/>
    <row r="1008038" customHeight="1"/>
    <row r="1008040" customHeight="1"/>
    <row r="1008042" customHeight="1"/>
    <row r="1008044" customHeight="1"/>
    <row r="1008046" customHeight="1"/>
    <row r="1008048" customHeight="1"/>
    <row r="1008050" customHeight="1"/>
    <row r="1008052" customHeight="1"/>
    <row r="1008054" customHeight="1"/>
    <row r="1008056" customHeight="1"/>
    <row r="1008058" customHeight="1"/>
    <row r="1008060" customHeight="1"/>
    <row r="1008062" customHeight="1"/>
    <row r="1008064" customHeight="1"/>
    <row r="1008066" customHeight="1"/>
    <row r="1008068" customHeight="1"/>
    <row r="1008070" customHeight="1"/>
    <row r="1008072" customHeight="1"/>
    <row r="1008074" customHeight="1"/>
    <row r="1008076" customHeight="1"/>
    <row r="1008078" customHeight="1"/>
    <row r="1008080" customHeight="1"/>
    <row r="1008082" customHeight="1"/>
    <row r="1008084" customHeight="1"/>
    <row r="1008086" customHeight="1"/>
    <row r="1008088" customHeight="1"/>
    <row r="1008090" customHeight="1"/>
    <row r="1008092" customHeight="1"/>
    <row r="1008094" customHeight="1"/>
    <row r="1008096" customHeight="1"/>
    <row r="1008098" customHeight="1"/>
    <row r="1008100" customHeight="1"/>
    <row r="1008102" customHeight="1"/>
    <row r="1008104" customHeight="1"/>
    <row r="1008106" customHeight="1"/>
    <row r="1008108" customHeight="1"/>
    <row r="1008110" customHeight="1"/>
    <row r="1008112" customHeight="1"/>
    <row r="1008114" customHeight="1"/>
    <row r="1008116" customHeight="1"/>
    <row r="1008118" customHeight="1"/>
    <row r="1008120" customHeight="1"/>
    <row r="1008122" customHeight="1"/>
    <row r="1008124" customHeight="1"/>
    <row r="1008126" customHeight="1"/>
    <row r="1008128" customHeight="1"/>
    <row r="1008130" customHeight="1"/>
    <row r="1008132" customHeight="1"/>
    <row r="1008134" customHeight="1"/>
    <row r="1008136" customHeight="1"/>
    <row r="1008138" customHeight="1"/>
    <row r="1008140" customHeight="1"/>
    <row r="1008142" customHeight="1"/>
    <row r="1008144" customHeight="1"/>
    <row r="1008146" customHeight="1"/>
    <row r="1008148" customHeight="1"/>
    <row r="1008150" customHeight="1"/>
    <row r="1008152" customHeight="1"/>
    <row r="1008154" customHeight="1"/>
    <row r="1008156" customHeight="1"/>
    <row r="1008158" customHeight="1"/>
    <row r="1008160" customHeight="1"/>
    <row r="1008162" customHeight="1"/>
    <row r="1008164" customHeight="1"/>
    <row r="1008166" customHeight="1"/>
    <row r="1008168" customHeight="1"/>
    <row r="1008170" customHeight="1"/>
    <row r="1008172" customHeight="1"/>
    <row r="1008174" customHeight="1"/>
    <row r="1008176" customHeight="1"/>
    <row r="1008178" customHeight="1"/>
    <row r="1008180" customHeight="1"/>
    <row r="1008182" customHeight="1"/>
    <row r="1008184" customHeight="1"/>
    <row r="1008186" customHeight="1"/>
    <row r="1008188" customHeight="1"/>
    <row r="1008190" customHeight="1"/>
    <row r="1008192" customHeight="1"/>
    <row r="1008194" customHeight="1"/>
    <row r="1008196" customHeight="1"/>
    <row r="1008198" customHeight="1"/>
    <row r="1008200" customHeight="1"/>
    <row r="1008202" customHeight="1"/>
    <row r="1008204" customHeight="1"/>
    <row r="1008206" customHeight="1"/>
    <row r="1008208" customHeight="1"/>
    <row r="1008210" customHeight="1"/>
    <row r="1008212" customHeight="1"/>
    <row r="1008214" customHeight="1"/>
    <row r="1008216" customHeight="1"/>
    <row r="1008218" customHeight="1"/>
    <row r="1008220" customHeight="1"/>
    <row r="1008222" customHeight="1"/>
    <row r="1008224" customHeight="1"/>
    <row r="1008226" customHeight="1"/>
    <row r="1008228" customHeight="1"/>
    <row r="1008230" customHeight="1"/>
    <row r="1008232" customHeight="1"/>
    <row r="1008234" customHeight="1"/>
    <row r="1008236" customHeight="1"/>
    <row r="1008238" customHeight="1"/>
    <row r="1008240" customHeight="1"/>
    <row r="1008242" customHeight="1"/>
    <row r="1008244" customHeight="1"/>
    <row r="1008246" customHeight="1"/>
    <row r="1008248" customHeight="1"/>
    <row r="1008250" customHeight="1"/>
    <row r="1008252" customHeight="1"/>
    <row r="1008254" customHeight="1"/>
    <row r="1008256" customHeight="1"/>
    <row r="1008258" customHeight="1"/>
    <row r="1008260" customHeight="1"/>
    <row r="1008262" customHeight="1"/>
    <row r="1008264" customHeight="1"/>
    <row r="1008266" customHeight="1"/>
    <row r="1008268" customHeight="1"/>
    <row r="1008270" customHeight="1"/>
    <row r="1008272" customHeight="1"/>
    <row r="1008274" customHeight="1"/>
    <row r="1008276" customHeight="1"/>
    <row r="1008278" customHeight="1"/>
    <row r="1008280" customHeight="1"/>
    <row r="1008282" customHeight="1"/>
    <row r="1008284" customHeight="1"/>
    <row r="1008286" customHeight="1"/>
    <row r="1008288" customHeight="1"/>
    <row r="1008290" customHeight="1"/>
    <row r="1008292" customHeight="1"/>
    <row r="1008294" customHeight="1"/>
    <row r="1008296" customHeight="1"/>
    <row r="1008298" customHeight="1"/>
    <row r="1008300" customHeight="1"/>
    <row r="1008302" customHeight="1"/>
    <row r="1008304" customHeight="1"/>
    <row r="1008306" customHeight="1"/>
    <row r="1008308" customHeight="1"/>
    <row r="1008310" customHeight="1"/>
    <row r="1008312" customHeight="1"/>
    <row r="1008314" customHeight="1"/>
    <row r="1008316" customHeight="1"/>
    <row r="1008318" customHeight="1"/>
    <row r="1008320" customHeight="1"/>
    <row r="1008322" customHeight="1"/>
    <row r="1008324" customHeight="1"/>
    <row r="1008326" customHeight="1"/>
    <row r="1008328" customHeight="1"/>
    <row r="1008330" customHeight="1"/>
    <row r="1008332" customHeight="1"/>
    <row r="1008334" customHeight="1"/>
    <row r="1008336" customHeight="1"/>
    <row r="1008338" customHeight="1"/>
    <row r="1008340" customHeight="1"/>
    <row r="1008342" customHeight="1"/>
    <row r="1008344" customHeight="1"/>
    <row r="1008346" customHeight="1"/>
    <row r="1008348" customHeight="1"/>
    <row r="1008350" customHeight="1"/>
    <row r="1008352" customHeight="1"/>
    <row r="1008354" customHeight="1"/>
    <row r="1008356" customHeight="1"/>
    <row r="1008358" customHeight="1"/>
    <row r="1008360" customHeight="1"/>
    <row r="1008362" customHeight="1"/>
    <row r="1008364" customHeight="1"/>
    <row r="1008366" customHeight="1"/>
    <row r="1008368" customHeight="1"/>
    <row r="1008370" customHeight="1"/>
    <row r="1008372" customHeight="1"/>
    <row r="1008374" customHeight="1"/>
    <row r="1008376" customHeight="1"/>
    <row r="1008378" customHeight="1"/>
    <row r="1008380" customHeight="1"/>
    <row r="1008382" customHeight="1"/>
    <row r="1008384" customHeight="1"/>
    <row r="1008386" customHeight="1"/>
    <row r="1008388" customHeight="1"/>
    <row r="1008390" customHeight="1"/>
    <row r="1008392" customHeight="1"/>
    <row r="1008394" customHeight="1"/>
    <row r="1008396" customHeight="1"/>
    <row r="1008398" customHeight="1"/>
    <row r="1008400" customHeight="1"/>
    <row r="1008402" customHeight="1"/>
    <row r="1008404" customHeight="1"/>
    <row r="1008406" customHeight="1"/>
    <row r="1008408" customHeight="1"/>
    <row r="1008410" customHeight="1"/>
    <row r="1008412" customHeight="1"/>
    <row r="1008414" customHeight="1"/>
    <row r="1008416" customHeight="1"/>
    <row r="1008418" customHeight="1"/>
    <row r="1008420" customHeight="1"/>
    <row r="1008422" customHeight="1"/>
    <row r="1008424" customHeight="1"/>
    <row r="1008426" customHeight="1"/>
    <row r="1008428" customHeight="1"/>
    <row r="1008430" customHeight="1"/>
    <row r="1008432" customHeight="1"/>
    <row r="1008434" customHeight="1"/>
    <row r="1008436" customHeight="1"/>
    <row r="1008438" customHeight="1"/>
    <row r="1008440" customHeight="1"/>
    <row r="1008442" customHeight="1"/>
    <row r="1008444" customHeight="1"/>
    <row r="1008446" customHeight="1"/>
    <row r="1008448" customHeight="1"/>
    <row r="1008450" customHeight="1"/>
    <row r="1008452" customHeight="1"/>
    <row r="1008454" customHeight="1"/>
    <row r="1008456" customHeight="1"/>
    <row r="1008458" customHeight="1"/>
    <row r="1008460" customHeight="1"/>
    <row r="1008462" customHeight="1"/>
    <row r="1008464" customHeight="1"/>
    <row r="1008466" customHeight="1"/>
    <row r="1008468" customHeight="1"/>
    <row r="1008470" customHeight="1"/>
    <row r="1008472" customHeight="1"/>
    <row r="1008474" customHeight="1"/>
    <row r="1008476" customHeight="1"/>
    <row r="1008478" customHeight="1"/>
    <row r="1008480" customHeight="1"/>
    <row r="1008482" customHeight="1"/>
    <row r="1008484" customHeight="1"/>
    <row r="1008486" customHeight="1"/>
    <row r="1008488" customHeight="1"/>
    <row r="1008490" customHeight="1"/>
    <row r="1008492" customHeight="1"/>
    <row r="1008494" customHeight="1"/>
    <row r="1008496" customHeight="1"/>
    <row r="1008498" customHeight="1"/>
    <row r="1008500" customHeight="1"/>
    <row r="1008502" customHeight="1"/>
    <row r="1008504" customHeight="1"/>
    <row r="1008506" customHeight="1"/>
    <row r="1008508" customHeight="1"/>
    <row r="1008510" customHeight="1"/>
    <row r="1008512" customHeight="1"/>
    <row r="1008514" customHeight="1"/>
    <row r="1008516" customHeight="1"/>
    <row r="1008518" customHeight="1"/>
    <row r="1008520" customHeight="1"/>
    <row r="1008522" customHeight="1"/>
    <row r="1008524" customHeight="1"/>
    <row r="1008526" customHeight="1"/>
    <row r="1008528" customHeight="1"/>
    <row r="1008530" customHeight="1"/>
    <row r="1008532" customHeight="1"/>
    <row r="1008534" customHeight="1"/>
    <row r="1008536" customHeight="1"/>
    <row r="1008538" customHeight="1"/>
    <row r="1008540" customHeight="1"/>
    <row r="1008542" customHeight="1"/>
    <row r="1008544" customHeight="1"/>
    <row r="1008546" customHeight="1"/>
    <row r="1008548" customHeight="1"/>
    <row r="1008550" customHeight="1"/>
    <row r="1008552" customHeight="1"/>
    <row r="1008554" customHeight="1"/>
    <row r="1008556" customHeight="1"/>
    <row r="1008558" customHeight="1"/>
    <row r="1008560" customHeight="1"/>
    <row r="1008562" customHeight="1"/>
    <row r="1008564" customHeight="1"/>
    <row r="1008566" customHeight="1"/>
    <row r="1008568" customHeight="1"/>
    <row r="1008570" customHeight="1"/>
    <row r="1008572" customHeight="1"/>
    <row r="1008574" customHeight="1"/>
    <row r="1008576" customHeight="1"/>
    <row r="1008578" customHeight="1"/>
    <row r="1008580" customHeight="1"/>
    <row r="1008582" customHeight="1"/>
    <row r="1008584" customHeight="1"/>
    <row r="1008586" customHeight="1"/>
    <row r="1008588" customHeight="1"/>
    <row r="1008590" customHeight="1"/>
    <row r="1008592" customHeight="1"/>
    <row r="1008594" customHeight="1"/>
    <row r="1008596" customHeight="1"/>
    <row r="1008598" customHeight="1"/>
    <row r="1008600" customHeight="1"/>
    <row r="1008602" customHeight="1"/>
    <row r="1008604" customHeight="1"/>
    <row r="1008606" customHeight="1"/>
    <row r="1008608" customHeight="1"/>
    <row r="1008610" customHeight="1"/>
    <row r="1008612" customHeight="1"/>
    <row r="1008614" customHeight="1"/>
    <row r="1008616" customHeight="1"/>
    <row r="1008618" customHeight="1"/>
    <row r="1008620" customHeight="1"/>
    <row r="1008622" customHeight="1"/>
    <row r="1008624" customHeight="1"/>
    <row r="1008626" customHeight="1"/>
    <row r="1008628" customHeight="1"/>
    <row r="1008630" customHeight="1"/>
    <row r="1008632" customHeight="1"/>
    <row r="1008634" customHeight="1"/>
    <row r="1008636" customHeight="1"/>
    <row r="1008638" customHeight="1"/>
    <row r="1008640" customHeight="1"/>
    <row r="1008642" customHeight="1"/>
    <row r="1008644" customHeight="1"/>
    <row r="1008646" customHeight="1"/>
    <row r="1008648" customHeight="1"/>
    <row r="1008650" customHeight="1"/>
    <row r="1008652" customHeight="1"/>
    <row r="1008654" customHeight="1"/>
    <row r="1008656" customHeight="1"/>
    <row r="1008658" customHeight="1"/>
    <row r="1008660" customHeight="1"/>
    <row r="1008662" customHeight="1"/>
    <row r="1008664" customHeight="1"/>
    <row r="1008666" customHeight="1"/>
    <row r="1008668" customHeight="1"/>
    <row r="1008670" customHeight="1"/>
    <row r="1008672" customHeight="1"/>
    <row r="1008674" customHeight="1"/>
    <row r="1008676" customHeight="1"/>
    <row r="1008678" customHeight="1"/>
    <row r="1008680" customHeight="1"/>
    <row r="1008682" customHeight="1"/>
    <row r="1008684" customHeight="1"/>
    <row r="1008686" customHeight="1"/>
    <row r="1008688" customHeight="1"/>
    <row r="1008690" customHeight="1"/>
    <row r="1008692" customHeight="1"/>
    <row r="1008694" customHeight="1"/>
    <row r="1008696" customHeight="1"/>
    <row r="1008698" customHeight="1"/>
    <row r="1008700" customHeight="1"/>
    <row r="1008702" customHeight="1"/>
    <row r="1008704" customHeight="1"/>
    <row r="1008706" customHeight="1"/>
    <row r="1008708" customHeight="1"/>
    <row r="1008710" customHeight="1"/>
    <row r="1008712" customHeight="1"/>
    <row r="1008714" customHeight="1"/>
    <row r="1008716" customHeight="1"/>
    <row r="1008718" customHeight="1"/>
    <row r="1008720" customHeight="1"/>
    <row r="1008722" customHeight="1"/>
    <row r="1008724" customHeight="1"/>
    <row r="1008726" customHeight="1"/>
    <row r="1008728" customHeight="1"/>
    <row r="1008730" customHeight="1"/>
    <row r="1008732" customHeight="1"/>
    <row r="1008734" customHeight="1"/>
    <row r="1008736" customHeight="1"/>
    <row r="1008738" customHeight="1"/>
    <row r="1008740" customHeight="1"/>
    <row r="1008742" customHeight="1"/>
    <row r="1008744" customHeight="1"/>
    <row r="1008746" customHeight="1"/>
    <row r="1008748" customHeight="1"/>
    <row r="1008750" customHeight="1"/>
    <row r="1008752" customHeight="1"/>
    <row r="1008754" customHeight="1"/>
    <row r="1008756" customHeight="1"/>
    <row r="1008758" customHeight="1"/>
    <row r="1008760" customHeight="1"/>
    <row r="1008762" customHeight="1"/>
    <row r="1008764" customHeight="1"/>
    <row r="1008766" customHeight="1"/>
    <row r="1008768" customHeight="1"/>
    <row r="1008770" customHeight="1"/>
    <row r="1008772" customHeight="1"/>
    <row r="1008774" customHeight="1"/>
    <row r="1008776" customHeight="1"/>
    <row r="1008778" customHeight="1"/>
    <row r="1008780" customHeight="1"/>
    <row r="1008782" customHeight="1"/>
    <row r="1008784" customHeight="1"/>
    <row r="1008786" customHeight="1"/>
    <row r="1008788" customHeight="1"/>
    <row r="1008790" customHeight="1"/>
    <row r="1008792" customHeight="1"/>
    <row r="1008794" customHeight="1"/>
    <row r="1008796" customHeight="1"/>
    <row r="1008798" customHeight="1"/>
    <row r="1008800" customHeight="1"/>
    <row r="1008802" customHeight="1"/>
    <row r="1008804" customHeight="1"/>
    <row r="1008806" customHeight="1"/>
    <row r="1008808" customHeight="1"/>
    <row r="1008810" customHeight="1"/>
    <row r="1008812" customHeight="1"/>
    <row r="1008814" customHeight="1"/>
    <row r="1008816" customHeight="1"/>
    <row r="1008818" customHeight="1"/>
    <row r="1008820" customHeight="1"/>
    <row r="1008822" customHeight="1"/>
    <row r="1008824" customHeight="1"/>
    <row r="1008826" customHeight="1"/>
    <row r="1008828" customHeight="1"/>
    <row r="1008830" customHeight="1"/>
    <row r="1008832" customHeight="1"/>
    <row r="1008834" customHeight="1"/>
    <row r="1008836" customHeight="1"/>
    <row r="1008838" customHeight="1"/>
    <row r="1008840" customHeight="1"/>
    <row r="1008842" customHeight="1"/>
    <row r="1008844" customHeight="1"/>
    <row r="1008846" customHeight="1"/>
    <row r="1008848" customHeight="1"/>
    <row r="1008850" customHeight="1"/>
    <row r="1008852" customHeight="1"/>
    <row r="1008854" customHeight="1"/>
    <row r="1008856" customHeight="1"/>
    <row r="1008858" customHeight="1"/>
    <row r="1008860" customHeight="1"/>
    <row r="1008862" customHeight="1"/>
    <row r="1008864" customHeight="1"/>
    <row r="1008866" customHeight="1"/>
    <row r="1008868" customHeight="1"/>
    <row r="1008870" customHeight="1"/>
    <row r="1008872" customHeight="1"/>
    <row r="1008874" customHeight="1"/>
    <row r="1008876" customHeight="1"/>
    <row r="1008878" customHeight="1"/>
    <row r="1008880" customHeight="1"/>
    <row r="1008882" customHeight="1"/>
    <row r="1008884" customHeight="1"/>
    <row r="1008886" customHeight="1"/>
    <row r="1008888" customHeight="1"/>
    <row r="1008890" customHeight="1"/>
    <row r="1008892" customHeight="1"/>
    <row r="1008894" customHeight="1"/>
    <row r="1008896" customHeight="1"/>
    <row r="1008898" customHeight="1"/>
    <row r="1008900" customHeight="1"/>
    <row r="1008902" customHeight="1"/>
    <row r="1008904" customHeight="1"/>
    <row r="1008906" customHeight="1"/>
    <row r="1008908" customHeight="1"/>
    <row r="1008910" customHeight="1"/>
    <row r="1008912" customHeight="1"/>
    <row r="1008914" customHeight="1"/>
    <row r="1008916" customHeight="1"/>
    <row r="1008918" customHeight="1"/>
    <row r="1008920" customHeight="1"/>
    <row r="1008922" customHeight="1"/>
    <row r="1008924" customHeight="1"/>
    <row r="1008926" customHeight="1"/>
    <row r="1008928" customHeight="1"/>
    <row r="1008930" customHeight="1"/>
    <row r="1008932" customHeight="1"/>
    <row r="1008934" customHeight="1"/>
    <row r="1008936" customHeight="1"/>
    <row r="1008938" customHeight="1"/>
    <row r="1008940" customHeight="1"/>
    <row r="1008942" customHeight="1"/>
    <row r="1008944" customHeight="1"/>
    <row r="1008946" customHeight="1"/>
    <row r="1008948" customHeight="1"/>
    <row r="1008950" customHeight="1"/>
    <row r="1008952" customHeight="1"/>
    <row r="1008954" customHeight="1"/>
    <row r="1008956" customHeight="1"/>
    <row r="1008958" customHeight="1"/>
    <row r="1008960" customHeight="1"/>
    <row r="1008962" customHeight="1"/>
    <row r="1008964" customHeight="1"/>
    <row r="1008966" customHeight="1"/>
    <row r="1008968" customHeight="1"/>
    <row r="1008970" customHeight="1"/>
    <row r="1008972" customHeight="1"/>
    <row r="1008974" customHeight="1"/>
    <row r="1008976" customHeight="1"/>
    <row r="1008978" customHeight="1"/>
    <row r="1008980" customHeight="1"/>
    <row r="1008982" customHeight="1"/>
    <row r="1008984" customHeight="1"/>
    <row r="1008986" customHeight="1"/>
    <row r="1008988" customHeight="1"/>
    <row r="1008990" customHeight="1"/>
    <row r="1008992" customHeight="1"/>
    <row r="1008994" customHeight="1"/>
    <row r="1008996" customHeight="1"/>
    <row r="1008998" customHeight="1"/>
    <row r="1009000" customHeight="1"/>
    <row r="1009002" customHeight="1"/>
    <row r="1009004" customHeight="1"/>
    <row r="1009006" customHeight="1"/>
    <row r="1009008" customHeight="1"/>
    <row r="1009010" customHeight="1"/>
    <row r="1009012" customHeight="1"/>
    <row r="1009014" customHeight="1"/>
    <row r="1009016" customHeight="1"/>
    <row r="1009018" customHeight="1"/>
    <row r="1009020" customHeight="1"/>
    <row r="1009022" customHeight="1"/>
    <row r="1009024" customHeight="1"/>
    <row r="1009026" customHeight="1"/>
    <row r="1009028" customHeight="1"/>
    <row r="1009030" customHeight="1"/>
    <row r="1009032" customHeight="1"/>
    <row r="1009034" customHeight="1"/>
    <row r="1009036" customHeight="1"/>
    <row r="1009038" customHeight="1"/>
    <row r="1009040" customHeight="1"/>
    <row r="1009042" customHeight="1"/>
    <row r="1009044" customHeight="1"/>
    <row r="1009046" customHeight="1"/>
    <row r="1009048" customHeight="1"/>
    <row r="1009050" customHeight="1"/>
    <row r="1009052" customHeight="1"/>
    <row r="1009054" customHeight="1"/>
    <row r="1009056" customHeight="1"/>
    <row r="1009058" customHeight="1"/>
    <row r="1009060" customHeight="1"/>
    <row r="1009062" customHeight="1"/>
    <row r="1009064" customHeight="1"/>
    <row r="1009066" customHeight="1"/>
    <row r="1009068" customHeight="1"/>
    <row r="1009070" customHeight="1"/>
    <row r="1009072" customHeight="1"/>
    <row r="1009074" customHeight="1"/>
    <row r="1009076" customHeight="1"/>
    <row r="1009078" customHeight="1"/>
    <row r="1009080" customHeight="1"/>
    <row r="1009082" customHeight="1"/>
    <row r="1009084" customHeight="1"/>
    <row r="1009086" customHeight="1"/>
    <row r="1009088" customHeight="1"/>
    <row r="1009090" customHeight="1"/>
    <row r="1009092" customHeight="1"/>
    <row r="1009094" customHeight="1"/>
    <row r="1009096" customHeight="1"/>
    <row r="1009098" customHeight="1"/>
    <row r="1009100" customHeight="1"/>
    <row r="1009102" customHeight="1"/>
    <row r="1009104" customHeight="1"/>
    <row r="1009106" customHeight="1"/>
    <row r="1009108" customHeight="1"/>
    <row r="1009110" customHeight="1"/>
    <row r="1009112" customHeight="1"/>
    <row r="1009114" customHeight="1"/>
    <row r="1009116" customHeight="1"/>
    <row r="1009118" customHeight="1"/>
    <row r="1009120" customHeight="1"/>
    <row r="1009122" customHeight="1"/>
    <row r="1009124" customHeight="1"/>
    <row r="1009126" customHeight="1"/>
    <row r="1009128" customHeight="1"/>
    <row r="1009130" customHeight="1"/>
    <row r="1009132" customHeight="1"/>
    <row r="1009134" customHeight="1"/>
    <row r="1009136" customHeight="1"/>
    <row r="1009138" customHeight="1"/>
    <row r="1009140" customHeight="1"/>
    <row r="1009142" customHeight="1"/>
    <row r="1009144" customHeight="1"/>
    <row r="1009146" customHeight="1"/>
    <row r="1009148" customHeight="1"/>
    <row r="1009150" customHeight="1"/>
    <row r="1009152" customHeight="1"/>
    <row r="1009154" customHeight="1"/>
    <row r="1009156" customHeight="1"/>
    <row r="1009158" customHeight="1"/>
    <row r="1009160" customHeight="1"/>
    <row r="1009162" customHeight="1"/>
    <row r="1009164" customHeight="1"/>
    <row r="1009166" customHeight="1"/>
    <row r="1009168" customHeight="1"/>
    <row r="1009170" customHeight="1"/>
    <row r="1009172" customHeight="1"/>
    <row r="1009174" customHeight="1"/>
    <row r="1009176" customHeight="1"/>
    <row r="1009178" customHeight="1"/>
    <row r="1009180" customHeight="1"/>
    <row r="1009182" customHeight="1"/>
    <row r="1009184" customHeight="1"/>
    <row r="1009186" customHeight="1"/>
    <row r="1009188" customHeight="1"/>
    <row r="1009190" customHeight="1"/>
    <row r="1009192" customHeight="1"/>
    <row r="1009194" customHeight="1"/>
    <row r="1009196" customHeight="1"/>
    <row r="1009198" customHeight="1"/>
    <row r="1009200" customHeight="1"/>
    <row r="1009202" customHeight="1"/>
    <row r="1009204" customHeight="1"/>
    <row r="1009206" customHeight="1"/>
    <row r="1009208" customHeight="1"/>
    <row r="1009210" customHeight="1"/>
    <row r="1009212" customHeight="1"/>
    <row r="1009214" customHeight="1"/>
    <row r="1009216" customHeight="1"/>
    <row r="1009218" customHeight="1"/>
    <row r="1009220" customHeight="1"/>
    <row r="1009222" customHeight="1"/>
    <row r="1009224" customHeight="1"/>
    <row r="1009226" customHeight="1"/>
    <row r="1009228" customHeight="1"/>
    <row r="1009230" customHeight="1"/>
    <row r="1009232" customHeight="1"/>
    <row r="1009234" customHeight="1"/>
    <row r="1009236" customHeight="1"/>
    <row r="1009238" customHeight="1"/>
    <row r="1009240" customHeight="1"/>
    <row r="1009242" customHeight="1"/>
    <row r="1009244" customHeight="1"/>
    <row r="1009246" customHeight="1"/>
    <row r="1009248" customHeight="1"/>
    <row r="1009250" customHeight="1"/>
    <row r="1009252" customHeight="1"/>
    <row r="1009254" customHeight="1"/>
    <row r="1009256" customHeight="1"/>
    <row r="1009258" customHeight="1"/>
    <row r="1009260" customHeight="1"/>
    <row r="1009262" customHeight="1"/>
    <row r="1009264" customHeight="1"/>
    <row r="1009266" customHeight="1"/>
    <row r="1009268" customHeight="1"/>
    <row r="1009270" customHeight="1"/>
    <row r="1009272" customHeight="1"/>
    <row r="1009274" customHeight="1"/>
    <row r="1009276" customHeight="1"/>
    <row r="1009278" customHeight="1"/>
    <row r="1009280" customHeight="1"/>
    <row r="1009282" customHeight="1"/>
    <row r="1009284" customHeight="1"/>
    <row r="1009286" customHeight="1"/>
    <row r="1009288" customHeight="1"/>
    <row r="1009290" customHeight="1"/>
    <row r="1009292" customHeight="1"/>
    <row r="1009294" customHeight="1"/>
    <row r="1009296" customHeight="1"/>
    <row r="1009298" customHeight="1"/>
    <row r="1009300" customHeight="1"/>
    <row r="1009302" customHeight="1"/>
    <row r="1009304" customHeight="1"/>
    <row r="1009306" customHeight="1"/>
    <row r="1009308" customHeight="1"/>
    <row r="1009310" customHeight="1"/>
    <row r="1009312" customHeight="1"/>
    <row r="1009314" customHeight="1"/>
    <row r="1009316" customHeight="1"/>
    <row r="1009318" customHeight="1"/>
    <row r="1009320" customHeight="1"/>
    <row r="1009322" customHeight="1"/>
    <row r="1009324" customHeight="1"/>
    <row r="1009326" customHeight="1"/>
    <row r="1009328" customHeight="1"/>
    <row r="1009330" customHeight="1"/>
    <row r="1009332" customHeight="1"/>
    <row r="1009334" customHeight="1"/>
    <row r="1009336" customHeight="1"/>
    <row r="1009338" customHeight="1"/>
    <row r="1009340" customHeight="1"/>
    <row r="1009342" customHeight="1"/>
    <row r="1009344" customHeight="1"/>
    <row r="1009346" customHeight="1"/>
    <row r="1009348" customHeight="1"/>
    <row r="1009350" customHeight="1"/>
    <row r="1009352" customHeight="1"/>
    <row r="1009354" customHeight="1"/>
    <row r="1009356" customHeight="1"/>
    <row r="1009358" customHeight="1"/>
    <row r="1009360" customHeight="1"/>
    <row r="1009362" customHeight="1"/>
    <row r="1009364" customHeight="1"/>
    <row r="1009366" customHeight="1"/>
    <row r="1009368" customHeight="1"/>
    <row r="1009370" customHeight="1"/>
    <row r="1009372" customHeight="1"/>
    <row r="1009374" customHeight="1"/>
    <row r="1009376" customHeight="1"/>
    <row r="1009378" customHeight="1"/>
    <row r="1009380" customHeight="1"/>
    <row r="1009382" customHeight="1"/>
    <row r="1009384" customHeight="1"/>
    <row r="1009386" customHeight="1"/>
    <row r="1009388" customHeight="1"/>
    <row r="1009390" customHeight="1"/>
    <row r="1009392" customHeight="1"/>
    <row r="1009394" customHeight="1"/>
    <row r="1009396" customHeight="1"/>
    <row r="1009398" customHeight="1"/>
    <row r="1009400" customHeight="1"/>
    <row r="1009402" customHeight="1"/>
    <row r="1009404" customHeight="1"/>
    <row r="1009406" customHeight="1"/>
    <row r="1009408" customHeight="1"/>
    <row r="1009410" customHeight="1"/>
    <row r="1009412" customHeight="1"/>
    <row r="1009414" customHeight="1"/>
    <row r="1009416" customHeight="1"/>
    <row r="1009418" customHeight="1"/>
    <row r="1009420" customHeight="1"/>
    <row r="1009422" customHeight="1"/>
    <row r="1009424" customHeight="1"/>
    <row r="1009426" customHeight="1"/>
    <row r="1009428" customHeight="1"/>
    <row r="1009430" customHeight="1"/>
    <row r="1009432" customHeight="1"/>
    <row r="1009434" customHeight="1"/>
    <row r="1009436" customHeight="1"/>
    <row r="1009438" customHeight="1"/>
    <row r="1009440" customHeight="1"/>
    <row r="1009442" customHeight="1"/>
    <row r="1009444" customHeight="1"/>
    <row r="1009446" customHeight="1"/>
    <row r="1009448" customHeight="1"/>
    <row r="1009450" customHeight="1"/>
    <row r="1009452" customHeight="1"/>
    <row r="1009454" customHeight="1"/>
    <row r="1009456" customHeight="1"/>
    <row r="1009458" customHeight="1"/>
    <row r="1009460" customHeight="1"/>
    <row r="1009462" customHeight="1"/>
    <row r="1009464" customHeight="1"/>
    <row r="1009466" customHeight="1"/>
    <row r="1009468" customHeight="1"/>
    <row r="1009470" customHeight="1"/>
    <row r="1009472" customHeight="1"/>
    <row r="1009474" customHeight="1"/>
    <row r="1009476" customHeight="1"/>
    <row r="1009478" customHeight="1"/>
    <row r="1009480" customHeight="1"/>
    <row r="1009482" customHeight="1"/>
    <row r="1009484" customHeight="1"/>
    <row r="1009486" customHeight="1"/>
    <row r="1009488" customHeight="1"/>
    <row r="1009490" customHeight="1"/>
    <row r="1009492" customHeight="1"/>
    <row r="1009494" customHeight="1"/>
    <row r="1009496" customHeight="1"/>
    <row r="1009498" customHeight="1"/>
    <row r="1009500" customHeight="1"/>
    <row r="1009502" customHeight="1"/>
    <row r="1009504" customHeight="1"/>
    <row r="1009506" customHeight="1"/>
    <row r="1009508" customHeight="1"/>
    <row r="1009510" customHeight="1"/>
    <row r="1009512" customHeight="1"/>
    <row r="1009514" customHeight="1"/>
    <row r="1009516" customHeight="1"/>
    <row r="1009518" customHeight="1"/>
    <row r="1009520" customHeight="1"/>
    <row r="1009522" customHeight="1"/>
    <row r="1009524" customHeight="1"/>
    <row r="1009526" customHeight="1"/>
    <row r="1009528" customHeight="1"/>
    <row r="1009530" customHeight="1"/>
    <row r="1009532" customHeight="1"/>
    <row r="1009534" customHeight="1"/>
    <row r="1009536" customHeight="1"/>
    <row r="1009538" customHeight="1"/>
    <row r="1009540" customHeight="1"/>
    <row r="1009542" customHeight="1"/>
    <row r="1009544" customHeight="1"/>
    <row r="1009546" customHeight="1"/>
    <row r="1009548" customHeight="1"/>
    <row r="1009550" customHeight="1"/>
    <row r="1009552" customHeight="1"/>
    <row r="1009554" customHeight="1"/>
    <row r="1009556" customHeight="1"/>
    <row r="1009558" customHeight="1"/>
    <row r="1009560" customHeight="1"/>
    <row r="1009562" customHeight="1"/>
    <row r="1009564" customHeight="1"/>
    <row r="1009566" customHeight="1"/>
    <row r="1009568" customHeight="1"/>
    <row r="1009570" customHeight="1"/>
    <row r="1009572" customHeight="1"/>
    <row r="1009574" customHeight="1"/>
    <row r="1009576" customHeight="1"/>
    <row r="1009578" customHeight="1"/>
    <row r="1009580" customHeight="1"/>
    <row r="1009582" customHeight="1"/>
    <row r="1009584" customHeight="1"/>
    <row r="1009586" customHeight="1"/>
    <row r="1009588" customHeight="1"/>
    <row r="1009590" customHeight="1"/>
    <row r="1009592" customHeight="1"/>
    <row r="1009594" customHeight="1"/>
    <row r="1009596" customHeight="1"/>
    <row r="1009598" customHeight="1"/>
    <row r="1009600" customHeight="1"/>
    <row r="1009602" customHeight="1"/>
    <row r="1009604" customHeight="1"/>
    <row r="1009606" customHeight="1"/>
    <row r="1009608" customHeight="1"/>
    <row r="1009610" customHeight="1"/>
    <row r="1009612" customHeight="1"/>
    <row r="1009614" customHeight="1"/>
    <row r="1009616" customHeight="1"/>
    <row r="1009618" customHeight="1"/>
    <row r="1009620" customHeight="1"/>
    <row r="1009622" customHeight="1"/>
    <row r="1009624" customHeight="1"/>
    <row r="1009626" customHeight="1"/>
    <row r="1009628" customHeight="1"/>
    <row r="1009630" customHeight="1"/>
    <row r="1009632" customHeight="1"/>
    <row r="1009634" customHeight="1"/>
    <row r="1009636" customHeight="1"/>
    <row r="1009638" customHeight="1"/>
    <row r="1009640" customHeight="1"/>
    <row r="1009642" customHeight="1"/>
    <row r="1009644" customHeight="1"/>
    <row r="1009646" customHeight="1"/>
    <row r="1009648" customHeight="1"/>
    <row r="1009650" customHeight="1"/>
    <row r="1009652" customHeight="1"/>
    <row r="1009654" customHeight="1"/>
    <row r="1009656" customHeight="1"/>
    <row r="1009658" customHeight="1"/>
    <row r="1009660" customHeight="1"/>
    <row r="1009662" customHeight="1"/>
    <row r="1009664" customHeight="1"/>
    <row r="1009666" customHeight="1"/>
    <row r="1009668" customHeight="1"/>
    <row r="1009670" customHeight="1"/>
    <row r="1009672" customHeight="1"/>
    <row r="1009674" customHeight="1"/>
    <row r="1009676" customHeight="1"/>
    <row r="1009678" customHeight="1"/>
    <row r="1009680" customHeight="1"/>
    <row r="1009682" customHeight="1"/>
    <row r="1009684" customHeight="1"/>
    <row r="1009686" customHeight="1"/>
    <row r="1009688" customHeight="1"/>
    <row r="1009690" customHeight="1"/>
    <row r="1009692" customHeight="1"/>
    <row r="1009694" customHeight="1"/>
    <row r="1009696" customHeight="1"/>
    <row r="1009698" customHeight="1"/>
    <row r="1009700" customHeight="1"/>
    <row r="1009702" customHeight="1"/>
    <row r="1009704" customHeight="1"/>
    <row r="1009706" customHeight="1"/>
    <row r="1009708" customHeight="1"/>
    <row r="1009710" customHeight="1"/>
    <row r="1009712" customHeight="1"/>
    <row r="1009714" customHeight="1"/>
    <row r="1009716" customHeight="1"/>
    <row r="1009718" customHeight="1"/>
    <row r="1009720" customHeight="1"/>
    <row r="1009722" customHeight="1"/>
    <row r="1009724" customHeight="1"/>
    <row r="1009726" customHeight="1"/>
    <row r="1009728" customHeight="1"/>
    <row r="1009730" customHeight="1"/>
    <row r="1009732" customHeight="1"/>
    <row r="1009734" customHeight="1"/>
    <row r="1009736" customHeight="1"/>
    <row r="1009738" customHeight="1"/>
    <row r="1009740" customHeight="1"/>
    <row r="1009742" customHeight="1"/>
    <row r="1009744" customHeight="1"/>
    <row r="1009746" customHeight="1"/>
    <row r="1009748" customHeight="1"/>
    <row r="1009750" customHeight="1"/>
    <row r="1009752" customHeight="1"/>
    <row r="1009754" customHeight="1"/>
    <row r="1009756" customHeight="1"/>
    <row r="1009758" customHeight="1"/>
    <row r="1009760" customHeight="1"/>
    <row r="1009762" customHeight="1"/>
    <row r="1009764" customHeight="1"/>
    <row r="1009766" customHeight="1"/>
    <row r="1009768" customHeight="1"/>
    <row r="1009770" customHeight="1"/>
    <row r="1009772" customHeight="1"/>
    <row r="1009774" customHeight="1"/>
    <row r="1009776" customHeight="1"/>
    <row r="1009778" customHeight="1"/>
    <row r="1009780" customHeight="1"/>
    <row r="1009782" customHeight="1"/>
    <row r="1009784" customHeight="1"/>
    <row r="1009786" customHeight="1"/>
    <row r="1009788" customHeight="1"/>
    <row r="1009790" customHeight="1"/>
    <row r="1009792" customHeight="1"/>
    <row r="1009794" customHeight="1"/>
    <row r="1009796" customHeight="1"/>
    <row r="1009798" customHeight="1"/>
    <row r="1009800" customHeight="1"/>
    <row r="1009802" customHeight="1"/>
    <row r="1009804" customHeight="1"/>
    <row r="1009806" customHeight="1"/>
    <row r="1009808" customHeight="1"/>
    <row r="1009810" customHeight="1"/>
    <row r="1009812" customHeight="1"/>
    <row r="1009814" customHeight="1"/>
    <row r="1009816" customHeight="1"/>
    <row r="1009818" customHeight="1"/>
    <row r="1009820" customHeight="1"/>
    <row r="1009822" customHeight="1"/>
    <row r="1009824" customHeight="1"/>
    <row r="1009826" customHeight="1"/>
    <row r="1009828" customHeight="1"/>
    <row r="1009830" customHeight="1"/>
    <row r="1009832" customHeight="1"/>
    <row r="1009834" customHeight="1"/>
    <row r="1009836" customHeight="1"/>
    <row r="1009838" customHeight="1"/>
    <row r="1009840" customHeight="1"/>
    <row r="1009842" customHeight="1"/>
    <row r="1009844" customHeight="1"/>
    <row r="1009846" customHeight="1"/>
    <row r="1009848" customHeight="1"/>
    <row r="1009850" customHeight="1"/>
    <row r="1009852" customHeight="1"/>
    <row r="1009854" customHeight="1"/>
    <row r="1009856" customHeight="1"/>
    <row r="1009858" customHeight="1"/>
    <row r="1009860" customHeight="1"/>
    <row r="1009862" customHeight="1"/>
    <row r="1009864" customHeight="1"/>
    <row r="1009866" customHeight="1"/>
    <row r="1009868" customHeight="1"/>
    <row r="1009870" customHeight="1"/>
    <row r="1009872" customHeight="1"/>
    <row r="1009874" customHeight="1"/>
    <row r="1009876" customHeight="1"/>
    <row r="1009878" customHeight="1"/>
    <row r="1009880" customHeight="1"/>
    <row r="1009882" customHeight="1"/>
    <row r="1009884" customHeight="1"/>
    <row r="1009886" customHeight="1"/>
    <row r="1009888" customHeight="1"/>
    <row r="1009890" customHeight="1"/>
    <row r="1009892" customHeight="1"/>
    <row r="1009894" customHeight="1"/>
    <row r="1009896" customHeight="1"/>
    <row r="1009898" customHeight="1"/>
    <row r="1009900" customHeight="1"/>
    <row r="1009902" customHeight="1"/>
    <row r="1009904" customHeight="1"/>
    <row r="1009906" customHeight="1"/>
    <row r="1009908" customHeight="1"/>
    <row r="1009910" customHeight="1"/>
    <row r="1009912" customHeight="1"/>
    <row r="1009914" customHeight="1"/>
    <row r="1009916" customHeight="1"/>
    <row r="1009918" customHeight="1"/>
    <row r="1009920" customHeight="1"/>
    <row r="1009922" customHeight="1"/>
    <row r="1009924" customHeight="1"/>
    <row r="1009926" customHeight="1"/>
    <row r="1009928" customHeight="1"/>
    <row r="1009930" customHeight="1"/>
    <row r="1009932" customHeight="1"/>
    <row r="1009934" customHeight="1"/>
    <row r="1009936" customHeight="1"/>
    <row r="1009938" customHeight="1"/>
    <row r="1009940" customHeight="1"/>
    <row r="1009942" customHeight="1"/>
    <row r="1009944" customHeight="1"/>
    <row r="1009946" customHeight="1"/>
    <row r="1009948" customHeight="1"/>
    <row r="1009950" customHeight="1"/>
    <row r="1009952" customHeight="1"/>
    <row r="1009954" customHeight="1"/>
    <row r="1009956" customHeight="1"/>
    <row r="1009958" customHeight="1"/>
    <row r="1009960" customHeight="1"/>
    <row r="1009962" customHeight="1"/>
    <row r="1009964" customHeight="1"/>
    <row r="1009966" customHeight="1"/>
    <row r="1009968" customHeight="1"/>
    <row r="1009970" customHeight="1"/>
    <row r="1009972" customHeight="1"/>
    <row r="1009974" customHeight="1"/>
    <row r="1009976" customHeight="1"/>
    <row r="1009978" customHeight="1"/>
    <row r="1009980" customHeight="1"/>
    <row r="1009982" customHeight="1"/>
    <row r="1009984" customHeight="1"/>
    <row r="1009986" customHeight="1"/>
    <row r="1009988" customHeight="1"/>
    <row r="1009990" customHeight="1"/>
    <row r="1009992" customHeight="1"/>
    <row r="1009994" customHeight="1"/>
    <row r="1009996" customHeight="1"/>
    <row r="1009998" customHeight="1"/>
    <row r="1010000" customHeight="1"/>
    <row r="1010002" customHeight="1"/>
    <row r="1010004" customHeight="1"/>
    <row r="1010006" customHeight="1"/>
    <row r="1010008" customHeight="1"/>
    <row r="1010010" customHeight="1"/>
    <row r="1010012" customHeight="1"/>
    <row r="1010014" customHeight="1"/>
    <row r="1010016" customHeight="1"/>
    <row r="1010018" customHeight="1"/>
    <row r="1010020" customHeight="1"/>
    <row r="1010022" customHeight="1"/>
    <row r="1010024" customHeight="1"/>
    <row r="1010026" customHeight="1"/>
    <row r="1010028" customHeight="1"/>
    <row r="1010030" customHeight="1"/>
    <row r="1010032" customHeight="1"/>
    <row r="1010034" customHeight="1"/>
    <row r="1010036" customHeight="1"/>
    <row r="1010038" customHeight="1"/>
    <row r="1010040" customHeight="1"/>
    <row r="1010042" customHeight="1"/>
    <row r="1010044" customHeight="1"/>
    <row r="1010046" customHeight="1"/>
    <row r="1010048" customHeight="1"/>
    <row r="1010050" customHeight="1"/>
    <row r="1010052" customHeight="1"/>
    <row r="1010054" customHeight="1"/>
    <row r="1010056" customHeight="1"/>
    <row r="1010058" customHeight="1"/>
    <row r="1010060" customHeight="1"/>
    <row r="1010062" customHeight="1"/>
    <row r="1010064" customHeight="1"/>
    <row r="1010066" customHeight="1"/>
    <row r="1010068" customHeight="1"/>
    <row r="1010070" customHeight="1"/>
    <row r="1010072" customHeight="1"/>
    <row r="1010074" customHeight="1"/>
    <row r="1010076" customHeight="1"/>
    <row r="1010078" customHeight="1"/>
    <row r="1010080" customHeight="1"/>
    <row r="1010082" customHeight="1"/>
    <row r="1010084" customHeight="1"/>
    <row r="1010086" customHeight="1"/>
    <row r="1010088" customHeight="1"/>
    <row r="1010090" customHeight="1"/>
    <row r="1010092" customHeight="1"/>
    <row r="1010094" customHeight="1"/>
    <row r="1010096" customHeight="1"/>
    <row r="1010098" customHeight="1"/>
    <row r="1010100" customHeight="1"/>
    <row r="1010102" customHeight="1"/>
    <row r="1010104" customHeight="1"/>
    <row r="1010106" customHeight="1"/>
    <row r="1010108" customHeight="1"/>
    <row r="1010110" customHeight="1"/>
    <row r="1010112" customHeight="1"/>
    <row r="1010114" customHeight="1"/>
    <row r="1010116" customHeight="1"/>
    <row r="1010118" customHeight="1"/>
    <row r="1010120" customHeight="1"/>
    <row r="1010122" customHeight="1"/>
    <row r="1010124" customHeight="1"/>
    <row r="1010126" customHeight="1"/>
    <row r="1010128" customHeight="1"/>
    <row r="1010130" customHeight="1"/>
    <row r="1010132" customHeight="1"/>
    <row r="1010134" customHeight="1"/>
    <row r="1010136" customHeight="1"/>
    <row r="1010138" customHeight="1"/>
    <row r="1010140" customHeight="1"/>
    <row r="1010142" customHeight="1"/>
    <row r="1010144" customHeight="1"/>
    <row r="1010146" customHeight="1"/>
    <row r="1010148" customHeight="1"/>
    <row r="1010150" customHeight="1"/>
    <row r="1010152" customHeight="1"/>
    <row r="1010154" customHeight="1"/>
    <row r="1010156" customHeight="1"/>
    <row r="1010158" customHeight="1"/>
    <row r="1010160" customHeight="1"/>
    <row r="1010162" customHeight="1"/>
    <row r="1010164" customHeight="1"/>
    <row r="1010166" customHeight="1"/>
    <row r="1010168" customHeight="1"/>
    <row r="1010170" customHeight="1"/>
    <row r="1010172" customHeight="1"/>
    <row r="1010174" customHeight="1"/>
    <row r="1010176" customHeight="1"/>
    <row r="1010178" customHeight="1"/>
    <row r="1010180" customHeight="1"/>
    <row r="1010182" customHeight="1"/>
    <row r="1010184" customHeight="1"/>
    <row r="1010186" customHeight="1"/>
    <row r="1010188" customHeight="1"/>
    <row r="1010190" customHeight="1"/>
    <row r="1010192" customHeight="1"/>
    <row r="1010194" customHeight="1"/>
    <row r="1010196" customHeight="1"/>
    <row r="1010198" customHeight="1"/>
    <row r="1010200" customHeight="1"/>
    <row r="1010202" customHeight="1"/>
    <row r="1010204" customHeight="1"/>
    <row r="1010206" customHeight="1"/>
    <row r="1010208" customHeight="1"/>
    <row r="1010210" customHeight="1"/>
    <row r="1010212" customHeight="1"/>
    <row r="1010214" customHeight="1"/>
    <row r="1010216" customHeight="1"/>
    <row r="1010218" customHeight="1"/>
    <row r="1010220" customHeight="1"/>
    <row r="1010222" customHeight="1"/>
    <row r="1010224" customHeight="1"/>
    <row r="1010226" customHeight="1"/>
    <row r="1010228" customHeight="1"/>
    <row r="1010230" customHeight="1"/>
    <row r="1010232" customHeight="1"/>
    <row r="1010234" customHeight="1"/>
    <row r="1010236" customHeight="1"/>
    <row r="1010238" customHeight="1"/>
    <row r="1010240" customHeight="1"/>
    <row r="1010242" customHeight="1"/>
    <row r="1010244" customHeight="1"/>
    <row r="1010246" customHeight="1"/>
    <row r="1010248" customHeight="1"/>
    <row r="1010250" customHeight="1"/>
    <row r="1010252" customHeight="1"/>
    <row r="1010254" customHeight="1"/>
    <row r="1010256" customHeight="1"/>
    <row r="1010258" customHeight="1"/>
    <row r="1010260" customHeight="1"/>
    <row r="1010262" customHeight="1"/>
    <row r="1010264" customHeight="1"/>
    <row r="1010266" customHeight="1"/>
    <row r="1010268" customHeight="1"/>
    <row r="1010270" customHeight="1"/>
    <row r="1010272" customHeight="1"/>
    <row r="1010274" customHeight="1"/>
    <row r="1010276" customHeight="1"/>
    <row r="1010278" customHeight="1"/>
    <row r="1010280" customHeight="1"/>
    <row r="1010282" customHeight="1"/>
    <row r="1010284" customHeight="1"/>
    <row r="1010286" customHeight="1"/>
    <row r="1010288" customHeight="1"/>
    <row r="1010290" customHeight="1"/>
    <row r="1010292" customHeight="1"/>
    <row r="1010294" customHeight="1"/>
    <row r="1010296" customHeight="1"/>
    <row r="1010298" customHeight="1"/>
    <row r="1010300" customHeight="1"/>
    <row r="1010302" customHeight="1"/>
    <row r="1010304" customHeight="1"/>
    <row r="1010306" customHeight="1"/>
    <row r="1010308" customHeight="1"/>
    <row r="1010310" customHeight="1"/>
    <row r="1010312" customHeight="1"/>
    <row r="1010314" customHeight="1"/>
    <row r="1010316" customHeight="1"/>
    <row r="1010318" customHeight="1"/>
    <row r="1010320" customHeight="1"/>
    <row r="1010322" customHeight="1"/>
    <row r="1010324" customHeight="1"/>
    <row r="1010326" customHeight="1"/>
    <row r="1010328" customHeight="1"/>
    <row r="1010330" customHeight="1"/>
    <row r="1010332" customHeight="1"/>
    <row r="1010334" customHeight="1"/>
    <row r="1010336" customHeight="1"/>
    <row r="1010338" customHeight="1"/>
    <row r="1010340" customHeight="1"/>
    <row r="1010342" customHeight="1"/>
    <row r="1010344" customHeight="1"/>
    <row r="1010346" customHeight="1"/>
    <row r="1010348" customHeight="1"/>
    <row r="1010350" customHeight="1"/>
    <row r="1010352" customHeight="1"/>
    <row r="1010354" customHeight="1"/>
    <row r="1010356" customHeight="1"/>
    <row r="1010358" customHeight="1"/>
    <row r="1010360" customHeight="1"/>
    <row r="1010362" customHeight="1"/>
    <row r="1010364" customHeight="1"/>
    <row r="1010366" customHeight="1"/>
    <row r="1010368" customHeight="1"/>
    <row r="1010370" customHeight="1"/>
    <row r="1010372" customHeight="1"/>
    <row r="1010374" customHeight="1"/>
    <row r="1010376" customHeight="1"/>
    <row r="1010378" customHeight="1"/>
    <row r="1010380" customHeight="1"/>
    <row r="1010382" customHeight="1"/>
    <row r="1010384" customHeight="1"/>
    <row r="1010386" customHeight="1"/>
    <row r="1010388" customHeight="1"/>
    <row r="1010390" customHeight="1"/>
    <row r="1010392" customHeight="1"/>
    <row r="1010394" customHeight="1"/>
    <row r="1010396" customHeight="1"/>
    <row r="1010398" customHeight="1"/>
    <row r="1010400" customHeight="1"/>
    <row r="1010402" customHeight="1"/>
    <row r="1010404" customHeight="1"/>
    <row r="1010406" customHeight="1"/>
    <row r="1010408" customHeight="1"/>
    <row r="1010410" customHeight="1"/>
    <row r="1010412" customHeight="1"/>
    <row r="1010414" customHeight="1"/>
    <row r="1010416" customHeight="1"/>
    <row r="1010418" customHeight="1"/>
    <row r="1010420" customHeight="1"/>
    <row r="1010422" customHeight="1"/>
    <row r="1010424" customHeight="1"/>
    <row r="1010426" customHeight="1"/>
    <row r="1010428" customHeight="1"/>
    <row r="1010430" customHeight="1"/>
    <row r="1010432" customHeight="1"/>
    <row r="1010434" customHeight="1"/>
    <row r="1010436" customHeight="1"/>
    <row r="1010438" customHeight="1"/>
    <row r="1010440" customHeight="1"/>
    <row r="1010442" customHeight="1"/>
    <row r="1010444" customHeight="1"/>
    <row r="1010446" customHeight="1"/>
    <row r="1010448" customHeight="1"/>
    <row r="1010450" customHeight="1"/>
    <row r="1010452" customHeight="1"/>
    <row r="1010454" customHeight="1"/>
    <row r="1010456" customHeight="1"/>
    <row r="1010458" customHeight="1"/>
    <row r="1010460" customHeight="1"/>
    <row r="1010462" customHeight="1"/>
    <row r="1010464" customHeight="1"/>
    <row r="1010466" customHeight="1"/>
    <row r="1010468" customHeight="1"/>
    <row r="1010470" customHeight="1"/>
    <row r="1010472" customHeight="1"/>
    <row r="1010474" customHeight="1"/>
    <row r="1010476" customHeight="1"/>
    <row r="1010478" customHeight="1"/>
    <row r="1010480" customHeight="1"/>
    <row r="1010482" customHeight="1"/>
    <row r="1010484" customHeight="1"/>
    <row r="1010486" customHeight="1"/>
    <row r="1010488" customHeight="1"/>
    <row r="1010490" customHeight="1"/>
    <row r="1010492" customHeight="1"/>
    <row r="1010494" customHeight="1"/>
    <row r="1010496" customHeight="1"/>
    <row r="1010498" customHeight="1"/>
    <row r="1010500" customHeight="1"/>
    <row r="1010502" customHeight="1"/>
    <row r="1010504" customHeight="1"/>
    <row r="1010506" customHeight="1"/>
    <row r="1010508" customHeight="1"/>
    <row r="1010510" customHeight="1"/>
    <row r="1010512" customHeight="1"/>
    <row r="1010514" customHeight="1"/>
    <row r="1010516" customHeight="1"/>
    <row r="1010518" customHeight="1"/>
    <row r="1010520" customHeight="1"/>
    <row r="1010522" customHeight="1"/>
    <row r="1010524" customHeight="1"/>
    <row r="1010526" customHeight="1"/>
    <row r="1010528" customHeight="1"/>
    <row r="1010530" customHeight="1"/>
    <row r="1010532" customHeight="1"/>
    <row r="1010534" customHeight="1"/>
    <row r="1010536" customHeight="1"/>
    <row r="1010538" customHeight="1"/>
    <row r="1010540" customHeight="1"/>
    <row r="1010542" customHeight="1"/>
    <row r="1010544" customHeight="1"/>
    <row r="1010546" customHeight="1"/>
    <row r="1010548" customHeight="1"/>
    <row r="1010550" customHeight="1"/>
    <row r="1010552" customHeight="1"/>
    <row r="1010554" customHeight="1"/>
    <row r="1010556" customHeight="1"/>
    <row r="1010558" customHeight="1"/>
    <row r="1010560" customHeight="1"/>
    <row r="1010562" customHeight="1"/>
    <row r="1010564" customHeight="1"/>
    <row r="1010566" customHeight="1"/>
    <row r="1010568" customHeight="1"/>
    <row r="1010570" customHeight="1"/>
    <row r="1010572" customHeight="1"/>
    <row r="1010574" customHeight="1"/>
    <row r="1010576" customHeight="1"/>
    <row r="1010578" customHeight="1"/>
    <row r="1010580" customHeight="1"/>
    <row r="1010582" customHeight="1"/>
    <row r="1010584" customHeight="1"/>
    <row r="1010586" customHeight="1"/>
    <row r="1010588" customHeight="1"/>
    <row r="1010590" customHeight="1"/>
    <row r="1010592" customHeight="1"/>
    <row r="1010594" customHeight="1"/>
    <row r="1010596" customHeight="1"/>
    <row r="1010598" customHeight="1"/>
    <row r="1010600" customHeight="1"/>
    <row r="1010602" customHeight="1"/>
    <row r="1010604" customHeight="1"/>
    <row r="1010606" customHeight="1"/>
    <row r="1010608" customHeight="1"/>
    <row r="1010610" customHeight="1"/>
    <row r="1010612" customHeight="1"/>
    <row r="1010614" customHeight="1"/>
    <row r="1010616" customHeight="1"/>
    <row r="1010618" customHeight="1"/>
    <row r="1010620" customHeight="1"/>
    <row r="1010622" customHeight="1"/>
    <row r="1010624" customHeight="1"/>
    <row r="1010626" customHeight="1"/>
    <row r="1010628" customHeight="1"/>
    <row r="1010630" customHeight="1"/>
    <row r="1010632" customHeight="1"/>
    <row r="1010634" customHeight="1"/>
    <row r="1010636" customHeight="1"/>
    <row r="1010638" customHeight="1"/>
    <row r="1010640" customHeight="1"/>
    <row r="1010642" customHeight="1"/>
    <row r="1010644" customHeight="1"/>
    <row r="1010646" customHeight="1"/>
    <row r="1010648" customHeight="1"/>
    <row r="1010650" customHeight="1"/>
    <row r="1010652" customHeight="1"/>
    <row r="1010654" customHeight="1"/>
    <row r="1010656" customHeight="1"/>
    <row r="1010658" customHeight="1"/>
    <row r="1010660" customHeight="1"/>
    <row r="1010662" customHeight="1"/>
    <row r="1010664" customHeight="1"/>
    <row r="1010666" customHeight="1"/>
    <row r="1010668" customHeight="1"/>
    <row r="1010670" customHeight="1"/>
    <row r="1010672" customHeight="1"/>
    <row r="1010674" customHeight="1"/>
    <row r="1010676" customHeight="1"/>
    <row r="1010678" customHeight="1"/>
    <row r="1010680" customHeight="1"/>
    <row r="1010682" customHeight="1"/>
    <row r="1010684" customHeight="1"/>
    <row r="1010686" customHeight="1"/>
    <row r="1010688" customHeight="1"/>
    <row r="1010690" customHeight="1"/>
    <row r="1010692" customHeight="1"/>
    <row r="1010694" customHeight="1"/>
    <row r="1010696" customHeight="1"/>
    <row r="1010698" customHeight="1"/>
    <row r="1010700" customHeight="1"/>
    <row r="1010702" customHeight="1"/>
    <row r="1010704" customHeight="1"/>
    <row r="1010706" customHeight="1"/>
    <row r="1010708" customHeight="1"/>
    <row r="1010710" customHeight="1"/>
    <row r="1010712" customHeight="1"/>
    <row r="1010714" customHeight="1"/>
    <row r="1010716" customHeight="1"/>
    <row r="1010718" customHeight="1"/>
    <row r="1010720" customHeight="1"/>
    <row r="1010722" customHeight="1"/>
    <row r="1010724" customHeight="1"/>
    <row r="1010726" customHeight="1"/>
    <row r="1010728" customHeight="1"/>
    <row r="1010730" customHeight="1"/>
    <row r="1010732" customHeight="1"/>
    <row r="1010734" customHeight="1"/>
    <row r="1010736" customHeight="1"/>
    <row r="1010738" customHeight="1"/>
    <row r="1010740" customHeight="1"/>
    <row r="1010742" customHeight="1"/>
    <row r="1010744" customHeight="1"/>
    <row r="1010746" customHeight="1"/>
    <row r="1010748" customHeight="1"/>
    <row r="1010750" customHeight="1"/>
    <row r="1010752" customHeight="1"/>
    <row r="1010754" customHeight="1"/>
    <row r="1010756" customHeight="1"/>
    <row r="1010758" customHeight="1"/>
    <row r="1010760" customHeight="1"/>
    <row r="1010762" customHeight="1"/>
    <row r="1010764" customHeight="1"/>
    <row r="1010766" customHeight="1"/>
    <row r="1010768" customHeight="1"/>
    <row r="1010770" customHeight="1"/>
    <row r="1010772" customHeight="1"/>
    <row r="1010774" customHeight="1"/>
    <row r="1010776" customHeight="1"/>
    <row r="1010778" customHeight="1"/>
    <row r="1010780" customHeight="1"/>
    <row r="1010782" customHeight="1"/>
    <row r="1010784" customHeight="1"/>
    <row r="1010786" customHeight="1"/>
    <row r="1010788" customHeight="1"/>
    <row r="1010790" customHeight="1"/>
    <row r="1010792" customHeight="1"/>
    <row r="1010794" customHeight="1"/>
    <row r="1010796" customHeight="1"/>
    <row r="1010798" customHeight="1"/>
    <row r="1010800" customHeight="1"/>
    <row r="1010802" customHeight="1"/>
    <row r="1010804" customHeight="1"/>
    <row r="1010806" customHeight="1"/>
    <row r="1010808" customHeight="1"/>
    <row r="1010810" customHeight="1"/>
    <row r="1010812" customHeight="1"/>
    <row r="1010814" customHeight="1"/>
    <row r="1010816" customHeight="1"/>
    <row r="1010818" customHeight="1"/>
    <row r="1010820" customHeight="1"/>
    <row r="1010822" customHeight="1"/>
    <row r="1010824" customHeight="1"/>
    <row r="1010826" customHeight="1"/>
    <row r="1010828" customHeight="1"/>
    <row r="1010830" customHeight="1"/>
    <row r="1010832" customHeight="1"/>
    <row r="1010834" customHeight="1"/>
    <row r="1010836" customHeight="1"/>
    <row r="1010838" customHeight="1"/>
    <row r="1010840" customHeight="1"/>
    <row r="1010842" customHeight="1"/>
    <row r="1010844" customHeight="1"/>
    <row r="1010846" customHeight="1"/>
    <row r="1010848" customHeight="1"/>
    <row r="1010850" customHeight="1"/>
    <row r="1010852" customHeight="1"/>
    <row r="1010854" customHeight="1"/>
    <row r="1010856" customHeight="1"/>
    <row r="1010858" customHeight="1"/>
    <row r="1010860" customHeight="1"/>
    <row r="1010862" customHeight="1"/>
    <row r="1010864" customHeight="1"/>
    <row r="1010866" customHeight="1"/>
    <row r="1010868" customHeight="1"/>
    <row r="1010870" customHeight="1"/>
    <row r="1010872" customHeight="1"/>
    <row r="1010874" customHeight="1"/>
    <row r="1010876" customHeight="1"/>
    <row r="1010878" customHeight="1"/>
    <row r="1010880" customHeight="1"/>
    <row r="1010882" customHeight="1"/>
    <row r="1010884" customHeight="1"/>
    <row r="1010886" customHeight="1"/>
    <row r="1010888" customHeight="1"/>
    <row r="1010890" customHeight="1"/>
    <row r="1010892" customHeight="1"/>
    <row r="1010894" customHeight="1"/>
    <row r="1010896" customHeight="1"/>
    <row r="1010898" customHeight="1"/>
    <row r="1010900" customHeight="1"/>
    <row r="1010902" customHeight="1"/>
    <row r="1010904" customHeight="1"/>
    <row r="1010906" customHeight="1"/>
    <row r="1010908" customHeight="1"/>
    <row r="1010910" customHeight="1"/>
    <row r="1010912" customHeight="1"/>
    <row r="1010914" customHeight="1"/>
    <row r="1010916" customHeight="1"/>
    <row r="1010918" customHeight="1"/>
    <row r="1010920" customHeight="1"/>
    <row r="1010922" customHeight="1"/>
    <row r="1010924" customHeight="1"/>
    <row r="1010926" customHeight="1"/>
    <row r="1010928" customHeight="1"/>
    <row r="1010930" customHeight="1"/>
    <row r="1010932" customHeight="1"/>
    <row r="1010934" customHeight="1"/>
    <row r="1010936" customHeight="1"/>
    <row r="1010938" customHeight="1"/>
    <row r="1010940" customHeight="1"/>
    <row r="1010942" customHeight="1"/>
    <row r="1010944" customHeight="1"/>
    <row r="1010946" customHeight="1"/>
    <row r="1010948" customHeight="1"/>
    <row r="1010950" customHeight="1"/>
    <row r="1010952" customHeight="1"/>
    <row r="1010954" customHeight="1"/>
    <row r="1010956" customHeight="1"/>
    <row r="1010958" customHeight="1"/>
    <row r="1010960" customHeight="1"/>
    <row r="1010962" customHeight="1"/>
    <row r="1010964" customHeight="1"/>
    <row r="1010966" customHeight="1"/>
    <row r="1010968" customHeight="1"/>
    <row r="1010970" customHeight="1"/>
    <row r="1010972" customHeight="1"/>
    <row r="1010974" customHeight="1"/>
    <row r="1010976" customHeight="1"/>
    <row r="1010978" customHeight="1"/>
    <row r="1010980" customHeight="1"/>
    <row r="1010982" customHeight="1"/>
    <row r="1010984" customHeight="1"/>
    <row r="1010986" customHeight="1"/>
    <row r="1010988" customHeight="1"/>
    <row r="1010990" customHeight="1"/>
    <row r="1010992" customHeight="1"/>
    <row r="1010994" customHeight="1"/>
    <row r="1010996" customHeight="1"/>
    <row r="1010998" customHeight="1"/>
    <row r="1011000" customHeight="1"/>
    <row r="1011002" customHeight="1"/>
    <row r="1011004" customHeight="1"/>
    <row r="1011006" customHeight="1"/>
    <row r="1011008" customHeight="1"/>
    <row r="1011010" customHeight="1"/>
    <row r="1011012" customHeight="1"/>
    <row r="1011014" customHeight="1"/>
    <row r="1011016" customHeight="1"/>
    <row r="1011018" customHeight="1"/>
    <row r="1011020" customHeight="1"/>
    <row r="1011022" customHeight="1"/>
    <row r="1011024" customHeight="1"/>
    <row r="1011026" customHeight="1"/>
    <row r="1011028" customHeight="1"/>
    <row r="1011030" customHeight="1"/>
    <row r="1011032" customHeight="1"/>
    <row r="1011034" customHeight="1"/>
    <row r="1011036" customHeight="1"/>
    <row r="1011038" customHeight="1"/>
    <row r="1011040" customHeight="1"/>
    <row r="1011042" customHeight="1"/>
    <row r="1011044" customHeight="1"/>
    <row r="1011046" customHeight="1"/>
    <row r="1011048" customHeight="1"/>
    <row r="1011050" customHeight="1"/>
    <row r="1011052" customHeight="1"/>
    <row r="1011054" customHeight="1"/>
    <row r="1011056" customHeight="1"/>
    <row r="1011058" customHeight="1"/>
    <row r="1011060" customHeight="1"/>
    <row r="1011062" customHeight="1"/>
    <row r="1011064" customHeight="1"/>
    <row r="1011066" customHeight="1"/>
    <row r="1011068" customHeight="1"/>
    <row r="1011070" customHeight="1"/>
    <row r="1011072" customHeight="1"/>
    <row r="1011074" customHeight="1"/>
    <row r="1011076" customHeight="1"/>
    <row r="1011078" customHeight="1"/>
    <row r="1011080" customHeight="1"/>
    <row r="1011082" customHeight="1"/>
    <row r="1011084" customHeight="1"/>
    <row r="1011086" customHeight="1"/>
    <row r="1011088" customHeight="1"/>
    <row r="1011090" customHeight="1"/>
    <row r="1011092" customHeight="1"/>
    <row r="1011094" customHeight="1"/>
    <row r="1011096" customHeight="1"/>
    <row r="1011098" customHeight="1"/>
    <row r="1011100" customHeight="1"/>
    <row r="1011102" customHeight="1"/>
    <row r="1011104" customHeight="1"/>
    <row r="1011106" customHeight="1"/>
    <row r="1011108" customHeight="1"/>
    <row r="1011110" customHeight="1"/>
    <row r="1011112" customHeight="1"/>
    <row r="1011114" customHeight="1"/>
    <row r="1011116" customHeight="1"/>
    <row r="1011118" customHeight="1"/>
    <row r="1011120" customHeight="1"/>
    <row r="1011122" customHeight="1"/>
    <row r="1011124" customHeight="1"/>
    <row r="1011126" customHeight="1"/>
    <row r="1011128" customHeight="1"/>
    <row r="1011130" customHeight="1"/>
    <row r="1011132" customHeight="1"/>
    <row r="1011134" customHeight="1"/>
    <row r="1011136" customHeight="1"/>
    <row r="1011138" customHeight="1"/>
    <row r="1011140" customHeight="1"/>
    <row r="1011142" customHeight="1"/>
    <row r="1011144" customHeight="1"/>
    <row r="1011146" customHeight="1"/>
    <row r="1011148" customHeight="1"/>
    <row r="1011150" customHeight="1"/>
    <row r="1011152" customHeight="1"/>
    <row r="1011154" customHeight="1"/>
    <row r="1011156" customHeight="1"/>
    <row r="1011158" customHeight="1"/>
    <row r="1011160" customHeight="1"/>
    <row r="1011162" customHeight="1"/>
    <row r="1011164" customHeight="1"/>
    <row r="1011166" customHeight="1"/>
    <row r="1011168" customHeight="1"/>
    <row r="1011170" customHeight="1"/>
    <row r="1011172" customHeight="1"/>
    <row r="1011174" customHeight="1"/>
    <row r="1011176" customHeight="1"/>
    <row r="1011178" customHeight="1"/>
    <row r="1011180" customHeight="1"/>
    <row r="1011182" customHeight="1"/>
    <row r="1011184" customHeight="1"/>
    <row r="1011186" customHeight="1"/>
    <row r="1011188" customHeight="1"/>
    <row r="1011190" customHeight="1"/>
    <row r="1011192" customHeight="1"/>
    <row r="1011194" customHeight="1"/>
    <row r="1011196" customHeight="1"/>
    <row r="1011198" customHeight="1"/>
    <row r="1011200" customHeight="1"/>
    <row r="1011202" customHeight="1"/>
    <row r="1011204" customHeight="1"/>
    <row r="1011206" customHeight="1"/>
    <row r="1011208" customHeight="1"/>
    <row r="1011210" customHeight="1"/>
    <row r="1011212" customHeight="1"/>
    <row r="1011214" customHeight="1"/>
    <row r="1011216" customHeight="1"/>
    <row r="1011218" customHeight="1"/>
    <row r="1011220" customHeight="1"/>
    <row r="1011222" customHeight="1"/>
    <row r="1011224" customHeight="1"/>
    <row r="1011226" customHeight="1"/>
    <row r="1011228" customHeight="1"/>
    <row r="1011230" customHeight="1"/>
    <row r="1011232" customHeight="1"/>
    <row r="1011234" customHeight="1"/>
    <row r="1011236" customHeight="1"/>
    <row r="1011238" customHeight="1"/>
    <row r="1011240" customHeight="1"/>
    <row r="1011242" customHeight="1"/>
    <row r="1011244" customHeight="1"/>
    <row r="1011246" customHeight="1"/>
    <row r="1011248" customHeight="1"/>
    <row r="1011250" customHeight="1"/>
    <row r="1011252" customHeight="1"/>
    <row r="1011254" customHeight="1"/>
    <row r="1011256" customHeight="1"/>
    <row r="1011258" customHeight="1"/>
    <row r="1011260" customHeight="1"/>
    <row r="1011262" customHeight="1"/>
    <row r="1011264" customHeight="1"/>
    <row r="1011266" customHeight="1"/>
    <row r="1011268" customHeight="1"/>
    <row r="1011270" customHeight="1"/>
    <row r="1011272" customHeight="1"/>
    <row r="1011274" customHeight="1"/>
    <row r="1011276" customHeight="1"/>
    <row r="1011278" customHeight="1"/>
    <row r="1011280" customHeight="1"/>
    <row r="1011282" customHeight="1"/>
    <row r="1011284" customHeight="1"/>
    <row r="1011286" customHeight="1"/>
    <row r="1011288" customHeight="1"/>
    <row r="1011290" customHeight="1"/>
    <row r="1011292" customHeight="1"/>
    <row r="1011294" customHeight="1"/>
    <row r="1011296" customHeight="1"/>
    <row r="1011298" customHeight="1"/>
    <row r="1011300" customHeight="1"/>
    <row r="1011302" customHeight="1"/>
    <row r="1011304" customHeight="1"/>
    <row r="1011306" customHeight="1"/>
    <row r="1011308" customHeight="1"/>
    <row r="1011310" customHeight="1"/>
    <row r="1011312" customHeight="1"/>
    <row r="1011314" customHeight="1"/>
    <row r="1011316" customHeight="1"/>
    <row r="1011318" customHeight="1"/>
    <row r="1011320" customHeight="1"/>
    <row r="1011322" customHeight="1"/>
    <row r="1011324" customHeight="1"/>
    <row r="1011326" customHeight="1"/>
    <row r="1011328" customHeight="1"/>
    <row r="1011330" customHeight="1"/>
    <row r="1011332" customHeight="1"/>
    <row r="1011334" customHeight="1"/>
    <row r="1011336" customHeight="1"/>
    <row r="1011338" customHeight="1"/>
    <row r="1011340" customHeight="1"/>
    <row r="1011342" customHeight="1"/>
    <row r="1011344" customHeight="1"/>
    <row r="1011346" customHeight="1"/>
    <row r="1011348" customHeight="1"/>
    <row r="1011350" customHeight="1"/>
    <row r="1011352" customHeight="1"/>
    <row r="1011354" customHeight="1"/>
    <row r="1011356" customHeight="1"/>
    <row r="1011358" customHeight="1"/>
    <row r="1011360" customHeight="1"/>
    <row r="1011362" customHeight="1"/>
    <row r="1011364" customHeight="1"/>
    <row r="1011366" customHeight="1"/>
    <row r="1011368" customHeight="1"/>
    <row r="1011370" customHeight="1"/>
    <row r="1011372" customHeight="1"/>
    <row r="1011374" customHeight="1"/>
    <row r="1011376" customHeight="1"/>
    <row r="1011378" customHeight="1"/>
    <row r="1011380" customHeight="1"/>
    <row r="1011382" customHeight="1"/>
    <row r="1011384" customHeight="1"/>
    <row r="1011386" customHeight="1"/>
    <row r="1011388" customHeight="1"/>
    <row r="1011390" customHeight="1"/>
    <row r="1011392" customHeight="1"/>
    <row r="1011394" customHeight="1"/>
    <row r="1011396" customHeight="1"/>
    <row r="1011398" customHeight="1"/>
    <row r="1011400" customHeight="1"/>
    <row r="1011402" customHeight="1"/>
    <row r="1011404" customHeight="1"/>
    <row r="1011406" customHeight="1"/>
    <row r="1011408" customHeight="1"/>
    <row r="1011410" customHeight="1"/>
    <row r="1011412" customHeight="1"/>
    <row r="1011414" customHeight="1"/>
    <row r="1011416" customHeight="1"/>
    <row r="1011418" customHeight="1"/>
    <row r="1011420" customHeight="1"/>
    <row r="1011422" customHeight="1"/>
    <row r="1011424" customHeight="1"/>
    <row r="1011426" customHeight="1"/>
    <row r="1011428" customHeight="1"/>
    <row r="1011430" customHeight="1"/>
    <row r="1011432" customHeight="1"/>
    <row r="1011434" customHeight="1"/>
    <row r="1011436" customHeight="1"/>
    <row r="1011438" customHeight="1"/>
    <row r="1011440" customHeight="1"/>
    <row r="1011442" customHeight="1"/>
    <row r="1011444" customHeight="1"/>
    <row r="1011446" customHeight="1"/>
    <row r="1011448" customHeight="1"/>
    <row r="1011450" customHeight="1"/>
    <row r="1011452" customHeight="1"/>
    <row r="1011454" customHeight="1"/>
    <row r="1011456" customHeight="1"/>
    <row r="1011458" customHeight="1"/>
    <row r="1011460" customHeight="1"/>
    <row r="1011462" customHeight="1"/>
    <row r="1011464" customHeight="1"/>
    <row r="1011466" customHeight="1"/>
    <row r="1011468" customHeight="1"/>
    <row r="1011470" customHeight="1"/>
    <row r="1011472" customHeight="1"/>
    <row r="1011474" customHeight="1"/>
    <row r="1011476" customHeight="1"/>
    <row r="1011478" customHeight="1"/>
    <row r="1011480" customHeight="1"/>
    <row r="1011482" customHeight="1"/>
    <row r="1011484" customHeight="1"/>
    <row r="1011486" customHeight="1"/>
    <row r="1011488" customHeight="1"/>
    <row r="1011490" customHeight="1"/>
    <row r="1011492" customHeight="1"/>
    <row r="1011494" customHeight="1"/>
    <row r="1011496" customHeight="1"/>
    <row r="1011498" customHeight="1"/>
    <row r="1011500" customHeight="1"/>
    <row r="1011502" customHeight="1"/>
    <row r="1011504" customHeight="1"/>
    <row r="1011506" customHeight="1"/>
    <row r="1011508" customHeight="1"/>
    <row r="1011510" customHeight="1"/>
    <row r="1011512" customHeight="1"/>
    <row r="1011514" customHeight="1"/>
    <row r="1011516" customHeight="1"/>
    <row r="1011518" customHeight="1"/>
    <row r="1011520" customHeight="1"/>
    <row r="1011522" customHeight="1"/>
    <row r="1011524" customHeight="1"/>
    <row r="1011526" customHeight="1"/>
    <row r="1011528" customHeight="1"/>
    <row r="1011530" customHeight="1"/>
    <row r="1011532" customHeight="1"/>
    <row r="1011534" customHeight="1"/>
    <row r="1011536" customHeight="1"/>
    <row r="1011538" customHeight="1"/>
    <row r="1011540" customHeight="1"/>
    <row r="1011542" customHeight="1"/>
    <row r="1011544" customHeight="1"/>
    <row r="1011546" customHeight="1"/>
    <row r="1011548" customHeight="1"/>
    <row r="1011550" customHeight="1"/>
    <row r="1011552" customHeight="1"/>
    <row r="1011554" customHeight="1"/>
    <row r="1011556" customHeight="1"/>
    <row r="1011558" customHeight="1"/>
    <row r="1011560" customHeight="1"/>
    <row r="1011562" customHeight="1"/>
    <row r="1011564" customHeight="1"/>
    <row r="1011566" customHeight="1"/>
    <row r="1011568" customHeight="1"/>
    <row r="1011570" customHeight="1"/>
    <row r="1011572" customHeight="1"/>
    <row r="1011574" customHeight="1"/>
    <row r="1011576" customHeight="1"/>
    <row r="1011578" customHeight="1"/>
    <row r="1011580" customHeight="1"/>
    <row r="1011582" customHeight="1"/>
    <row r="1011584" customHeight="1"/>
    <row r="1011586" customHeight="1"/>
    <row r="1011588" customHeight="1"/>
    <row r="1011590" customHeight="1"/>
    <row r="1011592" customHeight="1"/>
    <row r="1011594" customHeight="1"/>
    <row r="1011596" customHeight="1"/>
    <row r="1011598" customHeight="1"/>
    <row r="1011600" customHeight="1"/>
    <row r="1011602" customHeight="1"/>
    <row r="1011604" customHeight="1"/>
    <row r="1011606" customHeight="1"/>
    <row r="1011608" customHeight="1"/>
    <row r="1011610" customHeight="1"/>
    <row r="1011612" customHeight="1"/>
    <row r="1011614" customHeight="1"/>
    <row r="1011616" customHeight="1"/>
    <row r="1011618" customHeight="1"/>
    <row r="1011620" customHeight="1"/>
    <row r="1011622" customHeight="1"/>
    <row r="1011624" customHeight="1"/>
    <row r="1011626" customHeight="1"/>
    <row r="1011628" customHeight="1"/>
    <row r="1011630" customHeight="1"/>
    <row r="1011632" customHeight="1"/>
    <row r="1011634" customHeight="1"/>
    <row r="1011636" customHeight="1"/>
    <row r="1011638" customHeight="1"/>
    <row r="1011640" customHeight="1"/>
    <row r="1011642" customHeight="1"/>
    <row r="1011644" customHeight="1"/>
    <row r="1011646" customHeight="1"/>
    <row r="1011648" customHeight="1"/>
    <row r="1011650" customHeight="1"/>
    <row r="1011652" customHeight="1"/>
    <row r="1011654" customHeight="1"/>
    <row r="1011656" customHeight="1"/>
    <row r="1011658" customHeight="1"/>
    <row r="1011660" customHeight="1"/>
    <row r="1011662" customHeight="1"/>
    <row r="1011664" customHeight="1"/>
    <row r="1011666" customHeight="1"/>
    <row r="1011668" customHeight="1"/>
    <row r="1011670" customHeight="1"/>
    <row r="1011672" customHeight="1"/>
    <row r="1011674" customHeight="1"/>
    <row r="1011676" customHeight="1"/>
    <row r="1011678" customHeight="1"/>
    <row r="1011680" customHeight="1"/>
    <row r="1011682" customHeight="1"/>
    <row r="1011684" customHeight="1"/>
    <row r="1011686" customHeight="1"/>
    <row r="1011688" customHeight="1"/>
    <row r="1011690" customHeight="1"/>
    <row r="1011692" customHeight="1"/>
    <row r="1011694" customHeight="1"/>
    <row r="1011696" customHeight="1"/>
    <row r="1011698" customHeight="1"/>
    <row r="1011700" customHeight="1"/>
    <row r="1011702" customHeight="1"/>
    <row r="1011704" customHeight="1"/>
    <row r="1011706" customHeight="1"/>
    <row r="1011708" customHeight="1"/>
    <row r="1011710" customHeight="1"/>
    <row r="1011712" customHeight="1"/>
    <row r="1011714" customHeight="1"/>
    <row r="1011716" customHeight="1"/>
    <row r="1011718" customHeight="1"/>
    <row r="1011720" customHeight="1"/>
    <row r="1011722" customHeight="1"/>
    <row r="1011724" customHeight="1"/>
    <row r="1011726" customHeight="1"/>
    <row r="1011728" customHeight="1"/>
    <row r="1011730" customHeight="1"/>
    <row r="1011732" customHeight="1"/>
    <row r="1011734" customHeight="1"/>
    <row r="1011736" customHeight="1"/>
    <row r="1011738" customHeight="1"/>
    <row r="1011740" customHeight="1"/>
    <row r="1011742" customHeight="1"/>
    <row r="1011744" customHeight="1"/>
    <row r="1011746" customHeight="1"/>
    <row r="1011748" customHeight="1"/>
    <row r="1011750" customHeight="1"/>
    <row r="1011752" customHeight="1"/>
    <row r="1011754" customHeight="1"/>
    <row r="1011756" customHeight="1"/>
    <row r="1011758" customHeight="1"/>
    <row r="1011760" customHeight="1"/>
    <row r="1011762" customHeight="1"/>
    <row r="1011764" customHeight="1"/>
    <row r="1011766" customHeight="1"/>
    <row r="1011768" customHeight="1"/>
    <row r="1011770" customHeight="1"/>
    <row r="1011772" customHeight="1"/>
    <row r="1011774" customHeight="1"/>
    <row r="1011776" customHeight="1"/>
    <row r="1011778" customHeight="1"/>
    <row r="1011780" customHeight="1"/>
    <row r="1011782" customHeight="1"/>
    <row r="1011784" customHeight="1"/>
    <row r="1011786" customHeight="1"/>
    <row r="1011788" customHeight="1"/>
    <row r="1011790" customHeight="1"/>
    <row r="1011792" customHeight="1"/>
    <row r="1011794" customHeight="1"/>
    <row r="1011796" customHeight="1"/>
    <row r="1011798" customHeight="1"/>
    <row r="1011800" customHeight="1"/>
    <row r="1011802" customHeight="1"/>
    <row r="1011804" customHeight="1"/>
    <row r="1011806" customHeight="1"/>
    <row r="1011808" customHeight="1"/>
    <row r="1011810" customHeight="1"/>
    <row r="1011812" customHeight="1"/>
    <row r="1011814" customHeight="1"/>
    <row r="1011816" customHeight="1"/>
    <row r="1011818" customHeight="1"/>
    <row r="1011820" customHeight="1"/>
    <row r="1011822" customHeight="1"/>
    <row r="1011824" customHeight="1"/>
    <row r="1011826" customHeight="1"/>
    <row r="1011828" customHeight="1"/>
    <row r="1011830" customHeight="1"/>
    <row r="1011832" customHeight="1"/>
    <row r="1011834" customHeight="1"/>
    <row r="1011836" customHeight="1"/>
    <row r="1011838" customHeight="1"/>
    <row r="1011840" customHeight="1"/>
    <row r="1011842" customHeight="1"/>
    <row r="1011844" customHeight="1"/>
    <row r="1011846" customHeight="1"/>
    <row r="1011848" customHeight="1"/>
    <row r="1011850" customHeight="1"/>
    <row r="1011852" customHeight="1"/>
    <row r="1011854" customHeight="1"/>
    <row r="1011856" customHeight="1"/>
    <row r="1011858" customHeight="1"/>
    <row r="1011860" customHeight="1"/>
    <row r="1011862" customHeight="1"/>
    <row r="1011864" customHeight="1"/>
    <row r="1011866" customHeight="1"/>
    <row r="1011868" customHeight="1"/>
    <row r="1011870" customHeight="1"/>
    <row r="1011872" customHeight="1"/>
    <row r="1011874" customHeight="1"/>
    <row r="1011876" customHeight="1"/>
    <row r="1011878" customHeight="1"/>
    <row r="1011880" customHeight="1"/>
    <row r="1011882" customHeight="1"/>
    <row r="1011884" customHeight="1"/>
    <row r="1011886" customHeight="1"/>
    <row r="1011888" customHeight="1"/>
    <row r="1011890" customHeight="1"/>
    <row r="1011892" customHeight="1"/>
    <row r="1011894" customHeight="1"/>
    <row r="1011896" customHeight="1"/>
    <row r="1011898" customHeight="1"/>
    <row r="1011900" customHeight="1"/>
    <row r="1011902" customHeight="1"/>
    <row r="1011904" customHeight="1"/>
    <row r="1011906" customHeight="1"/>
    <row r="1011908" customHeight="1"/>
    <row r="1011910" customHeight="1"/>
    <row r="1011912" customHeight="1"/>
    <row r="1011914" customHeight="1"/>
    <row r="1011916" customHeight="1"/>
    <row r="1011918" customHeight="1"/>
    <row r="1011920" customHeight="1"/>
    <row r="1011922" customHeight="1"/>
    <row r="1011924" customHeight="1"/>
    <row r="1011926" customHeight="1"/>
    <row r="1011928" customHeight="1"/>
    <row r="1011930" customHeight="1"/>
    <row r="1011932" customHeight="1"/>
    <row r="1011934" customHeight="1"/>
    <row r="1011936" customHeight="1"/>
    <row r="1011938" customHeight="1"/>
    <row r="1011940" customHeight="1"/>
    <row r="1011942" customHeight="1"/>
    <row r="1011944" customHeight="1"/>
    <row r="1011946" customHeight="1"/>
    <row r="1011948" customHeight="1"/>
    <row r="1011950" customHeight="1"/>
    <row r="1011952" customHeight="1"/>
    <row r="1011954" customHeight="1"/>
    <row r="1011956" customHeight="1"/>
    <row r="1011958" customHeight="1"/>
    <row r="1011960" customHeight="1"/>
    <row r="1011962" customHeight="1"/>
    <row r="1011964" customHeight="1"/>
    <row r="1011966" customHeight="1"/>
    <row r="1011968" customHeight="1"/>
    <row r="1011970" customHeight="1"/>
    <row r="1011972" customHeight="1"/>
    <row r="1011974" customHeight="1"/>
    <row r="1011976" customHeight="1"/>
    <row r="1011978" customHeight="1"/>
    <row r="1011980" customHeight="1"/>
    <row r="1011982" customHeight="1"/>
    <row r="1011984" customHeight="1"/>
    <row r="1011986" customHeight="1"/>
    <row r="1011988" customHeight="1"/>
    <row r="1011990" customHeight="1"/>
    <row r="1011992" customHeight="1"/>
    <row r="1011994" customHeight="1"/>
    <row r="1011996" customHeight="1"/>
    <row r="1011998" customHeight="1"/>
    <row r="1012000" customHeight="1"/>
    <row r="1012002" customHeight="1"/>
    <row r="1012004" customHeight="1"/>
    <row r="1012006" customHeight="1"/>
    <row r="1012008" customHeight="1"/>
    <row r="1012010" customHeight="1"/>
    <row r="1012012" customHeight="1"/>
    <row r="1012014" customHeight="1"/>
    <row r="1012016" customHeight="1"/>
    <row r="1012018" customHeight="1"/>
    <row r="1012020" customHeight="1"/>
    <row r="1012022" customHeight="1"/>
    <row r="1012024" customHeight="1"/>
    <row r="1012026" customHeight="1"/>
    <row r="1012028" customHeight="1"/>
    <row r="1012030" customHeight="1"/>
    <row r="1012032" customHeight="1"/>
    <row r="1012034" customHeight="1"/>
    <row r="1012036" customHeight="1"/>
    <row r="1012038" customHeight="1"/>
    <row r="1012040" customHeight="1"/>
    <row r="1012042" customHeight="1"/>
    <row r="1012044" customHeight="1"/>
    <row r="1012046" customHeight="1"/>
    <row r="1012048" customHeight="1"/>
    <row r="1012050" customHeight="1"/>
    <row r="1012052" customHeight="1"/>
    <row r="1012054" customHeight="1"/>
    <row r="1012056" customHeight="1"/>
    <row r="1012058" customHeight="1"/>
    <row r="1012060" customHeight="1"/>
    <row r="1012062" customHeight="1"/>
    <row r="1012064" customHeight="1"/>
    <row r="1012066" customHeight="1"/>
    <row r="1012068" customHeight="1"/>
    <row r="1012070" customHeight="1"/>
    <row r="1012072" customHeight="1"/>
    <row r="1012074" customHeight="1"/>
    <row r="1012076" customHeight="1"/>
    <row r="1012078" customHeight="1"/>
    <row r="1012080" customHeight="1"/>
    <row r="1012082" customHeight="1"/>
    <row r="1012084" customHeight="1"/>
    <row r="1012086" customHeight="1"/>
    <row r="1012088" customHeight="1"/>
    <row r="1012090" customHeight="1"/>
    <row r="1012092" customHeight="1"/>
    <row r="1012094" customHeight="1"/>
    <row r="1012096" customHeight="1"/>
    <row r="1012098" customHeight="1"/>
    <row r="1012100" customHeight="1"/>
    <row r="1012102" customHeight="1"/>
    <row r="1012104" customHeight="1"/>
    <row r="1012106" customHeight="1"/>
    <row r="1012108" customHeight="1"/>
    <row r="1012110" customHeight="1"/>
    <row r="1012112" customHeight="1"/>
    <row r="1012114" customHeight="1"/>
    <row r="1012116" customHeight="1"/>
    <row r="1012118" customHeight="1"/>
    <row r="1012120" customHeight="1"/>
    <row r="1012122" customHeight="1"/>
    <row r="1012124" customHeight="1"/>
    <row r="1012126" customHeight="1"/>
    <row r="1012128" customHeight="1"/>
    <row r="1012130" customHeight="1"/>
    <row r="1012132" customHeight="1"/>
    <row r="1012134" customHeight="1"/>
    <row r="1012136" customHeight="1"/>
    <row r="1012138" customHeight="1"/>
    <row r="1012140" customHeight="1"/>
    <row r="1012142" customHeight="1"/>
    <row r="1012144" customHeight="1"/>
    <row r="1012146" customHeight="1"/>
    <row r="1012148" customHeight="1"/>
    <row r="1012150" customHeight="1"/>
    <row r="1012152" customHeight="1"/>
    <row r="1012154" customHeight="1"/>
    <row r="1012156" customHeight="1"/>
    <row r="1012158" customHeight="1"/>
    <row r="1012160" customHeight="1"/>
    <row r="1012162" customHeight="1"/>
    <row r="1012164" customHeight="1"/>
    <row r="1012166" customHeight="1"/>
    <row r="1012168" customHeight="1"/>
    <row r="1012170" customHeight="1"/>
    <row r="1012172" customHeight="1"/>
    <row r="1012174" customHeight="1"/>
    <row r="1012176" customHeight="1"/>
    <row r="1012178" customHeight="1"/>
    <row r="1012180" customHeight="1"/>
    <row r="1012182" customHeight="1"/>
    <row r="1012184" customHeight="1"/>
    <row r="1012186" customHeight="1"/>
    <row r="1012188" customHeight="1"/>
    <row r="1012190" customHeight="1"/>
    <row r="1012192" customHeight="1"/>
    <row r="1012194" customHeight="1"/>
    <row r="1012196" customHeight="1"/>
    <row r="1012198" customHeight="1"/>
    <row r="1012200" customHeight="1"/>
    <row r="1012202" customHeight="1"/>
    <row r="1012204" customHeight="1"/>
    <row r="1012206" customHeight="1"/>
    <row r="1012208" customHeight="1"/>
    <row r="1012210" customHeight="1"/>
    <row r="1012212" customHeight="1"/>
    <row r="1012214" customHeight="1"/>
    <row r="1012216" customHeight="1"/>
    <row r="1012218" customHeight="1"/>
    <row r="1012220" customHeight="1"/>
    <row r="1012222" customHeight="1"/>
    <row r="1012224" customHeight="1"/>
    <row r="1012226" customHeight="1"/>
    <row r="1012228" customHeight="1"/>
    <row r="1012230" customHeight="1"/>
    <row r="1012232" customHeight="1"/>
    <row r="1012234" customHeight="1"/>
    <row r="1012236" customHeight="1"/>
    <row r="1012238" customHeight="1"/>
    <row r="1012240" customHeight="1"/>
    <row r="1012242" customHeight="1"/>
    <row r="1012244" customHeight="1"/>
    <row r="1012246" customHeight="1"/>
    <row r="1012248" customHeight="1"/>
    <row r="1012250" customHeight="1"/>
    <row r="1012252" customHeight="1"/>
    <row r="1012254" customHeight="1"/>
    <row r="1012256" customHeight="1"/>
    <row r="1012258" customHeight="1"/>
    <row r="1012260" customHeight="1"/>
    <row r="1012262" customHeight="1"/>
    <row r="1012264" customHeight="1"/>
    <row r="1012266" customHeight="1"/>
    <row r="1012268" customHeight="1"/>
    <row r="1012270" customHeight="1"/>
    <row r="1012272" customHeight="1"/>
    <row r="1012274" customHeight="1"/>
    <row r="1012276" customHeight="1"/>
    <row r="1012278" customHeight="1"/>
    <row r="1012280" customHeight="1"/>
    <row r="1012282" customHeight="1"/>
    <row r="1012284" customHeight="1"/>
    <row r="1012286" customHeight="1"/>
    <row r="1012288" customHeight="1"/>
    <row r="1012290" customHeight="1"/>
    <row r="1012292" customHeight="1"/>
    <row r="1012294" customHeight="1"/>
    <row r="1012296" customHeight="1"/>
    <row r="1012298" customHeight="1"/>
    <row r="1012300" customHeight="1"/>
    <row r="1012302" customHeight="1"/>
    <row r="1012304" customHeight="1"/>
    <row r="1012306" customHeight="1"/>
    <row r="1012308" customHeight="1"/>
    <row r="1012310" customHeight="1"/>
    <row r="1012312" customHeight="1"/>
    <row r="1012314" customHeight="1"/>
    <row r="1012316" customHeight="1"/>
    <row r="1012318" customHeight="1"/>
    <row r="1012320" customHeight="1"/>
    <row r="1012322" customHeight="1"/>
    <row r="1012324" customHeight="1"/>
    <row r="1012326" customHeight="1"/>
    <row r="1012328" customHeight="1"/>
    <row r="1012330" customHeight="1"/>
    <row r="1012332" customHeight="1"/>
    <row r="1012334" customHeight="1"/>
    <row r="1012336" customHeight="1"/>
    <row r="1012338" customHeight="1"/>
    <row r="1012340" customHeight="1"/>
    <row r="1012342" customHeight="1"/>
    <row r="1012344" customHeight="1"/>
    <row r="1012346" customHeight="1"/>
    <row r="1012348" customHeight="1"/>
    <row r="1012350" customHeight="1"/>
    <row r="1012352" customHeight="1"/>
    <row r="1012354" customHeight="1"/>
    <row r="1012356" customHeight="1"/>
    <row r="1012358" customHeight="1"/>
    <row r="1012360" customHeight="1"/>
    <row r="1012362" customHeight="1"/>
    <row r="1012364" customHeight="1"/>
    <row r="1012366" customHeight="1"/>
    <row r="1012368" customHeight="1"/>
    <row r="1012370" customHeight="1"/>
    <row r="1012372" customHeight="1"/>
    <row r="1012374" customHeight="1"/>
    <row r="1012376" customHeight="1"/>
    <row r="1012378" customHeight="1"/>
    <row r="1012380" customHeight="1"/>
    <row r="1012382" customHeight="1"/>
    <row r="1012384" customHeight="1"/>
    <row r="1012386" customHeight="1"/>
    <row r="1012388" customHeight="1"/>
    <row r="1012390" customHeight="1"/>
    <row r="1012392" customHeight="1"/>
    <row r="1012394" customHeight="1"/>
    <row r="1012396" customHeight="1"/>
    <row r="1012398" customHeight="1"/>
    <row r="1012400" customHeight="1"/>
    <row r="1012402" customHeight="1"/>
    <row r="1012404" customHeight="1"/>
    <row r="1012406" customHeight="1"/>
    <row r="1012408" customHeight="1"/>
    <row r="1012410" customHeight="1"/>
    <row r="1012412" customHeight="1"/>
    <row r="1012414" customHeight="1"/>
    <row r="1012416" customHeight="1"/>
    <row r="1012418" customHeight="1"/>
    <row r="1012420" customHeight="1"/>
    <row r="1012422" customHeight="1"/>
    <row r="1012424" customHeight="1"/>
    <row r="1012426" customHeight="1"/>
    <row r="1012428" customHeight="1"/>
    <row r="1012430" customHeight="1"/>
    <row r="1012432" customHeight="1"/>
    <row r="1012434" customHeight="1"/>
    <row r="1012436" customHeight="1"/>
    <row r="1012438" customHeight="1"/>
    <row r="1012440" customHeight="1"/>
    <row r="1012442" customHeight="1"/>
    <row r="1012444" customHeight="1"/>
    <row r="1012446" customHeight="1"/>
    <row r="1012448" customHeight="1"/>
    <row r="1012450" customHeight="1"/>
    <row r="1012452" customHeight="1"/>
    <row r="1012454" customHeight="1"/>
    <row r="1012456" customHeight="1"/>
    <row r="1012458" customHeight="1"/>
    <row r="1012460" customHeight="1"/>
    <row r="1012462" customHeight="1"/>
    <row r="1012464" customHeight="1"/>
    <row r="1012466" customHeight="1"/>
    <row r="1012468" customHeight="1"/>
    <row r="1012470" customHeight="1"/>
    <row r="1012472" customHeight="1"/>
    <row r="1012474" customHeight="1"/>
    <row r="1012476" customHeight="1"/>
    <row r="1012478" customHeight="1"/>
    <row r="1012480" customHeight="1"/>
    <row r="1012482" customHeight="1"/>
    <row r="1012484" customHeight="1"/>
    <row r="1012486" customHeight="1"/>
    <row r="1012488" customHeight="1"/>
    <row r="1012490" customHeight="1"/>
    <row r="1012492" customHeight="1"/>
    <row r="1012494" customHeight="1"/>
    <row r="1012496" customHeight="1"/>
    <row r="1012498" customHeight="1"/>
    <row r="1012500" customHeight="1"/>
    <row r="1012502" customHeight="1"/>
    <row r="1012504" customHeight="1"/>
    <row r="1012506" customHeight="1"/>
    <row r="1012508" customHeight="1"/>
    <row r="1012510" customHeight="1"/>
    <row r="1012512" customHeight="1"/>
    <row r="1012514" customHeight="1"/>
    <row r="1012516" customHeight="1"/>
    <row r="1012518" customHeight="1"/>
    <row r="1012520" customHeight="1"/>
    <row r="1012522" customHeight="1"/>
    <row r="1012524" customHeight="1"/>
    <row r="1012526" customHeight="1"/>
    <row r="1012528" customHeight="1"/>
    <row r="1012530" customHeight="1"/>
    <row r="1012532" customHeight="1"/>
    <row r="1012534" customHeight="1"/>
    <row r="1012536" customHeight="1"/>
    <row r="1012538" customHeight="1"/>
    <row r="1012540" customHeight="1"/>
    <row r="1012542" customHeight="1"/>
    <row r="1012544" customHeight="1"/>
    <row r="1012546" customHeight="1"/>
    <row r="1012548" customHeight="1"/>
    <row r="1012550" customHeight="1"/>
    <row r="1012552" customHeight="1"/>
    <row r="1012554" customHeight="1"/>
    <row r="1012556" customHeight="1"/>
    <row r="1012558" customHeight="1"/>
    <row r="1012560" customHeight="1"/>
    <row r="1012562" customHeight="1"/>
    <row r="1012564" customHeight="1"/>
    <row r="1012566" customHeight="1"/>
    <row r="1012568" customHeight="1"/>
    <row r="1012570" customHeight="1"/>
    <row r="1012572" customHeight="1"/>
    <row r="1012574" customHeight="1"/>
    <row r="1012576" customHeight="1"/>
    <row r="1012578" customHeight="1"/>
    <row r="1012580" customHeight="1"/>
    <row r="1012582" customHeight="1"/>
    <row r="1012584" customHeight="1"/>
    <row r="1012586" customHeight="1"/>
    <row r="1012588" customHeight="1"/>
    <row r="1012590" customHeight="1"/>
    <row r="1012592" customHeight="1"/>
    <row r="1012594" customHeight="1"/>
    <row r="1012596" customHeight="1"/>
    <row r="1012598" customHeight="1"/>
    <row r="1012600" customHeight="1"/>
    <row r="1012602" customHeight="1"/>
    <row r="1012604" customHeight="1"/>
    <row r="1012606" customHeight="1"/>
    <row r="1012608" customHeight="1"/>
    <row r="1012610" customHeight="1"/>
    <row r="1012612" customHeight="1"/>
    <row r="1012614" customHeight="1"/>
    <row r="1012616" customHeight="1"/>
    <row r="1012618" customHeight="1"/>
    <row r="1012620" customHeight="1"/>
    <row r="1012622" customHeight="1"/>
    <row r="1012624" customHeight="1"/>
    <row r="1012626" customHeight="1"/>
    <row r="1012628" customHeight="1"/>
    <row r="1012630" customHeight="1"/>
    <row r="1012632" customHeight="1"/>
    <row r="1012634" customHeight="1"/>
    <row r="1012636" customHeight="1"/>
    <row r="1012638" customHeight="1"/>
    <row r="1012640" customHeight="1"/>
    <row r="1012642" customHeight="1"/>
    <row r="1012644" customHeight="1"/>
    <row r="1012646" customHeight="1"/>
    <row r="1012648" customHeight="1"/>
    <row r="1012650" customHeight="1"/>
    <row r="1012652" customHeight="1"/>
    <row r="1012654" customHeight="1"/>
    <row r="1012656" customHeight="1"/>
    <row r="1012658" customHeight="1"/>
    <row r="1012660" customHeight="1"/>
    <row r="1012662" customHeight="1"/>
    <row r="1012664" customHeight="1"/>
    <row r="1012666" customHeight="1"/>
    <row r="1012668" customHeight="1"/>
    <row r="1012670" customHeight="1"/>
    <row r="1012672" customHeight="1"/>
    <row r="1012674" customHeight="1"/>
    <row r="1012676" customHeight="1"/>
    <row r="1012678" customHeight="1"/>
    <row r="1012680" customHeight="1"/>
    <row r="1012682" customHeight="1"/>
    <row r="1012684" customHeight="1"/>
    <row r="1012686" customHeight="1"/>
    <row r="1012688" customHeight="1"/>
    <row r="1012690" customHeight="1"/>
    <row r="1012692" customHeight="1"/>
    <row r="1012694" customHeight="1"/>
    <row r="1012696" customHeight="1"/>
    <row r="1012698" customHeight="1"/>
    <row r="1012700" customHeight="1"/>
    <row r="1012702" customHeight="1"/>
    <row r="1012704" customHeight="1"/>
    <row r="1012706" customHeight="1"/>
    <row r="1012708" customHeight="1"/>
    <row r="1012710" customHeight="1"/>
    <row r="1012712" customHeight="1"/>
    <row r="1012714" customHeight="1"/>
    <row r="1012716" customHeight="1"/>
    <row r="1012718" customHeight="1"/>
    <row r="1012720" customHeight="1"/>
    <row r="1012722" customHeight="1"/>
    <row r="1012724" customHeight="1"/>
    <row r="1012726" customHeight="1"/>
    <row r="1012728" customHeight="1"/>
    <row r="1012730" customHeight="1"/>
    <row r="1012732" customHeight="1"/>
    <row r="1012734" customHeight="1"/>
    <row r="1012736" customHeight="1"/>
    <row r="1012738" customHeight="1"/>
    <row r="1012740" customHeight="1"/>
    <row r="1012742" customHeight="1"/>
    <row r="1012744" customHeight="1"/>
    <row r="1012746" customHeight="1"/>
    <row r="1012748" customHeight="1"/>
    <row r="1012750" customHeight="1"/>
    <row r="1012752" customHeight="1"/>
    <row r="1012754" customHeight="1"/>
    <row r="1012756" customHeight="1"/>
    <row r="1012758" customHeight="1"/>
    <row r="1012760" customHeight="1"/>
    <row r="1012762" customHeight="1"/>
    <row r="1012764" customHeight="1"/>
    <row r="1012766" customHeight="1"/>
    <row r="1012768" customHeight="1"/>
    <row r="1012770" customHeight="1"/>
    <row r="1012772" customHeight="1"/>
    <row r="1012774" customHeight="1"/>
    <row r="1012776" customHeight="1"/>
    <row r="1012778" customHeight="1"/>
    <row r="1012780" customHeight="1"/>
    <row r="1012782" customHeight="1"/>
    <row r="1012784" customHeight="1"/>
    <row r="1012786" customHeight="1"/>
    <row r="1012788" customHeight="1"/>
    <row r="1012790" customHeight="1"/>
    <row r="1012792" customHeight="1"/>
    <row r="1012794" customHeight="1"/>
    <row r="1012796" customHeight="1"/>
    <row r="1012798" customHeight="1"/>
    <row r="1012800" customHeight="1"/>
    <row r="1012802" customHeight="1"/>
    <row r="1012804" customHeight="1"/>
    <row r="1012806" customHeight="1"/>
    <row r="1012808" customHeight="1"/>
    <row r="1012810" customHeight="1"/>
    <row r="1012812" customHeight="1"/>
    <row r="1012814" customHeight="1"/>
    <row r="1012816" customHeight="1"/>
    <row r="1012818" customHeight="1"/>
    <row r="1012820" customHeight="1"/>
    <row r="1012822" customHeight="1"/>
    <row r="1012824" customHeight="1"/>
    <row r="1012826" customHeight="1"/>
    <row r="1012828" customHeight="1"/>
    <row r="1012830" customHeight="1"/>
    <row r="1012832" customHeight="1"/>
    <row r="1012834" customHeight="1"/>
    <row r="1012836" customHeight="1"/>
    <row r="1012838" customHeight="1"/>
    <row r="1012840" customHeight="1"/>
    <row r="1012842" customHeight="1"/>
    <row r="1012844" customHeight="1"/>
    <row r="1012846" customHeight="1"/>
    <row r="1012848" customHeight="1"/>
    <row r="1012850" customHeight="1"/>
    <row r="1012852" customHeight="1"/>
    <row r="1012854" customHeight="1"/>
    <row r="1012856" customHeight="1"/>
    <row r="1012858" customHeight="1"/>
    <row r="1012860" customHeight="1"/>
    <row r="1012862" customHeight="1"/>
    <row r="1012864" customHeight="1"/>
    <row r="1012866" customHeight="1"/>
    <row r="1012868" customHeight="1"/>
    <row r="1012870" customHeight="1"/>
    <row r="1012872" customHeight="1"/>
    <row r="1012874" customHeight="1"/>
    <row r="1012876" customHeight="1"/>
    <row r="1012878" customHeight="1"/>
    <row r="1012880" customHeight="1"/>
    <row r="1012882" customHeight="1"/>
    <row r="1012884" customHeight="1"/>
    <row r="1012886" customHeight="1"/>
    <row r="1012888" customHeight="1"/>
    <row r="1012890" customHeight="1"/>
    <row r="1012892" customHeight="1"/>
    <row r="1012894" customHeight="1"/>
    <row r="1012896" customHeight="1"/>
    <row r="1012898" customHeight="1"/>
    <row r="1012900" customHeight="1"/>
    <row r="1012902" customHeight="1"/>
    <row r="1012904" customHeight="1"/>
    <row r="1012906" customHeight="1"/>
    <row r="1012908" customHeight="1"/>
    <row r="1012910" customHeight="1"/>
    <row r="1012912" customHeight="1"/>
    <row r="1012914" customHeight="1"/>
    <row r="1012916" customHeight="1"/>
    <row r="1012918" customHeight="1"/>
    <row r="1012920" customHeight="1"/>
    <row r="1012922" customHeight="1"/>
    <row r="1012924" customHeight="1"/>
    <row r="1012926" customHeight="1"/>
    <row r="1012928" customHeight="1"/>
    <row r="1012930" customHeight="1"/>
    <row r="1012932" customHeight="1"/>
    <row r="1012934" customHeight="1"/>
    <row r="1012936" customHeight="1"/>
    <row r="1012938" customHeight="1"/>
    <row r="1012940" customHeight="1"/>
    <row r="1012942" customHeight="1"/>
    <row r="1012944" customHeight="1"/>
    <row r="1012946" customHeight="1"/>
    <row r="1012948" customHeight="1"/>
    <row r="1012950" customHeight="1"/>
    <row r="1012952" customHeight="1"/>
    <row r="1012954" customHeight="1"/>
    <row r="1012956" customHeight="1"/>
    <row r="1012958" customHeight="1"/>
    <row r="1012960" customHeight="1"/>
    <row r="1012962" customHeight="1"/>
    <row r="1012964" customHeight="1"/>
    <row r="1012966" customHeight="1"/>
    <row r="1012968" customHeight="1"/>
    <row r="1012970" customHeight="1"/>
    <row r="1012972" customHeight="1"/>
    <row r="1012974" customHeight="1"/>
    <row r="1012976" customHeight="1"/>
    <row r="1012978" customHeight="1"/>
    <row r="1012980" customHeight="1"/>
    <row r="1012982" customHeight="1"/>
    <row r="1012984" customHeight="1"/>
    <row r="1012986" customHeight="1"/>
    <row r="1012988" customHeight="1"/>
    <row r="1012990" customHeight="1"/>
    <row r="1012992" customHeight="1"/>
    <row r="1012994" customHeight="1"/>
    <row r="1012996" customHeight="1"/>
    <row r="1012998" customHeight="1"/>
    <row r="1013000" customHeight="1"/>
    <row r="1013002" customHeight="1"/>
    <row r="1013004" customHeight="1"/>
    <row r="1013006" customHeight="1"/>
    <row r="1013008" customHeight="1"/>
    <row r="1013010" customHeight="1"/>
    <row r="1013012" customHeight="1"/>
    <row r="1013014" customHeight="1"/>
    <row r="1013016" customHeight="1"/>
    <row r="1013018" customHeight="1"/>
    <row r="1013020" customHeight="1"/>
    <row r="1013022" customHeight="1"/>
    <row r="1013024" customHeight="1"/>
    <row r="1013026" customHeight="1"/>
    <row r="1013028" customHeight="1"/>
    <row r="1013030" customHeight="1"/>
    <row r="1013032" customHeight="1"/>
    <row r="1013034" customHeight="1"/>
    <row r="1013036" customHeight="1"/>
    <row r="1013038" customHeight="1"/>
    <row r="1013040" customHeight="1"/>
    <row r="1013042" customHeight="1"/>
    <row r="1013044" customHeight="1"/>
    <row r="1013046" customHeight="1"/>
    <row r="1013048" customHeight="1"/>
    <row r="1013050" customHeight="1"/>
    <row r="1013052" customHeight="1"/>
    <row r="1013054" customHeight="1"/>
    <row r="1013056" customHeight="1"/>
    <row r="1013058" customHeight="1"/>
    <row r="1013060" customHeight="1"/>
    <row r="1013062" customHeight="1"/>
    <row r="1013064" customHeight="1"/>
    <row r="1013066" customHeight="1"/>
    <row r="1013068" customHeight="1"/>
    <row r="1013070" customHeight="1"/>
    <row r="1013072" customHeight="1"/>
    <row r="1013074" customHeight="1"/>
    <row r="1013076" customHeight="1"/>
    <row r="1013078" customHeight="1"/>
    <row r="1013080" customHeight="1"/>
    <row r="1013082" customHeight="1"/>
    <row r="1013084" customHeight="1"/>
    <row r="1013086" customHeight="1"/>
    <row r="1013088" customHeight="1"/>
    <row r="1013090" customHeight="1"/>
    <row r="1013092" customHeight="1"/>
    <row r="1013094" customHeight="1"/>
    <row r="1013096" customHeight="1"/>
    <row r="1013098" customHeight="1"/>
    <row r="1013100" customHeight="1"/>
    <row r="1013102" customHeight="1"/>
    <row r="1013104" customHeight="1"/>
    <row r="1013106" customHeight="1"/>
    <row r="1013108" customHeight="1"/>
    <row r="1013110" customHeight="1"/>
    <row r="1013112" customHeight="1"/>
    <row r="1013114" customHeight="1"/>
    <row r="1013116" customHeight="1"/>
    <row r="1013118" customHeight="1"/>
    <row r="1013120" customHeight="1"/>
    <row r="1013122" customHeight="1"/>
    <row r="1013124" customHeight="1"/>
    <row r="1013126" customHeight="1"/>
    <row r="1013128" customHeight="1"/>
    <row r="1013130" customHeight="1"/>
    <row r="1013132" customHeight="1"/>
    <row r="1013134" customHeight="1"/>
    <row r="1013136" customHeight="1"/>
    <row r="1013138" customHeight="1"/>
    <row r="1013140" customHeight="1"/>
    <row r="1013142" customHeight="1"/>
    <row r="1013144" customHeight="1"/>
    <row r="1013146" customHeight="1"/>
    <row r="1013148" customHeight="1"/>
    <row r="1013150" customHeight="1"/>
    <row r="1013152" customHeight="1"/>
    <row r="1013154" customHeight="1"/>
    <row r="1013156" customHeight="1"/>
    <row r="1013158" customHeight="1"/>
    <row r="1013160" customHeight="1"/>
    <row r="1013162" customHeight="1"/>
    <row r="1013164" customHeight="1"/>
    <row r="1013166" customHeight="1"/>
    <row r="1013168" customHeight="1"/>
    <row r="1013170" customHeight="1"/>
    <row r="1013172" customHeight="1"/>
    <row r="1013174" customHeight="1"/>
    <row r="1013176" customHeight="1"/>
    <row r="1013178" customHeight="1"/>
    <row r="1013180" customHeight="1"/>
    <row r="1013182" customHeight="1"/>
    <row r="1013184" customHeight="1"/>
    <row r="1013186" customHeight="1"/>
    <row r="1013188" customHeight="1"/>
    <row r="1013190" customHeight="1"/>
    <row r="1013192" customHeight="1"/>
    <row r="1013194" customHeight="1"/>
    <row r="1013196" customHeight="1"/>
    <row r="1013198" customHeight="1"/>
    <row r="1013200" customHeight="1"/>
    <row r="1013202" customHeight="1"/>
    <row r="1013204" customHeight="1"/>
    <row r="1013206" customHeight="1"/>
    <row r="1013208" customHeight="1"/>
    <row r="1013210" customHeight="1"/>
    <row r="1013212" customHeight="1"/>
    <row r="1013214" customHeight="1"/>
    <row r="1013216" customHeight="1"/>
    <row r="1013218" customHeight="1"/>
    <row r="1013220" customHeight="1"/>
    <row r="1013222" customHeight="1"/>
    <row r="1013224" customHeight="1"/>
    <row r="1013226" customHeight="1"/>
    <row r="1013228" customHeight="1"/>
    <row r="1013230" customHeight="1"/>
    <row r="1013232" customHeight="1"/>
    <row r="1013234" customHeight="1"/>
    <row r="1013236" customHeight="1"/>
    <row r="1013238" customHeight="1"/>
    <row r="1013240" customHeight="1"/>
    <row r="1013242" customHeight="1"/>
    <row r="1013244" customHeight="1"/>
    <row r="1013246" customHeight="1"/>
    <row r="1013248" customHeight="1"/>
    <row r="1013250" customHeight="1"/>
    <row r="1013252" customHeight="1"/>
    <row r="1013254" customHeight="1"/>
    <row r="1013256" customHeight="1"/>
    <row r="1013258" customHeight="1"/>
    <row r="1013260" customHeight="1"/>
    <row r="1013262" customHeight="1"/>
    <row r="1013264" customHeight="1"/>
    <row r="1013266" customHeight="1"/>
    <row r="1013268" customHeight="1"/>
    <row r="1013270" customHeight="1"/>
    <row r="1013272" customHeight="1"/>
    <row r="1013274" customHeight="1"/>
    <row r="1013276" customHeight="1"/>
    <row r="1013278" customHeight="1"/>
    <row r="1013280" customHeight="1"/>
    <row r="1013282" customHeight="1"/>
    <row r="1013284" customHeight="1"/>
    <row r="1013286" customHeight="1"/>
    <row r="1013288" customHeight="1"/>
    <row r="1013290" customHeight="1"/>
    <row r="1013292" customHeight="1"/>
    <row r="1013294" customHeight="1"/>
    <row r="1013296" customHeight="1"/>
    <row r="1013298" customHeight="1"/>
    <row r="1013300" customHeight="1"/>
    <row r="1013302" customHeight="1"/>
    <row r="1013304" customHeight="1"/>
    <row r="1013306" customHeight="1"/>
    <row r="1013308" customHeight="1"/>
    <row r="1013310" customHeight="1"/>
    <row r="1013312" customHeight="1"/>
    <row r="1013314" customHeight="1"/>
    <row r="1013316" customHeight="1"/>
    <row r="1013318" customHeight="1"/>
    <row r="1013320" customHeight="1"/>
    <row r="1013322" customHeight="1"/>
    <row r="1013324" customHeight="1"/>
    <row r="1013326" customHeight="1"/>
    <row r="1013328" customHeight="1"/>
    <row r="1013330" customHeight="1"/>
    <row r="1013332" customHeight="1"/>
    <row r="1013334" customHeight="1"/>
    <row r="1013336" customHeight="1"/>
    <row r="1013338" customHeight="1"/>
    <row r="1013340" customHeight="1"/>
    <row r="1013342" customHeight="1"/>
    <row r="1013344" customHeight="1"/>
    <row r="1013346" customHeight="1"/>
    <row r="1013348" customHeight="1"/>
    <row r="1013350" customHeight="1"/>
    <row r="1013352" customHeight="1"/>
    <row r="1013354" customHeight="1"/>
    <row r="1013356" customHeight="1"/>
    <row r="1013358" customHeight="1"/>
    <row r="1013360" customHeight="1"/>
    <row r="1013362" customHeight="1"/>
    <row r="1013364" customHeight="1"/>
    <row r="1013366" customHeight="1"/>
    <row r="1013368" customHeight="1"/>
    <row r="1013370" customHeight="1"/>
    <row r="1013372" customHeight="1"/>
    <row r="1013374" customHeight="1"/>
    <row r="1013376" customHeight="1"/>
    <row r="1013378" customHeight="1"/>
    <row r="1013380" customHeight="1"/>
    <row r="1013382" customHeight="1"/>
    <row r="1013384" customHeight="1"/>
    <row r="1013386" customHeight="1"/>
    <row r="1013388" customHeight="1"/>
    <row r="1013390" customHeight="1"/>
    <row r="1013392" customHeight="1"/>
    <row r="1013394" customHeight="1"/>
    <row r="1013396" customHeight="1"/>
    <row r="1013398" customHeight="1"/>
    <row r="1013400" customHeight="1"/>
    <row r="1013402" customHeight="1"/>
    <row r="1013404" customHeight="1"/>
    <row r="1013406" customHeight="1"/>
    <row r="1013408" customHeight="1"/>
    <row r="1013410" customHeight="1"/>
    <row r="1013412" customHeight="1"/>
    <row r="1013414" customHeight="1"/>
    <row r="1013416" customHeight="1"/>
    <row r="1013418" customHeight="1"/>
    <row r="1013420" customHeight="1"/>
    <row r="1013422" customHeight="1"/>
    <row r="1013424" customHeight="1"/>
    <row r="1013426" customHeight="1"/>
    <row r="1013428" customHeight="1"/>
    <row r="1013430" customHeight="1"/>
    <row r="1013432" customHeight="1"/>
    <row r="1013434" customHeight="1"/>
    <row r="1013436" customHeight="1"/>
    <row r="1013438" customHeight="1"/>
    <row r="1013440" customHeight="1"/>
    <row r="1013442" customHeight="1"/>
    <row r="1013444" customHeight="1"/>
    <row r="1013446" customHeight="1"/>
    <row r="1013448" customHeight="1"/>
    <row r="1013450" customHeight="1"/>
    <row r="1013452" customHeight="1"/>
    <row r="1013454" customHeight="1"/>
    <row r="1013456" customHeight="1"/>
    <row r="1013458" customHeight="1"/>
    <row r="1013460" customHeight="1"/>
    <row r="1013462" customHeight="1"/>
    <row r="1013464" customHeight="1"/>
    <row r="1013466" customHeight="1"/>
    <row r="1013468" customHeight="1"/>
    <row r="1013470" customHeight="1"/>
    <row r="1013472" customHeight="1"/>
    <row r="1013474" customHeight="1"/>
    <row r="1013476" customHeight="1"/>
    <row r="1013478" customHeight="1"/>
    <row r="1013480" customHeight="1"/>
    <row r="1013482" customHeight="1"/>
    <row r="1013484" customHeight="1"/>
    <row r="1013486" customHeight="1"/>
    <row r="1013488" customHeight="1"/>
    <row r="1013490" customHeight="1"/>
    <row r="1013492" customHeight="1"/>
    <row r="1013494" customHeight="1"/>
    <row r="1013496" customHeight="1"/>
    <row r="1013498" customHeight="1"/>
    <row r="1013500" customHeight="1"/>
    <row r="1013502" customHeight="1"/>
    <row r="1013504" customHeight="1"/>
    <row r="1013506" customHeight="1"/>
    <row r="1013508" customHeight="1"/>
    <row r="1013510" customHeight="1"/>
    <row r="1013512" customHeight="1"/>
    <row r="1013514" customHeight="1"/>
    <row r="1013516" customHeight="1"/>
    <row r="1013518" customHeight="1"/>
    <row r="1013520" customHeight="1"/>
    <row r="1013522" customHeight="1"/>
    <row r="1013524" customHeight="1"/>
    <row r="1013526" customHeight="1"/>
    <row r="1013528" customHeight="1"/>
    <row r="1013530" customHeight="1"/>
    <row r="1013532" customHeight="1"/>
    <row r="1013534" customHeight="1"/>
    <row r="1013536" customHeight="1"/>
    <row r="1013538" customHeight="1"/>
    <row r="1013540" customHeight="1"/>
    <row r="1013542" customHeight="1"/>
    <row r="1013544" customHeight="1"/>
    <row r="1013546" customHeight="1"/>
    <row r="1013548" customHeight="1"/>
    <row r="1013550" customHeight="1"/>
    <row r="1013552" customHeight="1"/>
    <row r="1013554" customHeight="1"/>
    <row r="1013556" customHeight="1"/>
    <row r="1013558" customHeight="1"/>
    <row r="1013560" customHeight="1"/>
    <row r="1013562" customHeight="1"/>
    <row r="1013564" customHeight="1"/>
    <row r="1013566" customHeight="1"/>
    <row r="1013568" customHeight="1"/>
    <row r="1013570" customHeight="1"/>
    <row r="1013572" customHeight="1"/>
    <row r="1013574" customHeight="1"/>
    <row r="1013576" customHeight="1"/>
    <row r="1013578" customHeight="1"/>
    <row r="1013580" customHeight="1"/>
    <row r="1013582" customHeight="1"/>
    <row r="1013584" customHeight="1"/>
    <row r="1013586" customHeight="1"/>
    <row r="1013588" customHeight="1"/>
    <row r="1013590" customHeight="1"/>
    <row r="1013592" customHeight="1"/>
    <row r="1013594" customHeight="1"/>
    <row r="1013596" customHeight="1"/>
    <row r="1013598" customHeight="1"/>
    <row r="1013600" customHeight="1"/>
    <row r="1013602" customHeight="1"/>
    <row r="1013604" customHeight="1"/>
    <row r="1013606" customHeight="1"/>
    <row r="1013608" customHeight="1"/>
    <row r="1013610" customHeight="1"/>
    <row r="1013612" customHeight="1"/>
    <row r="1013614" customHeight="1"/>
    <row r="1013616" customHeight="1"/>
    <row r="1013618" customHeight="1"/>
    <row r="1013620" customHeight="1"/>
    <row r="1013622" customHeight="1"/>
    <row r="1013624" customHeight="1"/>
    <row r="1013626" customHeight="1"/>
    <row r="1013628" customHeight="1"/>
    <row r="1013630" customHeight="1"/>
    <row r="1013632" customHeight="1"/>
    <row r="1013634" customHeight="1"/>
    <row r="1013636" customHeight="1"/>
    <row r="1013638" customHeight="1"/>
    <row r="1013640" customHeight="1"/>
    <row r="1013642" customHeight="1"/>
    <row r="1013644" customHeight="1"/>
    <row r="1013646" customHeight="1"/>
    <row r="1013648" customHeight="1"/>
    <row r="1013650" customHeight="1"/>
    <row r="1013652" customHeight="1"/>
    <row r="1013654" customHeight="1"/>
    <row r="1013656" customHeight="1"/>
    <row r="1013658" customHeight="1"/>
    <row r="1013660" customHeight="1"/>
    <row r="1013662" customHeight="1"/>
    <row r="1013664" customHeight="1"/>
    <row r="1013666" customHeight="1"/>
    <row r="1013668" customHeight="1"/>
    <row r="1013670" customHeight="1"/>
    <row r="1013672" customHeight="1"/>
    <row r="1013674" customHeight="1"/>
    <row r="1013676" customHeight="1"/>
    <row r="1013678" customHeight="1"/>
    <row r="1013680" customHeight="1"/>
    <row r="1013682" customHeight="1"/>
    <row r="1013684" customHeight="1"/>
    <row r="1013686" customHeight="1"/>
    <row r="1013688" customHeight="1"/>
    <row r="1013690" customHeight="1"/>
    <row r="1013692" customHeight="1"/>
    <row r="1013694" customHeight="1"/>
    <row r="1013696" customHeight="1"/>
    <row r="1013698" customHeight="1"/>
    <row r="1013700" customHeight="1"/>
    <row r="1013702" customHeight="1"/>
    <row r="1013704" customHeight="1"/>
    <row r="1013706" customHeight="1"/>
    <row r="1013708" customHeight="1"/>
    <row r="1013710" customHeight="1"/>
    <row r="1013712" customHeight="1"/>
    <row r="1013714" customHeight="1"/>
    <row r="1013716" customHeight="1"/>
    <row r="1013718" customHeight="1"/>
    <row r="1013720" customHeight="1"/>
    <row r="1013722" customHeight="1"/>
    <row r="1013724" customHeight="1"/>
    <row r="1013726" customHeight="1"/>
    <row r="1013728" customHeight="1"/>
    <row r="1013730" customHeight="1"/>
    <row r="1013732" customHeight="1"/>
    <row r="1013734" customHeight="1"/>
    <row r="1013736" customHeight="1"/>
    <row r="1013738" customHeight="1"/>
    <row r="1013740" customHeight="1"/>
    <row r="1013742" customHeight="1"/>
    <row r="1013744" customHeight="1"/>
    <row r="1013746" customHeight="1"/>
    <row r="1013748" customHeight="1"/>
    <row r="1013750" customHeight="1"/>
    <row r="1013752" customHeight="1"/>
    <row r="1013754" customHeight="1"/>
    <row r="1013756" customHeight="1"/>
    <row r="1013758" customHeight="1"/>
    <row r="1013760" customHeight="1"/>
    <row r="1013762" customHeight="1"/>
    <row r="1013764" customHeight="1"/>
    <row r="1013766" customHeight="1"/>
    <row r="1013768" customHeight="1"/>
    <row r="1013770" customHeight="1"/>
    <row r="1013772" customHeight="1"/>
    <row r="1013774" customHeight="1"/>
    <row r="1013776" customHeight="1"/>
    <row r="1013778" customHeight="1"/>
    <row r="1013780" customHeight="1"/>
    <row r="1013782" customHeight="1"/>
    <row r="1013784" customHeight="1"/>
    <row r="1013786" customHeight="1"/>
    <row r="1013788" customHeight="1"/>
    <row r="1013790" customHeight="1"/>
    <row r="1013792" customHeight="1"/>
    <row r="1013794" customHeight="1"/>
    <row r="1013796" customHeight="1"/>
    <row r="1013798" customHeight="1"/>
    <row r="1013800" customHeight="1"/>
    <row r="1013802" customHeight="1"/>
    <row r="1013804" customHeight="1"/>
    <row r="1013806" customHeight="1"/>
    <row r="1013808" customHeight="1"/>
    <row r="1013810" customHeight="1"/>
    <row r="1013812" customHeight="1"/>
    <row r="1013814" customHeight="1"/>
    <row r="1013816" customHeight="1"/>
    <row r="1013818" customHeight="1"/>
    <row r="1013820" customHeight="1"/>
    <row r="1013822" customHeight="1"/>
    <row r="1013824" customHeight="1"/>
    <row r="1013826" customHeight="1"/>
    <row r="1013828" customHeight="1"/>
    <row r="1013830" customHeight="1"/>
    <row r="1013832" customHeight="1"/>
    <row r="1013834" customHeight="1"/>
    <row r="1013836" customHeight="1"/>
    <row r="1013838" customHeight="1"/>
    <row r="1013840" customHeight="1"/>
    <row r="1013842" customHeight="1"/>
    <row r="1013844" customHeight="1"/>
    <row r="1013846" customHeight="1"/>
    <row r="1013848" customHeight="1"/>
    <row r="1013850" customHeight="1"/>
    <row r="1013852" customHeight="1"/>
    <row r="1013854" customHeight="1"/>
    <row r="1013856" customHeight="1"/>
    <row r="1013858" customHeight="1"/>
    <row r="1013860" customHeight="1"/>
    <row r="1013862" customHeight="1"/>
    <row r="1013864" customHeight="1"/>
    <row r="1013866" customHeight="1"/>
    <row r="1013868" customHeight="1"/>
    <row r="1013870" customHeight="1"/>
    <row r="1013872" customHeight="1"/>
    <row r="1013874" customHeight="1"/>
    <row r="1013876" customHeight="1"/>
    <row r="1013878" customHeight="1"/>
    <row r="1013880" customHeight="1"/>
    <row r="1013882" customHeight="1"/>
    <row r="1013884" customHeight="1"/>
    <row r="1013886" customHeight="1"/>
    <row r="1013888" customHeight="1"/>
    <row r="1013890" customHeight="1"/>
    <row r="1013892" customHeight="1"/>
    <row r="1013894" customHeight="1"/>
    <row r="1013896" customHeight="1"/>
    <row r="1013898" customHeight="1"/>
    <row r="1013900" customHeight="1"/>
    <row r="1013902" customHeight="1"/>
    <row r="1013904" customHeight="1"/>
    <row r="1013906" customHeight="1"/>
    <row r="1013908" customHeight="1"/>
    <row r="1013910" customHeight="1"/>
    <row r="1013912" customHeight="1"/>
    <row r="1013914" customHeight="1"/>
    <row r="1013916" customHeight="1"/>
    <row r="1013918" customHeight="1"/>
    <row r="1013920" customHeight="1"/>
    <row r="1013922" customHeight="1"/>
    <row r="1013924" customHeight="1"/>
    <row r="1013926" customHeight="1"/>
    <row r="1013928" customHeight="1"/>
    <row r="1013930" customHeight="1"/>
    <row r="1013932" customHeight="1"/>
    <row r="1013934" customHeight="1"/>
    <row r="1013936" customHeight="1"/>
    <row r="1013938" customHeight="1"/>
    <row r="1013940" customHeight="1"/>
    <row r="1013942" customHeight="1"/>
    <row r="1013944" customHeight="1"/>
    <row r="1013946" customHeight="1"/>
    <row r="1013948" customHeight="1"/>
    <row r="1013950" customHeight="1"/>
    <row r="1013952" customHeight="1"/>
    <row r="1013954" customHeight="1"/>
    <row r="1013956" customHeight="1"/>
    <row r="1013958" customHeight="1"/>
    <row r="1013960" customHeight="1"/>
    <row r="1013962" customHeight="1"/>
    <row r="1013964" customHeight="1"/>
    <row r="1013966" customHeight="1"/>
    <row r="1013968" customHeight="1"/>
    <row r="1013970" customHeight="1"/>
    <row r="1013972" customHeight="1"/>
    <row r="1013974" customHeight="1"/>
    <row r="1013976" customHeight="1"/>
    <row r="1013978" customHeight="1"/>
    <row r="1013980" customHeight="1"/>
    <row r="1013982" customHeight="1"/>
    <row r="1013984" customHeight="1"/>
    <row r="1013986" customHeight="1"/>
    <row r="1013988" customHeight="1"/>
    <row r="1013990" customHeight="1"/>
    <row r="1013992" customHeight="1"/>
    <row r="1013994" customHeight="1"/>
    <row r="1013996" customHeight="1"/>
    <row r="1013998" customHeight="1"/>
    <row r="1014000" customHeight="1"/>
    <row r="1014002" customHeight="1"/>
    <row r="1014004" customHeight="1"/>
    <row r="1014006" customHeight="1"/>
    <row r="1014008" customHeight="1"/>
    <row r="1014010" customHeight="1"/>
    <row r="1014012" customHeight="1"/>
    <row r="1014014" customHeight="1"/>
    <row r="1014016" customHeight="1"/>
    <row r="1014018" customHeight="1"/>
    <row r="1014020" customHeight="1"/>
    <row r="1014022" customHeight="1"/>
    <row r="1014024" customHeight="1"/>
    <row r="1014026" customHeight="1"/>
    <row r="1014028" customHeight="1"/>
    <row r="1014030" customHeight="1"/>
    <row r="1014032" customHeight="1"/>
    <row r="1014034" customHeight="1"/>
    <row r="1014036" customHeight="1"/>
    <row r="1014038" customHeight="1"/>
    <row r="1014040" customHeight="1"/>
    <row r="1014042" customHeight="1"/>
    <row r="1014044" customHeight="1"/>
    <row r="1014046" customHeight="1"/>
    <row r="1014048" customHeight="1"/>
    <row r="1014050" customHeight="1"/>
    <row r="1014052" customHeight="1"/>
    <row r="1014054" customHeight="1"/>
    <row r="1014056" customHeight="1"/>
    <row r="1014058" customHeight="1"/>
    <row r="1014060" customHeight="1"/>
    <row r="1014062" customHeight="1"/>
    <row r="1014064" customHeight="1"/>
    <row r="1014066" customHeight="1"/>
    <row r="1014068" customHeight="1"/>
    <row r="1014070" customHeight="1"/>
    <row r="1014072" customHeight="1"/>
    <row r="1014074" customHeight="1"/>
    <row r="1014076" customHeight="1"/>
    <row r="1014078" customHeight="1"/>
    <row r="1014080" customHeight="1"/>
    <row r="1014082" customHeight="1"/>
    <row r="1014084" customHeight="1"/>
    <row r="1014086" customHeight="1"/>
    <row r="1014088" customHeight="1"/>
    <row r="1014090" customHeight="1"/>
    <row r="1014092" customHeight="1"/>
    <row r="1014094" customHeight="1"/>
    <row r="1014096" customHeight="1"/>
    <row r="1014098" customHeight="1"/>
    <row r="1014100" customHeight="1"/>
    <row r="1014102" customHeight="1"/>
    <row r="1014104" customHeight="1"/>
    <row r="1014106" customHeight="1"/>
    <row r="1014108" customHeight="1"/>
    <row r="1014110" customHeight="1"/>
    <row r="1014112" customHeight="1"/>
    <row r="1014114" customHeight="1"/>
    <row r="1014116" customHeight="1"/>
    <row r="1014118" customHeight="1"/>
    <row r="1014120" customHeight="1"/>
    <row r="1014122" customHeight="1"/>
    <row r="1014124" customHeight="1"/>
    <row r="1014126" customHeight="1"/>
    <row r="1014128" customHeight="1"/>
    <row r="1014130" customHeight="1"/>
    <row r="1014132" customHeight="1"/>
    <row r="1014134" customHeight="1"/>
    <row r="1014136" customHeight="1"/>
    <row r="1014138" customHeight="1"/>
    <row r="1014140" customHeight="1"/>
    <row r="1014142" customHeight="1"/>
    <row r="1014144" customHeight="1"/>
    <row r="1014146" customHeight="1"/>
    <row r="1014148" customHeight="1"/>
    <row r="1014150" customHeight="1"/>
    <row r="1014152" customHeight="1"/>
    <row r="1014154" customHeight="1"/>
    <row r="1014156" customHeight="1"/>
    <row r="1014158" customHeight="1"/>
    <row r="1014160" customHeight="1"/>
    <row r="1014162" customHeight="1"/>
    <row r="1014164" customHeight="1"/>
    <row r="1014166" customHeight="1"/>
    <row r="1014168" customHeight="1"/>
    <row r="1014170" customHeight="1"/>
    <row r="1014172" customHeight="1"/>
    <row r="1014174" customHeight="1"/>
    <row r="1014176" customHeight="1"/>
    <row r="1014178" customHeight="1"/>
    <row r="1014180" customHeight="1"/>
    <row r="1014182" customHeight="1"/>
    <row r="1014184" customHeight="1"/>
    <row r="1014186" customHeight="1"/>
    <row r="1014188" customHeight="1"/>
    <row r="1014190" customHeight="1"/>
    <row r="1014192" customHeight="1"/>
    <row r="1014194" customHeight="1"/>
    <row r="1014196" customHeight="1"/>
    <row r="1014198" customHeight="1"/>
    <row r="1014200" customHeight="1"/>
    <row r="1014202" customHeight="1"/>
    <row r="1014204" customHeight="1"/>
    <row r="1014206" customHeight="1"/>
    <row r="1014208" customHeight="1"/>
    <row r="1014210" customHeight="1"/>
    <row r="1014212" customHeight="1"/>
    <row r="1014214" customHeight="1"/>
    <row r="1014216" customHeight="1"/>
    <row r="1014218" customHeight="1"/>
    <row r="1014220" customHeight="1"/>
    <row r="1014222" customHeight="1"/>
    <row r="1014224" customHeight="1"/>
    <row r="1014226" customHeight="1"/>
    <row r="1014228" customHeight="1"/>
    <row r="1014230" customHeight="1"/>
    <row r="1014232" customHeight="1"/>
    <row r="1014234" customHeight="1"/>
    <row r="1014236" customHeight="1"/>
    <row r="1014238" customHeight="1"/>
    <row r="1014240" customHeight="1"/>
    <row r="1014242" customHeight="1"/>
    <row r="1014244" customHeight="1"/>
    <row r="1014246" customHeight="1"/>
    <row r="1014248" customHeight="1"/>
    <row r="1014250" customHeight="1"/>
    <row r="1014252" customHeight="1"/>
    <row r="1014254" customHeight="1"/>
    <row r="1014256" customHeight="1"/>
    <row r="1014258" customHeight="1"/>
    <row r="1014260" customHeight="1"/>
    <row r="1014262" customHeight="1"/>
    <row r="1014264" customHeight="1"/>
    <row r="1014266" customHeight="1"/>
    <row r="1014268" customHeight="1"/>
    <row r="1014270" customHeight="1"/>
    <row r="1014272" customHeight="1"/>
    <row r="1014274" customHeight="1"/>
    <row r="1014276" customHeight="1"/>
    <row r="1014278" customHeight="1"/>
    <row r="1014280" customHeight="1"/>
    <row r="1014282" customHeight="1"/>
    <row r="1014284" customHeight="1"/>
    <row r="1014286" customHeight="1"/>
    <row r="1014288" customHeight="1"/>
    <row r="1014290" customHeight="1"/>
    <row r="1014292" customHeight="1"/>
    <row r="1014294" customHeight="1"/>
    <row r="1014296" customHeight="1"/>
    <row r="1014298" customHeight="1"/>
    <row r="1014300" customHeight="1"/>
    <row r="1014302" customHeight="1"/>
    <row r="1014304" customHeight="1"/>
    <row r="1014306" customHeight="1"/>
    <row r="1014308" customHeight="1"/>
    <row r="1014310" customHeight="1"/>
    <row r="1014312" customHeight="1"/>
    <row r="1014314" customHeight="1"/>
    <row r="1014316" customHeight="1"/>
    <row r="1014318" customHeight="1"/>
    <row r="1014320" customHeight="1"/>
    <row r="1014322" customHeight="1"/>
    <row r="1014324" customHeight="1"/>
    <row r="1014326" customHeight="1"/>
    <row r="1014328" customHeight="1"/>
    <row r="1014330" customHeight="1"/>
    <row r="1014332" customHeight="1"/>
    <row r="1014334" customHeight="1"/>
    <row r="1014336" customHeight="1"/>
    <row r="1014338" customHeight="1"/>
    <row r="1014340" customHeight="1"/>
    <row r="1014342" customHeight="1"/>
    <row r="1014344" customHeight="1"/>
    <row r="1014346" customHeight="1"/>
    <row r="1014348" customHeight="1"/>
    <row r="1014350" customHeight="1"/>
    <row r="1014352" customHeight="1"/>
    <row r="1014354" customHeight="1"/>
    <row r="1014356" customHeight="1"/>
    <row r="1014358" customHeight="1"/>
    <row r="1014360" customHeight="1"/>
    <row r="1014362" customHeight="1"/>
    <row r="1014364" customHeight="1"/>
    <row r="1014366" customHeight="1"/>
    <row r="1014368" customHeight="1"/>
    <row r="1014370" customHeight="1"/>
    <row r="1014372" customHeight="1"/>
    <row r="1014374" customHeight="1"/>
    <row r="1014376" customHeight="1"/>
    <row r="1014378" customHeight="1"/>
    <row r="1014380" customHeight="1"/>
    <row r="1014382" customHeight="1"/>
    <row r="1014384" customHeight="1"/>
    <row r="1014386" customHeight="1"/>
    <row r="1014388" customHeight="1"/>
    <row r="1014390" customHeight="1"/>
    <row r="1014392" customHeight="1"/>
    <row r="1014394" customHeight="1"/>
    <row r="1014396" customHeight="1"/>
    <row r="1014398" customHeight="1"/>
    <row r="1014400" customHeight="1"/>
    <row r="1014402" customHeight="1"/>
    <row r="1014404" customHeight="1"/>
    <row r="1014406" customHeight="1"/>
    <row r="1014408" customHeight="1"/>
    <row r="1014410" customHeight="1"/>
    <row r="1014412" customHeight="1"/>
    <row r="1014414" customHeight="1"/>
    <row r="1014416" customHeight="1"/>
    <row r="1014418" customHeight="1"/>
    <row r="1014420" customHeight="1"/>
    <row r="1014422" customHeight="1"/>
    <row r="1014424" customHeight="1"/>
    <row r="1014426" customHeight="1"/>
    <row r="1014428" customHeight="1"/>
    <row r="1014430" customHeight="1"/>
    <row r="1014432" customHeight="1"/>
    <row r="1014434" customHeight="1"/>
    <row r="1014436" customHeight="1"/>
    <row r="1014438" customHeight="1"/>
    <row r="1014440" customHeight="1"/>
    <row r="1014442" customHeight="1"/>
    <row r="1014444" customHeight="1"/>
    <row r="1014446" customHeight="1"/>
    <row r="1014448" customHeight="1"/>
    <row r="1014450" customHeight="1"/>
    <row r="1014452" customHeight="1"/>
    <row r="1014454" customHeight="1"/>
    <row r="1014456" customHeight="1"/>
    <row r="1014458" customHeight="1"/>
    <row r="1014460" customHeight="1"/>
    <row r="1014462" customHeight="1"/>
    <row r="1014464" customHeight="1"/>
    <row r="1014466" customHeight="1"/>
    <row r="1014468" customHeight="1"/>
    <row r="1014470" customHeight="1"/>
    <row r="1014472" customHeight="1"/>
    <row r="1014474" customHeight="1"/>
    <row r="1014476" customHeight="1"/>
    <row r="1014478" customHeight="1"/>
    <row r="1014480" customHeight="1"/>
    <row r="1014482" customHeight="1"/>
    <row r="1014484" customHeight="1"/>
    <row r="1014486" customHeight="1"/>
    <row r="1014488" customHeight="1"/>
    <row r="1014490" customHeight="1"/>
    <row r="1014492" customHeight="1"/>
    <row r="1014494" customHeight="1"/>
    <row r="1014496" customHeight="1"/>
    <row r="1014498" customHeight="1"/>
    <row r="1014500" customHeight="1"/>
    <row r="1014502" customHeight="1"/>
    <row r="1014504" customHeight="1"/>
    <row r="1014506" customHeight="1"/>
    <row r="1014508" customHeight="1"/>
    <row r="1014510" customHeight="1"/>
    <row r="1014512" customHeight="1"/>
    <row r="1014514" customHeight="1"/>
    <row r="1014516" customHeight="1"/>
    <row r="1014518" customHeight="1"/>
    <row r="1014520" customHeight="1"/>
    <row r="1014522" customHeight="1"/>
    <row r="1014524" customHeight="1"/>
    <row r="1014526" customHeight="1"/>
    <row r="1014528" customHeight="1"/>
    <row r="1014530" customHeight="1"/>
    <row r="1014532" customHeight="1"/>
    <row r="1014534" customHeight="1"/>
    <row r="1014536" customHeight="1"/>
    <row r="1014538" customHeight="1"/>
    <row r="1014540" customHeight="1"/>
    <row r="1014542" customHeight="1"/>
    <row r="1014544" customHeight="1"/>
    <row r="1014546" customHeight="1"/>
    <row r="1014548" customHeight="1"/>
    <row r="1014550" customHeight="1"/>
    <row r="1014552" customHeight="1"/>
    <row r="1014554" customHeight="1"/>
    <row r="1014556" customHeight="1"/>
    <row r="1014558" customHeight="1"/>
    <row r="1014560" customHeight="1"/>
    <row r="1014562" customHeight="1"/>
    <row r="1014564" customHeight="1"/>
    <row r="1014566" customHeight="1"/>
    <row r="1014568" customHeight="1"/>
    <row r="1014570" customHeight="1"/>
    <row r="1014572" customHeight="1"/>
    <row r="1014574" customHeight="1"/>
    <row r="1014576" customHeight="1"/>
    <row r="1014578" customHeight="1"/>
    <row r="1014580" customHeight="1"/>
    <row r="1014582" customHeight="1"/>
    <row r="1014584" customHeight="1"/>
    <row r="1014586" customHeight="1"/>
    <row r="1014588" customHeight="1"/>
    <row r="1014590" customHeight="1"/>
    <row r="1014592" customHeight="1"/>
    <row r="1014594" customHeight="1"/>
    <row r="1014596" customHeight="1"/>
    <row r="1014598" customHeight="1"/>
    <row r="1014600" customHeight="1"/>
    <row r="1014602" customHeight="1"/>
    <row r="1014604" customHeight="1"/>
    <row r="1014606" customHeight="1"/>
    <row r="1014608" customHeight="1"/>
    <row r="1014610" customHeight="1"/>
    <row r="1014612" customHeight="1"/>
    <row r="1014614" customHeight="1"/>
    <row r="1014616" customHeight="1"/>
    <row r="1014618" customHeight="1"/>
    <row r="1014620" customHeight="1"/>
    <row r="1014622" customHeight="1"/>
    <row r="1014624" customHeight="1"/>
    <row r="1014626" customHeight="1"/>
    <row r="1014628" customHeight="1"/>
    <row r="1014630" customHeight="1"/>
    <row r="1014632" customHeight="1"/>
    <row r="1014634" customHeight="1"/>
    <row r="1014636" customHeight="1"/>
    <row r="1014638" customHeight="1"/>
    <row r="1014640" customHeight="1"/>
    <row r="1014642" customHeight="1"/>
    <row r="1014644" customHeight="1"/>
    <row r="1014646" customHeight="1"/>
    <row r="1014648" customHeight="1"/>
    <row r="1014650" customHeight="1"/>
    <row r="1014652" customHeight="1"/>
    <row r="1014654" customHeight="1"/>
    <row r="1014656" customHeight="1"/>
    <row r="1014658" customHeight="1"/>
    <row r="1014660" customHeight="1"/>
    <row r="1014662" customHeight="1"/>
    <row r="1014664" customHeight="1"/>
    <row r="1014666" customHeight="1"/>
    <row r="1014668" customHeight="1"/>
    <row r="1014670" customHeight="1"/>
    <row r="1014672" customHeight="1"/>
    <row r="1014674" customHeight="1"/>
    <row r="1014676" customHeight="1"/>
    <row r="1014678" customHeight="1"/>
    <row r="1014680" customHeight="1"/>
    <row r="1014682" customHeight="1"/>
    <row r="1014684" customHeight="1"/>
    <row r="1014686" customHeight="1"/>
    <row r="1014688" customHeight="1"/>
    <row r="1014690" customHeight="1"/>
    <row r="1014692" customHeight="1"/>
    <row r="1014694" customHeight="1"/>
    <row r="1014696" customHeight="1"/>
    <row r="1014698" customHeight="1"/>
    <row r="1014700" customHeight="1"/>
    <row r="1014702" customHeight="1"/>
    <row r="1014704" customHeight="1"/>
    <row r="1014706" customHeight="1"/>
    <row r="1014708" customHeight="1"/>
    <row r="1014710" customHeight="1"/>
    <row r="1014712" customHeight="1"/>
    <row r="1014714" customHeight="1"/>
    <row r="1014716" customHeight="1"/>
    <row r="1014718" customHeight="1"/>
    <row r="1014720" customHeight="1"/>
    <row r="1014722" customHeight="1"/>
    <row r="1014724" customHeight="1"/>
    <row r="1014726" customHeight="1"/>
    <row r="1014728" customHeight="1"/>
    <row r="1014730" customHeight="1"/>
    <row r="1014732" customHeight="1"/>
    <row r="1014734" customHeight="1"/>
    <row r="1014736" customHeight="1"/>
    <row r="1014738" customHeight="1"/>
    <row r="1014740" customHeight="1"/>
    <row r="1014742" customHeight="1"/>
    <row r="1014744" customHeight="1"/>
    <row r="1014746" customHeight="1"/>
    <row r="1014748" customHeight="1"/>
    <row r="1014750" customHeight="1"/>
    <row r="1014752" customHeight="1"/>
    <row r="1014754" customHeight="1"/>
    <row r="1014756" customHeight="1"/>
    <row r="1014758" customHeight="1"/>
    <row r="1014760" customHeight="1"/>
    <row r="1014762" customHeight="1"/>
    <row r="1014764" customHeight="1"/>
    <row r="1014766" customHeight="1"/>
    <row r="1014768" customHeight="1"/>
    <row r="1014770" customHeight="1"/>
    <row r="1014772" customHeight="1"/>
    <row r="1014774" customHeight="1"/>
    <row r="1014776" customHeight="1"/>
    <row r="1014778" customHeight="1"/>
    <row r="1014780" customHeight="1"/>
    <row r="1014782" customHeight="1"/>
    <row r="1014784" customHeight="1"/>
    <row r="1014786" customHeight="1"/>
    <row r="1014788" customHeight="1"/>
    <row r="1014790" customHeight="1"/>
    <row r="1014792" customHeight="1"/>
    <row r="1014794" customHeight="1"/>
    <row r="1014796" customHeight="1"/>
    <row r="1014798" customHeight="1"/>
    <row r="1014800" customHeight="1"/>
    <row r="1014802" customHeight="1"/>
    <row r="1014804" customHeight="1"/>
    <row r="1014806" customHeight="1"/>
    <row r="1014808" customHeight="1"/>
    <row r="1014810" customHeight="1"/>
    <row r="1014812" customHeight="1"/>
    <row r="1014814" customHeight="1"/>
    <row r="1014816" customHeight="1"/>
    <row r="1014818" customHeight="1"/>
    <row r="1014820" customHeight="1"/>
    <row r="1014822" customHeight="1"/>
    <row r="1014824" customHeight="1"/>
    <row r="1014826" customHeight="1"/>
    <row r="1014828" customHeight="1"/>
    <row r="1014830" customHeight="1"/>
    <row r="1014832" customHeight="1"/>
    <row r="1014834" customHeight="1"/>
    <row r="1014836" customHeight="1"/>
    <row r="1014838" customHeight="1"/>
    <row r="1014840" customHeight="1"/>
    <row r="1014842" customHeight="1"/>
    <row r="1014844" customHeight="1"/>
    <row r="1014846" customHeight="1"/>
    <row r="1014848" customHeight="1"/>
    <row r="1014850" customHeight="1"/>
    <row r="1014852" customHeight="1"/>
    <row r="1014854" customHeight="1"/>
    <row r="1014856" customHeight="1"/>
    <row r="1014858" customHeight="1"/>
    <row r="1014860" customHeight="1"/>
    <row r="1014862" customHeight="1"/>
    <row r="1014864" customHeight="1"/>
    <row r="1014866" customHeight="1"/>
    <row r="1014868" customHeight="1"/>
    <row r="1014870" customHeight="1"/>
    <row r="1014872" customHeight="1"/>
    <row r="1014874" customHeight="1"/>
    <row r="1014876" customHeight="1"/>
    <row r="1014878" customHeight="1"/>
    <row r="1014880" customHeight="1"/>
    <row r="1014882" customHeight="1"/>
    <row r="1014884" customHeight="1"/>
    <row r="1014886" customHeight="1"/>
    <row r="1014888" customHeight="1"/>
    <row r="1014890" customHeight="1"/>
    <row r="1014892" customHeight="1"/>
    <row r="1014894" customHeight="1"/>
    <row r="1014896" customHeight="1"/>
    <row r="1014898" customHeight="1"/>
    <row r="1014900" customHeight="1"/>
    <row r="1014902" customHeight="1"/>
    <row r="1014904" customHeight="1"/>
    <row r="1014906" customHeight="1"/>
    <row r="1014908" customHeight="1"/>
    <row r="1014910" customHeight="1"/>
    <row r="1014912" customHeight="1"/>
    <row r="1014914" customHeight="1"/>
    <row r="1014916" customHeight="1"/>
    <row r="1014918" customHeight="1"/>
    <row r="1014920" customHeight="1"/>
    <row r="1014922" customHeight="1"/>
    <row r="1014924" customHeight="1"/>
    <row r="1014926" customHeight="1"/>
    <row r="1014928" customHeight="1"/>
    <row r="1014930" customHeight="1"/>
    <row r="1014932" customHeight="1"/>
    <row r="1014934" customHeight="1"/>
    <row r="1014936" customHeight="1"/>
    <row r="1014938" customHeight="1"/>
    <row r="1014940" customHeight="1"/>
    <row r="1014942" customHeight="1"/>
    <row r="1014944" customHeight="1"/>
    <row r="1014946" customHeight="1"/>
    <row r="1014948" customHeight="1"/>
    <row r="1014950" customHeight="1"/>
    <row r="1014952" customHeight="1"/>
    <row r="1014954" customHeight="1"/>
    <row r="1014956" customHeight="1"/>
    <row r="1014958" customHeight="1"/>
    <row r="1014960" customHeight="1"/>
    <row r="1014962" customHeight="1"/>
    <row r="1014964" customHeight="1"/>
    <row r="1014966" customHeight="1"/>
    <row r="1014968" customHeight="1"/>
    <row r="1014970" customHeight="1"/>
    <row r="1014972" customHeight="1"/>
    <row r="1014974" customHeight="1"/>
    <row r="1014976" customHeight="1"/>
    <row r="1014978" customHeight="1"/>
    <row r="1014980" customHeight="1"/>
    <row r="1014982" customHeight="1"/>
    <row r="1014984" customHeight="1"/>
    <row r="1014986" customHeight="1"/>
    <row r="1014988" customHeight="1"/>
    <row r="1014990" customHeight="1"/>
    <row r="1014992" customHeight="1"/>
    <row r="1014994" customHeight="1"/>
    <row r="1014996" customHeight="1"/>
    <row r="1014998" customHeight="1"/>
    <row r="1015000" customHeight="1"/>
    <row r="1015002" customHeight="1"/>
    <row r="1015004" customHeight="1"/>
    <row r="1015006" customHeight="1"/>
    <row r="1015008" customHeight="1"/>
    <row r="1015010" customHeight="1"/>
    <row r="1015012" customHeight="1"/>
    <row r="1015014" customHeight="1"/>
    <row r="1015016" customHeight="1"/>
    <row r="1015018" customHeight="1"/>
    <row r="1015020" customHeight="1"/>
    <row r="1015022" customHeight="1"/>
    <row r="1015024" customHeight="1"/>
    <row r="1015026" customHeight="1"/>
    <row r="1015028" customHeight="1"/>
    <row r="1015030" customHeight="1"/>
    <row r="1015032" customHeight="1"/>
    <row r="1015034" customHeight="1"/>
    <row r="1015036" customHeight="1"/>
    <row r="1015038" customHeight="1"/>
    <row r="1015040" customHeight="1"/>
    <row r="1015042" customHeight="1"/>
    <row r="1015044" customHeight="1"/>
    <row r="1015046" customHeight="1"/>
    <row r="1015048" customHeight="1"/>
    <row r="1015050" customHeight="1"/>
    <row r="1015052" customHeight="1"/>
    <row r="1015054" customHeight="1"/>
    <row r="1015056" customHeight="1"/>
    <row r="1015058" customHeight="1"/>
    <row r="1015060" customHeight="1"/>
    <row r="1015062" customHeight="1"/>
    <row r="1015064" customHeight="1"/>
    <row r="1015066" customHeight="1"/>
    <row r="1015068" customHeight="1"/>
    <row r="1015070" customHeight="1"/>
    <row r="1015072" customHeight="1"/>
    <row r="1015074" customHeight="1"/>
    <row r="1015076" customHeight="1"/>
    <row r="1015078" customHeight="1"/>
    <row r="1015080" customHeight="1"/>
    <row r="1015082" customHeight="1"/>
    <row r="1015084" customHeight="1"/>
    <row r="1015086" customHeight="1"/>
    <row r="1015088" customHeight="1"/>
    <row r="1015090" customHeight="1"/>
    <row r="1015092" customHeight="1"/>
    <row r="1015094" customHeight="1"/>
    <row r="1015096" customHeight="1"/>
    <row r="1015098" customHeight="1"/>
    <row r="1015100" customHeight="1"/>
    <row r="1015102" customHeight="1"/>
    <row r="1015104" customHeight="1"/>
    <row r="1015106" customHeight="1"/>
    <row r="1015108" customHeight="1"/>
    <row r="1015110" customHeight="1"/>
    <row r="1015112" customHeight="1"/>
    <row r="1015114" customHeight="1"/>
    <row r="1015116" customHeight="1"/>
    <row r="1015118" customHeight="1"/>
    <row r="1015120" customHeight="1"/>
    <row r="1015122" customHeight="1"/>
    <row r="1015124" customHeight="1"/>
    <row r="1015126" customHeight="1"/>
    <row r="1015128" customHeight="1"/>
    <row r="1015130" customHeight="1"/>
    <row r="1015132" customHeight="1"/>
    <row r="1015134" customHeight="1"/>
    <row r="1015136" customHeight="1"/>
    <row r="1015138" customHeight="1"/>
    <row r="1015140" customHeight="1"/>
    <row r="1015142" customHeight="1"/>
    <row r="1015144" customHeight="1"/>
    <row r="1015146" customHeight="1"/>
    <row r="1015148" customHeight="1"/>
    <row r="1015150" customHeight="1"/>
    <row r="1015152" customHeight="1"/>
    <row r="1015154" customHeight="1"/>
    <row r="1015156" customHeight="1"/>
    <row r="1015158" customHeight="1"/>
    <row r="1015160" customHeight="1"/>
    <row r="1015162" customHeight="1"/>
    <row r="1015164" customHeight="1"/>
    <row r="1015166" customHeight="1"/>
    <row r="1015168" customHeight="1"/>
    <row r="1015170" customHeight="1"/>
    <row r="1015172" customHeight="1"/>
    <row r="1015174" customHeight="1"/>
    <row r="1015176" customHeight="1"/>
    <row r="1015178" customHeight="1"/>
    <row r="1015180" customHeight="1"/>
    <row r="1015182" customHeight="1"/>
    <row r="1015184" customHeight="1"/>
    <row r="1015186" customHeight="1"/>
    <row r="1015188" customHeight="1"/>
    <row r="1015190" customHeight="1"/>
    <row r="1015192" customHeight="1"/>
    <row r="1015194" customHeight="1"/>
    <row r="1015196" customHeight="1"/>
    <row r="1015198" customHeight="1"/>
    <row r="1015200" customHeight="1"/>
    <row r="1015202" customHeight="1"/>
    <row r="1015204" customHeight="1"/>
    <row r="1015206" customHeight="1"/>
    <row r="1015208" customHeight="1"/>
    <row r="1015210" customHeight="1"/>
    <row r="1015212" customHeight="1"/>
    <row r="1015214" customHeight="1"/>
    <row r="1015216" customHeight="1"/>
    <row r="1015218" customHeight="1"/>
    <row r="1015220" customHeight="1"/>
    <row r="1015222" customHeight="1"/>
    <row r="1015224" customHeight="1"/>
    <row r="1015226" customHeight="1"/>
    <row r="1015228" customHeight="1"/>
    <row r="1015230" customHeight="1"/>
    <row r="1015232" customHeight="1"/>
    <row r="1015234" customHeight="1"/>
    <row r="1015236" customHeight="1"/>
    <row r="1015238" customHeight="1"/>
    <row r="1015240" customHeight="1"/>
    <row r="1015242" customHeight="1"/>
    <row r="1015244" customHeight="1"/>
    <row r="1015246" customHeight="1"/>
    <row r="1015248" customHeight="1"/>
    <row r="1015250" customHeight="1"/>
    <row r="1015252" customHeight="1"/>
    <row r="1015254" customHeight="1"/>
    <row r="1015256" customHeight="1"/>
    <row r="1015258" customHeight="1"/>
    <row r="1015260" customHeight="1"/>
    <row r="1015262" customHeight="1"/>
    <row r="1015264" customHeight="1"/>
    <row r="1015266" customHeight="1"/>
    <row r="1015268" customHeight="1"/>
    <row r="1015270" customHeight="1"/>
    <row r="1015272" customHeight="1"/>
    <row r="1015274" customHeight="1"/>
    <row r="1015276" customHeight="1"/>
    <row r="1015278" customHeight="1"/>
    <row r="1015280" customHeight="1"/>
    <row r="1015282" customHeight="1"/>
    <row r="1015284" customHeight="1"/>
    <row r="1015286" customHeight="1"/>
    <row r="1015288" customHeight="1"/>
    <row r="1015290" customHeight="1"/>
    <row r="1015292" customHeight="1"/>
    <row r="1015294" customHeight="1"/>
    <row r="1015296" customHeight="1"/>
    <row r="1015298" customHeight="1"/>
    <row r="1015300" customHeight="1"/>
    <row r="1015302" customHeight="1"/>
    <row r="1015304" customHeight="1"/>
    <row r="1015306" customHeight="1"/>
    <row r="1015308" customHeight="1"/>
    <row r="1015310" customHeight="1"/>
    <row r="1015312" customHeight="1"/>
    <row r="1015314" customHeight="1"/>
    <row r="1015316" customHeight="1"/>
    <row r="1015318" customHeight="1"/>
    <row r="1015320" customHeight="1"/>
    <row r="1015322" customHeight="1"/>
    <row r="1015324" customHeight="1"/>
    <row r="1015326" customHeight="1"/>
    <row r="1015328" customHeight="1"/>
    <row r="1015330" customHeight="1"/>
    <row r="1015332" customHeight="1"/>
    <row r="1015334" customHeight="1"/>
    <row r="1015336" customHeight="1"/>
    <row r="1015338" customHeight="1"/>
    <row r="1015340" customHeight="1"/>
    <row r="1015342" customHeight="1"/>
    <row r="1015344" customHeight="1"/>
    <row r="1015346" customHeight="1"/>
    <row r="1015348" customHeight="1"/>
    <row r="1015350" customHeight="1"/>
    <row r="1015352" customHeight="1"/>
    <row r="1015354" customHeight="1"/>
    <row r="1015356" customHeight="1"/>
    <row r="1015358" customHeight="1"/>
    <row r="1015360" customHeight="1"/>
    <row r="1015362" customHeight="1"/>
    <row r="1015364" customHeight="1"/>
    <row r="1015366" customHeight="1"/>
    <row r="1015368" customHeight="1"/>
    <row r="1015370" customHeight="1"/>
    <row r="1015372" customHeight="1"/>
    <row r="1015374" customHeight="1"/>
    <row r="1015376" customHeight="1"/>
    <row r="1015378" customHeight="1"/>
    <row r="1015380" customHeight="1"/>
    <row r="1015382" customHeight="1"/>
    <row r="1015384" customHeight="1"/>
    <row r="1015386" customHeight="1"/>
    <row r="1015388" customHeight="1"/>
    <row r="1015390" customHeight="1"/>
    <row r="1015392" customHeight="1"/>
    <row r="1015394" customHeight="1"/>
    <row r="1015396" customHeight="1"/>
    <row r="1015398" customHeight="1"/>
    <row r="1015400" customHeight="1"/>
    <row r="1015402" customHeight="1"/>
    <row r="1015404" customHeight="1"/>
    <row r="1015406" customHeight="1"/>
    <row r="1015408" customHeight="1"/>
    <row r="1015410" customHeight="1"/>
    <row r="1015412" customHeight="1"/>
    <row r="1015414" customHeight="1"/>
    <row r="1015416" customHeight="1"/>
    <row r="1015418" customHeight="1"/>
    <row r="1015420" customHeight="1"/>
    <row r="1015422" customHeight="1"/>
    <row r="1015424" customHeight="1"/>
    <row r="1015426" customHeight="1"/>
    <row r="1015428" customHeight="1"/>
    <row r="1015430" customHeight="1"/>
    <row r="1015432" customHeight="1"/>
    <row r="1015434" customHeight="1"/>
    <row r="1015436" customHeight="1"/>
    <row r="1015438" customHeight="1"/>
    <row r="1015440" customHeight="1"/>
    <row r="1015442" customHeight="1"/>
    <row r="1015444" customHeight="1"/>
    <row r="1015446" customHeight="1"/>
    <row r="1015448" customHeight="1"/>
    <row r="1015450" customHeight="1"/>
    <row r="1015452" customHeight="1"/>
    <row r="1015454" customHeight="1"/>
    <row r="1015456" customHeight="1"/>
    <row r="1015458" customHeight="1"/>
    <row r="1015460" customHeight="1"/>
    <row r="1015462" customHeight="1"/>
    <row r="1015464" customHeight="1"/>
    <row r="1015466" customHeight="1"/>
    <row r="1015468" customHeight="1"/>
    <row r="1015470" customHeight="1"/>
    <row r="1015472" customHeight="1"/>
    <row r="1015474" customHeight="1"/>
    <row r="1015476" customHeight="1"/>
    <row r="1015478" customHeight="1"/>
    <row r="1015480" customHeight="1"/>
    <row r="1015482" customHeight="1"/>
    <row r="1015484" customHeight="1"/>
    <row r="1015486" customHeight="1"/>
    <row r="1015488" customHeight="1"/>
    <row r="1015490" customHeight="1"/>
    <row r="1015492" customHeight="1"/>
    <row r="1015494" customHeight="1"/>
    <row r="1015496" customHeight="1"/>
    <row r="1015498" customHeight="1"/>
    <row r="1015500" customHeight="1"/>
    <row r="1015502" customHeight="1"/>
    <row r="1015504" customHeight="1"/>
    <row r="1015506" customHeight="1"/>
    <row r="1015508" customHeight="1"/>
    <row r="1015510" customHeight="1"/>
    <row r="1015512" customHeight="1"/>
    <row r="1015514" customHeight="1"/>
    <row r="1015516" customHeight="1"/>
    <row r="1015518" customHeight="1"/>
    <row r="1015520" customHeight="1"/>
    <row r="1015522" customHeight="1"/>
    <row r="1015524" customHeight="1"/>
    <row r="1015526" customHeight="1"/>
    <row r="1015528" customHeight="1"/>
    <row r="1015530" customHeight="1"/>
    <row r="1015532" customHeight="1"/>
    <row r="1015534" customHeight="1"/>
    <row r="1015536" customHeight="1"/>
    <row r="1015538" customHeight="1"/>
    <row r="1015540" customHeight="1"/>
    <row r="1015542" customHeight="1"/>
    <row r="1015544" customHeight="1"/>
    <row r="1015546" customHeight="1"/>
    <row r="1015548" customHeight="1"/>
    <row r="1015550" customHeight="1"/>
    <row r="1015552" customHeight="1"/>
    <row r="1015554" customHeight="1"/>
    <row r="1015556" customHeight="1"/>
    <row r="1015558" customHeight="1"/>
    <row r="1015560" customHeight="1"/>
    <row r="1015562" customHeight="1"/>
    <row r="1015564" customHeight="1"/>
    <row r="1015566" customHeight="1"/>
    <row r="1015568" customHeight="1"/>
    <row r="1015570" customHeight="1"/>
    <row r="1015572" customHeight="1"/>
    <row r="1015574" customHeight="1"/>
    <row r="1015576" customHeight="1"/>
    <row r="1015578" customHeight="1"/>
    <row r="1015580" customHeight="1"/>
    <row r="1015582" customHeight="1"/>
    <row r="1015584" customHeight="1"/>
    <row r="1015586" customHeight="1"/>
    <row r="1015588" customHeight="1"/>
    <row r="1015590" customHeight="1"/>
    <row r="1015592" customHeight="1"/>
    <row r="1015594" customHeight="1"/>
    <row r="1015596" customHeight="1"/>
    <row r="1015598" customHeight="1"/>
    <row r="1015600" customHeight="1"/>
    <row r="1015602" customHeight="1"/>
    <row r="1015604" customHeight="1"/>
    <row r="1015606" customHeight="1"/>
    <row r="1015608" customHeight="1"/>
    <row r="1015610" customHeight="1"/>
    <row r="1015612" customHeight="1"/>
    <row r="1015614" customHeight="1"/>
    <row r="1015616" customHeight="1"/>
    <row r="1015618" customHeight="1"/>
    <row r="1015620" customHeight="1"/>
    <row r="1015622" customHeight="1"/>
    <row r="1015624" customHeight="1"/>
    <row r="1015626" customHeight="1"/>
    <row r="1015628" customHeight="1"/>
    <row r="1015630" customHeight="1"/>
    <row r="1015632" customHeight="1"/>
    <row r="1015634" customHeight="1"/>
    <row r="1015636" customHeight="1"/>
    <row r="1015638" customHeight="1"/>
    <row r="1015640" customHeight="1"/>
    <row r="1015642" customHeight="1"/>
    <row r="1015644" customHeight="1"/>
    <row r="1015646" customHeight="1"/>
    <row r="1015648" customHeight="1"/>
    <row r="1015650" customHeight="1"/>
    <row r="1015652" customHeight="1"/>
    <row r="1015654" customHeight="1"/>
    <row r="1015656" customHeight="1"/>
    <row r="1015658" customHeight="1"/>
    <row r="1015660" customHeight="1"/>
    <row r="1015662" customHeight="1"/>
    <row r="1015664" customHeight="1"/>
    <row r="1015666" customHeight="1"/>
    <row r="1015668" customHeight="1"/>
    <row r="1015670" customHeight="1"/>
    <row r="1015672" customHeight="1"/>
    <row r="1015674" customHeight="1"/>
    <row r="1015676" customHeight="1"/>
    <row r="1015678" customHeight="1"/>
    <row r="1015680" customHeight="1"/>
    <row r="1015682" customHeight="1"/>
    <row r="1015684" customHeight="1"/>
    <row r="1015686" customHeight="1"/>
    <row r="1015688" customHeight="1"/>
    <row r="1015690" customHeight="1"/>
    <row r="1015692" customHeight="1"/>
    <row r="1015694" customHeight="1"/>
    <row r="1015696" customHeight="1"/>
    <row r="1015698" customHeight="1"/>
    <row r="1015700" customHeight="1"/>
    <row r="1015702" customHeight="1"/>
    <row r="1015704" customHeight="1"/>
    <row r="1015706" customHeight="1"/>
    <row r="1015708" customHeight="1"/>
    <row r="1015710" customHeight="1"/>
    <row r="1015712" customHeight="1"/>
    <row r="1015714" customHeight="1"/>
    <row r="1015716" customHeight="1"/>
    <row r="1015718" customHeight="1"/>
    <row r="1015720" customHeight="1"/>
    <row r="1015722" customHeight="1"/>
    <row r="1015724" customHeight="1"/>
    <row r="1015726" customHeight="1"/>
    <row r="1015728" customHeight="1"/>
    <row r="1015730" customHeight="1"/>
    <row r="1015732" customHeight="1"/>
    <row r="1015734" customHeight="1"/>
    <row r="1015736" customHeight="1"/>
    <row r="1015738" customHeight="1"/>
    <row r="1015740" customHeight="1"/>
    <row r="1015742" customHeight="1"/>
    <row r="1015744" customHeight="1"/>
    <row r="1015746" customHeight="1"/>
    <row r="1015748" customHeight="1"/>
    <row r="1015750" customHeight="1"/>
    <row r="1015752" customHeight="1"/>
    <row r="1015754" customHeight="1"/>
    <row r="1015756" customHeight="1"/>
    <row r="1015758" customHeight="1"/>
    <row r="1015760" customHeight="1"/>
    <row r="1015762" customHeight="1"/>
    <row r="1015764" customHeight="1"/>
    <row r="1015766" customHeight="1"/>
    <row r="1015768" customHeight="1"/>
    <row r="1015770" customHeight="1"/>
    <row r="1015772" customHeight="1"/>
    <row r="1015774" customHeight="1"/>
    <row r="1015776" customHeight="1"/>
    <row r="1015778" customHeight="1"/>
    <row r="1015780" customHeight="1"/>
    <row r="1015782" customHeight="1"/>
    <row r="1015784" customHeight="1"/>
    <row r="1015786" customHeight="1"/>
    <row r="1015788" customHeight="1"/>
    <row r="1015790" customHeight="1"/>
    <row r="1015792" customHeight="1"/>
    <row r="1015794" customHeight="1"/>
    <row r="1015796" customHeight="1"/>
    <row r="1015798" customHeight="1"/>
    <row r="1015800" customHeight="1"/>
    <row r="1015802" customHeight="1"/>
    <row r="1015804" customHeight="1"/>
    <row r="1015806" customHeight="1"/>
    <row r="1015808" customHeight="1"/>
    <row r="1015810" customHeight="1"/>
    <row r="1015812" customHeight="1"/>
    <row r="1015814" customHeight="1"/>
    <row r="1015816" customHeight="1"/>
    <row r="1015818" customHeight="1"/>
    <row r="1015820" customHeight="1"/>
    <row r="1015822" customHeight="1"/>
    <row r="1015824" customHeight="1"/>
    <row r="1015826" customHeight="1"/>
    <row r="1015828" customHeight="1"/>
    <row r="1015830" customHeight="1"/>
    <row r="1015832" customHeight="1"/>
    <row r="1015834" customHeight="1"/>
    <row r="1015836" customHeight="1"/>
    <row r="1015838" customHeight="1"/>
    <row r="1015840" customHeight="1"/>
    <row r="1015842" customHeight="1"/>
    <row r="1015844" customHeight="1"/>
    <row r="1015846" customHeight="1"/>
    <row r="1015848" customHeight="1"/>
    <row r="1015850" customHeight="1"/>
    <row r="1015852" customHeight="1"/>
    <row r="1015854" customHeight="1"/>
    <row r="1015856" customHeight="1"/>
    <row r="1015858" customHeight="1"/>
    <row r="1015860" customHeight="1"/>
    <row r="1015862" customHeight="1"/>
    <row r="1015864" customHeight="1"/>
    <row r="1015866" customHeight="1"/>
    <row r="1015868" customHeight="1"/>
    <row r="1015870" customHeight="1"/>
    <row r="1015872" customHeight="1"/>
    <row r="1015874" customHeight="1"/>
    <row r="1015876" customHeight="1"/>
    <row r="1015878" customHeight="1"/>
    <row r="1015880" customHeight="1"/>
    <row r="1015882" customHeight="1"/>
    <row r="1015884" customHeight="1"/>
    <row r="1015886" customHeight="1"/>
    <row r="1015888" customHeight="1"/>
    <row r="1015890" customHeight="1"/>
    <row r="1015892" customHeight="1"/>
    <row r="1015894" customHeight="1"/>
    <row r="1015896" customHeight="1"/>
    <row r="1015898" customHeight="1"/>
    <row r="1015900" customHeight="1"/>
    <row r="1015902" customHeight="1"/>
    <row r="1015904" customHeight="1"/>
    <row r="1015906" customHeight="1"/>
    <row r="1015908" customHeight="1"/>
    <row r="1015910" customHeight="1"/>
    <row r="1015912" customHeight="1"/>
    <row r="1015914" customHeight="1"/>
    <row r="1015916" customHeight="1"/>
    <row r="1015918" customHeight="1"/>
    <row r="1015920" customHeight="1"/>
    <row r="1015922" customHeight="1"/>
    <row r="1015924" customHeight="1"/>
    <row r="1015926" customHeight="1"/>
    <row r="1015928" customHeight="1"/>
    <row r="1015930" customHeight="1"/>
    <row r="1015932" customHeight="1"/>
    <row r="1015934" customHeight="1"/>
    <row r="1015936" customHeight="1"/>
    <row r="1015938" customHeight="1"/>
    <row r="1015940" customHeight="1"/>
    <row r="1015942" customHeight="1"/>
    <row r="1015944" customHeight="1"/>
    <row r="1015946" customHeight="1"/>
    <row r="1015948" customHeight="1"/>
    <row r="1015950" customHeight="1"/>
    <row r="1015952" customHeight="1"/>
    <row r="1015954" customHeight="1"/>
    <row r="1015956" customHeight="1"/>
    <row r="1015958" customHeight="1"/>
    <row r="1015960" customHeight="1"/>
    <row r="1015962" customHeight="1"/>
    <row r="1015964" customHeight="1"/>
    <row r="1015966" customHeight="1"/>
    <row r="1015968" customHeight="1"/>
    <row r="1015970" customHeight="1"/>
    <row r="1015972" customHeight="1"/>
    <row r="1015974" customHeight="1"/>
    <row r="1015976" customHeight="1"/>
    <row r="1015978" customHeight="1"/>
    <row r="1015980" customHeight="1"/>
    <row r="1015982" customHeight="1"/>
    <row r="1015984" customHeight="1"/>
    <row r="1015986" customHeight="1"/>
    <row r="1015988" customHeight="1"/>
    <row r="1015990" customHeight="1"/>
    <row r="1015992" customHeight="1"/>
    <row r="1015994" customHeight="1"/>
    <row r="1015996" customHeight="1"/>
    <row r="1015998" customHeight="1"/>
    <row r="1016000" customHeight="1"/>
    <row r="1016002" customHeight="1"/>
    <row r="1016004" customHeight="1"/>
    <row r="1016006" customHeight="1"/>
    <row r="1016008" customHeight="1"/>
    <row r="1016010" customHeight="1"/>
    <row r="1016012" customHeight="1"/>
    <row r="1016014" customHeight="1"/>
    <row r="1016016" customHeight="1"/>
    <row r="1016018" customHeight="1"/>
    <row r="1016020" customHeight="1"/>
    <row r="1016022" customHeight="1"/>
    <row r="1016024" customHeight="1"/>
    <row r="1016026" customHeight="1"/>
    <row r="1016028" customHeight="1"/>
    <row r="1016030" customHeight="1"/>
    <row r="1016032" customHeight="1"/>
    <row r="1016034" customHeight="1"/>
    <row r="1016036" customHeight="1"/>
    <row r="1016038" customHeight="1"/>
    <row r="1016040" customHeight="1"/>
    <row r="1016042" customHeight="1"/>
    <row r="1016044" customHeight="1"/>
    <row r="1016046" customHeight="1"/>
    <row r="1016048" customHeight="1"/>
    <row r="1016050" customHeight="1"/>
    <row r="1016052" customHeight="1"/>
    <row r="1016054" customHeight="1"/>
    <row r="1016056" customHeight="1"/>
    <row r="1016058" customHeight="1"/>
    <row r="1016060" customHeight="1"/>
    <row r="1016062" customHeight="1"/>
    <row r="1016064" customHeight="1"/>
    <row r="1016066" customHeight="1"/>
    <row r="1016068" customHeight="1"/>
    <row r="1016070" customHeight="1"/>
    <row r="1016072" customHeight="1"/>
    <row r="1016074" customHeight="1"/>
    <row r="1016076" customHeight="1"/>
    <row r="1016078" customHeight="1"/>
    <row r="1016080" customHeight="1"/>
    <row r="1016082" customHeight="1"/>
    <row r="1016084" customHeight="1"/>
    <row r="1016086" customHeight="1"/>
    <row r="1016088" customHeight="1"/>
    <row r="1016090" customHeight="1"/>
    <row r="1016092" customHeight="1"/>
    <row r="1016094" customHeight="1"/>
    <row r="1016096" customHeight="1"/>
    <row r="1016098" customHeight="1"/>
    <row r="1016100" customHeight="1"/>
    <row r="1016102" customHeight="1"/>
    <row r="1016104" customHeight="1"/>
    <row r="1016106" customHeight="1"/>
    <row r="1016108" customHeight="1"/>
    <row r="1016110" customHeight="1"/>
    <row r="1016112" customHeight="1"/>
    <row r="1016114" customHeight="1"/>
    <row r="1016116" customHeight="1"/>
    <row r="1016118" customHeight="1"/>
    <row r="1016120" customHeight="1"/>
    <row r="1016122" customHeight="1"/>
    <row r="1016124" customHeight="1"/>
    <row r="1016126" customHeight="1"/>
    <row r="1016128" customHeight="1"/>
    <row r="1016130" customHeight="1"/>
    <row r="1016132" customHeight="1"/>
    <row r="1016134" customHeight="1"/>
    <row r="1016136" customHeight="1"/>
    <row r="1016138" customHeight="1"/>
    <row r="1016140" customHeight="1"/>
    <row r="1016142" customHeight="1"/>
    <row r="1016144" customHeight="1"/>
    <row r="1016146" customHeight="1"/>
    <row r="1016148" customHeight="1"/>
    <row r="1016150" customHeight="1"/>
    <row r="1016152" customHeight="1"/>
    <row r="1016154" customHeight="1"/>
    <row r="1016156" customHeight="1"/>
    <row r="1016158" customHeight="1"/>
    <row r="1016160" customHeight="1"/>
    <row r="1016162" customHeight="1"/>
    <row r="1016164" customHeight="1"/>
    <row r="1016166" customHeight="1"/>
    <row r="1016168" customHeight="1"/>
    <row r="1016170" customHeight="1"/>
    <row r="1016172" customHeight="1"/>
    <row r="1016174" customHeight="1"/>
    <row r="1016176" customHeight="1"/>
    <row r="1016178" customHeight="1"/>
    <row r="1016180" customHeight="1"/>
    <row r="1016182" customHeight="1"/>
    <row r="1016184" customHeight="1"/>
    <row r="1016186" customHeight="1"/>
    <row r="1016188" customHeight="1"/>
    <row r="1016190" customHeight="1"/>
    <row r="1016192" customHeight="1"/>
    <row r="1016194" customHeight="1"/>
    <row r="1016196" customHeight="1"/>
    <row r="1016198" customHeight="1"/>
    <row r="1016200" customHeight="1"/>
    <row r="1016202" customHeight="1"/>
    <row r="1016204" customHeight="1"/>
    <row r="1016206" customHeight="1"/>
    <row r="1016208" customHeight="1"/>
    <row r="1016210" customHeight="1"/>
    <row r="1016212" customHeight="1"/>
    <row r="1016214" customHeight="1"/>
    <row r="1016216" customHeight="1"/>
    <row r="1016218" customHeight="1"/>
    <row r="1016220" customHeight="1"/>
    <row r="1016222" customHeight="1"/>
    <row r="1016224" customHeight="1"/>
    <row r="1016226" customHeight="1"/>
    <row r="1016228" customHeight="1"/>
    <row r="1016230" customHeight="1"/>
    <row r="1016232" customHeight="1"/>
    <row r="1016234" customHeight="1"/>
    <row r="1016236" customHeight="1"/>
    <row r="1016238" customHeight="1"/>
    <row r="1016240" customHeight="1"/>
    <row r="1016242" customHeight="1"/>
    <row r="1016244" customHeight="1"/>
    <row r="1016246" customHeight="1"/>
    <row r="1016248" customHeight="1"/>
    <row r="1016250" customHeight="1"/>
    <row r="1016252" customHeight="1"/>
    <row r="1016254" customHeight="1"/>
    <row r="1016256" customHeight="1"/>
    <row r="1016258" customHeight="1"/>
    <row r="1016260" customHeight="1"/>
    <row r="1016262" customHeight="1"/>
    <row r="1016264" customHeight="1"/>
    <row r="1016266" customHeight="1"/>
    <row r="1016268" customHeight="1"/>
    <row r="1016270" customHeight="1"/>
    <row r="1016272" customHeight="1"/>
    <row r="1016274" customHeight="1"/>
    <row r="1016276" customHeight="1"/>
    <row r="1016278" customHeight="1"/>
    <row r="1016280" customHeight="1"/>
    <row r="1016282" customHeight="1"/>
    <row r="1016284" customHeight="1"/>
    <row r="1016286" customHeight="1"/>
    <row r="1016288" customHeight="1"/>
    <row r="1016290" customHeight="1"/>
    <row r="1016292" customHeight="1"/>
    <row r="1016294" customHeight="1"/>
    <row r="1016296" customHeight="1"/>
    <row r="1016298" customHeight="1"/>
    <row r="1016300" customHeight="1"/>
    <row r="1016302" customHeight="1"/>
    <row r="1016304" customHeight="1"/>
    <row r="1016306" customHeight="1"/>
    <row r="1016308" customHeight="1"/>
    <row r="1016310" customHeight="1"/>
    <row r="1016312" customHeight="1"/>
    <row r="1016314" customHeight="1"/>
    <row r="1016316" customHeight="1"/>
    <row r="1016318" customHeight="1"/>
    <row r="1016320" customHeight="1"/>
    <row r="1016322" customHeight="1"/>
    <row r="1016324" customHeight="1"/>
    <row r="1016326" customHeight="1"/>
    <row r="1016328" customHeight="1"/>
    <row r="1016330" customHeight="1"/>
    <row r="1016332" customHeight="1"/>
    <row r="1016334" customHeight="1"/>
    <row r="1016336" customHeight="1"/>
    <row r="1016338" customHeight="1"/>
    <row r="1016340" customHeight="1"/>
    <row r="1016342" customHeight="1"/>
    <row r="1016344" customHeight="1"/>
    <row r="1016346" customHeight="1"/>
    <row r="1016348" customHeight="1"/>
    <row r="1016350" customHeight="1"/>
    <row r="1016352" customHeight="1"/>
    <row r="1016354" customHeight="1"/>
    <row r="1016356" customHeight="1"/>
    <row r="1016358" customHeight="1"/>
    <row r="1016360" customHeight="1"/>
    <row r="1016362" customHeight="1"/>
    <row r="1016364" customHeight="1"/>
    <row r="1016366" customHeight="1"/>
    <row r="1016368" customHeight="1"/>
    <row r="1016370" customHeight="1"/>
    <row r="1016372" customHeight="1"/>
    <row r="1016374" customHeight="1"/>
    <row r="1016376" customHeight="1"/>
    <row r="1016378" customHeight="1"/>
    <row r="1016380" customHeight="1"/>
    <row r="1016382" customHeight="1"/>
    <row r="1016384" customHeight="1"/>
    <row r="1016386" customHeight="1"/>
    <row r="1016388" customHeight="1"/>
    <row r="1016390" customHeight="1"/>
    <row r="1016392" customHeight="1"/>
    <row r="1016394" customHeight="1"/>
    <row r="1016396" customHeight="1"/>
    <row r="1016398" customHeight="1"/>
    <row r="1016400" customHeight="1"/>
    <row r="1016402" customHeight="1"/>
    <row r="1016404" customHeight="1"/>
    <row r="1016406" customHeight="1"/>
    <row r="1016408" customHeight="1"/>
    <row r="1016410" customHeight="1"/>
    <row r="1016412" customHeight="1"/>
    <row r="1016414" customHeight="1"/>
    <row r="1016416" customHeight="1"/>
    <row r="1016418" customHeight="1"/>
    <row r="1016420" customHeight="1"/>
    <row r="1016422" customHeight="1"/>
    <row r="1016424" customHeight="1"/>
    <row r="1016426" customHeight="1"/>
    <row r="1016428" customHeight="1"/>
    <row r="1016430" customHeight="1"/>
    <row r="1016432" customHeight="1"/>
    <row r="1016434" customHeight="1"/>
    <row r="1016436" customHeight="1"/>
    <row r="1016438" customHeight="1"/>
    <row r="1016440" customHeight="1"/>
    <row r="1016442" customHeight="1"/>
    <row r="1016444" customHeight="1"/>
    <row r="1016446" customHeight="1"/>
    <row r="1016448" customHeight="1"/>
    <row r="1016450" customHeight="1"/>
    <row r="1016452" customHeight="1"/>
    <row r="1016454" customHeight="1"/>
    <row r="1016456" customHeight="1"/>
    <row r="1016458" customHeight="1"/>
    <row r="1016460" customHeight="1"/>
    <row r="1016462" customHeight="1"/>
    <row r="1016464" customHeight="1"/>
    <row r="1016466" customHeight="1"/>
    <row r="1016468" customHeight="1"/>
    <row r="1016470" customHeight="1"/>
    <row r="1016472" customHeight="1"/>
    <row r="1016474" customHeight="1"/>
    <row r="1016476" customHeight="1"/>
    <row r="1016478" customHeight="1"/>
    <row r="1016480" customHeight="1"/>
    <row r="1016482" customHeight="1"/>
    <row r="1016484" customHeight="1"/>
    <row r="1016486" customHeight="1"/>
    <row r="1016488" customHeight="1"/>
    <row r="1016490" customHeight="1"/>
    <row r="1016492" customHeight="1"/>
    <row r="1016494" customHeight="1"/>
    <row r="1016496" customHeight="1"/>
    <row r="1016498" customHeight="1"/>
    <row r="1016500" customHeight="1"/>
    <row r="1016502" customHeight="1"/>
    <row r="1016504" customHeight="1"/>
    <row r="1016506" customHeight="1"/>
    <row r="1016508" customHeight="1"/>
    <row r="1016510" customHeight="1"/>
    <row r="1016512" customHeight="1"/>
    <row r="1016514" customHeight="1"/>
    <row r="1016516" customHeight="1"/>
    <row r="1016518" customHeight="1"/>
    <row r="1016520" customHeight="1"/>
    <row r="1016522" customHeight="1"/>
    <row r="1016524" customHeight="1"/>
    <row r="1016526" customHeight="1"/>
    <row r="1016528" customHeight="1"/>
    <row r="1016530" customHeight="1"/>
    <row r="1016532" customHeight="1"/>
    <row r="1016534" customHeight="1"/>
    <row r="1016536" customHeight="1"/>
    <row r="1016538" customHeight="1"/>
    <row r="1016540" customHeight="1"/>
    <row r="1016542" customHeight="1"/>
    <row r="1016544" customHeight="1"/>
    <row r="1016546" customHeight="1"/>
    <row r="1016548" customHeight="1"/>
    <row r="1016550" customHeight="1"/>
    <row r="1016552" customHeight="1"/>
    <row r="1016554" customHeight="1"/>
    <row r="1016556" customHeight="1"/>
    <row r="1016558" customHeight="1"/>
    <row r="1016560" customHeight="1"/>
    <row r="1016562" customHeight="1"/>
    <row r="1016564" customHeight="1"/>
    <row r="1016566" customHeight="1"/>
    <row r="1016568" customHeight="1"/>
    <row r="1016570" customHeight="1"/>
    <row r="1016572" customHeight="1"/>
    <row r="1016574" customHeight="1"/>
    <row r="1016576" customHeight="1"/>
    <row r="1016578" customHeight="1"/>
    <row r="1016580" customHeight="1"/>
    <row r="1016582" customHeight="1"/>
    <row r="1016584" customHeight="1"/>
    <row r="1016586" customHeight="1"/>
    <row r="1016588" customHeight="1"/>
    <row r="1016590" customHeight="1"/>
    <row r="1016592" customHeight="1"/>
    <row r="1016594" customHeight="1"/>
    <row r="1016596" customHeight="1"/>
    <row r="1016598" customHeight="1"/>
    <row r="1016600" customHeight="1"/>
    <row r="1016602" customHeight="1"/>
    <row r="1016604" customHeight="1"/>
    <row r="1016606" customHeight="1"/>
    <row r="1016608" customHeight="1"/>
    <row r="1016610" customHeight="1"/>
    <row r="1016612" customHeight="1"/>
    <row r="1016614" customHeight="1"/>
    <row r="1016616" customHeight="1"/>
    <row r="1016618" customHeight="1"/>
    <row r="1016620" customHeight="1"/>
    <row r="1016622" customHeight="1"/>
    <row r="1016624" customHeight="1"/>
    <row r="1016626" customHeight="1"/>
    <row r="1016628" customHeight="1"/>
    <row r="1016630" customHeight="1"/>
    <row r="1016632" customHeight="1"/>
    <row r="1016634" customHeight="1"/>
    <row r="1016636" customHeight="1"/>
    <row r="1016638" customHeight="1"/>
    <row r="1016640" customHeight="1"/>
    <row r="1016642" customHeight="1"/>
    <row r="1016644" customHeight="1"/>
    <row r="1016646" customHeight="1"/>
    <row r="1016648" customHeight="1"/>
    <row r="1016650" customHeight="1"/>
    <row r="1016652" customHeight="1"/>
    <row r="1016654" customHeight="1"/>
    <row r="1016656" customHeight="1"/>
    <row r="1016658" customHeight="1"/>
    <row r="1016660" customHeight="1"/>
    <row r="1016662" customHeight="1"/>
    <row r="1016664" customHeight="1"/>
    <row r="1016666" customHeight="1"/>
    <row r="1016668" customHeight="1"/>
    <row r="1016670" customHeight="1"/>
    <row r="1016672" customHeight="1"/>
    <row r="1016674" customHeight="1"/>
    <row r="1016676" customHeight="1"/>
    <row r="1016678" customHeight="1"/>
    <row r="1016680" customHeight="1"/>
    <row r="1016682" customHeight="1"/>
    <row r="1016684" customHeight="1"/>
    <row r="1016686" customHeight="1"/>
    <row r="1016688" customHeight="1"/>
    <row r="1016690" customHeight="1"/>
    <row r="1016692" customHeight="1"/>
    <row r="1016694" customHeight="1"/>
    <row r="1016696" customHeight="1"/>
    <row r="1016698" customHeight="1"/>
    <row r="1016700" customHeight="1"/>
    <row r="1016702" customHeight="1"/>
    <row r="1016704" customHeight="1"/>
    <row r="1016706" customHeight="1"/>
    <row r="1016708" customHeight="1"/>
    <row r="1016710" customHeight="1"/>
    <row r="1016712" customHeight="1"/>
    <row r="1016714" customHeight="1"/>
    <row r="1016716" customHeight="1"/>
    <row r="1016718" customHeight="1"/>
    <row r="1016720" customHeight="1"/>
    <row r="1016722" customHeight="1"/>
    <row r="1016724" customHeight="1"/>
    <row r="1016726" customHeight="1"/>
    <row r="1016728" customHeight="1"/>
    <row r="1016730" customHeight="1"/>
    <row r="1016732" customHeight="1"/>
    <row r="1016734" customHeight="1"/>
    <row r="1016736" customHeight="1"/>
    <row r="1016738" customHeight="1"/>
    <row r="1016740" customHeight="1"/>
    <row r="1016742" customHeight="1"/>
    <row r="1016744" customHeight="1"/>
    <row r="1016746" customHeight="1"/>
    <row r="1016748" customHeight="1"/>
    <row r="1016750" customHeight="1"/>
    <row r="1016752" customHeight="1"/>
    <row r="1016754" customHeight="1"/>
    <row r="1016756" customHeight="1"/>
    <row r="1016758" customHeight="1"/>
    <row r="1016760" customHeight="1"/>
    <row r="1016762" customHeight="1"/>
    <row r="1016764" customHeight="1"/>
    <row r="1016766" customHeight="1"/>
    <row r="1016768" customHeight="1"/>
    <row r="1016770" customHeight="1"/>
    <row r="1016772" customHeight="1"/>
    <row r="1016774" customHeight="1"/>
    <row r="1016776" customHeight="1"/>
    <row r="1016778" customHeight="1"/>
    <row r="1016780" customHeight="1"/>
    <row r="1016782" customHeight="1"/>
    <row r="1016784" customHeight="1"/>
    <row r="1016786" customHeight="1"/>
    <row r="1016788" customHeight="1"/>
    <row r="1016790" customHeight="1"/>
    <row r="1016792" customHeight="1"/>
    <row r="1016794" customHeight="1"/>
    <row r="1016796" customHeight="1"/>
    <row r="1016798" customHeight="1"/>
    <row r="1016800" customHeight="1"/>
    <row r="1016802" customHeight="1"/>
    <row r="1016804" customHeight="1"/>
    <row r="1016806" customHeight="1"/>
    <row r="1016808" customHeight="1"/>
    <row r="1016810" customHeight="1"/>
    <row r="1016812" customHeight="1"/>
    <row r="1016814" customHeight="1"/>
    <row r="1016816" customHeight="1"/>
    <row r="1016818" customHeight="1"/>
    <row r="1016820" customHeight="1"/>
    <row r="1016822" customHeight="1"/>
    <row r="1016824" customHeight="1"/>
    <row r="1016826" customHeight="1"/>
    <row r="1016828" customHeight="1"/>
    <row r="1016830" customHeight="1"/>
    <row r="1016832" customHeight="1"/>
    <row r="1016834" customHeight="1"/>
    <row r="1016836" customHeight="1"/>
    <row r="1016838" customHeight="1"/>
    <row r="1016840" customHeight="1"/>
    <row r="1016842" customHeight="1"/>
    <row r="1016844" customHeight="1"/>
    <row r="1016846" customHeight="1"/>
    <row r="1016848" customHeight="1"/>
    <row r="1016850" customHeight="1"/>
    <row r="1016852" customHeight="1"/>
    <row r="1016854" customHeight="1"/>
    <row r="1016856" customHeight="1"/>
    <row r="1016858" customHeight="1"/>
    <row r="1016860" customHeight="1"/>
    <row r="1016862" customHeight="1"/>
    <row r="1016864" customHeight="1"/>
    <row r="1016866" customHeight="1"/>
    <row r="1016868" customHeight="1"/>
    <row r="1016870" customHeight="1"/>
    <row r="1016872" customHeight="1"/>
    <row r="1016874" customHeight="1"/>
    <row r="1016876" customHeight="1"/>
    <row r="1016878" customHeight="1"/>
    <row r="1016880" customHeight="1"/>
    <row r="1016882" customHeight="1"/>
    <row r="1016884" customHeight="1"/>
    <row r="1016886" customHeight="1"/>
    <row r="1016888" customHeight="1"/>
    <row r="1016890" customHeight="1"/>
    <row r="1016892" customHeight="1"/>
    <row r="1016894" customHeight="1"/>
    <row r="1016896" customHeight="1"/>
    <row r="1016898" customHeight="1"/>
    <row r="1016900" customHeight="1"/>
    <row r="1016902" customHeight="1"/>
    <row r="1016904" customHeight="1"/>
    <row r="1016906" customHeight="1"/>
    <row r="1016908" customHeight="1"/>
    <row r="1016910" customHeight="1"/>
    <row r="1016912" customHeight="1"/>
    <row r="1016914" customHeight="1"/>
    <row r="1016916" customHeight="1"/>
    <row r="1016918" customHeight="1"/>
    <row r="1016920" customHeight="1"/>
    <row r="1016922" customHeight="1"/>
    <row r="1016924" customHeight="1"/>
    <row r="1016926" customHeight="1"/>
    <row r="1016928" customHeight="1"/>
    <row r="1016930" customHeight="1"/>
    <row r="1016932" customHeight="1"/>
    <row r="1016934" customHeight="1"/>
    <row r="1016936" customHeight="1"/>
    <row r="1016938" customHeight="1"/>
    <row r="1016940" customHeight="1"/>
    <row r="1016942" customHeight="1"/>
    <row r="1016944" customHeight="1"/>
    <row r="1016946" customHeight="1"/>
    <row r="1016948" customHeight="1"/>
    <row r="1016950" customHeight="1"/>
    <row r="1016952" customHeight="1"/>
    <row r="1016954" customHeight="1"/>
    <row r="1016956" customHeight="1"/>
    <row r="1016958" customHeight="1"/>
    <row r="1016960" customHeight="1"/>
    <row r="1016962" customHeight="1"/>
    <row r="1016964" customHeight="1"/>
    <row r="1016966" customHeight="1"/>
    <row r="1016968" customHeight="1"/>
    <row r="1016970" customHeight="1"/>
    <row r="1016972" customHeight="1"/>
    <row r="1016974" customHeight="1"/>
    <row r="1016976" customHeight="1"/>
    <row r="1016978" customHeight="1"/>
    <row r="1016980" customHeight="1"/>
    <row r="1016982" customHeight="1"/>
    <row r="1016984" customHeight="1"/>
    <row r="1016986" customHeight="1"/>
    <row r="1016988" customHeight="1"/>
    <row r="1016990" customHeight="1"/>
    <row r="1016992" customHeight="1"/>
    <row r="1016994" customHeight="1"/>
    <row r="1016996" customHeight="1"/>
    <row r="1016998" customHeight="1"/>
    <row r="1017000" customHeight="1"/>
    <row r="1017002" customHeight="1"/>
    <row r="1017004" customHeight="1"/>
    <row r="1017006" customHeight="1"/>
    <row r="1017008" customHeight="1"/>
    <row r="1017010" customHeight="1"/>
    <row r="1017012" customHeight="1"/>
    <row r="1017014" customHeight="1"/>
    <row r="1017016" customHeight="1"/>
    <row r="1017018" customHeight="1"/>
    <row r="1017020" customHeight="1"/>
    <row r="1017022" customHeight="1"/>
    <row r="1017024" customHeight="1"/>
    <row r="1017026" customHeight="1"/>
    <row r="1017028" customHeight="1"/>
    <row r="1017030" customHeight="1"/>
    <row r="1017032" customHeight="1"/>
    <row r="1017034" customHeight="1"/>
    <row r="1017036" customHeight="1"/>
    <row r="1017038" customHeight="1"/>
    <row r="1017040" customHeight="1"/>
    <row r="1017042" customHeight="1"/>
    <row r="1017044" customHeight="1"/>
    <row r="1017046" customHeight="1"/>
    <row r="1017048" customHeight="1"/>
    <row r="1017050" customHeight="1"/>
    <row r="1017052" customHeight="1"/>
    <row r="1017054" customHeight="1"/>
    <row r="1017056" customHeight="1"/>
    <row r="1017058" customHeight="1"/>
    <row r="1017060" customHeight="1"/>
    <row r="1017062" customHeight="1"/>
    <row r="1017064" customHeight="1"/>
    <row r="1017066" customHeight="1"/>
    <row r="1017068" customHeight="1"/>
    <row r="1017070" customHeight="1"/>
    <row r="1017072" customHeight="1"/>
    <row r="1017074" customHeight="1"/>
    <row r="1017076" customHeight="1"/>
    <row r="1017078" customHeight="1"/>
    <row r="1017080" customHeight="1"/>
    <row r="1017082" customHeight="1"/>
    <row r="1017084" customHeight="1"/>
    <row r="1017086" customHeight="1"/>
    <row r="1017088" customHeight="1"/>
    <row r="1017090" customHeight="1"/>
    <row r="1017092" customHeight="1"/>
    <row r="1017094" customHeight="1"/>
    <row r="1017096" customHeight="1"/>
    <row r="1017098" customHeight="1"/>
    <row r="1017100" customHeight="1"/>
    <row r="1017102" customHeight="1"/>
    <row r="1017104" customHeight="1"/>
    <row r="1017106" customHeight="1"/>
    <row r="1017108" customHeight="1"/>
    <row r="1017110" customHeight="1"/>
    <row r="1017112" customHeight="1"/>
    <row r="1017114" customHeight="1"/>
    <row r="1017116" customHeight="1"/>
    <row r="1017118" customHeight="1"/>
    <row r="1017120" customHeight="1"/>
    <row r="1017122" customHeight="1"/>
    <row r="1017124" customHeight="1"/>
    <row r="1017126" customHeight="1"/>
    <row r="1017128" customHeight="1"/>
    <row r="1017130" customHeight="1"/>
    <row r="1017132" customHeight="1"/>
    <row r="1017134" customHeight="1"/>
    <row r="1017136" customHeight="1"/>
    <row r="1017138" customHeight="1"/>
    <row r="1017140" customHeight="1"/>
    <row r="1017142" customHeight="1"/>
    <row r="1017144" customHeight="1"/>
    <row r="1017146" customHeight="1"/>
    <row r="1017148" customHeight="1"/>
    <row r="1017150" customHeight="1"/>
    <row r="1017152" customHeight="1"/>
    <row r="1017154" customHeight="1"/>
    <row r="1017156" customHeight="1"/>
    <row r="1017158" customHeight="1"/>
    <row r="1017160" customHeight="1"/>
    <row r="1017162" customHeight="1"/>
    <row r="1017164" customHeight="1"/>
    <row r="1017166" customHeight="1"/>
    <row r="1017168" customHeight="1"/>
    <row r="1017170" customHeight="1"/>
    <row r="1017172" customHeight="1"/>
    <row r="1017174" customHeight="1"/>
    <row r="1017176" customHeight="1"/>
    <row r="1017178" customHeight="1"/>
    <row r="1017180" customHeight="1"/>
    <row r="1017182" customHeight="1"/>
    <row r="1017184" customHeight="1"/>
    <row r="1017186" customHeight="1"/>
    <row r="1017188" customHeight="1"/>
    <row r="1017190" customHeight="1"/>
    <row r="1017192" customHeight="1"/>
    <row r="1017194" customHeight="1"/>
    <row r="1017196" customHeight="1"/>
    <row r="1017198" customHeight="1"/>
    <row r="1017200" customHeight="1"/>
    <row r="1017202" customHeight="1"/>
    <row r="1017204" customHeight="1"/>
    <row r="1017206" customHeight="1"/>
    <row r="1017208" customHeight="1"/>
    <row r="1017210" customHeight="1"/>
    <row r="1017212" customHeight="1"/>
    <row r="1017214" customHeight="1"/>
    <row r="1017216" customHeight="1"/>
    <row r="1017218" customHeight="1"/>
    <row r="1017220" customHeight="1"/>
    <row r="1017222" customHeight="1"/>
    <row r="1017224" customHeight="1"/>
    <row r="1017226" customHeight="1"/>
    <row r="1017228" customHeight="1"/>
    <row r="1017230" customHeight="1"/>
    <row r="1017232" customHeight="1"/>
    <row r="1017234" customHeight="1"/>
    <row r="1017236" customHeight="1"/>
    <row r="1017238" customHeight="1"/>
    <row r="1017240" customHeight="1"/>
    <row r="1017242" customHeight="1"/>
    <row r="1017244" customHeight="1"/>
    <row r="1017246" customHeight="1"/>
    <row r="1017248" customHeight="1"/>
    <row r="1017250" customHeight="1"/>
    <row r="1017252" customHeight="1"/>
    <row r="1017254" customHeight="1"/>
    <row r="1017256" customHeight="1"/>
    <row r="1017258" customHeight="1"/>
    <row r="1017260" customHeight="1"/>
    <row r="1017262" customHeight="1"/>
    <row r="1017264" customHeight="1"/>
    <row r="1017266" customHeight="1"/>
    <row r="1017268" customHeight="1"/>
    <row r="1017270" customHeight="1"/>
    <row r="1017272" customHeight="1"/>
    <row r="1017274" customHeight="1"/>
    <row r="1017276" customHeight="1"/>
    <row r="1017278" customHeight="1"/>
    <row r="1017280" customHeight="1"/>
    <row r="1017282" customHeight="1"/>
    <row r="1017284" customHeight="1"/>
    <row r="1017286" customHeight="1"/>
    <row r="1017288" customHeight="1"/>
    <row r="1017290" customHeight="1"/>
    <row r="1017292" customHeight="1"/>
    <row r="1017294" customHeight="1"/>
    <row r="1017296" customHeight="1"/>
    <row r="1017298" customHeight="1"/>
    <row r="1017300" customHeight="1"/>
    <row r="1017302" customHeight="1"/>
    <row r="1017304" customHeight="1"/>
    <row r="1017306" customHeight="1"/>
    <row r="1017308" customHeight="1"/>
    <row r="1017310" customHeight="1"/>
    <row r="1017312" customHeight="1"/>
    <row r="1017314" customHeight="1"/>
    <row r="1017316" customHeight="1"/>
    <row r="1017318" customHeight="1"/>
    <row r="1017320" customHeight="1"/>
    <row r="1017322" customHeight="1"/>
    <row r="1017324" customHeight="1"/>
    <row r="1017326" customHeight="1"/>
    <row r="1017328" customHeight="1"/>
    <row r="1017330" customHeight="1"/>
    <row r="1017332" customHeight="1"/>
    <row r="1017334" customHeight="1"/>
    <row r="1017336" customHeight="1"/>
    <row r="1017338" customHeight="1"/>
    <row r="1017340" customHeight="1"/>
    <row r="1017342" customHeight="1"/>
    <row r="1017344" customHeight="1"/>
    <row r="1017346" customHeight="1"/>
    <row r="1017348" customHeight="1"/>
    <row r="1017350" customHeight="1"/>
    <row r="1017352" customHeight="1"/>
    <row r="1017354" customHeight="1"/>
    <row r="1017356" customHeight="1"/>
    <row r="1017358" customHeight="1"/>
    <row r="1017360" customHeight="1"/>
    <row r="1017362" customHeight="1"/>
    <row r="1017364" customHeight="1"/>
    <row r="1017366" customHeight="1"/>
    <row r="1017368" customHeight="1"/>
    <row r="1017370" customHeight="1"/>
    <row r="1017372" customHeight="1"/>
    <row r="1017374" customHeight="1"/>
    <row r="1017376" customHeight="1"/>
    <row r="1017378" customHeight="1"/>
    <row r="1017380" customHeight="1"/>
    <row r="1017382" customHeight="1"/>
    <row r="1017384" customHeight="1"/>
    <row r="1017386" customHeight="1"/>
    <row r="1017388" customHeight="1"/>
    <row r="1017390" customHeight="1"/>
    <row r="1017392" customHeight="1"/>
    <row r="1017394" customHeight="1"/>
    <row r="1017396" customHeight="1"/>
    <row r="1017398" customHeight="1"/>
    <row r="1017400" customHeight="1"/>
    <row r="1017402" customHeight="1"/>
    <row r="1017404" customHeight="1"/>
    <row r="1017406" customHeight="1"/>
    <row r="1017408" customHeight="1"/>
    <row r="1017410" customHeight="1"/>
    <row r="1017412" customHeight="1"/>
    <row r="1017414" customHeight="1"/>
    <row r="1017416" customHeight="1"/>
    <row r="1017418" customHeight="1"/>
    <row r="1017420" customHeight="1"/>
    <row r="1017422" customHeight="1"/>
    <row r="1017424" customHeight="1"/>
    <row r="1017426" customHeight="1"/>
    <row r="1017428" customHeight="1"/>
    <row r="1017430" customHeight="1"/>
    <row r="1017432" customHeight="1"/>
    <row r="1017434" customHeight="1"/>
    <row r="1017436" customHeight="1"/>
    <row r="1017438" customHeight="1"/>
    <row r="1017440" customHeight="1"/>
    <row r="1017442" customHeight="1"/>
    <row r="1017444" customHeight="1"/>
    <row r="1017446" customHeight="1"/>
    <row r="1017448" customHeight="1"/>
    <row r="1017450" customHeight="1"/>
    <row r="1017452" customHeight="1"/>
    <row r="1017454" customHeight="1"/>
    <row r="1017456" customHeight="1"/>
    <row r="1017458" customHeight="1"/>
    <row r="1017460" customHeight="1"/>
    <row r="1017462" customHeight="1"/>
    <row r="1017464" customHeight="1"/>
    <row r="1017466" customHeight="1"/>
    <row r="1017468" customHeight="1"/>
    <row r="1017470" customHeight="1"/>
    <row r="1017472" customHeight="1"/>
    <row r="1017474" customHeight="1"/>
    <row r="1017476" customHeight="1"/>
    <row r="1017478" customHeight="1"/>
    <row r="1017480" customHeight="1"/>
    <row r="1017482" customHeight="1"/>
    <row r="1017484" customHeight="1"/>
    <row r="1017486" customHeight="1"/>
    <row r="1017488" customHeight="1"/>
    <row r="1017490" customHeight="1"/>
    <row r="1017492" customHeight="1"/>
    <row r="1017494" customHeight="1"/>
    <row r="1017496" customHeight="1"/>
    <row r="1017498" customHeight="1"/>
    <row r="1017500" customHeight="1"/>
    <row r="1017502" customHeight="1"/>
    <row r="1017504" customHeight="1"/>
    <row r="1017506" customHeight="1"/>
    <row r="1017508" customHeight="1"/>
    <row r="1017510" customHeight="1"/>
    <row r="1017512" customHeight="1"/>
    <row r="1017514" customHeight="1"/>
    <row r="1017516" customHeight="1"/>
    <row r="1017518" customHeight="1"/>
    <row r="1017520" customHeight="1"/>
    <row r="1017522" customHeight="1"/>
    <row r="1017524" customHeight="1"/>
    <row r="1017526" customHeight="1"/>
    <row r="1017528" customHeight="1"/>
    <row r="1017530" customHeight="1"/>
    <row r="1017532" customHeight="1"/>
    <row r="1017534" customHeight="1"/>
    <row r="1017536" customHeight="1"/>
    <row r="1017538" customHeight="1"/>
    <row r="1017540" customHeight="1"/>
    <row r="1017542" customHeight="1"/>
    <row r="1017544" customHeight="1"/>
    <row r="1017546" customHeight="1"/>
    <row r="1017548" customHeight="1"/>
    <row r="1017550" customHeight="1"/>
    <row r="1017552" customHeight="1"/>
    <row r="1017554" customHeight="1"/>
    <row r="1017556" customHeight="1"/>
    <row r="1017558" customHeight="1"/>
    <row r="1017560" customHeight="1"/>
    <row r="1017562" customHeight="1"/>
    <row r="1017564" customHeight="1"/>
    <row r="1017566" customHeight="1"/>
    <row r="1017568" customHeight="1"/>
    <row r="1017570" customHeight="1"/>
    <row r="1017572" customHeight="1"/>
    <row r="1017574" customHeight="1"/>
    <row r="1017576" customHeight="1"/>
    <row r="1017578" customHeight="1"/>
    <row r="1017580" customHeight="1"/>
    <row r="1017582" customHeight="1"/>
    <row r="1017584" customHeight="1"/>
    <row r="1017586" customHeight="1"/>
    <row r="1017588" customHeight="1"/>
    <row r="1017590" customHeight="1"/>
    <row r="1017592" customHeight="1"/>
    <row r="1017594" customHeight="1"/>
    <row r="1017596" customHeight="1"/>
    <row r="1017598" customHeight="1"/>
    <row r="1017600" customHeight="1"/>
    <row r="1017602" customHeight="1"/>
    <row r="1017604" customHeight="1"/>
    <row r="1017606" customHeight="1"/>
    <row r="1017608" customHeight="1"/>
    <row r="1017610" customHeight="1"/>
    <row r="1017612" customHeight="1"/>
    <row r="1017614" customHeight="1"/>
    <row r="1017616" customHeight="1"/>
    <row r="1017618" customHeight="1"/>
    <row r="1017620" customHeight="1"/>
    <row r="1017622" customHeight="1"/>
    <row r="1017624" customHeight="1"/>
    <row r="1017626" customHeight="1"/>
    <row r="1017628" customHeight="1"/>
    <row r="1017630" customHeight="1"/>
    <row r="1017632" customHeight="1"/>
    <row r="1017634" customHeight="1"/>
    <row r="1017636" customHeight="1"/>
    <row r="1017638" customHeight="1"/>
    <row r="1017640" customHeight="1"/>
    <row r="1017642" customHeight="1"/>
    <row r="1017644" customHeight="1"/>
    <row r="1017646" customHeight="1"/>
    <row r="1017648" customHeight="1"/>
    <row r="1017650" customHeight="1"/>
    <row r="1017652" customHeight="1"/>
    <row r="1017654" customHeight="1"/>
    <row r="1017656" customHeight="1"/>
    <row r="1017658" customHeight="1"/>
    <row r="1017660" customHeight="1"/>
    <row r="1017662" customHeight="1"/>
    <row r="1017664" customHeight="1"/>
    <row r="1017666" customHeight="1"/>
    <row r="1017668" customHeight="1"/>
    <row r="1017670" customHeight="1"/>
    <row r="1017672" customHeight="1"/>
    <row r="1017674" customHeight="1"/>
    <row r="1017676" customHeight="1"/>
    <row r="1017678" customHeight="1"/>
    <row r="1017680" customHeight="1"/>
    <row r="1017682" customHeight="1"/>
    <row r="1017684" customHeight="1"/>
    <row r="1017686" customHeight="1"/>
    <row r="1017688" customHeight="1"/>
    <row r="1017690" customHeight="1"/>
    <row r="1017692" customHeight="1"/>
    <row r="1017694" customHeight="1"/>
    <row r="1017696" customHeight="1"/>
    <row r="1017698" customHeight="1"/>
    <row r="1017700" customHeight="1"/>
    <row r="1017702" customHeight="1"/>
    <row r="1017704" customHeight="1"/>
    <row r="1017706" customHeight="1"/>
    <row r="1017708" customHeight="1"/>
    <row r="1017710" customHeight="1"/>
    <row r="1017712" customHeight="1"/>
    <row r="1017714" customHeight="1"/>
    <row r="1017716" customHeight="1"/>
    <row r="1017718" customHeight="1"/>
    <row r="1017720" customHeight="1"/>
    <row r="1017722" customHeight="1"/>
    <row r="1017724" customHeight="1"/>
    <row r="1017726" customHeight="1"/>
    <row r="1017728" customHeight="1"/>
    <row r="1017730" customHeight="1"/>
    <row r="1017732" customHeight="1"/>
    <row r="1017734" customHeight="1"/>
    <row r="1017736" customHeight="1"/>
    <row r="1017738" customHeight="1"/>
    <row r="1017740" customHeight="1"/>
    <row r="1017742" customHeight="1"/>
    <row r="1017744" customHeight="1"/>
    <row r="1017746" customHeight="1"/>
    <row r="1017748" customHeight="1"/>
    <row r="1017750" customHeight="1"/>
    <row r="1017752" customHeight="1"/>
    <row r="1017754" customHeight="1"/>
    <row r="1017756" customHeight="1"/>
    <row r="1017758" customHeight="1"/>
    <row r="1017760" customHeight="1"/>
    <row r="1017762" customHeight="1"/>
    <row r="1017764" customHeight="1"/>
    <row r="1017766" customHeight="1"/>
    <row r="1017768" customHeight="1"/>
    <row r="1017770" customHeight="1"/>
    <row r="1017772" customHeight="1"/>
    <row r="1017774" customHeight="1"/>
    <row r="1017776" customHeight="1"/>
    <row r="1017778" customHeight="1"/>
    <row r="1017780" customHeight="1"/>
    <row r="1017782" customHeight="1"/>
    <row r="1017784" customHeight="1"/>
    <row r="1017786" customHeight="1"/>
    <row r="1017788" customHeight="1"/>
    <row r="1017790" customHeight="1"/>
    <row r="1017792" customHeight="1"/>
    <row r="1017794" customHeight="1"/>
    <row r="1017796" customHeight="1"/>
    <row r="1017798" customHeight="1"/>
    <row r="1017800" customHeight="1"/>
    <row r="1017802" customHeight="1"/>
    <row r="1017804" customHeight="1"/>
    <row r="1017806" customHeight="1"/>
    <row r="1017808" customHeight="1"/>
    <row r="1017810" customHeight="1"/>
    <row r="1017812" customHeight="1"/>
    <row r="1017814" customHeight="1"/>
    <row r="1017816" customHeight="1"/>
    <row r="1017818" customHeight="1"/>
    <row r="1017820" customHeight="1"/>
    <row r="1017822" customHeight="1"/>
    <row r="1017824" customHeight="1"/>
    <row r="1017826" customHeight="1"/>
    <row r="1017828" customHeight="1"/>
    <row r="1017830" customHeight="1"/>
    <row r="1017832" customHeight="1"/>
    <row r="1017834" customHeight="1"/>
    <row r="1017836" customHeight="1"/>
    <row r="1017838" customHeight="1"/>
    <row r="1017840" customHeight="1"/>
    <row r="1017842" customHeight="1"/>
    <row r="1017844" customHeight="1"/>
    <row r="1017846" customHeight="1"/>
    <row r="1017848" customHeight="1"/>
    <row r="1017850" customHeight="1"/>
    <row r="1017852" customHeight="1"/>
    <row r="1017854" customHeight="1"/>
    <row r="1017856" customHeight="1"/>
    <row r="1017858" customHeight="1"/>
    <row r="1017860" customHeight="1"/>
    <row r="1017862" customHeight="1"/>
    <row r="1017864" customHeight="1"/>
    <row r="1017866" customHeight="1"/>
    <row r="1017868" customHeight="1"/>
    <row r="1017870" customHeight="1"/>
    <row r="1017872" customHeight="1"/>
    <row r="1017874" customHeight="1"/>
    <row r="1017876" customHeight="1"/>
    <row r="1017878" customHeight="1"/>
    <row r="1017880" customHeight="1"/>
    <row r="1017882" customHeight="1"/>
    <row r="1017884" customHeight="1"/>
    <row r="1017886" customHeight="1"/>
    <row r="1017888" customHeight="1"/>
    <row r="1017890" customHeight="1"/>
    <row r="1017892" customHeight="1"/>
    <row r="1017894" customHeight="1"/>
    <row r="1017896" customHeight="1"/>
    <row r="1017898" customHeight="1"/>
    <row r="1017900" customHeight="1"/>
    <row r="1017902" customHeight="1"/>
    <row r="1017904" customHeight="1"/>
    <row r="1017906" customHeight="1"/>
    <row r="1017908" customHeight="1"/>
    <row r="1017910" customHeight="1"/>
    <row r="1017912" customHeight="1"/>
    <row r="1017914" customHeight="1"/>
    <row r="1017916" customHeight="1"/>
    <row r="1017918" customHeight="1"/>
    <row r="1017920" customHeight="1"/>
    <row r="1017922" customHeight="1"/>
    <row r="1017924" customHeight="1"/>
    <row r="1017926" customHeight="1"/>
    <row r="1017928" customHeight="1"/>
    <row r="1017930" customHeight="1"/>
    <row r="1017932" customHeight="1"/>
    <row r="1017934" customHeight="1"/>
    <row r="1017936" customHeight="1"/>
    <row r="1017938" customHeight="1"/>
    <row r="1017940" customHeight="1"/>
    <row r="1017942" customHeight="1"/>
    <row r="1017944" customHeight="1"/>
    <row r="1017946" customHeight="1"/>
    <row r="1017948" customHeight="1"/>
    <row r="1017950" customHeight="1"/>
    <row r="1017952" customHeight="1"/>
    <row r="1017954" customHeight="1"/>
    <row r="1017956" customHeight="1"/>
    <row r="1017958" customHeight="1"/>
    <row r="1017960" customHeight="1"/>
    <row r="1017962" customHeight="1"/>
    <row r="1017964" customHeight="1"/>
    <row r="1017966" customHeight="1"/>
    <row r="1017968" customHeight="1"/>
    <row r="1017970" customHeight="1"/>
    <row r="1017972" customHeight="1"/>
    <row r="1017974" customHeight="1"/>
    <row r="1017976" customHeight="1"/>
    <row r="1017978" customHeight="1"/>
    <row r="1017980" customHeight="1"/>
    <row r="1017982" customHeight="1"/>
    <row r="1017984" customHeight="1"/>
    <row r="1017986" customHeight="1"/>
    <row r="1017988" customHeight="1"/>
    <row r="1017990" customHeight="1"/>
    <row r="1017992" customHeight="1"/>
    <row r="1017994" customHeight="1"/>
    <row r="1017996" customHeight="1"/>
    <row r="1017998" customHeight="1"/>
    <row r="1018000" customHeight="1"/>
    <row r="1018002" customHeight="1"/>
    <row r="1018004" customHeight="1"/>
    <row r="1018006" customHeight="1"/>
    <row r="1018008" customHeight="1"/>
    <row r="1018010" customHeight="1"/>
    <row r="1018012" customHeight="1"/>
    <row r="1018014" customHeight="1"/>
    <row r="1018016" customHeight="1"/>
    <row r="1018018" customHeight="1"/>
    <row r="1018020" customHeight="1"/>
    <row r="1018022" customHeight="1"/>
    <row r="1018024" customHeight="1"/>
    <row r="1018026" customHeight="1"/>
    <row r="1018028" customHeight="1"/>
    <row r="1018030" customHeight="1"/>
    <row r="1018032" customHeight="1"/>
    <row r="1018034" customHeight="1"/>
    <row r="1018036" customHeight="1"/>
    <row r="1018038" customHeight="1"/>
    <row r="1018040" customHeight="1"/>
    <row r="1018042" customHeight="1"/>
    <row r="1018044" customHeight="1"/>
    <row r="1018046" customHeight="1"/>
    <row r="1018048" customHeight="1"/>
    <row r="1018050" customHeight="1"/>
    <row r="1018052" customHeight="1"/>
    <row r="1018054" customHeight="1"/>
    <row r="1018056" customHeight="1"/>
    <row r="1018058" customHeight="1"/>
    <row r="1018060" customHeight="1"/>
    <row r="1018062" customHeight="1"/>
    <row r="1018064" customHeight="1"/>
    <row r="1018066" customHeight="1"/>
    <row r="1018068" customHeight="1"/>
    <row r="1018070" customHeight="1"/>
    <row r="1018072" customHeight="1"/>
    <row r="1018074" customHeight="1"/>
    <row r="1018076" customHeight="1"/>
    <row r="1018078" customHeight="1"/>
    <row r="1018080" customHeight="1"/>
    <row r="1018082" customHeight="1"/>
    <row r="1018084" customHeight="1"/>
    <row r="1018086" customHeight="1"/>
    <row r="1018088" customHeight="1"/>
    <row r="1018090" customHeight="1"/>
    <row r="1018092" customHeight="1"/>
    <row r="1018094" customHeight="1"/>
    <row r="1018096" customHeight="1"/>
    <row r="1018098" customHeight="1"/>
    <row r="1018100" customHeight="1"/>
    <row r="1018102" customHeight="1"/>
    <row r="1018104" customHeight="1"/>
    <row r="1018106" customHeight="1"/>
    <row r="1018108" customHeight="1"/>
    <row r="1018110" customHeight="1"/>
    <row r="1018112" customHeight="1"/>
    <row r="1018114" customHeight="1"/>
    <row r="1018116" customHeight="1"/>
    <row r="1018118" customHeight="1"/>
    <row r="1018120" customHeight="1"/>
    <row r="1018122" customHeight="1"/>
    <row r="1018124" customHeight="1"/>
    <row r="1018126" customHeight="1"/>
    <row r="1018128" customHeight="1"/>
    <row r="1018130" customHeight="1"/>
    <row r="1018132" customHeight="1"/>
    <row r="1018134" customHeight="1"/>
    <row r="1018136" customHeight="1"/>
    <row r="1018138" customHeight="1"/>
    <row r="1018140" customHeight="1"/>
    <row r="1018142" customHeight="1"/>
    <row r="1018144" customHeight="1"/>
    <row r="1018146" customHeight="1"/>
    <row r="1018148" customHeight="1"/>
    <row r="1018150" customHeight="1"/>
    <row r="1018152" customHeight="1"/>
    <row r="1018154" customHeight="1"/>
    <row r="1018156" customHeight="1"/>
    <row r="1018158" customHeight="1"/>
    <row r="1018160" customHeight="1"/>
    <row r="1018162" customHeight="1"/>
    <row r="1018164" customHeight="1"/>
    <row r="1018166" customHeight="1"/>
    <row r="1018168" customHeight="1"/>
    <row r="1018170" customHeight="1"/>
    <row r="1018172" customHeight="1"/>
    <row r="1018174" customHeight="1"/>
    <row r="1018176" customHeight="1"/>
    <row r="1018178" customHeight="1"/>
    <row r="1018180" customHeight="1"/>
    <row r="1018182" customHeight="1"/>
    <row r="1018184" customHeight="1"/>
    <row r="1018186" customHeight="1"/>
    <row r="1018188" customHeight="1"/>
    <row r="1018190" customHeight="1"/>
    <row r="1018192" customHeight="1"/>
    <row r="1018194" customHeight="1"/>
    <row r="1018196" customHeight="1"/>
    <row r="1018198" customHeight="1"/>
    <row r="1018200" customHeight="1"/>
    <row r="1018202" customHeight="1"/>
    <row r="1018204" customHeight="1"/>
    <row r="1018206" customHeight="1"/>
    <row r="1018208" customHeight="1"/>
    <row r="1018210" customHeight="1"/>
    <row r="1018212" customHeight="1"/>
    <row r="1018214" customHeight="1"/>
    <row r="1018216" customHeight="1"/>
    <row r="1018218" customHeight="1"/>
    <row r="1018220" customHeight="1"/>
    <row r="1018222" customHeight="1"/>
    <row r="1018224" customHeight="1"/>
    <row r="1018226" customHeight="1"/>
    <row r="1018228" customHeight="1"/>
    <row r="1018230" customHeight="1"/>
    <row r="1018232" customHeight="1"/>
    <row r="1018234" customHeight="1"/>
    <row r="1018236" customHeight="1"/>
    <row r="1018238" customHeight="1"/>
    <row r="1018240" customHeight="1"/>
    <row r="1018242" customHeight="1"/>
    <row r="1018244" customHeight="1"/>
    <row r="1018246" customHeight="1"/>
    <row r="1018248" customHeight="1"/>
    <row r="1018250" customHeight="1"/>
    <row r="1018252" customHeight="1"/>
    <row r="1018254" customHeight="1"/>
    <row r="1018256" customHeight="1"/>
    <row r="1018258" customHeight="1"/>
    <row r="1018260" customHeight="1"/>
    <row r="1018262" customHeight="1"/>
    <row r="1018264" customHeight="1"/>
    <row r="1018266" customHeight="1"/>
    <row r="1018268" customHeight="1"/>
    <row r="1018270" customHeight="1"/>
    <row r="1018272" customHeight="1"/>
    <row r="1018274" customHeight="1"/>
    <row r="1018276" customHeight="1"/>
    <row r="1018278" customHeight="1"/>
    <row r="1018280" customHeight="1"/>
    <row r="1018282" customHeight="1"/>
    <row r="1018284" customHeight="1"/>
    <row r="1018286" customHeight="1"/>
    <row r="1018288" customHeight="1"/>
    <row r="1018290" customHeight="1"/>
    <row r="1018292" customHeight="1"/>
    <row r="1018294" customHeight="1"/>
    <row r="1018296" customHeight="1"/>
    <row r="1018298" customHeight="1"/>
    <row r="1018300" customHeight="1"/>
    <row r="1018302" customHeight="1"/>
    <row r="1018304" customHeight="1"/>
    <row r="1018306" customHeight="1"/>
    <row r="1018308" customHeight="1"/>
    <row r="1018310" customHeight="1"/>
    <row r="1018312" customHeight="1"/>
    <row r="1018314" customHeight="1"/>
    <row r="1018316" customHeight="1"/>
    <row r="1018318" customHeight="1"/>
    <row r="1018320" customHeight="1"/>
    <row r="1018322" customHeight="1"/>
    <row r="1018324" customHeight="1"/>
    <row r="1018326" customHeight="1"/>
    <row r="1018328" customHeight="1"/>
    <row r="1018330" customHeight="1"/>
    <row r="1018332" customHeight="1"/>
    <row r="1018334" customHeight="1"/>
    <row r="1018336" customHeight="1"/>
    <row r="1018338" customHeight="1"/>
    <row r="1018340" customHeight="1"/>
    <row r="1018342" customHeight="1"/>
    <row r="1018344" customHeight="1"/>
    <row r="1018346" customHeight="1"/>
    <row r="1018348" customHeight="1"/>
    <row r="1018350" customHeight="1"/>
    <row r="1018352" customHeight="1"/>
    <row r="1018354" customHeight="1"/>
    <row r="1018356" customHeight="1"/>
    <row r="1018358" customHeight="1"/>
    <row r="1018360" customHeight="1"/>
    <row r="1018362" customHeight="1"/>
    <row r="1018364" customHeight="1"/>
    <row r="1018366" customHeight="1"/>
    <row r="1018368" customHeight="1"/>
    <row r="1018370" customHeight="1"/>
    <row r="1018372" customHeight="1"/>
    <row r="1018374" customHeight="1"/>
    <row r="1018376" customHeight="1"/>
    <row r="1018378" customHeight="1"/>
    <row r="1018380" customHeight="1"/>
    <row r="1018382" customHeight="1"/>
    <row r="1018384" customHeight="1"/>
    <row r="1018386" customHeight="1"/>
    <row r="1018388" customHeight="1"/>
    <row r="1018390" customHeight="1"/>
    <row r="1018392" customHeight="1"/>
    <row r="1018394" customHeight="1"/>
    <row r="1018396" customHeight="1"/>
    <row r="1018398" customHeight="1"/>
    <row r="1018400" customHeight="1"/>
    <row r="1018402" customHeight="1"/>
    <row r="1018404" customHeight="1"/>
    <row r="1018406" customHeight="1"/>
    <row r="1018408" customHeight="1"/>
    <row r="1018410" customHeight="1"/>
    <row r="1018412" customHeight="1"/>
    <row r="1018414" customHeight="1"/>
    <row r="1018416" customHeight="1"/>
    <row r="1018418" customHeight="1"/>
    <row r="1018420" customHeight="1"/>
    <row r="1018422" customHeight="1"/>
    <row r="1018424" customHeight="1"/>
    <row r="1018426" customHeight="1"/>
    <row r="1018428" customHeight="1"/>
    <row r="1018430" customHeight="1"/>
    <row r="1018432" customHeight="1"/>
    <row r="1018434" customHeight="1"/>
    <row r="1018436" customHeight="1"/>
    <row r="1018438" customHeight="1"/>
    <row r="1018440" customHeight="1"/>
    <row r="1018442" customHeight="1"/>
    <row r="1018444" customHeight="1"/>
    <row r="1018446" customHeight="1"/>
    <row r="1018448" customHeight="1"/>
    <row r="1018450" customHeight="1"/>
    <row r="1018452" customHeight="1"/>
    <row r="1018454" customHeight="1"/>
    <row r="1018456" customHeight="1"/>
    <row r="1018458" customHeight="1"/>
    <row r="1018460" customHeight="1"/>
    <row r="1018462" customHeight="1"/>
    <row r="1018464" customHeight="1"/>
    <row r="1018466" customHeight="1"/>
    <row r="1018468" customHeight="1"/>
    <row r="1018470" customHeight="1"/>
    <row r="1018472" customHeight="1"/>
    <row r="1018474" customHeight="1"/>
    <row r="1018476" customHeight="1"/>
    <row r="1018478" customHeight="1"/>
    <row r="1018480" customHeight="1"/>
    <row r="1018482" customHeight="1"/>
    <row r="1018484" customHeight="1"/>
    <row r="1018486" customHeight="1"/>
    <row r="1018488" customHeight="1"/>
    <row r="1018490" customHeight="1"/>
    <row r="1018492" customHeight="1"/>
    <row r="1018494" customHeight="1"/>
    <row r="1018496" customHeight="1"/>
    <row r="1018498" customHeight="1"/>
    <row r="1018500" customHeight="1"/>
    <row r="1018502" customHeight="1"/>
    <row r="1018504" customHeight="1"/>
    <row r="1018506" customHeight="1"/>
    <row r="1018508" customHeight="1"/>
    <row r="1018510" customHeight="1"/>
    <row r="1018512" customHeight="1"/>
    <row r="1018514" customHeight="1"/>
    <row r="1018516" customHeight="1"/>
    <row r="1018518" customHeight="1"/>
    <row r="1018520" customHeight="1"/>
    <row r="1018522" customHeight="1"/>
    <row r="1018524" customHeight="1"/>
    <row r="1018526" customHeight="1"/>
    <row r="1018528" customHeight="1"/>
    <row r="1018530" customHeight="1"/>
    <row r="1018532" customHeight="1"/>
    <row r="1018534" customHeight="1"/>
    <row r="1018536" customHeight="1"/>
    <row r="1018538" customHeight="1"/>
    <row r="1018540" customHeight="1"/>
    <row r="1018542" customHeight="1"/>
    <row r="1018544" customHeight="1"/>
    <row r="1018546" customHeight="1"/>
    <row r="1018548" customHeight="1"/>
    <row r="1018550" customHeight="1"/>
    <row r="1018552" customHeight="1"/>
    <row r="1018554" customHeight="1"/>
    <row r="1018556" customHeight="1"/>
    <row r="1018558" customHeight="1"/>
    <row r="1018560" customHeight="1"/>
    <row r="1018562" customHeight="1"/>
    <row r="1018564" customHeight="1"/>
    <row r="1018566" customHeight="1"/>
    <row r="1018568" customHeight="1"/>
    <row r="1018570" customHeight="1"/>
    <row r="1018572" customHeight="1"/>
    <row r="1018574" customHeight="1"/>
    <row r="1018576" customHeight="1"/>
    <row r="1018578" customHeight="1"/>
    <row r="1018580" customHeight="1"/>
    <row r="1018582" customHeight="1"/>
    <row r="1018584" customHeight="1"/>
    <row r="1018586" customHeight="1"/>
    <row r="1018588" customHeight="1"/>
    <row r="1018590" customHeight="1"/>
    <row r="1018592" customHeight="1"/>
    <row r="1018594" customHeight="1"/>
    <row r="1018596" customHeight="1"/>
    <row r="1018598" customHeight="1"/>
    <row r="1018600" customHeight="1"/>
    <row r="1018602" customHeight="1"/>
    <row r="1018604" customHeight="1"/>
    <row r="1018606" customHeight="1"/>
    <row r="1018608" customHeight="1"/>
    <row r="1018610" customHeight="1"/>
    <row r="1018612" customHeight="1"/>
    <row r="1018614" customHeight="1"/>
    <row r="1018616" customHeight="1"/>
    <row r="1018618" customHeight="1"/>
    <row r="1018620" customHeight="1"/>
    <row r="1018622" customHeight="1"/>
    <row r="1018624" customHeight="1"/>
    <row r="1018626" customHeight="1"/>
    <row r="1018628" customHeight="1"/>
    <row r="1018630" customHeight="1"/>
    <row r="1018632" customHeight="1"/>
    <row r="1018634" customHeight="1"/>
    <row r="1018636" customHeight="1"/>
    <row r="1018638" customHeight="1"/>
    <row r="1018640" customHeight="1"/>
    <row r="1018642" customHeight="1"/>
    <row r="1018644" customHeight="1"/>
    <row r="1018646" customHeight="1"/>
    <row r="1018648" customHeight="1"/>
    <row r="1018650" customHeight="1"/>
    <row r="1018652" customHeight="1"/>
    <row r="1018654" customHeight="1"/>
    <row r="1018656" customHeight="1"/>
    <row r="1018658" customHeight="1"/>
    <row r="1018660" customHeight="1"/>
    <row r="1018662" customHeight="1"/>
    <row r="1018664" customHeight="1"/>
    <row r="1018666" customHeight="1"/>
    <row r="1018668" customHeight="1"/>
    <row r="1018670" customHeight="1"/>
    <row r="1018672" customHeight="1"/>
    <row r="1018674" customHeight="1"/>
    <row r="1018676" customHeight="1"/>
    <row r="1018678" customHeight="1"/>
    <row r="1018680" customHeight="1"/>
    <row r="1018682" customHeight="1"/>
    <row r="1018684" customHeight="1"/>
    <row r="1018686" customHeight="1"/>
    <row r="1018688" customHeight="1"/>
    <row r="1018690" customHeight="1"/>
    <row r="1018692" customHeight="1"/>
    <row r="1018694" customHeight="1"/>
    <row r="1018696" customHeight="1"/>
    <row r="1018698" customHeight="1"/>
    <row r="1018700" customHeight="1"/>
    <row r="1018702" customHeight="1"/>
    <row r="1018704" customHeight="1"/>
    <row r="1018706" customHeight="1"/>
    <row r="1018708" customHeight="1"/>
    <row r="1018710" customHeight="1"/>
    <row r="1018712" customHeight="1"/>
    <row r="1018714" customHeight="1"/>
    <row r="1018716" customHeight="1"/>
    <row r="1018718" customHeight="1"/>
    <row r="1018720" customHeight="1"/>
    <row r="1018722" customHeight="1"/>
    <row r="1018724" customHeight="1"/>
    <row r="1018726" customHeight="1"/>
    <row r="1018728" customHeight="1"/>
    <row r="1018730" customHeight="1"/>
    <row r="1018732" customHeight="1"/>
    <row r="1018734" customHeight="1"/>
    <row r="1018736" customHeight="1"/>
    <row r="1018738" customHeight="1"/>
    <row r="1018740" customHeight="1"/>
    <row r="1018742" customHeight="1"/>
    <row r="1018744" customHeight="1"/>
    <row r="1018746" customHeight="1"/>
    <row r="1018748" customHeight="1"/>
    <row r="1018750" customHeight="1"/>
    <row r="1018752" customHeight="1"/>
    <row r="1018754" customHeight="1"/>
    <row r="1018756" customHeight="1"/>
    <row r="1018758" customHeight="1"/>
    <row r="1018760" customHeight="1"/>
    <row r="1018762" customHeight="1"/>
    <row r="1018764" customHeight="1"/>
    <row r="1018766" customHeight="1"/>
    <row r="1018768" customHeight="1"/>
    <row r="1018770" customHeight="1"/>
    <row r="1018772" customHeight="1"/>
    <row r="1018774" customHeight="1"/>
    <row r="1018776" customHeight="1"/>
    <row r="1018778" customHeight="1"/>
    <row r="1018780" customHeight="1"/>
    <row r="1018782" customHeight="1"/>
    <row r="1018784" customHeight="1"/>
    <row r="1018786" customHeight="1"/>
    <row r="1018788" customHeight="1"/>
    <row r="1018790" customHeight="1"/>
    <row r="1018792" customHeight="1"/>
    <row r="1018794" customHeight="1"/>
    <row r="1018796" customHeight="1"/>
    <row r="1018798" customHeight="1"/>
    <row r="1018800" customHeight="1"/>
    <row r="1018802" customHeight="1"/>
    <row r="1018804" customHeight="1"/>
    <row r="1018806" customHeight="1"/>
    <row r="1018808" customHeight="1"/>
    <row r="1018810" customHeight="1"/>
    <row r="1018812" customHeight="1"/>
    <row r="1018814" customHeight="1"/>
    <row r="1018816" customHeight="1"/>
    <row r="1018818" customHeight="1"/>
    <row r="1018820" customHeight="1"/>
    <row r="1018822" customHeight="1"/>
    <row r="1018824" customHeight="1"/>
    <row r="1018826" customHeight="1"/>
    <row r="1018828" customHeight="1"/>
    <row r="1018830" customHeight="1"/>
    <row r="1018832" customHeight="1"/>
    <row r="1018834" customHeight="1"/>
    <row r="1018836" customHeight="1"/>
    <row r="1018838" customHeight="1"/>
    <row r="1018840" customHeight="1"/>
    <row r="1018842" customHeight="1"/>
    <row r="1018844" customHeight="1"/>
    <row r="1018846" customHeight="1"/>
    <row r="1018848" customHeight="1"/>
    <row r="1018850" customHeight="1"/>
    <row r="1018852" customHeight="1"/>
    <row r="1018854" customHeight="1"/>
    <row r="1018856" customHeight="1"/>
    <row r="1018858" customHeight="1"/>
    <row r="1018860" customHeight="1"/>
    <row r="1018862" customHeight="1"/>
    <row r="1018864" customHeight="1"/>
    <row r="1018866" customHeight="1"/>
    <row r="1018868" customHeight="1"/>
    <row r="1018870" customHeight="1"/>
    <row r="1018872" customHeight="1"/>
    <row r="1018874" customHeight="1"/>
    <row r="1018876" customHeight="1"/>
    <row r="1018878" customHeight="1"/>
    <row r="1018880" customHeight="1"/>
    <row r="1018882" customHeight="1"/>
    <row r="1018884" customHeight="1"/>
    <row r="1018886" customHeight="1"/>
    <row r="1018888" customHeight="1"/>
    <row r="1018890" customHeight="1"/>
    <row r="1018892" customHeight="1"/>
    <row r="1018894" customHeight="1"/>
    <row r="1018896" customHeight="1"/>
    <row r="1018898" customHeight="1"/>
    <row r="1018900" customHeight="1"/>
    <row r="1018902" customHeight="1"/>
    <row r="1018904" customHeight="1"/>
    <row r="1018906" customHeight="1"/>
    <row r="1018908" customHeight="1"/>
    <row r="1018910" customHeight="1"/>
    <row r="1018912" customHeight="1"/>
    <row r="1018914" customHeight="1"/>
    <row r="1018916" customHeight="1"/>
    <row r="1018918" customHeight="1"/>
    <row r="1018920" customHeight="1"/>
    <row r="1018922" customHeight="1"/>
    <row r="1018924" customHeight="1"/>
    <row r="1018926" customHeight="1"/>
    <row r="1018928" customHeight="1"/>
    <row r="1018930" customHeight="1"/>
    <row r="1018932" customHeight="1"/>
    <row r="1018934" customHeight="1"/>
    <row r="1018936" customHeight="1"/>
    <row r="1018938" customHeight="1"/>
    <row r="1018940" customHeight="1"/>
    <row r="1018942" customHeight="1"/>
    <row r="1018944" customHeight="1"/>
    <row r="1018946" customHeight="1"/>
    <row r="1018948" customHeight="1"/>
    <row r="1018950" customHeight="1"/>
    <row r="1018952" customHeight="1"/>
    <row r="1018954" customHeight="1"/>
    <row r="1018956" customHeight="1"/>
    <row r="1018958" customHeight="1"/>
    <row r="1018960" customHeight="1"/>
    <row r="1018962" customHeight="1"/>
    <row r="1018964" customHeight="1"/>
    <row r="1018966" customHeight="1"/>
    <row r="1018968" customHeight="1"/>
    <row r="1018970" customHeight="1"/>
    <row r="1018972" customHeight="1"/>
    <row r="1018974" customHeight="1"/>
    <row r="1018976" customHeight="1"/>
    <row r="1018978" customHeight="1"/>
    <row r="1018980" customHeight="1"/>
    <row r="1018982" customHeight="1"/>
    <row r="1018984" customHeight="1"/>
    <row r="1018986" customHeight="1"/>
    <row r="1018988" customHeight="1"/>
    <row r="1018990" customHeight="1"/>
    <row r="1018992" customHeight="1"/>
    <row r="1018994" customHeight="1"/>
    <row r="1018996" customHeight="1"/>
    <row r="1018998" customHeight="1"/>
    <row r="1019000" customHeight="1"/>
    <row r="1019002" customHeight="1"/>
    <row r="1019004" customHeight="1"/>
    <row r="1019006" customHeight="1"/>
    <row r="1019008" customHeight="1"/>
    <row r="1019010" customHeight="1"/>
    <row r="1019012" customHeight="1"/>
    <row r="1019014" customHeight="1"/>
    <row r="1019016" customHeight="1"/>
    <row r="1019018" customHeight="1"/>
    <row r="1019020" customHeight="1"/>
    <row r="1019022" customHeight="1"/>
    <row r="1019024" customHeight="1"/>
    <row r="1019026" customHeight="1"/>
    <row r="1019028" customHeight="1"/>
    <row r="1019030" customHeight="1"/>
    <row r="1019032" customHeight="1"/>
    <row r="1019034" customHeight="1"/>
    <row r="1019036" customHeight="1"/>
    <row r="1019038" customHeight="1"/>
    <row r="1019040" customHeight="1"/>
    <row r="1019042" customHeight="1"/>
    <row r="1019044" customHeight="1"/>
    <row r="1019046" customHeight="1"/>
    <row r="1019048" customHeight="1"/>
    <row r="1019050" customHeight="1"/>
    <row r="1019052" customHeight="1"/>
    <row r="1019054" customHeight="1"/>
    <row r="1019056" customHeight="1"/>
    <row r="1019058" customHeight="1"/>
    <row r="1019060" customHeight="1"/>
    <row r="1019062" customHeight="1"/>
    <row r="1019064" customHeight="1"/>
    <row r="1019066" customHeight="1"/>
    <row r="1019068" customHeight="1"/>
    <row r="1019070" customHeight="1"/>
    <row r="1019072" customHeight="1"/>
    <row r="1019074" customHeight="1"/>
    <row r="1019076" customHeight="1"/>
    <row r="1019078" customHeight="1"/>
    <row r="1019080" customHeight="1"/>
    <row r="1019082" customHeight="1"/>
    <row r="1019084" customHeight="1"/>
    <row r="1019086" customHeight="1"/>
    <row r="1019088" customHeight="1"/>
    <row r="1019090" customHeight="1"/>
    <row r="1019092" customHeight="1"/>
    <row r="1019094" customHeight="1"/>
    <row r="1019096" customHeight="1"/>
    <row r="1019098" customHeight="1"/>
    <row r="1019100" customHeight="1"/>
    <row r="1019102" customHeight="1"/>
    <row r="1019104" customHeight="1"/>
    <row r="1019106" customHeight="1"/>
    <row r="1019108" customHeight="1"/>
    <row r="1019110" customHeight="1"/>
    <row r="1019112" customHeight="1"/>
    <row r="1019114" customHeight="1"/>
    <row r="1019116" customHeight="1"/>
    <row r="1019118" customHeight="1"/>
    <row r="1019120" customHeight="1"/>
    <row r="1019122" customHeight="1"/>
    <row r="1019124" customHeight="1"/>
    <row r="1019126" customHeight="1"/>
    <row r="1019128" customHeight="1"/>
    <row r="1019130" customHeight="1"/>
    <row r="1019132" customHeight="1"/>
    <row r="1019134" customHeight="1"/>
    <row r="1019136" customHeight="1"/>
    <row r="1019138" customHeight="1"/>
    <row r="1019140" customHeight="1"/>
    <row r="1019142" customHeight="1"/>
    <row r="1019144" customHeight="1"/>
    <row r="1019146" customHeight="1"/>
    <row r="1019148" customHeight="1"/>
    <row r="1019150" customHeight="1"/>
    <row r="1019152" customHeight="1"/>
    <row r="1019154" customHeight="1"/>
    <row r="1019156" customHeight="1"/>
    <row r="1019158" customHeight="1"/>
    <row r="1019160" customHeight="1"/>
    <row r="1019162" customHeight="1"/>
    <row r="1019164" customHeight="1"/>
    <row r="1019166" customHeight="1"/>
    <row r="1019168" customHeight="1"/>
    <row r="1019170" customHeight="1"/>
    <row r="1019172" customHeight="1"/>
    <row r="1019174" customHeight="1"/>
    <row r="1019176" customHeight="1"/>
    <row r="1019178" customHeight="1"/>
    <row r="1019180" customHeight="1"/>
    <row r="1019182" customHeight="1"/>
    <row r="1019184" customHeight="1"/>
    <row r="1019186" customHeight="1"/>
    <row r="1019188" customHeight="1"/>
    <row r="1019190" customHeight="1"/>
    <row r="1019192" customHeight="1"/>
    <row r="1019194" customHeight="1"/>
    <row r="1019196" customHeight="1"/>
    <row r="1019198" customHeight="1"/>
    <row r="1019200" customHeight="1"/>
    <row r="1019202" customHeight="1"/>
    <row r="1019204" customHeight="1"/>
    <row r="1019206" customHeight="1"/>
    <row r="1019208" customHeight="1"/>
    <row r="1019210" customHeight="1"/>
    <row r="1019212" customHeight="1"/>
    <row r="1019214" customHeight="1"/>
    <row r="1019216" customHeight="1"/>
    <row r="1019218" customHeight="1"/>
    <row r="1019220" customHeight="1"/>
    <row r="1019222" customHeight="1"/>
    <row r="1019224" customHeight="1"/>
    <row r="1019226" customHeight="1"/>
    <row r="1019228" customHeight="1"/>
    <row r="1019230" customHeight="1"/>
    <row r="1019232" customHeight="1"/>
    <row r="1019234" customHeight="1"/>
    <row r="1019236" customHeight="1"/>
    <row r="1019238" customHeight="1"/>
    <row r="1019240" customHeight="1"/>
    <row r="1019242" customHeight="1"/>
    <row r="1019244" customHeight="1"/>
    <row r="1019246" customHeight="1"/>
    <row r="1019248" customHeight="1"/>
    <row r="1019250" customHeight="1"/>
    <row r="1019252" customHeight="1"/>
    <row r="1019254" customHeight="1"/>
    <row r="1019256" customHeight="1"/>
    <row r="1019258" customHeight="1"/>
    <row r="1019260" customHeight="1"/>
    <row r="1019262" customHeight="1"/>
    <row r="1019264" customHeight="1"/>
    <row r="1019266" customHeight="1"/>
    <row r="1019268" customHeight="1"/>
    <row r="1019270" customHeight="1"/>
    <row r="1019272" customHeight="1"/>
    <row r="1019274" customHeight="1"/>
    <row r="1019276" customHeight="1"/>
    <row r="1019278" customHeight="1"/>
    <row r="1019280" customHeight="1"/>
    <row r="1019282" customHeight="1"/>
    <row r="1019284" customHeight="1"/>
    <row r="1019286" customHeight="1"/>
    <row r="1019288" customHeight="1"/>
    <row r="1019290" customHeight="1"/>
    <row r="1019292" customHeight="1"/>
    <row r="1019294" customHeight="1"/>
    <row r="1019296" customHeight="1"/>
    <row r="1019298" customHeight="1"/>
    <row r="1019300" customHeight="1"/>
    <row r="1019302" customHeight="1"/>
    <row r="1019304" customHeight="1"/>
    <row r="1019306" customHeight="1"/>
    <row r="1019308" customHeight="1"/>
    <row r="1019310" customHeight="1"/>
    <row r="1019312" customHeight="1"/>
    <row r="1019314" customHeight="1"/>
    <row r="1019316" customHeight="1"/>
    <row r="1019318" customHeight="1"/>
    <row r="1019320" customHeight="1"/>
    <row r="1019322" customHeight="1"/>
    <row r="1019324" customHeight="1"/>
    <row r="1019326" customHeight="1"/>
    <row r="1019328" customHeight="1"/>
    <row r="1019330" customHeight="1"/>
    <row r="1019332" customHeight="1"/>
    <row r="1019334" customHeight="1"/>
    <row r="1019336" customHeight="1"/>
    <row r="1019338" customHeight="1"/>
    <row r="1019340" customHeight="1"/>
    <row r="1019342" customHeight="1"/>
    <row r="1019344" customHeight="1"/>
    <row r="1019346" customHeight="1"/>
    <row r="1019348" customHeight="1"/>
    <row r="1019350" customHeight="1"/>
    <row r="1019352" customHeight="1"/>
    <row r="1019354" customHeight="1"/>
    <row r="1019356" customHeight="1"/>
    <row r="1019358" customHeight="1"/>
    <row r="1019360" customHeight="1"/>
    <row r="1019362" customHeight="1"/>
    <row r="1019364" customHeight="1"/>
    <row r="1019366" customHeight="1"/>
    <row r="1019368" customHeight="1"/>
    <row r="1019370" customHeight="1"/>
    <row r="1019372" customHeight="1"/>
    <row r="1019374" customHeight="1"/>
    <row r="1019376" customHeight="1"/>
    <row r="1019378" customHeight="1"/>
    <row r="1019380" customHeight="1"/>
    <row r="1019382" customHeight="1"/>
    <row r="1019384" customHeight="1"/>
    <row r="1019386" customHeight="1"/>
    <row r="1019388" customHeight="1"/>
    <row r="1019390" customHeight="1"/>
    <row r="1019392" customHeight="1"/>
    <row r="1019394" customHeight="1"/>
    <row r="1019396" customHeight="1"/>
    <row r="1019398" customHeight="1"/>
    <row r="1019400" customHeight="1"/>
    <row r="1019402" customHeight="1"/>
    <row r="1019404" customHeight="1"/>
    <row r="1019406" customHeight="1"/>
    <row r="1019408" customHeight="1"/>
    <row r="1019410" customHeight="1"/>
    <row r="1019412" customHeight="1"/>
    <row r="1019414" customHeight="1"/>
    <row r="1019416" customHeight="1"/>
    <row r="1019418" customHeight="1"/>
    <row r="1019420" customHeight="1"/>
    <row r="1019422" customHeight="1"/>
    <row r="1019424" customHeight="1"/>
    <row r="1019426" customHeight="1"/>
    <row r="1019428" customHeight="1"/>
    <row r="1019430" customHeight="1"/>
    <row r="1019432" customHeight="1"/>
    <row r="1019434" customHeight="1"/>
    <row r="1019436" customHeight="1"/>
    <row r="1019438" customHeight="1"/>
    <row r="1019440" customHeight="1"/>
    <row r="1019442" customHeight="1"/>
    <row r="1019444" customHeight="1"/>
    <row r="1019446" customHeight="1"/>
    <row r="1019448" customHeight="1"/>
    <row r="1019450" customHeight="1"/>
    <row r="1019452" customHeight="1"/>
    <row r="1019454" customHeight="1"/>
    <row r="1019456" customHeight="1"/>
    <row r="1019458" customHeight="1"/>
    <row r="1019460" customHeight="1"/>
    <row r="1019462" customHeight="1"/>
    <row r="1019464" customHeight="1"/>
    <row r="1019466" customHeight="1"/>
    <row r="1019468" customHeight="1"/>
    <row r="1019470" customHeight="1"/>
    <row r="1019472" customHeight="1"/>
    <row r="1019474" customHeight="1"/>
    <row r="1019476" customHeight="1"/>
    <row r="1019478" customHeight="1"/>
    <row r="1019480" customHeight="1"/>
    <row r="1019482" customHeight="1"/>
    <row r="1019484" customHeight="1"/>
    <row r="1019486" customHeight="1"/>
    <row r="1019488" customHeight="1"/>
    <row r="1019490" customHeight="1"/>
    <row r="1019492" customHeight="1"/>
    <row r="1019494" customHeight="1"/>
    <row r="1019496" customHeight="1"/>
    <row r="1019498" customHeight="1"/>
    <row r="1019500" customHeight="1"/>
    <row r="1019502" customHeight="1"/>
    <row r="1019504" customHeight="1"/>
    <row r="1019506" customHeight="1"/>
    <row r="1019508" customHeight="1"/>
    <row r="1019510" customHeight="1"/>
    <row r="1019512" customHeight="1"/>
    <row r="1019514" customHeight="1"/>
    <row r="1019516" customHeight="1"/>
    <row r="1019518" customHeight="1"/>
    <row r="1019520" customHeight="1"/>
    <row r="1019522" customHeight="1"/>
    <row r="1019524" customHeight="1"/>
    <row r="1019526" customHeight="1"/>
    <row r="1019528" customHeight="1"/>
    <row r="1019530" customHeight="1"/>
    <row r="1019532" customHeight="1"/>
    <row r="1019534" customHeight="1"/>
    <row r="1019536" customHeight="1"/>
    <row r="1019538" customHeight="1"/>
    <row r="1019540" customHeight="1"/>
    <row r="1019542" customHeight="1"/>
    <row r="1019544" customHeight="1"/>
    <row r="1019546" customHeight="1"/>
    <row r="1019548" customHeight="1"/>
    <row r="1019550" customHeight="1"/>
    <row r="1019552" customHeight="1"/>
    <row r="1019554" customHeight="1"/>
    <row r="1019556" customHeight="1"/>
    <row r="1019558" customHeight="1"/>
    <row r="1019560" customHeight="1"/>
    <row r="1019562" customHeight="1"/>
    <row r="1019564" customHeight="1"/>
    <row r="1019566" customHeight="1"/>
    <row r="1019568" customHeight="1"/>
    <row r="1019570" customHeight="1"/>
    <row r="1019572" customHeight="1"/>
    <row r="1019574" customHeight="1"/>
    <row r="1019576" customHeight="1"/>
    <row r="1019578" customHeight="1"/>
    <row r="1019580" customHeight="1"/>
    <row r="1019582" customHeight="1"/>
    <row r="1019584" customHeight="1"/>
    <row r="1019586" customHeight="1"/>
    <row r="1019588" customHeight="1"/>
    <row r="1019590" customHeight="1"/>
    <row r="1019592" customHeight="1"/>
    <row r="1019594" customHeight="1"/>
    <row r="1019596" customHeight="1"/>
    <row r="1019598" customHeight="1"/>
    <row r="1019600" customHeight="1"/>
    <row r="1019602" customHeight="1"/>
    <row r="1019604" customHeight="1"/>
    <row r="1019606" customHeight="1"/>
    <row r="1019608" customHeight="1"/>
    <row r="1019610" customHeight="1"/>
    <row r="1019612" customHeight="1"/>
    <row r="1019614" customHeight="1"/>
    <row r="1019616" customHeight="1"/>
    <row r="1019618" customHeight="1"/>
    <row r="1019620" customHeight="1"/>
    <row r="1019622" customHeight="1"/>
    <row r="1019624" customHeight="1"/>
    <row r="1019626" customHeight="1"/>
    <row r="1019628" customHeight="1"/>
    <row r="1019630" customHeight="1"/>
    <row r="1019632" customHeight="1"/>
    <row r="1019634" customHeight="1"/>
    <row r="1019636" customHeight="1"/>
    <row r="1019638" customHeight="1"/>
    <row r="1019640" customHeight="1"/>
    <row r="1019642" customHeight="1"/>
    <row r="1019644" customHeight="1"/>
    <row r="1019646" customHeight="1"/>
    <row r="1019648" customHeight="1"/>
    <row r="1019650" customHeight="1"/>
    <row r="1019652" customHeight="1"/>
    <row r="1019654" customHeight="1"/>
    <row r="1019656" customHeight="1"/>
    <row r="1019658" customHeight="1"/>
    <row r="1019660" customHeight="1"/>
    <row r="1019662" customHeight="1"/>
    <row r="1019664" customHeight="1"/>
    <row r="1019666" customHeight="1"/>
    <row r="1019668" customHeight="1"/>
    <row r="1019670" customHeight="1"/>
    <row r="1019672" customHeight="1"/>
    <row r="1019674" customHeight="1"/>
    <row r="1019676" customHeight="1"/>
    <row r="1019678" customHeight="1"/>
    <row r="1019680" customHeight="1"/>
    <row r="1019682" customHeight="1"/>
    <row r="1019684" customHeight="1"/>
    <row r="1019686" customHeight="1"/>
    <row r="1019688" customHeight="1"/>
    <row r="1019690" customHeight="1"/>
    <row r="1019692" customHeight="1"/>
    <row r="1019694" customHeight="1"/>
    <row r="1019696" customHeight="1"/>
    <row r="1019698" customHeight="1"/>
    <row r="1019700" customHeight="1"/>
    <row r="1019702" customHeight="1"/>
    <row r="1019704" customHeight="1"/>
    <row r="1019706" customHeight="1"/>
    <row r="1019708" customHeight="1"/>
    <row r="1019710" customHeight="1"/>
    <row r="1019712" customHeight="1"/>
    <row r="1019714" customHeight="1"/>
    <row r="1019716" customHeight="1"/>
    <row r="1019718" customHeight="1"/>
    <row r="1019720" customHeight="1"/>
    <row r="1019722" customHeight="1"/>
    <row r="1019724" customHeight="1"/>
    <row r="1019726" customHeight="1"/>
    <row r="1019728" customHeight="1"/>
    <row r="1019730" customHeight="1"/>
    <row r="1019732" customHeight="1"/>
    <row r="1019734" customHeight="1"/>
    <row r="1019736" customHeight="1"/>
    <row r="1019738" customHeight="1"/>
    <row r="1019740" customHeight="1"/>
    <row r="1019742" customHeight="1"/>
    <row r="1019744" customHeight="1"/>
    <row r="1019746" customHeight="1"/>
    <row r="1019748" customHeight="1"/>
    <row r="1019750" customHeight="1"/>
    <row r="1019752" customHeight="1"/>
    <row r="1019754" customHeight="1"/>
    <row r="1019756" customHeight="1"/>
    <row r="1019758" customHeight="1"/>
    <row r="1019760" customHeight="1"/>
    <row r="1019762" customHeight="1"/>
    <row r="1019764" customHeight="1"/>
    <row r="1019766" customHeight="1"/>
    <row r="1019768" customHeight="1"/>
    <row r="1019770" customHeight="1"/>
    <row r="1019772" customHeight="1"/>
    <row r="1019774" customHeight="1"/>
    <row r="1019776" customHeight="1"/>
    <row r="1019778" customHeight="1"/>
    <row r="1019780" customHeight="1"/>
    <row r="1019782" customHeight="1"/>
    <row r="1019784" customHeight="1"/>
    <row r="1019786" customHeight="1"/>
    <row r="1019788" customHeight="1"/>
    <row r="1019790" customHeight="1"/>
    <row r="1019792" customHeight="1"/>
    <row r="1019794" customHeight="1"/>
    <row r="1019796" customHeight="1"/>
    <row r="1019798" customHeight="1"/>
    <row r="1019800" customHeight="1"/>
    <row r="1019802" customHeight="1"/>
    <row r="1019804" customHeight="1"/>
    <row r="1019806" customHeight="1"/>
    <row r="1019808" customHeight="1"/>
    <row r="1019810" customHeight="1"/>
    <row r="1019812" customHeight="1"/>
    <row r="1019814" customHeight="1"/>
    <row r="1019816" customHeight="1"/>
    <row r="1019818" customHeight="1"/>
    <row r="1019820" customHeight="1"/>
    <row r="1019822" customHeight="1"/>
    <row r="1019824" customHeight="1"/>
    <row r="1019826" customHeight="1"/>
    <row r="1019828" customHeight="1"/>
    <row r="1019830" customHeight="1"/>
    <row r="1019832" customHeight="1"/>
    <row r="1019834" customHeight="1"/>
    <row r="1019836" customHeight="1"/>
    <row r="1019838" customHeight="1"/>
    <row r="1019840" customHeight="1"/>
    <row r="1019842" customHeight="1"/>
    <row r="1019844" customHeight="1"/>
    <row r="1019846" customHeight="1"/>
    <row r="1019848" customHeight="1"/>
    <row r="1019850" customHeight="1"/>
    <row r="1019852" customHeight="1"/>
    <row r="1019854" customHeight="1"/>
    <row r="1019856" customHeight="1"/>
    <row r="1019858" customHeight="1"/>
    <row r="1019860" customHeight="1"/>
    <row r="1019862" customHeight="1"/>
    <row r="1019864" customHeight="1"/>
    <row r="1019866" customHeight="1"/>
    <row r="1019868" customHeight="1"/>
    <row r="1019870" customHeight="1"/>
    <row r="1019872" customHeight="1"/>
    <row r="1019874" customHeight="1"/>
    <row r="1019876" customHeight="1"/>
    <row r="1019878" customHeight="1"/>
    <row r="1019880" customHeight="1"/>
    <row r="1019882" customHeight="1"/>
    <row r="1019884" customHeight="1"/>
    <row r="1019886" customHeight="1"/>
    <row r="1019888" customHeight="1"/>
    <row r="1019890" customHeight="1"/>
    <row r="1019892" customHeight="1"/>
    <row r="1019894" customHeight="1"/>
    <row r="1019896" customHeight="1"/>
    <row r="1019898" customHeight="1"/>
    <row r="1019900" customHeight="1"/>
    <row r="1019902" customHeight="1"/>
    <row r="1019904" customHeight="1"/>
    <row r="1019906" customHeight="1"/>
    <row r="1019908" customHeight="1"/>
    <row r="1019910" customHeight="1"/>
    <row r="1019912" customHeight="1"/>
    <row r="1019914" customHeight="1"/>
    <row r="1019916" customHeight="1"/>
    <row r="1019918" customHeight="1"/>
    <row r="1019920" customHeight="1"/>
    <row r="1019922" customHeight="1"/>
    <row r="1019924" customHeight="1"/>
    <row r="1019926" customHeight="1"/>
    <row r="1019928" customHeight="1"/>
    <row r="1019930" customHeight="1"/>
    <row r="1019932" customHeight="1"/>
    <row r="1019934" customHeight="1"/>
    <row r="1019936" customHeight="1"/>
    <row r="1019938" customHeight="1"/>
    <row r="1019940" customHeight="1"/>
    <row r="1019942" customHeight="1"/>
    <row r="1019944" customHeight="1"/>
    <row r="1019946" customHeight="1"/>
    <row r="1019948" customHeight="1"/>
    <row r="1019950" customHeight="1"/>
    <row r="1019952" customHeight="1"/>
    <row r="1019954" customHeight="1"/>
    <row r="1019956" customHeight="1"/>
    <row r="1019958" customHeight="1"/>
    <row r="1019960" customHeight="1"/>
    <row r="1019962" customHeight="1"/>
    <row r="1019964" customHeight="1"/>
    <row r="1019966" customHeight="1"/>
    <row r="1019968" customHeight="1"/>
    <row r="1019970" customHeight="1"/>
    <row r="1019972" customHeight="1"/>
    <row r="1019974" customHeight="1"/>
    <row r="1019976" customHeight="1"/>
    <row r="1019978" customHeight="1"/>
    <row r="1019980" customHeight="1"/>
    <row r="1019982" customHeight="1"/>
    <row r="1019984" customHeight="1"/>
    <row r="1019986" customHeight="1"/>
    <row r="1019988" customHeight="1"/>
    <row r="1019990" customHeight="1"/>
    <row r="1019992" customHeight="1"/>
    <row r="1019994" customHeight="1"/>
    <row r="1019996" customHeight="1"/>
    <row r="1019998" customHeight="1"/>
    <row r="1020000" customHeight="1"/>
    <row r="1020002" customHeight="1"/>
    <row r="1020004" customHeight="1"/>
    <row r="1020006" customHeight="1"/>
    <row r="1020008" customHeight="1"/>
    <row r="1020010" customHeight="1"/>
    <row r="1020012" customHeight="1"/>
    <row r="1020014" customHeight="1"/>
    <row r="1020016" customHeight="1"/>
    <row r="1020018" customHeight="1"/>
    <row r="1020020" customHeight="1"/>
    <row r="1020022" customHeight="1"/>
    <row r="1020024" customHeight="1"/>
    <row r="1020026" customHeight="1"/>
    <row r="1020028" customHeight="1"/>
    <row r="1020030" customHeight="1"/>
    <row r="1020032" customHeight="1"/>
    <row r="1020034" customHeight="1"/>
    <row r="1020036" customHeight="1"/>
    <row r="1020038" customHeight="1"/>
    <row r="1020040" customHeight="1"/>
    <row r="1020042" customHeight="1"/>
    <row r="1020044" customHeight="1"/>
    <row r="1020046" customHeight="1"/>
    <row r="1020048" customHeight="1"/>
    <row r="1020050" customHeight="1"/>
    <row r="1020052" customHeight="1"/>
    <row r="1020054" customHeight="1"/>
    <row r="1020056" customHeight="1"/>
    <row r="1020058" customHeight="1"/>
    <row r="1020060" customHeight="1"/>
    <row r="1020062" customHeight="1"/>
    <row r="1020064" customHeight="1"/>
    <row r="1020066" customHeight="1"/>
    <row r="1020068" customHeight="1"/>
    <row r="1020070" customHeight="1"/>
    <row r="1020072" customHeight="1"/>
    <row r="1020074" customHeight="1"/>
    <row r="1020076" customHeight="1"/>
    <row r="1020078" customHeight="1"/>
    <row r="1020080" customHeight="1"/>
    <row r="1020082" customHeight="1"/>
    <row r="1020084" customHeight="1"/>
    <row r="1020086" customHeight="1"/>
    <row r="1020088" customHeight="1"/>
    <row r="1020090" customHeight="1"/>
    <row r="1020092" customHeight="1"/>
    <row r="1020094" customHeight="1"/>
    <row r="1020096" customHeight="1"/>
    <row r="1020098" customHeight="1"/>
    <row r="1020100" customHeight="1"/>
    <row r="1020102" customHeight="1"/>
    <row r="1020104" customHeight="1"/>
    <row r="1020106" customHeight="1"/>
    <row r="1020108" customHeight="1"/>
    <row r="1020110" customHeight="1"/>
    <row r="1020112" customHeight="1"/>
    <row r="1020114" customHeight="1"/>
    <row r="1020116" customHeight="1"/>
    <row r="1020118" customHeight="1"/>
    <row r="1020120" customHeight="1"/>
    <row r="1020122" customHeight="1"/>
    <row r="1020124" customHeight="1"/>
    <row r="1020126" customHeight="1"/>
    <row r="1020128" customHeight="1"/>
    <row r="1020130" customHeight="1"/>
    <row r="1020132" customHeight="1"/>
    <row r="1020134" customHeight="1"/>
    <row r="1020136" customHeight="1"/>
    <row r="1020138" customHeight="1"/>
    <row r="1020140" customHeight="1"/>
    <row r="1020142" customHeight="1"/>
    <row r="1020144" customHeight="1"/>
    <row r="1020146" customHeight="1"/>
    <row r="1020148" customHeight="1"/>
    <row r="1020150" customHeight="1"/>
    <row r="1020152" customHeight="1"/>
    <row r="1020154" customHeight="1"/>
    <row r="1020156" customHeight="1"/>
    <row r="1020158" customHeight="1"/>
    <row r="1020160" customHeight="1"/>
    <row r="1020162" customHeight="1"/>
    <row r="1020164" customHeight="1"/>
    <row r="1020166" customHeight="1"/>
    <row r="1020168" customHeight="1"/>
    <row r="1020170" customHeight="1"/>
    <row r="1020172" customHeight="1"/>
    <row r="1020174" customHeight="1"/>
    <row r="1020176" customHeight="1"/>
    <row r="1020178" customHeight="1"/>
    <row r="1020180" customHeight="1"/>
    <row r="1020182" customHeight="1"/>
    <row r="1020184" customHeight="1"/>
    <row r="1020186" customHeight="1"/>
    <row r="1020188" customHeight="1"/>
    <row r="1020190" customHeight="1"/>
    <row r="1020192" customHeight="1"/>
    <row r="1020194" customHeight="1"/>
    <row r="1020196" customHeight="1"/>
    <row r="1020198" customHeight="1"/>
    <row r="1020200" customHeight="1"/>
    <row r="1020202" customHeight="1"/>
    <row r="1020204" customHeight="1"/>
    <row r="1020206" customHeight="1"/>
    <row r="1020208" customHeight="1"/>
    <row r="1020210" customHeight="1"/>
    <row r="1020212" customHeight="1"/>
    <row r="1020214" customHeight="1"/>
    <row r="1020216" customHeight="1"/>
    <row r="1020218" customHeight="1"/>
    <row r="1020220" customHeight="1"/>
    <row r="1020222" customHeight="1"/>
    <row r="1020224" customHeight="1"/>
    <row r="1020226" customHeight="1"/>
    <row r="1020228" customHeight="1"/>
    <row r="1020230" customHeight="1"/>
    <row r="1020232" customHeight="1"/>
    <row r="1020234" customHeight="1"/>
    <row r="1020236" customHeight="1"/>
    <row r="1020238" customHeight="1"/>
    <row r="1020240" customHeight="1"/>
    <row r="1020242" customHeight="1"/>
    <row r="1020244" customHeight="1"/>
    <row r="1020246" customHeight="1"/>
    <row r="1020248" customHeight="1"/>
    <row r="1020250" customHeight="1"/>
    <row r="1020252" customHeight="1"/>
    <row r="1020254" customHeight="1"/>
    <row r="1020256" customHeight="1"/>
    <row r="1020258" customHeight="1"/>
    <row r="1020260" customHeight="1"/>
    <row r="1020262" customHeight="1"/>
    <row r="1020264" customHeight="1"/>
    <row r="1020266" customHeight="1"/>
    <row r="1020268" customHeight="1"/>
    <row r="1020270" customHeight="1"/>
    <row r="1020272" customHeight="1"/>
    <row r="1020274" customHeight="1"/>
    <row r="1020276" customHeight="1"/>
    <row r="1020278" customHeight="1"/>
    <row r="1020280" customHeight="1"/>
    <row r="1020282" customHeight="1"/>
    <row r="1020284" customHeight="1"/>
    <row r="1020286" customHeight="1"/>
    <row r="1020288" customHeight="1"/>
    <row r="1020290" customHeight="1"/>
    <row r="1020292" customHeight="1"/>
    <row r="1020294" customHeight="1"/>
    <row r="1020296" customHeight="1"/>
    <row r="1020298" customHeight="1"/>
    <row r="1020300" customHeight="1"/>
    <row r="1020302" customHeight="1"/>
    <row r="1020304" customHeight="1"/>
    <row r="1020306" customHeight="1"/>
    <row r="1020308" customHeight="1"/>
    <row r="1020310" customHeight="1"/>
    <row r="1020312" customHeight="1"/>
    <row r="1020314" customHeight="1"/>
    <row r="1020316" customHeight="1"/>
    <row r="1020318" customHeight="1"/>
    <row r="1020320" customHeight="1"/>
    <row r="1020322" customHeight="1"/>
    <row r="1020324" customHeight="1"/>
    <row r="1020326" customHeight="1"/>
    <row r="1020328" customHeight="1"/>
    <row r="1020330" customHeight="1"/>
    <row r="1020332" customHeight="1"/>
    <row r="1020334" customHeight="1"/>
    <row r="1020336" customHeight="1"/>
    <row r="1020338" customHeight="1"/>
    <row r="1020340" customHeight="1"/>
    <row r="1020342" customHeight="1"/>
    <row r="1020344" customHeight="1"/>
    <row r="1020346" customHeight="1"/>
    <row r="1020348" customHeight="1"/>
    <row r="1020350" customHeight="1"/>
    <row r="1020352" customHeight="1"/>
    <row r="1020354" customHeight="1"/>
    <row r="1020356" customHeight="1"/>
    <row r="1020358" customHeight="1"/>
    <row r="1020360" customHeight="1"/>
    <row r="1020362" customHeight="1"/>
    <row r="1020364" customHeight="1"/>
    <row r="1020366" customHeight="1"/>
    <row r="1020368" customHeight="1"/>
    <row r="1020370" customHeight="1"/>
    <row r="1020372" customHeight="1"/>
    <row r="1020374" customHeight="1"/>
    <row r="1020376" customHeight="1"/>
    <row r="1020378" customHeight="1"/>
    <row r="1020380" customHeight="1"/>
    <row r="1020382" customHeight="1"/>
    <row r="1020384" customHeight="1"/>
    <row r="1020386" customHeight="1"/>
    <row r="1020388" customHeight="1"/>
    <row r="1020390" customHeight="1"/>
    <row r="1020392" customHeight="1"/>
    <row r="1020394" customHeight="1"/>
    <row r="1020396" customHeight="1"/>
    <row r="1020398" customHeight="1"/>
    <row r="1020400" customHeight="1"/>
    <row r="1020402" customHeight="1"/>
    <row r="1020404" customHeight="1"/>
    <row r="1020406" customHeight="1"/>
    <row r="1020408" customHeight="1"/>
    <row r="1020410" customHeight="1"/>
    <row r="1020412" customHeight="1"/>
    <row r="1020414" customHeight="1"/>
    <row r="1020416" customHeight="1"/>
    <row r="1020418" customHeight="1"/>
    <row r="1020420" customHeight="1"/>
    <row r="1020422" customHeight="1"/>
    <row r="1020424" customHeight="1"/>
    <row r="1020426" customHeight="1"/>
    <row r="1020428" customHeight="1"/>
    <row r="1020430" customHeight="1"/>
    <row r="1020432" customHeight="1"/>
    <row r="1020434" customHeight="1"/>
    <row r="1020436" customHeight="1"/>
    <row r="1020438" customHeight="1"/>
    <row r="1020440" customHeight="1"/>
    <row r="1020442" customHeight="1"/>
    <row r="1020444" customHeight="1"/>
    <row r="1020446" customHeight="1"/>
    <row r="1020448" customHeight="1"/>
    <row r="1020450" customHeight="1"/>
    <row r="1020452" customHeight="1"/>
    <row r="1020454" customHeight="1"/>
    <row r="1020456" customHeight="1"/>
    <row r="1020458" customHeight="1"/>
    <row r="1020460" customHeight="1"/>
    <row r="1020462" customHeight="1"/>
    <row r="1020464" customHeight="1"/>
    <row r="1020466" customHeight="1"/>
    <row r="1020468" customHeight="1"/>
    <row r="1020470" customHeight="1"/>
    <row r="1020472" customHeight="1"/>
    <row r="1020474" customHeight="1"/>
    <row r="1020476" customHeight="1"/>
    <row r="1020478" customHeight="1"/>
    <row r="1020480" customHeight="1"/>
    <row r="1020482" customHeight="1"/>
    <row r="1020484" customHeight="1"/>
    <row r="1020486" customHeight="1"/>
    <row r="1020488" customHeight="1"/>
    <row r="1020490" customHeight="1"/>
    <row r="1020492" customHeight="1"/>
    <row r="1020494" customHeight="1"/>
    <row r="1020496" customHeight="1"/>
    <row r="1020498" customHeight="1"/>
    <row r="1020500" customHeight="1"/>
    <row r="1020502" customHeight="1"/>
    <row r="1020504" customHeight="1"/>
    <row r="1020506" customHeight="1"/>
    <row r="1020508" customHeight="1"/>
    <row r="1020510" customHeight="1"/>
    <row r="1020512" customHeight="1"/>
    <row r="1020514" customHeight="1"/>
    <row r="1020516" customHeight="1"/>
    <row r="1020518" customHeight="1"/>
    <row r="1020520" customHeight="1"/>
    <row r="1020522" customHeight="1"/>
    <row r="1020524" customHeight="1"/>
    <row r="1020526" customHeight="1"/>
    <row r="1020528" customHeight="1"/>
    <row r="1020530" customHeight="1"/>
    <row r="1020532" customHeight="1"/>
    <row r="1020534" customHeight="1"/>
    <row r="1020536" customHeight="1"/>
    <row r="1020538" customHeight="1"/>
    <row r="1020540" customHeight="1"/>
    <row r="1020542" customHeight="1"/>
    <row r="1020544" customHeight="1"/>
    <row r="1020546" customHeight="1"/>
    <row r="1020548" customHeight="1"/>
    <row r="1020550" customHeight="1"/>
    <row r="1020552" customHeight="1"/>
    <row r="1020554" customHeight="1"/>
    <row r="1020556" customHeight="1"/>
    <row r="1020558" customHeight="1"/>
    <row r="1020560" customHeight="1"/>
    <row r="1020562" customHeight="1"/>
    <row r="1020564" customHeight="1"/>
    <row r="1020566" customHeight="1"/>
    <row r="1020568" customHeight="1"/>
    <row r="1020570" customHeight="1"/>
    <row r="1020572" customHeight="1"/>
    <row r="1020574" customHeight="1"/>
    <row r="1020576" customHeight="1"/>
    <row r="1020578" customHeight="1"/>
    <row r="1020580" customHeight="1"/>
    <row r="1020582" customHeight="1"/>
    <row r="1020584" customHeight="1"/>
    <row r="1020586" customHeight="1"/>
    <row r="1020588" customHeight="1"/>
    <row r="1020590" customHeight="1"/>
    <row r="1020592" customHeight="1"/>
    <row r="1020594" customHeight="1"/>
    <row r="1020596" customHeight="1"/>
    <row r="1020598" customHeight="1"/>
    <row r="1020600" customHeight="1"/>
    <row r="1020602" customHeight="1"/>
    <row r="1020604" customHeight="1"/>
    <row r="1020606" customHeight="1"/>
    <row r="1020608" customHeight="1"/>
    <row r="1020610" customHeight="1"/>
    <row r="1020612" customHeight="1"/>
    <row r="1020614" customHeight="1"/>
    <row r="1020616" customHeight="1"/>
    <row r="1020618" customHeight="1"/>
    <row r="1020620" customHeight="1"/>
    <row r="1020622" customHeight="1"/>
    <row r="1020624" customHeight="1"/>
    <row r="1020626" customHeight="1"/>
    <row r="1020628" customHeight="1"/>
    <row r="1020630" customHeight="1"/>
    <row r="1020632" customHeight="1"/>
    <row r="1020634" customHeight="1"/>
    <row r="1020636" customHeight="1"/>
    <row r="1020638" customHeight="1"/>
    <row r="1020640" customHeight="1"/>
    <row r="1020642" customHeight="1"/>
    <row r="1020644" customHeight="1"/>
    <row r="1020646" customHeight="1"/>
    <row r="1020648" customHeight="1"/>
    <row r="1020650" customHeight="1"/>
    <row r="1020652" customHeight="1"/>
    <row r="1020654" customHeight="1"/>
    <row r="1020656" customHeight="1"/>
    <row r="1020658" customHeight="1"/>
    <row r="1020660" customHeight="1"/>
    <row r="1020662" customHeight="1"/>
    <row r="1020664" customHeight="1"/>
    <row r="1020666" customHeight="1"/>
    <row r="1020668" customHeight="1"/>
    <row r="1020670" customHeight="1"/>
    <row r="1020672" customHeight="1"/>
    <row r="1020674" customHeight="1"/>
    <row r="1020676" customHeight="1"/>
    <row r="1020678" customHeight="1"/>
    <row r="1020680" customHeight="1"/>
    <row r="1020682" customHeight="1"/>
    <row r="1020684" customHeight="1"/>
    <row r="1020686" customHeight="1"/>
    <row r="1020688" customHeight="1"/>
    <row r="1020690" customHeight="1"/>
    <row r="1020692" customHeight="1"/>
    <row r="1020694" customHeight="1"/>
    <row r="1020696" customHeight="1"/>
    <row r="1020698" customHeight="1"/>
    <row r="1020700" customHeight="1"/>
    <row r="1020702" customHeight="1"/>
    <row r="1020704" customHeight="1"/>
    <row r="1020706" customHeight="1"/>
    <row r="1020708" customHeight="1"/>
    <row r="1020710" customHeight="1"/>
    <row r="1020712" customHeight="1"/>
    <row r="1020714" customHeight="1"/>
    <row r="1020716" customHeight="1"/>
    <row r="1020718" customHeight="1"/>
    <row r="1020720" customHeight="1"/>
    <row r="1020722" customHeight="1"/>
    <row r="1020724" customHeight="1"/>
    <row r="1020726" customHeight="1"/>
    <row r="1020728" customHeight="1"/>
    <row r="1020730" customHeight="1"/>
    <row r="1020732" customHeight="1"/>
    <row r="1020734" customHeight="1"/>
    <row r="1020736" customHeight="1"/>
    <row r="1020738" customHeight="1"/>
    <row r="1020740" customHeight="1"/>
    <row r="1020742" customHeight="1"/>
    <row r="1020744" customHeight="1"/>
    <row r="1020746" customHeight="1"/>
    <row r="1020748" customHeight="1"/>
    <row r="1020750" customHeight="1"/>
    <row r="1020752" customHeight="1"/>
    <row r="1020754" customHeight="1"/>
    <row r="1020756" customHeight="1"/>
    <row r="1020758" customHeight="1"/>
    <row r="1020760" customHeight="1"/>
    <row r="1020762" customHeight="1"/>
    <row r="1020764" customHeight="1"/>
    <row r="1020766" customHeight="1"/>
    <row r="1020768" customHeight="1"/>
    <row r="1020770" customHeight="1"/>
    <row r="1020772" customHeight="1"/>
    <row r="1020774" customHeight="1"/>
    <row r="1020776" customHeight="1"/>
    <row r="1020778" customHeight="1"/>
    <row r="1020780" customHeight="1"/>
    <row r="1020782" customHeight="1"/>
    <row r="1020784" customHeight="1"/>
    <row r="1020786" customHeight="1"/>
    <row r="1020788" customHeight="1"/>
    <row r="1020790" customHeight="1"/>
    <row r="1020792" customHeight="1"/>
    <row r="1020794" customHeight="1"/>
    <row r="1020796" customHeight="1"/>
    <row r="1020798" customHeight="1"/>
    <row r="1020800" customHeight="1"/>
    <row r="1020802" customHeight="1"/>
    <row r="1020804" customHeight="1"/>
    <row r="1020806" customHeight="1"/>
    <row r="1020808" customHeight="1"/>
    <row r="1020810" customHeight="1"/>
    <row r="1020812" customHeight="1"/>
    <row r="1020814" customHeight="1"/>
    <row r="1020816" customHeight="1"/>
    <row r="1020818" customHeight="1"/>
    <row r="1020820" customHeight="1"/>
    <row r="1020822" customHeight="1"/>
    <row r="1020824" customHeight="1"/>
    <row r="1020826" customHeight="1"/>
    <row r="1020828" customHeight="1"/>
    <row r="1020830" customHeight="1"/>
    <row r="1020832" customHeight="1"/>
    <row r="1020834" customHeight="1"/>
    <row r="1020836" customHeight="1"/>
    <row r="1020838" customHeight="1"/>
    <row r="1020840" customHeight="1"/>
    <row r="1020842" customHeight="1"/>
    <row r="1020844" customHeight="1"/>
    <row r="1020846" customHeight="1"/>
    <row r="1020848" customHeight="1"/>
    <row r="1020850" customHeight="1"/>
    <row r="1020852" customHeight="1"/>
    <row r="1020854" customHeight="1"/>
    <row r="1020856" customHeight="1"/>
    <row r="1020858" customHeight="1"/>
    <row r="1020860" customHeight="1"/>
    <row r="1020862" customHeight="1"/>
    <row r="1020864" customHeight="1"/>
    <row r="1020866" customHeight="1"/>
    <row r="1020868" customHeight="1"/>
    <row r="1020870" customHeight="1"/>
    <row r="1020872" customHeight="1"/>
    <row r="1020874" customHeight="1"/>
    <row r="1020876" customHeight="1"/>
    <row r="1020878" customHeight="1"/>
    <row r="1020880" customHeight="1"/>
    <row r="1020882" customHeight="1"/>
    <row r="1020884" customHeight="1"/>
    <row r="1020886" customHeight="1"/>
    <row r="1020888" customHeight="1"/>
    <row r="1020890" customHeight="1"/>
    <row r="1020892" customHeight="1"/>
    <row r="1020894" customHeight="1"/>
    <row r="1020896" customHeight="1"/>
    <row r="1020898" customHeight="1"/>
    <row r="1020900" customHeight="1"/>
    <row r="1020902" customHeight="1"/>
    <row r="1020904" customHeight="1"/>
    <row r="1020906" customHeight="1"/>
    <row r="1020908" customHeight="1"/>
    <row r="1020910" customHeight="1"/>
    <row r="1020912" customHeight="1"/>
    <row r="1020914" customHeight="1"/>
    <row r="1020916" customHeight="1"/>
    <row r="1020918" customHeight="1"/>
    <row r="1020920" customHeight="1"/>
    <row r="1020922" customHeight="1"/>
    <row r="1020924" customHeight="1"/>
    <row r="1020926" customHeight="1"/>
    <row r="1020928" customHeight="1"/>
    <row r="1020930" customHeight="1"/>
    <row r="1020932" customHeight="1"/>
    <row r="1020934" customHeight="1"/>
    <row r="1020936" customHeight="1"/>
    <row r="1020938" customHeight="1"/>
    <row r="1020940" customHeight="1"/>
    <row r="1020942" customHeight="1"/>
    <row r="1020944" customHeight="1"/>
    <row r="1020946" customHeight="1"/>
    <row r="1020948" customHeight="1"/>
    <row r="1020950" customHeight="1"/>
    <row r="1020952" customHeight="1"/>
    <row r="1020954" customHeight="1"/>
    <row r="1020956" customHeight="1"/>
    <row r="1020958" customHeight="1"/>
    <row r="1020960" customHeight="1"/>
    <row r="1020962" customHeight="1"/>
    <row r="1020964" customHeight="1"/>
    <row r="1020966" customHeight="1"/>
    <row r="1020968" customHeight="1"/>
    <row r="1020970" customHeight="1"/>
    <row r="1020972" customHeight="1"/>
    <row r="1020974" customHeight="1"/>
    <row r="1020976" customHeight="1"/>
    <row r="1020978" customHeight="1"/>
    <row r="1020980" customHeight="1"/>
    <row r="1020982" customHeight="1"/>
    <row r="1020984" customHeight="1"/>
    <row r="1020986" customHeight="1"/>
    <row r="1020988" customHeight="1"/>
    <row r="1020990" customHeight="1"/>
    <row r="1020992" customHeight="1"/>
    <row r="1020994" customHeight="1"/>
    <row r="1020996" customHeight="1"/>
    <row r="1020998" customHeight="1"/>
    <row r="1021000" customHeight="1"/>
    <row r="1021002" customHeight="1"/>
    <row r="1021004" customHeight="1"/>
    <row r="1021006" customHeight="1"/>
    <row r="1021008" customHeight="1"/>
    <row r="1021010" customHeight="1"/>
    <row r="1021012" customHeight="1"/>
    <row r="1021014" customHeight="1"/>
    <row r="1021016" customHeight="1"/>
    <row r="1021018" customHeight="1"/>
    <row r="1021020" customHeight="1"/>
    <row r="1021022" customHeight="1"/>
    <row r="1021024" customHeight="1"/>
    <row r="1021026" customHeight="1"/>
    <row r="1021028" customHeight="1"/>
    <row r="1021030" customHeight="1"/>
    <row r="1021032" customHeight="1"/>
    <row r="1021034" customHeight="1"/>
    <row r="1021036" customHeight="1"/>
    <row r="1021038" customHeight="1"/>
    <row r="1021040" customHeight="1"/>
    <row r="1021042" customHeight="1"/>
    <row r="1021044" customHeight="1"/>
    <row r="1021046" customHeight="1"/>
    <row r="1021048" customHeight="1"/>
    <row r="1021050" customHeight="1"/>
    <row r="1021052" customHeight="1"/>
    <row r="1021054" customHeight="1"/>
    <row r="1021056" customHeight="1"/>
    <row r="1021058" customHeight="1"/>
    <row r="1021060" customHeight="1"/>
    <row r="1021062" customHeight="1"/>
    <row r="1021064" customHeight="1"/>
    <row r="1021066" customHeight="1"/>
    <row r="1021068" customHeight="1"/>
    <row r="1021070" customHeight="1"/>
    <row r="1021072" customHeight="1"/>
    <row r="1021074" customHeight="1"/>
    <row r="1021076" customHeight="1"/>
    <row r="1021078" customHeight="1"/>
    <row r="1021080" customHeight="1"/>
    <row r="1021082" customHeight="1"/>
    <row r="1021084" customHeight="1"/>
    <row r="1021086" customHeight="1"/>
    <row r="1021088" customHeight="1"/>
    <row r="1021090" customHeight="1"/>
    <row r="1021092" customHeight="1"/>
    <row r="1021094" customHeight="1"/>
    <row r="1021096" customHeight="1"/>
    <row r="1021098" customHeight="1"/>
    <row r="1021100" customHeight="1"/>
    <row r="1021102" customHeight="1"/>
    <row r="1021104" customHeight="1"/>
    <row r="1021106" customHeight="1"/>
    <row r="1021108" customHeight="1"/>
    <row r="1021110" customHeight="1"/>
    <row r="1021112" customHeight="1"/>
    <row r="1021114" customHeight="1"/>
    <row r="1021116" customHeight="1"/>
    <row r="1021118" customHeight="1"/>
    <row r="1021120" customHeight="1"/>
    <row r="1021122" customHeight="1"/>
    <row r="1021124" customHeight="1"/>
    <row r="1021126" customHeight="1"/>
    <row r="1021128" customHeight="1"/>
    <row r="1021130" customHeight="1"/>
    <row r="1021132" customHeight="1"/>
    <row r="1021134" customHeight="1"/>
    <row r="1021136" customHeight="1"/>
    <row r="1021138" customHeight="1"/>
    <row r="1021140" customHeight="1"/>
    <row r="1021142" customHeight="1"/>
    <row r="1021144" customHeight="1"/>
    <row r="1021146" customHeight="1"/>
    <row r="1021148" customHeight="1"/>
    <row r="1021150" customHeight="1"/>
    <row r="1021152" customHeight="1"/>
    <row r="1021154" customHeight="1"/>
    <row r="1021156" customHeight="1"/>
    <row r="1021158" customHeight="1"/>
    <row r="1021160" customHeight="1"/>
    <row r="1021162" customHeight="1"/>
    <row r="1021164" customHeight="1"/>
    <row r="1021166" customHeight="1"/>
    <row r="1021168" customHeight="1"/>
    <row r="1021170" customHeight="1"/>
    <row r="1021172" customHeight="1"/>
    <row r="1021174" customHeight="1"/>
    <row r="1021176" customHeight="1"/>
    <row r="1021178" customHeight="1"/>
    <row r="1021180" customHeight="1"/>
    <row r="1021182" customHeight="1"/>
    <row r="1021184" customHeight="1"/>
    <row r="1021186" customHeight="1"/>
    <row r="1021188" customHeight="1"/>
    <row r="1021190" customHeight="1"/>
    <row r="1021192" customHeight="1"/>
    <row r="1021194" customHeight="1"/>
    <row r="1021196" customHeight="1"/>
    <row r="1021198" customHeight="1"/>
    <row r="1021200" customHeight="1"/>
    <row r="1021202" customHeight="1"/>
    <row r="1021204" customHeight="1"/>
    <row r="1021206" customHeight="1"/>
    <row r="1021208" customHeight="1"/>
    <row r="1021210" customHeight="1"/>
    <row r="1021212" customHeight="1"/>
    <row r="1021214" customHeight="1"/>
    <row r="1021216" customHeight="1"/>
    <row r="1021218" customHeight="1"/>
    <row r="1021220" customHeight="1"/>
    <row r="1021222" customHeight="1"/>
    <row r="1021224" customHeight="1"/>
    <row r="1021226" customHeight="1"/>
    <row r="1021228" customHeight="1"/>
    <row r="1021230" customHeight="1"/>
    <row r="1021232" customHeight="1"/>
    <row r="1021234" customHeight="1"/>
    <row r="1021236" customHeight="1"/>
    <row r="1021238" customHeight="1"/>
    <row r="1021240" customHeight="1"/>
    <row r="1021242" customHeight="1"/>
    <row r="1021244" customHeight="1"/>
    <row r="1021246" customHeight="1"/>
    <row r="1021248" customHeight="1"/>
    <row r="1021250" customHeight="1"/>
    <row r="1021252" customHeight="1"/>
    <row r="1021254" customHeight="1"/>
    <row r="1021256" customHeight="1"/>
    <row r="1021258" customHeight="1"/>
    <row r="1021260" customHeight="1"/>
    <row r="1021262" customHeight="1"/>
    <row r="1021264" customHeight="1"/>
    <row r="1021266" customHeight="1"/>
    <row r="1021268" customHeight="1"/>
    <row r="1021270" customHeight="1"/>
    <row r="1021272" customHeight="1"/>
    <row r="1021274" customHeight="1"/>
    <row r="1021276" customHeight="1"/>
    <row r="1021278" customHeight="1"/>
    <row r="1021280" customHeight="1"/>
    <row r="1021282" customHeight="1"/>
    <row r="1021284" customHeight="1"/>
    <row r="1021286" customHeight="1"/>
    <row r="1021288" customHeight="1"/>
    <row r="1021290" customHeight="1"/>
    <row r="1021292" customHeight="1"/>
    <row r="1021294" customHeight="1"/>
    <row r="1021296" customHeight="1"/>
    <row r="1021298" customHeight="1"/>
    <row r="1021300" customHeight="1"/>
    <row r="1021302" customHeight="1"/>
    <row r="1021304" customHeight="1"/>
    <row r="1021306" customHeight="1"/>
    <row r="1021308" customHeight="1"/>
    <row r="1021310" customHeight="1"/>
    <row r="1021312" customHeight="1"/>
    <row r="1021314" customHeight="1"/>
    <row r="1021316" customHeight="1"/>
    <row r="1021318" customHeight="1"/>
    <row r="1021320" customHeight="1"/>
    <row r="1021322" customHeight="1"/>
    <row r="1021324" customHeight="1"/>
    <row r="1021326" customHeight="1"/>
    <row r="1021328" customHeight="1"/>
    <row r="1021330" customHeight="1"/>
    <row r="1021332" customHeight="1"/>
    <row r="1021334" customHeight="1"/>
    <row r="1021336" customHeight="1"/>
    <row r="1021338" customHeight="1"/>
    <row r="1021340" customHeight="1"/>
    <row r="1021342" customHeight="1"/>
    <row r="1021344" customHeight="1"/>
    <row r="1021346" customHeight="1"/>
    <row r="1021348" customHeight="1"/>
    <row r="1021350" customHeight="1"/>
    <row r="1021352" customHeight="1"/>
    <row r="1021354" customHeight="1"/>
    <row r="1021356" customHeight="1"/>
    <row r="1021358" customHeight="1"/>
    <row r="1021360" customHeight="1"/>
    <row r="1021362" customHeight="1"/>
    <row r="1021364" customHeight="1"/>
    <row r="1021366" customHeight="1"/>
    <row r="1021368" customHeight="1"/>
    <row r="1021370" customHeight="1"/>
    <row r="1021372" customHeight="1"/>
    <row r="1021374" customHeight="1"/>
    <row r="1021376" customHeight="1"/>
    <row r="1021378" customHeight="1"/>
    <row r="1021380" customHeight="1"/>
    <row r="1021382" customHeight="1"/>
    <row r="1021384" customHeight="1"/>
    <row r="1021386" customHeight="1"/>
    <row r="1021388" customHeight="1"/>
    <row r="1021390" customHeight="1"/>
    <row r="1021392" customHeight="1"/>
    <row r="1021394" customHeight="1"/>
    <row r="1021396" customHeight="1"/>
    <row r="1021398" customHeight="1"/>
    <row r="1021400" customHeight="1"/>
    <row r="1021402" customHeight="1"/>
    <row r="1021404" customHeight="1"/>
    <row r="1021406" customHeight="1"/>
    <row r="1021408" customHeight="1"/>
    <row r="1021410" customHeight="1"/>
    <row r="1021412" customHeight="1"/>
    <row r="1021414" customHeight="1"/>
    <row r="1021416" customHeight="1"/>
    <row r="1021418" customHeight="1"/>
    <row r="1021420" customHeight="1"/>
    <row r="1021422" customHeight="1"/>
    <row r="1021424" customHeight="1"/>
    <row r="1021426" customHeight="1"/>
    <row r="1021428" customHeight="1"/>
    <row r="1021430" customHeight="1"/>
    <row r="1021432" customHeight="1"/>
    <row r="1021434" customHeight="1"/>
    <row r="1021436" customHeight="1"/>
    <row r="1021438" customHeight="1"/>
    <row r="1021440" customHeight="1"/>
    <row r="1021442" customHeight="1"/>
    <row r="1021444" customHeight="1"/>
    <row r="1021446" customHeight="1"/>
    <row r="1021448" customHeight="1"/>
    <row r="1021450" customHeight="1"/>
    <row r="1021452" customHeight="1"/>
    <row r="1021454" customHeight="1"/>
    <row r="1021456" customHeight="1"/>
    <row r="1021458" customHeight="1"/>
    <row r="1021460" customHeight="1"/>
    <row r="1021462" customHeight="1"/>
    <row r="1021464" customHeight="1"/>
    <row r="1021466" customHeight="1"/>
    <row r="1021468" customHeight="1"/>
    <row r="1021470" customHeight="1"/>
    <row r="1021472" customHeight="1"/>
    <row r="1021474" customHeight="1"/>
    <row r="1021476" customHeight="1"/>
    <row r="1021478" customHeight="1"/>
    <row r="1021480" customHeight="1"/>
    <row r="1021482" customHeight="1"/>
    <row r="1021484" customHeight="1"/>
    <row r="1021486" customHeight="1"/>
    <row r="1021488" customHeight="1"/>
    <row r="1021490" customHeight="1"/>
    <row r="1021492" customHeight="1"/>
    <row r="1021494" customHeight="1"/>
    <row r="1021496" customHeight="1"/>
    <row r="1021498" customHeight="1"/>
    <row r="1021500" customHeight="1"/>
    <row r="1021502" customHeight="1"/>
    <row r="1021504" customHeight="1"/>
    <row r="1021506" customHeight="1"/>
    <row r="1021508" customHeight="1"/>
    <row r="1021510" customHeight="1"/>
    <row r="1021512" customHeight="1"/>
    <row r="1021514" customHeight="1"/>
    <row r="1021516" customHeight="1"/>
    <row r="1021518" customHeight="1"/>
    <row r="1021520" customHeight="1"/>
    <row r="1021522" customHeight="1"/>
    <row r="1021524" customHeight="1"/>
    <row r="1021526" customHeight="1"/>
    <row r="1021528" customHeight="1"/>
    <row r="1021530" customHeight="1"/>
    <row r="1021532" customHeight="1"/>
    <row r="1021534" customHeight="1"/>
    <row r="1021536" customHeight="1"/>
    <row r="1021538" customHeight="1"/>
    <row r="1021540" customHeight="1"/>
    <row r="1021542" customHeight="1"/>
    <row r="1021544" customHeight="1"/>
    <row r="1021546" customHeight="1"/>
    <row r="1021548" customHeight="1"/>
    <row r="1021550" customHeight="1"/>
    <row r="1021552" customHeight="1"/>
    <row r="1021554" customHeight="1"/>
    <row r="1021556" customHeight="1"/>
    <row r="1021558" customHeight="1"/>
    <row r="1021560" customHeight="1"/>
    <row r="1021562" customHeight="1"/>
    <row r="1021564" customHeight="1"/>
    <row r="1021566" customHeight="1"/>
    <row r="1021568" customHeight="1"/>
    <row r="1021570" customHeight="1"/>
    <row r="1021572" customHeight="1"/>
    <row r="1021574" customHeight="1"/>
    <row r="1021576" customHeight="1"/>
    <row r="1021578" customHeight="1"/>
    <row r="1021580" customHeight="1"/>
    <row r="1021582" customHeight="1"/>
    <row r="1021584" customHeight="1"/>
    <row r="1021586" customHeight="1"/>
    <row r="1021588" customHeight="1"/>
    <row r="1021590" customHeight="1"/>
    <row r="1021592" customHeight="1"/>
    <row r="1021594" customHeight="1"/>
    <row r="1021596" customHeight="1"/>
    <row r="1021598" customHeight="1"/>
    <row r="1021600" customHeight="1"/>
    <row r="1021602" customHeight="1"/>
    <row r="1021604" customHeight="1"/>
    <row r="1021606" customHeight="1"/>
    <row r="1021608" customHeight="1"/>
    <row r="1021610" customHeight="1"/>
    <row r="1021612" customHeight="1"/>
    <row r="1021614" customHeight="1"/>
    <row r="1021616" customHeight="1"/>
    <row r="1021618" customHeight="1"/>
    <row r="1021620" customHeight="1"/>
    <row r="1021622" customHeight="1"/>
    <row r="1021624" customHeight="1"/>
    <row r="1021626" customHeight="1"/>
    <row r="1021628" customHeight="1"/>
    <row r="1021630" customHeight="1"/>
    <row r="1021632" customHeight="1"/>
    <row r="1021634" customHeight="1"/>
    <row r="1021636" customHeight="1"/>
    <row r="1021638" customHeight="1"/>
    <row r="1021640" customHeight="1"/>
    <row r="1021642" customHeight="1"/>
    <row r="1021644" customHeight="1"/>
    <row r="1021646" customHeight="1"/>
    <row r="1021648" customHeight="1"/>
    <row r="1021650" customHeight="1"/>
    <row r="1021652" customHeight="1"/>
    <row r="1021654" customHeight="1"/>
    <row r="1021656" customHeight="1"/>
    <row r="1021658" customHeight="1"/>
    <row r="1021660" customHeight="1"/>
    <row r="1021662" customHeight="1"/>
    <row r="1021664" customHeight="1"/>
    <row r="1021666" customHeight="1"/>
    <row r="1021668" customHeight="1"/>
    <row r="1021670" customHeight="1"/>
    <row r="1021672" customHeight="1"/>
    <row r="1021674" customHeight="1"/>
    <row r="1021676" customHeight="1"/>
    <row r="1021678" customHeight="1"/>
    <row r="1021680" customHeight="1"/>
    <row r="1021682" customHeight="1"/>
    <row r="1021684" customHeight="1"/>
    <row r="1021686" customHeight="1"/>
    <row r="1021688" customHeight="1"/>
    <row r="1021690" customHeight="1"/>
    <row r="1021692" customHeight="1"/>
    <row r="1021694" customHeight="1"/>
    <row r="1021696" customHeight="1"/>
    <row r="1021698" customHeight="1"/>
    <row r="1021700" customHeight="1"/>
    <row r="1021702" customHeight="1"/>
    <row r="1021704" customHeight="1"/>
    <row r="1021706" customHeight="1"/>
    <row r="1021708" customHeight="1"/>
    <row r="1021710" customHeight="1"/>
    <row r="1021712" customHeight="1"/>
    <row r="1021714" customHeight="1"/>
    <row r="1021716" customHeight="1"/>
    <row r="1021718" customHeight="1"/>
    <row r="1021720" customHeight="1"/>
    <row r="1021722" customHeight="1"/>
    <row r="1021724" customHeight="1"/>
    <row r="1021726" customHeight="1"/>
    <row r="1021728" customHeight="1"/>
    <row r="1021730" customHeight="1"/>
    <row r="1021732" customHeight="1"/>
    <row r="1021734" customHeight="1"/>
    <row r="1021736" customHeight="1"/>
    <row r="1021738" customHeight="1"/>
    <row r="1021740" customHeight="1"/>
    <row r="1021742" customHeight="1"/>
    <row r="1021744" customHeight="1"/>
    <row r="1021746" customHeight="1"/>
    <row r="1021748" customHeight="1"/>
    <row r="1021750" customHeight="1"/>
    <row r="1021752" customHeight="1"/>
    <row r="1021754" customHeight="1"/>
    <row r="1021756" customHeight="1"/>
    <row r="1021758" customHeight="1"/>
    <row r="1021760" customHeight="1"/>
    <row r="1021762" customHeight="1"/>
    <row r="1021764" customHeight="1"/>
    <row r="1021766" customHeight="1"/>
    <row r="1021768" customHeight="1"/>
    <row r="1021770" customHeight="1"/>
    <row r="1021772" customHeight="1"/>
    <row r="1021774" customHeight="1"/>
    <row r="1021776" customHeight="1"/>
    <row r="1021778" customHeight="1"/>
    <row r="1021780" customHeight="1"/>
    <row r="1021782" customHeight="1"/>
    <row r="1021784" customHeight="1"/>
    <row r="1021786" customHeight="1"/>
    <row r="1021788" customHeight="1"/>
    <row r="1021790" customHeight="1"/>
    <row r="1021792" customHeight="1"/>
    <row r="1021794" customHeight="1"/>
    <row r="1021796" customHeight="1"/>
    <row r="1021798" customHeight="1"/>
    <row r="1021800" customHeight="1"/>
    <row r="1021802" customHeight="1"/>
    <row r="1021804" customHeight="1"/>
    <row r="1021806" customHeight="1"/>
    <row r="1021808" customHeight="1"/>
    <row r="1021810" customHeight="1"/>
    <row r="1021812" customHeight="1"/>
    <row r="1021814" customHeight="1"/>
    <row r="1021816" customHeight="1"/>
    <row r="1021818" customHeight="1"/>
    <row r="1021820" customHeight="1"/>
    <row r="1021822" customHeight="1"/>
    <row r="1021824" customHeight="1"/>
    <row r="1021826" customHeight="1"/>
    <row r="1021828" customHeight="1"/>
    <row r="1021830" customHeight="1"/>
    <row r="1021832" customHeight="1"/>
    <row r="1021834" customHeight="1"/>
    <row r="1021836" customHeight="1"/>
    <row r="1021838" customHeight="1"/>
    <row r="1021840" customHeight="1"/>
    <row r="1021842" customHeight="1"/>
    <row r="1021844" customHeight="1"/>
    <row r="1021846" customHeight="1"/>
    <row r="1021848" customHeight="1"/>
    <row r="1021850" customHeight="1"/>
    <row r="1021852" customHeight="1"/>
    <row r="1021854" customHeight="1"/>
    <row r="1021856" customHeight="1"/>
    <row r="1021858" customHeight="1"/>
    <row r="1021860" customHeight="1"/>
    <row r="1021862" customHeight="1"/>
    <row r="1021864" customHeight="1"/>
    <row r="1021866" customHeight="1"/>
    <row r="1021868" customHeight="1"/>
    <row r="1021870" customHeight="1"/>
    <row r="1021872" customHeight="1"/>
    <row r="1021874" customHeight="1"/>
    <row r="1021876" customHeight="1"/>
    <row r="1021878" customHeight="1"/>
    <row r="1021880" customHeight="1"/>
    <row r="1021882" customHeight="1"/>
    <row r="1021884" customHeight="1"/>
    <row r="1021886" customHeight="1"/>
    <row r="1021888" customHeight="1"/>
    <row r="1021890" customHeight="1"/>
    <row r="1021892" customHeight="1"/>
    <row r="1021894" customHeight="1"/>
    <row r="1021896" customHeight="1"/>
    <row r="1021898" customHeight="1"/>
    <row r="1021900" customHeight="1"/>
    <row r="1021902" customHeight="1"/>
    <row r="1021904" customHeight="1"/>
    <row r="1021906" customHeight="1"/>
    <row r="1021908" customHeight="1"/>
    <row r="1021910" customHeight="1"/>
    <row r="1021912" customHeight="1"/>
    <row r="1021914" customHeight="1"/>
    <row r="1021916" customHeight="1"/>
    <row r="1021918" customHeight="1"/>
    <row r="1021920" customHeight="1"/>
    <row r="1021922" customHeight="1"/>
    <row r="1021924" customHeight="1"/>
    <row r="1021926" customHeight="1"/>
    <row r="1021928" customHeight="1"/>
    <row r="1021930" customHeight="1"/>
    <row r="1021932" customHeight="1"/>
    <row r="1021934" customHeight="1"/>
    <row r="1021936" customHeight="1"/>
    <row r="1021938" customHeight="1"/>
    <row r="1021940" customHeight="1"/>
    <row r="1021942" customHeight="1"/>
    <row r="1021944" customHeight="1"/>
    <row r="1021946" customHeight="1"/>
    <row r="1021948" customHeight="1"/>
    <row r="1021950" customHeight="1"/>
    <row r="1021952" customHeight="1"/>
    <row r="1021954" customHeight="1"/>
    <row r="1021956" customHeight="1"/>
    <row r="1021958" customHeight="1"/>
    <row r="1021960" customHeight="1"/>
    <row r="1021962" customHeight="1"/>
    <row r="1021964" customHeight="1"/>
    <row r="1021966" customHeight="1"/>
    <row r="1021968" customHeight="1"/>
    <row r="1021970" customHeight="1"/>
    <row r="1021972" customHeight="1"/>
    <row r="1021974" customHeight="1"/>
    <row r="1021976" customHeight="1"/>
    <row r="1021978" customHeight="1"/>
    <row r="1021980" customHeight="1"/>
    <row r="1021982" customHeight="1"/>
    <row r="1021984" customHeight="1"/>
    <row r="1021986" customHeight="1"/>
    <row r="1021988" customHeight="1"/>
    <row r="1021990" customHeight="1"/>
    <row r="1021992" customHeight="1"/>
    <row r="1021994" customHeight="1"/>
    <row r="1021996" customHeight="1"/>
    <row r="1021998" customHeight="1"/>
    <row r="1022000" customHeight="1"/>
    <row r="1022002" customHeight="1"/>
    <row r="1022004" customHeight="1"/>
    <row r="1022006" customHeight="1"/>
    <row r="1022008" customHeight="1"/>
    <row r="1022010" customHeight="1"/>
    <row r="1022012" customHeight="1"/>
    <row r="1022014" customHeight="1"/>
    <row r="1022016" customHeight="1"/>
    <row r="1022018" customHeight="1"/>
    <row r="1022020" customHeight="1"/>
    <row r="1022022" customHeight="1"/>
    <row r="1022024" customHeight="1"/>
    <row r="1022026" customHeight="1"/>
    <row r="1022028" customHeight="1"/>
    <row r="1022030" customHeight="1"/>
    <row r="1022032" customHeight="1"/>
    <row r="1022034" customHeight="1"/>
    <row r="1022036" customHeight="1"/>
    <row r="1022038" customHeight="1"/>
    <row r="1022040" customHeight="1"/>
    <row r="1022042" customHeight="1"/>
    <row r="1022044" customHeight="1"/>
    <row r="1022046" customHeight="1"/>
    <row r="1022048" customHeight="1"/>
    <row r="1022050" customHeight="1"/>
    <row r="1022052" customHeight="1"/>
    <row r="1022054" customHeight="1"/>
    <row r="1022056" customHeight="1"/>
    <row r="1022058" customHeight="1"/>
    <row r="1022060" customHeight="1"/>
    <row r="1022062" customHeight="1"/>
    <row r="1022064" customHeight="1"/>
    <row r="1022066" customHeight="1"/>
    <row r="1022068" customHeight="1"/>
    <row r="1022070" customHeight="1"/>
    <row r="1022072" customHeight="1"/>
    <row r="1022074" customHeight="1"/>
    <row r="1022076" customHeight="1"/>
    <row r="1022078" customHeight="1"/>
    <row r="1022080" customHeight="1"/>
    <row r="1022082" customHeight="1"/>
    <row r="1022084" customHeight="1"/>
    <row r="1022086" customHeight="1"/>
    <row r="1022088" customHeight="1"/>
    <row r="1022090" customHeight="1"/>
    <row r="1022092" customHeight="1"/>
    <row r="1022094" customHeight="1"/>
    <row r="1022096" customHeight="1"/>
    <row r="1022098" customHeight="1"/>
    <row r="1022100" customHeight="1"/>
    <row r="1022102" customHeight="1"/>
    <row r="1022104" customHeight="1"/>
    <row r="1022106" customHeight="1"/>
    <row r="1022108" customHeight="1"/>
    <row r="1022110" customHeight="1"/>
    <row r="1022112" customHeight="1"/>
    <row r="1022114" customHeight="1"/>
    <row r="1022116" customHeight="1"/>
    <row r="1022118" customHeight="1"/>
    <row r="1022120" customHeight="1"/>
    <row r="1022122" customHeight="1"/>
    <row r="1022124" customHeight="1"/>
    <row r="1022126" customHeight="1"/>
    <row r="1022128" customHeight="1"/>
    <row r="1022130" customHeight="1"/>
    <row r="1022132" customHeight="1"/>
    <row r="1022134" customHeight="1"/>
    <row r="1022136" customHeight="1"/>
    <row r="1022138" customHeight="1"/>
    <row r="1022140" customHeight="1"/>
    <row r="1022142" customHeight="1"/>
    <row r="1022144" customHeight="1"/>
    <row r="1022146" customHeight="1"/>
    <row r="1022148" customHeight="1"/>
    <row r="1022150" customHeight="1"/>
    <row r="1022152" customHeight="1"/>
    <row r="1022154" customHeight="1"/>
    <row r="1022156" customHeight="1"/>
    <row r="1022158" customHeight="1"/>
    <row r="1022160" customHeight="1"/>
    <row r="1022162" customHeight="1"/>
    <row r="1022164" customHeight="1"/>
    <row r="1022166" customHeight="1"/>
    <row r="1022168" customHeight="1"/>
    <row r="1022170" customHeight="1"/>
    <row r="1022172" customHeight="1"/>
    <row r="1022174" customHeight="1"/>
    <row r="1022176" customHeight="1"/>
    <row r="1022178" customHeight="1"/>
    <row r="1022180" customHeight="1"/>
    <row r="1022182" customHeight="1"/>
    <row r="1022184" customHeight="1"/>
    <row r="1022186" customHeight="1"/>
    <row r="1022188" customHeight="1"/>
    <row r="1022190" customHeight="1"/>
    <row r="1022192" customHeight="1"/>
    <row r="1022194" customHeight="1"/>
    <row r="1022196" customHeight="1"/>
    <row r="1022198" customHeight="1"/>
    <row r="1022200" customHeight="1"/>
    <row r="1022202" customHeight="1"/>
    <row r="1022204" customHeight="1"/>
    <row r="1022206" customHeight="1"/>
    <row r="1022208" customHeight="1"/>
    <row r="1022210" customHeight="1"/>
    <row r="1022212" customHeight="1"/>
    <row r="1022214" customHeight="1"/>
    <row r="1022216" customHeight="1"/>
    <row r="1022218" customHeight="1"/>
    <row r="1022220" customHeight="1"/>
    <row r="1022222" customHeight="1"/>
    <row r="1022224" customHeight="1"/>
    <row r="1022226" customHeight="1"/>
    <row r="1022228" customHeight="1"/>
    <row r="1022230" customHeight="1"/>
    <row r="1022232" customHeight="1"/>
    <row r="1022234" customHeight="1"/>
    <row r="1022236" customHeight="1"/>
    <row r="1022238" customHeight="1"/>
    <row r="1022240" customHeight="1"/>
    <row r="1022242" customHeight="1"/>
    <row r="1022244" customHeight="1"/>
    <row r="1022246" customHeight="1"/>
    <row r="1022248" customHeight="1"/>
    <row r="1022250" customHeight="1"/>
    <row r="1022252" customHeight="1"/>
    <row r="1022254" customHeight="1"/>
    <row r="1022256" customHeight="1"/>
    <row r="1022258" customHeight="1"/>
    <row r="1022260" customHeight="1"/>
    <row r="1022262" customHeight="1"/>
    <row r="1022264" customHeight="1"/>
    <row r="1022266" customHeight="1"/>
    <row r="1022268" customHeight="1"/>
    <row r="1022270" customHeight="1"/>
    <row r="1022272" customHeight="1"/>
    <row r="1022274" customHeight="1"/>
    <row r="1022276" customHeight="1"/>
    <row r="1022278" customHeight="1"/>
    <row r="1022280" customHeight="1"/>
    <row r="1022282" customHeight="1"/>
    <row r="1022284" customHeight="1"/>
    <row r="1022286" customHeight="1"/>
    <row r="1022288" customHeight="1"/>
    <row r="1022290" customHeight="1"/>
    <row r="1022292" customHeight="1"/>
    <row r="1022294" customHeight="1"/>
    <row r="1022296" customHeight="1"/>
    <row r="1022298" customHeight="1"/>
    <row r="1022300" customHeight="1"/>
    <row r="1022302" customHeight="1"/>
    <row r="1022304" customHeight="1"/>
    <row r="1022306" customHeight="1"/>
    <row r="1022308" customHeight="1"/>
    <row r="1022310" customHeight="1"/>
    <row r="1022312" customHeight="1"/>
    <row r="1022314" customHeight="1"/>
    <row r="1022316" customHeight="1"/>
    <row r="1022318" customHeight="1"/>
    <row r="1022320" customHeight="1"/>
    <row r="1022322" customHeight="1"/>
    <row r="1022324" customHeight="1"/>
    <row r="1022326" customHeight="1"/>
    <row r="1022328" customHeight="1"/>
    <row r="1022330" customHeight="1"/>
    <row r="1022332" customHeight="1"/>
    <row r="1022334" customHeight="1"/>
    <row r="1022336" customHeight="1"/>
    <row r="1022338" customHeight="1"/>
    <row r="1022340" customHeight="1"/>
    <row r="1022342" customHeight="1"/>
    <row r="1022344" customHeight="1"/>
    <row r="1022346" customHeight="1"/>
    <row r="1022348" customHeight="1"/>
    <row r="1022350" customHeight="1"/>
    <row r="1022352" customHeight="1"/>
    <row r="1022354" customHeight="1"/>
    <row r="1022356" customHeight="1"/>
    <row r="1022358" customHeight="1"/>
    <row r="1022360" customHeight="1"/>
    <row r="1022362" customHeight="1"/>
    <row r="1022364" customHeight="1"/>
    <row r="1022366" customHeight="1"/>
    <row r="1022368" customHeight="1"/>
    <row r="1022370" customHeight="1"/>
    <row r="1022372" customHeight="1"/>
    <row r="1022374" customHeight="1"/>
    <row r="1022376" customHeight="1"/>
    <row r="1022378" customHeight="1"/>
    <row r="1022380" customHeight="1"/>
    <row r="1022382" customHeight="1"/>
    <row r="1022384" customHeight="1"/>
    <row r="1022386" customHeight="1"/>
    <row r="1022388" customHeight="1"/>
    <row r="1022390" customHeight="1"/>
    <row r="1022392" customHeight="1"/>
    <row r="1022394" customHeight="1"/>
    <row r="1022396" customHeight="1"/>
    <row r="1022398" customHeight="1"/>
    <row r="1022400" customHeight="1"/>
    <row r="1022402" customHeight="1"/>
    <row r="1022404" customHeight="1"/>
    <row r="1022406" customHeight="1"/>
    <row r="1022408" customHeight="1"/>
    <row r="1022410" customHeight="1"/>
    <row r="1022412" customHeight="1"/>
    <row r="1022414" customHeight="1"/>
    <row r="1022416" customHeight="1"/>
    <row r="1022418" customHeight="1"/>
    <row r="1022420" customHeight="1"/>
    <row r="1022422" customHeight="1"/>
    <row r="1022424" customHeight="1"/>
    <row r="1022426" customHeight="1"/>
    <row r="1022428" customHeight="1"/>
    <row r="1022430" customHeight="1"/>
    <row r="1022432" customHeight="1"/>
    <row r="1022434" customHeight="1"/>
    <row r="1022436" customHeight="1"/>
    <row r="1022438" customHeight="1"/>
    <row r="1022440" customHeight="1"/>
    <row r="1022442" customHeight="1"/>
    <row r="1022444" customHeight="1"/>
    <row r="1022446" customHeight="1"/>
    <row r="1022448" customHeight="1"/>
    <row r="1022450" customHeight="1"/>
    <row r="1022452" customHeight="1"/>
    <row r="1022454" customHeight="1"/>
    <row r="1022456" customHeight="1"/>
    <row r="1022458" customHeight="1"/>
    <row r="1022460" customHeight="1"/>
    <row r="1022462" customHeight="1"/>
    <row r="1022464" customHeight="1"/>
    <row r="1022466" customHeight="1"/>
    <row r="1022468" customHeight="1"/>
    <row r="1022470" customHeight="1"/>
    <row r="1022472" customHeight="1"/>
    <row r="1022474" customHeight="1"/>
    <row r="1022476" customHeight="1"/>
    <row r="1022478" customHeight="1"/>
    <row r="1022480" customHeight="1"/>
    <row r="1022482" customHeight="1"/>
    <row r="1022484" customHeight="1"/>
    <row r="1022486" customHeight="1"/>
    <row r="1022488" customHeight="1"/>
    <row r="1022490" customHeight="1"/>
    <row r="1022492" customHeight="1"/>
    <row r="1022494" customHeight="1"/>
    <row r="1022496" customHeight="1"/>
    <row r="1022498" customHeight="1"/>
    <row r="1022500" customHeight="1"/>
    <row r="1022502" customHeight="1"/>
    <row r="1022504" customHeight="1"/>
    <row r="1022506" customHeight="1"/>
    <row r="1022508" customHeight="1"/>
    <row r="1022510" customHeight="1"/>
    <row r="1022512" customHeight="1"/>
    <row r="1022514" customHeight="1"/>
    <row r="1022516" customHeight="1"/>
    <row r="1022518" customHeight="1"/>
    <row r="1022520" customHeight="1"/>
    <row r="1022522" customHeight="1"/>
    <row r="1022524" customHeight="1"/>
    <row r="1022526" customHeight="1"/>
    <row r="1022528" customHeight="1"/>
    <row r="1022530" customHeight="1"/>
    <row r="1022532" customHeight="1"/>
    <row r="1022534" customHeight="1"/>
    <row r="1022536" customHeight="1"/>
    <row r="1022538" customHeight="1"/>
    <row r="1022540" customHeight="1"/>
    <row r="1022542" customHeight="1"/>
    <row r="1022544" customHeight="1"/>
    <row r="1022546" customHeight="1"/>
    <row r="1022548" customHeight="1"/>
    <row r="1022550" customHeight="1"/>
    <row r="1022552" customHeight="1"/>
    <row r="1022554" customHeight="1"/>
    <row r="1022556" customHeight="1"/>
    <row r="1022558" customHeight="1"/>
    <row r="1022560" customHeight="1"/>
    <row r="1022562" customHeight="1"/>
    <row r="1022564" customHeight="1"/>
    <row r="1022566" customHeight="1"/>
    <row r="1022568" customHeight="1"/>
    <row r="1022570" customHeight="1"/>
    <row r="1022572" customHeight="1"/>
    <row r="1022574" customHeight="1"/>
    <row r="1022576" customHeight="1"/>
    <row r="1022578" customHeight="1"/>
    <row r="1022580" customHeight="1"/>
    <row r="1022582" customHeight="1"/>
    <row r="1022584" customHeight="1"/>
    <row r="1022586" customHeight="1"/>
    <row r="1022588" customHeight="1"/>
    <row r="1022590" customHeight="1"/>
    <row r="1022592" customHeight="1"/>
    <row r="1022594" customHeight="1"/>
    <row r="1022596" customHeight="1"/>
    <row r="1022598" customHeight="1"/>
    <row r="1022600" customHeight="1"/>
    <row r="1022602" customHeight="1"/>
    <row r="1022604" customHeight="1"/>
    <row r="1022606" customHeight="1"/>
    <row r="1022608" customHeight="1"/>
    <row r="1022610" customHeight="1"/>
    <row r="1022612" customHeight="1"/>
    <row r="1022614" customHeight="1"/>
    <row r="1022616" customHeight="1"/>
    <row r="1022618" customHeight="1"/>
    <row r="1022620" customHeight="1"/>
    <row r="1022622" customHeight="1"/>
    <row r="1022624" customHeight="1"/>
    <row r="1022626" customHeight="1"/>
    <row r="1022628" customHeight="1"/>
    <row r="1022630" customHeight="1"/>
    <row r="1022632" customHeight="1"/>
    <row r="1022634" customHeight="1"/>
    <row r="1022636" customHeight="1"/>
    <row r="1022638" customHeight="1"/>
    <row r="1022640" customHeight="1"/>
    <row r="1022642" customHeight="1"/>
    <row r="1022644" customHeight="1"/>
    <row r="1022646" customHeight="1"/>
    <row r="1022648" customHeight="1"/>
    <row r="1022650" customHeight="1"/>
    <row r="1022652" customHeight="1"/>
    <row r="1022654" customHeight="1"/>
    <row r="1022656" customHeight="1"/>
    <row r="1022658" customHeight="1"/>
    <row r="1022660" customHeight="1"/>
    <row r="1022662" customHeight="1"/>
    <row r="1022664" customHeight="1"/>
    <row r="1022666" customHeight="1"/>
    <row r="1022668" customHeight="1"/>
    <row r="1022670" customHeight="1"/>
    <row r="1022672" customHeight="1"/>
    <row r="1022674" customHeight="1"/>
    <row r="1022676" customHeight="1"/>
    <row r="1022678" customHeight="1"/>
    <row r="1022680" customHeight="1"/>
    <row r="1022682" customHeight="1"/>
    <row r="1022684" customHeight="1"/>
    <row r="1022686" customHeight="1"/>
    <row r="1022688" customHeight="1"/>
    <row r="1022690" customHeight="1"/>
    <row r="1022692" customHeight="1"/>
    <row r="1022694" customHeight="1"/>
    <row r="1022696" customHeight="1"/>
    <row r="1022698" customHeight="1"/>
    <row r="1022700" customHeight="1"/>
    <row r="1022702" customHeight="1"/>
    <row r="1022704" customHeight="1"/>
    <row r="1022706" customHeight="1"/>
    <row r="1022708" customHeight="1"/>
    <row r="1022710" customHeight="1"/>
    <row r="1022712" customHeight="1"/>
    <row r="1022714" customHeight="1"/>
    <row r="1022716" customHeight="1"/>
    <row r="1022718" customHeight="1"/>
    <row r="1022720" customHeight="1"/>
    <row r="1022722" customHeight="1"/>
    <row r="1022724" customHeight="1"/>
    <row r="1022726" customHeight="1"/>
    <row r="1022728" customHeight="1"/>
    <row r="1022730" customHeight="1"/>
    <row r="1022732" customHeight="1"/>
    <row r="1022734" customHeight="1"/>
    <row r="1022736" customHeight="1"/>
    <row r="1022738" customHeight="1"/>
    <row r="1022740" customHeight="1"/>
    <row r="1022742" customHeight="1"/>
    <row r="1022744" customHeight="1"/>
    <row r="1022746" customHeight="1"/>
    <row r="1022748" customHeight="1"/>
    <row r="1022750" customHeight="1"/>
    <row r="1022752" customHeight="1"/>
    <row r="1022754" customHeight="1"/>
    <row r="1022756" customHeight="1"/>
    <row r="1022758" customHeight="1"/>
    <row r="1022760" customHeight="1"/>
    <row r="1022762" customHeight="1"/>
    <row r="1022764" customHeight="1"/>
    <row r="1022766" customHeight="1"/>
    <row r="1022768" customHeight="1"/>
    <row r="1022770" customHeight="1"/>
    <row r="1022772" customHeight="1"/>
    <row r="1022774" customHeight="1"/>
    <row r="1022776" customHeight="1"/>
    <row r="1022778" customHeight="1"/>
    <row r="1022780" customHeight="1"/>
    <row r="1022782" customHeight="1"/>
    <row r="1022784" customHeight="1"/>
    <row r="1022786" customHeight="1"/>
    <row r="1022788" customHeight="1"/>
    <row r="1022790" customHeight="1"/>
    <row r="1022792" customHeight="1"/>
    <row r="1022794" customHeight="1"/>
    <row r="1022796" customHeight="1"/>
    <row r="1022798" customHeight="1"/>
    <row r="1022800" customHeight="1"/>
    <row r="1022802" customHeight="1"/>
    <row r="1022804" customHeight="1"/>
    <row r="1022806" customHeight="1"/>
    <row r="1022808" customHeight="1"/>
    <row r="1022810" customHeight="1"/>
    <row r="1022812" customHeight="1"/>
    <row r="1022814" customHeight="1"/>
    <row r="1022816" customHeight="1"/>
    <row r="1022818" customHeight="1"/>
    <row r="1022820" customHeight="1"/>
    <row r="1022822" customHeight="1"/>
    <row r="1022824" customHeight="1"/>
    <row r="1022826" customHeight="1"/>
    <row r="1022828" customHeight="1"/>
    <row r="1022830" customHeight="1"/>
    <row r="1022832" customHeight="1"/>
    <row r="1022834" customHeight="1"/>
    <row r="1022836" customHeight="1"/>
    <row r="1022838" customHeight="1"/>
    <row r="1022840" customHeight="1"/>
    <row r="1022842" customHeight="1"/>
    <row r="1022844" customHeight="1"/>
    <row r="1022846" customHeight="1"/>
    <row r="1022848" customHeight="1"/>
    <row r="1022850" customHeight="1"/>
    <row r="1022852" customHeight="1"/>
    <row r="1022854" customHeight="1"/>
    <row r="1022856" customHeight="1"/>
    <row r="1022858" customHeight="1"/>
    <row r="1022860" customHeight="1"/>
    <row r="1022862" customHeight="1"/>
    <row r="1022864" customHeight="1"/>
    <row r="1022866" customHeight="1"/>
    <row r="1022868" customHeight="1"/>
    <row r="1022870" customHeight="1"/>
    <row r="1022872" customHeight="1"/>
    <row r="1022874" customHeight="1"/>
    <row r="1022876" customHeight="1"/>
    <row r="1022878" customHeight="1"/>
    <row r="1022880" customHeight="1"/>
    <row r="1022882" customHeight="1"/>
    <row r="1022884" customHeight="1"/>
    <row r="1022886" customHeight="1"/>
    <row r="1022888" customHeight="1"/>
    <row r="1022890" customHeight="1"/>
    <row r="1022892" customHeight="1"/>
    <row r="1022894" customHeight="1"/>
    <row r="1022896" customHeight="1"/>
    <row r="1022898" customHeight="1"/>
    <row r="1022900" customHeight="1"/>
    <row r="1022902" customHeight="1"/>
    <row r="1022904" customHeight="1"/>
    <row r="1022906" customHeight="1"/>
    <row r="1022908" customHeight="1"/>
    <row r="1022910" customHeight="1"/>
    <row r="1022912" customHeight="1"/>
    <row r="1022914" customHeight="1"/>
    <row r="1022916" customHeight="1"/>
    <row r="1022918" customHeight="1"/>
    <row r="1022920" customHeight="1"/>
    <row r="1022922" customHeight="1"/>
    <row r="1022924" customHeight="1"/>
    <row r="1022926" customHeight="1"/>
    <row r="1022928" customHeight="1"/>
    <row r="1022930" customHeight="1"/>
    <row r="1022932" customHeight="1"/>
    <row r="1022934" customHeight="1"/>
    <row r="1022936" customHeight="1"/>
    <row r="1022938" customHeight="1"/>
    <row r="1022940" customHeight="1"/>
    <row r="1022942" customHeight="1"/>
    <row r="1022944" customHeight="1"/>
    <row r="1022946" customHeight="1"/>
    <row r="1022948" customHeight="1"/>
    <row r="1022950" customHeight="1"/>
    <row r="1022952" customHeight="1"/>
    <row r="1022954" customHeight="1"/>
    <row r="1022956" customHeight="1"/>
    <row r="1022958" customHeight="1"/>
    <row r="1022960" customHeight="1"/>
    <row r="1022962" customHeight="1"/>
    <row r="1022964" customHeight="1"/>
    <row r="1022966" customHeight="1"/>
    <row r="1022968" customHeight="1"/>
    <row r="1022970" customHeight="1"/>
    <row r="1022972" customHeight="1"/>
    <row r="1022974" customHeight="1"/>
    <row r="1022976" customHeight="1"/>
    <row r="1022978" customHeight="1"/>
    <row r="1022980" customHeight="1"/>
    <row r="1022982" customHeight="1"/>
    <row r="1022984" customHeight="1"/>
    <row r="1022986" customHeight="1"/>
    <row r="1022988" customHeight="1"/>
    <row r="1022990" customHeight="1"/>
    <row r="1022992" customHeight="1"/>
    <row r="1022994" customHeight="1"/>
    <row r="1022996" customHeight="1"/>
    <row r="1022998" customHeight="1"/>
    <row r="1023000" customHeight="1"/>
    <row r="1023002" customHeight="1"/>
    <row r="1023004" customHeight="1"/>
    <row r="1023006" customHeight="1"/>
    <row r="1023008" customHeight="1"/>
    <row r="1023010" customHeight="1"/>
    <row r="1023012" customHeight="1"/>
    <row r="1023014" customHeight="1"/>
    <row r="1023016" customHeight="1"/>
    <row r="1023018" customHeight="1"/>
    <row r="1023020" customHeight="1"/>
    <row r="1023022" customHeight="1"/>
    <row r="1023024" customHeight="1"/>
    <row r="1023026" customHeight="1"/>
    <row r="1023028" customHeight="1"/>
    <row r="1023030" customHeight="1"/>
    <row r="1023032" customHeight="1"/>
    <row r="1023034" customHeight="1"/>
    <row r="1023036" customHeight="1"/>
    <row r="1023038" customHeight="1"/>
    <row r="1023040" customHeight="1"/>
    <row r="1023042" customHeight="1"/>
    <row r="1023044" customHeight="1"/>
    <row r="1023046" customHeight="1"/>
    <row r="1023048" customHeight="1"/>
    <row r="1023050" customHeight="1"/>
    <row r="1023052" customHeight="1"/>
    <row r="1023054" customHeight="1"/>
    <row r="1023056" customHeight="1"/>
    <row r="1023058" customHeight="1"/>
    <row r="1023060" customHeight="1"/>
    <row r="1023062" customHeight="1"/>
    <row r="1023064" customHeight="1"/>
    <row r="1023066" customHeight="1"/>
    <row r="1023068" customHeight="1"/>
    <row r="1023070" customHeight="1"/>
    <row r="1023072" customHeight="1"/>
    <row r="1023074" customHeight="1"/>
    <row r="1023076" customHeight="1"/>
    <row r="1023078" customHeight="1"/>
    <row r="1023080" customHeight="1"/>
    <row r="1023082" customHeight="1"/>
    <row r="1023084" customHeight="1"/>
    <row r="1023086" customHeight="1"/>
    <row r="1023088" customHeight="1"/>
    <row r="1023090" customHeight="1"/>
    <row r="1023092" customHeight="1"/>
    <row r="1023094" customHeight="1"/>
    <row r="1023096" customHeight="1"/>
    <row r="1023098" customHeight="1"/>
    <row r="1023100" customHeight="1"/>
    <row r="1023102" customHeight="1"/>
    <row r="1023104" customHeight="1"/>
    <row r="1023106" customHeight="1"/>
    <row r="1023108" customHeight="1"/>
    <row r="1023110" customHeight="1"/>
    <row r="1023112" customHeight="1"/>
    <row r="1023114" customHeight="1"/>
    <row r="1023116" customHeight="1"/>
    <row r="1023118" customHeight="1"/>
    <row r="1023120" customHeight="1"/>
    <row r="1023122" customHeight="1"/>
    <row r="1023124" customHeight="1"/>
    <row r="1023126" customHeight="1"/>
    <row r="1023128" customHeight="1"/>
    <row r="1023130" customHeight="1"/>
    <row r="1023132" customHeight="1"/>
    <row r="1023134" customHeight="1"/>
    <row r="1023136" customHeight="1"/>
    <row r="1023138" customHeight="1"/>
    <row r="1023140" customHeight="1"/>
    <row r="1023142" customHeight="1"/>
    <row r="1023144" customHeight="1"/>
    <row r="1023146" customHeight="1"/>
    <row r="1023148" customHeight="1"/>
    <row r="1023150" customHeight="1"/>
    <row r="1023152" customHeight="1"/>
    <row r="1023154" customHeight="1"/>
    <row r="1023156" customHeight="1"/>
    <row r="1023158" customHeight="1"/>
    <row r="1023160" customHeight="1"/>
    <row r="1023162" customHeight="1"/>
    <row r="1023164" customHeight="1"/>
    <row r="1023166" customHeight="1"/>
    <row r="1023168" customHeight="1"/>
    <row r="1023170" customHeight="1"/>
    <row r="1023172" customHeight="1"/>
    <row r="1023174" customHeight="1"/>
    <row r="1023176" customHeight="1"/>
    <row r="1023178" customHeight="1"/>
    <row r="1023180" customHeight="1"/>
    <row r="1023182" customHeight="1"/>
    <row r="1023184" customHeight="1"/>
    <row r="1023186" customHeight="1"/>
    <row r="1023188" customHeight="1"/>
    <row r="1023190" customHeight="1"/>
    <row r="1023192" customHeight="1"/>
    <row r="1023194" customHeight="1"/>
    <row r="1023196" customHeight="1"/>
    <row r="1023198" customHeight="1"/>
    <row r="1023200" customHeight="1"/>
    <row r="1023202" customHeight="1"/>
    <row r="1023204" customHeight="1"/>
    <row r="1023206" customHeight="1"/>
    <row r="1023208" customHeight="1"/>
    <row r="1023210" customHeight="1"/>
    <row r="1023212" customHeight="1"/>
    <row r="1023214" customHeight="1"/>
    <row r="1023216" customHeight="1"/>
    <row r="1023218" customHeight="1"/>
    <row r="1023220" customHeight="1"/>
    <row r="1023222" customHeight="1"/>
    <row r="1023224" customHeight="1"/>
    <row r="1023226" customHeight="1"/>
    <row r="1023228" customHeight="1"/>
    <row r="1023230" customHeight="1"/>
    <row r="1023232" customHeight="1"/>
    <row r="1023234" customHeight="1"/>
    <row r="1023236" customHeight="1"/>
    <row r="1023238" customHeight="1"/>
    <row r="1023240" customHeight="1"/>
    <row r="1023242" customHeight="1"/>
    <row r="1023244" customHeight="1"/>
    <row r="1023246" customHeight="1"/>
    <row r="1023248" customHeight="1"/>
    <row r="1023250" customHeight="1"/>
    <row r="1023252" customHeight="1"/>
    <row r="1023254" customHeight="1"/>
    <row r="1023256" customHeight="1"/>
    <row r="1023258" customHeight="1"/>
    <row r="1023260" customHeight="1"/>
    <row r="1023262" customHeight="1"/>
    <row r="1023264" customHeight="1"/>
    <row r="1023266" customHeight="1"/>
    <row r="1023268" customHeight="1"/>
    <row r="1023270" customHeight="1"/>
    <row r="1023272" customHeight="1"/>
    <row r="1023274" customHeight="1"/>
    <row r="1023276" customHeight="1"/>
    <row r="1023278" customHeight="1"/>
    <row r="1023280" customHeight="1"/>
    <row r="1023282" customHeight="1"/>
    <row r="1023284" customHeight="1"/>
    <row r="1023286" customHeight="1"/>
    <row r="1023288" customHeight="1"/>
    <row r="1023290" customHeight="1"/>
    <row r="1023292" customHeight="1"/>
    <row r="1023294" customHeight="1"/>
    <row r="1023296" customHeight="1"/>
    <row r="1023298" customHeight="1"/>
    <row r="1023300" customHeight="1"/>
    <row r="1023302" customHeight="1"/>
    <row r="1023304" customHeight="1"/>
    <row r="1023306" customHeight="1"/>
    <row r="1023308" customHeight="1"/>
    <row r="1023310" customHeight="1"/>
    <row r="1023312" customHeight="1"/>
    <row r="1023314" customHeight="1"/>
    <row r="1023316" customHeight="1"/>
    <row r="1023318" customHeight="1"/>
    <row r="1023320" customHeight="1"/>
    <row r="1023322" customHeight="1"/>
    <row r="1023324" customHeight="1"/>
    <row r="1023326" customHeight="1"/>
    <row r="1023328" customHeight="1"/>
    <row r="1023330" customHeight="1"/>
    <row r="1023332" customHeight="1"/>
    <row r="1023334" customHeight="1"/>
    <row r="1023336" customHeight="1"/>
    <row r="1023338" customHeight="1"/>
    <row r="1023340" customHeight="1"/>
    <row r="1023342" customHeight="1"/>
    <row r="1023344" customHeight="1"/>
    <row r="1023346" customHeight="1"/>
    <row r="1023348" customHeight="1"/>
    <row r="1023350" customHeight="1"/>
    <row r="1023352" customHeight="1"/>
    <row r="1023354" customHeight="1"/>
    <row r="1023356" customHeight="1"/>
    <row r="1023358" customHeight="1"/>
    <row r="1023360" customHeight="1"/>
    <row r="1023362" customHeight="1"/>
    <row r="1023364" customHeight="1"/>
    <row r="1023366" customHeight="1"/>
    <row r="1023368" customHeight="1"/>
    <row r="1023370" customHeight="1"/>
    <row r="1023372" customHeight="1"/>
    <row r="1023374" customHeight="1"/>
    <row r="1023376" customHeight="1"/>
    <row r="1023378" customHeight="1"/>
    <row r="1023380" customHeight="1"/>
    <row r="1023382" customHeight="1"/>
    <row r="1023384" customHeight="1"/>
    <row r="1023386" customHeight="1"/>
    <row r="1023388" customHeight="1"/>
    <row r="1023390" customHeight="1"/>
    <row r="1023392" customHeight="1"/>
    <row r="1023394" customHeight="1"/>
    <row r="1023396" customHeight="1"/>
    <row r="1023398" customHeight="1"/>
    <row r="1023400" customHeight="1"/>
    <row r="1023402" customHeight="1"/>
    <row r="1023404" customHeight="1"/>
    <row r="1023406" customHeight="1"/>
    <row r="1023408" customHeight="1"/>
    <row r="1023410" customHeight="1"/>
    <row r="1023412" customHeight="1"/>
    <row r="1023414" customHeight="1"/>
    <row r="1023416" customHeight="1"/>
    <row r="1023418" customHeight="1"/>
    <row r="1023420" customHeight="1"/>
    <row r="1023422" customHeight="1"/>
    <row r="1023424" customHeight="1"/>
    <row r="1023426" customHeight="1"/>
    <row r="1023428" customHeight="1"/>
    <row r="1023430" customHeight="1"/>
    <row r="1023432" customHeight="1"/>
    <row r="1023434" customHeight="1"/>
    <row r="1023436" customHeight="1"/>
    <row r="1023438" customHeight="1"/>
    <row r="1023440" customHeight="1"/>
    <row r="1023442" customHeight="1"/>
    <row r="1023444" customHeight="1"/>
    <row r="1023446" customHeight="1"/>
    <row r="1023448" customHeight="1"/>
    <row r="1023450" customHeight="1"/>
    <row r="1023452" customHeight="1"/>
    <row r="1023454" customHeight="1"/>
    <row r="1023456" customHeight="1"/>
    <row r="1023458" customHeight="1"/>
    <row r="1023460" customHeight="1"/>
    <row r="1023462" customHeight="1"/>
    <row r="1023464" customHeight="1"/>
    <row r="1023466" customHeight="1"/>
    <row r="1023468" customHeight="1"/>
    <row r="1023470" customHeight="1"/>
    <row r="1023472" customHeight="1"/>
    <row r="1023474" customHeight="1"/>
    <row r="1023476" customHeight="1"/>
    <row r="1023478" customHeight="1"/>
    <row r="1023480" customHeight="1"/>
    <row r="1023482" customHeight="1"/>
    <row r="1023484" customHeight="1"/>
    <row r="1023486" customHeight="1"/>
    <row r="1023488" customHeight="1"/>
    <row r="1023490" customHeight="1"/>
    <row r="1023492" customHeight="1"/>
    <row r="1023494" customHeight="1"/>
    <row r="1023496" customHeight="1"/>
    <row r="1023498" customHeight="1"/>
    <row r="1023500" customHeight="1"/>
    <row r="1023502" customHeight="1"/>
    <row r="1023504" customHeight="1"/>
    <row r="1023506" customHeight="1"/>
    <row r="1023508" customHeight="1"/>
    <row r="1023510" customHeight="1"/>
    <row r="1023512" customHeight="1"/>
    <row r="1023514" customHeight="1"/>
    <row r="1023516" customHeight="1"/>
    <row r="1023518" customHeight="1"/>
    <row r="1023520" customHeight="1"/>
    <row r="1023522" customHeight="1"/>
    <row r="1023524" customHeight="1"/>
    <row r="1023526" customHeight="1"/>
    <row r="1023528" customHeight="1"/>
    <row r="1023530" customHeight="1"/>
    <row r="1023532" customHeight="1"/>
    <row r="1023534" customHeight="1"/>
    <row r="1023536" customHeight="1"/>
    <row r="1023538" customHeight="1"/>
    <row r="1023540" customHeight="1"/>
    <row r="1023542" customHeight="1"/>
    <row r="1023544" customHeight="1"/>
    <row r="1023546" customHeight="1"/>
    <row r="1023548" customHeight="1"/>
    <row r="1023550" customHeight="1"/>
    <row r="1023552" customHeight="1"/>
    <row r="1023554" customHeight="1"/>
    <row r="1023556" customHeight="1"/>
    <row r="1023558" customHeight="1"/>
    <row r="1023560" customHeight="1"/>
    <row r="1023562" customHeight="1"/>
    <row r="1023564" customHeight="1"/>
    <row r="1023566" customHeight="1"/>
    <row r="1023568" customHeight="1"/>
    <row r="1023570" customHeight="1"/>
    <row r="1023572" customHeight="1"/>
    <row r="1023574" customHeight="1"/>
    <row r="1023576" customHeight="1"/>
    <row r="1023578" customHeight="1"/>
    <row r="1023580" customHeight="1"/>
    <row r="1023582" customHeight="1"/>
    <row r="1023584" customHeight="1"/>
    <row r="1023586" customHeight="1"/>
    <row r="1023588" customHeight="1"/>
    <row r="1023590" customHeight="1"/>
    <row r="1023592" customHeight="1"/>
    <row r="1023594" customHeight="1"/>
    <row r="1023596" customHeight="1"/>
    <row r="1023598" customHeight="1"/>
    <row r="1023600" customHeight="1"/>
    <row r="1023602" customHeight="1"/>
    <row r="1023604" customHeight="1"/>
    <row r="1023606" customHeight="1"/>
    <row r="1023608" customHeight="1"/>
    <row r="1023610" customHeight="1"/>
    <row r="1023612" customHeight="1"/>
    <row r="1023614" customHeight="1"/>
    <row r="1023616" customHeight="1"/>
    <row r="1023618" customHeight="1"/>
    <row r="1023620" customHeight="1"/>
    <row r="1023622" customHeight="1"/>
    <row r="1023624" customHeight="1"/>
    <row r="1023626" customHeight="1"/>
    <row r="1023628" customHeight="1"/>
    <row r="1023630" customHeight="1"/>
    <row r="1023632" customHeight="1"/>
    <row r="1023634" customHeight="1"/>
    <row r="1023636" customHeight="1"/>
    <row r="1023638" customHeight="1"/>
    <row r="1023640" customHeight="1"/>
    <row r="1023642" customHeight="1"/>
    <row r="1023644" customHeight="1"/>
    <row r="1023646" customHeight="1"/>
    <row r="1023648" customHeight="1"/>
    <row r="1023650" customHeight="1"/>
    <row r="1023652" customHeight="1"/>
    <row r="1023654" customHeight="1"/>
    <row r="1023656" customHeight="1"/>
    <row r="1023658" customHeight="1"/>
    <row r="1023660" customHeight="1"/>
    <row r="1023662" customHeight="1"/>
    <row r="1023664" customHeight="1"/>
    <row r="1023666" customHeight="1"/>
    <row r="1023668" customHeight="1"/>
    <row r="1023670" customHeight="1"/>
    <row r="1023672" customHeight="1"/>
    <row r="1023674" customHeight="1"/>
    <row r="1023676" customHeight="1"/>
    <row r="1023678" customHeight="1"/>
    <row r="1023680" customHeight="1"/>
    <row r="1023682" customHeight="1"/>
    <row r="1023684" customHeight="1"/>
    <row r="1023686" customHeight="1"/>
    <row r="1023688" customHeight="1"/>
    <row r="1023690" customHeight="1"/>
    <row r="1023692" customHeight="1"/>
    <row r="1023694" customHeight="1"/>
    <row r="1023696" customHeight="1"/>
    <row r="1023698" customHeight="1"/>
    <row r="1023700" customHeight="1"/>
    <row r="1023702" customHeight="1"/>
    <row r="1023704" customHeight="1"/>
    <row r="1023706" customHeight="1"/>
    <row r="1023708" customHeight="1"/>
    <row r="1023710" customHeight="1"/>
    <row r="1023712" customHeight="1"/>
    <row r="1023714" customHeight="1"/>
    <row r="1023716" customHeight="1"/>
    <row r="1023718" customHeight="1"/>
    <row r="1023720" customHeight="1"/>
    <row r="1023722" customHeight="1"/>
    <row r="1023724" customHeight="1"/>
    <row r="1023726" customHeight="1"/>
    <row r="1023728" customHeight="1"/>
    <row r="1023730" customHeight="1"/>
    <row r="1023732" customHeight="1"/>
    <row r="1023734" customHeight="1"/>
    <row r="1023736" customHeight="1"/>
    <row r="1023738" customHeight="1"/>
    <row r="1023740" customHeight="1"/>
    <row r="1023742" customHeight="1"/>
    <row r="1023744" customHeight="1"/>
    <row r="1023746" customHeight="1"/>
    <row r="1023748" customHeight="1"/>
    <row r="1023750" customHeight="1"/>
    <row r="1023752" customHeight="1"/>
    <row r="1023754" customHeight="1"/>
    <row r="1023756" customHeight="1"/>
    <row r="1023758" customHeight="1"/>
    <row r="1023760" customHeight="1"/>
    <row r="1023762" customHeight="1"/>
    <row r="1023764" customHeight="1"/>
    <row r="1023766" customHeight="1"/>
    <row r="1023768" customHeight="1"/>
    <row r="1023770" customHeight="1"/>
    <row r="1023772" customHeight="1"/>
    <row r="1023774" customHeight="1"/>
    <row r="1023776" customHeight="1"/>
    <row r="1023778" customHeight="1"/>
    <row r="1023780" customHeight="1"/>
    <row r="1023782" customHeight="1"/>
    <row r="1023784" customHeight="1"/>
    <row r="1023786" customHeight="1"/>
    <row r="1023788" customHeight="1"/>
    <row r="1023790" customHeight="1"/>
    <row r="1023792" customHeight="1"/>
    <row r="1023794" customHeight="1"/>
    <row r="1023796" customHeight="1"/>
    <row r="1023798" customHeight="1"/>
    <row r="1023800" customHeight="1"/>
    <row r="1023802" customHeight="1"/>
    <row r="1023804" customHeight="1"/>
    <row r="1023806" customHeight="1"/>
    <row r="1023808" customHeight="1"/>
    <row r="1023810" customHeight="1"/>
    <row r="1023812" customHeight="1"/>
    <row r="1023814" customHeight="1"/>
    <row r="1023816" customHeight="1"/>
    <row r="1023818" customHeight="1"/>
    <row r="1023820" customHeight="1"/>
    <row r="1023822" customHeight="1"/>
    <row r="1023824" customHeight="1"/>
    <row r="1023826" customHeight="1"/>
    <row r="1023828" customHeight="1"/>
    <row r="1023830" customHeight="1"/>
    <row r="1023832" customHeight="1"/>
    <row r="1023834" customHeight="1"/>
    <row r="1023836" customHeight="1"/>
    <row r="1023838" customHeight="1"/>
    <row r="1023840" customHeight="1"/>
    <row r="1023842" customHeight="1"/>
    <row r="1023844" customHeight="1"/>
    <row r="1023846" customHeight="1"/>
    <row r="1023848" customHeight="1"/>
    <row r="1023850" customHeight="1"/>
    <row r="1023852" customHeight="1"/>
    <row r="1023854" customHeight="1"/>
    <row r="1023856" customHeight="1"/>
    <row r="1023858" customHeight="1"/>
    <row r="1023860" customHeight="1"/>
    <row r="1023862" customHeight="1"/>
    <row r="1023864" customHeight="1"/>
    <row r="1023866" customHeight="1"/>
    <row r="1023868" customHeight="1"/>
    <row r="1023870" customHeight="1"/>
    <row r="1023872" customHeight="1"/>
    <row r="1023874" customHeight="1"/>
    <row r="1023876" customHeight="1"/>
    <row r="1023878" customHeight="1"/>
    <row r="1023880" customHeight="1"/>
    <row r="1023882" customHeight="1"/>
    <row r="1023884" customHeight="1"/>
    <row r="1023886" customHeight="1"/>
    <row r="1023888" customHeight="1"/>
    <row r="1023890" customHeight="1"/>
    <row r="1023892" customHeight="1"/>
    <row r="1023894" customHeight="1"/>
    <row r="1023896" customHeight="1"/>
    <row r="1023898" customHeight="1"/>
    <row r="1023900" customHeight="1"/>
    <row r="1023902" customHeight="1"/>
    <row r="1023904" customHeight="1"/>
    <row r="1023906" customHeight="1"/>
    <row r="1023908" customHeight="1"/>
    <row r="1023910" customHeight="1"/>
    <row r="1023912" customHeight="1"/>
    <row r="1023914" customHeight="1"/>
    <row r="1023916" customHeight="1"/>
    <row r="1023918" customHeight="1"/>
    <row r="1023920" customHeight="1"/>
    <row r="1023922" customHeight="1"/>
    <row r="1023924" customHeight="1"/>
    <row r="1023926" customHeight="1"/>
    <row r="1023928" customHeight="1"/>
    <row r="1023930" customHeight="1"/>
    <row r="1023932" customHeight="1"/>
    <row r="1023934" customHeight="1"/>
    <row r="1023936" customHeight="1"/>
    <row r="1023938" customHeight="1"/>
    <row r="1023940" customHeight="1"/>
    <row r="1023942" customHeight="1"/>
    <row r="1023944" customHeight="1"/>
    <row r="1023946" customHeight="1"/>
    <row r="1023948" customHeight="1"/>
    <row r="1023950" customHeight="1"/>
    <row r="1023952" customHeight="1"/>
    <row r="1023954" customHeight="1"/>
    <row r="1023956" customHeight="1"/>
    <row r="1023958" customHeight="1"/>
    <row r="1023960" customHeight="1"/>
    <row r="1023962" customHeight="1"/>
    <row r="1023964" customHeight="1"/>
    <row r="1023966" customHeight="1"/>
    <row r="1023968" customHeight="1"/>
    <row r="1023970" customHeight="1"/>
    <row r="1023972" customHeight="1"/>
    <row r="1023974" customHeight="1"/>
    <row r="1023976" customHeight="1"/>
    <row r="1023978" customHeight="1"/>
    <row r="1023980" customHeight="1"/>
    <row r="1023982" customHeight="1"/>
    <row r="1023984" customHeight="1"/>
    <row r="1023986" customHeight="1"/>
    <row r="1023988" customHeight="1"/>
    <row r="1023990" customHeight="1"/>
    <row r="1023992" customHeight="1"/>
    <row r="1023994" customHeight="1"/>
    <row r="1023996" customHeight="1"/>
    <row r="1023998" customHeight="1"/>
    <row r="1024000" customHeight="1"/>
    <row r="1024002" customHeight="1"/>
    <row r="1024004" customHeight="1"/>
    <row r="1024006" customHeight="1"/>
    <row r="1024008" customHeight="1"/>
    <row r="1024010" customHeight="1"/>
    <row r="1024012" customHeight="1"/>
    <row r="1024014" customHeight="1"/>
    <row r="1024016" customHeight="1"/>
    <row r="1024018" customHeight="1"/>
    <row r="1024020" customHeight="1"/>
    <row r="1024022" customHeight="1"/>
    <row r="1024024" customHeight="1"/>
    <row r="1024026" customHeight="1"/>
    <row r="1024028" customHeight="1"/>
    <row r="1024030" customHeight="1"/>
    <row r="1024032" customHeight="1"/>
    <row r="1024034" customHeight="1"/>
    <row r="1024036" customHeight="1"/>
    <row r="1024038" customHeight="1"/>
    <row r="1024040" customHeight="1"/>
    <row r="1024042" customHeight="1"/>
    <row r="1024044" customHeight="1"/>
    <row r="1024046" customHeight="1"/>
    <row r="1024048" customHeight="1"/>
    <row r="1024050" customHeight="1"/>
    <row r="1024052" customHeight="1"/>
    <row r="1024054" customHeight="1"/>
    <row r="1024056" customHeight="1"/>
    <row r="1024058" customHeight="1"/>
    <row r="1024060" customHeight="1"/>
    <row r="1024062" customHeight="1"/>
    <row r="1024064" customHeight="1"/>
    <row r="1024066" customHeight="1"/>
    <row r="1024068" customHeight="1"/>
    <row r="1024070" customHeight="1"/>
    <row r="1024072" customHeight="1"/>
    <row r="1024074" customHeight="1"/>
    <row r="1024076" customHeight="1"/>
    <row r="1024078" customHeight="1"/>
    <row r="1024080" customHeight="1"/>
    <row r="1024082" customHeight="1"/>
    <row r="1024084" customHeight="1"/>
    <row r="1024086" customHeight="1"/>
    <row r="1024088" customHeight="1"/>
    <row r="1024090" customHeight="1"/>
    <row r="1024092" customHeight="1"/>
    <row r="1024094" customHeight="1"/>
    <row r="1024096" customHeight="1"/>
    <row r="1024098" customHeight="1"/>
    <row r="1024100" customHeight="1"/>
    <row r="1024102" customHeight="1"/>
    <row r="1024104" customHeight="1"/>
    <row r="1024106" customHeight="1"/>
    <row r="1024108" customHeight="1"/>
    <row r="1024110" customHeight="1"/>
    <row r="1024112" customHeight="1"/>
    <row r="1024114" customHeight="1"/>
    <row r="1024116" customHeight="1"/>
    <row r="1024118" customHeight="1"/>
    <row r="1024120" customHeight="1"/>
    <row r="1024122" customHeight="1"/>
    <row r="1024124" customHeight="1"/>
    <row r="1024126" customHeight="1"/>
    <row r="1024128" customHeight="1"/>
    <row r="1024130" customHeight="1"/>
    <row r="1024132" customHeight="1"/>
    <row r="1024134" customHeight="1"/>
    <row r="1024136" customHeight="1"/>
    <row r="1024138" customHeight="1"/>
    <row r="1024140" customHeight="1"/>
    <row r="1024142" customHeight="1"/>
    <row r="1024144" customHeight="1"/>
    <row r="1024146" customHeight="1"/>
    <row r="1024148" customHeight="1"/>
    <row r="1024150" customHeight="1"/>
    <row r="1024152" customHeight="1"/>
    <row r="1024154" customHeight="1"/>
    <row r="1024156" customHeight="1"/>
    <row r="1024158" customHeight="1"/>
    <row r="1024160" customHeight="1"/>
    <row r="1024162" customHeight="1"/>
    <row r="1024164" customHeight="1"/>
    <row r="1024166" customHeight="1"/>
    <row r="1024168" customHeight="1"/>
    <row r="1024170" customHeight="1"/>
    <row r="1024172" customHeight="1"/>
    <row r="1024174" customHeight="1"/>
    <row r="1024176" customHeight="1"/>
    <row r="1024178" customHeight="1"/>
    <row r="1024180" customHeight="1"/>
    <row r="1024182" customHeight="1"/>
    <row r="1024184" customHeight="1"/>
    <row r="1024186" customHeight="1"/>
    <row r="1024188" customHeight="1"/>
    <row r="1024190" customHeight="1"/>
    <row r="1024192" customHeight="1"/>
    <row r="1024194" customHeight="1"/>
    <row r="1024196" customHeight="1"/>
    <row r="1024198" customHeight="1"/>
    <row r="1024200" customHeight="1"/>
    <row r="1024202" customHeight="1"/>
    <row r="1024204" customHeight="1"/>
    <row r="1024206" customHeight="1"/>
    <row r="1024208" customHeight="1"/>
    <row r="1024210" customHeight="1"/>
    <row r="1024212" customHeight="1"/>
    <row r="1024214" customHeight="1"/>
    <row r="1024216" customHeight="1"/>
    <row r="1024218" customHeight="1"/>
    <row r="1024220" customHeight="1"/>
    <row r="1024222" customHeight="1"/>
    <row r="1024224" customHeight="1"/>
    <row r="1024226" customHeight="1"/>
    <row r="1024228" customHeight="1"/>
    <row r="1024230" customHeight="1"/>
    <row r="1024232" customHeight="1"/>
    <row r="1024234" customHeight="1"/>
    <row r="1024236" customHeight="1"/>
    <row r="1024238" customHeight="1"/>
    <row r="1024240" customHeight="1"/>
    <row r="1024242" customHeight="1"/>
    <row r="1024244" customHeight="1"/>
    <row r="1024246" customHeight="1"/>
    <row r="1024248" customHeight="1"/>
    <row r="1024250" customHeight="1"/>
    <row r="1024252" customHeight="1"/>
    <row r="1024254" customHeight="1"/>
    <row r="1024256" customHeight="1"/>
    <row r="1024258" customHeight="1"/>
    <row r="1024260" customHeight="1"/>
    <row r="1024262" customHeight="1"/>
    <row r="1024264" customHeight="1"/>
    <row r="1024266" customHeight="1"/>
    <row r="1024268" customHeight="1"/>
    <row r="1024270" customHeight="1"/>
    <row r="1024272" customHeight="1"/>
    <row r="1024274" customHeight="1"/>
    <row r="1024276" customHeight="1"/>
    <row r="1024278" customHeight="1"/>
    <row r="1024280" customHeight="1"/>
    <row r="1024282" customHeight="1"/>
    <row r="1024284" customHeight="1"/>
    <row r="1024286" customHeight="1"/>
    <row r="1024288" customHeight="1"/>
    <row r="1024290" customHeight="1"/>
    <row r="1024292" customHeight="1"/>
    <row r="1024294" customHeight="1"/>
    <row r="1024296" customHeight="1"/>
    <row r="1024298" customHeight="1"/>
    <row r="1024300" customHeight="1"/>
    <row r="1024302" customHeight="1"/>
    <row r="1024304" customHeight="1"/>
    <row r="1024306" customHeight="1"/>
    <row r="1024308" customHeight="1"/>
    <row r="1024310" customHeight="1"/>
    <row r="1024312" customHeight="1"/>
    <row r="1024314" customHeight="1"/>
    <row r="1024316" customHeight="1"/>
    <row r="1024318" customHeight="1"/>
    <row r="1024320" customHeight="1"/>
    <row r="1024322" customHeight="1"/>
    <row r="1024324" customHeight="1"/>
    <row r="1024326" customHeight="1"/>
    <row r="1024328" customHeight="1"/>
    <row r="1024330" customHeight="1"/>
    <row r="1024332" customHeight="1"/>
    <row r="1024334" customHeight="1"/>
    <row r="1024336" customHeight="1"/>
    <row r="1024338" customHeight="1"/>
    <row r="1024340" customHeight="1"/>
    <row r="1024342" customHeight="1"/>
    <row r="1024344" customHeight="1"/>
    <row r="1024346" customHeight="1"/>
    <row r="1024348" customHeight="1"/>
    <row r="1024350" customHeight="1"/>
    <row r="1024352" customHeight="1"/>
    <row r="1024354" customHeight="1"/>
    <row r="1024356" customHeight="1"/>
    <row r="1024358" customHeight="1"/>
    <row r="1024360" customHeight="1"/>
    <row r="1024362" customHeight="1"/>
    <row r="1024364" customHeight="1"/>
    <row r="1024366" customHeight="1"/>
    <row r="1024368" customHeight="1"/>
    <row r="1024370" customHeight="1"/>
    <row r="1024372" customHeight="1"/>
    <row r="1024374" customHeight="1"/>
    <row r="1024376" customHeight="1"/>
    <row r="1024378" customHeight="1"/>
    <row r="1024380" customHeight="1"/>
    <row r="1024382" customHeight="1"/>
    <row r="1024384" customHeight="1"/>
    <row r="1024386" customHeight="1"/>
    <row r="1024388" customHeight="1"/>
    <row r="1024390" customHeight="1"/>
    <row r="1024392" customHeight="1"/>
    <row r="1024394" customHeight="1"/>
    <row r="1024396" customHeight="1"/>
    <row r="1024398" customHeight="1"/>
    <row r="1024400" customHeight="1"/>
    <row r="1024402" customHeight="1"/>
    <row r="1024404" customHeight="1"/>
    <row r="1024406" customHeight="1"/>
    <row r="1024408" customHeight="1"/>
    <row r="1024410" customHeight="1"/>
    <row r="1024412" customHeight="1"/>
    <row r="1024414" customHeight="1"/>
    <row r="1024416" customHeight="1"/>
    <row r="1024418" customHeight="1"/>
    <row r="1024420" customHeight="1"/>
    <row r="1024422" customHeight="1"/>
    <row r="1024424" customHeight="1"/>
    <row r="1024426" customHeight="1"/>
    <row r="1024428" customHeight="1"/>
    <row r="1024430" customHeight="1"/>
    <row r="1024432" customHeight="1"/>
    <row r="1024434" customHeight="1"/>
    <row r="1024436" customHeight="1"/>
    <row r="1024438" customHeight="1"/>
    <row r="1024440" customHeight="1"/>
    <row r="1024442" customHeight="1"/>
    <row r="1024444" customHeight="1"/>
    <row r="1024446" customHeight="1"/>
    <row r="1024448" customHeight="1"/>
    <row r="1024450" customHeight="1"/>
    <row r="1024452" customHeight="1"/>
    <row r="1024454" customHeight="1"/>
    <row r="1024456" customHeight="1"/>
    <row r="1024458" customHeight="1"/>
    <row r="1024460" customHeight="1"/>
    <row r="1024462" customHeight="1"/>
    <row r="1024464" customHeight="1"/>
    <row r="1024466" customHeight="1"/>
    <row r="1024468" customHeight="1"/>
    <row r="1024470" customHeight="1"/>
    <row r="1024472" customHeight="1"/>
    <row r="1024474" customHeight="1"/>
    <row r="1024476" customHeight="1"/>
    <row r="1024478" customHeight="1"/>
    <row r="1024480" customHeight="1"/>
    <row r="1024482" customHeight="1"/>
    <row r="1024484" customHeight="1"/>
    <row r="1024486" customHeight="1"/>
    <row r="1024488" customHeight="1"/>
    <row r="1024490" customHeight="1"/>
    <row r="1024492" customHeight="1"/>
    <row r="1024494" customHeight="1"/>
    <row r="1024496" customHeight="1"/>
    <row r="1024498" customHeight="1"/>
    <row r="1024500" customHeight="1"/>
    <row r="1024502" customHeight="1"/>
    <row r="1024504" customHeight="1"/>
    <row r="1024506" customHeight="1"/>
    <row r="1024508" customHeight="1"/>
    <row r="1024510" customHeight="1"/>
    <row r="1024512" customHeight="1"/>
    <row r="1024514" customHeight="1"/>
    <row r="1024516" customHeight="1"/>
    <row r="1024518" customHeight="1"/>
    <row r="1024520" customHeight="1"/>
    <row r="1024522" customHeight="1"/>
    <row r="1024524" customHeight="1"/>
    <row r="1024526" customHeight="1"/>
    <row r="1024528" customHeight="1"/>
    <row r="1024530" customHeight="1"/>
    <row r="1024532" customHeight="1"/>
    <row r="1024534" customHeight="1"/>
    <row r="1024536" customHeight="1"/>
    <row r="1024538" customHeight="1"/>
    <row r="1024540" customHeight="1"/>
    <row r="1024542" customHeight="1"/>
    <row r="1024544" customHeight="1"/>
    <row r="1024546" customHeight="1"/>
    <row r="1024548" customHeight="1"/>
    <row r="1024550" customHeight="1"/>
    <row r="1024552" customHeight="1"/>
    <row r="1024554" customHeight="1"/>
    <row r="1024556" customHeight="1"/>
    <row r="1024558" customHeight="1"/>
    <row r="1024560" customHeight="1"/>
    <row r="1024562" customHeight="1"/>
    <row r="1024564" customHeight="1"/>
    <row r="1024566" customHeight="1"/>
    <row r="1024568" customHeight="1"/>
    <row r="1024570" customHeight="1"/>
    <row r="1024572" customHeight="1"/>
    <row r="1024574" customHeight="1"/>
    <row r="1024576" customHeight="1"/>
    <row r="1024578" customHeight="1"/>
    <row r="1024580" customHeight="1"/>
    <row r="1024582" customHeight="1"/>
    <row r="1024584" customHeight="1"/>
    <row r="1024586" customHeight="1"/>
    <row r="1024588" customHeight="1"/>
    <row r="1024590" customHeight="1"/>
    <row r="1024592" customHeight="1"/>
    <row r="1024594" customHeight="1"/>
    <row r="1024596" customHeight="1"/>
    <row r="1024598" customHeight="1"/>
    <row r="1024600" customHeight="1"/>
    <row r="1024602" customHeight="1"/>
    <row r="1024604" customHeight="1"/>
    <row r="1024606" customHeight="1"/>
    <row r="1024608" customHeight="1"/>
    <row r="1024610" customHeight="1"/>
    <row r="1024612" customHeight="1"/>
    <row r="1024614" customHeight="1"/>
    <row r="1024616" customHeight="1"/>
    <row r="1024618" customHeight="1"/>
    <row r="1024620" customHeight="1"/>
    <row r="1024622" customHeight="1"/>
    <row r="1024624" customHeight="1"/>
    <row r="1024626" customHeight="1"/>
    <row r="1024628" customHeight="1"/>
    <row r="1024630" customHeight="1"/>
    <row r="1024632" customHeight="1"/>
    <row r="1024634" customHeight="1"/>
    <row r="1024636" customHeight="1"/>
    <row r="1024638" customHeight="1"/>
    <row r="1024640" customHeight="1"/>
    <row r="1024642" customHeight="1"/>
    <row r="1024644" customHeight="1"/>
    <row r="1024646" customHeight="1"/>
    <row r="1024648" customHeight="1"/>
    <row r="1024650" customHeight="1"/>
    <row r="1024652" customHeight="1"/>
    <row r="1024654" customHeight="1"/>
    <row r="1024656" customHeight="1"/>
    <row r="1024658" customHeight="1"/>
    <row r="1024660" customHeight="1"/>
    <row r="1024662" customHeight="1"/>
    <row r="1024664" customHeight="1"/>
    <row r="1024666" customHeight="1"/>
    <row r="1024668" customHeight="1"/>
    <row r="1024670" customHeight="1"/>
    <row r="1024672" customHeight="1"/>
    <row r="1024674" customHeight="1"/>
    <row r="1024676" customHeight="1"/>
    <row r="1024678" customHeight="1"/>
    <row r="1024680" customHeight="1"/>
    <row r="1024682" customHeight="1"/>
    <row r="1024684" customHeight="1"/>
    <row r="1024686" customHeight="1"/>
    <row r="1024688" customHeight="1"/>
    <row r="1024690" customHeight="1"/>
    <row r="1024692" customHeight="1"/>
    <row r="1024694" customHeight="1"/>
    <row r="1024696" customHeight="1"/>
    <row r="1024698" customHeight="1"/>
    <row r="1024700" customHeight="1"/>
    <row r="1024702" customHeight="1"/>
    <row r="1024704" customHeight="1"/>
    <row r="1024706" customHeight="1"/>
    <row r="1024708" customHeight="1"/>
    <row r="1024710" customHeight="1"/>
    <row r="1024712" customHeight="1"/>
    <row r="1024714" customHeight="1"/>
    <row r="1024716" customHeight="1"/>
    <row r="1024718" customHeight="1"/>
    <row r="1024720" customHeight="1"/>
    <row r="1024722" customHeight="1"/>
    <row r="1024724" customHeight="1"/>
    <row r="1024726" customHeight="1"/>
    <row r="1024728" customHeight="1"/>
    <row r="1024730" customHeight="1"/>
    <row r="1024732" customHeight="1"/>
    <row r="1024734" customHeight="1"/>
    <row r="1024736" customHeight="1"/>
    <row r="1024738" customHeight="1"/>
    <row r="1024740" customHeight="1"/>
    <row r="1024742" customHeight="1"/>
    <row r="1024744" customHeight="1"/>
    <row r="1024746" customHeight="1"/>
    <row r="1024748" customHeight="1"/>
    <row r="1024750" customHeight="1"/>
    <row r="1024752" customHeight="1"/>
    <row r="1024754" customHeight="1"/>
    <row r="1024756" customHeight="1"/>
    <row r="1024758" customHeight="1"/>
    <row r="1024760" customHeight="1"/>
    <row r="1024762" customHeight="1"/>
    <row r="1024764" customHeight="1"/>
    <row r="1024766" customHeight="1"/>
    <row r="1024768" customHeight="1"/>
    <row r="1024770" customHeight="1"/>
    <row r="1024772" customHeight="1"/>
    <row r="1024774" customHeight="1"/>
    <row r="1024776" customHeight="1"/>
    <row r="1024778" customHeight="1"/>
    <row r="1024780" customHeight="1"/>
    <row r="1024782" customHeight="1"/>
    <row r="1024784" customHeight="1"/>
    <row r="1024786" customHeight="1"/>
    <row r="1024788" customHeight="1"/>
    <row r="1024790" customHeight="1"/>
    <row r="1024792" customHeight="1"/>
    <row r="1024794" customHeight="1"/>
    <row r="1024796" customHeight="1"/>
    <row r="1024798" customHeight="1"/>
    <row r="1024800" customHeight="1"/>
    <row r="1024802" customHeight="1"/>
    <row r="1024804" customHeight="1"/>
    <row r="1024806" customHeight="1"/>
    <row r="1024808" customHeight="1"/>
    <row r="1024810" customHeight="1"/>
    <row r="1024812" customHeight="1"/>
    <row r="1024814" customHeight="1"/>
    <row r="1024816" customHeight="1"/>
    <row r="1024818" customHeight="1"/>
    <row r="1024820" customHeight="1"/>
    <row r="1024822" customHeight="1"/>
    <row r="1024824" customHeight="1"/>
    <row r="1024826" customHeight="1"/>
    <row r="1024828" customHeight="1"/>
    <row r="1024830" customHeight="1"/>
    <row r="1024832" customHeight="1"/>
    <row r="1024834" customHeight="1"/>
    <row r="1024836" customHeight="1"/>
    <row r="1024838" customHeight="1"/>
    <row r="1024840" customHeight="1"/>
    <row r="1024842" customHeight="1"/>
    <row r="1024844" customHeight="1"/>
    <row r="1024846" customHeight="1"/>
    <row r="1024848" customHeight="1"/>
    <row r="1024850" customHeight="1"/>
    <row r="1024852" customHeight="1"/>
    <row r="1024854" customHeight="1"/>
    <row r="1024856" customHeight="1"/>
    <row r="1024858" customHeight="1"/>
    <row r="1024860" customHeight="1"/>
    <row r="1024862" customHeight="1"/>
    <row r="1024864" customHeight="1"/>
    <row r="1024866" customHeight="1"/>
    <row r="1024868" customHeight="1"/>
    <row r="1024870" customHeight="1"/>
    <row r="1024872" customHeight="1"/>
    <row r="1024874" customHeight="1"/>
    <row r="1024876" customHeight="1"/>
    <row r="1024878" customHeight="1"/>
    <row r="1024880" customHeight="1"/>
    <row r="1024882" customHeight="1"/>
    <row r="1024884" customHeight="1"/>
    <row r="1024886" customHeight="1"/>
    <row r="1024888" customHeight="1"/>
    <row r="1024890" customHeight="1"/>
    <row r="1024892" customHeight="1"/>
    <row r="1024894" customHeight="1"/>
    <row r="1024896" customHeight="1"/>
    <row r="1024898" customHeight="1"/>
    <row r="1024900" customHeight="1"/>
    <row r="1024902" customHeight="1"/>
    <row r="1024904" customHeight="1"/>
    <row r="1024906" customHeight="1"/>
    <row r="1024908" customHeight="1"/>
    <row r="1024910" customHeight="1"/>
    <row r="1024912" customHeight="1"/>
    <row r="1024914" customHeight="1"/>
    <row r="1024916" customHeight="1"/>
    <row r="1024918" customHeight="1"/>
    <row r="1024920" customHeight="1"/>
    <row r="1024922" customHeight="1"/>
    <row r="1024924" customHeight="1"/>
    <row r="1024926" customHeight="1"/>
    <row r="1024928" customHeight="1"/>
    <row r="1024930" customHeight="1"/>
    <row r="1024932" customHeight="1"/>
    <row r="1024934" customHeight="1"/>
    <row r="1024936" customHeight="1"/>
    <row r="1024938" customHeight="1"/>
    <row r="1024940" customHeight="1"/>
    <row r="1024942" customHeight="1"/>
    <row r="1024944" customHeight="1"/>
    <row r="1024946" customHeight="1"/>
    <row r="1024948" customHeight="1"/>
    <row r="1024950" customHeight="1"/>
    <row r="1024952" customHeight="1"/>
    <row r="1024954" customHeight="1"/>
    <row r="1024956" customHeight="1"/>
    <row r="1024958" customHeight="1"/>
    <row r="1024960" customHeight="1"/>
    <row r="1024962" customHeight="1"/>
    <row r="1024964" customHeight="1"/>
    <row r="1024966" customHeight="1"/>
    <row r="1024968" customHeight="1"/>
    <row r="1024970" customHeight="1"/>
    <row r="1024972" customHeight="1"/>
    <row r="1024974" customHeight="1"/>
    <row r="1024976" customHeight="1"/>
    <row r="1024978" customHeight="1"/>
    <row r="1024980" customHeight="1"/>
    <row r="1024982" customHeight="1"/>
    <row r="1024984" customHeight="1"/>
    <row r="1024986" customHeight="1"/>
    <row r="1024988" customHeight="1"/>
    <row r="1024990" customHeight="1"/>
    <row r="1024992" customHeight="1"/>
    <row r="1024994" customHeight="1"/>
    <row r="1024996" customHeight="1"/>
    <row r="1024998" customHeight="1"/>
    <row r="1025000" customHeight="1"/>
    <row r="1025002" customHeight="1"/>
    <row r="1025004" customHeight="1"/>
    <row r="1025006" customHeight="1"/>
    <row r="1025008" customHeight="1"/>
    <row r="1025010" customHeight="1"/>
    <row r="1025012" customHeight="1"/>
    <row r="1025014" customHeight="1"/>
    <row r="1025016" customHeight="1"/>
    <row r="1025018" customHeight="1"/>
    <row r="1025020" customHeight="1"/>
    <row r="1025022" customHeight="1"/>
    <row r="1025024" customHeight="1"/>
    <row r="1025026" customHeight="1"/>
    <row r="1025028" customHeight="1"/>
    <row r="1025030" customHeight="1"/>
    <row r="1025032" customHeight="1"/>
    <row r="1025034" customHeight="1"/>
    <row r="1025036" customHeight="1"/>
    <row r="1025038" customHeight="1"/>
    <row r="1025040" customHeight="1"/>
    <row r="1025042" customHeight="1"/>
    <row r="1025044" customHeight="1"/>
    <row r="1025046" customHeight="1"/>
    <row r="1025048" customHeight="1"/>
    <row r="1025050" customHeight="1"/>
    <row r="1025052" customHeight="1"/>
    <row r="1025054" customHeight="1"/>
    <row r="1025056" customHeight="1"/>
    <row r="1025058" customHeight="1"/>
    <row r="1025060" customHeight="1"/>
    <row r="1025062" customHeight="1"/>
    <row r="1025064" customHeight="1"/>
    <row r="1025066" customHeight="1"/>
    <row r="1025068" customHeight="1"/>
    <row r="1025070" customHeight="1"/>
    <row r="1025072" customHeight="1"/>
    <row r="1025074" customHeight="1"/>
    <row r="1025076" customHeight="1"/>
    <row r="1025078" customHeight="1"/>
    <row r="1025080" customHeight="1"/>
    <row r="1025082" customHeight="1"/>
    <row r="1025084" customHeight="1"/>
    <row r="1025086" customHeight="1"/>
    <row r="1025088" customHeight="1"/>
    <row r="1025090" customHeight="1"/>
    <row r="1025092" customHeight="1"/>
    <row r="1025094" customHeight="1"/>
    <row r="1025096" customHeight="1"/>
    <row r="1025098" customHeight="1"/>
    <row r="1025100" customHeight="1"/>
    <row r="1025102" customHeight="1"/>
    <row r="1025104" customHeight="1"/>
    <row r="1025106" customHeight="1"/>
    <row r="1025108" customHeight="1"/>
    <row r="1025110" customHeight="1"/>
    <row r="1025112" customHeight="1"/>
    <row r="1025114" customHeight="1"/>
    <row r="1025116" customHeight="1"/>
    <row r="1025118" customHeight="1"/>
    <row r="1025120" customHeight="1"/>
    <row r="1025122" customHeight="1"/>
    <row r="1025124" customHeight="1"/>
    <row r="1025126" customHeight="1"/>
    <row r="1025128" customHeight="1"/>
    <row r="1025130" customHeight="1"/>
    <row r="1025132" customHeight="1"/>
    <row r="1025134" customHeight="1"/>
    <row r="1025136" customHeight="1"/>
    <row r="1025138" customHeight="1"/>
    <row r="1025140" customHeight="1"/>
    <row r="1025142" customHeight="1"/>
    <row r="1025144" customHeight="1"/>
    <row r="1025146" customHeight="1"/>
    <row r="1025148" customHeight="1"/>
    <row r="1025150" customHeight="1"/>
    <row r="1025152" customHeight="1"/>
    <row r="1025154" customHeight="1"/>
    <row r="1025156" customHeight="1"/>
    <row r="1025158" customHeight="1"/>
    <row r="1025160" customHeight="1"/>
    <row r="1025162" customHeight="1"/>
    <row r="1025164" customHeight="1"/>
    <row r="1025166" customHeight="1"/>
    <row r="1025168" customHeight="1"/>
    <row r="1025170" customHeight="1"/>
    <row r="1025172" customHeight="1"/>
    <row r="1025174" customHeight="1"/>
    <row r="1025176" customHeight="1"/>
    <row r="1025178" customHeight="1"/>
    <row r="1025180" customHeight="1"/>
    <row r="1025182" customHeight="1"/>
    <row r="1025184" customHeight="1"/>
    <row r="1025186" customHeight="1"/>
    <row r="1025188" customHeight="1"/>
    <row r="1025190" customHeight="1"/>
    <row r="1025192" customHeight="1"/>
    <row r="1025194" customHeight="1"/>
    <row r="1025196" customHeight="1"/>
    <row r="1025198" customHeight="1"/>
    <row r="1025200" customHeight="1"/>
    <row r="1025202" customHeight="1"/>
    <row r="1025204" customHeight="1"/>
    <row r="1025206" customHeight="1"/>
    <row r="1025208" customHeight="1"/>
    <row r="1025210" customHeight="1"/>
    <row r="1025212" customHeight="1"/>
    <row r="1025214" customHeight="1"/>
    <row r="1025216" customHeight="1"/>
    <row r="1025218" customHeight="1"/>
    <row r="1025220" customHeight="1"/>
    <row r="1025222" customHeight="1"/>
    <row r="1025224" customHeight="1"/>
    <row r="1025226" customHeight="1"/>
    <row r="1025228" customHeight="1"/>
    <row r="1025230" customHeight="1"/>
    <row r="1025232" customHeight="1"/>
    <row r="1025234" customHeight="1"/>
    <row r="1025236" customHeight="1"/>
    <row r="1025238" customHeight="1"/>
    <row r="1025240" customHeight="1"/>
    <row r="1025242" customHeight="1"/>
    <row r="1025244" customHeight="1"/>
    <row r="1025246" customHeight="1"/>
    <row r="1025248" customHeight="1"/>
    <row r="1025250" customHeight="1"/>
    <row r="1025252" customHeight="1"/>
    <row r="1025254" customHeight="1"/>
    <row r="1025256" customHeight="1"/>
    <row r="1025258" customHeight="1"/>
    <row r="1025260" customHeight="1"/>
    <row r="1025262" customHeight="1"/>
    <row r="1025264" customHeight="1"/>
    <row r="1025266" customHeight="1"/>
    <row r="1025268" customHeight="1"/>
    <row r="1025270" customHeight="1"/>
    <row r="1025272" customHeight="1"/>
    <row r="1025274" customHeight="1"/>
    <row r="1025276" customHeight="1"/>
    <row r="1025278" customHeight="1"/>
    <row r="1025280" customHeight="1"/>
    <row r="1025282" customHeight="1"/>
    <row r="1025284" customHeight="1"/>
    <row r="1025286" customHeight="1"/>
    <row r="1025288" customHeight="1"/>
    <row r="1025290" customHeight="1"/>
    <row r="1025292" customHeight="1"/>
    <row r="1025294" customHeight="1"/>
    <row r="1025296" customHeight="1"/>
    <row r="1025298" customHeight="1"/>
    <row r="1025300" customHeight="1"/>
    <row r="1025302" customHeight="1"/>
    <row r="1025304" customHeight="1"/>
    <row r="1025306" customHeight="1"/>
    <row r="1025308" customHeight="1"/>
    <row r="1025310" customHeight="1"/>
    <row r="1025312" customHeight="1"/>
    <row r="1025314" customHeight="1"/>
    <row r="1025316" customHeight="1"/>
    <row r="1025318" customHeight="1"/>
    <row r="1025320" customHeight="1"/>
    <row r="1025322" customHeight="1"/>
    <row r="1025324" customHeight="1"/>
    <row r="1025326" customHeight="1"/>
    <row r="1025328" customHeight="1"/>
    <row r="1025330" customHeight="1"/>
    <row r="1025332" customHeight="1"/>
    <row r="1025334" customHeight="1"/>
    <row r="1025336" customHeight="1"/>
    <row r="1025338" customHeight="1"/>
    <row r="1025340" customHeight="1"/>
    <row r="1025342" customHeight="1"/>
    <row r="1025344" customHeight="1"/>
    <row r="1025346" customHeight="1"/>
    <row r="1025348" customHeight="1"/>
    <row r="1025350" customHeight="1"/>
    <row r="1025352" customHeight="1"/>
    <row r="1025354" customHeight="1"/>
    <row r="1025356" customHeight="1"/>
    <row r="1025358" customHeight="1"/>
    <row r="1025360" customHeight="1"/>
    <row r="1025362" customHeight="1"/>
    <row r="1025364" customHeight="1"/>
    <row r="1025366" customHeight="1"/>
    <row r="1025368" customHeight="1"/>
    <row r="1025370" customHeight="1"/>
    <row r="1025372" customHeight="1"/>
    <row r="1025374" customHeight="1"/>
    <row r="1025376" customHeight="1"/>
    <row r="1025378" customHeight="1"/>
    <row r="1025380" customHeight="1"/>
    <row r="1025382" customHeight="1"/>
    <row r="1025384" customHeight="1"/>
    <row r="1025386" customHeight="1"/>
    <row r="1025388" customHeight="1"/>
    <row r="1025390" customHeight="1"/>
    <row r="1025392" customHeight="1"/>
    <row r="1025394" customHeight="1"/>
    <row r="1025396" customHeight="1"/>
    <row r="1025398" customHeight="1"/>
    <row r="1025400" customHeight="1"/>
    <row r="1025402" customHeight="1"/>
    <row r="1025404" customHeight="1"/>
    <row r="1025406" customHeight="1"/>
    <row r="1025408" customHeight="1"/>
    <row r="1025410" customHeight="1"/>
    <row r="1025412" customHeight="1"/>
    <row r="1025414" customHeight="1"/>
    <row r="1025416" customHeight="1"/>
    <row r="1025418" customHeight="1"/>
    <row r="1025420" customHeight="1"/>
    <row r="1025422" customHeight="1"/>
    <row r="1025424" customHeight="1"/>
    <row r="1025426" customHeight="1"/>
    <row r="1025428" customHeight="1"/>
    <row r="1025430" customHeight="1"/>
    <row r="1025432" customHeight="1"/>
    <row r="1025434" customHeight="1"/>
    <row r="1025436" customHeight="1"/>
    <row r="1025438" customHeight="1"/>
    <row r="1025440" customHeight="1"/>
    <row r="1025442" customHeight="1"/>
    <row r="1025444" customHeight="1"/>
    <row r="1025446" customHeight="1"/>
    <row r="1025448" customHeight="1"/>
    <row r="1025450" customHeight="1"/>
    <row r="1025452" customHeight="1"/>
    <row r="1025454" customHeight="1"/>
    <row r="1025456" customHeight="1"/>
    <row r="1025458" customHeight="1"/>
    <row r="1025460" customHeight="1"/>
    <row r="1025462" customHeight="1"/>
    <row r="1025464" customHeight="1"/>
    <row r="1025466" customHeight="1"/>
    <row r="1025468" customHeight="1"/>
    <row r="1025470" customHeight="1"/>
    <row r="1025472" customHeight="1"/>
    <row r="1025474" customHeight="1"/>
    <row r="1025476" customHeight="1"/>
    <row r="1025478" customHeight="1"/>
    <row r="1025480" customHeight="1"/>
    <row r="1025482" customHeight="1"/>
    <row r="1025484" customHeight="1"/>
    <row r="1025486" customHeight="1"/>
    <row r="1025488" customHeight="1"/>
    <row r="1025490" customHeight="1"/>
    <row r="1025492" customHeight="1"/>
    <row r="1025494" customHeight="1"/>
    <row r="1025496" customHeight="1"/>
    <row r="1025498" customHeight="1"/>
    <row r="1025500" customHeight="1"/>
    <row r="1025502" customHeight="1"/>
    <row r="1025504" customHeight="1"/>
    <row r="1025506" customHeight="1"/>
    <row r="1025508" customHeight="1"/>
    <row r="1025510" customHeight="1"/>
    <row r="1025512" customHeight="1"/>
    <row r="1025514" customHeight="1"/>
    <row r="1025516" customHeight="1"/>
    <row r="1025518" customHeight="1"/>
    <row r="1025520" customHeight="1"/>
    <row r="1025522" customHeight="1"/>
    <row r="1025524" customHeight="1"/>
    <row r="1025526" customHeight="1"/>
    <row r="1025528" customHeight="1"/>
    <row r="1025530" customHeight="1"/>
    <row r="1025532" customHeight="1"/>
    <row r="1025534" customHeight="1"/>
    <row r="1025536" customHeight="1"/>
    <row r="1025538" customHeight="1"/>
    <row r="1025540" customHeight="1"/>
    <row r="1025542" customHeight="1"/>
    <row r="1025544" customHeight="1"/>
    <row r="1025546" customHeight="1"/>
    <row r="1025548" customHeight="1"/>
    <row r="1025550" customHeight="1"/>
    <row r="1025552" customHeight="1"/>
    <row r="1025554" customHeight="1"/>
    <row r="1025556" customHeight="1"/>
    <row r="1025558" customHeight="1"/>
    <row r="1025560" customHeight="1"/>
    <row r="1025562" customHeight="1"/>
    <row r="1025564" customHeight="1"/>
    <row r="1025566" customHeight="1"/>
    <row r="1025568" customHeight="1"/>
    <row r="1025570" customHeight="1"/>
    <row r="1025572" customHeight="1"/>
    <row r="1025574" customHeight="1"/>
    <row r="1025576" customHeight="1"/>
    <row r="1025578" customHeight="1"/>
    <row r="1025580" customHeight="1"/>
    <row r="1025582" customHeight="1"/>
    <row r="1025584" customHeight="1"/>
    <row r="1025586" customHeight="1"/>
    <row r="1025588" customHeight="1"/>
    <row r="1025590" customHeight="1"/>
    <row r="1025592" customHeight="1"/>
    <row r="1025594" customHeight="1"/>
    <row r="1025596" customHeight="1"/>
    <row r="1025598" customHeight="1"/>
    <row r="1025600" customHeight="1"/>
    <row r="1025602" customHeight="1"/>
    <row r="1025604" customHeight="1"/>
    <row r="1025606" customHeight="1"/>
    <row r="1025608" customHeight="1"/>
    <row r="1025610" customHeight="1"/>
    <row r="1025612" customHeight="1"/>
    <row r="1025614" customHeight="1"/>
    <row r="1025616" customHeight="1"/>
    <row r="1025618" customHeight="1"/>
    <row r="1025620" customHeight="1"/>
    <row r="1025622" customHeight="1"/>
    <row r="1025624" customHeight="1"/>
    <row r="1025626" customHeight="1"/>
    <row r="1025628" customHeight="1"/>
    <row r="1025630" customHeight="1"/>
    <row r="1025632" customHeight="1"/>
    <row r="1025634" customHeight="1"/>
    <row r="1025636" customHeight="1"/>
    <row r="1025638" customHeight="1"/>
    <row r="1025640" customHeight="1"/>
    <row r="1025642" customHeight="1"/>
    <row r="1025644" customHeight="1"/>
    <row r="1025646" customHeight="1"/>
    <row r="1025648" customHeight="1"/>
    <row r="1025650" customHeight="1"/>
    <row r="1025652" customHeight="1"/>
    <row r="1025654" customHeight="1"/>
    <row r="1025656" customHeight="1"/>
    <row r="1025658" customHeight="1"/>
    <row r="1025660" customHeight="1"/>
    <row r="1025662" customHeight="1"/>
    <row r="1025664" customHeight="1"/>
    <row r="1025666" customHeight="1"/>
    <row r="1025668" customHeight="1"/>
    <row r="1025670" customHeight="1"/>
    <row r="1025672" customHeight="1"/>
    <row r="1025674" customHeight="1"/>
    <row r="1025676" customHeight="1"/>
    <row r="1025678" customHeight="1"/>
    <row r="1025680" customHeight="1"/>
    <row r="1025682" customHeight="1"/>
    <row r="1025684" customHeight="1"/>
    <row r="1025686" customHeight="1"/>
    <row r="1025688" customHeight="1"/>
    <row r="1025690" customHeight="1"/>
    <row r="1025692" customHeight="1"/>
    <row r="1025694" customHeight="1"/>
    <row r="1025696" customHeight="1"/>
    <row r="1025698" customHeight="1"/>
    <row r="1025700" customHeight="1"/>
    <row r="1025702" customHeight="1"/>
    <row r="1025704" customHeight="1"/>
    <row r="1025706" customHeight="1"/>
    <row r="1025708" customHeight="1"/>
    <row r="1025710" customHeight="1"/>
    <row r="1025712" customHeight="1"/>
    <row r="1025714" customHeight="1"/>
    <row r="1025716" customHeight="1"/>
    <row r="1025718" customHeight="1"/>
    <row r="1025720" customHeight="1"/>
    <row r="1025722" customHeight="1"/>
    <row r="1025724" customHeight="1"/>
    <row r="1025726" customHeight="1"/>
    <row r="1025728" customHeight="1"/>
    <row r="1025730" customHeight="1"/>
    <row r="1025732" customHeight="1"/>
    <row r="1025734" customHeight="1"/>
    <row r="1025736" customHeight="1"/>
    <row r="1025738" customHeight="1"/>
    <row r="1025740" customHeight="1"/>
    <row r="1025742" customHeight="1"/>
    <row r="1025744" customHeight="1"/>
    <row r="1025746" customHeight="1"/>
    <row r="1025748" customHeight="1"/>
    <row r="1025750" customHeight="1"/>
    <row r="1025752" customHeight="1"/>
    <row r="1025754" customHeight="1"/>
    <row r="1025756" customHeight="1"/>
    <row r="1025758" customHeight="1"/>
    <row r="1025760" customHeight="1"/>
    <row r="1025762" customHeight="1"/>
    <row r="1025764" customHeight="1"/>
    <row r="1025766" customHeight="1"/>
    <row r="1025768" customHeight="1"/>
    <row r="1025770" customHeight="1"/>
    <row r="1025772" customHeight="1"/>
    <row r="1025774" customHeight="1"/>
    <row r="1025776" customHeight="1"/>
    <row r="1025778" customHeight="1"/>
    <row r="1025780" customHeight="1"/>
    <row r="1025782" customHeight="1"/>
    <row r="1025784" customHeight="1"/>
    <row r="1025786" customHeight="1"/>
    <row r="1025788" customHeight="1"/>
    <row r="1025790" customHeight="1"/>
    <row r="1025792" customHeight="1"/>
    <row r="1025794" customHeight="1"/>
    <row r="1025796" customHeight="1"/>
    <row r="1025798" customHeight="1"/>
    <row r="1025800" customHeight="1"/>
    <row r="1025802" customHeight="1"/>
    <row r="1025804" customHeight="1"/>
    <row r="1025806" customHeight="1"/>
    <row r="1025808" customHeight="1"/>
    <row r="1025810" customHeight="1"/>
    <row r="1025812" customHeight="1"/>
    <row r="1025814" customHeight="1"/>
    <row r="1025816" customHeight="1"/>
    <row r="1025818" customHeight="1"/>
    <row r="1025820" customHeight="1"/>
    <row r="1025822" customHeight="1"/>
    <row r="1025824" customHeight="1"/>
    <row r="1025826" customHeight="1"/>
    <row r="1025828" customHeight="1"/>
    <row r="1025830" customHeight="1"/>
    <row r="1025832" customHeight="1"/>
    <row r="1025834" customHeight="1"/>
    <row r="1025836" customHeight="1"/>
    <row r="1025838" customHeight="1"/>
    <row r="1025840" customHeight="1"/>
    <row r="1025842" customHeight="1"/>
    <row r="1025844" customHeight="1"/>
    <row r="1025846" customHeight="1"/>
    <row r="1025848" customHeight="1"/>
    <row r="1025850" customHeight="1"/>
    <row r="1025852" customHeight="1"/>
    <row r="1025854" customHeight="1"/>
    <row r="1025856" customHeight="1"/>
    <row r="1025858" customHeight="1"/>
    <row r="1025860" customHeight="1"/>
    <row r="1025862" customHeight="1"/>
    <row r="1025864" customHeight="1"/>
    <row r="1025866" customHeight="1"/>
    <row r="1025868" customHeight="1"/>
    <row r="1025870" customHeight="1"/>
    <row r="1025872" customHeight="1"/>
    <row r="1025874" customHeight="1"/>
    <row r="1025876" customHeight="1"/>
    <row r="1025878" customHeight="1"/>
    <row r="1025880" customHeight="1"/>
    <row r="1025882" customHeight="1"/>
    <row r="1025884" customHeight="1"/>
    <row r="1025886" customHeight="1"/>
    <row r="1025888" customHeight="1"/>
    <row r="1025890" customHeight="1"/>
    <row r="1025892" customHeight="1"/>
    <row r="1025894" customHeight="1"/>
    <row r="1025896" customHeight="1"/>
    <row r="1025898" customHeight="1"/>
    <row r="1025900" customHeight="1"/>
    <row r="1025902" customHeight="1"/>
    <row r="1025904" customHeight="1"/>
    <row r="1025906" customHeight="1"/>
    <row r="1025908" customHeight="1"/>
    <row r="1025910" customHeight="1"/>
    <row r="1025912" customHeight="1"/>
    <row r="1025914" customHeight="1"/>
    <row r="1025916" customHeight="1"/>
    <row r="1025918" customHeight="1"/>
    <row r="1025920" customHeight="1"/>
    <row r="1025922" customHeight="1"/>
    <row r="1025924" customHeight="1"/>
    <row r="1025926" customHeight="1"/>
    <row r="1025928" customHeight="1"/>
    <row r="1025930" customHeight="1"/>
    <row r="1025932" customHeight="1"/>
    <row r="1025934" customHeight="1"/>
    <row r="1025936" customHeight="1"/>
    <row r="1025938" customHeight="1"/>
    <row r="1025940" customHeight="1"/>
    <row r="1025942" customHeight="1"/>
    <row r="1025944" customHeight="1"/>
    <row r="1025946" customHeight="1"/>
    <row r="1025948" customHeight="1"/>
    <row r="1025950" customHeight="1"/>
    <row r="1025952" customHeight="1"/>
    <row r="1025954" customHeight="1"/>
    <row r="1025956" customHeight="1"/>
    <row r="1025958" customHeight="1"/>
    <row r="1025960" customHeight="1"/>
    <row r="1025962" customHeight="1"/>
    <row r="1025964" customHeight="1"/>
    <row r="1025966" customHeight="1"/>
    <row r="1025968" customHeight="1"/>
    <row r="1025970" customHeight="1"/>
    <row r="1025972" customHeight="1"/>
    <row r="1025974" customHeight="1"/>
    <row r="1025976" customHeight="1"/>
    <row r="1025978" customHeight="1"/>
    <row r="1025980" customHeight="1"/>
    <row r="1025982" customHeight="1"/>
    <row r="1025984" customHeight="1"/>
    <row r="1025986" customHeight="1"/>
    <row r="1025988" customHeight="1"/>
    <row r="1025990" customHeight="1"/>
    <row r="1025992" customHeight="1"/>
    <row r="1025994" customHeight="1"/>
    <row r="1025996" customHeight="1"/>
    <row r="1025998" customHeight="1"/>
    <row r="1026000" customHeight="1"/>
    <row r="1026002" customHeight="1"/>
    <row r="1026004" customHeight="1"/>
    <row r="1026006" customHeight="1"/>
    <row r="1026008" customHeight="1"/>
    <row r="1026010" customHeight="1"/>
    <row r="1026012" customHeight="1"/>
    <row r="1026014" customHeight="1"/>
    <row r="1026016" customHeight="1"/>
    <row r="1026018" customHeight="1"/>
    <row r="1026020" customHeight="1"/>
    <row r="1026022" customHeight="1"/>
    <row r="1026024" customHeight="1"/>
    <row r="1026026" customHeight="1"/>
    <row r="1026028" customHeight="1"/>
    <row r="1026030" customHeight="1"/>
    <row r="1026032" customHeight="1"/>
    <row r="1026034" customHeight="1"/>
    <row r="1026036" customHeight="1"/>
    <row r="1026038" customHeight="1"/>
    <row r="1026040" customHeight="1"/>
    <row r="1026042" customHeight="1"/>
    <row r="1026044" customHeight="1"/>
    <row r="1026046" customHeight="1"/>
    <row r="1026048" customHeight="1"/>
    <row r="1026050" customHeight="1"/>
    <row r="1026052" customHeight="1"/>
    <row r="1026054" customHeight="1"/>
    <row r="1026056" customHeight="1"/>
    <row r="1026058" customHeight="1"/>
    <row r="1026060" customHeight="1"/>
    <row r="1026062" customHeight="1"/>
    <row r="1026064" customHeight="1"/>
    <row r="1026066" customHeight="1"/>
    <row r="1026068" customHeight="1"/>
    <row r="1026070" customHeight="1"/>
    <row r="1026072" customHeight="1"/>
    <row r="1026074" customHeight="1"/>
    <row r="1026076" customHeight="1"/>
    <row r="1026078" customHeight="1"/>
    <row r="1026080" customHeight="1"/>
    <row r="1026082" customHeight="1"/>
    <row r="1026084" customHeight="1"/>
    <row r="1026086" customHeight="1"/>
    <row r="1026088" customHeight="1"/>
    <row r="1026090" customHeight="1"/>
    <row r="1026092" customHeight="1"/>
    <row r="1026094" customHeight="1"/>
    <row r="1026096" customHeight="1"/>
    <row r="1026098" customHeight="1"/>
    <row r="1026100" customHeight="1"/>
    <row r="1026102" customHeight="1"/>
    <row r="1026104" customHeight="1"/>
    <row r="1026106" customHeight="1"/>
    <row r="1026108" customHeight="1"/>
    <row r="1026110" customHeight="1"/>
    <row r="1026112" customHeight="1"/>
    <row r="1026114" customHeight="1"/>
    <row r="1026116" customHeight="1"/>
    <row r="1026118" customHeight="1"/>
    <row r="1026120" customHeight="1"/>
    <row r="1026122" customHeight="1"/>
    <row r="1026124" customHeight="1"/>
    <row r="1026126" customHeight="1"/>
    <row r="1026128" customHeight="1"/>
    <row r="1026130" customHeight="1"/>
    <row r="1026132" customHeight="1"/>
    <row r="1026134" customHeight="1"/>
    <row r="1026136" customHeight="1"/>
    <row r="1026138" customHeight="1"/>
    <row r="1026140" customHeight="1"/>
    <row r="1026142" customHeight="1"/>
    <row r="1026144" customHeight="1"/>
    <row r="1026146" customHeight="1"/>
    <row r="1026148" customHeight="1"/>
    <row r="1026150" customHeight="1"/>
    <row r="1026152" customHeight="1"/>
    <row r="1026154" customHeight="1"/>
    <row r="1026156" customHeight="1"/>
    <row r="1026158" customHeight="1"/>
    <row r="1026160" customHeight="1"/>
    <row r="1026162" customHeight="1"/>
    <row r="1026164" customHeight="1"/>
    <row r="1026166" customHeight="1"/>
    <row r="1026168" customHeight="1"/>
    <row r="1026170" customHeight="1"/>
    <row r="1026172" customHeight="1"/>
    <row r="1026174" customHeight="1"/>
    <row r="1026176" customHeight="1"/>
    <row r="1026178" customHeight="1"/>
    <row r="1026180" customHeight="1"/>
    <row r="1026182" customHeight="1"/>
    <row r="1026184" customHeight="1"/>
    <row r="1026186" customHeight="1"/>
    <row r="1026188" customHeight="1"/>
    <row r="1026190" customHeight="1"/>
    <row r="1026192" customHeight="1"/>
    <row r="1026194" customHeight="1"/>
    <row r="1026196" customHeight="1"/>
    <row r="1026198" customHeight="1"/>
    <row r="1026200" customHeight="1"/>
    <row r="1026202" customHeight="1"/>
    <row r="1026204" customHeight="1"/>
    <row r="1026206" customHeight="1"/>
    <row r="1026208" customHeight="1"/>
    <row r="1026210" customHeight="1"/>
    <row r="1026212" customHeight="1"/>
    <row r="1026214" customHeight="1"/>
    <row r="1026216" customHeight="1"/>
    <row r="1026218" customHeight="1"/>
    <row r="1026220" customHeight="1"/>
    <row r="1026222" customHeight="1"/>
    <row r="1026224" customHeight="1"/>
    <row r="1026226" customHeight="1"/>
    <row r="1026228" customHeight="1"/>
    <row r="1026230" customHeight="1"/>
    <row r="1026232" customHeight="1"/>
    <row r="1026234" customHeight="1"/>
    <row r="1026236" customHeight="1"/>
    <row r="1026238" customHeight="1"/>
    <row r="1026240" customHeight="1"/>
    <row r="1026242" customHeight="1"/>
    <row r="1026244" customHeight="1"/>
    <row r="1026246" customHeight="1"/>
    <row r="1026248" customHeight="1"/>
    <row r="1026250" customHeight="1"/>
    <row r="1026252" customHeight="1"/>
    <row r="1026254" customHeight="1"/>
    <row r="1026256" customHeight="1"/>
    <row r="1026258" customHeight="1"/>
    <row r="1026260" customHeight="1"/>
    <row r="1026262" customHeight="1"/>
    <row r="1026264" customHeight="1"/>
    <row r="1026266" customHeight="1"/>
    <row r="1026268" customHeight="1"/>
    <row r="1026270" customHeight="1"/>
    <row r="1026272" customHeight="1"/>
    <row r="1026274" customHeight="1"/>
    <row r="1026276" customHeight="1"/>
    <row r="1026278" customHeight="1"/>
    <row r="1026280" customHeight="1"/>
    <row r="1026282" customHeight="1"/>
    <row r="1026284" customHeight="1"/>
    <row r="1026286" customHeight="1"/>
    <row r="1026288" customHeight="1"/>
    <row r="1026290" customHeight="1"/>
    <row r="1026292" customHeight="1"/>
    <row r="1026294" customHeight="1"/>
    <row r="1026296" customHeight="1"/>
    <row r="1026298" customHeight="1"/>
    <row r="1026300" customHeight="1"/>
    <row r="1026302" customHeight="1"/>
    <row r="1026304" customHeight="1"/>
    <row r="1026306" customHeight="1"/>
    <row r="1026308" customHeight="1"/>
    <row r="1026310" customHeight="1"/>
    <row r="1026312" customHeight="1"/>
    <row r="1026314" customHeight="1"/>
    <row r="1026316" customHeight="1"/>
    <row r="1026318" customHeight="1"/>
    <row r="1026320" customHeight="1"/>
    <row r="1026322" customHeight="1"/>
    <row r="1026324" customHeight="1"/>
    <row r="1026326" customHeight="1"/>
    <row r="1026328" customHeight="1"/>
    <row r="1026330" customHeight="1"/>
    <row r="1026332" customHeight="1"/>
    <row r="1026334" customHeight="1"/>
    <row r="1026336" customHeight="1"/>
    <row r="1026338" customHeight="1"/>
    <row r="1026340" customHeight="1"/>
    <row r="1026342" customHeight="1"/>
    <row r="1026344" customHeight="1"/>
    <row r="1026346" customHeight="1"/>
    <row r="1026348" customHeight="1"/>
    <row r="1026350" customHeight="1"/>
    <row r="1026352" customHeight="1"/>
    <row r="1026354" customHeight="1"/>
    <row r="1026356" customHeight="1"/>
    <row r="1026358" customHeight="1"/>
    <row r="1026360" customHeight="1"/>
    <row r="1026362" customHeight="1"/>
    <row r="1026364" customHeight="1"/>
    <row r="1026366" customHeight="1"/>
    <row r="1026368" customHeight="1"/>
    <row r="1026370" customHeight="1"/>
    <row r="1026372" customHeight="1"/>
    <row r="1026374" customHeight="1"/>
    <row r="1026376" customHeight="1"/>
    <row r="1026378" customHeight="1"/>
    <row r="1026380" customHeight="1"/>
    <row r="1026382" customHeight="1"/>
    <row r="1026384" customHeight="1"/>
    <row r="1026386" customHeight="1"/>
    <row r="1026388" customHeight="1"/>
    <row r="1026390" customHeight="1"/>
    <row r="1026392" customHeight="1"/>
    <row r="1026394" customHeight="1"/>
    <row r="1026396" customHeight="1"/>
    <row r="1026398" customHeight="1"/>
    <row r="1026400" customHeight="1"/>
    <row r="1026402" customHeight="1"/>
    <row r="1026404" customHeight="1"/>
    <row r="1026406" customHeight="1"/>
    <row r="1026408" customHeight="1"/>
    <row r="1026410" customHeight="1"/>
    <row r="1026412" customHeight="1"/>
    <row r="1026414" customHeight="1"/>
    <row r="1026416" customHeight="1"/>
    <row r="1026418" customHeight="1"/>
    <row r="1026420" customHeight="1"/>
    <row r="1026422" customHeight="1"/>
    <row r="1026424" customHeight="1"/>
    <row r="1026426" customHeight="1"/>
    <row r="1026428" customHeight="1"/>
    <row r="1026430" customHeight="1"/>
    <row r="1026432" customHeight="1"/>
    <row r="1026434" customHeight="1"/>
    <row r="1026436" customHeight="1"/>
    <row r="1026438" customHeight="1"/>
    <row r="1026440" customHeight="1"/>
    <row r="1026442" customHeight="1"/>
    <row r="1026444" customHeight="1"/>
    <row r="1026446" customHeight="1"/>
    <row r="1026448" customHeight="1"/>
    <row r="1026450" customHeight="1"/>
    <row r="1026452" customHeight="1"/>
    <row r="1026454" customHeight="1"/>
    <row r="1026456" customHeight="1"/>
    <row r="1026458" customHeight="1"/>
    <row r="1026460" customHeight="1"/>
    <row r="1026462" customHeight="1"/>
    <row r="1026464" customHeight="1"/>
    <row r="1026466" customHeight="1"/>
    <row r="1026468" customHeight="1"/>
    <row r="1026470" customHeight="1"/>
    <row r="1026472" customHeight="1"/>
    <row r="1026474" customHeight="1"/>
    <row r="1026476" customHeight="1"/>
    <row r="1026478" customHeight="1"/>
    <row r="1026480" customHeight="1"/>
    <row r="1026482" customHeight="1"/>
    <row r="1026484" customHeight="1"/>
    <row r="1026486" customHeight="1"/>
    <row r="1026488" customHeight="1"/>
    <row r="1026490" customHeight="1"/>
    <row r="1026492" customHeight="1"/>
    <row r="1026494" customHeight="1"/>
    <row r="1026496" customHeight="1"/>
    <row r="1026498" customHeight="1"/>
    <row r="1026500" customHeight="1"/>
    <row r="1026502" customHeight="1"/>
    <row r="1026504" customHeight="1"/>
    <row r="1026506" customHeight="1"/>
    <row r="1026508" customHeight="1"/>
    <row r="1026510" customHeight="1"/>
    <row r="1026512" customHeight="1"/>
    <row r="1026514" customHeight="1"/>
    <row r="1026516" customHeight="1"/>
    <row r="1026518" customHeight="1"/>
    <row r="1026520" customHeight="1"/>
    <row r="1026522" customHeight="1"/>
    <row r="1026524" customHeight="1"/>
    <row r="1026526" customHeight="1"/>
    <row r="1026528" customHeight="1"/>
    <row r="1026530" customHeight="1"/>
    <row r="1026532" customHeight="1"/>
    <row r="1026534" customHeight="1"/>
    <row r="1026536" customHeight="1"/>
    <row r="1026538" customHeight="1"/>
    <row r="1026540" customHeight="1"/>
    <row r="1026542" customHeight="1"/>
    <row r="1026544" customHeight="1"/>
    <row r="1026546" customHeight="1"/>
    <row r="1026548" customHeight="1"/>
    <row r="1026550" customHeight="1"/>
    <row r="1026552" customHeight="1"/>
    <row r="1026554" customHeight="1"/>
    <row r="1026556" customHeight="1"/>
    <row r="1026558" customHeight="1"/>
    <row r="1026560" customHeight="1"/>
    <row r="1026562" customHeight="1"/>
    <row r="1026564" customHeight="1"/>
    <row r="1026566" customHeight="1"/>
    <row r="1026568" customHeight="1"/>
    <row r="1026570" customHeight="1"/>
    <row r="1026572" customHeight="1"/>
    <row r="1026574" customHeight="1"/>
    <row r="1026576" customHeight="1"/>
    <row r="1026578" customHeight="1"/>
    <row r="1026580" customHeight="1"/>
    <row r="1026582" customHeight="1"/>
    <row r="1026584" customHeight="1"/>
    <row r="1026586" customHeight="1"/>
    <row r="1026588" customHeight="1"/>
    <row r="1026590" customHeight="1"/>
    <row r="1026592" customHeight="1"/>
    <row r="1026594" customHeight="1"/>
    <row r="1026596" customHeight="1"/>
    <row r="1026598" customHeight="1"/>
    <row r="1026600" customHeight="1"/>
    <row r="1026602" customHeight="1"/>
    <row r="1026604" customHeight="1"/>
    <row r="1026606" customHeight="1"/>
    <row r="1026608" customHeight="1"/>
    <row r="1026610" customHeight="1"/>
    <row r="1026612" customHeight="1"/>
    <row r="1026614" customHeight="1"/>
    <row r="1026616" customHeight="1"/>
    <row r="1026618" customHeight="1"/>
    <row r="1026620" customHeight="1"/>
    <row r="1026622" customHeight="1"/>
    <row r="1026624" customHeight="1"/>
    <row r="1026626" customHeight="1"/>
    <row r="1026628" customHeight="1"/>
    <row r="1026630" customHeight="1"/>
    <row r="1026632" customHeight="1"/>
    <row r="1026634" customHeight="1"/>
    <row r="1026636" customHeight="1"/>
    <row r="1026638" customHeight="1"/>
    <row r="1026640" customHeight="1"/>
    <row r="1026642" customHeight="1"/>
    <row r="1026644" customHeight="1"/>
    <row r="1026646" customHeight="1"/>
    <row r="1026648" customHeight="1"/>
    <row r="1026650" customHeight="1"/>
    <row r="1026652" customHeight="1"/>
    <row r="1026654" customHeight="1"/>
    <row r="1026656" customHeight="1"/>
    <row r="1026658" customHeight="1"/>
    <row r="1026660" customHeight="1"/>
    <row r="1026662" customHeight="1"/>
    <row r="1026664" customHeight="1"/>
    <row r="1026666" customHeight="1"/>
    <row r="1026668" customHeight="1"/>
    <row r="1026670" customHeight="1"/>
    <row r="1026672" customHeight="1"/>
    <row r="1026674" customHeight="1"/>
    <row r="1026676" customHeight="1"/>
    <row r="1026678" customHeight="1"/>
    <row r="1026680" customHeight="1"/>
    <row r="1026682" customHeight="1"/>
    <row r="1026684" customHeight="1"/>
    <row r="1026686" customHeight="1"/>
    <row r="1026688" customHeight="1"/>
    <row r="1026690" customHeight="1"/>
    <row r="1026692" customHeight="1"/>
    <row r="1026694" customHeight="1"/>
    <row r="1026696" customHeight="1"/>
    <row r="1026698" customHeight="1"/>
    <row r="1026700" customHeight="1"/>
    <row r="1026702" customHeight="1"/>
    <row r="1026704" customHeight="1"/>
    <row r="1026706" customHeight="1"/>
    <row r="1026708" customHeight="1"/>
    <row r="1026710" customHeight="1"/>
    <row r="1026712" customHeight="1"/>
    <row r="1026714" customHeight="1"/>
    <row r="1026716" customHeight="1"/>
    <row r="1026718" customHeight="1"/>
    <row r="1026720" customHeight="1"/>
    <row r="1026722" customHeight="1"/>
    <row r="1026724" customHeight="1"/>
    <row r="1026726" customHeight="1"/>
    <row r="1026728" customHeight="1"/>
    <row r="1026730" customHeight="1"/>
    <row r="1026732" customHeight="1"/>
    <row r="1026734" customHeight="1"/>
    <row r="1026736" customHeight="1"/>
    <row r="1026738" customHeight="1"/>
    <row r="1026740" customHeight="1"/>
    <row r="1026742" customHeight="1"/>
    <row r="1026744" customHeight="1"/>
    <row r="1026746" customHeight="1"/>
    <row r="1026748" customHeight="1"/>
    <row r="1026750" customHeight="1"/>
    <row r="1026752" customHeight="1"/>
    <row r="1026754" customHeight="1"/>
    <row r="1026756" customHeight="1"/>
    <row r="1026758" customHeight="1"/>
    <row r="1026760" customHeight="1"/>
    <row r="1026762" customHeight="1"/>
    <row r="1026764" customHeight="1"/>
    <row r="1026766" customHeight="1"/>
    <row r="1026768" customHeight="1"/>
    <row r="1026770" customHeight="1"/>
    <row r="1026772" customHeight="1"/>
    <row r="1026774" customHeight="1"/>
    <row r="1026776" customHeight="1"/>
    <row r="1026778" customHeight="1"/>
    <row r="1026780" customHeight="1"/>
    <row r="1026782" customHeight="1"/>
    <row r="1026784" customHeight="1"/>
    <row r="1026786" customHeight="1"/>
    <row r="1026788" customHeight="1"/>
    <row r="1026790" customHeight="1"/>
    <row r="1026792" customHeight="1"/>
    <row r="1026794" customHeight="1"/>
    <row r="1026796" customHeight="1"/>
    <row r="1026798" customHeight="1"/>
    <row r="1026800" customHeight="1"/>
    <row r="1026802" customHeight="1"/>
    <row r="1026804" customHeight="1"/>
    <row r="1026806" customHeight="1"/>
    <row r="1026808" customHeight="1"/>
    <row r="1026810" customHeight="1"/>
    <row r="1026812" customHeight="1"/>
    <row r="1026814" customHeight="1"/>
    <row r="1026816" customHeight="1"/>
    <row r="1026818" customHeight="1"/>
    <row r="1026820" customHeight="1"/>
    <row r="1026822" customHeight="1"/>
    <row r="1026824" customHeight="1"/>
    <row r="1026826" customHeight="1"/>
    <row r="1026828" customHeight="1"/>
    <row r="1026830" customHeight="1"/>
    <row r="1026832" customHeight="1"/>
    <row r="1026834" customHeight="1"/>
    <row r="1026836" customHeight="1"/>
    <row r="1026838" customHeight="1"/>
    <row r="1026840" customHeight="1"/>
    <row r="1026842" customHeight="1"/>
    <row r="1026844" customHeight="1"/>
    <row r="1026846" customHeight="1"/>
    <row r="1026848" customHeight="1"/>
    <row r="1026850" customHeight="1"/>
    <row r="1026852" customHeight="1"/>
    <row r="1026854" customHeight="1"/>
    <row r="1026856" customHeight="1"/>
    <row r="1026858" customHeight="1"/>
    <row r="1026860" customHeight="1"/>
    <row r="1026862" customHeight="1"/>
    <row r="1026864" customHeight="1"/>
    <row r="1026866" customHeight="1"/>
    <row r="1026868" customHeight="1"/>
    <row r="1026870" customHeight="1"/>
    <row r="1026872" customHeight="1"/>
    <row r="1026874" customHeight="1"/>
    <row r="1026876" customHeight="1"/>
    <row r="1026878" customHeight="1"/>
    <row r="1026880" customHeight="1"/>
    <row r="1026882" customHeight="1"/>
    <row r="1026884" customHeight="1"/>
    <row r="1026886" customHeight="1"/>
    <row r="1026888" customHeight="1"/>
    <row r="1026890" customHeight="1"/>
    <row r="1026892" customHeight="1"/>
    <row r="1026894" customHeight="1"/>
    <row r="1026896" customHeight="1"/>
    <row r="1026898" customHeight="1"/>
    <row r="1026900" customHeight="1"/>
    <row r="1026902" customHeight="1"/>
    <row r="1026904" customHeight="1"/>
    <row r="1026906" customHeight="1"/>
    <row r="1026908" customHeight="1"/>
    <row r="1026910" customHeight="1"/>
    <row r="1026912" customHeight="1"/>
    <row r="1026914" customHeight="1"/>
    <row r="1026916" customHeight="1"/>
    <row r="1026918" customHeight="1"/>
    <row r="1026920" customHeight="1"/>
    <row r="1026922" customHeight="1"/>
    <row r="1026924" customHeight="1"/>
    <row r="1026926" customHeight="1"/>
    <row r="1026928" customHeight="1"/>
    <row r="1026930" customHeight="1"/>
    <row r="1026932" customHeight="1"/>
    <row r="1026934" customHeight="1"/>
    <row r="1026936" customHeight="1"/>
    <row r="1026938" customHeight="1"/>
    <row r="1026940" customHeight="1"/>
    <row r="1026942" customHeight="1"/>
    <row r="1026944" customHeight="1"/>
    <row r="1026946" customHeight="1"/>
    <row r="1026948" customHeight="1"/>
    <row r="1026950" customHeight="1"/>
    <row r="1026952" customHeight="1"/>
    <row r="1026954" customHeight="1"/>
    <row r="1026956" customHeight="1"/>
    <row r="1026958" customHeight="1"/>
    <row r="1026960" customHeight="1"/>
    <row r="1026962" customHeight="1"/>
    <row r="1026964" customHeight="1"/>
    <row r="1026966" customHeight="1"/>
    <row r="1026968" customHeight="1"/>
    <row r="1026970" customHeight="1"/>
    <row r="1026972" customHeight="1"/>
    <row r="1026974" customHeight="1"/>
    <row r="1026976" customHeight="1"/>
    <row r="1026978" customHeight="1"/>
    <row r="1026980" customHeight="1"/>
    <row r="1026982" customHeight="1"/>
    <row r="1026984" customHeight="1"/>
    <row r="1026986" customHeight="1"/>
    <row r="1026988" customHeight="1"/>
    <row r="1026990" customHeight="1"/>
    <row r="1026992" customHeight="1"/>
    <row r="1026994" customHeight="1"/>
    <row r="1026996" customHeight="1"/>
    <row r="1026998" customHeight="1"/>
    <row r="1027000" customHeight="1"/>
    <row r="1027002" customHeight="1"/>
    <row r="1027004" customHeight="1"/>
    <row r="1027006" customHeight="1"/>
    <row r="1027008" customHeight="1"/>
    <row r="1027010" customHeight="1"/>
    <row r="1027012" customHeight="1"/>
    <row r="1027014" customHeight="1"/>
    <row r="1027016" customHeight="1"/>
    <row r="1027018" customHeight="1"/>
    <row r="1027020" customHeight="1"/>
    <row r="1027022" customHeight="1"/>
    <row r="1027024" customHeight="1"/>
    <row r="1027026" customHeight="1"/>
    <row r="1027028" customHeight="1"/>
    <row r="1027030" customHeight="1"/>
    <row r="1027032" customHeight="1"/>
    <row r="1027034" customHeight="1"/>
    <row r="1027036" customHeight="1"/>
    <row r="1027038" customHeight="1"/>
    <row r="1027040" customHeight="1"/>
    <row r="1027042" customHeight="1"/>
    <row r="1027044" customHeight="1"/>
    <row r="1027046" customHeight="1"/>
    <row r="1027048" customHeight="1"/>
    <row r="1027050" customHeight="1"/>
    <row r="1027052" customHeight="1"/>
    <row r="1027054" customHeight="1"/>
    <row r="1027056" customHeight="1"/>
    <row r="1027058" customHeight="1"/>
    <row r="1027060" customHeight="1"/>
    <row r="1027062" customHeight="1"/>
    <row r="1027064" customHeight="1"/>
    <row r="1027066" customHeight="1"/>
    <row r="1027068" customHeight="1"/>
    <row r="1027070" customHeight="1"/>
    <row r="1027072" customHeight="1"/>
    <row r="1027074" customHeight="1"/>
    <row r="1027076" customHeight="1"/>
    <row r="1027078" customHeight="1"/>
    <row r="1027080" customHeight="1"/>
    <row r="1027082" customHeight="1"/>
    <row r="1027084" customHeight="1"/>
    <row r="1027086" customHeight="1"/>
    <row r="1027088" customHeight="1"/>
    <row r="1027090" customHeight="1"/>
    <row r="1027092" customHeight="1"/>
    <row r="1027094" customHeight="1"/>
    <row r="1027096" customHeight="1"/>
    <row r="1027098" customHeight="1"/>
    <row r="1027100" customHeight="1"/>
    <row r="1027102" customHeight="1"/>
    <row r="1027104" customHeight="1"/>
    <row r="1027106" customHeight="1"/>
    <row r="1027108" customHeight="1"/>
    <row r="1027110" customHeight="1"/>
    <row r="1027112" customHeight="1"/>
    <row r="1027114" customHeight="1"/>
    <row r="1027116" customHeight="1"/>
    <row r="1027118" customHeight="1"/>
    <row r="1027120" customHeight="1"/>
    <row r="1027122" customHeight="1"/>
    <row r="1027124" customHeight="1"/>
    <row r="1027126" customHeight="1"/>
    <row r="1027128" customHeight="1"/>
    <row r="1027130" customHeight="1"/>
    <row r="1027132" customHeight="1"/>
    <row r="1027134" customHeight="1"/>
    <row r="1027136" customHeight="1"/>
    <row r="1027138" customHeight="1"/>
    <row r="1027140" customHeight="1"/>
    <row r="1027142" customHeight="1"/>
    <row r="1027144" customHeight="1"/>
    <row r="1027146" customHeight="1"/>
    <row r="1027148" customHeight="1"/>
    <row r="1027150" customHeight="1"/>
    <row r="1027152" customHeight="1"/>
    <row r="1027154" customHeight="1"/>
    <row r="1027156" customHeight="1"/>
    <row r="1027158" customHeight="1"/>
    <row r="1027160" customHeight="1"/>
    <row r="1027162" customHeight="1"/>
    <row r="1027164" customHeight="1"/>
    <row r="1027166" customHeight="1"/>
    <row r="1027168" customHeight="1"/>
    <row r="1027170" customHeight="1"/>
    <row r="1027172" customHeight="1"/>
    <row r="1027174" customHeight="1"/>
    <row r="1027176" customHeight="1"/>
    <row r="1027178" customHeight="1"/>
    <row r="1027180" customHeight="1"/>
    <row r="1027182" customHeight="1"/>
    <row r="1027184" customHeight="1"/>
    <row r="1027186" customHeight="1"/>
    <row r="1027188" customHeight="1"/>
    <row r="1027190" customHeight="1"/>
    <row r="1027192" customHeight="1"/>
    <row r="1027194" customHeight="1"/>
    <row r="1027196" customHeight="1"/>
    <row r="1027198" customHeight="1"/>
    <row r="1027200" customHeight="1"/>
    <row r="1027202" customHeight="1"/>
    <row r="1027204" customHeight="1"/>
    <row r="1027206" customHeight="1"/>
    <row r="1027208" customHeight="1"/>
    <row r="1027210" customHeight="1"/>
    <row r="1027212" customHeight="1"/>
    <row r="1027214" customHeight="1"/>
    <row r="1027216" customHeight="1"/>
    <row r="1027218" customHeight="1"/>
    <row r="1027220" customHeight="1"/>
    <row r="1027222" customHeight="1"/>
    <row r="1027224" customHeight="1"/>
    <row r="1027226" customHeight="1"/>
    <row r="1027228" customHeight="1"/>
    <row r="1027230" customHeight="1"/>
    <row r="1027232" customHeight="1"/>
    <row r="1027234" customHeight="1"/>
    <row r="1027236" customHeight="1"/>
    <row r="1027238" customHeight="1"/>
    <row r="1027240" customHeight="1"/>
    <row r="1027242" customHeight="1"/>
    <row r="1027244" customHeight="1"/>
    <row r="1027246" customHeight="1"/>
    <row r="1027248" customHeight="1"/>
    <row r="1027250" customHeight="1"/>
    <row r="1027252" customHeight="1"/>
    <row r="1027254" customHeight="1"/>
    <row r="1027256" customHeight="1"/>
    <row r="1027258" customHeight="1"/>
    <row r="1027260" customHeight="1"/>
    <row r="1027262" customHeight="1"/>
    <row r="1027264" customHeight="1"/>
    <row r="1027266" customHeight="1"/>
    <row r="1027268" customHeight="1"/>
    <row r="1027270" customHeight="1"/>
    <row r="1027272" customHeight="1"/>
    <row r="1027274" customHeight="1"/>
    <row r="1027276" customHeight="1"/>
    <row r="1027278" customHeight="1"/>
    <row r="1027280" customHeight="1"/>
    <row r="1027282" customHeight="1"/>
    <row r="1027284" customHeight="1"/>
    <row r="1027286" customHeight="1"/>
    <row r="1027288" customHeight="1"/>
    <row r="1027290" customHeight="1"/>
    <row r="1027292" customHeight="1"/>
    <row r="1027294" customHeight="1"/>
    <row r="1027296" customHeight="1"/>
    <row r="1027298" customHeight="1"/>
    <row r="1027300" customHeight="1"/>
    <row r="1027302" customHeight="1"/>
    <row r="1027304" customHeight="1"/>
    <row r="1027306" customHeight="1"/>
    <row r="1027308" customHeight="1"/>
    <row r="1027310" customHeight="1"/>
    <row r="1027312" customHeight="1"/>
    <row r="1027314" customHeight="1"/>
    <row r="1027316" customHeight="1"/>
    <row r="1027318" customHeight="1"/>
    <row r="1027320" customHeight="1"/>
    <row r="1027322" customHeight="1"/>
    <row r="1027324" customHeight="1"/>
    <row r="1027326" customHeight="1"/>
    <row r="1027328" customHeight="1"/>
    <row r="1027330" customHeight="1"/>
    <row r="1027332" customHeight="1"/>
    <row r="1027334" customHeight="1"/>
    <row r="1027336" customHeight="1"/>
    <row r="1027338" customHeight="1"/>
    <row r="1027340" customHeight="1"/>
    <row r="1027342" customHeight="1"/>
    <row r="1027344" customHeight="1"/>
    <row r="1027346" customHeight="1"/>
    <row r="1027348" customHeight="1"/>
    <row r="1027350" customHeight="1"/>
    <row r="1027352" customHeight="1"/>
    <row r="1027354" customHeight="1"/>
    <row r="1027356" customHeight="1"/>
    <row r="1027358" customHeight="1"/>
    <row r="1027360" customHeight="1"/>
    <row r="1027362" customHeight="1"/>
    <row r="1027364" customHeight="1"/>
    <row r="1027366" customHeight="1"/>
    <row r="1027368" customHeight="1"/>
    <row r="1027370" customHeight="1"/>
    <row r="1027372" customHeight="1"/>
    <row r="1027374" customHeight="1"/>
    <row r="1027376" customHeight="1"/>
    <row r="1027378" customHeight="1"/>
    <row r="1027380" customHeight="1"/>
    <row r="1027382" customHeight="1"/>
    <row r="1027384" customHeight="1"/>
    <row r="1027386" customHeight="1"/>
    <row r="1027388" customHeight="1"/>
    <row r="1027390" customHeight="1"/>
    <row r="1027392" customHeight="1"/>
    <row r="1027394" customHeight="1"/>
    <row r="1027396" customHeight="1"/>
    <row r="1027398" customHeight="1"/>
    <row r="1027400" customHeight="1"/>
    <row r="1027402" customHeight="1"/>
    <row r="1027404" customHeight="1"/>
    <row r="1027406" customHeight="1"/>
    <row r="1027408" customHeight="1"/>
    <row r="1027410" customHeight="1"/>
    <row r="1027412" customHeight="1"/>
    <row r="1027414" customHeight="1"/>
    <row r="1027416" customHeight="1"/>
    <row r="1027418" customHeight="1"/>
    <row r="1027420" customHeight="1"/>
    <row r="1027422" customHeight="1"/>
    <row r="1027424" customHeight="1"/>
    <row r="1027426" customHeight="1"/>
    <row r="1027428" customHeight="1"/>
    <row r="1027430" customHeight="1"/>
    <row r="1027432" customHeight="1"/>
    <row r="1027434" customHeight="1"/>
    <row r="1027436" customHeight="1"/>
    <row r="1027438" customHeight="1"/>
    <row r="1027440" customHeight="1"/>
    <row r="1027442" customHeight="1"/>
    <row r="1027444" customHeight="1"/>
    <row r="1027446" customHeight="1"/>
    <row r="1027448" customHeight="1"/>
    <row r="1027450" customHeight="1"/>
    <row r="1027452" customHeight="1"/>
    <row r="1027454" customHeight="1"/>
    <row r="1027456" customHeight="1"/>
    <row r="1027458" customHeight="1"/>
    <row r="1027460" customHeight="1"/>
    <row r="1027462" customHeight="1"/>
    <row r="1027464" customHeight="1"/>
    <row r="1027466" customHeight="1"/>
    <row r="1027468" customHeight="1"/>
    <row r="1027470" customHeight="1"/>
    <row r="1027472" customHeight="1"/>
    <row r="1027474" customHeight="1"/>
    <row r="1027476" customHeight="1"/>
    <row r="1027478" customHeight="1"/>
    <row r="1027480" customHeight="1"/>
    <row r="1027482" customHeight="1"/>
    <row r="1027484" customHeight="1"/>
    <row r="1027486" customHeight="1"/>
    <row r="1027488" customHeight="1"/>
    <row r="1027490" customHeight="1"/>
    <row r="1027492" customHeight="1"/>
    <row r="1027494" customHeight="1"/>
    <row r="1027496" customHeight="1"/>
    <row r="1027498" customHeight="1"/>
    <row r="1027500" customHeight="1"/>
    <row r="1027502" customHeight="1"/>
    <row r="1027504" customHeight="1"/>
    <row r="1027506" customHeight="1"/>
    <row r="1027508" customHeight="1"/>
    <row r="1027510" customHeight="1"/>
    <row r="1027512" customHeight="1"/>
    <row r="1027514" customHeight="1"/>
    <row r="1027516" customHeight="1"/>
    <row r="1027518" customHeight="1"/>
    <row r="1027520" customHeight="1"/>
    <row r="1027522" customHeight="1"/>
    <row r="1027524" customHeight="1"/>
    <row r="1027526" customHeight="1"/>
    <row r="1027528" customHeight="1"/>
    <row r="1027530" customHeight="1"/>
    <row r="1027532" customHeight="1"/>
    <row r="1027534" customHeight="1"/>
    <row r="1027536" customHeight="1"/>
    <row r="1027538" customHeight="1"/>
    <row r="1027540" customHeight="1"/>
    <row r="1027542" customHeight="1"/>
    <row r="1027544" customHeight="1"/>
    <row r="1027546" customHeight="1"/>
    <row r="1027548" customHeight="1"/>
    <row r="1027550" customHeight="1"/>
    <row r="1027552" customHeight="1"/>
    <row r="1027554" customHeight="1"/>
    <row r="1027556" customHeight="1"/>
    <row r="1027558" customHeight="1"/>
    <row r="1027560" customHeight="1"/>
    <row r="1027562" customHeight="1"/>
    <row r="1027564" customHeight="1"/>
    <row r="1027566" customHeight="1"/>
    <row r="1027568" customHeight="1"/>
    <row r="1027570" customHeight="1"/>
    <row r="1027572" customHeight="1"/>
    <row r="1027574" customHeight="1"/>
    <row r="1027576" customHeight="1"/>
    <row r="1027578" customHeight="1"/>
    <row r="1027580" customHeight="1"/>
    <row r="1027582" customHeight="1"/>
    <row r="1027584" customHeight="1"/>
    <row r="1027586" customHeight="1"/>
    <row r="1027588" customHeight="1"/>
    <row r="1027590" customHeight="1"/>
    <row r="1027592" customHeight="1"/>
    <row r="1027594" customHeight="1"/>
    <row r="1027596" customHeight="1"/>
    <row r="1027598" customHeight="1"/>
    <row r="1027600" customHeight="1"/>
    <row r="1027602" customHeight="1"/>
    <row r="1027604" customHeight="1"/>
    <row r="1027606" customHeight="1"/>
    <row r="1027608" customHeight="1"/>
    <row r="1027610" customHeight="1"/>
    <row r="1027612" customHeight="1"/>
    <row r="1027614" customHeight="1"/>
    <row r="1027616" customHeight="1"/>
    <row r="1027618" customHeight="1"/>
    <row r="1027620" customHeight="1"/>
    <row r="1027622" customHeight="1"/>
    <row r="1027624" customHeight="1"/>
    <row r="1027626" customHeight="1"/>
    <row r="1027628" customHeight="1"/>
    <row r="1027630" customHeight="1"/>
    <row r="1027632" customHeight="1"/>
    <row r="1027634" customHeight="1"/>
    <row r="1027636" customHeight="1"/>
    <row r="1027638" customHeight="1"/>
    <row r="1027640" customHeight="1"/>
    <row r="1027642" customHeight="1"/>
    <row r="1027644" customHeight="1"/>
    <row r="1027646" customHeight="1"/>
    <row r="1027648" customHeight="1"/>
    <row r="1027650" customHeight="1"/>
    <row r="1027652" customHeight="1"/>
    <row r="1027654" customHeight="1"/>
    <row r="1027656" customHeight="1"/>
    <row r="1027658" customHeight="1"/>
    <row r="1027660" customHeight="1"/>
    <row r="1027662" customHeight="1"/>
    <row r="1027664" customHeight="1"/>
    <row r="1027666" customHeight="1"/>
    <row r="1027668" customHeight="1"/>
    <row r="1027670" customHeight="1"/>
    <row r="1027672" customHeight="1"/>
    <row r="1027674" customHeight="1"/>
    <row r="1027676" customHeight="1"/>
    <row r="1027678" customHeight="1"/>
    <row r="1027680" customHeight="1"/>
    <row r="1027682" customHeight="1"/>
    <row r="1027684" customHeight="1"/>
    <row r="1027686" customHeight="1"/>
    <row r="1027688" customHeight="1"/>
    <row r="1027690" customHeight="1"/>
    <row r="1027692" customHeight="1"/>
    <row r="1027694" customHeight="1"/>
    <row r="1027696" customHeight="1"/>
    <row r="1027698" customHeight="1"/>
    <row r="1027700" customHeight="1"/>
    <row r="1027702" customHeight="1"/>
    <row r="1027704" customHeight="1"/>
    <row r="1027706" customHeight="1"/>
    <row r="1027708" customHeight="1"/>
    <row r="1027710" customHeight="1"/>
    <row r="1027712" customHeight="1"/>
    <row r="1027714" customHeight="1"/>
    <row r="1027716" customHeight="1"/>
    <row r="1027718" customHeight="1"/>
    <row r="1027720" customHeight="1"/>
    <row r="1027722" customHeight="1"/>
    <row r="1027724" customHeight="1"/>
    <row r="1027726" customHeight="1"/>
    <row r="1027728" customHeight="1"/>
    <row r="1027730" customHeight="1"/>
    <row r="1027732" customHeight="1"/>
    <row r="1027734" customHeight="1"/>
    <row r="1027736" customHeight="1"/>
    <row r="1027738" customHeight="1"/>
    <row r="1027740" customHeight="1"/>
    <row r="1027742" customHeight="1"/>
    <row r="1027744" customHeight="1"/>
    <row r="1027746" customHeight="1"/>
    <row r="1027748" customHeight="1"/>
    <row r="1027750" customHeight="1"/>
    <row r="1027752" customHeight="1"/>
    <row r="1027754" customHeight="1"/>
    <row r="1027756" customHeight="1"/>
    <row r="1027758" customHeight="1"/>
    <row r="1027760" customHeight="1"/>
    <row r="1027762" customHeight="1"/>
    <row r="1027764" customHeight="1"/>
    <row r="1027766" customHeight="1"/>
    <row r="1027768" customHeight="1"/>
    <row r="1027770" customHeight="1"/>
    <row r="1027772" customHeight="1"/>
    <row r="1027774" customHeight="1"/>
    <row r="1027776" customHeight="1"/>
    <row r="1027778" customHeight="1"/>
    <row r="1027780" customHeight="1"/>
    <row r="1027782" customHeight="1"/>
    <row r="1027784" customHeight="1"/>
    <row r="1027786" customHeight="1"/>
    <row r="1027788" customHeight="1"/>
    <row r="1027790" customHeight="1"/>
    <row r="1027792" customHeight="1"/>
    <row r="1027794" customHeight="1"/>
    <row r="1027796" customHeight="1"/>
    <row r="1027798" customHeight="1"/>
    <row r="1027800" customHeight="1"/>
    <row r="1027802" customHeight="1"/>
    <row r="1027804" customHeight="1"/>
    <row r="1027806" customHeight="1"/>
    <row r="1027808" customHeight="1"/>
    <row r="1027810" customHeight="1"/>
    <row r="1027812" customHeight="1"/>
    <row r="1027814" customHeight="1"/>
    <row r="1027816" customHeight="1"/>
    <row r="1027818" customHeight="1"/>
    <row r="1027820" customHeight="1"/>
    <row r="1027822" customHeight="1"/>
    <row r="1027824" customHeight="1"/>
    <row r="1027826" customHeight="1"/>
    <row r="1027828" customHeight="1"/>
    <row r="1027830" customHeight="1"/>
    <row r="1027832" customHeight="1"/>
    <row r="1027834" customHeight="1"/>
    <row r="1027836" customHeight="1"/>
    <row r="1027838" customHeight="1"/>
    <row r="1027840" customHeight="1"/>
    <row r="1027842" customHeight="1"/>
    <row r="1027844" customHeight="1"/>
    <row r="1027846" customHeight="1"/>
    <row r="1027848" customHeight="1"/>
    <row r="1027850" customHeight="1"/>
    <row r="1027852" customHeight="1"/>
    <row r="1027854" customHeight="1"/>
    <row r="1027856" customHeight="1"/>
    <row r="1027858" customHeight="1"/>
    <row r="1027860" customHeight="1"/>
    <row r="1027862" customHeight="1"/>
    <row r="1027864" customHeight="1"/>
    <row r="1027866" customHeight="1"/>
    <row r="1027868" customHeight="1"/>
    <row r="1027870" customHeight="1"/>
    <row r="1027872" customHeight="1"/>
    <row r="1027874" customHeight="1"/>
    <row r="1027876" customHeight="1"/>
    <row r="1027878" customHeight="1"/>
    <row r="1027880" customHeight="1"/>
    <row r="1027882" customHeight="1"/>
    <row r="1027884" customHeight="1"/>
    <row r="1027886" customHeight="1"/>
    <row r="1027888" customHeight="1"/>
    <row r="1027890" customHeight="1"/>
    <row r="1027892" customHeight="1"/>
    <row r="1027894" customHeight="1"/>
    <row r="1027896" customHeight="1"/>
    <row r="1027898" customHeight="1"/>
    <row r="1027900" customHeight="1"/>
    <row r="1027902" customHeight="1"/>
    <row r="1027904" customHeight="1"/>
    <row r="1027906" customHeight="1"/>
    <row r="1027908" customHeight="1"/>
    <row r="1027910" customHeight="1"/>
    <row r="1027912" customHeight="1"/>
    <row r="1027914" customHeight="1"/>
    <row r="1027916" customHeight="1"/>
    <row r="1027918" customHeight="1"/>
    <row r="1027920" customHeight="1"/>
    <row r="1027922" customHeight="1"/>
    <row r="1027924" customHeight="1"/>
    <row r="1027926" customHeight="1"/>
    <row r="1027928" customHeight="1"/>
    <row r="1027930" customHeight="1"/>
    <row r="1027932" customHeight="1"/>
    <row r="1027934" customHeight="1"/>
    <row r="1027936" customHeight="1"/>
    <row r="1027938" customHeight="1"/>
    <row r="1027940" customHeight="1"/>
    <row r="1027942" customHeight="1"/>
    <row r="1027944" customHeight="1"/>
    <row r="1027946" customHeight="1"/>
    <row r="1027948" customHeight="1"/>
    <row r="1027950" customHeight="1"/>
    <row r="1027952" customHeight="1"/>
    <row r="1027954" customHeight="1"/>
    <row r="1027956" customHeight="1"/>
    <row r="1027958" customHeight="1"/>
    <row r="1027960" customHeight="1"/>
    <row r="1027962" customHeight="1"/>
    <row r="1027964" customHeight="1"/>
    <row r="1027966" customHeight="1"/>
    <row r="1027968" customHeight="1"/>
    <row r="1027970" customHeight="1"/>
    <row r="1027972" customHeight="1"/>
    <row r="1027974" customHeight="1"/>
    <row r="1027976" customHeight="1"/>
    <row r="1027978" customHeight="1"/>
    <row r="1027980" customHeight="1"/>
    <row r="1027982" customHeight="1"/>
    <row r="1027984" customHeight="1"/>
    <row r="1027986" customHeight="1"/>
    <row r="1027988" customHeight="1"/>
    <row r="1027990" customHeight="1"/>
    <row r="1027992" customHeight="1"/>
    <row r="1027994" customHeight="1"/>
    <row r="1027996" customHeight="1"/>
    <row r="1027998" customHeight="1"/>
    <row r="1028000" customHeight="1"/>
    <row r="1028002" customHeight="1"/>
    <row r="1028004" customHeight="1"/>
    <row r="1028006" customHeight="1"/>
    <row r="1028008" customHeight="1"/>
    <row r="1028010" customHeight="1"/>
    <row r="1028012" customHeight="1"/>
    <row r="1028014" customHeight="1"/>
    <row r="1028016" customHeight="1"/>
    <row r="1028018" customHeight="1"/>
    <row r="1028020" customHeight="1"/>
    <row r="1028022" customHeight="1"/>
    <row r="1028024" customHeight="1"/>
    <row r="1028026" customHeight="1"/>
    <row r="1028028" customHeight="1"/>
    <row r="1028030" customHeight="1"/>
    <row r="1028032" customHeight="1"/>
    <row r="1028034" customHeight="1"/>
    <row r="1028036" customHeight="1"/>
    <row r="1028038" customHeight="1"/>
    <row r="1028040" customHeight="1"/>
    <row r="1028042" customHeight="1"/>
    <row r="1028044" customHeight="1"/>
    <row r="1028046" customHeight="1"/>
    <row r="1028048" customHeight="1"/>
    <row r="1028050" customHeight="1"/>
    <row r="1028052" customHeight="1"/>
    <row r="1028054" customHeight="1"/>
    <row r="1028056" customHeight="1"/>
    <row r="1028058" customHeight="1"/>
    <row r="1028060" customHeight="1"/>
    <row r="1028062" customHeight="1"/>
    <row r="1028064" customHeight="1"/>
    <row r="1028066" customHeight="1"/>
    <row r="1028068" customHeight="1"/>
    <row r="1028070" customHeight="1"/>
    <row r="1028072" customHeight="1"/>
    <row r="1028074" customHeight="1"/>
    <row r="1028076" customHeight="1"/>
    <row r="1028078" customHeight="1"/>
    <row r="1028080" customHeight="1"/>
    <row r="1028082" customHeight="1"/>
    <row r="1028084" customHeight="1"/>
    <row r="1028086" customHeight="1"/>
    <row r="1028088" customHeight="1"/>
    <row r="1028090" customHeight="1"/>
    <row r="1028092" customHeight="1"/>
    <row r="1028094" customHeight="1"/>
    <row r="1028096" customHeight="1"/>
    <row r="1028098" customHeight="1"/>
    <row r="1028100" customHeight="1"/>
    <row r="1028102" customHeight="1"/>
    <row r="1028104" customHeight="1"/>
    <row r="1028106" customHeight="1"/>
    <row r="1028108" customHeight="1"/>
    <row r="1028110" customHeight="1"/>
    <row r="1028112" customHeight="1"/>
    <row r="1028114" customHeight="1"/>
    <row r="1028116" customHeight="1"/>
    <row r="1028118" customHeight="1"/>
    <row r="1028120" customHeight="1"/>
    <row r="1028122" customHeight="1"/>
    <row r="1028124" customHeight="1"/>
    <row r="1028126" customHeight="1"/>
    <row r="1028128" customHeight="1"/>
    <row r="1028130" customHeight="1"/>
    <row r="1028132" customHeight="1"/>
    <row r="1028134" customHeight="1"/>
    <row r="1028136" customHeight="1"/>
    <row r="1028138" customHeight="1"/>
    <row r="1028140" customHeight="1"/>
    <row r="1028142" customHeight="1"/>
    <row r="1028144" customHeight="1"/>
    <row r="1028146" customHeight="1"/>
    <row r="1028148" customHeight="1"/>
    <row r="1028150" customHeight="1"/>
    <row r="1028152" customHeight="1"/>
    <row r="1028154" customHeight="1"/>
    <row r="1028156" customHeight="1"/>
    <row r="1028158" customHeight="1"/>
    <row r="1028160" customHeight="1"/>
    <row r="1028162" customHeight="1"/>
    <row r="1028164" customHeight="1"/>
    <row r="1028166" customHeight="1"/>
    <row r="1028168" customHeight="1"/>
    <row r="1028170" customHeight="1"/>
    <row r="1028172" customHeight="1"/>
    <row r="1028174" customHeight="1"/>
    <row r="1028176" customHeight="1"/>
    <row r="1028178" customHeight="1"/>
    <row r="1028180" customHeight="1"/>
    <row r="1028182" customHeight="1"/>
    <row r="1028184" customHeight="1"/>
    <row r="1028186" customHeight="1"/>
    <row r="1028188" customHeight="1"/>
    <row r="1028190" customHeight="1"/>
    <row r="1028192" customHeight="1"/>
    <row r="1028194" customHeight="1"/>
    <row r="1028196" customHeight="1"/>
    <row r="1028198" customHeight="1"/>
    <row r="1028200" customHeight="1"/>
    <row r="1028202" customHeight="1"/>
    <row r="1028204" customHeight="1"/>
    <row r="1028206" customHeight="1"/>
    <row r="1028208" customHeight="1"/>
    <row r="1028210" customHeight="1"/>
    <row r="1028212" customHeight="1"/>
    <row r="1028214" customHeight="1"/>
    <row r="1028216" customHeight="1"/>
    <row r="1028218" customHeight="1"/>
    <row r="1028220" customHeight="1"/>
    <row r="1028222" customHeight="1"/>
    <row r="1028224" customHeight="1"/>
    <row r="1028226" customHeight="1"/>
    <row r="1028228" customHeight="1"/>
    <row r="1028230" customHeight="1"/>
    <row r="1028232" customHeight="1"/>
    <row r="1028234" customHeight="1"/>
    <row r="1028236" customHeight="1"/>
    <row r="1028238" customHeight="1"/>
    <row r="1028240" customHeight="1"/>
    <row r="1028242" customHeight="1"/>
    <row r="1028244" customHeight="1"/>
    <row r="1028246" customHeight="1"/>
    <row r="1028248" customHeight="1"/>
    <row r="1028250" customHeight="1"/>
    <row r="1028252" customHeight="1"/>
    <row r="1028254" customHeight="1"/>
    <row r="1028256" customHeight="1"/>
    <row r="1028258" customHeight="1"/>
    <row r="1028260" customHeight="1"/>
    <row r="1028262" customHeight="1"/>
    <row r="1028264" customHeight="1"/>
    <row r="1028266" customHeight="1"/>
    <row r="1028268" customHeight="1"/>
    <row r="1028270" customHeight="1"/>
    <row r="1028272" customHeight="1"/>
    <row r="1028274" customHeight="1"/>
    <row r="1028276" customHeight="1"/>
    <row r="1028278" customHeight="1"/>
    <row r="1028280" customHeight="1"/>
    <row r="1028282" customHeight="1"/>
    <row r="1028284" customHeight="1"/>
    <row r="1028286" customHeight="1"/>
    <row r="1028288" customHeight="1"/>
    <row r="1028290" customHeight="1"/>
    <row r="1028292" customHeight="1"/>
    <row r="1028294" customHeight="1"/>
    <row r="1028296" customHeight="1"/>
    <row r="1028298" customHeight="1"/>
    <row r="1028300" customHeight="1"/>
    <row r="1028302" customHeight="1"/>
    <row r="1028304" customHeight="1"/>
    <row r="1028306" customHeight="1"/>
    <row r="1028308" customHeight="1"/>
    <row r="1028310" customHeight="1"/>
    <row r="1028312" customHeight="1"/>
    <row r="1028314" customHeight="1"/>
    <row r="1028316" customHeight="1"/>
    <row r="1028318" customHeight="1"/>
    <row r="1028320" customHeight="1"/>
    <row r="1028322" customHeight="1"/>
    <row r="1028324" customHeight="1"/>
    <row r="1028326" customHeight="1"/>
    <row r="1028328" customHeight="1"/>
    <row r="1028330" customHeight="1"/>
    <row r="1028332" customHeight="1"/>
    <row r="1028334" customHeight="1"/>
    <row r="1028336" customHeight="1"/>
    <row r="1028338" customHeight="1"/>
    <row r="1028340" customHeight="1"/>
    <row r="1028342" customHeight="1"/>
    <row r="1028344" customHeight="1"/>
    <row r="1028346" customHeight="1"/>
    <row r="1028348" customHeight="1"/>
    <row r="1028350" customHeight="1"/>
    <row r="1028352" customHeight="1"/>
    <row r="1028354" customHeight="1"/>
    <row r="1028356" customHeight="1"/>
    <row r="1028358" customHeight="1"/>
    <row r="1028360" customHeight="1"/>
    <row r="1028362" customHeight="1"/>
    <row r="1028364" customHeight="1"/>
    <row r="1028366" customHeight="1"/>
    <row r="1028368" customHeight="1"/>
    <row r="1028370" customHeight="1"/>
    <row r="1028372" customHeight="1"/>
    <row r="1028374" customHeight="1"/>
    <row r="1028376" customHeight="1"/>
    <row r="1028378" customHeight="1"/>
    <row r="1028380" customHeight="1"/>
    <row r="1028382" customHeight="1"/>
    <row r="1028384" customHeight="1"/>
    <row r="1028386" customHeight="1"/>
    <row r="1028388" customHeight="1"/>
    <row r="1028390" customHeight="1"/>
    <row r="1028392" customHeight="1"/>
    <row r="1028394" customHeight="1"/>
    <row r="1028396" customHeight="1"/>
    <row r="1028398" customHeight="1"/>
    <row r="1028400" customHeight="1"/>
    <row r="1028402" customHeight="1"/>
    <row r="1028404" customHeight="1"/>
    <row r="1028406" customHeight="1"/>
    <row r="1028408" customHeight="1"/>
    <row r="1028410" customHeight="1"/>
    <row r="1028412" customHeight="1"/>
    <row r="1028414" customHeight="1"/>
    <row r="1028416" customHeight="1"/>
    <row r="1028418" customHeight="1"/>
    <row r="1028420" customHeight="1"/>
    <row r="1028422" customHeight="1"/>
    <row r="1028424" customHeight="1"/>
    <row r="1028426" customHeight="1"/>
    <row r="1028428" customHeight="1"/>
    <row r="1028430" customHeight="1"/>
    <row r="1028432" customHeight="1"/>
    <row r="1028434" customHeight="1"/>
    <row r="1028436" customHeight="1"/>
    <row r="1028438" customHeight="1"/>
    <row r="1028440" customHeight="1"/>
    <row r="1028442" customHeight="1"/>
    <row r="1028444" customHeight="1"/>
    <row r="1028446" customHeight="1"/>
    <row r="1028448" customHeight="1"/>
    <row r="1028450" customHeight="1"/>
    <row r="1028452" customHeight="1"/>
    <row r="1028454" customHeight="1"/>
    <row r="1028456" customHeight="1"/>
    <row r="1028458" customHeight="1"/>
    <row r="1028460" customHeight="1"/>
    <row r="1028462" customHeight="1"/>
    <row r="1028464" customHeight="1"/>
    <row r="1028466" customHeight="1"/>
    <row r="1028468" customHeight="1"/>
    <row r="1028470" customHeight="1"/>
    <row r="1028472" customHeight="1"/>
    <row r="1028474" customHeight="1"/>
    <row r="1028476" customHeight="1"/>
    <row r="1028478" customHeight="1"/>
    <row r="1028480" customHeight="1"/>
    <row r="1028482" customHeight="1"/>
    <row r="1028484" customHeight="1"/>
    <row r="1028486" customHeight="1"/>
    <row r="1028488" customHeight="1"/>
    <row r="1028490" customHeight="1"/>
    <row r="1028492" customHeight="1"/>
    <row r="1028494" customHeight="1"/>
    <row r="1028496" customHeight="1"/>
    <row r="1028498" customHeight="1"/>
    <row r="1028500" customHeight="1"/>
    <row r="1028502" customHeight="1"/>
    <row r="1028504" customHeight="1"/>
    <row r="1028506" customHeight="1"/>
    <row r="1028508" customHeight="1"/>
    <row r="1028510" customHeight="1"/>
    <row r="1028512" customHeight="1"/>
    <row r="1028514" customHeight="1"/>
    <row r="1028516" customHeight="1"/>
    <row r="1028518" customHeight="1"/>
    <row r="1028520" customHeight="1"/>
    <row r="1028522" customHeight="1"/>
    <row r="1028524" customHeight="1"/>
    <row r="1028526" customHeight="1"/>
    <row r="1028528" customHeight="1"/>
    <row r="1028530" customHeight="1"/>
    <row r="1028532" customHeight="1"/>
    <row r="1028534" customHeight="1"/>
    <row r="1028536" customHeight="1"/>
    <row r="1028538" customHeight="1"/>
    <row r="1028540" customHeight="1"/>
    <row r="1028542" customHeight="1"/>
    <row r="1028544" customHeight="1"/>
    <row r="1028546" customHeight="1"/>
    <row r="1028548" customHeight="1"/>
    <row r="1028550" customHeight="1"/>
    <row r="1028552" customHeight="1"/>
    <row r="1028554" customHeight="1"/>
    <row r="1028556" customHeight="1"/>
    <row r="1028558" customHeight="1"/>
    <row r="1028560" customHeight="1"/>
    <row r="1028562" customHeight="1"/>
    <row r="1028564" customHeight="1"/>
    <row r="1028566" customHeight="1"/>
    <row r="1028568" customHeight="1"/>
    <row r="1028570" customHeight="1"/>
    <row r="1028572" customHeight="1"/>
    <row r="1028574" customHeight="1"/>
    <row r="1028576" customHeight="1"/>
    <row r="1028578" customHeight="1"/>
    <row r="1028580" customHeight="1"/>
    <row r="1028582" customHeight="1"/>
    <row r="1028584" customHeight="1"/>
    <row r="1028586" customHeight="1"/>
    <row r="1028588" customHeight="1"/>
    <row r="1028590" customHeight="1"/>
    <row r="1028592" customHeight="1"/>
    <row r="1028594" customHeight="1"/>
    <row r="1028596" customHeight="1"/>
    <row r="1028598" customHeight="1"/>
    <row r="1028600" customHeight="1"/>
    <row r="1028602" customHeight="1"/>
    <row r="1028604" customHeight="1"/>
    <row r="1028606" customHeight="1"/>
    <row r="1028608" customHeight="1"/>
    <row r="1028610" customHeight="1"/>
    <row r="1028612" customHeight="1"/>
    <row r="1028614" customHeight="1"/>
    <row r="1028616" customHeight="1"/>
    <row r="1028618" customHeight="1"/>
    <row r="1028620" customHeight="1"/>
    <row r="1028622" customHeight="1"/>
    <row r="1028624" customHeight="1"/>
    <row r="1028626" customHeight="1"/>
    <row r="1028628" customHeight="1"/>
    <row r="1028630" customHeight="1"/>
    <row r="1028632" customHeight="1"/>
    <row r="1028634" customHeight="1"/>
    <row r="1028636" customHeight="1"/>
    <row r="1028638" customHeight="1"/>
    <row r="1028640" customHeight="1"/>
    <row r="1028642" customHeight="1"/>
    <row r="1028644" customHeight="1"/>
    <row r="1028646" customHeight="1"/>
    <row r="1028648" customHeight="1"/>
    <row r="1028650" customHeight="1"/>
    <row r="1028652" customHeight="1"/>
    <row r="1028654" customHeight="1"/>
    <row r="1028656" customHeight="1"/>
    <row r="1028658" customHeight="1"/>
    <row r="1028660" customHeight="1"/>
    <row r="1028662" customHeight="1"/>
    <row r="1028664" customHeight="1"/>
    <row r="1028666" customHeight="1"/>
    <row r="1028668" customHeight="1"/>
    <row r="1028670" customHeight="1"/>
    <row r="1028672" customHeight="1"/>
    <row r="1028674" customHeight="1"/>
    <row r="1028676" customHeight="1"/>
    <row r="1028678" customHeight="1"/>
    <row r="1028680" customHeight="1"/>
    <row r="1028682" customHeight="1"/>
    <row r="1028684" customHeight="1"/>
    <row r="1028686" customHeight="1"/>
    <row r="1028688" customHeight="1"/>
    <row r="1028690" customHeight="1"/>
    <row r="1028692" customHeight="1"/>
    <row r="1028694" customHeight="1"/>
    <row r="1028696" customHeight="1"/>
    <row r="1028698" customHeight="1"/>
    <row r="1028700" customHeight="1"/>
    <row r="1028702" customHeight="1"/>
    <row r="1028704" customHeight="1"/>
    <row r="1028706" customHeight="1"/>
    <row r="1028708" customHeight="1"/>
    <row r="1028710" customHeight="1"/>
    <row r="1028712" customHeight="1"/>
    <row r="1028714" customHeight="1"/>
    <row r="1028716" customHeight="1"/>
    <row r="1028718" customHeight="1"/>
    <row r="1028720" customHeight="1"/>
    <row r="1028722" customHeight="1"/>
    <row r="1028724" customHeight="1"/>
    <row r="1028726" customHeight="1"/>
    <row r="1028728" customHeight="1"/>
    <row r="1028730" customHeight="1"/>
    <row r="1028732" customHeight="1"/>
    <row r="1028734" customHeight="1"/>
    <row r="1028736" customHeight="1"/>
    <row r="1028738" customHeight="1"/>
    <row r="1028740" customHeight="1"/>
    <row r="1028742" customHeight="1"/>
    <row r="1028744" customHeight="1"/>
    <row r="1028746" customHeight="1"/>
    <row r="1028748" customHeight="1"/>
    <row r="1028750" customHeight="1"/>
    <row r="1028752" customHeight="1"/>
    <row r="1028754" customHeight="1"/>
    <row r="1028756" customHeight="1"/>
    <row r="1028758" customHeight="1"/>
    <row r="1028760" customHeight="1"/>
    <row r="1028762" customHeight="1"/>
    <row r="1028764" customHeight="1"/>
    <row r="1028766" customHeight="1"/>
    <row r="1028768" customHeight="1"/>
    <row r="1028770" customHeight="1"/>
    <row r="1028772" customHeight="1"/>
    <row r="1028774" customHeight="1"/>
    <row r="1028776" customHeight="1"/>
    <row r="1028778" customHeight="1"/>
    <row r="1028780" customHeight="1"/>
    <row r="1028782" customHeight="1"/>
    <row r="1028784" customHeight="1"/>
    <row r="1028786" customHeight="1"/>
    <row r="1028788" customHeight="1"/>
    <row r="1028790" customHeight="1"/>
    <row r="1028792" customHeight="1"/>
    <row r="1028794" customHeight="1"/>
    <row r="1028796" customHeight="1"/>
    <row r="1028798" customHeight="1"/>
    <row r="1028800" customHeight="1"/>
    <row r="1028802" customHeight="1"/>
    <row r="1028804" customHeight="1"/>
    <row r="1028806" customHeight="1"/>
    <row r="1028808" customHeight="1"/>
    <row r="1028810" customHeight="1"/>
    <row r="1028812" customHeight="1"/>
    <row r="1028814" customHeight="1"/>
    <row r="1028816" customHeight="1"/>
    <row r="1028818" customHeight="1"/>
    <row r="1028820" customHeight="1"/>
    <row r="1028822" customHeight="1"/>
    <row r="1028824" customHeight="1"/>
    <row r="1028826" customHeight="1"/>
    <row r="1028828" customHeight="1"/>
    <row r="1028830" customHeight="1"/>
    <row r="1028832" customHeight="1"/>
    <row r="1028834" customHeight="1"/>
    <row r="1028836" customHeight="1"/>
    <row r="1028838" customHeight="1"/>
    <row r="1028840" customHeight="1"/>
    <row r="1028842" customHeight="1"/>
    <row r="1028844" customHeight="1"/>
    <row r="1028846" customHeight="1"/>
    <row r="1028848" customHeight="1"/>
    <row r="1028850" customHeight="1"/>
    <row r="1028852" customHeight="1"/>
    <row r="1028854" customHeight="1"/>
    <row r="1028856" customHeight="1"/>
    <row r="1028858" customHeight="1"/>
    <row r="1028860" customHeight="1"/>
    <row r="1028862" customHeight="1"/>
    <row r="1028864" customHeight="1"/>
    <row r="1028866" customHeight="1"/>
    <row r="1028868" customHeight="1"/>
    <row r="1028870" customHeight="1"/>
    <row r="1028872" customHeight="1"/>
    <row r="1028874" customHeight="1"/>
    <row r="1028876" customHeight="1"/>
    <row r="1028878" customHeight="1"/>
    <row r="1028880" customHeight="1"/>
    <row r="1028882" customHeight="1"/>
    <row r="1028884" customHeight="1"/>
    <row r="1028886" customHeight="1"/>
    <row r="1028888" customHeight="1"/>
    <row r="1028890" customHeight="1"/>
    <row r="1028892" customHeight="1"/>
    <row r="1028894" customHeight="1"/>
    <row r="1028896" customHeight="1"/>
    <row r="1028898" customHeight="1"/>
    <row r="1028900" customHeight="1"/>
    <row r="1028902" customHeight="1"/>
    <row r="1028904" customHeight="1"/>
    <row r="1028906" customHeight="1"/>
    <row r="1028908" customHeight="1"/>
    <row r="1028910" customHeight="1"/>
    <row r="1028912" customHeight="1"/>
    <row r="1028914" customHeight="1"/>
    <row r="1028916" customHeight="1"/>
    <row r="1028918" customHeight="1"/>
    <row r="1028920" customHeight="1"/>
    <row r="1028922" customHeight="1"/>
    <row r="1028924" customHeight="1"/>
    <row r="1028926" customHeight="1"/>
    <row r="1028928" customHeight="1"/>
    <row r="1028930" customHeight="1"/>
    <row r="1028932" customHeight="1"/>
    <row r="1028934" customHeight="1"/>
    <row r="1028936" customHeight="1"/>
    <row r="1028938" customHeight="1"/>
    <row r="1028940" customHeight="1"/>
    <row r="1028942" customHeight="1"/>
    <row r="1028944" customHeight="1"/>
    <row r="1028946" customHeight="1"/>
    <row r="1028948" customHeight="1"/>
    <row r="1028950" customHeight="1"/>
    <row r="1028952" customHeight="1"/>
    <row r="1028954" customHeight="1"/>
    <row r="1028956" customHeight="1"/>
    <row r="1028958" customHeight="1"/>
    <row r="1028960" customHeight="1"/>
    <row r="1028962" customHeight="1"/>
    <row r="1028964" customHeight="1"/>
    <row r="1028966" customHeight="1"/>
    <row r="1028968" customHeight="1"/>
    <row r="1028970" customHeight="1"/>
    <row r="1028972" customHeight="1"/>
    <row r="1028974" customHeight="1"/>
    <row r="1028976" customHeight="1"/>
    <row r="1028978" customHeight="1"/>
    <row r="1028980" customHeight="1"/>
    <row r="1028982" customHeight="1"/>
    <row r="1028984" customHeight="1"/>
    <row r="1028986" customHeight="1"/>
    <row r="1028988" customHeight="1"/>
    <row r="1028990" customHeight="1"/>
    <row r="1028992" customHeight="1"/>
    <row r="1028994" customHeight="1"/>
    <row r="1028996" customHeight="1"/>
    <row r="1028998" customHeight="1"/>
    <row r="1029000" customHeight="1"/>
    <row r="1029002" customHeight="1"/>
    <row r="1029004" customHeight="1"/>
    <row r="1029006" customHeight="1"/>
    <row r="1029008" customHeight="1"/>
    <row r="1029010" customHeight="1"/>
    <row r="1029012" customHeight="1"/>
    <row r="1029014" customHeight="1"/>
    <row r="1029016" customHeight="1"/>
    <row r="1029018" customHeight="1"/>
    <row r="1029020" customHeight="1"/>
    <row r="1029022" customHeight="1"/>
    <row r="1029024" customHeight="1"/>
    <row r="1029026" customHeight="1"/>
    <row r="1029028" customHeight="1"/>
    <row r="1029030" customHeight="1"/>
    <row r="1029032" customHeight="1"/>
    <row r="1029034" customHeight="1"/>
    <row r="1029036" customHeight="1"/>
    <row r="1029038" customHeight="1"/>
    <row r="1029040" customHeight="1"/>
    <row r="1029042" customHeight="1"/>
    <row r="1029044" customHeight="1"/>
    <row r="1029046" customHeight="1"/>
    <row r="1029048" customHeight="1"/>
    <row r="1029050" customHeight="1"/>
    <row r="1029052" customHeight="1"/>
    <row r="1029054" customHeight="1"/>
    <row r="1029056" customHeight="1"/>
    <row r="1029058" customHeight="1"/>
    <row r="1029060" customHeight="1"/>
    <row r="1029062" customHeight="1"/>
    <row r="1029064" customHeight="1"/>
    <row r="1029066" customHeight="1"/>
    <row r="1029068" customHeight="1"/>
    <row r="1029070" customHeight="1"/>
    <row r="1029072" customHeight="1"/>
    <row r="1029074" customHeight="1"/>
    <row r="1029076" customHeight="1"/>
    <row r="1029078" customHeight="1"/>
    <row r="1029080" customHeight="1"/>
    <row r="1029082" customHeight="1"/>
    <row r="1029084" customHeight="1"/>
    <row r="1029086" customHeight="1"/>
    <row r="1029088" customHeight="1"/>
    <row r="1029090" customHeight="1"/>
    <row r="1029092" customHeight="1"/>
    <row r="1029094" customHeight="1"/>
    <row r="1029096" customHeight="1"/>
    <row r="1029098" customHeight="1"/>
    <row r="1029100" customHeight="1"/>
    <row r="1029102" customHeight="1"/>
    <row r="1029104" customHeight="1"/>
    <row r="1029106" customHeight="1"/>
    <row r="1029108" customHeight="1"/>
    <row r="1029110" customHeight="1"/>
    <row r="1029112" customHeight="1"/>
    <row r="1029114" customHeight="1"/>
    <row r="1029116" customHeight="1"/>
    <row r="1029118" customHeight="1"/>
    <row r="1029120" customHeight="1"/>
    <row r="1029122" customHeight="1"/>
    <row r="1029124" customHeight="1"/>
    <row r="1029126" customHeight="1"/>
    <row r="1029128" customHeight="1"/>
    <row r="1029130" customHeight="1"/>
    <row r="1029132" customHeight="1"/>
    <row r="1029134" customHeight="1"/>
    <row r="1029136" customHeight="1"/>
    <row r="1029138" customHeight="1"/>
    <row r="1029140" customHeight="1"/>
    <row r="1029142" customHeight="1"/>
    <row r="1029144" customHeight="1"/>
    <row r="1029146" customHeight="1"/>
    <row r="1029148" customHeight="1"/>
    <row r="1029150" customHeight="1"/>
    <row r="1029152" customHeight="1"/>
    <row r="1029154" customHeight="1"/>
    <row r="1029156" customHeight="1"/>
    <row r="1029158" customHeight="1"/>
    <row r="1029160" customHeight="1"/>
    <row r="1029162" customHeight="1"/>
    <row r="1029164" customHeight="1"/>
    <row r="1029166" customHeight="1"/>
    <row r="1029168" customHeight="1"/>
    <row r="1029170" customHeight="1"/>
    <row r="1029172" customHeight="1"/>
    <row r="1029174" customHeight="1"/>
    <row r="1029176" customHeight="1"/>
    <row r="1029178" customHeight="1"/>
    <row r="1029180" customHeight="1"/>
    <row r="1029182" customHeight="1"/>
    <row r="1029184" customHeight="1"/>
    <row r="1029186" customHeight="1"/>
    <row r="1029188" customHeight="1"/>
    <row r="1029190" customHeight="1"/>
    <row r="1029192" customHeight="1"/>
    <row r="1029194" customHeight="1"/>
    <row r="1029196" customHeight="1"/>
    <row r="1029198" customHeight="1"/>
    <row r="1029200" customHeight="1"/>
    <row r="1029202" customHeight="1"/>
    <row r="1029204" customHeight="1"/>
    <row r="1029206" customHeight="1"/>
    <row r="1029208" customHeight="1"/>
    <row r="1029210" customHeight="1"/>
    <row r="1029212" customHeight="1"/>
    <row r="1029214" customHeight="1"/>
    <row r="1029216" customHeight="1"/>
    <row r="1029218" customHeight="1"/>
    <row r="1029220" customHeight="1"/>
    <row r="1029222" customHeight="1"/>
    <row r="1029224" customHeight="1"/>
    <row r="1029226" customHeight="1"/>
    <row r="1029228" customHeight="1"/>
    <row r="1029230" customHeight="1"/>
    <row r="1029232" customHeight="1"/>
    <row r="1029234" customHeight="1"/>
    <row r="1029236" customHeight="1"/>
    <row r="1029238" customHeight="1"/>
    <row r="1029240" customHeight="1"/>
    <row r="1029242" customHeight="1"/>
    <row r="1029244" customHeight="1"/>
    <row r="1029246" customHeight="1"/>
    <row r="1029248" customHeight="1"/>
    <row r="1029250" customHeight="1"/>
    <row r="1029252" customHeight="1"/>
    <row r="1029254" customHeight="1"/>
    <row r="1029256" customHeight="1"/>
    <row r="1029258" customHeight="1"/>
    <row r="1029260" customHeight="1"/>
    <row r="1029262" customHeight="1"/>
    <row r="1029264" customHeight="1"/>
    <row r="1029266" customHeight="1"/>
    <row r="1029268" customHeight="1"/>
    <row r="1029270" customHeight="1"/>
    <row r="1029272" customHeight="1"/>
    <row r="1029274" customHeight="1"/>
    <row r="1029276" customHeight="1"/>
    <row r="1029278" customHeight="1"/>
    <row r="1029280" customHeight="1"/>
    <row r="1029282" customHeight="1"/>
    <row r="1029284" customHeight="1"/>
    <row r="1029286" customHeight="1"/>
    <row r="1029288" customHeight="1"/>
    <row r="1029290" customHeight="1"/>
    <row r="1029292" customHeight="1"/>
    <row r="1029294" customHeight="1"/>
    <row r="1029296" customHeight="1"/>
    <row r="1029298" customHeight="1"/>
    <row r="1029300" customHeight="1"/>
    <row r="1029302" customHeight="1"/>
    <row r="1029304" customHeight="1"/>
    <row r="1029306" customHeight="1"/>
    <row r="1029308" customHeight="1"/>
    <row r="1029310" customHeight="1"/>
    <row r="1029312" customHeight="1"/>
    <row r="1029314" customHeight="1"/>
    <row r="1029316" customHeight="1"/>
    <row r="1029318" customHeight="1"/>
    <row r="1029320" customHeight="1"/>
    <row r="1029322" customHeight="1"/>
    <row r="1029324" customHeight="1"/>
    <row r="1029326" customHeight="1"/>
    <row r="1029328" customHeight="1"/>
    <row r="1029330" customHeight="1"/>
    <row r="1029332" customHeight="1"/>
    <row r="1029334" customHeight="1"/>
    <row r="1029336" customHeight="1"/>
    <row r="1029338" customHeight="1"/>
    <row r="1029340" customHeight="1"/>
    <row r="1029342" customHeight="1"/>
    <row r="1029344" customHeight="1"/>
    <row r="1029346" customHeight="1"/>
    <row r="1029348" customHeight="1"/>
    <row r="1029350" customHeight="1"/>
    <row r="1029352" customHeight="1"/>
    <row r="1029354" customHeight="1"/>
    <row r="1029356" customHeight="1"/>
    <row r="1029358" customHeight="1"/>
    <row r="1029360" customHeight="1"/>
    <row r="1029362" customHeight="1"/>
    <row r="1029364" customHeight="1"/>
    <row r="1029366" customHeight="1"/>
    <row r="1029368" customHeight="1"/>
    <row r="1029370" customHeight="1"/>
    <row r="1029372" customHeight="1"/>
    <row r="1029374" customHeight="1"/>
    <row r="1029376" customHeight="1"/>
    <row r="1029378" customHeight="1"/>
    <row r="1029380" customHeight="1"/>
    <row r="1029382" customHeight="1"/>
    <row r="1029384" customHeight="1"/>
    <row r="1029386" customHeight="1"/>
    <row r="1029388" customHeight="1"/>
    <row r="1029390" customHeight="1"/>
    <row r="1029392" customHeight="1"/>
    <row r="1029394" customHeight="1"/>
    <row r="1029396" customHeight="1"/>
    <row r="1029398" customHeight="1"/>
    <row r="1029400" customHeight="1"/>
    <row r="1029402" customHeight="1"/>
    <row r="1029404" customHeight="1"/>
    <row r="1029406" customHeight="1"/>
    <row r="1029408" customHeight="1"/>
    <row r="1029410" customHeight="1"/>
    <row r="1029412" customHeight="1"/>
    <row r="1029414" customHeight="1"/>
    <row r="1029416" customHeight="1"/>
    <row r="1029418" customHeight="1"/>
    <row r="1029420" customHeight="1"/>
    <row r="1029422" customHeight="1"/>
    <row r="1029424" customHeight="1"/>
    <row r="1029426" customHeight="1"/>
    <row r="1029428" customHeight="1"/>
    <row r="1029430" customHeight="1"/>
    <row r="1029432" customHeight="1"/>
    <row r="1029434" customHeight="1"/>
    <row r="1029436" customHeight="1"/>
    <row r="1029438" customHeight="1"/>
    <row r="1029440" customHeight="1"/>
    <row r="1029442" customHeight="1"/>
    <row r="1029444" customHeight="1"/>
    <row r="1029446" customHeight="1"/>
    <row r="1029448" customHeight="1"/>
    <row r="1029450" customHeight="1"/>
    <row r="1029452" customHeight="1"/>
    <row r="1029454" customHeight="1"/>
    <row r="1029456" customHeight="1"/>
    <row r="1029458" customHeight="1"/>
    <row r="1029460" customHeight="1"/>
    <row r="1029462" customHeight="1"/>
    <row r="1029464" customHeight="1"/>
    <row r="1029466" customHeight="1"/>
    <row r="1029468" customHeight="1"/>
    <row r="1029470" customHeight="1"/>
    <row r="1029472" customHeight="1"/>
    <row r="1029474" customHeight="1"/>
    <row r="1029476" customHeight="1"/>
    <row r="1029478" customHeight="1"/>
    <row r="1029480" customHeight="1"/>
    <row r="1029482" customHeight="1"/>
    <row r="1029484" customHeight="1"/>
    <row r="1029486" customHeight="1"/>
    <row r="1029488" customHeight="1"/>
    <row r="1029490" customHeight="1"/>
    <row r="1029492" customHeight="1"/>
    <row r="1029494" customHeight="1"/>
    <row r="1029496" customHeight="1"/>
    <row r="1029498" customHeight="1"/>
    <row r="1029500" customHeight="1"/>
    <row r="1029502" customHeight="1"/>
    <row r="1029504" customHeight="1"/>
    <row r="1029506" customHeight="1"/>
    <row r="1029508" customHeight="1"/>
    <row r="1029510" customHeight="1"/>
    <row r="1029512" customHeight="1"/>
    <row r="1029514" customHeight="1"/>
    <row r="1029516" customHeight="1"/>
    <row r="1029518" customHeight="1"/>
    <row r="1029520" customHeight="1"/>
    <row r="1029522" customHeight="1"/>
    <row r="1029524" customHeight="1"/>
    <row r="1029526" customHeight="1"/>
    <row r="1029528" customHeight="1"/>
    <row r="1029530" customHeight="1"/>
    <row r="1029532" customHeight="1"/>
    <row r="1029534" customHeight="1"/>
    <row r="1029536" customHeight="1"/>
    <row r="1029538" customHeight="1"/>
    <row r="1029540" customHeight="1"/>
    <row r="1029542" customHeight="1"/>
    <row r="1029544" customHeight="1"/>
    <row r="1029546" customHeight="1"/>
    <row r="1029548" customHeight="1"/>
    <row r="1029550" customHeight="1"/>
    <row r="1029552" customHeight="1"/>
    <row r="1029554" customHeight="1"/>
    <row r="1029556" customHeight="1"/>
    <row r="1029558" customHeight="1"/>
    <row r="1029560" customHeight="1"/>
    <row r="1029562" customHeight="1"/>
    <row r="1029564" customHeight="1"/>
    <row r="1029566" customHeight="1"/>
    <row r="1029568" customHeight="1"/>
    <row r="1029570" customHeight="1"/>
    <row r="1029572" customHeight="1"/>
    <row r="1029574" customHeight="1"/>
    <row r="1029576" customHeight="1"/>
    <row r="1029578" customHeight="1"/>
    <row r="1029580" customHeight="1"/>
    <row r="1029582" customHeight="1"/>
    <row r="1029584" customHeight="1"/>
    <row r="1029586" customHeight="1"/>
    <row r="1029588" customHeight="1"/>
    <row r="1029590" customHeight="1"/>
    <row r="1029592" customHeight="1"/>
    <row r="1029594" customHeight="1"/>
    <row r="1029596" customHeight="1"/>
    <row r="1029598" customHeight="1"/>
    <row r="1029600" customHeight="1"/>
    <row r="1029602" customHeight="1"/>
    <row r="1029604" customHeight="1"/>
    <row r="1029606" customHeight="1"/>
    <row r="1029608" customHeight="1"/>
    <row r="1029610" customHeight="1"/>
    <row r="1029612" customHeight="1"/>
    <row r="1029614" customHeight="1"/>
    <row r="1029616" customHeight="1"/>
    <row r="1029618" customHeight="1"/>
    <row r="1029620" customHeight="1"/>
    <row r="1029622" customHeight="1"/>
    <row r="1029624" customHeight="1"/>
    <row r="1029626" customHeight="1"/>
    <row r="1029628" customHeight="1"/>
    <row r="1029630" customHeight="1"/>
    <row r="1029632" customHeight="1"/>
    <row r="1029634" customHeight="1"/>
    <row r="1029636" customHeight="1"/>
    <row r="1029638" customHeight="1"/>
    <row r="1029640" customHeight="1"/>
    <row r="1029642" customHeight="1"/>
    <row r="1029644" customHeight="1"/>
    <row r="1029646" customHeight="1"/>
    <row r="1029648" customHeight="1"/>
    <row r="1029650" customHeight="1"/>
    <row r="1029652" customHeight="1"/>
    <row r="1029654" customHeight="1"/>
    <row r="1029656" customHeight="1"/>
    <row r="1029658" customHeight="1"/>
    <row r="1029660" customHeight="1"/>
    <row r="1029662" customHeight="1"/>
    <row r="1029664" customHeight="1"/>
    <row r="1029666" customHeight="1"/>
    <row r="1029668" customHeight="1"/>
    <row r="1029670" customHeight="1"/>
    <row r="1029672" customHeight="1"/>
    <row r="1029674" customHeight="1"/>
    <row r="1029676" customHeight="1"/>
    <row r="1029678" customHeight="1"/>
    <row r="1029680" customHeight="1"/>
    <row r="1029682" customHeight="1"/>
    <row r="1029684" customHeight="1"/>
    <row r="1029686" customHeight="1"/>
    <row r="1029688" customHeight="1"/>
    <row r="1029690" customHeight="1"/>
    <row r="1029692" customHeight="1"/>
    <row r="1029694" customHeight="1"/>
    <row r="1029696" customHeight="1"/>
    <row r="1029698" customHeight="1"/>
    <row r="1029700" customHeight="1"/>
    <row r="1029702" customHeight="1"/>
    <row r="1029704" customHeight="1"/>
    <row r="1029706" customHeight="1"/>
    <row r="1029708" customHeight="1"/>
    <row r="1029710" customHeight="1"/>
    <row r="1029712" customHeight="1"/>
    <row r="1029714" customHeight="1"/>
    <row r="1029716" customHeight="1"/>
    <row r="1029718" customHeight="1"/>
    <row r="1029720" customHeight="1"/>
    <row r="1029722" customHeight="1"/>
    <row r="1029724" customHeight="1"/>
    <row r="1029726" customHeight="1"/>
    <row r="1029728" customHeight="1"/>
    <row r="1029730" customHeight="1"/>
    <row r="1029732" customHeight="1"/>
    <row r="1029734" customHeight="1"/>
    <row r="1029736" customHeight="1"/>
    <row r="1029738" customHeight="1"/>
    <row r="1029740" customHeight="1"/>
    <row r="1029742" customHeight="1"/>
    <row r="1029744" customHeight="1"/>
    <row r="1029746" customHeight="1"/>
    <row r="1029748" customHeight="1"/>
    <row r="1029750" customHeight="1"/>
    <row r="1029752" customHeight="1"/>
    <row r="1029754" customHeight="1"/>
    <row r="1029756" customHeight="1"/>
    <row r="1029758" customHeight="1"/>
    <row r="1029760" customHeight="1"/>
    <row r="1029762" customHeight="1"/>
    <row r="1029764" customHeight="1"/>
    <row r="1029766" customHeight="1"/>
    <row r="1029768" customHeight="1"/>
    <row r="1029770" customHeight="1"/>
    <row r="1029772" customHeight="1"/>
    <row r="1029774" customHeight="1"/>
    <row r="1029776" customHeight="1"/>
    <row r="1029778" customHeight="1"/>
    <row r="1029780" customHeight="1"/>
    <row r="1029782" customHeight="1"/>
    <row r="1029784" customHeight="1"/>
    <row r="1029786" customHeight="1"/>
    <row r="1029788" customHeight="1"/>
    <row r="1029790" customHeight="1"/>
    <row r="1029792" customHeight="1"/>
    <row r="1029794" customHeight="1"/>
    <row r="1029796" customHeight="1"/>
    <row r="1029798" customHeight="1"/>
    <row r="1029800" customHeight="1"/>
    <row r="1029802" customHeight="1"/>
    <row r="1029804" customHeight="1"/>
    <row r="1029806" customHeight="1"/>
    <row r="1029808" customHeight="1"/>
    <row r="1029810" customHeight="1"/>
    <row r="1029812" customHeight="1"/>
    <row r="1029814" customHeight="1"/>
    <row r="1029816" customHeight="1"/>
    <row r="1029818" customHeight="1"/>
    <row r="1029820" customHeight="1"/>
    <row r="1029822" customHeight="1"/>
    <row r="1029824" customHeight="1"/>
    <row r="1029826" customHeight="1"/>
    <row r="1029828" customHeight="1"/>
    <row r="1029830" customHeight="1"/>
    <row r="1029832" customHeight="1"/>
    <row r="1029834" customHeight="1"/>
    <row r="1029836" customHeight="1"/>
    <row r="1029838" customHeight="1"/>
    <row r="1029840" customHeight="1"/>
    <row r="1029842" customHeight="1"/>
    <row r="1029844" customHeight="1"/>
    <row r="1029846" customHeight="1"/>
    <row r="1029848" customHeight="1"/>
    <row r="1029850" customHeight="1"/>
    <row r="1029852" customHeight="1"/>
    <row r="1029854" customHeight="1"/>
    <row r="1029856" customHeight="1"/>
    <row r="1029858" customHeight="1"/>
    <row r="1029860" customHeight="1"/>
    <row r="1029862" customHeight="1"/>
    <row r="1029864" customHeight="1"/>
    <row r="1029866" customHeight="1"/>
    <row r="1029868" customHeight="1"/>
    <row r="1029870" customHeight="1"/>
    <row r="1029872" customHeight="1"/>
    <row r="1029874" customHeight="1"/>
    <row r="1029876" customHeight="1"/>
    <row r="1029878" customHeight="1"/>
    <row r="1029880" customHeight="1"/>
    <row r="1029882" customHeight="1"/>
    <row r="1029884" customHeight="1"/>
    <row r="1029886" customHeight="1"/>
    <row r="1029888" customHeight="1"/>
    <row r="1029890" customHeight="1"/>
    <row r="1029892" customHeight="1"/>
    <row r="1029894" customHeight="1"/>
    <row r="1029896" customHeight="1"/>
    <row r="1029898" customHeight="1"/>
    <row r="1029900" customHeight="1"/>
    <row r="1029902" customHeight="1"/>
    <row r="1029904" customHeight="1"/>
    <row r="1029906" customHeight="1"/>
    <row r="1029908" customHeight="1"/>
    <row r="1029910" customHeight="1"/>
    <row r="1029912" customHeight="1"/>
    <row r="1029914" customHeight="1"/>
    <row r="1029916" customHeight="1"/>
    <row r="1029918" customHeight="1"/>
    <row r="1029920" customHeight="1"/>
    <row r="1029922" customHeight="1"/>
    <row r="1029924" customHeight="1"/>
    <row r="1029926" customHeight="1"/>
    <row r="1029928" customHeight="1"/>
    <row r="1029930" customHeight="1"/>
    <row r="1029932" customHeight="1"/>
    <row r="1029934" customHeight="1"/>
    <row r="1029936" customHeight="1"/>
    <row r="1029938" customHeight="1"/>
    <row r="1029940" customHeight="1"/>
    <row r="1029942" customHeight="1"/>
    <row r="1029944" customHeight="1"/>
    <row r="1029946" customHeight="1"/>
    <row r="1029948" customHeight="1"/>
    <row r="1029950" customHeight="1"/>
    <row r="1029952" customHeight="1"/>
    <row r="1029954" customHeight="1"/>
    <row r="1029956" customHeight="1"/>
    <row r="1029958" customHeight="1"/>
    <row r="1029960" customHeight="1"/>
    <row r="1029962" customHeight="1"/>
    <row r="1029964" customHeight="1"/>
    <row r="1029966" customHeight="1"/>
    <row r="1029968" customHeight="1"/>
    <row r="1029970" customHeight="1"/>
    <row r="1029972" customHeight="1"/>
    <row r="1029974" customHeight="1"/>
    <row r="1029976" customHeight="1"/>
    <row r="1029978" customHeight="1"/>
    <row r="1029980" customHeight="1"/>
    <row r="1029982" customHeight="1"/>
    <row r="1029984" customHeight="1"/>
    <row r="1029986" customHeight="1"/>
    <row r="1029988" customHeight="1"/>
    <row r="1029990" customHeight="1"/>
    <row r="1029992" customHeight="1"/>
    <row r="1029994" customHeight="1"/>
    <row r="1029996" customHeight="1"/>
    <row r="1029998" customHeight="1"/>
    <row r="1030000" customHeight="1"/>
    <row r="1030002" customHeight="1"/>
    <row r="1030004" customHeight="1"/>
    <row r="1030006" customHeight="1"/>
    <row r="1030008" customHeight="1"/>
    <row r="1030010" customHeight="1"/>
    <row r="1030012" customHeight="1"/>
    <row r="1030014" customHeight="1"/>
    <row r="1030016" customHeight="1"/>
    <row r="1030018" customHeight="1"/>
    <row r="1030020" customHeight="1"/>
    <row r="1030022" customHeight="1"/>
    <row r="1030024" customHeight="1"/>
    <row r="1030026" customHeight="1"/>
    <row r="1030028" customHeight="1"/>
    <row r="1030030" customHeight="1"/>
    <row r="1030032" customHeight="1"/>
    <row r="1030034" customHeight="1"/>
    <row r="1030036" customHeight="1"/>
    <row r="1030038" customHeight="1"/>
    <row r="1030040" customHeight="1"/>
    <row r="1030042" customHeight="1"/>
    <row r="1030044" customHeight="1"/>
    <row r="1030046" customHeight="1"/>
    <row r="1030048" customHeight="1"/>
    <row r="1030050" customHeight="1"/>
    <row r="1030052" customHeight="1"/>
    <row r="1030054" customHeight="1"/>
    <row r="1030056" customHeight="1"/>
    <row r="1030058" customHeight="1"/>
    <row r="1030060" customHeight="1"/>
    <row r="1030062" customHeight="1"/>
    <row r="1030064" customHeight="1"/>
    <row r="1030066" customHeight="1"/>
    <row r="1030068" customHeight="1"/>
    <row r="1030070" customHeight="1"/>
    <row r="1030072" customHeight="1"/>
    <row r="1030074" customHeight="1"/>
    <row r="1030076" customHeight="1"/>
    <row r="1030078" customHeight="1"/>
    <row r="1030080" customHeight="1"/>
    <row r="1030082" customHeight="1"/>
    <row r="1030084" customHeight="1"/>
    <row r="1030086" customHeight="1"/>
    <row r="1030088" customHeight="1"/>
    <row r="1030090" customHeight="1"/>
    <row r="1030092" customHeight="1"/>
    <row r="1030094" customHeight="1"/>
    <row r="1030096" customHeight="1"/>
    <row r="1030098" customHeight="1"/>
    <row r="1030100" customHeight="1"/>
    <row r="1030102" customHeight="1"/>
    <row r="1030104" customHeight="1"/>
    <row r="1030106" customHeight="1"/>
    <row r="1030108" customHeight="1"/>
    <row r="1030110" customHeight="1"/>
    <row r="1030112" customHeight="1"/>
    <row r="1030114" customHeight="1"/>
    <row r="1030116" customHeight="1"/>
    <row r="1030118" customHeight="1"/>
    <row r="1030120" customHeight="1"/>
    <row r="1030122" customHeight="1"/>
    <row r="1030124" customHeight="1"/>
    <row r="1030126" customHeight="1"/>
    <row r="1030128" customHeight="1"/>
    <row r="1030130" customHeight="1"/>
    <row r="1030132" customHeight="1"/>
    <row r="1030134" customHeight="1"/>
    <row r="1030136" customHeight="1"/>
    <row r="1030138" customHeight="1"/>
    <row r="1030140" customHeight="1"/>
    <row r="1030142" customHeight="1"/>
    <row r="1030144" customHeight="1"/>
    <row r="1030146" customHeight="1"/>
    <row r="1030148" customHeight="1"/>
    <row r="1030150" customHeight="1"/>
    <row r="1030152" customHeight="1"/>
    <row r="1030154" customHeight="1"/>
    <row r="1030156" customHeight="1"/>
    <row r="1030158" customHeight="1"/>
    <row r="1030160" customHeight="1"/>
    <row r="1030162" customHeight="1"/>
    <row r="1030164" customHeight="1"/>
    <row r="1030166" customHeight="1"/>
    <row r="1030168" customHeight="1"/>
    <row r="1030170" customHeight="1"/>
    <row r="1030172" customHeight="1"/>
    <row r="1030174" customHeight="1"/>
    <row r="1030176" customHeight="1"/>
    <row r="1030178" customHeight="1"/>
    <row r="1030180" customHeight="1"/>
    <row r="1030182" customHeight="1"/>
    <row r="1030184" customHeight="1"/>
    <row r="1030186" customHeight="1"/>
    <row r="1030188" customHeight="1"/>
    <row r="1030190" customHeight="1"/>
    <row r="1030192" customHeight="1"/>
    <row r="1030194" customHeight="1"/>
    <row r="1030196" customHeight="1"/>
    <row r="1030198" customHeight="1"/>
    <row r="1030200" customHeight="1"/>
    <row r="1030202" customHeight="1"/>
    <row r="1030204" customHeight="1"/>
    <row r="1030206" customHeight="1"/>
    <row r="1030208" customHeight="1"/>
    <row r="1030210" customHeight="1"/>
    <row r="1030212" customHeight="1"/>
    <row r="1030214" customHeight="1"/>
    <row r="1030216" customHeight="1"/>
    <row r="1030218" customHeight="1"/>
    <row r="1030220" customHeight="1"/>
    <row r="1030222" customHeight="1"/>
    <row r="1030224" customHeight="1"/>
    <row r="1030226" customHeight="1"/>
    <row r="1030228" customHeight="1"/>
    <row r="1030230" customHeight="1"/>
    <row r="1030232" customHeight="1"/>
    <row r="1030234" customHeight="1"/>
    <row r="1030236" customHeight="1"/>
    <row r="1030238" customHeight="1"/>
    <row r="1030240" customHeight="1"/>
    <row r="1030242" customHeight="1"/>
    <row r="1030244" customHeight="1"/>
    <row r="1030246" customHeight="1"/>
    <row r="1030248" customHeight="1"/>
    <row r="1030250" customHeight="1"/>
    <row r="1030252" customHeight="1"/>
    <row r="1030254" customHeight="1"/>
    <row r="1030256" customHeight="1"/>
    <row r="1030258" customHeight="1"/>
    <row r="1030260" customHeight="1"/>
    <row r="1030262" customHeight="1"/>
    <row r="1030264" customHeight="1"/>
    <row r="1030266" customHeight="1"/>
    <row r="1030268" customHeight="1"/>
    <row r="1030270" customHeight="1"/>
    <row r="1030272" customHeight="1"/>
    <row r="1030274" customHeight="1"/>
    <row r="1030276" customHeight="1"/>
    <row r="1030278" customHeight="1"/>
    <row r="1030280" customHeight="1"/>
    <row r="1030282" customHeight="1"/>
    <row r="1030284" customHeight="1"/>
    <row r="1030286" customHeight="1"/>
    <row r="1030288" customHeight="1"/>
    <row r="1030290" customHeight="1"/>
    <row r="1030292" customHeight="1"/>
    <row r="1030294" customHeight="1"/>
    <row r="1030296" customHeight="1"/>
    <row r="1030298" customHeight="1"/>
    <row r="1030300" customHeight="1"/>
    <row r="1030302" customHeight="1"/>
    <row r="1030304" customHeight="1"/>
    <row r="1030306" customHeight="1"/>
    <row r="1030308" customHeight="1"/>
    <row r="1030310" customHeight="1"/>
    <row r="1030312" customHeight="1"/>
    <row r="1030314" customHeight="1"/>
    <row r="1030316" customHeight="1"/>
    <row r="1030318" customHeight="1"/>
    <row r="1030320" customHeight="1"/>
    <row r="1030322" customHeight="1"/>
    <row r="1030324" customHeight="1"/>
    <row r="1030326" customHeight="1"/>
    <row r="1030328" customHeight="1"/>
    <row r="1030330" customHeight="1"/>
    <row r="1030332" customHeight="1"/>
    <row r="1030334" customHeight="1"/>
    <row r="1030336" customHeight="1"/>
    <row r="1030338" customHeight="1"/>
    <row r="1030340" customHeight="1"/>
    <row r="1030342" customHeight="1"/>
    <row r="1030344" customHeight="1"/>
    <row r="1030346" customHeight="1"/>
    <row r="1030348" customHeight="1"/>
    <row r="1030350" customHeight="1"/>
    <row r="1030352" customHeight="1"/>
    <row r="1030354" customHeight="1"/>
    <row r="1030356" customHeight="1"/>
    <row r="1030358" customHeight="1"/>
    <row r="1030360" customHeight="1"/>
    <row r="1030362" customHeight="1"/>
    <row r="1030364" customHeight="1"/>
    <row r="1030366" customHeight="1"/>
    <row r="1030368" customHeight="1"/>
    <row r="1030370" customHeight="1"/>
    <row r="1030372" customHeight="1"/>
    <row r="1030374" customHeight="1"/>
    <row r="1030376" customHeight="1"/>
    <row r="1030378" customHeight="1"/>
    <row r="1030380" customHeight="1"/>
    <row r="1030382" customHeight="1"/>
    <row r="1030384" customHeight="1"/>
    <row r="1030386" customHeight="1"/>
    <row r="1030388" customHeight="1"/>
    <row r="1030390" customHeight="1"/>
    <row r="1030392" customHeight="1"/>
    <row r="1030394" customHeight="1"/>
    <row r="1030396" customHeight="1"/>
    <row r="1030398" customHeight="1"/>
    <row r="1030400" customHeight="1"/>
    <row r="1030402" customHeight="1"/>
    <row r="1030404" customHeight="1"/>
    <row r="1030406" customHeight="1"/>
    <row r="1030408" customHeight="1"/>
    <row r="1030410" customHeight="1"/>
    <row r="1030412" customHeight="1"/>
    <row r="1030414" customHeight="1"/>
    <row r="1030416" customHeight="1"/>
    <row r="1030418" customHeight="1"/>
    <row r="1030420" customHeight="1"/>
    <row r="1030422" customHeight="1"/>
    <row r="1030424" customHeight="1"/>
    <row r="1030426" customHeight="1"/>
    <row r="1030428" customHeight="1"/>
    <row r="1030430" customHeight="1"/>
    <row r="1030432" customHeight="1"/>
    <row r="1030434" customHeight="1"/>
    <row r="1030436" customHeight="1"/>
    <row r="1030438" customHeight="1"/>
    <row r="1030440" customHeight="1"/>
    <row r="1030442" customHeight="1"/>
    <row r="1030444" customHeight="1"/>
    <row r="1030446" customHeight="1"/>
    <row r="1030448" customHeight="1"/>
    <row r="1030450" customHeight="1"/>
    <row r="1030452" customHeight="1"/>
    <row r="1030454" customHeight="1"/>
    <row r="1030456" customHeight="1"/>
    <row r="1030458" customHeight="1"/>
    <row r="1030460" customHeight="1"/>
    <row r="1030462" customHeight="1"/>
    <row r="1030464" customHeight="1"/>
    <row r="1030466" customHeight="1"/>
    <row r="1030468" customHeight="1"/>
    <row r="1030470" customHeight="1"/>
    <row r="1030472" customHeight="1"/>
    <row r="1030474" customHeight="1"/>
    <row r="1030476" customHeight="1"/>
    <row r="1030478" customHeight="1"/>
    <row r="1030480" customHeight="1"/>
    <row r="1030482" customHeight="1"/>
    <row r="1030484" customHeight="1"/>
    <row r="1030486" customHeight="1"/>
    <row r="1030488" customHeight="1"/>
    <row r="1030490" customHeight="1"/>
    <row r="1030492" customHeight="1"/>
    <row r="1030494" customHeight="1"/>
    <row r="1030496" customHeight="1"/>
    <row r="1030498" customHeight="1"/>
    <row r="1030500" customHeight="1"/>
    <row r="1030502" customHeight="1"/>
    <row r="1030504" customHeight="1"/>
    <row r="1030506" customHeight="1"/>
    <row r="1030508" customHeight="1"/>
    <row r="1030510" customHeight="1"/>
    <row r="1030512" customHeight="1"/>
    <row r="1030514" customHeight="1"/>
    <row r="1030516" customHeight="1"/>
    <row r="1030518" customHeight="1"/>
    <row r="1030520" customHeight="1"/>
    <row r="1030522" customHeight="1"/>
    <row r="1030524" customHeight="1"/>
    <row r="1030526" customHeight="1"/>
    <row r="1030528" customHeight="1"/>
    <row r="1030530" customHeight="1"/>
    <row r="1030532" customHeight="1"/>
    <row r="1030534" customHeight="1"/>
    <row r="1030536" customHeight="1"/>
    <row r="1030538" customHeight="1"/>
    <row r="1030540" customHeight="1"/>
    <row r="1030542" customHeight="1"/>
    <row r="1030544" customHeight="1"/>
    <row r="1030546" customHeight="1"/>
    <row r="1030548" customHeight="1"/>
    <row r="1030550" customHeight="1"/>
    <row r="1030552" customHeight="1"/>
    <row r="1030554" customHeight="1"/>
    <row r="1030556" customHeight="1"/>
    <row r="1030558" customHeight="1"/>
    <row r="1030560" customHeight="1"/>
    <row r="1030562" customHeight="1"/>
    <row r="1030564" customHeight="1"/>
    <row r="1030566" customHeight="1"/>
    <row r="1030568" customHeight="1"/>
    <row r="1030570" customHeight="1"/>
    <row r="1030572" customHeight="1"/>
    <row r="1030574" customHeight="1"/>
    <row r="1030576" customHeight="1"/>
    <row r="1030578" customHeight="1"/>
    <row r="1030580" customHeight="1"/>
    <row r="1030582" customHeight="1"/>
    <row r="1030584" customHeight="1"/>
    <row r="1030586" customHeight="1"/>
    <row r="1030588" customHeight="1"/>
    <row r="1030590" customHeight="1"/>
    <row r="1030592" customHeight="1"/>
    <row r="1030594" customHeight="1"/>
    <row r="1030596" customHeight="1"/>
    <row r="1030598" customHeight="1"/>
    <row r="1030600" customHeight="1"/>
    <row r="1030602" customHeight="1"/>
    <row r="1030604" customHeight="1"/>
    <row r="1030606" customHeight="1"/>
    <row r="1030608" customHeight="1"/>
    <row r="1030610" customHeight="1"/>
    <row r="1030612" customHeight="1"/>
    <row r="1030614" customHeight="1"/>
    <row r="1030616" customHeight="1"/>
    <row r="1030618" customHeight="1"/>
    <row r="1030620" customHeight="1"/>
    <row r="1030622" customHeight="1"/>
    <row r="1030624" customHeight="1"/>
    <row r="1030626" customHeight="1"/>
    <row r="1030628" customHeight="1"/>
    <row r="1030630" customHeight="1"/>
    <row r="1030632" customHeight="1"/>
    <row r="1030634" customHeight="1"/>
    <row r="1030636" customHeight="1"/>
    <row r="1030638" customHeight="1"/>
    <row r="1030640" customHeight="1"/>
    <row r="1030642" customHeight="1"/>
    <row r="1030644" customHeight="1"/>
    <row r="1030646" customHeight="1"/>
    <row r="1030648" customHeight="1"/>
    <row r="1030650" customHeight="1"/>
    <row r="1030652" customHeight="1"/>
    <row r="1030654" customHeight="1"/>
    <row r="1030656" customHeight="1"/>
    <row r="1030658" customHeight="1"/>
    <row r="1030660" customHeight="1"/>
    <row r="1030662" customHeight="1"/>
    <row r="1030664" customHeight="1"/>
    <row r="1030666" customHeight="1"/>
    <row r="1030668" customHeight="1"/>
    <row r="1030670" customHeight="1"/>
    <row r="1030672" customHeight="1"/>
    <row r="1030674" customHeight="1"/>
    <row r="1030676" customHeight="1"/>
    <row r="1030678" customHeight="1"/>
    <row r="1030680" customHeight="1"/>
    <row r="1030682" customHeight="1"/>
    <row r="1030684" customHeight="1"/>
    <row r="1030686" customHeight="1"/>
    <row r="1030688" customHeight="1"/>
    <row r="1030690" customHeight="1"/>
    <row r="1030692" customHeight="1"/>
    <row r="1030694" customHeight="1"/>
    <row r="1030696" customHeight="1"/>
    <row r="1030698" customHeight="1"/>
    <row r="1030700" customHeight="1"/>
    <row r="1030702" customHeight="1"/>
    <row r="1030704" customHeight="1"/>
    <row r="1030706" customHeight="1"/>
    <row r="1030708" customHeight="1"/>
    <row r="1030710" customHeight="1"/>
    <row r="1030712" customHeight="1"/>
    <row r="1030714" customHeight="1"/>
    <row r="1030716" customHeight="1"/>
    <row r="1030718" customHeight="1"/>
    <row r="1030720" customHeight="1"/>
    <row r="1030722" customHeight="1"/>
    <row r="1030724" customHeight="1"/>
    <row r="1030726" customHeight="1"/>
    <row r="1030728" customHeight="1"/>
    <row r="1030730" customHeight="1"/>
    <row r="1030732" customHeight="1"/>
    <row r="1030734" customHeight="1"/>
    <row r="1030736" customHeight="1"/>
    <row r="1030738" customHeight="1"/>
    <row r="1030740" customHeight="1"/>
    <row r="1030742" customHeight="1"/>
    <row r="1030744" customHeight="1"/>
    <row r="1030746" customHeight="1"/>
    <row r="1030748" customHeight="1"/>
    <row r="1030750" customHeight="1"/>
    <row r="1030752" customHeight="1"/>
    <row r="1030754" customHeight="1"/>
    <row r="1030756" customHeight="1"/>
    <row r="1030758" customHeight="1"/>
    <row r="1030760" customHeight="1"/>
    <row r="1030762" customHeight="1"/>
    <row r="1030764" customHeight="1"/>
    <row r="1030766" customHeight="1"/>
    <row r="1030768" customHeight="1"/>
    <row r="1030770" customHeight="1"/>
    <row r="1030772" customHeight="1"/>
    <row r="1030774" customHeight="1"/>
    <row r="1030776" customHeight="1"/>
    <row r="1030778" customHeight="1"/>
    <row r="1030780" customHeight="1"/>
    <row r="1030782" customHeight="1"/>
    <row r="1030784" customHeight="1"/>
    <row r="1030786" customHeight="1"/>
    <row r="1030788" customHeight="1"/>
    <row r="1030790" customHeight="1"/>
    <row r="1030792" customHeight="1"/>
    <row r="1030794" customHeight="1"/>
    <row r="1030796" customHeight="1"/>
    <row r="1030798" customHeight="1"/>
    <row r="1030800" customHeight="1"/>
    <row r="1030802" customHeight="1"/>
    <row r="1030804" customHeight="1"/>
    <row r="1030806" customHeight="1"/>
    <row r="1030808" customHeight="1"/>
    <row r="1030810" customHeight="1"/>
    <row r="1030812" customHeight="1"/>
    <row r="1030814" customHeight="1"/>
    <row r="1030816" customHeight="1"/>
    <row r="1030818" customHeight="1"/>
    <row r="1030820" customHeight="1"/>
    <row r="1030822" customHeight="1"/>
    <row r="1030824" customHeight="1"/>
    <row r="1030826" customHeight="1"/>
    <row r="1030828" customHeight="1"/>
    <row r="1030830" customHeight="1"/>
    <row r="1030832" customHeight="1"/>
    <row r="1030834" customHeight="1"/>
    <row r="1030836" customHeight="1"/>
    <row r="1030838" customHeight="1"/>
    <row r="1030840" customHeight="1"/>
    <row r="1030842" customHeight="1"/>
    <row r="1030844" customHeight="1"/>
    <row r="1030846" customHeight="1"/>
    <row r="1030848" customHeight="1"/>
    <row r="1030850" customHeight="1"/>
    <row r="1030852" customHeight="1"/>
    <row r="1030854" customHeight="1"/>
    <row r="1030856" customHeight="1"/>
    <row r="1030858" customHeight="1"/>
    <row r="1030860" customHeight="1"/>
    <row r="1030862" customHeight="1"/>
    <row r="1030864" customHeight="1"/>
    <row r="1030866" customHeight="1"/>
    <row r="1030868" customHeight="1"/>
    <row r="1030870" customHeight="1"/>
    <row r="1030872" customHeight="1"/>
    <row r="1030874" customHeight="1"/>
    <row r="1030876" customHeight="1"/>
    <row r="1030878" customHeight="1"/>
    <row r="1030880" customHeight="1"/>
    <row r="1030882" customHeight="1"/>
    <row r="1030884" customHeight="1"/>
    <row r="1030886" customHeight="1"/>
    <row r="1030888" customHeight="1"/>
    <row r="1030890" customHeight="1"/>
    <row r="1030892" customHeight="1"/>
    <row r="1030894" customHeight="1"/>
    <row r="1030896" customHeight="1"/>
    <row r="1030898" customHeight="1"/>
    <row r="1030900" customHeight="1"/>
    <row r="1030902" customHeight="1"/>
    <row r="1030904" customHeight="1"/>
    <row r="1030906" customHeight="1"/>
    <row r="1030908" customHeight="1"/>
    <row r="1030910" customHeight="1"/>
    <row r="1030912" customHeight="1"/>
    <row r="1030914" customHeight="1"/>
    <row r="1030916" customHeight="1"/>
    <row r="1030918" customHeight="1"/>
    <row r="1030920" customHeight="1"/>
    <row r="1030922" customHeight="1"/>
    <row r="1030924" customHeight="1"/>
    <row r="1030926" customHeight="1"/>
    <row r="1030928" customHeight="1"/>
    <row r="1030930" customHeight="1"/>
    <row r="1030932" customHeight="1"/>
    <row r="1030934" customHeight="1"/>
    <row r="1030936" customHeight="1"/>
    <row r="1030938" customHeight="1"/>
    <row r="1030940" customHeight="1"/>
    <row r="1030942" customHeight="1"/>
    <row r="1030944" customHeight="1"/>
    <row r="1030946" customHeight="1"/>
    <row r="1030948" customHeight="1"/>
    <row r="1030950" customHeight="1"/>
    <row r="1030952" customHeight="1"/>
    <row r="1030954" customHeight="1"/>
    <row r="1030956" customHeight="1"/>
    <row r="1030958" customHeight="1"/>
    <row r="1030960" customHeight="1"/>
    <row r="1030962" customHeight="1"/>
    <row r="1030964" customHeight="1"/>
    <row r="1030966" customHeight="1"/>
    <row r="1030968" customHeight="1"/>
    <row r="1030970" customHeight="1"/>
    <row r="1030972" customHeight="1"/>
    <row r="1030974" customHeight="1"/>
    <row r="1030976" customHeight="1"/>
    <row r="1030978" customHeight="1"/>
    <row r="1030980" customHeight="1"/>
    <row r="1030982" customHeight="1"/>
    <row r="1030984" customHeight="1"/>
    <row r="1030986" customHeight="1"/>
    <row r="1030988" customHeight="1"/>
    <row r="1030990" customHeight="1"/>
    <row r="1030992" customHeight="1"/>
    <row r="1030994" customHeight="1"/>
    <row r="1030996" customHeight="1"/>
    <row r="1030998" customHeight="1"/>
    <row r="1031000" customHeight="1"/>
    <row r="1031002" customHeight="1"/>
    <row r="1031004" customHeight="1"/>
    <row r="1031006" customHeight="1"/>
    <row r="1031008" customHeight="1"/>
    <row r="1031010" customHeight="1"/>
    <row r="1031012" customHeight="1"/>
    <row r="1031014" customHeight="1"/>
    <row r="1031016" customHeight="1"/>
    <row r="1031018" customHeight="1"/>
    <row r="1031020" customHeight="1"/>
    <row r="1031022" customHeight="1"/>
    <row r="1031024" customHeight="1"/>
    <row r="1031026" customHeight="1"/>
    <row r="1031028" customHeight="1"/>
    <row r="1031030" customHeight="1"/>
    <row r="1031032" customHeight="1"/>
    <row r="1031034" customHeight="1"/>
    <row r="1031036" customHeight="1"/>
    <row r="1031038" customHeight="1"/>
    <row r="1031040" customHeight="1"/>
    <row r="1031042" customHeight="1"/>
    <row r="1031044" customHeight="1"/>
    <row r="1031046" customHeight="1"/>
    <row r="1031048" customHeight="1"/>
    <row r="1031050" customHeight="1"/>
    <row r="1031052" customHeight="1"/>
    <row r="1031054" customHeight="1"/>
    <row r="1031056" customHeight="1"/>
    <row r="1031058" customHeight="1"/>
    <row r="1031060" customHeight="1"/>
    <row r="1031062" customHeight="1"/>
    <row r="1031064" customHeight="1"/>
    <row r="1031066" customHeight="1"/>
    <row r="1031068" customHeight="1"/>
    <row r="1031070" customHeight="1"/>
    <row r="1031072" customHeight="1"/>
    <row r="1031074" customHeight="1"/>
    <row r="1031076" customHeight="1"/>
    <row r="1031078" customHeight="1"/>
    <row r="1031080" customHeight="1"/>
    <row r="1031082" customHeight="1"/>
    <row r="1031084" customHeight="1"/>
    <row r="1031086" customHeight="1"/>
    <row r="1031088" customHeight="1"/>
    <row r="1031090" customHeight="1"/>
    <row r="1031092" customHeight="1"/>
    <row r="1031094" customHeight="1"/>
    <row r="1031096" customHeight="1"/>
    <row r="1031098" customHeight="1"/>
    <row r="1031100" customHeight="1"/>
    <row r="1031102" customHeight="1"/>
    <row r="1031104" customHeight="1"/>
    <row r="1031106" customHeight="1"/>
    <row r="1031108" customHeight="1"/>
    <row r="1031110" customHeight="1"/>
    <row r="1031112" customHeight="1"/>
    <row r="1031114" customHeight="1"/>
    <row r="1031116" customHeight="1"/>
    <row r="1031118" customHeight="1"/>
    <row r="1031120" customHeight="1"/>
    <row r="1031122" customHeight="1"/>
    <row r="1031124" customHeight="1"/>
    <row r="1031126" customHeight="1"/>
    <row r="1031128" customHeight="1"/>
    <row r="1031130" customHeight="1"/>
    <row r="1031132" customHeight="1"/>
    <row r="1031134" customHeight="1"/>
    <row r="1031136" customHeight="1"/>
    <row r="1031138" customHeight="1"/>
    <row r="1031140" customHeight="1"/>
    <row r="1031142" customHeight="1"/>
    <row r="1031144" customHeight="1"/>
    <row r="1031146" customHeight="1"/>
    <row r="1031148" customHeight="1"/>
    <row r="1031150" customHeight="1"/>
    <row r="1031152" customHeight="1"/>
    <row r="1031154" customHeight="1"/>
    <row r="1031156" customHeight="1"/>
    <row r="1031158" customHeight="1"/>
    <row r="1031160" customHeight="1"/>
    <row r="1031162" customHeight="1"/>
    <row r="1031164" customHeight="1"/>
    <row r="1031166" customHeight="1"/>
    <row r="1031168" customHeight="1"/>
    <row r="1031170" customHeight="1"/>
    <row r="1031172" customHeight="1"/>
    <row r="1031174" customHeight="1"/>
    <row r="1031176" customHeight="1"/>
    <row r="1031178" customHeight="1"/>
    <row r="1031180" customHeight="1"/>
    <row r="1031182" customHeight="1"/>
    <row r="1031184" customHeight="1"/>
    <row r="1031186" customHeight="1"/>
    <row r="1031188" customHeight="1"/>
    <row r="1031190" customHeight="1"/>
    <row r="1031192" customHeight="1"/>
    <row r="1031194" customHeight="1"/>
    <row r="1031196" customHeight="1"/>
    <row r="1031198" customHeight="1"/>
    <row r="1031200" customHeight="1"/>
    <row r="1031202" customHeight="1"/>
    <row r="1031204" customHeight="1"/>
    <row r="1031206" customHeight="1"/>
    <row r="1031208" customHeight="1"/>
    <row r="1031210" customHeight="1"/>
    <row r="1031212" customHeight="1"/>
    <row r="1031214" customHeight="1"/>
    <row r="1031216" customHeight="1"/>
    <row r="1031218" customHeight="1"/>
    <row r="1031220" customHeight="1"/>
    <row r="1031222" customHeight="1"/>
    <row r="1031224" customHeight="1"/>
    <row r="1031226" customHeight="1"/>
    <row r="1031228" customHeight="1"/>
    <row r="1031230" customHeight="1"/>
    <row r="1031232" customHeight="1"/>
    <row r="1031234" customHeight="1"/>
    <row r="1031236" customHeight="1"/>
    <row r="1031238" customHeight="1"/>
    <row r="1031240" customHeight="1"/>
    <row r="1031242" customHeight="1"/>
    <row r="1031244" customHeight="1"/>
    <row r="1031246" customHeight="1"/>
    <row r="1031248" customHeight="1"/>
    <row r="1031250" customHeight="1"/>
    <row r="1031252" customHeight="1"/>
    <row r="1031254" customHeight="1"/>
    <row r="1031256" customHeight="1"/>
    <row r="1031258" customHeight="1"/>
    <row r="1031260" customHeight="1"/>
    <row r="1031262" customHeight="1"/>
    <row r="1031264" customHeight="1"/>
    <row r="1031266" customHeight="1"/>
    <row r="1031268" customHeight="1"/>
    <row r="1031270" customHeight="1"/>
    <row r="1031272" customHeight="1"/>
    <row r="1031274" customHeight="1"/>
    <row r="1031276" customHeight="1"/>
    <row r="1031278" customHeight="1"/>
    <row r="1031280" customHeight="1"/>
    <row r="1031282" customHeight="1"/>
    <row r="1031284" customHeight="1"/>
    <row r="1031286" customHeight="1"/>
    <row r="1031288" customHeight="1"/>
    <row r="1031290" customHeight="1"/>
    <row r="1031292" customHeight="1"/>
    <row r="1031294" customHeight="1"/>
    <row r="1031296" customHeight="1"/>
    <row r="1031298" customHeight="1"/>
    <row r="1031300" customHeight="1"/>
    <row r="1031302" customHeight="1"/>
    <row r="1031304" customHeight="1"/>
    <row r="1031306" customHeight="1"/>
    <row r="1031308" customHeight="1"/>
    <row r="1031310" customHeight="1"/>
    <row r="1031312" customHeight="1"/>
    <row r="1031314" customHeight="1"/>
    <row r="1031316" customHeight="1"/>
    <row r="1031318" customHeight="1"/>
    <row r="1031320" customHeight="1"/>
    <row r="1031322" customHeight="1"/>
    <row r="1031324" customHeight="1"/>
    <row r="1031326" customHeight="1"/>
    <row r="1031328" customHeight="1"/>
    <row r="1031330" customHeight="1"/>
    <row r="1031332" customHeight="1"/>
    <row r="1031334" customHeight="1"/>
    <row r="1031336" customHeight="1"/>
    <row r="1031338" customHeight="1"/>
    <row r="1031340" customHeight="1"/>
    <row r="1031342" customHeight="1"/>
    <row r="1031344" customHeight="1"/>
    <row r="1031346" customHeight="1"/>
    <row r="1031348" customHeight="1"/>
    <row r="1031350" customHeight="1"/>
    <row r="1031352" customHeight="1"/>
    <row r="1031354" customHeight="1"/>
    <row r="1031356" customHeight="1"/>
    <row r="1031358" customHeight="1"/>
    <row r="1031360" customHeight="1"/>
    <row r="1031362" customHeight="1"/>
    <row r="1031364" customHeight="1"/>
    <row r="1031366" customHeight="1"/>
    <row r="1031368" customHeight="1"/>
    <row r="1031370" customHeight="1"/>
    <row r="1031372" customHeight="1"/>
    <row r="1031374" customHeight="1"/>
    <row r="1031376" customHeight="1"/>
    <row r="1031378" customHeight="1"/>
    <row r="1031380" customHeight="1"/>
    <row r="1031382" customHeight="1"/>
    <row r="1031384" customHeight="1"/>
    <row r="1031386" customHeight="1"/>
    <row r="1031388" customHeight="1"/>
    <row r="1031390" customHeight="1"/>
    <row r="1031392" customHeight="1"/>
    <row r="1031394" customHeight="1"/>
    <row r="1031396" customHeight="1"/>
    <row r="1031398" customHeight="1"/>
    <row r="1031400" customHeight="1"/>
    <row r="1031402" customHeight="1"/>
    <row r="1031404" customHeight="1"/>
    <row r="1031406" customHeight="1"/>
    <row r="1031408" customHeight="1"/>
    <row r="1031410" customHeight="1"/>
    <row r="1031412" customHeight="1"/>
    <row r="1031414" customHeight="1"/>
    <row r="1031416" customHeight="1"/>
    <row r="1031418" customHeight="1"/>
    <row r="1031420" customHeight="1"/>
    <row r="1031422" customHeight="1"/>
    <row r="1031424" customHeight="1"/>
    <row r="1031426" customHeight="1"/>
    <row r="1031428" customHeight="1"/>
    <row r="1031430" customHeight="1"/>
    <row r="1031432" customHeight="1"/>
    <row r="1031434" customHeight="1"/>
    <row r="1031436" customHeight="1"/>
    <row r="1031438" customHeight="1"/>
    <row r="1031440" customHeight="1"/>
    <row r="1031442" customHeight="1"/>
    <row r="1031444" customHeight="1"/>
    <row r="1031446" customHeight="1"/>
    <row r="1031448" customHeight="1"/>
    <row r="1031450" customHeight="1"/>
    <row r="1031452" customHeight="1"/>
    <row r="1031454" customHeight="1"/>
    <row r="1031456" customHeight="1"/>
    <row r="1031458" customHeight="1"/>
    <row r="1031460" customHeight="1"/>
    <row r="1031462" customHeight="1"/>
    <row r="1031464" customHeight="1"/>
    <row r="1031466" customHeight="1"/>
    <row r="1031468" customHeight="1"/>
    <row r="1031470" customHeight="1"/>
    <row r="1031472" customHeight="1"/>
    <row r="1031474" customHeight="1"/>
    <row r="1031476" customHeight="1"/>
    <row r="1031478" customHeight="1"/>
    <row r="1031480" customHeight="1"/>
    <row r="1031482" customHeight="1"/>
    <row r="1031484" customHeight="1"/>
    <row r="1031486" customHeight="1"/>
    <row r="1031488" customHeight="1"/>
    <row r="1031490" customHeight="1"/>
    <row r="1031492" customHeight="1"/>
    <row r="1031494" customHeight="1"/>
    <row r="1031496" customHeight="1"/>
    <row r="1031498" customHeight="1"/>
    <row r="1031500" customHeight="1"/>
    <row r="1031502" customHeight="1"/>
    <row r="1031504" customHeight="1"/>
    <row r="1031506" customHeight="1"/>
    <row r="1031508" customHeight="1"/>
    <row r="1031510" customHeight="1"/>
    <row r="1031512" customHeight="1"/>
    <row r="1031514" customHeight="1"/>
    <row r="1031516" customHeight="1"/>
    <row r="1031518" customHeight="1"/>
    <row r="1031520" customHeight="1"/>
    <row r="1031522" customHeight="1"/>
    <row r="1031524" customHeight="1"/>
    <row r="1031526" customHeight="1"/>
    <row r="1031528" customHeight="1"/>
    <row r="1031530" customHeight="1"/>
    <row r="1031532" customHeight="1"/>
    <row r="1031534" customHeight="1"/>
    <row r="1031536" customHeight="1"/>
    <row r="1031538" customHeight="1"/>
    <row r="1031540" customHeight="1"/>
    <row r="1031542" customHeight="1"/>
    <row r="1031544" customHeight="1"/>
    <row r="1031546" customHeight="1"/>
    <row r="1031548" customHeight="1"/>
    <row r="1031550" customHeight="1"/>
    <row r="1031552" customHeight="1"/>
    <row r="1031554" customHeight="1"/>
    <row r="1031556" customHeight="1"/>
    <row r="1031558" customHeight="1"/>
    <row r="1031560" customHeight="1"/>
    <row r="1031562" customHeight="1"/>
    <row r="1031564" customHeight="1"/>
    <row r="1031566" customHeight="1"/>
    <row r="1031568" customHeight="1"/>
    <row r="1031570" customHeight="1"/>
    <row r="1031572" customHeight="1"/>
    <row r="1031574" customHeight="1"/>
    <row r="1031576" customHeight="1"/>
    <row r="1031578" customHeight="1"/>
    <row r="1031580" customHeight="1"/>
    <row r="1031582" customHeight="1"/>
    <row r="1031584" customHeight="1"/>
    <row r="1031586" customHeight="1"/>
    <row r="1031588" customHeight="1"/>
    <row r="1031590" customHeight="1"/>
    <row r="1031592" customHeight="1"/>
    <row r="1031594" customHeight="1"/>
    <row r="1031596" customHeight="1"/>
    <row r="1031598" customHeight="1"/>
    <row r="1031600" customHeight="1"/>
    <row r="1031602" customHeight="1"/>
    <row r="1031604" customHeight="1"/>
    <row r="1031606" customHeight="1"/>
    <row r="1031608" customHeight="1"/>
    <row r="1031610" customHeight="1"/>
    <row r="1031612" customHeight="1"/>
    <row r="1031614" customHeight="1"/>
    <row r="1031616" customHeight="1"/>
    <row r="1031618" customHeight="1"/>
    <row r="1031620" customHeight="1"/>
    <row r="1031622" customHeight="1"/>
    <row r="1031624" customHeight="1"/>
    <row r="1031626" customHeight="1"/>
    <row r="1031628" customHeight="1"/>
    <row r="1031630" customHeight="1"/>
    <row r="1031632" customHeight="1"/>
    <row r="1031634" customHeight="1"/>
    <row r="1031636" customHeight="1"/>
    <row r="1031638" customHeight="1"/>
    <row r="1031640" customHeight="1"/>
    <row r="1031642" customHeight="1"/>
    <row r="1031644" customHeight="1"/>
    <row r="1031646" customHeight="1"/>
    <row r="1031648" customHeight="1"/>
    <row r="1031650" customHeight="1"/>
    <row r="1031652" customHeight="1"/>
    <row r="1031654" customHeight="1"/>
    <row r="1031656" customHeight="1"/>
    <row r="1031658" customHeight="1"/>
    <row r="1031660" customHeight="1"/>
    <row r="1031662" customHeight="1"/>
    <row r="1031664" customHeight="1"/>
    <row r="1031666" customHeight="1"/>
    <row r="1031668" customHeight="1"/>
    <row r="1031670" customHeight="1"/>
    <row r="1031672" customHeight="1"/>
    <row r="1031674" customHeight="1"/>
    <row r="1031676" customHeight="1"/>
    <row r="1031678" customHeight="1"/>
    <row r="1031680" customHeight="1"/>
    <row r="1031682" customHeight="1"/>
    <row r="1031684" customHeight="1"/>
    <row r="1031686" customHeight="1"/>
    <row r="1031688" customHeight="1"/>
    <row r="1031690" customHeight="1"/>
    <row r="1031692" customHeight="1"/>
    <row r="1031694" customHeight="1"/>
    <row r="1031696" customHeight="1"/>
    <row r="1031698" customHeight="1"/>
    <row r="1031700" customHeight="1"/>
    <row r="1031702" customHeight="1"/>
    <row r="1031704" customHeight="1"/>
    <row r="1031706" customHeight="1"/>
    <row r="1031708" customHeight="1"/>
    <row r="1031710" customHeight="1"/>
    <row r="1031712" customHeight="1"/>
    <row r="1031714" customHeight="1"/>
    <row r="1031716" customHeight="1"/>
    <row r="1031718" customHeight="1"/>
    <row r="1031720" customHeight="1"/>
    <row r="1031722" customHeight="1"/>
    <row r="1031724" customHeight="1"/>
    <row r="1031726" customHeight="1"/>
    <row r="1031728" customHeight="1"/>
    <row r="1031730" customHeight="1"/>
    <row r="1031732" customHeight="1"/>
    <row r="1031734" customHeight="1"/>
    <row r="1031736" customHeight="1"/>
    <row r="1031738" customHeight="1"/>
    <row r="1031740" customHeight="1"/>
    <row r="1031742" customHeight="1"/>
    <row r="1031744" customHeight="1"/>
    <row r="1031746" customHeight="1"/>
    <row r="1031748" customHeight="1"/>
    <row r="1031750" customHeight="1"/>
    <row r="1031752" customHeight="1"/>
    <row r="1031754" customHeight="1"/>
    <row r="1031756" customHeight="1"/>
    <row r="1031758" customHeight="1"/>
    <row r="1031760" customHeight="1"/>
    <row r="1031762" customHeight="1"/>
    <row r="1031764" customHeight="1"/>
    <row r="1031766" customHeight="1"/>
    <row r="1031768" customHeight="1"/>
    <row r="1031770" customHeight="1"/>
    <row r="1031772" customHeight="1"/>
    <row r="1031774" customHeight="1"/>
    <row r="1031776" customHeight="1"/>
    <row r="1031778" customHeight="1"/>
    <row r="1031780" customHeight="1"/>
    <row r="1031782" customHeight="1"/>
    <row r="1031784" customHeight="1"/>
    <row r="1031786" customHeight="1"/>
    <row r="1031788" customHeight="1"/>
    <row r="1031790" customHeight="1"/>
    <row r="1031792" customHeight="1"/>
    <row r="1031794" customHeight="1"/>
    <row r="1031796" customHeight="1"/>
    <row r="1031798" customHeight="1"/>
    <row r="1031800" customHeight="1"/>
    <row r="1031802" customHeight="1"/>
    <row r="1031804" customHeight="1"/>
    <row r="1031806" customHeight="1"/>
    <row r="1031808" customHeight="1"/>
    <row r="1031810" customHeight="1"/>
    <row r="1031812" customHeight="1"/>
    <row r="1031814" customHeight="1"/>
    <row r="1031816" customHeight="1"/>
    <row r="1031818" customHeight="1"/>
    <row r="1031820" customHeight="1"/>
    <row r="1031822" customHeight="1"/>
    <row r="1031824" customHeight="1"/>
    <row r="1031826" customHeight="1"/>
    <row r="1031828" customHeight="1"/>
    <row r="1031830" customHeight="1"/>
    <row r="1031832" customHeight="1"/>
    <row r="1031834" customHeight="1"/>
    <row r="1031836" customHeight="1"/>
    <row r="1031838" customHeight="1"/>
    <row r="1031840" customHeight="1"/>
    <row r="1031842" customHeight="1"/>
    <row r="1031844" customHeight="1"/>
    <row r="1031846" customHeight="1"/>
    <row r="1031848" customHeight="1"/>
    <row r="1031850" customHeight="1"/>
    <row r="1031852" customHeight="1"/>
    <row r="1031854" customHeight="1"/>
    <row r="1031856" customHeight="1"/>
    <row r="1031858" customHeight="1"/>
    <row r="1031860" customHeight="1"/>
    <row r="1031862" customHeight="1"/>
    <row r="1031864" customHeight="1"/>
    <row r="1031866" customHeight="1"/>
    <row r="1031868" customHeight="1"/>
    <row r="1031870" customHeight="1"/>
    <row r="1031872" customHeight="1"/>
    <row r="1031874" customHeight="1"/>
    <row r="1031876" customHeight="1"/>
    <row r="1031878" customHeight="1"/>
    <row r="1031880" customHeight="1"/>
    <row r="1031882" customHeight="1"/>
    <row r="1031884" customHeight="1"/>
    <row r="1031886" customHeight="1"/>
    <row r="1031888" customHeight="1"/>
    <row r="1031890" customHeight="1"/>
    <row r="1031892" customHeight="1"/>
    <row r="1031894" customHeight="1"/>
    <row r="1031896" customHeight="1"/>
    <row r="1031898" customHeight="1"/>
    <row r="1031900" customHeight="1"/>
    <row r="1031902" customHeight="1"/>
    <row r="1031904" customHeight="1"/>
    <row r="1031906" customHeight="1"/>
    <row r="1031908" customHeight="1"/>
    <row r="1031910" customHeight="1"/>
    <row r="1031912" customHeight="1"/>
    <row r="1031914" customHeight="1"/>
    <row r="1031916" customHeight="1"/>
    <row r="1031918" customHeight="1"/>
    <row r="1031920" customHeight="1"/>
    <row r="1031922" customHeight="1"/>
    <row r="1031924" customHeight="1"/>
    <row r="1031926" customHeight="1"/>
    <row r="1031928" customHeight="1"/>
    <row r="1031930" customHeight="1"/>
    <row r="1031932" customHeight="1"/>
    <row r="1031934" customHeight="1"/>
    <row r="1031936" customHeight="1"/>
    <row r="1031938" customHeight="1"/>
    <row r="1031940" customHeight="1"/>
    <row r="1031942" customHeight="1"/>
    <row r="1031944" customHeight="1"/>
    <row r="1031946" customHeight="1"/>
    <row r="1031948" customHeight="1"/>
    <row r="1031950" customHeight="1"/>
    <row r="1031952" customHeight="1"/>
    <row r="1031954" customHeight="1"/>
    <row r="1031956" customHeight="1"/>
    <row r="1031958" customHeight="1"/>
    <row r="1031960" customHeight="1"/>
    <row r="1031962" customHeight="1"/>
    <row r="1031964" customHeight="1"/>
    <row r="1031966" customHeight="1"/>
    <row r="1031968" customHeight="1"/>
    <row r="1031970" customHeight="1"/>
    <row r="1031972" customHeight="1"/>
    <row r="1031974" customHeight="1"/>
    <row r="1031976" customHeight="1"/>
    <row r="1031978" customHeight="1"/>
    <row r="1031980" customHeight="1"/>
    <row r="1031982" customHeight="1"/>
    <row r="1031984" customHeight="1"/>
    <row r="1031986" customHeight="1"/>
    <row r="1031988" customHeight="1"/>
    <row r="1031990" customHeight="1"/>
    <row r="1031992" customHeight="1"/>
    <row r="1031994" customHeight="1"/>
    <row r="1031996" customHeight="1"/>
    <row r="1031998" customHeight="1"/>
    <row r="1032000" customHeight="1"/>
    <row r="1032002" customHeight="1"/>
    <row r="1032004" customHeight="1"/>
    <row r="1032006" customHeight="1"/>
    <row r="1032008" customHeight="1"/>
    <row r="1032010" customHeight="1"/>
    <row r="1032012" customHeight="1"/>
    <row r="1032014" customHeight="1"/>
    <row r="1032016" customHeight="1"/>
    <row r="1032018" customHeight="1"/>
    <row r="1032020" customHeight="1"/>
    <row r="1032022" customHeight="1"/>
    <row r="1032024" customHeight="1"/>
    <row r="1032026" customHeight="1"/>
    <row r="1032028" customHeight="1"/>
    <row r="1032030" customHeight="1"/>
    <row r="1032032" customHeight="1"/>
    <row r="1032034" customHeight="1"/>
    <row r="1032036" customHeight="1"/>
    <row r="1032038" customHeight="1"/>
    <row r="1032040" customHeight="1"/>
    <row r="1032042" customHeight="1"/>
    <row r="1032044" customHeight="1"/>
    <row r="1032046" customHeight="1"/>
    <row r="1032048" customHeight="1"/>
    <row r="1032050" customHeight="1"/>
    <row r="1032052" customHeight="1"/>
    <row r="1032054" customHeight="1"/>
    <row r="1032056" customHeight="1"/>
    <row r="1032058" customHeight="1"/>
    <row r="1032060" customHeight="1"/>
    <row r="1032062" customHeight="1"/>
    <row r="1032064" customHeight="1"/>
    <row r="1032066" customHeight="1"/>
    <row r="1032068" customHeight="1"/>
    <row r="1032070" customHeight="1"/>
    <row r="1032072" customHeight="1"/>
    <row r="1032074" customHeight="1"/>
    <row r="1032076" customHeight="1"/>
    <row r="1032078" customHeight="1"/>
    <row r="1032080" customHeight="1"/>
    <row r="1032082" customHeight="1"/>
    <row r="1032084" customHeight="1"/>
    <row r="1032086" customHeight="1"/>
    <row r="1032088" customHeight="1"/>
    <row r="1032090" customHeight="1"/>
    <row r="1032092" customHeight="1"/>
    <row r="1032094" customHeight="1"/>
    <row r="1032096" customHeight="1"/>
    <row r="1032098" customHeight="1"/>
    <row r="1032100" customHeight="1"/>
    <row r="1032102" customHeight="1"/>
    <row r="1032104" customHeight="1"/>
    <row r="1032106" customHeight="1"/>
    <row r="1032108" customHeight="1"/>
    <row r="1032110" customHeight="1"/>
    <row r="1032112" customHeight="1"/>
    <row r="1032114" customHeight="1"/>
    <row r="1032116" customHeight="1"/>
    <row r="1032118" customHeight="1"/>
    <row r="1032120" customHeight="1"/>
    <row r="1032122" customHeight="1"/>
    <row r="1032124" customHeight="1"/>
    <row r="1032126" customHeight="1"/>
    <row r="1032128" customHeight="1"/>
    <row r="1032130" customHeight="1"/>
    <row r="1032132" customHeight="1"/>
    <row r="1032134" customHeight="1"/>
    <row r="1032136" customHeight="1"/>
    <row r="1032138" customHeight="1"/>
    <row r="1032140" customHeight="1"/>
    <row r="1032142" customHeight="1"/>
    <row r="1032144" customHeight="1"/>
    <row r="1032146" customHeight="1"/>
    <row r="1032148" customHeight="1"/>
    <row r="1032150" customHeight="1"/>
    <row r="1032152" customHeight="1"/>
    <row r="1032154" customHeight="1"/>
    <row r="1032156" customHeight="1"/>
    <row r="1032158" customHeight="1"/>
    <row r="1032160" customHeight="1"/>
    <row r="1032162" customHeight="1"/>
    <row r="1032164" customHeight="1"/>
    <row r="1032166" customHeight="1"/>
    <row r="1032168" customHeight="1"/>
    <row r="1032170" customHeight="1"/>
    <row r="1032172" customHeight="1"/>
    <row r="1032174" customHeight="1"/>
    <row r="1032176" customHeight="1"/>
    <row r="1032178" customHeight="1"/>
    <row r="1032180" customHeight="1"/>
    <row r="1032182" customHeight="1"/>
    <row r="1032184" customHeight="1"/>
    <row r="1032186" customHeight="1"/>
    <row r="1032188" customHeight="1"/>
    <row r="1032190" customHeight="1"/>
    <row r="1032192" customHeight="1"/>
    <row r="1032194" customHeight="1"/>
    <row r="1032196" customHeight="1"/>
    <row r="1032198" customHeight="1"/>
    <row r="1032200" customHeight="1"/>
    <row r="1032202" customHeight="1"/>
    <row r="1032204" customHeight="1"/>
    <row r="1032206" customHeight="1"/>
    <row r="1032208" customHeight="1"/>
    <row r="1032210" customHeight="1"/>
    <row r="1032212" customHeight="1"/>
    <row r="1032214" customHeight="1"/>
    <row r="1032216" customHeight="1"/>
    <row r="1032218" customHeight="1"/>
    <row r="1032220" customHeight="1"/>
    <row r="1032222" customHeight="1"/>
    <row r="1032224" customHeight="1"/>
    <row r="1032226" customHeight="1"/>
    <row r="1032228" customHeight="1"/>
    <row r="1032230" customHeight="1"/>
    <row r="1032232" customHeight="1"/>
    <row r="1032234" customHeight="1"/>
    <row r="1032236" customHeight="1"/>
    <row r="1032238" customHeight="1"/>
    <row r="1032240" customHeight="1"/>
    <row r="1032242" customHeight="1"/>
    <row r="1032244" customHeight="1"/>
    <row r="1032246" customHeight="1"/>
    <row r="1032248" customHeight="1"/>
    <row r="1032250" customHeight="1"/>
    <row r="1032252" customHeight="1"/>
    <row r="1032254" customHeight="1"/>
    <row r="1032256" customHeight="1"/>
    <row r="1032258" customHeight="1"/>
    <row r="1032260" customHeight="1"/>
    <row r="1032262" customHeight="1"/>
    <row r="1032264" customHeight="1"/>
    <row r="1032266" customHeight="1"/>
    <row r="1032268" customHeight="1"/>
    <row r="1032270" customHeight="1"/>
    <row r="1032272" customHeight="1"/>
    <row r="1032274" customHeight="1"/>
    <row r="1032276" customHeight="1"/>
    <row r="1032278" customHeight="1"/>
    <row r="1032280" customHeight="1"/>
    <row r="1032282" customHeight="1"/>
    <row r="1032284" customHeight="1"/>
    <row r="1032286" customHeight="1"/>
    <row r="1032288" customHeight="1"/>
    <row r="1032290" customHeight="1"/>
    <row r="1032292" customHeight="1"/>
    <row r="1032294" customHeight="1"/>
    <row r="1032296" customHeight="1"/>
    <row r="1032298" customHeight="1"/>
    <row r="1032300" customHeight="1"/>
    <row r="1032302" customHeight="1"/>
    <row r="1032304" customHeight="1"/>
    <row r="1032306" customHeight="1"/>
    <row r="1032308" customHeight="1"/>
    <row r="1032310" customHeight="1"/>
    <row r="1032312" customHeight="1"/>
    <row r="1032314" customHeight="1"/>
    <row r="1032316" customHeight="1"/>
    <row r="1032318" customHeight="1"/>
    <row r="1032320" customHeight="1"/>
    <row r="1032322" customHeight="1"/>
    <row r="1032324" customHeight="1"/>
    <row r="1032326" customHeight="1"/>
    <row r="1032328" customHeight="1"/>
    <row r="1032330" customHeight="1"/>
    <row r="1032332" customHeight="1"/>
    <row r="1032334" customHeight="1"/>
    <row r="1032336" customHeight="1"/>
    <row r="1032338" customHeight="1"/>
    <row r="1032340" customHeight="1"/>
    <row r="1032342" customHeight="1"/>
    <row r="1032344" customHeight="1"/>
    <row r="1032346" customHeight="1"/>
    <row r="1032348" customHeight="1"/>
    <row r="1032350" customHeight="1"/>
    <row r="1032352" customHeight="1"/>
    <row r="1032354" customHeight="1"/>
    <row r="1032356" customHeight="1"/>
    <row r="1032358" customHeight="1"/>
    <row r="1032360" customHeight="1"/>
    <row r="1032362" customHeight="1"/>
    <row r="1032364" customHeight="1"/>
    <row r="1032366" customHeight="1"/>
    <row r="1032368" customHeight="1"/>
    <row r="1032370" customHeight="1"/>
    <row r="1032372" customHeight="1"/>
    <row r="1032374" customHeight="1"/>
    <row r="1032376" customHeight="1"/>
    <row r="1032378" customHeight="1"/>
    <row r="1032380" customHeight="1"/>
    <row r="1032382" customHeight="1"/>
    <row r="1032384" customHeight="1"/>
    <row r="1032386" customHeight="1"/>
    <row r="1032388" customHeight="1"/>
    <row r="1032390" customHeight="1"/>
    <row r="1032392" customHeight="1"/>
    <row r="1032394" customHeight="1"/>
    <row r="1032396" customHeight="1"/>
    <row r="1032398" customHeight="1"/>
    <row r="1032400" customHeight="1"/>
    <row r="1032402" customHeight="1"/>
    <row r="1032404" customHeight="1"/>
    <row r="1032406" customHeight="1"/>
    <row r="1032408" customHeight="1"/>
    <row r="1032410" customHeight="1"/>
    <row r="1032412" customHeight="1"/>
    <row r="1032414" customHeight="1"/>
    <row r="1032416" customHeight="1"/>
    <row r="1032418" customHeight="1"/>
    <row r="1032420" customHeight="1"/>
    <row r="1032422" customHeight="1"/>
    <row r="1032424" customHeight="1"/>
    <row r="1032426" customHeight="1"/>
    <row r="1032428" customHeight="1"/>
    <row r="1032430" customHeight="1"/>
    <row r="1032432" customHeight="1"/>
    <row r="1032434" customHeight="1"/>
    <row r="1032436" customHeight="1"/>
    <row r="1032438" customHeight="1"/>
    <row r="1032440" customHeight="1"/>
    <row r="1032442" customHeight="1"/>
    <row r="1032444" customHeight="1"/>
    <row r="1032446" customHeight="1"/>
    <row r="1032448" customHeight="1"/>
    <row r="1032450" customHeight="1"/>
    <row r="1032452" customHeight="1"/>
    <row r="1032454" customHeight="1"/>
    <row r="1032456" customHeight="1"/>
    <row r="1032458" customHeight="1"/>
    <row r="1032460" customHeight="1"/>
    <row r="1032462" customHeight="1"/>
    <row r="1032464" customHeight="1"/>
    <row r="1032466" customHeight="1"/>
    <row r="1032468" customHeight="1"/>
    <row r="1032470" customHeight="1"/>
    <row r="1032472" customHeight="1"/>
    <row r="1032474" customHeight="1"/>
    <row r="1032476" customHeight="1"/>
    <row r="1032478" customHeight="1"/>
    <row r="1032480" customHeight="1"/>
    <row r="1032482" customHeight="1"/>
    <row r="1032484" customHeight="1"/>
    <row r="1032486" customHeight="1"/>
    <row r="1032488" customHeight="1"/>
    <row r="1032490" customHeight="1"/>
    <row r="1032492" customHeight="1"/>
    <row r="1032494" customHeight="1"/>
    <row r="1032496" customHeight="1"/>
    <row r="1032498" customHeight="1"/>
    <row r="1032500" customHeight="1"/>
    <row r="1032502" customHeight="1"/>
    <row r="1032504" customHeight="1"/>
    <row r="1032506" customHeight="1"/>
    <row r="1032508" customHeight="1"/>
    <row r="1032510" customHeight="1"/>
    <row r="1032512" customHeight="1"/>
    <row r="1032514" customHeight="1"/>
    <row r="1032516" customHeight="1"/>
    <row r="1032518" customHeight="1"/>
    <row r="1032520" customHeight="1"/>
    <row r="1032522" customHeight="1"/>
    <row r="1032524" customHeight="1"/>
    <row r="1032526" customHeight="1"/>
    <row r="1032528" customHeight="1"/>
    <row r="1032530" customHeight="1"/>
    <row r="1032532" customHeight="1"/>
    <row r="1032534" customHeight="1"/>
    <row r="1032536" customHeight="1"/>
    <row r="1032538" customHeight="1"/>
    <row r="1032540" customHeight="1"/>
    <row r="1032542" customHeight="1"/>
    <row r="1032544" customHeight="1"/>
    <row r="1032546" customHeight="1"/>
    <row r="1032548" customHeight="1"/>
    <row r="1032550" customHeight="1"/>
    <row r="1032552" customHeight="1"/>
    <row r="1032554" customHeight="1"/>
    <row r="1032556" customHeight="1"/>
    <row r="1032558" customHeight="1"/>
    <row r="1032560" customHeight="1"/>
    <row r="1032562" customHeight="1"/>
    <row r="1032564" customHeight="1"/>
    <row r="1032566" customHeight="1"/>
    <row r="1032568" customHeight="1"/>
    <row r="1032570" customHeight="1"/>
    <row r="1032572" customHeight="1"/>
    <row r="1032574" customHeight="1"/>
    <row r="1032576" customHeight="1"/>
    <row r="1032578" customHeight="1"/>
    <row r="1032580" customHeight="1"/>
    <row r="1032582" customHeight="1"/>
    <row r="1032584" customHeight="1"/>
    <row r="1032586" customHeight="1"/>
    <row r="1032588" customHeight="1"/>
    <row r="1032590" customHeight="1"/>
    <row r="1032592" customHeight="1"/>
    <row r="1032594" customHeight="1"/>
    <row r="1032596" customHeight="1"/>
    <row r="1032598" customHeight="1"/>
    <row r="1032600" customHeight="1"/>
    <row r="1032602" customHeight="1"/>
    <row r="1032604" customHeight="1"/>
    <row r="1032606" customHeight="1"/>
    <row r="1032608" customHeight="1"/>
    <row r="1032610" customHeight="1"/>
    <row r="1032612" customHeight="1"/>
    <row r="1032614" customHeight="1"/>
    <row r="1032616" customHeight="1"/>
    <row r="1032618" customHeight="1"/>
    <row r="1032620" customHeight="1"/>
    <row r="1032622" customHeight="1"/>
    <row r="1032624" customHeight="1"/>
    <row r="1032626" customHeight="1"/>
    <row r="1032628" customHeight="1"/>
    <row r="1032630" customHeight="1"/>
    <row r="1032632" customHeight="1"/>
    <row r="1032634" customHeight="1"/>
    <row r="1032636" customHeight="1"/>
    <row r="1032638" customHeight="1"/>
    <row r="1032640" customHeight="1"/>
    <row r="1032642" customHeight="1"/>
    <row r="1032644" customHeight="1"/>
    <row r="1032646" customHeight="1"/>
    <row r="1032648" customHeight="1"/>
    <row r="1032650" customHeight="1"/>
    <row r="1032652" customHeight="1"/>
    <row r="1032654" customHeight="1"/>
    <row r="1032656" customHeight="1"/>
    <row r="1032658" customHeight="1"/>
    <row r="1032660" customHeight="1"/>
    <row r="1032662" customHeight="1"/>
    <row r="1032664" customHeight="1"/>
    <row r="1032666" customHeight="1"/>
    <row r="1032668" customHeight="1"/>
    <row r="1032670" customHeight="1"/>
    <row r="1032672" customHeight="1"/>
    <row r="1032674" customHeight="1"/>
    <row r="1032676" customHeight="1"/>
    <row r="1032678" customHeight="1"/>
    <row r="1032680" customHeight="1"/>
    <row r="1032682" customHeight="1"/>
    <row r="1032684" customHeight="1"/>
    <row r="1032686" customHeight="1"/>
    <row r="1032688" customHeight="1"/>
    <row r="1032690" customHeight="1"/>
    <row r="1032692" customHeight="1"/>
    <row r="1032694" customHeight="1"/>
    <row r="1032696" customHeight="1"/>
    <row r="1032698" customHeight="1"/>
    <row r="1032700" customHeight="1"/>
    <row r="1032702" customHeight="1"/>
    <row r="1032704" customHeight="1"/>
    <row r="1032706" customHeight="1"/>
    <row r="1032708" customHeight="1"/>
    <row r="1032710" customHeight="1"/>
    <row r="1032712" customHeight="1"/>
    <row r="1032714" customHeight="1"/>
    <row r="1032716" customHeight="1"/>
    <row r="1032718" customHeight="1"/>
    <row r="1032720" customHeight="1"/>
    <row r="1032722" customHeight="1"/>
    <row r="1032724" customHeight="1"/>
    <row r="1032726" customHeight="1"/>
    <row r="1032728" customHeight="1"/>
    <row r="1032730" customHeight="1"/>
    <row r="1032732" customHeight="1"/>
    <row r="1032734" customHeight="1"/>
    <row r="1032736" customHeight="1"/>
    <row r="1032738" customHeight="1"/>
    <row r="1032740" customHeight="1"/>
    <row r="1032742" customHeight="1"/>
    <row r="1032744" customHeight="1"/>
    <row r="1032746" customHeight="1"/>
    <row r="1032748" customHeight="1"/>
    <row r="1032750" customHeight="1"/>
    <row r="1032752" customHeight="1"/>
    <row r="1032754" customHeight="1"/>
    <row r="1032756" customHeight="1"/>
    <row r="1032758" customHeight="1"/>
    <row r="1032760" customHeight="1"/>
    <row r="1032762" customHeight="1"/>
    <row r="1032764" customHeight="1"/>
    <row r="1032766" customHeight="1"/>
    <row r="1032768" customHeight="1"/>
    <row r="1032770" customHeight="1"/>
    <row r="1032772" customHeight="1"/>
    <row r="1032774" customHeight="1"/>
    <row r="1032776" customHeight="1"/>
    <row r="1032778" customHeight="1"/>
    <row r="1032780" customHeight="1"/>
    <row r="1032782" customHeight="1"/>
    <row r="1032784" customHeight="1"/>
    <row r="1032786" customHeight="1"/>
    <row r="1032788" customHeight="1"/>
    <row r="1032790" customHeight="1"/>
    <row r="1032792" customHeight="1"/>
    <row r="1032794" customHeight="1"/>
    <row r="1032796" customHeight="1"/>
    <row r="1032798" customHeight="1"/>
    <row r="1032800" customHeight="1"/>
    <row r="1032802" customHeight="1"/>
    <row r="1032804" customHeight="1"/>
    <row r="1032806" customHeight="1"/>
    <row r="1032808" customHeight="1"/>
    <row r="1032810" customHeight="1"/>
    <row r="1032812" customHeight="1"/>
    <row r="1032814" customHeight="1"/>
    <row r="1032816" customHeight="1"/>
    <row r="1032818" customHeight="1"/>
    <row r="1032820" customHeight="1"/>
    <row r="1032822" customHeight="1"/>
    <row r="1032824" customHeight="1"/>
    <row r="1032826" customHeight="1"/>
    <row r="1032828" customHeight="1"/>
    <row r="1032830" customHeight="1"/>
    <row r="1032832" customHeight="1"/>
    <row r="1032834" customHeight="1"/>
    <row r="1032836" customHeight="1"/>
    <row r="1032838" customHeight="1"/>
    <row r="1032840" customHeight="1"/>
    <row r="1032842" customHeight="1"/>
    <row r="1032844" customHeight="1"/>
    <row r="1032846" customHeight="1"/>
    <row r="1032848" customHeight="1"/>
    <row r="1032850" customHeight="1"/>
    <row r="1032852" customHeight="1"/>
    <row r="1032854" customHeight="1"/>
    <row r="1032856" customHeight="1"/>
    <row r="1032858" customHeight="1"/>
    <row r="1032860" customHeight="1"/>
    <row r="1032862" customHeight="1"/>
    <row r="1032864" customHeight="1"/>
    <row r="1032866" customHeight="1"/>
    <row r="1032868" customHeight="1"/>
    <row r="1032870" customHeight="1"/>
    <row r="1032872" customHeight="1"/>
    <row r="1032874" customHeight="1"/>
    <row r="1032876" customHeight="1"/>
    <row r="1032878" customHeight="1"/>
    <row r="1032880" customHeight="1"/>
    <row r="1032882" customHeight="1"/>
    <row r="1032884" customHeight="1"/>
    <row r="1032886" customHeight="1"/>
    <row r="1032888" customHeight="1"/>
    <row r="1032890" customHeight="1"/>
    <row r="1032892" customHeight="1"/>
    <row r="1032894" customHeight="1"/>
    <row r="1032896" customHeight="1"/>
    <row r="1032898" customHeight="1"/>
    <row r="1032900" customHeight="1"/>
    <row r="1032902" customHeight="1"/>
    <row r="1032904" customHeight="1"/>
    <row r="1032906" customHeight="1"/>
    <row r="1032908" customHeight="1"/>
    <row r="1032910" customHeight="1"/>
    <row r="1032912" customHeight="1"/>
    <row r="1032914" customHeight="1"/>
    <row r="1032916" customHeight="1"/>
    <row r="1032918" customHeight="1"/>
    <row r="1032920" customHeight="1"/>
    <row r="1032922" customHeight="1"/>
    <row r="1032924" customHeight="1"/>
    <row r="1032926" customHeight="1"/>
    <row r="1032928" customHeight="1"/>
    <row r="1032930" customHeight="1"/>
    <row r="1032932" customHeight="1"/>
    <row r="1032934" customHeight="1"/>
    <row r="1032936" customHeight="1"/>
    <row r="1032938" customHeight="1"/>
    <row r="1032940" customHeight="1"/>
    <row r="1032942" customHeight="1"/>
    <row r="1032944" customHeight="1"/>
    <row r="1032946" customHeight="1"/>
    <row r="1032948" customHeight="1"/>
    <row r="1032950" customHeight="1"/>
    <row r="1032952" customHeight="1"/>
    <row r="1032954" customHeight="1"/>
    <row r="1032956" customHeight="1"/>
    <row r="1032958" customHeight="1"/>
    <row r="1032960" customHeight="1"/>
    <row r="1032962" customHeight="1"/>
    <row r="1032964" customHeight="1"/>
    <row r="1032966" customHeight="1"/>
    <row r="1032968" customHeight="1"/>
    <row r="1032970" customHeight="1"/>
    <row r="1032972" customHeight="1"/>
    <row r="1032974" customHeight="1"/>
    <row r="1032976" customHeight="1"/>
    <row r="1032978" customHeight="1"/>
    <row r="1032980" customHeight="1"/>
    <row r="1032982" customHeight="1"/>
    <row r="1032984" customHeight="1"/>
    <row r="1032986" customHeight="1"/>
    <row r="1032988" customHeight="1"/>
    <row r="1032990" customHeight="1"/>
    <row r="1032992" customHeight="1"/>
    <row r="1032994" customHeight="1"/>
    <row r="1032996" customHeight="1"/>
    <row r="1032998" customHeight="1"/>
    <row r="1033000" customHeight="1"/>
    <row r="1033002" customHeight="1"/>
    <row r="1033004" customHeight="1"/>
    <row r="1033006" customHeight="1"/>
    <row r="1033008" customHeight="1"/>
    <row r="1033010" customHeight="1"/>
    <row r="1033012" customHeight="1"/>
    <row r="1033014" customHeight="1"/>
    <row r="1033016" customHeight="1"/>
    <row r="1033018" customHeight="1"/>
    <row r="1033020" customHeight="1"/>
    <row r="1033022" customHeight="1"/>
    <row r="1033024" customHeight="1"/>
    <row r="1033026" customHeight="1"/>
    <row r="1033028" customHeight="1"/>
    <row r="1033030" customHeight="1"/>
    <row r="1033032" customHeight="1"/>
    <row r="1033034" customHeight="1"/>
    <row r="1033036" customHeight="1"/>
    <row r="1033038" customHeight="1"/>
    <row r="1033040" customHeight="1"/>
    <row r="1033042" customHeight="1"/>
    <row r="1033044" customHeight="1"/>
    <row r="1033046" customHeight="1"/>
    <row r="1033048" customHeight="1"/>
    <row r="1033050" customHeight="1"/>
    <row r="1033052" customHeight="1"/>
    <row r="1033054" customHeight="1"/>
    <row r="1033056" customHeight="1"/>
    <row r="1033058" customHeight="1"/>
    <row r="1033060" customHeight="1"/>
    <row r="1033062" customHeight="1"/>
    <row r="1033064" customHeight="1"/>
    <row r="1033066" customHeight="1"/>
    <row r="1033068" customHeight="1"/>
    <row r="1033070" customHeight="1"/>
    <row r="1033072" customHeight="1"/>
    <row r="1033074" customHeight="1"/>
    <row r="1033076" customHeight="1"/>
    <row r="1033078" customHeight="1"/>
    <row r="1033080" customHeight="1"/>
    <row r="1033082" customHeight="1"/>
    <row r="1033084" customHeight="1"/>
    <row r="1033086" customHeight="1"/>
    <row r="1033088" customHeight="1"/>
    <row r="1033090" customHeight="1"/>
    <row r="1033092" customHeight="1"/>
    <row r="1033094" customHeight="1"/>
    <row r="1033096" customHeight="1"/>
    <row r="1033098" customHeight="1"/>
    <row r="1033100" customHeight="1"/>
    <row r="1033102" customHeight="1"/>
    <row r="1033104" customHeight="1"/>
    <row r="1033106" customHeight="1"/>
    <row r="1033108" customHeight="1"/>
    <row r="1033110" customHeight="1"/>
    <row r="1033112" customHeight="1"/>
    <row r="1033114" customHeight="1"/>
    <row r="1033116" customHeight="1"/>
    <row r="1033118" customHeight="1"/>
    <row r="1033120" customHeight="1"/>
    <row r="1033122" customHeight="1"/>
    <row r="1033124" customHeight="1"/>
    <row r="1033126" customHeight="1"/>
    <row r="1033128" customHeight="1"/>
    <row r="1033130" customHeight="1"/>
    <row r="1033132" customHeight="1"/>
    <row r="1033134" customHeight="1"/>
    <row r="1033136" customHeight="1"/>
    <row r="1033138" customHeight="1"/>
    <row r="1033140" customHeight="1"/>
    <row r="1033142" customHeight="1"/>
    <row r="1033144" customHeight="1"/>
    <row r="1033146" customHeight="1"/>
    <row r="1033148" customHeight="1"/>
    <row r="1033150" customHeight="1"/>
    <row r="1033152" customHeight="1"/>
    <row r="1033154" customHeight="1"/>
    <row r="1033156" customHeight="1"/>
    <row r="1033158" customHeight="1"/>
    <row r="1033160" customHeight="1"/>
    <row r="1033162" customHeight="1"/>
    <row r="1033164" customHeight="1"/>
    <row r="1033166" customHeight="1"/>
    <row r="1033168" customHeight="1"/>
    <row r="1033170" customHeight="1"/>
    <row r="1033172" customHeight="1"/>
    <row r="1033174" customHeight="1"/>
    <row r="1033176" customHeight="1"/>
    <row r="1033178" customHeight="1"/>
    <row r="1033180" customHeight="1"/>
    <row r="1033182" customHeight="1"/>
    <row r="1033184" customHeight="1"/>
    <row r="1033186" customHeight="1"/>
    <row r="1033188" customHeight="1"/>
    <row r="1033190" customHeight="1"/>
    <row r="1033192" customHeight="1"/>
    <row r="1033194" customHeight="1"/>
    <row r="1033196" customHeight="1"/>
    <row r="1033198" customHeight="1"/>
    <row r="1033200" customHeight="1"/>
    <row r="1033202" customHeight="1"/>
    <row r="1033204" customHeight="1"/>
    <row r="1033206" customHeight="1"/>
    <row r="1033208" customHeight="1"/>
    <row r="1033210" customHeight="1"/>
    <row r="1033212" customHeight="1"/>
    <row r="1033214" customHeight="1"/>
    <row r="1033216" customHeight="1"/>
    <row r="1033218" customHeight="1"/>
    <row r="1033220" customHeight="1"/>
    <row r="1033222" customHeight="1"/>
    <row r="1033224" customHeight="1"/>
    <row r="1033226" customHeight="1"/>
    <row r="1033228" customHeight="1"/>
    <row r="1033230" customHeight="1"/>
    <row r="1033232" customHeight="1"/>
    <row r="1033234" customHeight="1"/>
    <row r="1033236" customHeight="1"/>
    <row r="1033238" customHeight="1"/>
    <row r="1033240" customHeight="1"/>
    <row r="1033242" customHeight="1"/>
    <row r="1033244" customHeight="1"/>
    <row r="1033246" customHeight="1"/>
    <row r="1033248" customHeight="1"/>
    <row r="1033250" customHeight="1"/>
    <row r="1033252" customHeight="1"/>
    <row r="1033254" customHeight="1"/>
    <row r="1033256" customHeight="1"/>
    <row r="1033258" customHeight="1"/>
    <row r="1033260" customHeight="1"/>
    <row r="1033262" customHeight="1"/>
    <row r="1033264" customHeight="1"/>
    <row r="1033266" customHeight="1"/>
    <row r="1033268" customHeight="1"/>
    <row r="1033270" customHeight="1"/>
    <row r="1033272" customHeight="1"/>
    <row r="1033274" customHeight="1"/>
    <row r="1033276" customHeight="1"/>
    <row r="1033278" customHeight="1"/>
    <row r="1033280" customHeight="1"/>
    <row r="1033282" customHeight="1"/>
    <row r="1033284" customHeight="1"/>
    <row r="1033286" customHeight="1"/>
    <row r="1033288" customHeight="1"/>
    <row r="1033290" customHeight="1"/>
    <row r="1033292" customHeight="1"/>
    <row r="1033294" customHeight="1"/>
    <row r="1033296" customHeight="1"/>
    <row r="1033298" customHeight="1"/>
    <row r="1033300" customHeight="1"/>
    <row r="1033302" customHeight="1"/>
    <row r="1033304" customHeight="1"/>
    <row r="1033306" customHeight="1"/>
    <row r="1033308" customHeight="1"/>
    <row r="1033310" customHeight="1"/>
    <row r="1033312" customHeight="1"/>
    <row r="1033314" customHeight="1"/>
    <row r="1033316" customHeight="1"/>
    <row r="1033318" customHeight="1"/>
    <row r="1033320" customHeight="1"/>
    <row r="1033322" customHeight="1"/>
    <row r="1033324" customHeight="1"/>
    <row r="1033326" customHeight="1"/>
    <row r="1033328" customHeight="1"/>
    <row r="1033330" customHeight="1"/>
    <row r="1033332" customHeight="1"/>
    <row r="1033334" customHeight="1"/>
    <row r="1033336" customHeight="1"/>
    <row r="1033338" customHeight="1"/>
    <row r="1033340" customHeight="1"/>
    <row r="1033342" customHeight="1"/>
    <row r="1033344" customHeight="1"/>
    <row r="1033346" customHeight="1"/>
    <row r="1033348" customHeight="1"/>
    <row r="1033350" customHeight="1"/>
    <row r="1033352" customHeight="1"/>
    <row r="1033354" customHeight="1"/>
    <row r="1033356" customHeight="1"/>
    <row r="1033358" customHeight="1"/>
    <row r="1033360" customHeight="1"/>
    <row r="1033362" customHeight="1"/>
    <row r="1033364" customHeight="1"/>
    <row r="1033366" customHeight="1"/>
    <row r="1033368" customHeight="1"/>
    <row r="1033370" customHeight="1"/>
    <row r="1033372" customHeight="1"/>
    <row r="1033374" customHeight="1"/>
    <row r="1033376" customHeight="1"/>
    <row r="1033378" customHeight="1"/>
    <row r="1033380" customHeight="1"/>
    <row r="1033382" customHeight="1"/>
    <row r="1033384" customHeight="1"/>
    <row r="1033386" customHeight="1"/>
    <row r="1033388" customHeight="1"/>
    <row r="1033390" customHeight="1"/>
    <row r="1033392" customHeight="1"/>
    <row r="1033394" customHeight="1"/>
    <row r="1033396" customHeight="1"/>
    <row r="1033398" customHeight="1"/>
    <row r="1033400" customHeight="1"/>
    <row r="1033402" customHeight="1"/>
    <row r="1033404" customHeight="1"/>
    <row r="1033406" customHeight="1"/>
    <row r="1033408" customHeight="1"/>
    <row r="1033410" customHeight="1"/>
    <row r="1033412" customHeight="1"/>
    <row r="1033414" customHeight="1"/>
    <row r="1033416" customHeight="1"/>
    <row r="1033418" customHeight="1"/>
    <row r="1033420" customHeight="1"/>
    <row r="1033422" customHeight="1"/>
    <row r="1033424" customHeight="1"/>
    <row r="1033426" customHeight="1"/>
    <row r="1033428" customHeight="1"/>
    <row r="1033430" customHeight="1"/>
    <row r="1033432" customHeight="1"/>
    <row r="1033434" customHeight="1"/>
    <row r="1033436" customHeight="1"/>
    <row r="1033438" customHeight="1"/>
    <row r="1033440" customHeight="1"/>
    <row r="1033442" customHeight="1"/>
    <row r="1033444" customHeight="1"/>
    <row r="1033446" customHeight="1"/>
    <row r="1033448" customHeight="1"/>
    <row r="1033450" customHeight="1"/>
    <row r="1033452" customHeight="1"/>
    <row r="1033454" customHeight="1"/>
    <row r="1033456" customHeight="1"/>
    <row r="1033458" customHeight="1"/>
    <row r="1033460" customHeight="1"/>
    <row r="1033462" customHeight="1"/>
    <row r="1033464" customHeight="1"/>
    <row r="1033466" customHeight="1"/>
    <row r="1033468" customHeight="1"/>
    <row r="1033470" customHeight="1"/>
    <row r="1033472" customHeight="1"/>
    <row r="1033474" customHeight="1"/>
    <row r="1033476" customHeight="1"/>
    <row r="1033478" customHeight="1"/>
    <row r="1033480" customHeight="1"/>
    <row r="1033482" customHeight="1"/>
    <row r="1033484" customHeight="1"/>
    <row r="1033486" customHeight="1"/>
    <row r="1033488" customHeight="1"/>
    <row r="1033490" customHeight="1"/>
    <row r="1033492" customHeight="1"/>
    <row r="1033494" customHeight="1"/>
    <row r="1033496" customHeight="1"/>
    <row r="1033498" customHeight="1"/>
    <row r="1033500" customHeight="1"/>
    <row r="1033502" customHeight="1"/>
    <row r="1033504" customHeight="1"/>
    <row r="1033506" customHeight="1"/>
    <row r="1033508" customHeight="1"/>
    <row r="1033510" customHeight="1"/>
    <row r="1033512" customHeight="1"/>
    <row r="1033514" customHeight="1"/>
    <row r="1033516" customHeight="1"/>
    <row r="1033518" customHeight="1"/>
    <row r="1033520" customHeight="1"/>
    <row r="1033522" customHeight="1"/>
    <row r="1033524" customHeight="1"/>
    <row r="1033526" customHeight="1"/>
    <row r="1033528" customHeight="1"/>
    <row r="1033530" customHeight="1"/>
    <row r="1033532" customHeight="1"/>
    <row r="1033534" customHeight="1"/>
    <row r="1033536" customHeight="1"/>
    <row r="1033538" customHeight="1"/>
    <row r="1033540" customHeight="1"/>
    <row r="1033542" customHeight="1"/>
    <row r="1033544" customHeight="1"/>
    <row r="1033546" customHeight="1"/>
    <row r="1033548" customHeight="1"/>
    <row r="1033550" customHeight="1"/>
    <row r="1033552" customHeight="1"/>
    <row r="1033554" customHeight="1"/>
    <row r="1033556" customHeight="1"/>
    <row r="1033558" customHeight="1"/>
    <row r="1033560" customHeight="1"/>
    <row r="1033562" customHeight="1"/>
    <row r="1033564" customHeight="1"/>
    <row r="1033566" customHeight="1"/>
    <row r="1033568" customHeight="1"/>
    <row r="1033570" customHeight="1"/>
    <row r="1033572" customHeight="1"/>
    <row r="1033574" customHeight="1"/>
    <row r="1033576" customHeight="1"/>
    <row r="1033578" customHeight="1"/>
    <row r="1033580" customHeight="1"/>
    <row r="1033582" customHeight="1"/>
    <row r="1033584" customHeight="1"/>
    <row r="1033586" customHeight="1"/>
    <row r="1033588" customHeight="1"/>
    <row r="1033590" customHeight="1"/>
    <row r="1033592" customHeight="1"/>
    <row r="1033594" customHeight="1"/>
    <row r="1033596" customHeight="1"/>
    <row r="1033598" customHeight="1"/>
    <row r="1033600" customHeight="1"/>
    <row r="1033602" customHeight="1"/>
    <row r="1033604" customHeight="1"/>
    <row r="1033606" customHeight="1"/>
    <row r="1033608" customHeight="1"/>
    <row r="1033610" customHeight="1"/>
    <row r="1033612" customHeight="1"/>
    <row r="1033614" customHeight="1"/>
    <row r="1033616" customHeight="1"/>
    <row r="1033618" customHeight="1"/>
    <row r="1033620" customHeight="1"/>
    <row r="1033622" customHeight="1"/>
    <row r="1033624" customHeight="1"/>
    <row r="1033626" customHeight="1"/>
    <row r="1033628" customHeight="1"/>
    <row r="1033630" customHeight="1"/>
    <row r="1033632" customHeight="1"/>
    <row r="1033634" customHeight="1"/>
    <row r="1033636" customHeight="1"/>
    <row r="1033638" customHeight="1"/>
    <row r="1033640" customHeight="1"/>
    <row r="1033642" customHeight="1"/>
    <row r="1033644" customHeight="1"/>
    <row r="1033646" customHeight="1"/>
    <row r="1033648" customHeight="1"/>
    <row r="1033650" customHeight="1"/>
    <row r="1033652" customHeight="1"/>
    <row r="1033654" customHeight="1"/>
    <row r="1033656" customHeight="1"/>
    <row r="1033658" customHeight="1"/>
    <row r="1033660" customHeight="1"/>
    <row r="1033662" customHeight="1"/>
    <row r="1033664" customHeight="1"/>
    <row r="1033666" customHeight="1"/>
    <row r="1033668" customHeight="1"/>
    <row r="1033670" customHeight="1"/>
    <row r="1033672" customHeight="1"/>
    <row r="1033674" customHeight="1"/>
    <row r="1033676" customHeight="1"/>
    <row r="1033678" customHeight="1"/>
    <row r="1033680" customHeight="1"/>
    <row r="1033682" customHeight="1"/>
    <row r="1033684" customHeight="1"/>
    <row r="1033686" customHeight="1"/>
    <row r="1033688" customHeight="1"/>
    <row r="1033690" customHeight="1"/>
    <row r="1033692" customHeight="1"/>
    <row r="1033694" customHeight="1"/>
    <row r="1033696" customHeight="1"/>
    <row r="1033698" customHeight="1"/>
    <row r="1033700" customHeight="1"/>
    <row r="1033702" customHeight="1"/>
    <row r="1033704" customHeight="1"/>
    <row r="1033706" customHeight="1"/>
    <row r="1033708" customHeight="1"/>
    <row r="1033710" customHeight="1"/>
    <row r="1033712" customHeight="1"/>
    <row r="1033714" customHeight="1"/>
    <row r="1033716" customHeight="1"/>
    <row r="1033718" customHeight="1"/>
    <row r="1033720" customHeight="1"/>
    <row r="1033722" customHeight="1"/>
    <row r="1033724" customHeight="1"/>
    <row r="1033726" customHeight="1"/>
    <row r="1033728" customHeight="1"/>
    <row r="1033730" customHeight="1"/>
    <row r="1033732" customHeight="1"/>
    <row r="1033734" customHeight="1"/>
    <row r="1033736" customHeight="1"/>
    <row r="1033738" customHeight="1"/>
    <row r="1033740" customHeight="1"/>
    <row r="1033742" customHeight="1"/>
    <row r="1033744" customHeight="1"/>
    <row r="1033746" customHeight="1"/>
    <row r="1033748" customHeight="1"/>
    <row r="1033750" customHeight="1"/>
    <row r="1033752" customHeight="1"/>
    <row r="1033754" customHeight="1"/>
    <row r="1033756" customHeight="1"/>
    <row r="1033758" customHeight="1"/>
    <row r="1033760" customHeight="1"/>
    <row r="1033762" customHeight="1"/>
    <row r="1033764" customHeight="1"/>
    <row r="1033766" customHeight="1"/>
    <row r="1033768" customHeight="1"/>
    <row r="1033770" customHeight="1"/>
    <row r="1033772" customHeight="1"/>
    <row r="1033774" customHeight="1"/>
    <row r="1033776" customHeight="1"/>
    <row r="1033778" customHeight="1"/>
    <row r="1033780" customHeight="1"/>
    <row r="1033782" customHeight="1"/>
    <row r="1033784" customHeight="1"/>
    <row r="1033786" customHeight="1"/>
    <row r="1033788" customHeight="1"/>
    <row r="1033790" customHeight="1"/>
    <row r="1033792" customHeight="1"/>
    <row r="1033794" customHeight="1"/>
    <row r="1033796" customHeight="1"/>
    <row r="1033798" customHeight="1"/>
    <row r="1033800" customHeight="1"/>
    <row r="1033802" customHeight="1"/>
    <row r="1033804" customHeight="1"/>
    <row r="1033806" customHeight="1"/>
    <row r="1033808" customHeight="1"/>
    <row r="1033810" customHeight="1"/>
    <row r="1033812" customHeight="1"/>
    <row r="1033814" customHeight="1"/>
    <row r="1033816" customHeight="1"/>
    <row r="1033818" customHeight="1"/>
    <row r="1033820" customHeight="1"/>
    <row r="1033822" customHeight="1"/>
    <row r="1033824" customHeight="1"/>
    <row r="1033826" customHeight="1"/>
    <row r="1033828" customHeight="1"/>
    <row r="1033830" customHeight="1"/>
    <row r="1033832" customHeight="1"/>
    <row r="1033834" customHeight="1"/>
    <row r="1033836" customHeight="1"/>
    <row r="1033838" customHeight="1"/>
    <row r="1033840" customHeight="1"/>
    <row r="1033842" customHeight="1"/>
    <row r="1033844" customHeight="1"/>
    <row r="1033846" customHeight="1"/>
    <row r="1033848" customHeight="1"/>
    <row r="1033850" customHeight="1"/>
    <row r="1033852" customHeight="1"/>
    <row r="1033854" customHeight="1"/>
    <row r="1033856" customHeight="1"/>
    <row r="1033858" customHeight="1"/>
    <row r="1033860" customHeight="1"/>
    <row r="1033862" customHeight="1"/>
    <row r="1033864" customHeight="1"/>
    <row r="1033866" customHeight="1"/>
    <row r="1033868" customHeight="1"/>
    <row r="1033870" customHeight="1"/>
    <row r="1033872" customHeight="1"/>
    <row r="1033874" customHeight="1"/>
    <row r="1033876" customHeight="1"/>
    <row r="1033878" customHeight="1"/>
    <row r="1033880" customHeight="1"/>
    <row r="1033882" customHeight="1"/>
    <row r="1033884" customHeight="1"/>
    <row r="1033886" customHeight="1"/>
    <row r="1033888" customHeight="1"/>
    <row r="1033890" customHeight="1"/>
    <row r="1033892" customHeight="1"/>
    <row r="1033894" customHeight="1"/>
    <row r="1033896" customHeight="1"/>
    <row r="1033898" customHeight="1"/>
    <row r="1033900" customHeight="1"/>
    <row r="1033902" customHeight="1"/>
    <row r="1033904" customHeight="1"/>
    <row r="1033906" customHeight="1"/>
    <row r="1033908" customHeight="1"/>
    <row r="1033910" customHeight="1"/>
    <row r="1033912" customHeight="1"/>
    <row r="1033914" customHeight="1"/>
    <row r="1033916" customHeight="1"/>
    <row r="1033918" customHeight="1"/>
    <row r="1033920" customHeight="1"/>
    <row r="1033922" customHeight="1"/>
    <row r="1033924" customHeight="1"/>
    <row r="1033926" customHeight="1"/>
    <row r="1033928" customHeight="1"/>
    <row r="1033930" customHeight="1"/>
    <row r="1033932" customHeight="1"/>
    <row r="1033934" customHeight="1"/>
    <row r="1033936" customHeight="1"/>
    <row r="1033938" customHeight="1"/>
    <row r="1033940" customHeight="1"/>
    <row r="1033942" customHeight="1"/>
    <row r="1033944" customHeight="1"/>
    <row r="1033946" customHeight="1"/>
    <row r="1033948" customHeight="1"/>
    <row r="1033950" customHeight="1"/>
    <row r="1033952" customHeight="1"/>
    <row r="1033954" customHeight="1"/>
    <row r="1033956" customHeight="1"/>
    <row r="1033958" customHeight="1"/>
    <row r="1033960" customHeight="1"/>
    <row r="1033962" customHeight="1"/>
    <row r="1033964" customHeight="1"/>
    <row r="1033966" customHeight="1"/>
    <row r="1033968" customHeight="1"/>
    <row r="1033970" customHeight="1"/>
    <row r="1033972" customHeight="1"/>
    <row r="1033974" customHeight="1"/>
    <row r="1033976" customHeight="1"/>
    <row r="1033978" customHeight="1"/>
    <row r="1033980" customHeight="1"/>
    <row r="1033982" customHeight="1"/>
    <row r="1033984" customHeight="1"/>
    <row r="1033986" customHeight="1"/>
    <row r="1033988" customHeight="1"/>
    <row r="1033990" customHeight="1"/>
    <row r="1033992" customHeight="1"/>
    <row r="1033994" customHeight="1"/>
    <row r="1033996" customHeight="1"/>
    <row r="1033998" customHeight="1"/>
    <row r="1034000" customHeight="1"/>
    <row r="1034002" customHeight="1"/>
    <row r="1034004" customHeight="1"/>
    <row r="1034006" customHeight="1"/>
    <row r="1034008" customHeight="1"/>
    <row r="1034010" customHeight="1"/>
    <row r="1034012" customHeight="1"/>
    <row r="1034014" customHeight="1"/>
    <row r="1034016" customHeight="1"/>
    <row r="1034018" customHeight="1"/>
    <row r="1034020" customHeight="1"/>
    <row r="1034022" customHeight="1"/>
    <row r="1034024" customHeight="1"/>
    <row r="1034026" customHeight="1"/>
    <row r="1034028" customHeight="1"/>
    <row r="1034030" customHeight="1"/>
    <row r="1034032" customHeight="1"/>
    <row r="1034034" customHeight="1"/>
    <row r="1034036" customHeight="1"/>
    <row r="1034038" customHeight="1"/>
    <row r="1034040" customHeight="1"/>
    <row r="1034042" customHeight="1"/>
    <row r="1034044" customHeight="1"/>
    <row r="1034046" customHeight="1"/>
    <row r="1034048" customHeight="1"/>
    <row r="1034050" customHeight="1"/>
    <row r="1034052" customHeight="1"/>
    <row r="1034054" customHeight="1"/>
    <row r="1034056" customHeight="1"/>
    <row r="1034058" customHeight="1"/>
    <row r="1034060" customHeight="1"/>
    <row r="1034062" customHeight="1"/>
    <row r="1034064" customHeight="1"/>
    <row r="1034066" customHeight="1"/>
    <row r="1034068" customHeight="1"/>
    <row r="1034070" customHeight="1"/>
    <row r="1034072" customHeight="1"/>
    <row r="1034074" customHeight="1"/>
    <row r="1034076" customHeight="1"/>
    <row r="1034078" customHeight="1"/>
    <row r="1034080" customHeight="1"/>
    <row r="1034082" customHeight="1"/>
    <row r="1034084" customHeight="1"/>
    <row r="1034086" customHeight="1"/>
    <row r="1034088" customHeight="1"/>
    <row r="1034090" customHeight="1"/>
    <row r="1034092" customHeight="1"/>
    <row r="1034094" customHeight="1"/>
    <row r="1034096" customHeight="1"/>
    <row r="1034098" customHeight="1"/>
    <row r="1034100" customHeight="1"/>
    <row r="1034102" customHeight="1"/>
    <row r="1034104" customHeight="1"/>
    <row r="1034106" customHeight="1"/>
    <row r="1034108" customHeight="1"/>
    <row r="1034110" customHeight="1"/>
    <row r="1034112" customHeight="1"/>
    <row r="1034114" customHeight="1"/>
    <row r="1034116" customHeight="1"/>
    <row r="1034118" customHeight="1"/>
    <row r="1034120" customHeight="1"/>
    <row r="1034122" customHeight="1"/>
    <row r="1034124" customHeight="1"/>
    <row r="1034126" customHeight="1"/>
    <row r="1034128" customHeight="1"/>
    <row r="1034130" customHeight="1"/>
    <row r="1034132" customHeight="1"/>
    <row r="1034134" customHeight="1"/>
    <row r="1034136" customHeight="1"/>
    <row r="1034138" customHeight="1"/>
    <row r="1034140" customHeight="1"/>
    <row r="1034142" customHeight="1"/>
    <row r="1034144" customHeight="1"/>
    <row r="1034146" customHeight="1"/>
    <row r="1034148" customHeight="1"/>
    <row r="1034150" customHeight="1"/>
    <row r="1034152" customHeight="1"/>
    <row r="1034154" customHeight="1"/>
    <row r="1034156" customHeight="1"/>
    <row r="1034158" customHeight="1"/>
    <row r="1034160" customHeight="1"/>
    <row r="1034162" customHeight="1"/>
    <row r="1034164" customHeight="1"/>
    <row r="1034166" customHeight="1"/>
    <row r="1034168" customHeight="1"/>
    <row r="1034170" customHeight="1"/>
    <row r="1034172" customHeight="1"/>
    <row r="1034174" customHeight="1"/>
    <row r="1034176" customHeight="1"/>
    <row r="1034178" customHeight="1"/>
    <row r="1034180" customHeight="1"/>
    <row r="1034182" customHeight="1"/>
    <row r="1034184" customHeight="1"/>
    <row r="1034186" customHeight="1"/>
    <row r="1034188" customHeight="1"/>
    <row r="1034190" customHeight="1"/>
    <row r="1034192" customHeight="1"/>
    <row r="1034194" customHeight="1"/>
    <row r="1034196" customHeight="1"/>
    <row r="1034198" customHeight="1"/>
    <row r="1034200" customHeight="1"/>
    <row r="1034202" customHeight="1"/>
    <row r="1034204" customHeight="1"/>
    <row r="1034206" customHeight="1"/>
    <row r="1034208" customHeight="1"/>
    <row r="1034210" customHeight="1"/>
    <row r="1034212" customHeight="1"/>
    <row r="1034214" customHeight="1"/>
    <row r="1034216" customHeight="1"/>
    <row r="1034218" customHeight="1"/>
    <row r="1034220" customHeight="1"/>
    <row r="1034222" customHeight="1"/>
    <row r="1034224" customHeight="1"/>
    <row r="1034226" customHeight="1"/>
    <row r="1034228" customHeight="1"/>
    <row r="1034230" customHeight="1"/>
    <row r="1034232" customHeight="1"/>
    <row r="1034234" customHeight="1"/>
    <row r="1034236" customHeight="1"/>
    <row r="1034238" customHeight="1"/>
    <row r="1034240" customHeight="1"/>
    <row r="1034242" customHeight="1"/>
    <row r="1034244" customHeight="1"/>
    <row r="1034246" customHeight="1"/>
    <row r="1034248" customHeight="1"/>
    <row r="1034250" customHeight="1"/>
    <row r="1034252" customHeight="1"/>
    <row r="1034254" customHeight="1"/>
    <row r="1034256" customHeight="1"/>
    <row r="1034258" customHeight="1"/>
    <row r="1034260" customHeight="1"/>
    <row r="1034262" customHeight="1"/>
    <row r="1034264" customHeight="1"/>
    <row r="1034266" customHeight="1"/>
    <row r="1034268" customHeight="1"/>
    <row r="1034270" customHeight="1"/>
    <row r="1034272" customHeight="1"/>
    <row r="1034274" customHeight="1"/>
    <row r="1034276" customHeight="1"/>
    <row r="1034278" customHeight="1"/>
    <row r="1034280" customHeight="1"/>
    <row r="1034282" customHeight="1"/>
    <row r="1034284" customHeight="1"/>
    <row r="1034286" customHeight="1"/>
    <row r="1034288" customHeight="1"/>
    <row r="1034290" customHeight="1"/>
    <row r="1034292" customHeight="1"/>
    <row r="1034294" customHeight="1"/>
    <row r="1034296" customHeight="1"/>
    <row r="1034298" customHeight="1"/>
    <row r="1034300" customHeight="1"/>
    <row r="1034302" customHeight="1"/>
    <row r="1034304" customHeight="1"/>
    <row r="1034306" customHeight="1"/>
    <row r="1034308" customHeight="1"/>
    <row r="1034310" customHeight="1"/>
    <row r="1034312" customHeight="1"/>
    <row r="1034314" customHeight="1"/>
    <row r="1034316" customHeight="1"/>
    <row r="1034318" customHeight="1"/>
    <row r="1034320" customHeight="1"/>
    <row r="1034322" customHeight="1"/>
    <row r="1034324" customHeight="1"/>
    <row r="1034326" customHeight="1"/>
    <row r="1034328" customHeight="1"/>
    <row r="1034330" customHeight="1"/>
    <row r="1034332" customHeight="1"/>
    <row r="1034334" customHeight="1"/>
    <row r="1034336" customHeight="1"/>
    <row r="1034338" customHeight="1"/>
    <row r="1034340" customHeight="1"/>
    <row r="1034342" customHeight="1"/>
    <row r="1034344" customHeight="1"/>
    <row r="1034346" customHeight="1"/>
    <row r="1034348" customHeight="1"/>
    <row r="1034350" customHeight="1"/>
    <row r="1034352" customHeight="1"/>
    <row r="1034354" customHeight="1"/>
    <row r="1034356" customHeight="1"/>
    <row r="1034358" customHeight="1"/>
    <row r="1034360" customHeight="1"/>
    <row r="1034362" customHeight="1"/>
    <row r="1034364" customHeight="1"/>
    <row r="1034366" customHeight="1"/>
    <row r="1034368" customHeight="1"/>
    <row r="1034370" customHeight="1"/>
    <row r="1034372" customHeight="1"/>
    <row r="1034374" customHeight="1"/>
    <row r="1034376" customHeight="1"/>
    <row r="1034378" customHeight="1"/>
    <row r="1034380" customHeight="1"/>
    <row r="1034382" customHeight="1"/>
    <row r="1034384" customHeight="1"/>
    <row r="1034386" customHeight="1"/>
    <row r="1034388" customHeight="1"/>
    <row r="1034390" customHeight="1"/>
    <row r="1034392" customHeight="1"/>
    <row r="1034394" customHeight="1"/>
    <row r="1034396" customHeight="1"/>
    <row r="1034398" customHeight="1"/>
    <row r="1034400" customHeight="1"/>
    <row r="1034402" customHeight="1"/>
    <row r="1034404" customHeight="1"/>
    <row r="1034406" customHeight="1"/>
    <row r="1034408" customHeight="1"/>
    <row r="1034410" customHeight="1"/>
    <row r="1034412" customHeight="1"/>
    <row r="1034414" customHeight="1"/>
    <row r="1034416" customHeight="1"/>
    <row r="1034418" customHeight="1"/>
    <row r="1034420" customHeight="1"/>
    <row r="1034422" customHeight="1"/>
    <row r="1034424" customHeight="1"/>
    <row r="1034426" customHeight="1"/>
    <row r="1034428" customHeight="1"/>
    <row r="1034430" customHeight="1"/>
    <row r="1034432" customHeight="1"/>
    <row r="1034434" customHeight="1"/>
    <row r="1034436" customHeight="1"/>
    <row r="1034438" customHeight="1"/>
    <row r="1034440" customHeight="1"/>
    <row r="1034442" customHeight="1"/>
    <row r="1034444" customHeight="1"/>
    <row r="1034446" customHeight="1"/>
    <row r="1034448" customHeight="1"/>
    <row r="1034450" customHeight="1"/>
    <row r="1034452" customHeight="1"/>
    <row r="1034454" customHeight="1"/>
    <row r="1034456" customHeight="1"/>
    <row r="1034458" customHeight="1"/>
    <row r="1034460" customHeight="1"/>
    <row r="1034462" customHeight="1"/>
    <row r="1034464" customHeight="1"/>
    <row r="1034466" customHeight="1"/>
    <row r="1034468" customHeight="1"/>
    <row r="1034470" customHeight="1"/>
    <row r="1034472" customHeight="1"/>
    <row r="1034474" customHeight="1"/>
    <row r="1034476" customHeight="1"/>
    <row r="1034478" customHeight="1"/>
    <row r="1034480" customHeight="1"/>
    <row r="1034482" customHeight="1"/>
    <row r="1034484" customHeight="1"/>
    <row r="1034486" customHeight="1"/>
    <row r="1034488" customHeight="1"/>
    <row r="1034490" customHeight="1"/>
    <row r="1034492" customHeight="1"/>
    <row r="1034494" customHeight="1"/>
    <row r="1034496" customHeight="1"/>
    <row r="1034498" customHeight="1"/>
    <row r="1034500" customHeight="1"/>
    <row r="1034502" customHeight="1"/>
    <row r="1034504" customHeight="1"/>
    <row r="1034506" customHeight="1"/>
    <row r="1034508" customHeight="1"/>
    <row r="1034510" customHeight="1"/>
    <row r="1034512" customHeight="1"/>
    <row r="1034514" customHeight="1"/>
    <row r="1034516" customHeight="1"/>
    <row r="1034518" customHeight="1"/>
    <row r="1034520" customHeight="1"/>
    <row r="1034522" customHeight="1"/>
    <row r="1034524" customHeight="1"/>
    <row r="1034526" customHeight="1"/>
    <row r="1034528" customHeight="1"/>
    <row r="1034530" customHeight="1"/>
    <row r="1034532" customHeight="1"/>
    <row r="1034534" customHeight="1"/>
    <row r="1034536" customHeight="1"/>
    <row r="1034538" customHeight="1"/>
    <row r="1034540" customHeight="1"/>
    <row r="1034542" customHeight="1"/>
    <row r="1034544" customHeight="1"/>
    <row r="1034546" customHeight="1"/>
    <row r="1034548" customHeight="1"/>
    <row r="1034550" customHeight="1"/>
    <row r="1034552" customHeight="1"/>
    <row r="1034554" customHeight="1"/>
    <row r="1034556" customHeight="1"/>
    <row r="1034558" customHeight="1"/>
    <row r="1034560" customHeight="1"/>
    <row r="1034562" customHeight="1"/>
    <row r="1034564" customHeight="1"/>
    <row r="1034566" customHeight="1"/>
    <row r="1034568" customHeight="1"/>
    <row r="1034570" customHeight="1"/>
    <row r="1034572" customHeight="1"/>
    <row r="1034574" customHeight="1"/>
    <row r="1034576" customHeight="1"/>
    <row r="1034578" customHeight="1"/>
    <row r="1034580" customHeight="1"/>
    <row r="1034582" customHeight="1"/>
    <row r="1034584" customHeight="1"/>
    <row r="1034586" customHeight="1"/>
    <row r="1034588" customHeight="1"/>
    <row r="1034590" customHeight="1"/>
    <row r="1034592" customHeight="1"/>
    <row r="1034594" customHeight="1"/>
    <row r="1034596" customHeight="1"/>
    <row r="1034598" customHeight="1"/>
    <row r="1034600" customHeight="1"/>
    <row r="1034602" customHeight="1"/>
    <row r="1034604" customHeight="1"/>
    <row r="1034606" customHeight="1"/>
    <row r="1034608" customHeight="1"/>
    <row r="1034610" customHeight="1"/>
    <row r="1034612" customHeight="1"/>
    <row r="1034614" customHeight="1"/>
    <row r="1034616" customHeight="1"/>
    <row r="1034618" customHeight="1"/>
    <row r="1034620" customHeight="1"/>
    <row r="1034622" customHeight="1"/>
    <row r="1034624" customHeight="1"/>
    <row r="1034626" customHeight="1"/>
    <row r="1034628" customHeight="1"/>
    <row r="1034630" customHeight="1"/>
    <row r="1034632" customHeight="1"/>
    <row r="1034634" customHeight="1"/>
    <row r="1034636" customHeight="1"/>
    <row r="1034638" customHeight="1"/>
    <row r="1034640" customHeight="1"/>
    <row r="1034642" customHeight="1"/>
    <row r="1034644" customHeight="1"/>
    <row r="1034646" customHeight="1"/>
    <row r="1034648" customHeight="1"/>
    <row r="1034650" customHeight="1"/>
    <row r="1034652" customHeight="1"/>
    <row r="1034654" customHeight="1"/>
    <row r="1034656" customHeight="1"/>
    <row r="1034658" customHeight="1"/>
    <row r="1034660" customHeight="1"/>
    <row r="1034662" customHeight="1"/>
    <row r="1034664" customHeight="1"/>
    <row r="1034666" customHeight="1"/>
    <row r="1034668" customHeight="1"/>
    <row r="1034670" customHeight="1"/>
    <row r="1034672" customHeight="1"/>
    <row r="1034674" customHeight="1"/>
    <row r="1034676" customHeight="1"/>
    <row r="1034678" customHeight="1"/>
    <row r="1034680" customHeight="1"/>
    <row r="1034682" customHeight="1"/>
    <row r="1034684" customHeight="1"/>
    <row r="1034686" customHeight="1"/>
    <row r="1034688" customHeight="1"/>
    <row r="1034690" customHeight="1"/>
    <row r="1034692" customHeight="1"/>
    <row r="1034694" customHeight="1"/>
    <row r="1034696" customHeight="1"/>
    <row r="1034698" customHeight="1"/>
    <row r="1034700" customHeight="1"/>
    <row r="1034702" customHeight="1"/>
    <row r="1034704" customHeight="1"/>
    <row r="1034706" customHeight="1"/>
    <row r="1034708" customHeight="1"/>
    <row r="1034710" customHeight="1"/>
    <row r="1034712" customHeight="1"/>
    <row r="1034714" customHeight="1"/>
    <row r="1034716" customHeight="1"/>
    <row r="1034718" customHeight="1"/>
    <row r="1034720" customHeight="1"/>
    <row r="1034722" customHeight="1"/>
    <row r="1034724" customHeight="1"/>
    <row r="1034726" customHeight="1"/>
    <row r="1034728" customHeight="1"/>
    <row r="1034730" customHeight="1"/>
    <row r="1034732" customHeight="1"/>
    <row r="1034734" customHeight="1"/>
    <row r="1034736" customHeight="1"/>
    <row r="1034738" customHeight="1"/>
    <row r="1034740" customHeight="1"/>
    <row r="1034742" customHeight="1"/>
    <row r="1034744" customHeight="1"/>
    <row r="1034746" customHeight="1"/>
    <row r="1034748" customHeight="1"/>
    <row r="1034750" customHeight="1"/>
    <row r="1034752" customHeight="1"/>
    <row r="1034754" customHeight="1"/>
    <row r="1034756" customHeight="1"/>
    <row r="1034758" customHeight="1"/>
    <row r="1034760" customHeight="1"/>
    <row r="1034762" customHeight="1"/>
    <row r="1034764" customHeight="1"/>
    <row r="1034766" customHeight="1"/>
    <row r="1034768" customHeight="1"/>
    <row r="1034770" customHeight="1"/>
    <row r="1034772" customHeight="1"/>
    <row r="1034774" customHeight="1"/>
    <row r="1034776" customHeight="1"/>
    <row r="1034778" customHeight="1"/>
    <row r="1034780" customHeight="1"/>
    <row r="1034782" customHeight="1"/>
    <row r="1034784" customHeight="1"/>
    <row r="1034786" customHeight="1"/>
    <row r="1034788" customHeight="1"/>
    <row r="1034790" customHeight="1"/>
    <row r="1034792" customHeight="1"/>
    <row r="1034794" customHeight="1"/>
    <row r="1034796" customHeight="1"/>
    <row r="1034798" customHeight="1"/>
    <row r="1034800" customHeight="1"/>
    <row r="1034802" customHeight="1"/>
    <row r="1034804" customHeight="1"/>
    <row r="1034806" customHeight="1"/>
    <row r="1034808" customHeight="1"/>
    <row r="1034810" customHeight="1"/>
    <row r="1034812" customHeight="1"/>
    <row r="1034814" customHeight="1"/>
    <row r="1034816" customHeight="1"/>
    <row r="1034818" customHeight="1"/>
    <row r="1034820" customHeight="1"/>
    <row r="1034822" customHeight="1"/>
    <row r="1034824" customHeight="1"/>
    <row r="1034826" customHeight="1"/>
    <row r="1034828" customHeight="1"/>
    <row r="1034830" customHeight="1"/>
    <row r="1034832" customHeight="1"/>
    <row r="1034834" customHeight="1"/>
    <row r="1034836" customHeight="1"/>
    <row r="1034838" customHeight="1"/>
    <row r="1034840" customHeight="1"/>
    <row r="1034842" customHeight="1"/>
    <row r="1034844" customHeight="1"/>
    <row r="1034846" customHeight="1"/>
    <row r="1034848" customHeight="1"/>
    <row r="1034850" customHeight="1"/>
    <row r="1034852" customHeight="1"/>
    <row r="1034854" customHeight="1"/>
    <row r="1034856" customHeight="1"/>
    <row r="1034858" customHeight="1"/>
    <row r="1034860" customHeight="1"/>
    <row r="1034862" customHeight="1"/>
    <row r="1034864" customHeight="1"/>
    <row r="1034866" customHeight="1"/>
    <row r="1034868" customHeight="1"/>
    <row r="1034870" customHeight="1"/>
    <row r="1034872" customHeight="1"/>
    <row r="1034874" customHeight="1"/>
    <row r="1034876" customHeight="1"/>
    <row r="1034878" customHeight="1"/>
    <row r="1034880" customHeight="1"/>
    <row r="1034882" customHeight="1"/>
    <row r="1034884" customHeight="1"/>
    <row r="1034886" customHeight="1"/>
    <row r="1034888" customHeight="1"/>
    <row r="1034890" customHeight="1"/>
    <row r="1034892" customHeight="1"/>
    <row r="1034894" customHeight="1"/>
    <row r="1034896" customHeight="1"/>
    <row r="1034898" customHeight="1"/>
    <row r="1034900" customHeight="1"/>
    <row r="1034902" customHeight="1"/>
    <row r="1034904" customHeight="1"/>
    <row r="1034906" customHeight="1"/>
    <row r="1034908" customHeight="1"/>
    <row r="1034910" customHeight="1"/>
    <row r="1034912" customHeight="1"/>
    <row r="1034914" customHeight="1"/>
    <row r="1034916" customHeight="1"/>
    <row r="1034918" customHeight="1"/>
    <row r="1034920" customHeight="1"/>
    <row r="1034922" customHeight="1"/>
    <row r="1034924" customHeight="1"/>
    <row r="1034926" customHeight="1"/>
    <row r="1034928" customHeight="1"/>
    <row r="1034930" customHeight="1"/>
    <row r="1034932" customHeight="1"/>
    <row r="1034934" customHeight="1"/>
    <row r="1034936" customHeight="1"/>
    <row r="1034938" customHeight="1"/>
    <row r="1034940" customHeight="1"/>
    <row r="1034942" customHeight="1"/>
    <row r="1034944" customHeight="1"/>
    <row r="1034946" customHeight="1"/>
    <row r="1034948" customHeight="1"/>
    <row r="1034950" customHeight="1"/>
    <row r="1034952" customHeight="1"/>
    <row r="1034954" customHeight="1"/>
    <row r="1034956" customHeight="1"/>
    <row r="1034958" customHeight="1"/>
    <row r="1034960" customHeight="1"/>
    <row r="1034962" customHeight="1"/>
    <row r="1034964" customHeight="1"/>
    <row r="1034966" customHeight="1"/>
    <row r="1034968" customHeight="1"/>
    <row r="1034970" customHeight="1"/>
    <row r="1034972" customHeight="1"/>
    <row r="1034974" customHeight="1"/>
    <row r="1034976" customHeight="1"/>
    <row r="1034978" customHeight="1"/>
    <row r="1034980" customHeight="1"/>
    <row r="1034982" customHeight="1"/>
    <row r="1034984" customHeight="1"/>
    <row r="1034986" customHeight="1"/>
    <row r="1034988" customHeight="1"/>
    <row r="1034990" customHeight="1"/>
    <row r="1034992" customHeight="1"/>
    <row r="1034994" customHeight="1"/>
    <row r="1034996" customHeight="1"/>
    <row r="1034998" customHeight="1"/>
    <row r="1035000" customHeight="1"/>
    <row r="1035002" customHeight="1"/>
    <row r="1035004" customHeight="1"/>
    <row r="1035006" customHeight="1"/>
    <row r="1035008" customHeight="1"/>
    <row r="1035010" customHeight="1"/>
    <row r="1035012" customHeight="1"/>
    <row r="1035014" customHeight="1"/>
    <row r="1035016" customHeight="1"/>
    <row r="1035018" customHeight="1"/>
    <row r="1035020" customHeight="1"/>
    <row r="1035022" customHeight="1"/>
    <row r="1035024" customHeight="1"/>
    <row r="1035026" customHeight="1"/>
    <row r="1035028" customHeight="1"/>
    <row r="1035030" customHeight="1"/>
    <row r="1035032" customHeight="1"/>
    <row r="1035034" customHeight="1"/>
    <row r="1035036" customHeight="1"/>
    <row r="1035038" customHeight="1"/>
    <row r="1035040" customHeight="1"/>
    <row r="1035042" customHeight="1"/>
    <row r="1035044" customHeight="1"/>
    <row r="1035046" customHeight="1"/>
    <row r="1035048" customHeight="1"/>
    <row r="1035050" customHeight="1"/>
    <row r="1035052" customHeight="1"/>
    <row r="1035054" customHeight="1"/>
    <row r="1035056" customHeight="1"/>
    <row r="1035058" customHeight="1"/>
    <row r="1035060" customHeight="1"/>
    <row r="1035062" customHeight="1"/>
    <row r="1035064" customHeight="1"/>
    <row r="1035066" customHeight="1"/>
    <row r="1035068" customHeight="1"/>
    <row r="1035070" customHeight="1"/>
    <row r="1035072" customHeight="1"/>
    <row r="1035074" customHeight="1"/>
    <row r="1035076" customHeight="1"/>
    <row r="1035078" customHeight="1"/>
    <row r="1035080" customHeight="1"/>
    <row r="1035082" customHeight="1"/>
    <row r="1035084" customHeight="1"/>
    <row r="1035086" customHeight="1"/>
    <row r="1035088" customHeight="1"/>
    <row r="1035090" customHeight="1"/>
    <row r="1035092" customHeight="1"/>
    <row r="1035094" customHeight="1"/>
    <row r="1035096" customHeight="1"/>
    <row r="1035098" customHeight="1"/>
    <row r="1035100" customHeight="1"/>
    <row r="1035102" customHeight="1"/>
    <row r="1035104" customHeight="1"/>
    <row r="1035106" customHeight="1"/>
    <row r="1035108" customHeight="1"/>
    <row r="1035110" customHeight="1"/>
    <row r="1035112" customHeight="1"/>
    <row r="1035114" customHeight="1"/>
    <row r="1035116" customHeight="1"/>
    <row r="1035118" customHeight="1"/>
    <row r="1035120" customHeight="1"/>
    <row r="1035122" customHeight="1"/>
    <row r="1035124" customHeight="1"/>
    <row r="1035126" customHeight="1"/>
    <row r="1035128" customHeight="1"/>
    <row r="1035130" customHeight="1"/>
    <row r="1035132" customHeight="1"/>
    <row r="1035134" customHeight="1"/>
    <row r="1035136" customHeight="1"/>
    <row r="1035138" customHeight="1"/>
    <row r="1035140" customHeight="1"/>
    <row r="1035142" customHeight="1"/>
    <row r="1035144" customHeight="1"/>
    <row r="1035146" customHeight="1"/>
    <row r="1035148" customHeight="1"/>
    <row r="1035150" customHeight="1"/>
    <row r="1035152" customHeight="1"/>
    <row r="1035154" customHeight="1"/>
    <row r="1035156" customHeight="1"/>
    <row r="1035158" customHeight="1"/>
    <row r="1035160" customHeight="1"/>
    <row r="1035162" customHeight="1"/>
    <row r="1035164" customHeight="1"/>
    <row r="1035166" customHeight="1"/>
    <row r="1035168" customHeight="1"/>
    <row r="1035170" customHeight="1"/>
    <row r="1035172" customHeight="1"/>
    <row r="1035174" customHeight="1"/>
    <row r="1035176" customHeight="1"/>
    <row r="1035178" customHeight="1"/>
    <row r="1035180" customHeight="1"/>
    <row r="1035182" customHeight="1"/>
    <row r="1035184" customHeight="1"/>
    <row r="1035186" customHeight="1"/>
    <row r="1035188" customHeight="1"/>
    <row r="1035190" customHeight="1"/>
    <row r="1035192" customHeight="1"/>
    <row r="1035194" customHeight="1"/>
    <row r="1035196" customHeight="1"/>
    <row r="1035198" customHeight="1"/>
    <row r="1035200" customHeight="1"/>
    <row r="1035202" customHeight="1"/>
    <row r="1035204" customHeight="1"/>
    <row r="1035206" customHeight="1"/>
    <row r="1035208" customHeight="1"/>
    <row r="1035210" customHeight="1"/>
    <row r="1035212" customHeight="1"/>
    <row r="1035214" customHeight="1"/>
    <row r="1035216" customHeight="1"/>
    <row r="1035218" customHeight="1"/>
    <row r="1035220" customHeight="1"/>
    <row r="1035222" customHeight="1"/>
    <row r="1035224" customHeight="1"/>
    <row r="1035226" customHeight="1"/>
    <row r="1035228" customHeight="1"/>
    <row r="1035230" customHeight="1"/>
    <row r="1035232" customHeight="1"/>
    <row r="1035234" customHeight="1"/>
    <row r="1035236" customHeight="1"/>
    <row r="1035238" customHeight="1"/>
    <row r="1035240" customHeight="1"/>
    <row r="1035242" customHeight="1"/>
    <row r="1035244" customHeight="1"/>
    <row r="1035246" customHeight="1"/>
    <row r="1035248" customHeight="1"/>
    <row r="1035250" customHeight="1"/>
    <row r="1035252" customHeight="1"/>
    <row r="1035254" customHeight="1"/>
    <row r="1035256" customHeight="1"/>
    <row r="1035258" customHeight="1"/>
    <row r="1035260" customHeight="1"/>
    <row r="1035262" customHeight="1"/>
    <row r="1035264" customHeight="1"/>
    <row r="1035266" customHeight="1"/>
    <row r="1035268" customHeight="1"/>
    <row r="1035270" customHeight="1"/>
    <row r="1035272" customHeight="1"/>
    <row r="1035274" customHeight="1"/>
    <row r="1035276" customHeight="1"/>
    <row r="1035278" customHeight="1"/>
    <row r="1035280" customHeight="1"/>
    <row r="1035282" customHeight="1"/>
    <row r="1035284" customHeight="1"/>
    <row r="1035286" customHeight="1"/>
    <row r="1035288" customHeight="1"/>
    <row r="1035290" customHeight="1"/>
    <row r="1035292" customHeight="1"/>
    <row r="1035294" customHeight="1"/>
    <row r="1035296" customHeight="1"/>
    <row r="1035298" customHeight="1"/>
    <row r="1035300" customHeight="1"/>
    <row r="1035302" customHeight="1"/>
    <row r="1035304" customHeight="1"/>
    <row r="1035306" customHeight="1"/>
    <row r="1035308" customHeight="1"/>
    <row r="1035310" customHeight="1"/>
    <row r="1035312" customHeight="1"/>
    <row r="1035314" customHeight="1"/>
    <row r="1035316" customHeight="1"/>
    <row r="1035318" customHeight="1"/>
    <row r="1035320" customHeight="1"/>
    <row r="1035322" customHeight="1"/>
    <row r="1035324" customHeight="1"/>
    <row r="1035326" customHeight="1"/>
    <row r="1035328" customHeight="1"/>
    <row r="1035330" customHeight="1"/>
    <row r="1035332" customHeight="1"/>
    <row r="1035334" customHeight="1"/>
    <row r="1035336" customHeight="1"/>
    <row r="1035338" customHeight="1"/>
    <row r="1035340" customHeight="1"/>
    <row r="1035342" customHeight="1"/>
    <row r="1035344" customHeight="1"/>
    <row r="1035346" customHeight="1"/>
    <row r="1035348" customHeight="1"/>
    <row r="1035350" customHeight="1"/>
    <row r="1035352" customHeight="1"/>
    <row r="1035354" customHeight="1"/>
    <row r="1035356" customHeight="1"/>
    <row r="1035358" customHeight="1"/>
    <row r="1035360" customHeight="1"/>
    <row r="1035362" customHeight="1"/>
    <row r="1035364" customHeight="1"/>
    <row r="1035366" customHeight="1"/>
    <row r="1035368" customHeight="1"/>
    <row r="1035370" customHeight="1"/>
    <row r="1035372" customHeight="1"/>
    <row r="1035374" customHeight="1"/>
    <row r="1035376" customHeight="1"/>
    <row r="1035378" customHeight="1"/>
    <row r="1035380" customHeight="1"/>
    <row r="1035382" customHeight="1"/>
    <row r="1035384" customHeight="1"/>
    <row r="1035386" customHeight="1"/>
    <row r="1035388" customHeight="1"/>
    <row r="1035390" customHeight="1"/>
    <row r="1035392" customHeight="1"/>
    <row r="1035394" customHeight="1"/>
    <row r="1035396" customHeight="1"/>
    <row r="1035398" customHeight="1"/>
    <row r="1035400" customHeight="1"/>
    <row r="1035402" customHeight="1"/>
    <row r="1035404" customHeight="1"/>
    <row r="1035406" customHeight="1"/>
    <row r="1035408" customHeight="1"/>
    <row r="1035410" customHeight="1"/>
    <row r="1035412" customHeight="1"/>
    <row r="1035414" customHeight="1"/>
    <row r="1035416" customHeight="1"/>
    <row r="1035418" customHeight="1"/>
    <row r="1035420" customHeight="1"/>
    <row r="1035422" customHeight="1"/>
    <row r="1035424" customHeight="1"/>
    <row r="1035426" customHeight="1"/>
    <row r="1035428" customHeight="1"/>
    <row r="1035430" customHeight="1"/>
    <row r="1035432" customHeight="1"/>
    <row r="1035434" customHeight="1"/>
    <row r="1035436" customHeight="1"/>
    <row r="1035438" customHeight="1"/>
    <row r="1035440" customHeight="1"/>
    <row r="1035442" customHeight="1"/>
    <row r="1035444" customHeight="1"/>
    <row r="1035446" customHeight="1"/>
    <row r="1035448" customHeight="1"/>
    <row r="1035450" customHeight="1"/>
    <row r="1035452" customHeight="1"/>
    <row r="1035454" customHeight="1"/>
    <row r="1035456" customHeight="1"/>
    <row r="1035458" customHeight="1"/>
    <row r="1035460" customHeight="1"/>
    <row r="1035462" customHeight="1"/>
    <row r="1035464" customHeight="1"/>
    <row r="1035466" customHeight="1"/>
    <row r="1035468" customHeight="1"/>
    <row r="1035470" customHeight="1"/>
    <row r="1035472" customHeight="1"/>
    <row r="1035474" customHeight="1"/>
    <row r="1035476" customHeight="1"/>
    <row r="1035478" customHeight="1"/>
    <row r="1035480" customHeight="1"/>
    <row r="1035482" customHeight="1"/>
    <row r="1035484" customHeight="1"/>
    <row r="1035486" customHeight="1"/>
    <row r="1035488" customHeight="1"/>
    <row r="1035490" customHeight="1"/>
    <row r="1035492" customHeight="1"/>
    <row r="1035494" customHeight="1"/>
    <row r="1035496" customHeight="1"/>
    <row r="1035498" customHeight="1"/>
    <row r="1035500" customHeight="1"/>
    <row r="1035502" customHeight="1"/>
    <row r="1035504" customHeight="1"/>
    <row r="1035506" customHeight="1"/>
    <row r="1035508" customHeight="1"/>
    <row r="1035510" customHeight="1"/>
    <row r="1035512" customHeight="1"/>
    <row r="1035514" customHeight="1"/>
    <row r="1035516" customHeight="1"/>
    <row r="1035518" customHeight="1"/>
    <row r="1035520" customHeight="1"/>
    <row r="1035522" customHeight="1"/>
    <row r="1035524" customHeight="1"/>
    <row r="1035526" customHeight="1"/>
    <row r="1035528" customHeight="1"/>
    <row r="1035530" customHeight="1"/>
    <row r="1035532" customHeight="1"/>
    <row r="1035534" customHeight="1"/>
    <row r="1035536" customHeight="1"/>
    <row r="1035538" customHeight="1"/>
    <row r="1035540" customHeight="1"/>
    <row r="1035542" customHeight="1"/>
    <row r="1035544" customHeight="1"/>
    <row r="1035546" customHeight="1"/>
    <row r="1035548" customHeight="1"/>
    <row r="1035550" customHeight="1"/>
    <row r="1035552" customHeight="1"/>
    <row r="1035554" customHeight="1"/>
    <row r="1035556" customHeight="1"/>
    <row r="1035558" customHeight="1"/>
    <row r="1035560" customHeight="1"/>
    <row r="1035562" customHeight="1"/>
    <row r="1035564" customHeight="1"/>
    <row r="1035566" customHeight="1"/>
    <row r="1035568" customHeight="1"/>
    <row r="1035570" customHeight="1"/>
    <row r="1035572" customHeight="1"/>
    <row r="1035574" customHeight="1"/>
    <row r="1035576" customHeight="1"/>
    <row r="1035578" customHeight="1"/>
    <row r="1035580" customHeight="1"/>
    <row r="1035582" customHeight="1"/>
    <row r="1035584" customHeight="1"/>
    <row r="1035586" customHeight="1"/>
    <row r="1035588" customHeight="1"/>
    <row r="1035590" customHeight="1"/>
    <row r="1035592" customHeight="1"/>
    <row r="1035594" customHeight="1"/>
    <row r="1035596" customHeight="1"/>
    <row r="1035598" customHeight="1"/>
    <row r="1035600" customHeight="1"/>
    <row r="1035602" customHeight="1"/>
    <row r="1035604" customHeight="1"/>
    <row r="1035606" customHeight="1"/>
    <row r="1035608" customHeight="1"/>
    <row r="1035610" customHeight="1"/>
    <row r="1035612" customHeight="1"/>
    <row r="1035614" customHeight="1"/>
    <row r="1035616" customHeight="1"/>
    <row r="1035618" customHeight="1"/>
    <row r="1035620" customHeight="1"/>
    <row r="1035622" customHeight="1"/>
    <row r="1035624" customHeight="1"/>
    <row r="1035626" customHeight="1"/>
    <row r="1035628" customHeight="1"/>
    <row r="1035630" customHeight="1"/>
    <row r="1035632" customHeight="1"/>
    <row r="1035634" customHeight="1"/>
    <row r="1035636" customHeight="1"/>
    <row r="1035638" customHeight="1"/>
    <row r="1035640" customHeight="1"/>
    <row r="1035642" customHeight="1"/>
    <row r="1035644" customHeight="1"/>
    <row r="1035646" customHeight="1"/>
    <row r="1035648" customHeight="1"/>
    <row r="1035650" customHeight="1"/>
    <row r="1035652" customHeight="1"/>
    <row r="1035654" customHeight="1"/>
    <row r="1035656" customHeight="1"/>
    <row r="1035658" customHeight="1"/>
    <row r="1035660" customHeight="1"/>
    <row r="1035662" customHeight="1"/>
    <row r="1035664" customHeight="1"/>
    <row r="1035666" customHeight="1"/>
    <row r="1035668" customHeight="1"/>
    <row r="1035670" customHeight="1"/>
    <row r="1035672" customHeight="1"/>
    <row r="1035674" customHeight="1"/>
    <row r="1035676" customHeight="1"/>
    <row r="1035678" customHeight="1"/>
    <row r="1035680" customHeight="1"/>
    <row r="1035682" customHeight="1"/>
    <row r="1035684" customHeight="1"/>
    <row r="1035686" customHeight="1"/>
    <row r="1035688" customHeight="1"/>
    <row r="1035690" customHeight="1"/>
    <row r="1035692" customHeight="1"/>
    <row r="1035694" customHeight="1"/>
    <row r="1035696" customHeight="1"/>
    <row r="1035698" customHeight="1"/>
    <row r="1035700" customHeight="1"/>
    <row r="1035702" customHeight="1"/>
    <row r="1035704" customHeight="1"/>
    <row r="1035706" customHeight="1"/>
    <row r="1035708" customHeight="1"/>
    <row r="1035710" customHeight="1"/>
    <row r="1035712" customHeight="1"/>
    <row r="1035714" customHeight="1"/>
    <row r="1035716" customHeight="1"/>
    <row r="1035718" customHeight="1"/>
    <row r="1035720" customHeight="1"/>
    <row r="1035722" customHeight="1"/>
    <row r="1035724" customHeight="1"/>
    <row r="1035726" customHeight="1"/>
    <row r="1035728" customHeight="1"/>
    <row r="1035730" customHeight="1"/>
    <row r="1035732" customHeight="1"/>
    <row r="1035734" customHeight="1"/>
    <row r="1035736" customHeight="1"/>
    <row r="1035738" customHeight="1"/>
    <row r="1035740" customHeight="1"/>
    <row r="1035742" customHeight="1"/>
    <row r="1035744" customHeight="1"/>
    <row r="1035746" customHeight="1"/>
    <row r="1035748" customHeight="1"/>
    <row r="1035750" customHeight="1"/>
    <row r="1035752" customHeight="1"/>
    <row r="1035754" customHeight="1"/>
    <row r="1035756" customHeight="1"/>
    <row r="1035758" customHeight="1"/>
    <row r="1035760" customHeight="1"/>
    <row r="1035762" customHeight="1"/>
    <row r="1035764" customHeight="1"/>
    <row r="1035766" customHeight="1"/>
    <row r="1035768" customHeight="1"/>
    <row r="1035770" customHeight="1"/>
    <row r="1035772" customHeight="1"/>
    <row r="1035774" customHeight="1"/>
    <row r="1035776" customHeight="1"/>
    <row r="1035778" customHeight="1"/>
    <row r="1035780" customHeight="1"/>
    <row r="1035782" customHeight="1"/>
    <row r="1035784" customHeight="1"/>
    <row r="1035786" customHeight="1"/>
    <row r="1035788" customHeight="1"/>
    <row r="1035790" customHeight="1"/>
    <row r="1035792" customHeight="1"/>
    <row r="1035794" customHeight="1"/>
    <row r="1035796" customHeight="1"/>
    <row r="1035798" customHeight="1"/>
    <row r="1035800" customHeight="1"/>
    <row r="1035802" customHeight="1"/>
    <row r="1035804" customHeight="1"/>
    <row r="1035806" customHeight="1"/>
    <row r="1035808" customHeight="1"/>
    <row r="1035810" customHeight="1"/>
    <row r="1035812" customHeight="1"/>
    <row r="1035814" customHeight="1"/>
    <row r="1035816" customHeight="1"/>
    <row r="1035818" customHeight="1"/>
    <row r="1035820" customHeight="1"/>
    <row r="1035822" customHeight="1"/>
    <row r="1035824" customHeight="1"/>
    <row r="1035826" customHeight="1"/>
    <row r="1035828" customHeight="1"/>
    <row r="1035830" customHeight="1"/>
    <row r="1035832" customHeight="1"/>
    <row r="1035834" customHeight="1"/>
    <row r="1035836" customHeight="1"/>
    <row r="1035838" customHeight="1"/>
    <row r="1035840" customHeight="1"/>
    <row r="1035842" customHeight="1"/>
    <row r="1035844" customHeight="1"/>
    <row r="1035846" customHeight="1"/>
    <row r="1035848" customHeight="1"/>
    <row r="1035850" customHeight="1"/>
    <row r="1035852" customHeight="1"/>
    <row r="1035854" customHeight="1"/>
    <row r="1035856" customHeight="1"/>
    <row r="1035858" customHeight="1"/>
    <row r="1035860" customHeight="1"/>
    <row r="1035862" customHeight="1"/>
    <row r="1035864" customHeight="1"/>
    <row r="1035866" customHeight="1"/>
    <row r="1035868" customHeight="1"/>
    <row r="1035870" customHeight="1"/>
    <row r="1035872" customHeight="1"/>
    <row r="1035874" customHeight="1"/>
    <row r="1035876" customHeight="1"/>
    <row r="1035878" customHeight="1"/>
    <row r="1035880" customHeight="1"/>
    <row r="1035882" customHeight="1"/>
    <row r="1035884" customHeight="1"/>
    <row r="1035886" customHeight="1"/>
    <row r="1035888" customHeight="1"/>
    <row r="1035890" customHeight="1"/>
    <row r="1035892" customHeight="1"/>
    <row r="1035894" customHeight="1"/>
    <row r="1035896" customHeight="1"/>
    <row r="1035898" customHeight="1"/>
    <row r="1035900" customHeight="1"/>
    <row r="1035902" customHeight="1"/>
    <row r="1035904" customHeight="1"/>
    <row r="1035906" customHeight="1"/>
    <row r="1035908" customHeight="1"/>
    <row r="1035910" customHeight="1"/>
    <row r="1035912" customHeight="1"/>
    <row r="1035914" customHeight="1"/>
    <row r="1035916" customHeight="1"/>
    <row r="1035918" customHeight="1"/>
    <row r="1035920" customHeight="1"/>
    <row r="1035922" customHeight="1"/>
    <row r="1035924" customHeight="1"/>
    <row r="1035926" customHeight="1"/>
    <row r="1035928" customHeight="1"/>
    <row r="1035930" customHeight="1"/>
    <row r="1035932" customHeight="1"/>
    <row r="1035934" customHeight="1"/>
    <row r="1035936" customHeight="1"/>
    <row r="1035938" customHeight="1"/>
    <row r="1035940" customHeight="1"/>
    <row r="1035942" customHeight="1"/>
    <row r="1035944" customHeight="1"/>
    <row r="1035946" customHeight="1"/>
    <row r="1035948" customHeight="1"/>
    <row r="1035950" customHeight="1"/>
    <row r="1035952" customHeight="1"/>
    <row r="1035954" customHeight="1"/>
    <row r="1035956" customHeight="1"/>
    <row r="1035958" customHeight="1"/>
    <row r="1035960" customHeight="1"/>
    <row r="1035962" customHeight="1"/>
    <row r="1035964" customHeight="1"/>
    <row r="1035966" customHeight="1"/>
    <row r="1035968" customHeight="1"/>
    <row r="1035970" customHeight="1"/>
    <row r="1035972" customHeight="1"/>
    <row r="1035974" customHeight="1"/>
    <row r="1035976" customHeight="1"/>
    <row r="1035978" customHeight="1"/>
    <row r="1035980" customHeight="1"/>
    <row r="1035982" customHeight="1"/>
    <row r="1035984" customHeight="1"/>
    <row r="1035986" customHeight="1"/>
    <row r="1035988" customHeight="1"/>
    <row r="1035990" customHeight="1"/>
    <row r="1035992" customHeight="1"/>
    <row r="1035994" customHeight="1"/>
    <row r="1035996" customHeight="1"/>
    <row r="1035998" customHeight="1"/>
    <row r="1036000" customHeight="1"/>
    <row r="1036002" customHeight="1"/>
    <row r="1036004" customHeight="1"/>
    <row r="1036006" customHeight="1"/>
    <row r="1036008" customHeight="1"/>
    <row r="1036010" customHeight="1"/>
    <row r="1036012" customHeight="1"/>
    <row r="1036014" customHeight="1"/>
    <row r="1036016" customHeight="1"/>
    <row r="1036018" customHeight="1"/>
    <row r="1036020" customHeight="1"/>
    <row r="1036022" customHeight="1"/>
    <row r="1036024" customHeight="1"/>
    <row r="1036026" customHeight="1"/>
    <row r="1036028" customHeight="1"/>
    <row r="1036030" customHeight="1"/>
    <row r="1036032" customHeight="1"/>
    <row r="1036034" customHeight="1"/>
    <row r="1036036" customHeight="1"/>
    <row r="1036038" customHeight="1"/>
    <row r="1036040" customHeight="1"/>
    <row r="1036042" customHeight="1"/>
    <row r="1036044" customHeight="1"/>
    <row r="1036046" customHeight="1"/>
    <row r="1036048" customHeight="1"/>
    <row r="1036050" customHeight="1"/>
    <row r="1036052" customHeight="1"/>
    <row r="1036054" customHeight="1"/>
    <row r="1036056" customHeight="1"/>
    <row r="1036058" customHeight="1"/>
    <row r="1036060" customHeight="1"/>
    <row r="1036062" customHeight="1"/>
    <row r="1036064" customHeight="1"/>
    <row r="1036066" customHeight="1"/>
    <row r="1036068" customHeight="1"/>
    <row r="1036070" customHeight="1"/>
    <row r="1036072" customHeight="1"/>
    <row r="1036074" customHeight="1"/>
    <row r="1036076" customHeight="1"/>
    <row r="1036078" customHeight="1"/>
    <row r="1036080" customHeight="1"/>
    <row r="1036082" customHeight="1"/>
    <row r="1036084" customHeight="1"/>
    <row r="1036086" customHeight="1"/>
    <row r="1036088" customHeight="1"/>
    <row r="1036090" customHeight="1"/>
    <row r="1036092" customHeight="1"/>
    <row r="1036094" customHeight="1"/>
    <row r="1036096" customHeight="1"/>
    <row r="1036098" customHeight="1"/>
    <row r="1036100" customHeight="1"/>
    <row r="1036102" customHeight="1"/>
    <row r="1036104" customHeight="1"/>
    <row r="1036106" customHeight="1"/>
    <row r="1036108" customHeight="1"/>
    <row r="1036110" customHeight="1"/>
    <row r="1036112" customHeight="1"/>
    <row r="1036114" customHeight="1"/>
    <row r="1036116" customHeight="1"/>
    <row r="1036118" customHeight="1"/>
    <row r="1036120" customHeight="1"/>
    <row r="1036122" customHeight="1"/>
    <row r="1036124" customHeight="1"/>
    <row r="1036126" customHeight="1"/>
    <row r="1036128" customHeight="1"/>
    <row r="1036130" customHeight="1"/>
    <row r="1036132" customHeight="1"/>
    <row r="1036134" customHeight="1"/>
    <row r="1036136" customHeight="1"/>
    <row r="1036138" customHeight="1"/>
    <row r="1036140" customHeight="1"/>
    <row r="1036142" customHeight="1"/>
    <row r="1036144" customHeight="1"/>
    <row r="1036146" customHeight="1"/>
    <row r="1036148" customHeight="1"/>
    <row r="1036150" customHeight="1"/>
    <row r="1036152" customHeight="1"/>
    <row r="1036154" customHeight="1"/>
    <row r="1036156" customHeight="1"/>
    <row r="1036158" customHeight="1"/>
    <row r="1036160" customHeight="1"/>
    <row r="1036162" customHeight="1"/>
    <row r="1036164" customHeight="1"/>
    <row r="1036166" customHeight="1"/>
    <row r="1036168" customHeight="1"/>
    <row r="1036170" customHeight="1"/>
    <row r="1036172" customHeight="1"/>
    <row r="1036174" customHeight="1"/>
    <row r="1036176" customHeight="1"/>
    <row r="1036178" customHeight="1"/>
    <row r="1036180" customHeight="1"/>
    <row r="1036182" customHeight="1"/>
    <row r="1036184" customHeight="1"/>
    <row r="1036186" customHeight="1"/>
    <row r="1036188" customHeight="1"/>
    <row r="1036190" customHeight="1"/>
    <row r="1036192" customHeight="1"/>
    <row r="1036194" customHeight="1"/>
    <row r="1036196" customHeight="1"/>
    <row r="1036198" customHeight="1"/>
    <row r="1036200" customHeight="1"/>
    <row r="1036202" customHeight="1"/>
    <row r="1036204" customHeight="1"/>
    <row r="1036206" customHeight="1"/>
    <row r="1036208" customHeight="1"/>
    <row r="1036210" customHeight="1"/>
    <row r="1036212" customHeight="1"/>
    <row r="1036214" customHeight="1"/>
    <row r="1036216" customHeight="1"/>
    <row r="1036218" customHeight="1"/>
    <row r="1036220" customHeight="1"/>
    <row r="1036222" customHeight="1"/>
    <row r="1036224" customHeight="1"/>
    <row r="1036226" customHeight="1"/>
    <row r="1036228" customHeight="1"/>
    <row r="1036230" customHeight="1"/>
    <row r="1036232" customHeight="1"/>
    <row r="1036234" customHeight="1"/>
    <row r="1036236" customHeight="1"/>
    <row r="1036238" customHeight="1"/>
    <row r="1036240" customHeight="1"/>
    <row r="1036242" customHeight="1"/>
    <row r="1036244" customHeight="1"/>
    <row r="1036246" customHeight="1"/>
    <row r="1036248" customHeight="1"/>
    <row r="1036250" customHeight="1"/>
    <row r="1036252" customHeight="1"/>
    <row r="1036254" customHeight="1"/>
    <row r="1036256" customHeight="1"/>
    <row r="1036258" customHeight="1"/>
    <row r="1036260" customHeight="1"/>
    <row r="1036262" customHeight="1"/>
    <row r="1036264" customHeight="1"/>
    <row r="1036266" customHeight="1"/>
    <row r="1036268" customHeight="1"/>
    <row r="1036270" customHeight="1"/>
    <row r="1036272" customHeight="1"/>
    <row r="1036274" customHeight="1"/>
    <row r="1036276" customHeight="1"/>
    <row r="1036278" customHeight="1"/>
    <row r="1036280" customHeight="1"/>
    <row r="1036282" customHeight="1"/>
    <row r="1036284" customHeight="1"/>
    <row r="1036286" customHeight="1"/>
    <row r="1036288" customHeight="1"/>
    <row r="1036290" customHeight="1"/>
    <row r="1036292" customHeight="1"/>
    <row r="1036294" customHeight="1"/>
    <row r="1036296" customHeight="1"/>
    <row r="1036298" customHeight="1"/>
    <row r="1036300" customHeight="1"/>
    <row r="1036302" customHeight="1"/>
    <row r="1036304" customHeight="1"/>
    <row r="1036306" customHeight="1"/>
    <row r="1036308" customHeight="1"/>
    <row r="1036310" customHeight="1"/>
    <row r="1036312" customHeight="1"/>
    <row r="1036314" customHeight="1"/>
    <row r="1036316" customHeight="1"/>
    <row r="1036318" customHeight="1"/>
    <row r="1036320" customHeight="1"/>
    <row r="1036322" customHeight="1"/>
    <row r="1036324" customHeight="1"/>
    <row r="1036326" customHeight="1"/>
    <row r="1036328" customHeight="1"/>
    <row r="1036330" customHeight="1"/>
    <row r="1036332" customHeight="1"/>
    <row r="1036334" customHeight="1"/>
    <row r="1036336" customHeight="1"/>
    <row r="1036338" customHeight="1"/>
    <row r="1036340" customHeight="1"/>
    <row r="1036342" customHeight="1"/>
    <row r="1036344" customHeight="1"/>
    <row r="1036346" customHeight="1"/>
    <row r="1036348" customHeight="1"/>
    <row r="1036350" customHeight="1"/>
    <row r="1036352" customHeight="1"/>
    <row r="1036354" customHeight="1"/>
    <row r="1036356" customHeight="1"/>
    <row r="1036358" customHeight="1"/>
    <row r="1036360" customHeight="1"/>
    <row r="1036362" customHeight="1"/>
    <row r="1036364" customHeight="1"/>
    <row r="1036366" customHeight="1"/>
    <row r="1036368" customHeight="1"/>
    <row r="1036370" customHeight="1"/>
    <row r="1036372" customHeight="1"/>
    <row r="1036374" customHeight="1"/>
    <row r="1036376" customHeight="1"/>
    <row r="1036378" customHeight="1"/>
    <row r="1036380" customHeight="1"/>
    <row r="1036382" customHeight="1"/>
    <row r="1036384" customHeight="1"/>
    <row r="1036386" customHeight="1"/>
    <row r="1036388" customHeight="1"/>
    <row r="1036390" customHeight="1"/>
    <row r="1036392" customHeight="1"/>
    <row r="1036394" customHeight="1"/>
    <row r="1036396" customHeight="1"/>
    <row r="1036398" customHeight="1"/>
    <row r="1036400" customHeight="1"/>
    <row r="1036402" customHeight="1"/>
    <row r="1036404" customHeight="1"/>
    <row r="1036406" customHeight="1"/>
    <row r="1036408" customHeight="1"/>
    <row r="1036410" customHeight="1"/>
    <row r="1036412" customHeight="1"/>
    <row r="1036414" customHeight="1"/>
    <row r="1036416" customHeight="1"/>
    <row r="1036418" customHeight="1"/>
    <row r="1036420" customHeight="1"/>
    <row r="1036422" customHeight="1"/>
    <row r="1036424" customHeight="1"/>
    <row r="1036426" customHeight="1"/>
    <row r="1036428" customHeight="1"/>
    <row r="1036430" customHeight="1"/>
    <row r="1036432" customHeight="1"/>
    <row r="1036434" customHeight="1"/>
    <row r="1036436" customHeight="1"/>
    <row r="1036438" customHeight="1"/>
    <row r="1036440" customHeight="1"/>
    <row r="1036442" customHeight="1"/>
    <row r="1036444" customHeight="1"/>
    <row r="1036446" customHeight="1"/>
    <row r="1036448" customHeight="1"/>
    <row r="1036450" customHeight="1"/>
    <row r="1036452" customHeight="1"/>
    <row r="1036454" customHeight="1"/>
    <row r="1036456" customHeight="1"/>
    <row r="1036458" customHeight="1"/>
    <row r="1036460" customHeight="1"/>
    <row r="1036462" customHeight="1"/>
    <row r="1036464" customHeight="1"/>
    <row r="1036466" customHeight="1"/>
    <row r="1036468" customHeight="1"/>
    <row r="1036470" customHeight="1"/>
    <row r="1036472" customHeight="1"/>
    <row r="1036474" customHeight="1"/>
    <row r="1036476" customHeight="1"/>
    <row r="1036478" customHeight="1"/>
    <row r="1036480" customHeight="1"/>
    <row r="1036482" customHeight="1"/>
    <row r="1036484" customHeight="1"/>
    <row r="1036486" customHeight="1"/>
    <row r="1036488" customHeight="1"/>
    <row r="1036490" customHeight="1"/>
    <row r="1036492" customHeight="1"/>
    <row r="1036494" customHeight="1"/>
    <row r="1036496" customHeight="1"/>
    <row r="1036498" customHeight="1"/>
    <row r="1036500" customHeight="1"/>
    <row r="1036502" customHeight="1"/>
    <row r="1036504" customHeight="1"/>
    <row r="1036506" customHeight="1"/>
    <row r="1036508" customHeight="1"/>
    <row r="1036510" customHeight="1"/>
    <row r="1036512" customHeight="1"/>
    <row r="1036514" customHeight="1"/>
    <row r="1036516" customHeight="1"/>
    <row r="1036518" customHeight="1"/>
    <row r="1036520" customHeight="1"/>
    <row r="1036522" customHeight="1"/>
    <row r="1036524" customHeight="1"/>
    <row r="1036526" customHeight="1"/>
    <row r="1036528" customHeight="1"/>
    <row r="1036530" customHeight="1"/>
    <row r="1036532" customHeight="1"/>
    <row r="1036534" customHeight="1"/>
    <row r="1036536" customHeight="1"/>
    <row r="1036538" customHeight="1"/>
    <row r="1036540" customHeight="1"/>
    <row r="1036542" customHeight="1"/>
    <row r="1036544" customHeight="1"/>
    <row r="1036546" customHeight="1"/>
    <row r="1036548" customHeight="1"/>
    <row r="1036550" customHeight="1"/>
    <row r="1036552" customHeight="1"/>
    <row r="1036554" customHeight="1"/>
    <row r="1036556" customHeight="1"/>
    <row r="1036558" customHeight="1"/>
    <row r="1036560" customHeight="1"/>
    <row r="1036562" customHeight="1"/>
    <row r="1036564" customHeight="1"/>
    <row r="1036566" customHeight="1"/>
    <row r="1036568" customHeight="1"/>
    <row r="1036570" customHeight="1"/>
    <row r="1036572" customHeight="1"/>
    <row r="1036574" customHeight="1"/>
    <row r="1036576" customHeight="1"/>
    <row r="1036578" customHeight="1"/>
    <row r="1036580" customHeight="1"/>
    <row r="1036582" customHeight="1"/>
    <row r="1036584" customHeight="1"/>
    <row r="1036586" customHeight="1"/>
    <row r="1036588" customHeight="1"/>
    <row r="1036590" customHeight="1"/>
    <row r="1036592" customHeight="1"/>
    <row r="1036594" customHeight="1"/>
    <row r="1036596" customHeight="1"/>
    <row r="1036598" customHeight="1"/>
    <row r="1036600" customHeight="1"/>
    <row r="1036602" customHeight="1"/>
    <row r="1036604" customHeight="1"/>
    <row r="1036606" customHeight="1"/>
    <row r="1036608" customHeight="1"/>
    <row r="1036610" customHeight="1"/>
    <row r="1036612" customHeight="1"/>
    <row r="1036614" customHeight="1"/>
    <row r="1036616" customHeight="1"/>
    <row r="1036618" customHeight="1"/>
    <row r="1036620" customHeight="1"/>
    <row r="1036622" customHeight="1"/>
    <row r="1036624" customHeight="1"/>
    <row r="1036626" customHeight="1"/>
    <row r="1036628" customHeight="1"/>
    <row r="1036630" customHeight="1"/>
    <row r="1036632" customHeight="1"/>
    <row r="1036634" customHeight="1"/>
    <row r="1036636" customHeight="1"/>
    <row r="1036638" customHeight="1"/>
    <row r="1036640" customHeight="1"/>
    <row r="1036642" customHeight="1"/>
    <row r="1036644" customHeight="1"/>
    <row r="1036646" customHeight="1"/>
    <row r="1036648" customHeight="1"/>
    <row r="1036650" customHeight="1"/>
    <row r="1036652" customHeight="1"/>
    <row r="1036654" customHeight="1"/>
    <row r="1036656" customHeight="1"/>
    <row r="1036658" customHeight="1"/>
    <row r="1036660" customHeight="1"/>
    <row r="1036662" customHeight="1"/>
    <row r="1036664" customHeight="1"/>
    <row r="1036666" customHeight="1"/>
    <row r="1036668" customHeight="1"/>
    <row r="1036670" customHeight="1"/>
    <row r="1036672" customHeight="1"/>
    <row r="1036674" customHeight="1"/>
    <row r="1036676" customHeight="1"/>
    <row r="1036678" customHeight="1"/>
    <row r="1036680" customHeight="1"/>
    <row r="1036682" customHeight="1"/>
    <row r="1036684" customHeight="1"/>
    <row r="1036686" customHeight="1"/>
    <row r="1036688" customHeight="1"/>
    <row r="1036690" customHeight="1"/>
    <row r="1036692" customHeight="1"/>
    <row r="1036694" customHeight="1"/>
    <row r="1036696" customHeight="1"/>
    <row r="1036698" customHeight="1"/>
    <row r="1036700" customHeight="1"/>
    <row r="1036702" customHeight="1"/>
    <row r="1036704" customHeight="1"/>
    <row r="1036706" customHeight="1"/>
    <row r="1036708" customHeight="1"/>
    <row r="1036710" customHeight="1"/>
    <row r="1036712" customHeight="1"/>
    <row r="1036714" customHeight="1"/>
    <row r="1036716" customHeight="1"/>
    <row r="1036718" customHeight="1"/>
    <row r="1036720" customHeight="1"/>
    <row r="1036722" customHeight="1"/>
    <row r="1036724" customHeight="1"/>
    <row r="1036726" customHeight="1"/>
    <row r="1036728" customHeight="1"/>
    <row r="1036730" customHeight="1"/>
    <row r="1036732" customHeight="1"/>
    <row r="1036734" customHeight="1"/>
    <row r="1036736" customHeight="1"/>
    <row r="1036738" customHeight="1"/>
    <row r="1036740" customHeight="1"/>
    <row r="1036742" customHeight="1"/>
    <row r="1036744" customHeight="1"/>
    <row r="1036746" customHeight="1"/>
    <row r="1036748" customHeight="1"/>
    <row r="1036750" customHeight="1"/>
    <row r="1036752" customHeight="1"/>
    <row r="1036754" customHeight="1"/>
    <row r="1036756" customHeight="1"/>
    <row r="1036758" customHeight="1"/>
    <row r="1036760" customHeight="1"/>
    <row r="1036762" customHeight="1"/>
    <row r="1036764" customHeight="1"/>
    <row r="1036766" customHeight="1"/>
    <row r="1036768" customHeight="1"/>
    <row r="1036770" customHeight="1"/>
    <row r="1036772" customHeight="1"/>
    <row r="1036774" customHeight="1"/>
    <row r="1036776" customHeight="1"/>
    <row r="1036778" customHeight="1"/>
    <row r="1036780" customHeight="1"/>
    <row r="1036782" customHeight="1"/>
    <row r="1036784" customHeight="1"/>
    <row r="1036786" customHeight="1"/>
    <row r="1036788" customHeight="1"/>
    <row r="1036790" customHeight="1"/>
    <row r="1036792" customHeight="1"/>
    <row r="1036794" customHeight="1"/>
    <row r="1036796" customHeight="1"/>
    <row r="1036798" customHeight="1"/>
    <row r="1036800" customHeight="1"/>
    <row r="1036802" customHeight="1"/>
    <row r="1036804" customHeight="1"/>
    <row r="1036806" customHeight="1"/>
    <row r="1036808" customHeight="1"/>
    <row r="1036810" customHeight="1"/>
    <row r="1036812" customHeight="1"/>
    <row r="1036814" customHeight="1"/>
    <row r="1036816" customHeight="1"/>
    <row r="1036818" customHeight="1"/>
    <row r="1036820" customHeight="1"/>
    <row r="1036822" customHeight="1"/>
    <row r="1036824" customHeight="1"/>
    <row r="1036826" customHeight="1"/>
    <row r="1036828" customHeight="1"/>
    <row r="1036830" customHeight="1"/>
    <row r="1036832" customHeight="1"/>
    <row r="1036834" customHeight="1"/>
    <row r="1036836" customHeight="1"/>
    <row r="1036838" customHeight="1"/>
    <row r="1036840" customHeight="1"/>
    <row r="1036842" customHeight="1"/>
    <row r="1036844" customHeight="1"/>
    <row r="1036846" customHeight="1"/>
    <row r="1036848" customHeight="1"/>
    <row r="1036850" customHeight="1"/>
    <row r="1036852" customHeight="1"/>
    <row r="1036854" customHeight="1"/>
    <row r="1036856" customHeight="1"/>
    <row r="1036858" customHeight="1"/>
    <row r="1036860" customHeight="1"/>
    <row r="1036862" customHeight="1"/>
    <row r="1036864" customHeight="1"/>
    <row r="1036866" customHeight="1"/>
    <row r="1036868" customHeight="1"/>
    <row r="1036870" customHeight="1"/>
    <row r="1036872" customHeight="1"/>
    <row r="1036874" customHeight="1"/>
    <row r="1036876" customHeight="1"/>
    <row r="1036878" customHeight="1"/>
    <row r="1036880" customHeight="1"/>
    <row r="1036882" customHeight="1"/>
    <row r="1036884" customHeight="1"/>
    <row r="1036886" customHeight="1"/>
    <row r="1036888" customHeight="1"/>
    <row r="1036890" customHeight="1"/>
    <row r="1036892" customHeight="1"/>
    <row r="1036894" customHeight="1"/>
    <row r="1036896" customHeight="1"/>
    <row r="1036898" customHeight="1"/>
    <row r="1036900" customHeight="1"/>
    <row r="1036902" customHeight="1"/>
    <row r="1036904" customHeight="1"/>
    <row r="1036906" customHeight="1"/>
    <row r="1036908" customHeight="1"/>
    <row r="1036910" customHeight="1"/>
    <row r="1036912" customHeight="1"/>
    <row r="1036914" customHeight="1"/>
    <row r="1036916" customHeight="1"/>
    <row r="1036918" customHeight="1"/>
    <row r="1036920" customHeight="1"/>
    <row r="1036922" customHeight="1"/>
    <row r="1036924" customHeight="1"/>
    <row r="1036926" customHeight="1"/>
    <row r="1036928" customHeight="1"/>
    <row r="1036930" customHeight="1"/>
    <row r="1036932" customHeight="1"/>
    <row r="1036934" customHeight="1"/>
    <row r="1036936" customHeight="1"/>
    <row r="1036938" customHeight="1"/>
    <row r="1036940" customHeight="1"/>
    <row r="1036942" customHeight="1"/>
    <row r="1036944" customHeight="1"/>
    <row r="1036946" customHeight="1"/>
    <row r="1036948" customHeight="1"/>
    <row r="1036950" customHeight="1"/>
    <row r="1036952" customHeight="1"/>
    <row r="1036954" customHeight="1"/>
    <row r="1036956" customHeight="1"/>
    <row r="1036958" customHeight="1"/>
    <row r="1036960" customHeight="1"/>
    <row r="1036962" customHeight="1"/>
    <row r="1036964" customHeight="1"/>
    <row r="1036966" customHeight="1"/>
    <row r="1036968" customHeight="1"/>
    <row r="1036970" customHeight="1"/>
    <row r="1036972" customHeight="1"/>
    <row r="1036974" customHeight="1"/>
    <row r="1036976" customHeight="1"/>
    <row r="1036978" customHeight="1"/>
    <row r="1036980" customHeight="1"/>
    <row r="1036982" customHeight="1"/>
    <row r="1036984" customHeight="1"/>
    <row r="1036986" customHeight="1"/>
    <row r="1036988" customHeight="1"/>
    <row r="1036990" customHeight="1"/>
    <row r="1036992" customHeight="1"/>
    <row r="1036994" customHeight="1"/>
    <row r="1036996" customHeight="1"/>
    <row r="1036998" customHeight="1"/>
    <row r="1037000" customHeight="1"/>
    <row r="1037002" customHeight="1"/>
    <row r="1037004" customHeight="1"/>
    <row r="1037006" customHeight="1"/>
    <row r="1037008" customHeight="1"/>
    <row r="1037010" customHeight="1"/>
    <row r="1037012" customHeight="1"/>
    <row r="1037014" customHeight="1"/>
    <row r="1037016" customHeight="1"/>
    <row r="1037018" customHeight="1"/>
    <row r="1037020" customHeight="1"/>
    <row r="1037022" customHeight="1"/>
    <row r="1037024" customHeight="1"/>
    <row r="1037026" customHeight="1"/>
    <row r="1037028" customHeight="1"/>
    <row r="1037030" customHeight="1"/>
    <row r="1037032" customHeight="1"/>
    <row r="1037034" customHeight="1"/>
    <row r="1037036" customHeight="1"/>
    <row r="1037038" customHeight="1"/>
    <row r="1037040" customHeight="1"/>
    <row r="1037042" customHeight="1"/>
    <row r="1037044" customHeight="1"/>
    <row r="1037046" customHeight="1"/>
    <row r="1037048" customHeight="1"/>
    <row r="1037050" customHeight="1"/>
    <row r="1037052" customHeight="1"/>
    <row r="1037054" customHeight="1"/>
    <row r="1037056" customHeight="1"/>
    <row r="1037058" customHeight="1"/>
    <row r="1037060" customHeight="1"/>
    <row r="1037062" customHeight="1"/>
    <row r="1037064" customHeight="1"/>
    <row r="1037066" customHeight="1"/>
    <row r="1037068" customHeight="1"/>
    <row r="1037070" customHeight="1"/>
    <row r="1037072" customHeight="1"/>
    <row r="1037074" customHeight="1"/>
    <row r="1037076" customHeight="1"/>
    <row r="1037078" customHeight="1"/>
    <row r="1037080" customHeight="1"/>
    <row r="1037082" customHeight="1"/>
    <row r="1037084" customHeight="1"/>
    <row r="1037086" customHeight="1"/>
    <row r="1037088" customHeight="1"/>
    <row r="1037090" customHeight="1"/>
    <row r="1037092" customHeight="1"/>
    <row r="1037094" customHeight="1"/>
    <row r="1037096" customHeight="1"/>
    <row r="1037098" customHeight="1"/>
    <row r="1037100" customHeight="1"/>
    <row r="1037102" customHeight="1"/>
    <row r="1037104" customHeight="1"/>
    <row r="1037106" customHeight="1"/>
    <row r="1037108" customHeight="1"/>
    <row r="1037110" customHeight="1"/>
    <row r="1037112" customHeight="1"/>
    <row r="1037114" customHeight="1"/>
    <row r="1037116" customHeight="1"/>
    <row r="1037118" customHeight="1"/>
    <row r="1037120" customHeight="1"/>
    <row r="1037122" customHeight="1"/>
    <row r="1037124" customHeight="1"/>
    <row r="1037126" customHeight="1"/>
    <row r="1037128" customHeight="1"/>
    <row r="1037130" customHeight="1"/>
    <row r="1037132" customHeight="1"/>
    <row r="1037134" customHeight="1"/>
    <row r="1037136" customHeight="1"/>
    <row r="1037138" customHeight="1"/>
    <row r="1037140" customHeight="1"/>
    <row r="1037142" customHeight="1"/>
    <row r="1037144" customHeight="1"/>
    <row r="1037146" customHeight="1"/>
    <row r="1037148" customHeight="1"/>
    <row r="1037150" customHeight="1"/>
    <row r="1037152" customHeight="1"/>
    <row r="1037154" customHeight="1"/>
    <row r="1037156" customHeight="1"/>
    <row r="1037158" customHeight="1"/>
    <row r="1037160" customHeight="1"/>
    <row r="1037162" customHeight="1"/>
    <row r="1037164" customHeight="1"/>
    <row r="1037166" customHeight="1"/>
    <row r="1037168" customHeight="1"/>
    <row r="1037170" customHeight="1"/>
    <row r="1037172" customHeight="1"/>
    <row r="1037174" customHeight="1"/>
    <row r="1037176" customHeight="1"/>
    <row r="1037178" customHeight="1"/>
    <row r="1037180" customHeight="1"/>
    <row r="1037182" customHeight="1"/>
    <row r="1037184" customHeight="1"/>
    <row r="1037186" customHeight="1"/>
    <row r="1037188" customHeight="1"/>
    <row r="1037190" customHeight="1"/>
    <row r="1037192" customHeight="1"/>
    <row r="1037194" customHeight="1"/>
    <row r="1037196" customHeight="1"/>
    <row r="1037198" customHeight="1"/>
    <row r="1037200" customHeight="1"/>
    <row r="1037202" customHeight="1"/>
    <row r="1037204" customHeight="1"/>
    <row r="1037206" customHeight="1"/>
    <row r="1037208" customHeight="1"/>
    <row r="1037210" customHeight="1"/>
    <row r="1037212" customHeight="1"/>
    <row r="1037214" customHeight="1"/>
    <row r="1037216" customHeight="1"/>
    <row r="1037218" customHeight="1"/>
    <row r="1037220" customHeight="1"/>
    <row r="1037222" customHeight="1"/>
    <row r="1037224" customHeight="1"/>
    <row r="1037226" customHeight="1"/>
    <row r="1037228" customHeight="1"/>
    <row r="1037230" customHeight="1"/>
    <row r="1037232" customHeight="1"/>
    <row r="1037234" customHeight="1"/>
    <row r="1037236" customHeight="1"/>
    <row r="1037238" customHeight="1"/>
    <row r="1037240" customHeight="1"/>
    <row r="1037242" customHeight="1"/>
    <row r="1037244" customHeight="1"/>
    <row r="1037246" customHeight="1"/>
    <row r="1037248" customHeight="1"/>
    <row r="1037250" customHeight="1"/>
    <row r="1037252" customHeight="1"/>
    <row r="1037254" customHeight="1"/>
    <row r="1037256" customHeight="1"/>
    <row r="1037258" customHeight="1"/>
    <row r="1037260" customHeight="1"/>
    <row r="1037262" customHeight="1"/>
    <row r="1037264" customHeight="1"/>
    <row r="1037266" customHeight="1"/>
    <row r="1037268" customHeight="1"/>
    <row r="1037270" customHeight="1"/>
    <row r="1037272" customHeight="1"/>
    <row r="1037274" customHeight="1"/>
    <row r="1037276" customHeight="1"/>
    <row r="1037278" customHeight="1"/>
    <row r="1037280" customHeight="1"/>
    <row r="1037282" customHeight="1"/>
    <row r="1037284" customHeight="1"/>
    <row r="1037286" customHeight="1"/>
    <row r="1037288" customHeight="1"/>
    <row r="1037290" customHeight="1"/>
    <row r="1037292" customHeight="1"/>
    <row r="1037294" customHeight="1"/>
    <row r="1037296" customHeight="1"/>
    <row r="1037298" customHeight="1"/>
    <row r="1037300" customHeight="1"/>
    <row r="1037302" customHeight="1"/>
    <row r="1037304" customHeight="1"/>
    <row r="1037306" customHeight="1"/>
    <row r="1037308" customHeight="1"/>
    <row r="1037310" customHeight="1"/>
    <row r="1037312" customHeight="1"/>
    <row r="1037314" customHeight="1"/>
    <row r="1037316" customHeight="1"/>
    <row r="1037318" customHeight="1"/>
    <row r="1037320" customHeight="1"/>
    <row r="1037322" customHeight="1"/>
    <row r="1037324" customHeight="1"/>
    <row r="1037326" customHeight="1"/>
    <row r="1037328" customHeight="1"/>
    <row r="1037330" customHeight="1"/>
    <row r="1037332" customHeight="1"/>
    <row r="1037334" customHeight="1"/>
    <row r="1037336" customHeight="1"/>
    <row r="1037338" customHeight="1"/>
    <row r="1037340" customHeight="1"/>
    <row r="1037342" customHeight="1"/>
    <row r="1037344" customHeight="1"/>
    <row r="1037346" customHeight="1"/>
    <row r="1037348" customHeight="1"/>
    <row r="1037350" customHeight="1"/>
    <row r="1037352" customHeight="1"/>
    <row r="1037354" customHeight="1"/>
    <row r="1037356" customHeight="1"/>
    <row r="1037358" customHeight="1"/>
    <row r="1037360" customHeight="1"/>
    <row r="1037362" customHeight="1"/>
    <row r="1037364" customHeight="1"/>
    <row r="1037366" customHeight="1"/>
    <row r="1037368" customHeight="1"/>
    <row r="1037370" customHeight="1"/>
    <row r="1037372" customHeight="1"/>
    <row r="1037374" customHeight="1"/>
    <row r="1037376" customHeight="1"/>
    <row r="1037378" customHeight="1"/>
    <row r="1037380" customHeight="1"/>
    <row r="1037382" customHeight="1"/>
    <row r="1037384" customHeight="1"/>
    <row r="1037386" customHeight="1"/>
    <row r="1037388" customHeight="1"/>
    <row r="1037390" customHeight="1"/>
    <row r="1037392" customHeight="1"/>
    <row r="1037394" customHeight="1"/>
    <row r="1037396" customHeight="1"/>
    <row r="1037398" customHeight="1"/>
    <row r="1037400" customHeight="1"/>
    <row r="1037402" customHeight="1"/>
    <row r="1037404" customHeight="1"/>
    <row r="1037406" customHeight="1"/>
    <row r="1037408" customHeight="1"/>
    <row r="1037410" customHeight="1"/>
    <row r="1037412" customHeight="1"/>
    <row r="1037414" customHeight="1"/>
    <row r="1037416" customHeight="1"/>
    <row r="1037418" customHeight="1"/>
    <row r="1037420" customHeight="1"/>
    <row r="1037422" customHeight="1"/>
    <row r="1037424" customHeight="1"/>
    <row r="1037426" customHeight="1"/>
    <row r="1037428" customHeight="1"/>
    <row r="1037430" customHeight="1"/>
    <row r="1037432" customHeight="1"/>
    <row r="1037434" customHeight="1"/>
    <row r="1037436" customHeight="1"/>
    <row r="1037438" customHeight="1"/>
    <row r="1037440" customHeight="1"/>
    <row r="1037442" customHeight="1"/>
    <row r="1037444" customHeight="1"/>
    <row r="1037446" customHeight="1"/>
    <row r="1037448" customHeight="1"/>
    <row r="1037450" customHeight="1"/>
    <row r="1037452" customHeight="1"/>
    <row r="1037454" customHeight="1"/>
    <row r="1037456" customHeight="1"/>
    <row r="1037458" customHeight="1"/>
    <row r="1037460" customHeight="1"/>
    <row r="1037462" customHeight="1"/>
    <row r="1037464" customHeight="1"/>
    <row r="1037466" customHeight="1"/>
    <row r="1037468" customHeight="1"/>
    <row r="1037470" customHeight="1"/>
    <row r="1037472" customHeight="1"/>
    <row r="1037474" customHeight="1"/>
    <row r="1037476" customHeight="1"/>
    <row r="1037478" customHeight="1"/>
    <row r="1037480" customHeight="1"/>
    <row r="1037482" customHeight="1"/>
    <row r="1037484" customHeight="1"/>
    <row r="1037486" customHeight="1"/>
    <row r="1037488" customHeight="1"/>
    <row r="1037490" customHeight="1"/>
    <row r="1037492" customHeight="1"/>
    <row r="1037494" customHeight="1"/>
    <row r="1037496" customHeight="1"/>
    <row r="1037498" customHeight="1"/>
    <row r="1037500" customHeight="1"/>
    <row r="1037502" customHeight="1"/>
    <row r="1037504" customHeight="1"/>
    <row r="1037506" customHeight="1"/>
    <row r="1037508" customHeight="1"/>
    <row r="1037510" customHeight="1"/>
    <row r="1037512" customHeight="1"/>
    <row r="1037514" customHeight="1"/>
    <row r="1037516" customHeight="1"/>
    <row r="1037518" customHeight="1"/>
    <row r="1037520" customHeight="1"/>
    <row r="1037522" customHeight="1"/>
    <row r="1037524" customHeight="1"/>
    <row r="1037526" customHeight="1"/>
    <row r="1037528" customHeight="1"/>
    <row r="1037530" customHeight="1"/>
    <row r="1037532" customHeight="1"/>
    <row r="1037534" customHeight="1"/>
    <row r="1037536" customHeight="1"/>
    <row r="1037538" customHeight="1"/>
    <row r="1037540" customHeight="1"/>
    <row r="1037542" customHeight="1"/>
    <row r="1037544" customHeight="1"/>
    <row r="1037546" customHeight="1"/>
    <row r="1037548" customHeight="1"/>
    <row r="1037550" customHeight="1"/>
    <row r="1037552" customHeight="1"/>
    <row r="1037554" customHeight="1"/>
    <row r="1037556" customHeight="1"/>
    <row r="1037558" customHeight="1"/>
    <row r="1037560" customHeight="1"/>
    <row r="1037562" customHeight="1"/>
    <row r="1037564" customHeight="1"/>
    <row r="1037566" customHeight="1"/>
    <row r="1037568" customHeight="1"/>
    <row r="1037570" customHeight="1"/>
    <row r="1037572" customHeight="1"/>
    <row r="1037574" customHeight="1"/>
    <row r="1037576" customHeight="1"/>
    <row r="1037578" customHeight="1"/>
    <row r="1037580" customHeight="1"/>
    <row r="1037582" customHeight="1"/>
    <row r="1037584" customHeight="1"/>
    <row r="1037586" customHeight="1"/>
    <row r="1037588" customHeight="1"/>
    <row r="1037590" customHeight="1"/>
    <row r="1037592" customHeight="1"/>
    <row r="1037594" customHeight="1"/>
    <row r="1037596" customHeight="1"/>
    <row r="1037598" customHeight="1"/>
    <row r="1037600" customHeight="1"/>
    <row r="1037602" customHeight="1"/>
    <row r="1037604" customHeight="1"/>
    <row r="1037606" customHeight="1"/>
    <row r="1037608" customHeight="1"/>
    <row r="1037610" customHeight="1"/>
    <row r="1037612" customHeight="1"/>
    <row r="1037614" customHeight="1"/>
    <row r="1037616" customHeight="1"/>
    <row r="1037618" customHeight="1"/>
    <row r="1037620" customHeight="1"/>
    <row r="1037622" customHeight="1"/>
    <row r="1037624" customHeight="1"/>
    <row r="1037626" customHeight="1"/>
    <row r="1037628" customHeight="1"/>
    <row r="1037630" customHeight="1"/>
    <row r="1037632" customHeight="1"/>
    <row r="1037634" customHeight="1"/>
    <row r="1037636" customHeight="1"/>
    <row r="1037638" customHeight="1"/>
    <row r="1037640" customHeight="1"/>
    <row r="1037642" customHeight="1"/>
    <row r="1037644" customHeight="1"/>
    <row r="1037646" customHeight="1"/>
    <row r="1037648" customHeight="1"/>
    <row r="1037650" customHeight="1"/>
    <row r="1037652" customHeight="1"/>
    <row r="1037654" customHeight="1"/>
    <row r="1037656" customHeight="1"/>
    <row r="1037658" customHeight="1"/>
    <row r="1037660" customHeight="1"/>
    <row r="1037662" customHeight="1"/>
    <row r="1037664" customHeight="1"/>
    <row r="1037666" customHeight="1"/>
    <row r="1037668" customHeight="1"/>
    <row r="1037670" customHeight="1"/>
    <row r="1037672" customHeight="1"/>
    <row r="1037674" customHeight="1"/>
    <row r="1037676" customHeight="1"/>
    <row r="1037678" customHeight="1"/>
    <row r="1037680" customHeight="1"/>
    <row r="1037682" customHeight="1"/>
    <row r="1037684" customHeight="1"/>
    <row r="1037686" customHeight="1"/>
    <row r="1037688" customHeight="1"/>
    <row r="1037690" customHeight="1"/>
    <row r="1037692" customHeight="1"/>
    <row r="1037694" customHeight="1"/>
    <row r="1037696" customHeight="1"/>
    <row r="1037698" customHeight="1"/>
    <row r="1037700" customHeight="1"/>
    <row r="1037702" customHeight="1"/>
    <row r="1037704" customHeight="1"/>
    <row r="1037706" customHeight="1"/>
    <row r="1037708" customHeight="1"/>
    <row r="1037710" customHeight="1"/>
    <row r="1037712" customHeight="1"/>
    <row r="1037714" customHeight="1"/>
    <row r="1037716" customHeight="1"/>
    <row r="1037718" customHeight="1"/>
    <row r="1037720" customHeight="1"/>
    <row r="1037722" customHeight="1"/>
    <row r="1037724" customHeight="1"/>
    <row r="1037726" customHeight="1"/>
    <row r="1037728" customHeight="1"/>
    <row r="1037730" customHeight="1"/>
    <row r="1037732" customHeight="1"/>
    <row r="1037734" customHeight="1"/>
    <row r="1037736" customHeight="1"/>
    <row r="1037738" customHeight="1"/>
    <row r="1037740" customHeight="1"/>
    <row r="1037742" customHeight="1"/>
    <row r="1037744" customHeight="1"/>
    <row r="1037746" customHeight="1"/>
    <row r="1037748" customHeight="1"/>
    <row r="1037750" customHeight="1"/>
    <row r="1037752" customHeight="1"/>
    <row r="1037754" customHeight="1"/>
    <row r="1037756" customHeight="1"/>
    <row r="1037758" customHeight="1"/>
    <row r="1037760" customHeight="1"/>
    <row r="1037762" customHeight="1"/>
    <row r="1037764" customHeight="1"/>
    <row r="1037766" customHeight="1"/>
    <row r="1037768" customHeight="1"/>
    <row r="1037770" customHeight="1"/>
    <row r="1037772" customHeight="1"/>
    <row r="1037774" customHeight="1"/>
    <row r="1037776" customHeight="1"/>
    <row r="1037778" customHeight="1"/>
    <row r="1037780" customHeight="1"/>
    <row r="1037782" customHeight="1"/>
    <row r="1037784" customHeight="1"/>
    <row r="1037786" customHeight="1"/>
    <row r="1037788" customHeight="1"/>
    <row r="1037790" customHeight="1"/>
    <row r="1037792" customHeight="1"/>
    <row r="1037794" customHeight="1"/>
    <row r="1037796" customHeight="1"/>
    <row r="1037798" customHeight="1"/>
    <row r="1037800" customHeight="1"/>
    <row r="1037802" customHeight="1"/>
    <row r="1037804" customHeight="1"/>
    <row r="1037806" customHeight="1"/>
    <row r="1037808" customHeight="1"/>
    <row r="1037810" customHeight="1"/>
    <row r="1037812" customHeight="1"/>
    <row r="1037814" customHeight="1"/>
    <row r="1037816" customHeight="1"/>
    <row r="1037818" customHeight="1"/>
    <row r="1037820" customHeight="1"/>
    <row r="1037822" customHeight="1"/>
    <row r="1037824" customHeight="1"/>
    <row r="1037826" customHeight="1"/>
    <row r="1037828" customHeight="1"/>
    <row r="1037830" customHeight="1"/>
    <row r="1037832" customHeight="1"/>
    <row r="1037834" customHeight="1"/>
    <row r="1037836" customHeight="1"/>
    <row r="1037838" customHeight="1"/>
    <row r="1037840" customHeight="1"/>
    <row r="1037842" customHeight="1"/>
    <row r="1037844" customHeight="1"/>
    <row r="1037846" customHeight="1"/>
    <row r="1037848" customHeight="1"/>
    <row r="1037850" customHeight="1"/>
    <row r="1037852" customHeight="1"/>
    <row r="1037854" customHeight="1"/>
    <row r="1037856" customHeight="1"/>
    <row r="1037858" customHeight="1"/>
    <row r="1037860" customHeight="1"/>
    <row r="1037862" customHeight="1"/>
    <row r="1037864" customHeight="1"/>
    <row r="1037866" customHeight="1"/>
    <row r="1037868" customHeight="1"/>
    <row r="1037870" customHeight="1"/>
    <row r="1037872" customHeight="1"/>
    <row r="1037874" customHeight="1"/>
    <row r="1037876" customHeight="1"/>
    <row r="1037878" customHeight="1"/>
    <row r="1037880" customHeight="1"/>
    <row r="1037882" customHeight="1"/>
    <row r="1037884" customHeight="1"/>
    <row r="1037886" customHeight="1"/>
    <row r="1037888" customHeight="1"/>
    <row r="1037890" customHeight="1"/>
    <row r="1037892" customHeight="1"/>
    <row r="1037894" customHeight="1"/>
    <row r="1037896" customHeight="1"/>
    <row r="1037898" customHeight="1"/>
    <row r="1037900" customHeight="1"/>
    <row r="1037902" customHeight="1"/>
    <row r="1037904" customHeight="1"/>
    <row r="1037906" customHeight="1"/>
    <row r="1037908" customHeight="1"/>
    <row r="1037910" customHeight="1"/>
    <row r="1037912" customHeight="1"/>
    <row r="1037914" customHeight="1"/>
    <row r="1037916" customHeight="1"/>
    <row r="1037918" customHeight="1"/>
    <row r="1037920" customHeight="1"/>
    <row r="1037922" customHeight="1"/>
    <row r="1037924" customHeight="1"/>
    <row r="1037926" customHeight="1"/>
    <row r="1037928" customHeight="1"/>
    <row r="1037930" customHeight="1"/>
    <row r="1037932" customHeight="1"/>
    <row r="1037934" customHeight="1"/>
    <row r="1037936" customHeight="1"/>
    <row r="1037938" customHeight="1"/>
    <row r="1037940" customHeight="1"/>
    <row r="1037942" customHeight="1"/>
    <row r="1037944" customHeight="1"/>
    <row r="1037946" customHeight="1"/>
    <row r="1037948" customHeight="1"/>
    <row r="1037950" customHeight="1"/>
    <row r="1037952" customHeight="1"/>
    <row r="1037954" customHeight="1"/>
    <row r="1037956" customHeight="1"/>
    <row r="1037958" customHeight="1"/>
    <row r="1037960" customHeight="1"/>
    <row r="1037962" customHeight="1"/>
    <row r="1037964" customHeight="1"/>
    <row r="1037966" customHeight="1"/>
    <row r="1037968" customHeight="1"/>
    <row r="1037970" customHeight="1"/>
    <row r="1037972" customHeight="1"/>
    <row r="1037974" customHeight="1"/>
    <row r="1037976" customHeight="1"/>
    <row r="1037978" customHeight="1"/>
    <row r="1037980" customHeight="1"/>
    <row r="1037982" customHeight="1"/>
    <row r="1037984" customHeight="1"/>
    <row r="1037986" customHeight="1"/>
    <row r="1037988" customHeight="1"/>
    <row r="1037990" customHeight="1"/>
    <row r="1037992" customHeight="1"/>
    <row r="1037994" customHeight="1"/>
    <row r="1037996" customHeight="1"/>
    <row r="1037998" customHeight="1"/>
    <row r="1038000" customHeight="1"/>
    <row r="1038002" customHeight="1"/>
    <row r="1038004" customHeight="1"/>
    <row r="1038006" customHeight="1"/>
    <row r="1038008" customHeight="1"/>
    <row r="1038010" customHeight="1"/>
    <row r="1038012" customHeight="1"/>
    <row r="1038014" customHeight="1"/>
    <row r="1038016" customHeight="1"/>
    <row r="1038018" customHeight="1"/>
    <row r="1038020" customHeight="1"/>
    <row r="1038022" customHeight="1"/>
    <row r="1038024" customHeight="1"/>
    <row r="1038026" customHeight="1"/>
    <row r="1038028" customHeight="1"/>
    <row r="1038030" customHeight="1"/>
    <row r="1038032" customHeight="1"/>
    <row r="1038034" customHeight="1"/>
    <row r="1038036" customHeight="1"/>
    <row r="1038038" customHeight="1"/>
    <row r="1038040" customHeight="1"/>
    <row r="1038042" customHeight="1"/>
    <row r="1038044" customHeight="1"/>
    <row r="1038046" customHeight="1"/>
    <row r="1038048" customHeight="1"/>
    <row r="1038050" customHeight="1"/>
    <row r="1038052" customHeight="1"/>
    <row r="1038054" customHeight="1"/>
    <row r="1038056" customHeight="1"/>
    <row r="1038058" customHeight="1"/>
    <row r="1038060" customHeight="1"/>
    <row r="1038062" customHeight="1"/>
    <row r="1038064" customHeight="1"/>
    <row r="1038066" customHeight="1"/>
    <row r="1038068" customHeight="1"/>
    <row r="1038070" customHeight="1"/>
    <row r="1038072" customHeight="1"/>
    <row r="1038074" customHeight="1"/>
    <row r="1038076" customHeight="1"/>
    <row r="1038078" customHeight="1"/>
    <row r="1038080" customHeight="1"/>
    <row r="1038082" customHeight="1"/>
    <row r="1038084" customHeight="1"/>
    <row r="1038086" customHeight="1"/>
    <row r="1038088" customHeight="1"/>
    <row r="1038090" customHeight="1"/>
    <row r="1038092" customHeight="1"/>
    <row r="1038094" customHeight="1"/>
    <row r="1038096" customHeight="1"/>
    <row r="1038098" customHeight="1"/>
    <row r="1038100" customHeight="1"/>
    <row r="1038102" customHeight="1"/>
    <row r="1038104" customHeight="1"/>
    <row r="1038106" customHeight="1"/>
    <row r="1038108" customHeight="1"/>
    <row r="1038110" customHeight="1"/>
    <row r="1038112" customHeight="1"/>
    <row r="1038114" customHeight="1"/>
    <row r="1038116" customHeight="1"/>
    <row r="1038118" customHeight="1"/>
    <row r="1038120" customHeight="1"/>
    <row r="1038122" customHeight="1"/>
    <row r="1038124" customHeight="1"/>
    <row r="1038126" customHeight="1"/>
    <row r="1038128" customHeight="1"/>
    <row r="1038130" customHeight="1"/>
    <row r="1038132" customHeight="1"/>
    <row r="1038134" customHeight="1"/>
    <row r="1038136" customHeight="1"/>
    <row r="1038138" customHeight="1"/>
    <row r="1038140" customHeight="1"/>
    <row r="1038142" customHeight="1"/>
    <row r="1038144" customHeight="1"/>
    <row r="1038146" customHeight="1"/>
    <row r="1038148" customHeight="1"/>
    <row r="1038150" customHeight="1"/>
    <row r="1038152" customHeight="1"/>
    <row r="1038154" customHeight="1"/>
    <row r="1038156" customHeight="1"/>
    <row r="1038158" customHeight="1"/>
    <row r="1038160" customHeight="1"/>
    <row r="1038162" customHeight="1"/>
    <row r="1038164" customHeight="1"/>
    <row r="1038166" customHeight="1"/>
    <row r="1038168" customHeight="1"/>
    <row r="1038170" customHeight="1"/>
    <row r="1038172" customHeight="1"/>
    <row r="1038174" customHeight="1"/>
    <row r="1038176" customHeight="1"/>
    <row r="1038178" customHeight="1"/>
    <row r="1038180" customHeight="1"/>
    <row r="1038182" customHeight="1"/>
    <row r="1038184" customHeight="1"/>
    <row r="1038186" customHeight="1"/>
    <row r="1038188" customHeight="1"/>
    <row r="1038190" customHeight="1"/>
    <row r="1038192" customHeight="1"/>
    <row r="1038194" customHeight="1"/>
    <row r="1038196" customHeight="1"/>
    <row r="1038198" customHeight="1"/>
    <row r="1038200" customHeight="1"/>
    <row r="1038202" customHeight="1"/>
    <row r="1038204" customHeight="1"/>
    <row r="1038206" customHeight="1"/>
    <row r="1038208" customHeight="1"/>
    <row r="1038210" customHeight="1"/>
    <row r="1038212" customHeight="1"/>
    <row r="1038214" customHeight="1"/>
    <row r="1038216" customHeight="1"/>
    <row r="1038218" customHeight="1"/>
    <row r="1038220" customHeight="1"/>
    <row r="1038222" customHeight="1"/>
    <row r="1038224" customHeight="1"/>
    <row r="1038226" customHeight="1"/>
    <row r="1038228" customHeight="1"/>
    <row r="1038230" customHeight="1"/>
    <row r="1038232" customHeight="1"/>
    <row r="1038234" customHeight="1"/>
    <row r="1038236" customHeight="1"/>
    <row r="1038238" customHeight="1"/>
    <row r="1038240" customHeight="1"/>
    <row r="1038242" customHeight="1"/>
    <row r="1038244" customHeight="1"/>
    <row r="1038246" customHeight="1"/>
    <row r="1038248" customHeight="1"/>
    <row r="1038250" customHeight="1"/>
    <row r="1038252" customHeight="1"/>
    <row r="1038254" customHeight="1"/>
    <row r="1038256" customHeight="1"/>
    <row r="1038258" customHeight="1"/>
    <row r="1038260" customHeight="1"/>
    <row r="1038262" customHeight="1"/>
    <row r="1038264" customHeight="1"/>
    <row r="1038266" customHeight="1"/>
    <row r="1038268" customHeight="1"/>
    <row r="1038270" customHeight="1"/>
    <row r="1038272" customHeight="1"/>
    <row r="1038274" customHeight="1"/>
    <row r="1038276" customHeight="1"/>
    <row r="1038278" customHeight="1"/>
    <row r="1038280" customHeight="1"/>
    <row r="1038282" customHeight="1"/>
    <row r="1038284" customHeight="1"/>
    <row r="1038286" customHeight="1"/>
    <row r="1038288" customHeight="1"/>
    <row r="1038290" customHeight="1"/>
    <row r="1038292" customHeight="1"/>
    <row r="1038294" customHeight="1"/>
    <row r="1038296" customHeight="1"/>
    <row r="1038298" customHeight="1"/>
    <row r="1038300" customHeight="1"/>
    <row r="1038302" customHeight="1"/>
    <row r="1038304" customHeight="1"/>
    <row r="1038306" customHeight="1"/>
    <row r="1038308" customHeight="1"/>
    <row r="1038310" customHeight="1"/>
    <row r="1038312" customHeight="1"/>
    <row r="1038314" customHeight="1"/>
    <row r="1038316" customHeight="1"/>
    <row r="1038318" customHeight="1"/>
    <row r="1038320" customHeight="1"/>
    <row r="1038322" customHeight="1"/>
    <row r="1038324" customHeight="1"/>
    <row r="1038326" customHeight="1"/>
    <row r="1038328" customHeight="1"/>
    <row r="1038330" customHeight="1"/>
    <row r="1038332" customHeight="1"/>
    <row r="1038334" customHeight="1"/>
    <row r="1038336" customHeight="1"/>
    <row r="1038338" customHeight="1"/>
    <row r="1038340" customHeight="1"/>
    <row r="1038342" customHeight="1"/>
    <row r="1038344" customHeight="1"/>
    <row r="1038346" customHeight="1"/>
    <row r="1038348" customHeight="1"/>
    <row r="1038350" customHeight="1"/>
    <row r="1038352" customHeight="1"/>
    <row r="1038354" customHeight="1"/>
    <row r="1038356" customHeight="1"/>
    <row r="1038358" customHeight="1"/>
    <row r="1038360" customHeight="1"/>
    <row r="1038362" customHeight="1"/>
    <row r="1038364" customHeight="1"/>
    <row r="1038366" customHeight="1"/>
    <row r="1038368" customHeight="1"/>
    <row r="1038370" customHeight="1"/>
    <row r="1038372" customHeight="1"/>
    <row r="1038374" customHeight="1"/>
    <row r="1038376" customHeight="1"/>
    <row r="1038378" customHeight="1"/>
    <row r="1038380" customHeight="1"/>
    <row r="1038382" customHeight="1"/>
    <row r="1038384" customHeight="1"/>
    <row r="1038386" customHeight="1"/>
    <row r="1038388" customHeight="1"/>
    <row r="1038390" customHeight="1"/>
    <row r="1038392" customHeight="1"/>
    <row r="1038394" customHeight="1"/>
    <row r="1038396" customHeight="1"/>
    <row r="1038398" customHeight="1"/>
    <row r="1038400" customHeight="1"/>
    <row r="1038402" customHeight="1"/>
    <row r="1038404" customHeight="1"/>
    <row r="1038406" customHeight="1"/>
    <row r="1038408" customHeight="1"/>
    <row r="1038410" customHeight="1"/>
    <row r="1038412" customHeight="1"/>
    <row r="1038414" customHeight="1"/>
    <row r="1038416" customHeight="1"/>
    <row r="1038418" customHeight="1"/>
    <row r="1038420" customHeight="1"/>
    <row r="1038422" customHeight="1"/>
    <row r="1038424" customHeight="1"/>
    <row r="1038426" customHeight="1"/>
    <row r="1038428" customHeight="1"/>
    <row r="1038430" customHeight="1"/>
    <row r="1038432" customHeight="1"/>
    <row r="1038434" customHeight="1"/>
    <row r="1038436" customHeight="1"/>
    <row r="1038438" customHeight="1"/>
    <row r="1038440" customHeight="1"/>
    <row r="1038442" customHeight="1"/>
    <row r="1038444" customHeight="1"/>
    <row r="1038446" customHeight="1"/>
    <row r="1038448" customHeight="1"/>
    <row r="1038450" customHeight="1"/>
    <row r="1038452" customHeight="1"/>
    <row r="1038454" customHeight="1"/>
    <row r="1038456" customHeight="1"/>
    <row r="1038458" customHeight="1"/>
    <row r="1038460" customHeight="1"/>
    <row r="1038462" customHeight="1"/>
    <row r="1038464" customHeight="1"/>
    <row r="1038466" customHeight="1"/>
    <row r="1038468" customHeight="1"/>
    <row r="1038470" customHeight="1"/>
    <row r="1038472" customHeight="1"/>
    <row r="1038474" customHeight="1"/>
    <row r="1038476" customHeight="1"/>
    <row r="1038478" customHeight="1"/>
    <row r="1038480" customHeight="1"/>
    <row r="1038482" customHeight="1"/>
    <row r="1038484" customHeight="1"/>
    <row r="1038486" customHeight="1"/>
    <row r="1038488" customHeight="1"/>
    <row r="1038490" customHeight="1"/>
    <row r="1038492" customHeight="1"/>
    <row r="1038494" customHeight="1"/>
    <row r="1038496" customHeight="1"/>
    <row r="1038498" customHeight="1"/>
    <row r="1038500" customHeight="1"/>
    <row r="1038502" customHeight="1"/>
    <row r="1038504" customHeight="1"/>
    <row r="1038506" customHeight="1"/>
    <row r="1038508" customHeight="1"/>
    <row r="1038510" customHeight="1"/>
    <row r="1038512" customHeight="1"/>
    <row r="1038514" customHeight="1"/>
    <row r="1038516" customHeight="1"/>
    <row r="1038518" customHeight="1"/>
    <row r="1038520" customHeight="1"/>
    <row r="1038522" customHeight="1"/>
    <row r="1038524" customHeight="1"/>
    <row r="1038526" customHeight="1"/>
    <row r="1038528" customHeight="1"/>
    <row r="1038530" customHeight="1"/>
    <row r="1038532" customHeight="1"/>
    <row r="1038534" customHeight="1"/>
    <row r="1038536" customHeight="1"/>
    <row r="1038538" customHeight="1"/>
    <row r="1038540" customHeight="1"/>
    <row r="1038542" customHeight="1"/>
    <row r="1038544" customHeight="1"/>
    <row r="1038546" customHeight="1"/>
    <row r="1038548" customHeight="1"/>
    <row r="1038550" customHeight="1"/>
    <row r="1038552" customHeight="1"/>
    <row r="1038554" customHeight="1"/>
    <row r="1038556" customHeight="1"/>
    <row r="1038558" customHeight="1"/>
    <row r="1038560" customHeight="1"/>
    <row r="1038562" customHeight="1"/>
    <row r="1038564" customHeight="1"/>
    <row r="1038566" customHeight="1"/>
    <row r="1038568" customHeight="1"/>
    <row r="1038570" customHeight="1"/>
    <row r="1038572" customHeight="1"/>
    <row r="1038574" customHeight="1"/>
    <row r="1038576" customHeight="1"/>
    <row r="1038578" customHeight="1"/>
    <row r="1038580" customHeight="1"/>
    <row r="1038582" customHeight="1"/>
    <row r="1038584" customHeight="1"/>
    <row r="1038586" customHeight="1"/>
    <row r="1038588" customHeight="1"/>
    <row r="1038590" customHeight="1"/>
    <row r="1038592" customHeight="1"/>
    <row r="1038594" customHeight="1"/>
    <row r="1038596" customHeight="1"/>
    <row r="1038598" customHeight="1"/>
    <row r="1038600" customHeight="1"/>
    <row r="1038602" customHeight="1"/>
    <row r="1038604" customHeight="1"/>
    <row r="1038606" customHeight="1"/>
    <row r="1038608" customHeight="1"/>
    <row r="1038610" customHeight="1"/>
    <row r="1038612" customHeight="1"/>
    <row r="1038614" customHeight="1"/>
    <row r="1038616" customHeight="1"/>
    <row r="1038618" customHeight="1"/>
    <row r="1038620" customHeight="1"/>
    <row r="1038622" customHeight="1"/>
    <row r="1038624" customHeight="1"/>
    <row r="1038626" customHeight="1"/>
    <row r="1038628" customHeight="1"/>
    <row r="1038630" customHeight="1"/>
    <row r="1038632" customHeight="1"/>
    <row r="1038634" customHeight="1"/>
    <row r="1038636" customHeight="1"/>
    <row r="1038638" customHeight="1"/>
    <row r="1038640" customHeight="1"/>
    <row r="1038642" customHeight="1"/>
    <row r="1038644" customHeight="1"/>
    <row r="1038646" customHeight="1"/>
    <row r="1038648" customHeight="1"/>
    <row r="1038650" customHeight="1"/>
    <row r="1038652" customHeight="1"/>
    <row r="1038654" customHeight="1"/>
    <row r="1038656" customHeight="1"/>
    <row r="1038658" customHeight="1"/>
    <row r="1038660" customHeight="1"/>
    <row r="1038662" customHeight="1"/>
    <row r="1038664" customHeight="1"/>
    <row r="1038666" customHeight="1"/>
    <row r="1038668" customHeight="1"/>
    <row r="1038670" customHeight="1"/>
    <row r="1038672" customHeight="1"/>
    <row r="1038674" customHeight="1"/>
    <row r="1038676" customHeight="1"/>
    <row r="1038678" customHeight="1"/>
    <row r="1038680" customHeight="1"/>
    <row r="1038682" customHeight="1"/>
    <row r="1038684" customHeight="1"/>
    <row r="1038686" customHeight="1"/>
    <row r="1038688" customHeight="1"/>
    <row r="1038690" customHeight="1"/>
    <row r="1038692" customHeight="1"/>
    <row r="1038694" customHeight="1"/>
    <row r="1038696" customHeight="1"/>
    <row r="1038698" customHeight="1"/>
    <row r="1038700" customHeight="1"/>
    <row r="1038702" customHeight="1"/>
    <row r="1038704" customHeight="1"/>
    <row r="1038706" customHeight="1"/>
    <row r="1038708" customHeight="1"/>
    <row r="1038710" customHeight="1"/>
    <row r="1038712" customHeight="1"/>
    <row r="1038714" customHeight="1"/>
    <row r="1038716" customHeight="1"/>
    <row r="1038718" customHeight="1"/>
    <row r="1038720" customHeight="1"/>
    <row r="1038722" customHeight="1"/>
    <row r="1038724" customHeight="1"/>
    <row r="1038726" customHeight="1"/>
    <row r="1038728" customHeight="1"/>
    <row r="1038730" customHeight="1"/>
    <row r="1038732" customHeight="1"/>
    <row r="1038734" customHeight="1"/>
    <row r="1038736" customHeight="1"/>
    <row r="1038738" customHeight="1"/>
    <row r="1038740" customHeight="1"/>
    <row r="1038742" customHeight="1"/>
    <row r="1038744" customHeight="1"/>
    <row r="1038746" customHeight="1"/>
    <row r="1038748" customHeight="1"/>
    <row r="1038750" customHeight="1"/>
    <row r="1038752" customHeight="1"/>
    <row r="1038754" customHeight="1"/>
    <row r="1038756" customHeight="1"/>
    <row r="1038758" customHeight="1"/>
    <row r="1038760" customHeight="1"/>
    <row r="1038762" customHeight="1"/>
    <row r="1038764" customHeight="1"/>
    <row r="1038766" customHeight="1"/>
    <row r="1038768" customHeight="1"/>
    <row r="1038770" customHeight="1"/>
    <row r="1038772" customHeight="1"/>
    <row r="1038774" customHeight="1"/>
    <row r="1038776" customHeight="1"/>
    <row r="1038778" customHeight="1"/>
    <row r="1038780" customHeight="1"/>
    <row r="1038782" customHeight="1"/>
    <row r="1038784" customHeight="1"/>
    <row r="1038786" customHeight="1"/>
    <row r="1038788" customHeight="1"/>
    <row r="1038790" customHeight="1"/>
    <row r="1038792" customHeight="1"/>
    <row r="1038794" customHeight="1"/>
    <row r="1038796" customHeight="1"/>
    <row r="1038798" customHeight="1"/>
    <row r="1038800" customHeight="1"/>
    <row r="1038802" customHeight="1"/>
    <row r="1038804" customHeight="1"/>
    <row r="1038806" customHeight="1"/>
    <row r="1038808" customHeight="1"/>
    <row r="1038810" customHeight="1"/>
    <row r="1038812" customHeight="1"/>
    <row r="1038814" customHeight="1"/>
    <row r="1038816" customHeight="1"/>
    <row r="1038818" customHeight="1"/>
    <row r="1038820" customHeight="1"/>
    <row r="1038822" customHeight="1"/>
    <row r="1038824" customHeight="1"/>
    <row r="1038826" customHeight="1"/>
    <row r="1038828" customHeight="1"/>
    <row r="1038830" customHeight="1"/>
    <row r="1038832" customHeight="1"/>
    <row r="1038834" customHeight="1"/>
    <row r="1038836" customHeight="1"/>
    <row r="1038838" customHeight="1"/>
    <row r="1038840" customHeight="1"/>
    <row r="1038842" customHeight="1"/>
    <row r="1038844" customHeight="1"/>
    <row r="1038846" customHeight="1"/>
    <row r="1038848" customHeight="1"/>
    <row r="1038850" customHeight="1"/>
    <row r="1038852" customHeight="1"/>
    <row r="1038854" customHeight="1"/>
    <row r="1038856" customHeight="1"/>
    <row r="1038858" customHeight="1"/>
    <row r="1038860" customHeight="1"/>
    <row r="1038862" customHeight="1"/>
    <row r="1038864" customHeight="1"/>
    <row r="1038866" customHeight="1"/>
    <row r="1038868" customHeight="1"/>
    <row r="1038870" customHeight="1"/>
    <row r="1038872" customHeight="1"/>
    <row r="1038874" customHeight="1"/>
    <row r="1038876" customHeight="1"/>
    <row r="1038878" customHeight="1"/>
    <row r="1038880" customHeight="1"/>
    <row r="1038882" customHeight="1"/>
    <row r="1038884" customHeight="1"/>
    <row r="1038886" customHeight="1"/>
    <row r="1038888" customHeight="1"/>
    <row r="1038890" customHeight="1"/>
    <row r="1038892" customHeight="1"/>
    <row r="1038894" customHeight="1"/>
    <row r="1038896" customHeight="1"/>
    <row r="1038898" customHeight="1"/>
    <row r="1038900" customHeight="1"/>
    <row r="1038902" customHeight="1"/>
    <row r="1038904" customHeight="1"/>
    <row r="1038906" customHeight="1"/>
    <row r="1038908" customHeight="1"/>
    <row r="1038910" customHeight="1"/>
    <row r="1038912" customHeight="1"/>
    <row r="1038914" customHeight="1"/>
    <row r="1038916" customHeight="1"/>
    <row r="1038918" customHeight="1"/>
    <row r="1038920" customHeight="1"/>
    <row r="1038922" customHeight="1"/>
    <row r="1038924" customHeight="1"/>
    <row r="1038926" customHeight="1"/>
    <row r="1038928" customHeight="1"/>
    <row r="1038930" customHeight="1"/>
    <row r="1038932" customHeight="1"/>
    <row r="1038934" customHeight="1"/>
    <row r="1038936" customHeight="1"/>
    <row r="1038938" customHeight="1"/>
    <row r="1038940" customHeight="1"/>
    <row r="1038942" customHeight="1"/>
    <row r="1038944" customHeight="1"/>
    <row r="1038946" customHeight="1"/>
    <row r="1038948" customHeight="1"/>
    <row r="1038950" customHeight="1"/>
    <row r="1038952" customHeight="1"/>
    <row r="1038954" customHeight="1"/>
    <row r="1038956" customHeight="1"/>
    <row r="1038958" customHeight="1"/>
    <row r="1038960" customHeight="1"/>
    <row r="1038962" customHeight="1"/>
    <row r="1038964" customHeight="1"/>
    <row r="1038966" customHeight="1"/>
    <row r="1038968" customHeight="1"/>
    <row r="1038970" customHeight="1"/>
    <row r="1038972" customHeight="1"/>
    <row r="1038974" customHeight="1"/>
    <row r="1038976" customHeight="1"/>
    <row r="1038978" customHeight="1"/>
    <row r="1038980" customHeight="1"/>
    <row r="1038982" customHeight="1"/>
    <row r="1038984" customHeight="1"/>
    <row r="1038986" customHeight="1"/>
    <row r="1038988" customHeight="1"/>
    <row r="1038990" customHeight="1"/>
    <row r="1038992" customHeight="1"/>
    <row r="1038994" customHeight="1"/>
    <row r="1038996" customHeight="1"/>
    <row r="1038998" customHeight="1"/>
    <row r="1039000" customHeight="1"/>
    <row r="1039002" customHeight="1"/>
    <row r="1039004" customHeight="1"/>
    <row r="1039006" customHeight="1"/>
    <row r="1039008" customHeight="1"/>
    <row r="1039010" customHeight="1"/>
    <row r="1039012" customHeight="1"/>
    <row r="1039014" customHeight="1"/>
    <row r="1039016" customHeight="1"/>
    <row r="1039018" customHeight="1"/>
    <row r="1039020" customHeight="1"/>
    <row r="1039022" customHeight="1"/>
    <row r="1039024" customHeight="1"/>
    <row r="1039026" customHeight="1"/>
    <row r="1039028" customHeight="1"/>
    <row r="1039030" customHeight="1"/>
    <row r="1039032" customHeight="1"/>
    <row r="1039034" customHeight="1"/>
    <row r="1039036" customHeight="1"/>
    <row r="1039038" customHeight="1"/>
    <row r="1039040" customHeight="1"/>
    <row r="1039042" customHeight="1"/>
    <row r="1039044" customHeight="1"/>
    <row r="1039046" customHeight="1"/>
    <row r="1039048" customHeight="1"/>
    <row r="1039050" customHeight="1"/>
    <row r="1039052" customHeight="1"/>
    <row r="1039054" customHeight="1"/>
    <row r="1039056" customHeight="1"/>
    <row r="1039058" customHeight="1"/>
    <row r="1039060" customHeight="1"/>
    <row r="1039062" customHeight="1"/>
    <row r="1039064" customHeight="1"/>
    <row r="1039066" customHeight="1"/>
    <row r="1039068" customHeight="1"/>
    <row r="1039070" customHeight="1"/>
    <row r="1039072" customHeight="1"/>
    <row r="1039074" customHeight="1"/>
    <row r="1039076" customHeight="1"/>
    <row r="1039078" customHeight="1"/>
    <row r="1039080" customHeight="1"/>
    <row r="1039082" customHeight="1"/>
    <row r="1039084" customHeight="1"/>
    <row r="1039086" customHeight="1"/>
    <row r="1039088" customHeight="1"/>
    <row r="1039090" customHeight="1"/>
    <row r="1039092" customHeight="1"/>
    <row r="1039094" customHeight="1"/>
    <row r="1039096" customHeight="1"/>
    <row r="1039098" customHeight="1"/>
    <row r="1039100" customHeight="1"/>
    <row r="1039102" customHeight="1"/>
    <row r="1039104" customHeight="1"/>
    <row r="1039106" customHeight="1"/>
    <row r="1039108" customHeight="1"/>
    <row r="1039110" customHeight="1"/>
    <row r="1039112" customHeight="1"/>
    <row r="1039114" customHeight="1"/>
    <row r="1039116" customHeight="1"/>
    <row r="1039118" customHeight="1"/>
    <row r="1039120" customHeight="1"/>
    <row r="1039122" customHeight="1"/>
    <row r="1039124" customHeight="1"/>
    <row r="1039126" customHeight="1"/>
    <row r="1039128" customHeight="1"/>
    <row r="1039130" customHeight="1"/>
    <row r="1039132" customHeight="1"/>
    <row r="1039134" customHeight="1"/>
    <row r="1039136" customHeight="1"/>
    <row r="1039138" customHeight="1"/>
    <row r="1039140" customHeight="1"/>
    <row r="1039142" customHeight="1"/>
    <row r="1039144" customHeight="1"/>
    <row r="1039146" customHeight="1"/>
    <row r="1039148" customHeight="1"/>
    <row r="1039150" customHeight="1"/>
    <row r="1039152" customHeight="1"/>
    <row r="1039154" customHeight="1"/>
    <row r="1039156" customHeight="1"/>
    <row r="1039158" customHeight="1"/>
    <row r="1039160" customHeight="1"/>
    <row r="1039162" customHeight="1"/>
    <row r="1039164" customHeight="1"/>
    <row r="1039166" customHeight="1"/>
    <row r="1039168" customHeight="1"/>
    <row r="1039170" customHeight="1"/>
    <row r="1039172" customHeight="1"/>
    <row r="1039174" customHeight="1"/>
    <row r="1039176" customHeight="1"/>
    <row r="1039178" customHeight="1"/>
    <row r="1039180" customHeight="1"/>
    <row r="1039182" customHeight="1"/>
    <row r="1039184" customHeight="1"/>
    <row r="1039186" customHeight="1"/>
    <row r="1039188" customHeight="1"/>
    <row r="1039190" customHeight="1"/>
    <row r="1039192" customHeight="1"/>
    <row r="1039194" customHeight="1"/>
    <row r="1039196" customHeight="1"/>
    <row r="1039198" customHeight="1"/>
    <row r="1039200" customHeight="1"/>
    <row r="1039202" customHeight="1"/>
    <row r="1039204" customHeight="1"/>
    <row r="1039206" customHeight="1"/>
    <row r="1039208" customHeight="1"/>
    <row r="1039210" customHeight="1"/>
    <row r="1039212" customHeight="1"/>
    <row r="1039214" customHeight="1"/>
    <row r="1039216" customHeight="1"/>
    <row r="1039218" customHeight="1"/>
    <row r="1039220" customHeight="1"/>
    <row r="1039222" customHeight="1"/>
    <row r="1039224" customHeight="1"/>
    <row r="1039226" customHeight="1"/>
    <row r="1039228" customHeight="1"/>
    <row r="1039230" customHeight="1"/>
    <row r="1039232" customHeight="1"/>
    <row r="1039234" customHeight="1"/>
    <row r="1039236" customHeight="1"/>
    <row r="1039238" customHeight="1"/>
    <row r="1039240" customHeight="1"/>
    <row r="1039242" customHeight="1"/>
    <row r="1039244" customHeight="1"/>
    <row r="1039246" customHeight="1"/>
    <row r="1039248" customHeight="1"/>
    <row r="1039250" customHeight="1"/>
    <row r="1039252" customHeight="1"/>
    <row r="1039254" customHeight="1"/>
    <row r="1039256" customHeight="1"/>
    <row r="1039258" customHeight="1"/>
    <row r="1039260" customHeight="1"/>
    <row r="1039262" customHeight="1"/>
    <row r="1039264" customHeight="1"/>
    <row r="1039266" customHeight="1"/>
    <row r="1039268" customHeight="1"/>
    <row r="1039270" customHeight="1"/>
    <row r="1039272" customHeight="1"/>
    <row r="1039274" customHeight="1"/>
    <row r="1039276" customHeight="1"/>
    <row r="1039278" customHeight="1"/>
    <row r="1039280" customHeight="1"/>
    <row r="1039282" customHeight="1"/>
    <row r="1039284" customHeight="1"/>
    <row r="1039286" customHeight="1"/>
    <row r="1039288" customHeight="1"/>
    <row r="1039290" customHeight="1"/>
    <row r="1039292" customHeight="1"/>
    <row r="1039294" customHeight="1"/>
    <row r="1039296" customHeight="1"/>
    <row r="1039298" customHeight="1"/>
    <row r="1039300" customHeight="1"/>
    <row r="1039302" customHeight="1"/>
    <row r="1039304" customHeight="1"/>
    <row r="1039306" customHeight="1"/>
    <row r="1039308" customHeight="1"/>
    <row r="1039310" customHeight="1"/>
    <row r="1039312" customHeight="1"/>
    <row r="1039314" customHeight="1"/>
    <row r="1039316" customHeight="1"/>
    <row r="1039318" customHeight="1"/>
    <row r="1039320" customHeight="1"/>
    <row r="1039322" customHeight="1"/>
    <row r="1039324" customHeight="1"/>
    <row r="1039326" customHeight="1"/>
    <row r="1039328" customHeight="1"/>
    <row r="1039330" customHeight="1"/>
    <row r="1039332" customHeight="1"/>
    <row r="1039334" customHeight="1"/>
    <row r="1039336" customHeight="1"/>
    <row r="1039338" customHeight="1"/>
    <row r="1039340" customHeight="1"/>
    <row r="1039342" customHeight="1"/>
    <row r="1039344" customHeight="1"/>
    <row r="1039346" customHeight="1"/>
    <row r="1039348" customHeight="1"/>
    <row r="1039350" customHeight="1"/>
    <row r="1039352" customHeight="1"/>
    <row r="1039354" customHeight="1"/>
    <row r="1039356" customHeight="1"/>
    <row r="1039358" customHeight="1"/>
    <row r="1039360" customHeight="1"/>
    <row r="1039362" customHeight="1"/>
    <row r="1039364" customHeight="1"/>
    <row r="1039366" customHeight="1"/>
    <row r="1039368" customHeight="1"/>
    <row r="1039370" customHeight="1"/>
    <row r="1039372" customHeight="1"/>
    <row r="1039374" customHeight="1"/>
    <row r="1039376" customHeight="1"/>
    <row r="1039378" customHeight="1"/>
    <row r="1039380" customHeight="1"/>
    <row r="1039382" customHeight="1"/>
    <row r="1039384" customHeight="1"/>
    <row r="1039386" customHeight="1"/>
    <row r="1039388" customHeight="1"/>
    <row r="1039390" customHeight="1"/>
    <row r="1039392" customHeight="1"/>
    <row r="1039394" customHeight="1"/>
    <row r="1039396" customHeight="1"/>
    <row r="1039398" customHeight="1"/>
    <row r="1039400" customHeight="1"/>
    <row r="1039402" customHeight="1"/>
    <row r="1039404" customHeight="1"/>
    <row r="1039406" customHeight="1"/>
    <row r="1039408" customHeight="1"/>
    <row r="1039410" customHeight="1"/>
    <row r="1039412" customHeight="1"/>
    <row r="1039414" customHeight="1"/>
    <row r="1039416" customHeight="1"/>
    <row r="1039418" customHeight="1"/>
    <row r="1039420" customHeight="1"/>
    <row r="1039422" customHeight="1"/>
    <row r="1039424" customHeight="1"/>
    <row r="1039426" customHeight="1"/>
    <row r="1039428" customHeight="1"/>
    <row r="1039430" customHeight="1"/>
    <row r="1039432" customHeight="1"/>
    <row r="1039434" customHeight="1"/>
    <row r="1039436" customHeight="1"/>
    <row r="1039438" customHeight="1"/>
    <row r="1039440" customHeight="1"/>
    <row r="1039442" customHeight="1"/>
    <row r="1039444" customHeight="1"/>
    <row r="1039446" customHeight="1"/>
    <row r="1039448" customHeight="1"/>
    <row r="1039450" customHeight="1"/>
    <row r="1039452" customHeight="1"/>
    <row r="1039454" customHeight="1"/>
    <row r="1039456" customHeight="1"/>
    <row r="1039458" customHeight="1"/>
    <row r="1039460" customHeight="1"/>
    <row r="1039462" customHeight="1"/>
    <row r="1039464" customHeight="1"/>
    <row r="1039466" customHeight="1"/>
    <row r="1039468" customHeight="1"/>
    <row r="1039470" customHeight="1"/>
    <row r="1039472" customHeight="1"/>
    <row r="1039474" customHeight="1"/>
    <row r="1039476" customHeight="1"/>
    <row r="1039478" customHeight="1"/>
    <row r="1039480" customHeight="1"/>
    <row r="1039482" customHeight="1"/>
    <row r="1039484" customHeight="1"/>
    <row r="1039486" customHeight="1"/>
    <row r="1039488" customHeight="1"/>
    <row r="1039490" customHeight="1"/>
    <row r="1039492" customHeight="1"/>
    <row r="1039494" customHeight="1"/>
    <row r="1039496" customHeight="1"/>
    <row r="1039498" customHeight="1"/>
    <row r="1039500" customHeight="1"/>
    <row r="1039502" customHeight="1"/>
    <row r="1039504" customHeight="1"/>
    <row r="1039506" customHeight="1"/>
    <row r="1039508" customHeight="1"/>
    <row r="1039510" customHeight="1"/>
    <row r="1039512" customHeight="1"/>
    <row r="1039514" customHeight="1"/>
    <row r="1039516" customHeight="1"/>
    <row r="1039518" customHeight="1"/>
    <row r="1039520" customHeight="1"/>
    <row r="1039522" customHeight="1"/>
    <row r="1039524" customHeight="1"/>
    <row r="1039526" customHeight="1"/>
    <row r="1039528" customHeight="1"/>
    <row r="1039530" customHeight="1"/>
    <row r="1039532" customHeight="1"/>
    <row r="1039534" customHeight="1"/>
    <row r="1039536" customHeight="1"/>
    <row r="1039538" customHeight="1"/>
    <row r="1039540" customHeight="1"/>
    <row r="1039542" customHeight="1"/>
    <row r="1039544" customHeight="1"/>
    <row r="1039546" customHeight="1"/>
    <row r="1039548" customHeight="1"/>
    <row r="1039550" customHeight="1"/>
    <row r="1039552" customHeight="1"/>
    <row r="1039554" customHeight="1"/>
    <row r="1039556" customHeight="1"/>
    <row r="1039558" customHeight="1"/>
    <row r="1039560" customHeight="1"/>
    <row r="1039562" customHeight="1"/>
    <row r="1039564" customHeight="1"/>
    <row r="1039566" customHeight="1"/>
    <row r="1039568" customHeight="1"/>
    <row r="1039570" customHeight="1"/>
    <row r="1039572" customHeight="1"/>
    <row r="1039574" customHeight="1"/>
    <row r="1039576" customHeight="1"/>
    <row r="1039578" customHeight="1"/>
    <row r="1039580" customHeight="1"/>
    <row r="1039582" customHeight="1"/>
    <row r="1039584" customHeight="1"/>
    <row r="1039586" customHeight="1"/>
    <row r="1039588" customHeight="1"/>
    <row r="1039590" customHeight="1"/>
    <row r="1039592" customHeight="1"/>
    <row r="1039594" customHeight="1"/>
    <row r="1039596" customHeight="1"/>
    <row r="1039598" customHeight="1"/>
    <row r="1039600" customHeight="1"/>
    <row r="1039602" customHeight="1"/>
    <row r="1039604" customHeight="1"/>
    <row r="1039606" customHeight="1"/>
    <row r="1039608" customHeight="1"/>
    <row r="1039610" customHeight="1"/>
    <row r="1039612" customHeight="1"/>
    <row r="1039614" customHeight="1"/>
    <row r="1039616" customHeight="1"/>
    <row r="1039618" customHeight="1"/>
    <row r="1039620" customHeight="1"/>
    <row r="1039622" customHeight="1"/>
    <row r="1039624" customHeight="1"/>
    <row r="1039626" customHeight="1"/>
    <row r="1039628" customHeight="1"/>
    <row r="1039630" customHeight="1"/>
    <row r="1039632" customHeight="1"/>
    <row r="1039634" customHeight="1"/>
    <row r="1039636" customHeight="1"/>
    <row r="1039638" customHeight="1"/>
    <row r="1039640" customHeight="1"/>
    <row r="1039642" customHeight="1"/>
    <row r="1039644" customHeight="1"/>
    <row r="1039646" customHeight="1"/>
    <row r="1039648" customHeight="1"/>
    <row r="1039650" customHeight="1"/>
    <row r="1039652" customHeight="1"/>
    <row r="1039654" customHeight="1"/>
    <row r="1039656" customHeight="1"/>
    <row r="1039658" customHeight="1"/>
    <row r="1039660" customHeight="1"/>
    <row r="1039662" customHeight="1"/>
    <row r="1039664" customHeight="1"/>
    <row r="1039666" customHeight="1"/>
    <row r="1039668" customHeight="1"/>
    <row r="1039670" customHeight="1"/>
    <row r="1039672" customHeight="1"/>
    <row r="1039674" customHeight="1"/>
    <row r="1039676" customHeight="1"/>
    <row r="1039678" customHeight="1"/>
    <row r="1039680" customHeight="1"/>
    <row r="1039682" customHeight="1"/>
    <row r="1039684" customHeight="1"/>
    <row r="1039686" customHeight="1"/>
    <row r="1039688" customHeight="1"/>
    <row r="1039690" customHeight="1"/>
    <row r="1039692" customHeight="1"/>
    <row r="1039694" customHeight="1"/>
    <row r="1039696" customHeight="1"/>
    <row r="1039698" customHeight="1"/>
    <row r="1039700" customHeight="1"/>
    <row r="1039702" customHeight="1"/>
    <row r="1039704" customHeight="1"/>
    <row r="1039706" customHeight="1"/>
    <row r="1039708" customHeight="1"/>
    <row r="1039710" customHeight="1"/>
    <row r="1039712" customHeight="1"/>
    <row r="1039714" customHeight="1"/>
    <row r="1039716" customHeight="1"/>
    <row r="1039718" customHeight="1"/>
    <row r="1039720" customHeight="1"/>
    <row r="1039722" customHeight="1"/>
    <row r="1039724" customHeight="1"/>
    <row r="1039726" customHeight="1"/>
    <row r="1039728" customHeight="1"/>
    <row r="1039730" customHeight="1"/>
    <row r="1039732" customHeight="1"/>
    <row r="1039734" customHeight="1"/>
    <row r="1039736" customHeight="1"/>
    <row r="1039738" customHeight="1"/>
    <row r="1039740" customHeight="1"/>
    <row r="1039742" customHeight="1"/>
    <row r="1039744" customHeight="1"/>
    <row r="1039746" customHeight="1"/>
    <row r="1039748" customHeight="1"/>
    <row r="1039750" customHeight="1"/>
    <row r="1039752" customHeight="1"/>
    <row r="1039754" customHeight="1"/>
    <row r="1039756" customHeight="1"/>
    <row r="1039758" customHeight="1"/>
    <row r="1039760" customHeight="1"/>
    <row r="1039762" customHeight="1"/>
    <row r="1039764" customHeight="1"/>
    <row r="1039766" customHeight="1"/>
    <row r="1039768" customHeight="1"/>
    <row r="1039770" customHeight="1"/>
    <row r="1039772" customHeight="1"/>
    <row r="1039774" customHeight="1"/>
    <row r="1039776" customHeight="1"/>
    <row r="1039778" customHeight="1"/>
    <row r="1039780" customHeight="1"/>
    <row r="1039782" customHeight="1"/>
    <row r="1039784" customHeight="1"/>
    <row r="1039786" customHeight="1"/>
    <row r="1039788" customHeight="1"/>
    <row r="1039790" customHeight="1"/>
    <row r="1039792" customHeight="1"/>
    <row r="1039794" customHeight="1"/>
    <row r="1039796" customHeight="1"/>
    <row r="1039798" customHeight="1"/>
    <row r="1039800" customHeight="1"/>
    <row r="1039802" customHeight="1"/>
    <row r="1039804" customHeight="1"/>
    <row r="1039806" customHeight="1"/>
    <row r="1039808" customHeight="1"/>
    <row r="1039810" customHeight="1"/>
    <row r="1039812" customHeight="1"/>
    <row r="1039814" customHeight="1"/>
    <row r="1039816" customHeight="1"/>
    <row r="1039818" customHeight="1"/>
    <row r="1039820" customHeight="1"/>
    <row r="1039822" customHeight="1"/>
    <row r="1039824" customHeight="1"/>
    <row r="1039826" customHeight="1"/>
    <row r="1039828" customHeight="1"/>
    <row r="1039830" customHeight="1"/>
    <row r="1039832" customHeight="1"/>
    <row r="1039834" customHeight="1"/>
    <row r="1039836" customHeight="1"/>
    <row r="1039838" customHeight="1"/>
    <row r="1039840" customHeight="1"/>
    <row r="1039842" customHeight="1"/>
    <row r="1039844" customHeight="1"/>
    <row r="1039846" customHeight="1"/>
    <row r="1039848" customHeight="1"/>
    <row r="1039850" customHeight="1"/>
    <row r="1039852" customHeight="1"/>
    <row r="1039854" customHeight="1"/>
    <row r="1039856" customHeight="1"/>
    <row r="1039858" customHeight="1"/>
    <row r="1039860" customHeight="1"/>
    <row r="1039862" customHeight="1"/>
    <row r="1039864" customHeight="1"/>
    <row r="1039866" customHeight="1"/>
    <row r="1039868" customHeight="1"/>
    <row r="1039870" customHeight="1"/>
    <row r="1039872" customHeight="1"/>
    <row r="1039874" customHeight="1"/>
    <row r="1039876" customHeight="1"/>
    <row r="1039878" customHeight="1"/>
    <row r="1039880" customHeight="1"/>
    <row r="1039882" customHeight="1"/>
    <row r="1039884" customHeight="1"/>
    <row r="1039886" customHeight="1"/>
    <row r="1039888" customHeight="1"/>
    <row r="1039890" customHeight="1"/>
    <row r="1039892" customHeight="1"/>
    <row r="1039894" customHeight="1"/>
    <row r="1039896" customHeight="1"/>
    <row r="1039898" customHeight="1"/>
    <row r="1039900" customHeight="1"/>
    <row r="1039902" customHeight="1"/>
    <row r="1039904" customHeight="1"/>
    <row r="1039906" customHeight="1"/>
    <row r="1039908" customHeight="1"/>
    <row r="1039910" customHeight="1"/>
    <row r="1039912" customHeight="1"/>
    <row r="1039914" customHeight="1"/>
    <row r="1039916" customHeight="1"/>
    <row r="1039918" customHeight="1"/>
    <row r="1039920" customHeight="1"/>
    <row r="1039922" customHeight="1"/>
    <row r="1039924" customHeight="1"/>
    <row r="1039926" customHeight="1"/>
    <row r="1039928" customHeight="1"/>
    <row r="1039930" customHeight="1"/>
    <row r="1039932" customHeight="1"/>
    <row r="1039934" customHeight="1"/>
    <row r="1039936" customHeight="1"/>
    <row r="1039938" customHeight="1"/>
    <row r="1039940" customHeight="1"/>
    <row r="1039942" customHeight="1"/>
    <row r="1039944" customHeight="1"/>
    <row r="1039946" customHeight="1"/>
    <row r="1039948" customHeight="1"/>
    <row r="1039950" customHeight="1"/>
    <row r="1039952" customHeight="1"/>
    <row r="1039954" customHeight="1"/>
    <row r="1039956" customHeight="1"/>
    <row r="1039958" customHeight="1"/>
    <row r="1039960" customHeight="1"/>
    <row r="1039962" customHeight="1"/>
    <row r="1039964" customHeight="1"/>
    <row r="1039966" customHeight="1"/>
    <row r="1039968" customHeight="1"/>
    <row r="1039970" customHeight="1"/>
    <row r="1039972" customHeight="1"/>
    <row r="1039974" customHeight="1"/>
    <row r="1039976" customHeight="1"/>
    <row r="1039978" customHeight="1"/>
    <row r="1039980" customHeight="1"/>
    <row r="1039982" customHeight="1"/>
    <row r="1039984" customHeight="1"/>
    <row r="1039986" customHeight="1"/>
    <row r="1039988" customHeight="1"/>
    <row r="1039990" customHeight="1"/>
    <row r="1039992" customHeight="1"/>
    <row r="1039994" customHeight="1"/>
    <row r="1039996" customHeight="1"/>
    <row r="1039998" customHeight="1"/>
    <row r="1040000" customHeight="1"/>
    <row r="1040002" customHeight="1"/>
    <row r="1040004" customHeight="1"/>
    <row r="1040006" customHeight="1"/>
    <row r="1040008" customHeight="1"/>
    <row r="1040010" customHeight="1"/>
    <row r="1040012" customHeight="1"/>
    <row r="1040014" customHeight="1"/>
    <row r="1040016" customHeight="1"/>
    <row r="1040018" customHeight="1"/>
    <row r="1040020" customHeight="1"/>
    <row r="1040022" customHeight="1"/>
    <row r="1040024" customHeight="1"/>
    <row r="1040026" customHeight="1"/>
    <row r="1040028" customHeight="1"/>
    <row r="1040030" customHeight="1"/>
    <row r="1040032" customHeight="1"/>
    <row r="1040034" customHeight="1"/>
    <row r="1040036" customHeight="1"/>
    <row r="1040038" customHeight="1"/>
    <row r="1040040" customHeight="1"/>
    <row r="1040042" customHeight="1"/>
    <row r="1040044" customHeight="1"/>
    <row r="1040046" customHeight="1"/>
    <row r="1040048" customHeight="1"/>
    <row r="1040050" customHeight="1"/>
    <row r="1040052" customHeight="1"/>
    <row r="1040054" customHeight="1"/>
    <row r="1040056" customHeight="1"/>
    <row r="1040058" customHeight="1"/>
    <row r="1040060" customHeight="1"/>
    <row r="1040062" customHeight="1"/>
    <row r="1040064" customHeight="1"/>
    <row r="1040066" customHeight="1"/>
    <row r="1040068" customHeight="1"/>
    <row r="1040070" customHeight="1"/>
    <row r="1040072" customHeight="1"/>
    <row r="1040074" customHeight="1"/>
    <row r="1040076" customHeight="1"/>
    <row r="1040078" customHeight="1"/>
    <row r="1040080" customHeight="1"/>
    <row r="1040082" customHeight="1"/>
    <row r="1040084" customHeight="1"/>
    <row r="1040086" customHeight="1"/>
    <row r="1040088" customHeight="1"/>
    <row r="1040090" customHeight="1"/>
    <row r="1040092" customHeight="1"/>
    <row r="1040094" customHeight="1"/>
    <row r="1040096" customHeight="1"/>
    <row r="1040098" customHeight="1"/>
    <row r="1040100" customHeight="1"/>
    <row r="1040102" customHeight="1"/>
    <row r="1040104" customHeight="1"/>
    <row r="1040106" customHeight="1"/>
    <row r="1040108" customHeight="1"/>
    <row r="1040110" customHeight="1"/>
    <row r="1040112" customHeight="1"/>
    <row r="1040114" customHeight="1"/>
    <row r="1040116" customHeight="1"/>
    <row r="1040118" customHeight="1"/>
    <row r="1040120" customHeight="1"/>
    <row r="1040122" customHeight="1"/>
    <row r="1040124" customHeight="1"/>
    <row r="1040126" customHeight="1"/>
    <row r="1040128" customHeight="1"/>
    <row r="1040130" customHeight="1"/>
    <row r="1040132" customHeight="1"/>
    <row r="1040134" customHeight="1"/>
    <row r="1040136" customHeight="1"/>
    <row r="1040138" customHeight="1"/>
    <row r="1040140" customHeight="1"/>
    <row r="1040142" customHeight="1"/>
    <row r="1040144" customHeight="1"/>
    <row r="1040146" customHeight="1"/>
    <row r="1040148" customHeight="1"/>
    <row r="1040150" customHeight="1"/>
    <row r="1040152" customHeight="1"/>
    <row r="1040154" customHeight="1"/>
    <row r="1040156" customHeight="1"/>
    <row r="1040158" customHeight="1"/>
    <row r="1040160" customHeight="1"/>
    <row r="1040162" customHeight="1"/>
    <row r="1040164" customHeight="1"/>
    <row r="1040166" customHeight="1"/>
    <row r="1040168" customHeight="1"/>
    <row r="1040170" customHeight="1"/>
    <row r="1040172" customHeight="1"/>
    <row r="1040174" customHeight="1"/>
    <row r="1040176" customHeight="1"/>
    <row r="1040178" customHeight="1"/>
    <row r="1040180" customHeight="1"/>
    <row r="1040182" customHeight="1"/>
    <row r="1040184" customHeight="1"/>
    <row r="1040186" customHeight="1"/>
    <row r="1040188" customHeight="1"/>
    <row r="1040190" customHeight="1"/>
    <row r="1040192" customHeight="1"/>
    <row r="1040194" customHeight="1"/>
    <row r="1040196" customHeight="1"/>
    <row r="1040198" customHeight="1"/>
    <row r="1040200" customHeight="1"/>
    <row r="1040202" customHeight="1"/>
    <row r="1040204" customHeight="1"/>
    <row r="1040206" customHeight="1"/>
    <row r="1040208" customHeight="1"/>
    <row r="1040210" customHeight="1"/>
    <row r="1040212" customHeight="1"/>
    <row r="1040214" customHeight="1"/>
    <row r="1040216" customHeight="1"/>
    <row r="1040218" customHeight="1"/>
    <row r="1040220" customHeight="1"/>
    <row r="1040222" customHeight="1"/>
    <row r="1040224" customHeight="1"/>
    <row r="1040226" customHeight="1"/>
    <row r="1040228" customHeight="1"/>
    <row r="1040230" customHeight="1"/>
    <row r="1040232" customHeight="1"/>
    <row r="1040234" customHeight="1"/>
    <row r="1040236" customHeight="1"/>
    <row r="1040238" customHeight="1"/>
    <row r="1040240" customHeight="1"/>
    <row r="1040242" customHeight="1"/>
    <row r="1040244" customHeight="1"/>
    <row r="1040246" customHeight="1"/>
    <row r="1040248" customHeight="1"/>
    <row r="1040250" customHeight="1"/>
    <row r="1040252" customHeight="1"/>
    <row r="1040254" customHeight="1"/>
    <row r="1040256" customHeight="1"/>
    <row r="1040258" customHeight="1"/>
    <row r="1040260" customHeight="1"/>
    <row r="1040262" customHeight="1"/>
    <row r="1040264" customHeight="1"/>
    <row r="1040266" customHeight="1"/>
    <row r="1040268" customHeight="1"/>
    <row r="1040270" customHeight="1"/>
    <row r="1040272" customHeight="1"/>
    <row r="1040274" customHeight="1"/>
    <row r="1040276" customHeight="1"/>
    <row r="1040278" customHeight="1"/>
    <row r="1040280" customHeight="1"/>
    <row r="1040282" customHeight="1"/>
    <row r="1040284" customHeight="1"/>
    <row r="1040286" customHeight="1"/>
    <row r="1040288" customHeight="1"/>
    <row r="1040290" customHeight="1"/>
    <row r="1040292" customHeight="1"/>
    <row r="1040294" customHeight="1"/>
    <row r="1040296" customHeight="1"/>
    <row r="1040298" customHeight="1"/>
    <row r="1040300" customHeight="1"/>
    <row r="1040302" customHeight="1"/>
    <row r="1040304" customHeight="1"/>
    <row r="1040306" customHeight="1"/>
    <row r="1040308" customHeight="1"/>
    <row r="1040310" customHeight="1"/>
    <row r="1040312" customHeight="1"/>
    <row r="1040314" customHeight="1"/>
    <row r="1040316" customHeight="1"/>
    <row r="1040318" customHeight="1"/>
    <row r="1040320" customHeight="1"/>
    <row r="1040322" customHeight="1"/>
    <row r="1040324" customHeight="1"/>
    <row r="1040326" customHeight="1"/>
    <row r="1040328" customHeight="1"/>
    <row r="1040330" customHeight="1"/>
    <row r="1040332" customHeight="1"/>
    <row r="1040334" customHeight="1"/>
    <row r="1040336" customHeight="1"/>
    <row r="1040338" customHeight="1"/>
    <row r="1040340" customHeight="1"/>
    <row r="1040342" customHeight="1"/>
    <row r="1040344" customHeight="1"/>
    <row r="1040346" customHeight="1"/>
    <row r="1040348" customHeight="1"/>
    <row r="1040350" customHeight="1"/>
    <row r="1040352" customHeight="1"/>
    <row r="1040354" customHeight="1"/>
    <row r="1040356" customHeight="1"/>
    <row r="1040358" customHeight="1"/>
    <row r="1040360" customHeight="1"/>
    <row r="1040362" customHeight="1"/>
    <row r="1040364" customHeight="1"/>
    <row r="1040366" customHeight="1"/>
    <row r="1040368" customHeight="1"/>
    <row r="1040370" customHeight="1"/>
    <row r="1040372" customHeight="1"/>
    <row r="1040374" customHeight="1"/>
    <row r="1040376" customHeight="1"/>
    <row r="1040378" customHeight="1"/>
    <row r="1040380" customHeight="1"/>
    <row r="1040382" customHeight="1"/>
    <row r="1040384" customHeight="1"/>
    <row r="1040386" customHeight="1"/>
    <row r="1040388" customHeight="1"/>
    <row r="1040390" customHeight="1"/>
    <row r="1040392" customHeight="1"/>
    <row r="1040394" customHeight="1"/>
    <row r="1040396" customHeight="1"/>
    <row r="1040398" customHeight="1"/>
    <row r="1040400" customHeight="1"/>
    <row r="1040402" customHeight="1"/>
    <row r="1040404" customHeight="1"/>
    <row r="1040406" customHeight="1"/>
    <row r="1040408" customHeight="1"/>
    <row r="1040410" customHeight="1"/>
    <row r="1040412" customHeight="1"/>
    <row r="1040414" customHeight="1"/>
    <row r="1040416" customHeight="1"/>
    <row r="1040418" customHeight="1"/>
    <row r="1040420" customHeight="1"/>
    <row r="1040422" customHeight="1"/>
    <row r="1040424" customHeight="1"/>
    <row r="1040426" customHeight="1"/>
    <row r="1040428" customHeight="1"/>
    <row r="1040430" customHeight="1"/>
    <row r="1040432" customHeight="1"/>
    <row r="1040434" customHeight="1"/>
    <row r="1040436" customHeight="1"/>
    <row r="1040438" customHeight="1"/>
    <row r="1040440" customHeight="1"/>
    <row r="1040442" customHeight="1"/>
    <row r="1040444" customHeight="1"/>
    <row r="1040446" customHeight="1"/>
    <row r="1040448" customHeight="1"/>
    <row r="1040450" customHeight="1"/>
    <row r="1040452" customHeight="1"/>
    <row r="1040454" customHeight="1"/>
    <row r="1040456" customHeight="1"/>
    <row r="1040458" customHeight="1"/>
    <row r="1040460" customHeight="1"/>
    <row r="1040462" customHeight="1"/>
    <row r="1040464" customHeight="1"/>
    <row r="1040466" customHeight="1"/>
    <row r="1040468" customHeight="1"/>
    <row r="1040470" customHeight="1"/>
    <row r="1040472" customHeight="1"/>
    <row r="1040474" customHeight="1"/>
    <row r="1040476" customHeight="1"/>
    <row r="1040478" customHeight="1"/>
    <row r="1040480" customHeight="1"/>
    <row r="1040482" customHeight="1"/>
    <row r="1040484" customHeight="1"/>
    <row r="1040486" customHeight="1"/>
    <row r="1040488" customHeight="1"/>
    <row r="1040490" customHeight="1"/>
    <row r="1040492" customHeight="1"/>
    <row r="1040494" customHeight="1"/>
    <row r="1040496" customHeight="1"/>
    <row r="1040498" customHeight="1"/>
    <row r="1040500" customHeight="1"/>
    <row r="1040502" customHeight="1"/>
    <row r="1040504" customHeight="1"/>
    <row r="1040506" customHeight="1"/>
    <row r="1040508" customHeight="1"/>
    <row r="1040510" customHeight="1"/>
    <row r="1040512" customHeight="1"/>
    <row r="1040514" customHeight="1"/>
    <row r="1040516" customHeight="1"/>
    <row r="1040518" customHeight="1"/>
    <row r="1040520" customHeight="1"/>
    <row r="1040522" customHeight="1"/>
    <row r="1040524" customHeight="1"/>
    <row r="1040526" customHeight="1"/>
    <row r="1040528" customHeight="1"/>
    <row r="1040530" customHeight="1"/>
    <row r="1040532" customHeight="1"/>
    <row r="1040534" customHeight="1"/>
    <row r="1040536" customHeight="1"/>
    <row r="1040538" customHeight="1"/>
    <row r="1040540" customHeight="1"/>
    <row r="1040542" customHeight="1"/>
    <row r="1040544" customHeight="1"/>
    <row r="1040546" customHeight="1"/>
    <row r="1040548" customHeight="1"/>
    <row r="1040550" customHeight="1"/>
    <row r="1040552" customHeight="1"/>
    <row r="1040554" customHeight="1"/>
    <row r="1040556" customHeight="1"/>
    <row r="1040558" customHeight="1"/>
    <row r="1040560" customHeight="1"/>
    <row r="1040562" customHeight="1"/>
    <row r="1040564" customHeight="1"/>
    <row r="1040566" customHeight="1"/>
    <row r="1040568" customHeight="1"/>
    <row r="1040570" customHeight="1"/>
    <row r="1040572" customHeight="1"/>
    <row r="1040574" customHeight="1"/>
    <row r="1040576" customHeight="1"/>
    <row r="1040578" customHeight="1"/>
    <row r="1040580" customHeight="1"/>
    <row r="1040582" customHeight="1"/>
    <row r="1040584" customHeight="1"/>
    <row r="1040586" customHeight="1"/>
    <row r="1040588" customHeight="1"/>
    <row r="1040590" customHeight="1"/>
    <row r="1040592" customHeight="1"/>
    <row r="1040594" customHeight="1"/>
    <row r="1040596" customHeight="1"/>
    <row r="1040598" customHeight="1"/>
    <row r="1040600" customHeight="1"/>
    <row r="1040602" customHeight="1"/>
    <row r="1040604" customHeight="1"/>
    <row r="1040606" customHeight="1"/>
    <row r="1040608" customHeight="1"/>
    <row r="1040610" customHeight="1"/>
    <row r="1040612" customHeight="1"/>
    <row r="1040614" customHeight="1"/>
    <row r="1040616" customHeight="1"/>
    <row r="1040618" customHeight="1"/>
    <row r="1040620" customHeight="1"/>
    <row r="1040622" customHeight="1"/>
    <row r="1040624" customHeight="1"/>
    <row r="1040626" customHeight="1"/>
    <row r="1040628" customHeight="1"/>
    <row r="1040630" customHeight="1"/>
    <row r="1040632" customHeight="1"/>
    <row r="1040634" customHeight="1"/>
    <row r="1040636" customHeight="1"/>
    <row r="1040638" customHeight="1"/>
    <row r="1040640" customHeight="1"/>
    <row r="1040642" customHeight="1"/>
    <row r="1040644" customHeight="1"/>
    <row r="1040646" customHeight="1"/>
    <row r="1040648" customHeight="1"/>
    <row r="1040650" customHeight="1"/>
    <row r="1040652" customHeight="1"/>
    <row r="1040654" customHeight="1"/>
    <row r="1040656" customHeight="1"/>
    <row r="1040658" customHeight="1"/>
    <row r="1040660" customHeight="1"/>
    <row r="1040662" customHeight="1"/>
    <row r="1040664" customHeight="1"/>
    <row r="1040666" customHeight="1"/>
    <row r="1040668" customHeight="1"/>
    <row r="1040670" customHeight="1"/>
    <row r="1040672" customHeight="1"/>
    <row r="1040674" customHeight="1"/>
    <row r="1040676" customHeight="1"/>
    <row r="1040678" customHeight="1"/>
    <row r="1040680" customHeight="1"/>
    <row r="1040682" customHeight="1"/>
    <row r="1040684" customHeight="1"/>
    <row r="1040686" customHeight="1"/>
    <row r="1040688" customHeight="1"/>
    <row r="1040690" customHeight="1"/>
    <row r="1040692" customHeight="1"/>
    <row r="1040694" customHeight="1"/>
    <row r="1040696" customHeight="1"/>
    <row r="1040698" customHeight="1"/>
    <row r="1040700" customHeight="1"/>
    <row r="1040702" customHeight="1"/>
    <row r="1040704" customHeight="1"/>
    <row r="1040706" customHeight="1"/>
    <row r="1040708" customHeight="1"/>
    <row r="1040710" customHeight="1"/>
    <row r="1040712" customHeight="1"/>
    <row r="1040714" customHeight="1"/>
    <row r="1040716" customHeight="1"/>
    <row r="1040718" customHeight="1"/>
    <row r="1040720" customHeight="1"/>
    <row r="1040722" customHeight="1"/>
    <row r="1040724" customHeight="1"/>
    <row r="1040726" customHeight="1"/>
    <row r="1040728" customHeight="1"/>
    <row r="1040730" customHeight="1"/>
    <row r="1040732" customHeight="1"/>
    <row r="1040734" customHeight="1"/>
    <row r="1040736" customHeight="1"/>
    <row r="1040738" customHeight="1"/>
    <row r="1040740" customHeight="1"/>
    <row r="1040742" customHeight="1"/>
    <row r="1040744" customHeight="1"/>
    <row r="1040746" customHeight="1"/>
    <row r="1040748" customHeight="1"/>
    <row r="1040750" customHeight="1"/>
    <row r="1040752" customHeight="1"/>
    <row r="1040754" customHeight="1"/>
    <row r="1040756" customHeight="1"/>
    <row r="1040758" customHeight="1"/>
    <row r="1040760" customHeight="1"/>
    <row r="1040762" customHeight="1"/>
    <row r="1040764" customHeight="1"/>
    <row r="1040766" customHeight="1"/>
    <row r="1040768" customHeight="1"/>
    <row r="1040770" customHeight="1"/>
    <row r="1040772" customHeight="1"/>
    <row r="1040774" customHeight="1"/>
    <row r="1040776" customHeight="1"/>
    <row r="1040778" customHeight="1"/>
    <row r="1040780" customHeight="1"/>
    <row r="1040782" customHeight="1"/>
    <row r="1040784" customHeight="1"/>
    <row r="1040786" customHeight="1"/>
    <row r="1040788" customHeight="1"/>
    <row r="1040790" customHeight="1"/>
    <row r="1040792" customHeight="1"/>
    <row r="1040794" customHeight="1"/>
    <row r="1040796" customHeight="1"/>
    <row r="1040798" customHeight="1"/>
    <row r="1040800" customHeight="1"/>
    <row r="1040802" customHeight="1"/>
    <row r="1040804" customHeight="1"/>
    <row r="1040806" customHeight="1"/>
    <row r="1040808" customHeight="1"/>
    <row r="1040810" customHeight="1"/>
    <row r="1040812" customHeight="1"/>
    <row r="1040814" customHeight="1"/>
    <row r="1040816" customHeight="1"/>
    <row r="1040818" customHeight="1"/>
    <row r="1040820" customHeight="1"/>
    <row r="1040822" customHeight="1"/>
    <row r="1040824" customHeight="1"/>
    <row r="1040826" customHeight="1"/>
    <row r="1040828" customHeight="1"/>
    <row r="1040830" customHeight="1"/>
    <row r="1040832" customHeight="1"/>
    <row r="1040834" customHeight="1"/>
    <row r="1040836" customHeight="1"/>
    <row r="1040838" customHeight="1"/>
    <row r="1040840" customHeight="1"/>
    <row r="1040842" customHeight="1"/>
    <row r="1040844" customHeight="1"/>
    <row r="1040846" customHeight="1"/>
    <row r="1040848" customHeight="1"/>
    <row r="1040850" customHeight="1"/>
    <row r="1040852" customHeight="1"/>
    <row r="1040854" customHeight="1"/>
    <row r="1040856" customHeight="1"/>
    <row r="1040858" customHeight="1"/>
    <row r="1040860" customHeight="1"/>
    <row r="1040862" customHeight="1"/>
    <row r="1040864" customHeight="1"/>
    <row r="1040866" customHeight="1"/>
    <row r="1040868" customHeight="1"/>
    <row r="1040870" customHeight="1"/>
    <row r="1040872" customHeight="1"/>
    <row r="1040874" customHeight="1"/>
    <row r="1040876" customHeight="1"/>
    <row r="1040878" customHeight="1"/>
    <row r="1040880" customHeight="1"/>
    <row r="1040882" customHeight="1"/>
    <row r="1040884" customHeight="1"/>
    <row r="1040886" customHeight="1"/>
    <row r="1040888" customHeight="1"/>
    <row r="1040890" customHeight="1"/>
    <row r="1040892" customHeight="1"/>
    <row r="1040894" customHeight="1"/>
    <row r="1040896" customHeight="1"/>
    <row r="1040898" customHeight="1"/>
    <row r="1040900" customHeight="1"/>
    <row r="1040902" customHeight="1"/>
    <row r="1040904" customHeight="1"/>
    <row r="1040906" customHeight="1"/>
    <row r="1040908" customHeight="1"/>
    <row r="1040910" customHeight="1"/>
    <row r="1040912" customHeight="1"/>
    <row r="1040914" customHeight="1"/>
    <row r="1040916" customHeight="1"/>
    <row r="1040918" customHeight="1"/>
    <row r="1040920" customHeight="1"/>
    <row r="1040922" customHeight="1"/>
    <row r="1040924" customHeight="1"/>
    <row r="1040926" customHeight="1"/>
    <row r="1040928" customHeight="1"/>
    <row r="1040930" customHeight="1"/>
    <row r="1040932" customHeight="1"/>
    <row r="1040934" customHeight="1"/>
    <row r="1040936" customHeight="1"/>
    <row r="1040938" customHeight="1"/>
    <row r="1040940" customHeight="1"/>
    <row r="1040942" customHeight="1"/>
    <row r="1040944" customHeight="1"/>
    <row r="1040946" customHeight="1"/>
    <row r="1040948" customHeight="1"/>
    <row r="1040950" customHeight="1"/>
    <row r="1040952" customHeight="1"/>
    <row r="1040954" customHeight="1"/>
    <row r="1040956" customHeight="1"/>
    <row r="1040958" customHeight="1"/>
    <row r="1040960" customHeight="1"/>
    <row r="1040962" customHeight="1"/>
    <row r="1040964" customHeight="1"/>
    <row r="1040966" customHeight="1"/>
    <row r="1040968" customHeight="1"/>
    <row r="1040970" customHeight="1"/>
    <row r="1040972" customHeight="1"/>
    <row r="1040974" customHeight="1"/>
    <row r="1040976" customHeight="1"/>
    <row r="1040978" customHeight="1"/>
    <row r="1040980" customHeight="1"/>
    <row r="1040982" customHeight="1"/>
    <row r="1040984" customHeight="1"/>
    <row r="1040986" customHeight="1"/>
    <row r="1040988" customHeight="1"/>
    <row r="1040990" customHeight="1"/>
    <row r="1040992" customHeight="1"/>
    <row r="1040994" customHeight="1"/>
    <row r="1040996" customHeight="1"/>
    <row r="1040998" customHeight="1"/>
    <row r="1041000" customHeight="1"/>
    <row r="1041002" customHeight="1"/>
    <row r="1041004" customHeight="1"/>
    <row r="1041006" customHeight="1"/>
    <row r="1041008" customHeight="1"/>
    <row r="1041010" customHeight="1"/>
    <row r="1041012" customHeight="1"/>
    <row r="1041014" customHeight="1"/>
    <row r="1041016" customHeight="1"/>
    <row r="1041018" customHeight="1"/>
    <row r="1041020" customHeight="1"/>
    <row r="1041022" customHeight="1"/>
    <row r="1041024" customHeight="1"/>
    <row r="1041026" customHeight="1"/>
    <row r="1041028" customHeight="1"/>
    <row r="1041030" customHeight="1"/>
    <row r="1041032" customHeight="1"/>
    <row r="1041034" customHeight="1"/>
    <row r="1041036" customHeight="1"/>
    <row r="1041038" customHeight="1"/>
    <row r="1041040" customHeight="1"/>
    <row r="1041042" customHeight="1"/>
    <row r="1041044" customHeight="1"/>
    <row r="1041046" customHeight="1"/>
    <row r="1041048" customHeight="1"/>
    <row r="1041050" customHeight="1"/>
    <row r="1041052" customHeight="1"/>
    <row r="1041054" customHeight="1"/>
    <row r="1041056" customHeight="1"/>
    <row r="1041058" customHeight="1"/>
    <row r="1041060" customHeight="1"/>
    <row r="1041062" customHeight="1"/>
    <row r="1041064" customHeight="1"/>
    <row r="1041066" customHeight="1"/>
    <row r="1041068" customHeight="1"/>
    <row r="1041070" customHeight="1"/>
    <row r="1041072" customHeight="1"/>
    <row r="1041074" customHeight="1"/>
    <row r="1041076" customHeight="1"/>
    <row r="1041078" customHeight="1"/>
    <row r="1041080" customHeight="1"/>
    <row r="1041082" customHeight="1"/>
    <row r="1041084" customHeight="1"/>
    <row r="1041086" customHeight="1"/>
    <row r="1041088" customHeight="1"/>
    <row r="1041090" customHeight="1"/>
    <row r="1041092" customHeight="1"/>
    <row r="1041094" customHeight="1"/>
    <row r="1041096" customHeight="1"/>
    <row r="1041098" customHeight="1"/>
    <row r="1041100" customHeight="1"/>
    <row r="1041102" customHeight="1"/>
    <row r="1041104" customHeight="1"/>
    <row r="1041106" customHeight="1"/>
    <row r="1041108" customHeight="1"/>
    <row r="1041110" customHeight="1"/>
    <row r="1041112" customHeight="1"/>
    <row r="1041114" customHeight="1"/>
    <row r="1041116" customHeight="1"/>
    <row r="1041118" customHeight="1"/>
    <row r="1041120" customHeight="1"/>
    <row r="1041122" customHeight="1"/>
    <row r="1041124" customHeight="1"/>
    <row r="1041126" customHeight="1"/>
    <row r="1041128" customHeight="1"/>
    <row r="1041130" customHeight="1"/>
    <row r="1041132" customHeight="1"/>
    <row r="1041134" customHeight="1"/>
    <row r="1041136" customHeight="1"/>
    <row r="1041138" customHeight="1"/>
    <row r="1041140" customHeight="1"/>
    <row r="1041142" customHeight="1"/>
    <row r="1041144" customHeight="1"/>
    <row r="1041146" customHeight="1"/>
    <row r="1041148" customHeight="1"/>
    <row r="1041150" customHeight="1"/>
    <row r="1041152" customHeight="1"/>
    <row r="1041154" customHeight="1"/>
    <row r="1041156" customHeight="1"/>
    <row r="1041158" customHeight="1"/>
    <row r="1041160" customHeight="1"/>
    <row r="1041162" customHeight="1"/>
    <row r="1041164" customHeight="1"/>
    <row r="1041166" customHeight="1"/>
    <row r="1041168" customHeight="1"/>
    <row r="1041170" customHeight="1"/>
    <row r="1041172" customHeight="1"/>
    <row r="1041174" customHeight="1"/>
    <row r="1041176" customHeight="1"/>
    <row r="1041178" customHeight="1"/>
    <row r="1041180" customHeight="1"/>
    <row r="1041182" customHeight="1"/>
    <row r="1041184" customHeight="1"/>
    <row r="1041186" customHeight="1"/>
    <row r="1041188" customHeight="1"/>
    <row r="1041190" customHeight="1"/>
    <row r="1041192" customHeight="1"/>
    <row r="1041194" customHeight="1"/>
    <row r="1041196" customHeight="1"/>
    <row r="1041198" customHeight="1"/>
    <row r="1041200" customHeight="1"/>
    <row r="1041202" customHeight="1"/>
    <row r="1041204" customHeight="1"/>
    <row r="1041206" customHeight="1"/>
    <row r="1041208" customHeight="1"/>
    <row r="1041210" customHeight="1"/>
    <row r="1041212" customHeight="1"/>
    <row r="1041214" customHeight="1"/>
    <row r="1041216" customHeight="1"/>
    <row r="1041218" customHeight="1"/>
    <row r="1041220" customHeight="1"/>
    <row r="1041222" customHeight="1"/>
    <row r="1041224" customHeight="1"/>
    <row r="1041226" customHeight="1"/>
    <row r="1041228" customHeight="1"/>
    <row r="1041230" customHeight="1"/>
    <row r="1041232" customHeight="1"/>
    <row r="1041234" customHeight="1"/>
    <row r="1041236" customHeight="1"/>
    <row r="1041238" customHeight="1"/>
    <row r="1041240" customHeight="1"/>
    <row r="1041242" customHeight="1"/>
    <row r="1041244" customHeight="1"/>
    <row r="1041246" customHeight="1"/>
    <row r="1041248" customHeight="1"/>
    <row r="1041250" customHeight="1"/>
    <row r="1041252" customHeight="1"/>
    <row r="1041254" customHeight="1"/>
    <row r="1041256" customHeight="1"/>
    <row r="1041258" customHeight="1"/>
    <row r="1041260" customHeight="1"/>
    <row r="1041262" customHeight="1"/>
    <row r="1041264" customHeight="1"/>
    <row r="1041266" customHeight="1"/>
    <row r="1041268" customHeight="1"/>
    <row r="1041270" customHeight="1"/>
    <row r="1041272" customHeight="1"/>
    <row r="1041274" customHeight="1"/>
    <row r="1041276" customHeight="1"/>
    <row r="1041278" customHeight="1"/>
    <row r="1041280" customHeight="1"/>
    <row r="1041282" customHeight="1"/>
    <row r="1041284" customHeight="1"/>
    <row r="1041286" customHeight="1"/>
    <row r="1041288" customHeight="1"/>
    <row r="1041290" customHeight="1"/>
    <row r="1041292" customHeight="1"/>
    <row r="1041294" customHeight="1"/>
    <row r="1041296" customHeight="1"/>
    <row r="1041298" customHeight="1"/>
    <row r="1041300" customHeight="1"/>
    <row r="1041302" customHeight="1"/>
    <row r="1041304" customHeight="1"/>
    <row r="1041306" customHeight="1"/>
    <row r="1041308" customHeight="1"/>
    <row r="1041310" customHeight="1"/>
    <row r="1041312" customHeight="1"/>
    <row r="1041314" customHeight="1"/>
    <row r="1041316" customHeight="1"/>
    <row r="1041318" customHeight="1"/>
    <row r="1041320" customHeight="1"/>
    <row r="1041322" customHeight="1"/>
    <row r="1041324" customHeight="1"/>
    <row r="1041326" customHeight="1"/>
    <row r="1041328" customHeight="1"/>
    <row r="1041330" customHeight="1"/>
    <row r="1041332" customHeight="1"/>
    <row r="1041334" customHeight="1"/>
    <row r="1041336" customHeight="1"/>
    <row r="1041338" customHeight="1"/>
    <row r="1041340" customHeight="1"/>
    <row r="1041342" customHeight="1"/>
    <row r="1041344" customHeight="1"/>
    <row r="1041346" customHeight="1"/>
    <row r="1041348" customHeight="1"/>
    <row r="1041350" customHeight="1"/>
    <row r="1041352" customHeight="1"/>
    <row r="1041354" customHeight="1"/>
    <row r="1041356" customHeight="1"/>
    <row r="1041358" customHeight="1"/>
    <row r="1041360" customHeight="1"/>
    <row r="1041362" customHeight="1"/>
    <row r="1041364" customHeight="1"/>
    <row r="1041366" customHeight="1"/>
    <row r="1041368" customHeight="1"/>
    <row r="1041370" customHeight="1"/>
    <row r="1041372" customHeight="1"/>
    <row r="1041374" customHeight="1"/>
    <row r="1041376" customHeight="1"/>
    <row r="1041378" customHeight="1"/>
    <row r="1041380" customHeight="1"/>
    <row r="1041382" customHeight="1"/>
    <row r="1041384" customHeight="1"/>
    <row r="1041386" customHeight="1"/>
    <row r="1041388" customHeight="1"/>
    <row r="1041390" customHeight="1"/>
    <row r="1041392" customHeight="1"/>
    <row r="1041394" customHeight="1"/>
    <row r="1041396" customHeight="1"/>
    <row r="1041398" customHeight="1"/>
    <row r="1041400" customHeight="1"/>
    <row r="1041402" customHeight="1"/>
    <row r="1041404" customHeight="1"/>
    <row r="1041406" customHeight="1"/>
    <row r="1041408" customHeight="1"/>
    <row r="1041410" customHeight="1"/>
    <row r="1041412" customHeight="1"/>
    <row r="1041414" customHeight="1"/>
    <row r="1041416" customHeight="1"/>
    <row r="1041418" customHeight="1"/>
    <row r="1041420" customHeight="1"/>
    <row r="1041422" customHeight="1"/>
    <row r="1041424" customHeight="1"/>
    <row r="1041426" customHeight="1"/>
    <row r="1041428" customHeight="1"/>
    <row r="1041430" customHeight="1"/>
    <row r="1041432" customHeight="1"/>
    <row r="1041434" customHeight="1"/>
    <row r="1041436" customHeight="1"/>
    <row r="1041438" customHeight="1"/>
    <row r="1041440" customHeight="1"/>
    <row r="1041442" customHeight="1"/>
    <row r="1041444" customHeight="1"/>
    <row r="1041446" customHeight="1"/>
    <row r="1041448" customHeight="1"/>
    <row r="1041450" customHeight="1"/>
    <row r="1041452" customHeight="1"/>
    <row r="1041454" customHeight="1"/>
    <row r="1041456" customHeight="1"/>
    <row r="1041458" customHeight="1"/>
    <row r="1041460" customHeight="1"/>
    <row r="1041462" customHeight="1"/>
    <row r="1041464" customHeight="1"/>
    <row r="1041466" customHeight="1"/>
    <row r="1041468" customHeight="1"/>
    <row r="1041470" customHeight="1"/>
    <row r="1041472" customHeight="1"/>
    <row r="1041474" customHeight="1"/>
    <row r="1041476" customHeight="1"/>
    <row r="1041478" customHeight="1"/>
    <row r="1041480" customHeight="1"/>
    <row r="1041482" customHeight="1"/>
    <row r="1041484" customHeight="1"/>
    <row r="1041486" customHeight="1"/>
    <row r="1041488" customHeight="1"/>
    <row r="1041490" customHeight="1"/>
    <row r="1041492" customHeight="1"/>
    <row r="1041494" customHeight="1"/>
    <row r="1041496" customHeight="1"/>
    <row r="1041498" customHeight="1"/>
    <row r="1041500" customHeight="1"/>
    <row r="1041502" customHeight="1"/>
    <row r="1041504" customHeight="1"/>
    <row r="1041506" customHeight="1"/>
    <row r="1041508" customHeight="1"/>
    <row r="1041510" customHeight="1"/>
    <row r="1041512" customHeight="1"/>
    <row r="1041514" customHeight="1"/>
    <row r="1041516" customHeight="1"/>
    <row r="1041518" customHeight="1"/>
    <row r="1041520" customHeight="1"/>
    <row r="1041522" customHeight="1"/>
    <row r="1041524" customHeight="1"/>
    <row r="1041526" customHeight="1"/>
    <row r="1041528" customHeight="1"/>
    <row r="1041530" customHeight="1"/>
    <row r="1041532" customHeight="1"/>
    <row r="1041534" customHeight="1"/>
    <row r="1041536" customHeight="1"/>
    <row r="1041538" customHeight="1"/>
    <row r="1041540" customHeight="1"/>
    <row r="1041542" customHeight="1"/>
    <row r="1041544" customHeight="1"/>
    <row r="1041546" customHeight="1"/>
    <row r="1041548" customHeight="1"/>
    <row r="1041550" customHeight="1"/>
    <row r="1041552" customHeight="1"/>
    <row r="1041554" customHeight="1"/>
    <row r="1041556" customHeight="1"/>
    <row r="1041558" customHeight="1"/>
    <row r="1041560" customHeight="1"/>
    <row r="1041562" customHeight="1"/>
    <row r="1041564" customHeight="1"/>
    <row r="1041566" customHeight="1"/>
    <row r="1041568" customHeight="1"/>
    <row r="1041570" customHeight="1"/>
    <row r="1041572" customHeight="1"/>
    <row r="1041574" customHeight="1"/>
    <row r="1041576" customHeight="1"/>
    <row r="1041578" customHeight="1"/>
    <row r="1041580" customHeight="1"/>
    <row r="1041582" customHeight="1"/>
    <row r="1041584" customHeight="1"/>
    <row r="1041586" customHeight="1"/>
    <row r="1041588" customHeight="1"/>
    <row r="1041590" customHeight="1"/>
    <row r="1041592" customHeight="1"/>
    <row r="1041594" customHeight="1"/>
    <row r="1041596" customHeight="1"/>
    <row r="1041598" customHeight="1"/>
    <row r="1041600" customHeight="1"/>
    <row r="1041602" customHeight="1"/>
    <row r="1041604" customHeight="1"/>
    <row r="1041606" customHeight="1"/>
    <row r="1041608" customHeight="1"/>
    <row r="1041610" customHeight="1"/>
    <row r="1041612" customHeight="1"/>
    <row r="1041614" customHeight="1"/>
    <row r="1041616" customHeight="1"/>
    <row r="1041618" customHeight="1"/>
    <row r="1041620" customHeight="1"/>
    <row r="1041622" customHeight="1"/>
    <row r="1041624" customHeight="1"/>
    <row r="1041626" customHeight="1"/>
    <row r="1041628" customHeight="1"/>
    <row r="1041630" customHeight="1"/>
    <row r="1041632" customHeight="1"/>
    <row r="1041634" customHeight="1"/>
    <row r="1041636" customHeight="1"/>
    <row r="1041638" customHeight="1"/>
    <row r="1041640" customHeight="1"/>
    <row r="1041642" customHeight="1"/>
    <row r="1041644" customHeight="1"/>
    <row r="1041646" customHeight="1"/>
    <row r="1041648" customHeight="1"/>
    <row r="1041650" customHeight="1"/>
    <row r="1041652" customHeight="1"/>
    <row r="1041654" customHeight="1"/>
    <row r="1041656" customHeight="1"/>
    <row r="1041658" customHeight="1"/>
    <row r="1041660" customHeight="1"/>
    <row r="1041662" customHeight="1"/>
    <row r="1041664" customHeight="1"/>
    <row r="1041666" customHeight="1"/>
    <row r="1041668" customHeight="1"/>
    <row r="1041670" customHeight="1"/>
    <row r="1041672" customHeight="1"/>
    <row r="1041674" customHeight="1"/>
    <row r="1041676" customHeight="1"/>
    <row r="1041678" customHeight="1"/>
    <row r="1041680" customHeight="1"/>
    <row r="1041682" customHeight="1"/>
    <row r="1041684" customHeight="1"/>
    <row r="1041686" customHeight="1"/>
    <row r="1041688" customHeight="1"/>
    <row r="1041690" customHeight="1"/>
    <row r="1041692" customHeight="1"/>
    <row r="1041694" customHeight="1"/>
    <row r="1041696" customHeight="1"/>
    <row r="1041698" customHeight="1"/>
    <row r="1041700" customHeight="1"/>
    <row r="1041702" customHeight="1"/>
    <row r="1041704" customHeight="1"/>
    <row r="1041706" customHeight="1"/>
    <row r="1041708" customHeight="1"/>
    <row r="1041710" customHeight="1"/>
    <row r="1041712" customHeight="1"/>
    <row r="1041714" customHeight="1"/>
    <row r="1041716" customHeight="1"/>
    <row r="1041718" customHeight="1"/>
    <row r="1041720" customHeight="1"/>
    <row r="1041722" customHeight="1"/>
    <row r="1041724" customHeight="1"/>
    <row r="1041726" customHeight="1"/>
    <row r="1041728" customHeight="1"/>
    <row r="1041730" customHeight="1"/>
    <row r="1041732" customHeight="1"/>
    <row r="1041734" customHeight="1"/>
    <row r="1041736" customHeight="1"/>
    <row r="1041738" customHeight="1"/>
    <row r="1041740" customHeight="1"/>
    <row r="1041742" customHeight="1"/>
    <row r="1041744" customHeight="1"/>
    <row r="1041746" customHeight="1"/>
    <row r="1041748" customHeight="1"/>
    <row r="1041750" customHeight="1"/>
    <row r="1041752" customHeight="1"/>
    <row r="1041754" customHeight="1"/>
    <row r="1041756" customHeight="1"/>
    <row r="1041758" customHeight="1"/>
    <row r="1041760" customHeight="1"/>
    <row r="1041762" customHeight="1"/>
    <row r="1041764" customHeight="1"/>
    <row r="1041766" customHeight="1"/>
    <row r="1041768" customHeight="1"/>
    <row r="1041770" customHeight="1"/>
    <row r="1041772" customHeight="1"/>
    <row r="1041774" customHeight="1"/>
    <row r="1041776" customHeight="1"/>
    <row r="1041778" customHeight="1"/>
    <row r="1041780" customHeight="1"/>
    <row r="1041782" customHeight="1"/>
    <row r="1041784" customHeight="1"/>
    <row r="1041786" customHeight="1"/>
    <row r="1041788" customHeight="1"/>
    <row r="1041790" customHeight="1"/>
    <row r="1041792" customHeight="1"/>
    <row r="1041794" customHeight="1"/>
    <row r="1041796" customHeight="1"/>
    <row r="1041798" customHeight="1"/>
    <row r="1041800" customHeight="1"/>
    <row r="1041802" customHeight="1"/>
    <row r="1041804" customHeight="1"/>
    <row r="1041806" customHeight="1"/>
    <row r="1041808" customHeight="1"/>
    <row r="1041810" customHeight="1"/>
    <row r="1041812" customHeight="1"/>
    <row r="1041814" customHeight="1"/>
    <row r="1041816" customHeight="1"/>
    <row r="1041818" customHeight="1"/>
    <row r="1041820" customHeight="1"/>
    <row r="1041822" customHeight="1"/>
    <row r="1041824" customHeight="1"/>
    <row r="1041826" customHeight="1"/>
    <row r="1041828" customHeight="1"/>
    <row r="1041830" customHeight="1"/>
    <row r="1041832" customHeight="1"/>
    <row r="1041834" customHeight="1"/>
    <row r="1041836" customHeight="1"/>
    <row r="1041838" customHeight="1"/>
    <row r="1041840" customHeight="1"/>
    <row r="1041842" customHeight="1"/>
    <row r="1041844" customHeight="1"/>
    <row r="1041846" customHeight="1"/>
    <row r="1041848" customHeight="1"/>
    <row r="1041850" customHeight="1"/>
    <row r="1041852" customHeight="1"/>
    <row r="1041854" customHeight="1"/>
    <row r="1041856" customHeight="1"/>
    <row r="1041858" customHeight="1"/>
    <row r="1041860" customHeight="1"/>
    <row r="1041862" customHeight="1"/>
    <row r="1041864" customHeight="1"/>
    <row r="1041866" customHeight="1"/>
    <row r="1041868" customHeight="1"/>
    <row r="1041870" customHeight="1"/>
    <row r="1041872" customHeight="1"/>
    <row r="1041874" customHeight="1"/>
    <row r="1041876" customHeight="1"/>
    <row r="1041878" customHeight="1"/>
    <row r="1041880" customHeight="1"/>
    <row r="1041882" customHeight="1"/>
    <row r="1041884" customHeight="1"/>
    <row r="1041886" customHeight="1"/>
    <row r="1041888" customHeight="1"/>
    <row r="1041890" customHeight="1"/>
    <row r="1041892" customHeight="1"/>
    <row r="1041894" customHeight="1"/>
    <row r="1041896" customHeight="1"/>
    <row r="1041898" customHeight="1"/>
    <row r="1041900" customHeight="1"/>
    <row r="1041902" customHeight="1"/>
    <row r="1041904" customHeight="1"/>
    <row r="1041906" customHeight="1"/>
    <row r="1041908" customHeight="1"/>
    <row r="1041910" customHeight="1"/>
    <row r="1041912" customHeight="1"/>
    <row r="1041914" customHeight="1"/>
    <row r="1041916" customHeight="1"/>
    <row r="1041918" customHeight="1"/>
    <row r="1041920" customHeight="1"/>
    <row r="1041922" customHeight="1"/>
    <row r="1041924" customHeight="1"/>
    <row r="1041926" customHeight="1"/>
    <row r="1041928" customHeight="1"/>
    <row r="1041930" customHeight="1"/>
    <row r="1041932" customHeight="1"/>
    <row r="1041934" customHeight="1"/>
    <row r="1041936" customHeight="1"/>
    <row r="1041938" customHeight="1"/>
    <row r="1041940" customHeight="1"/>
    <row r="1041942" customHeight="1"/>
    <row r="1041944" customHeight="1"/>
    <row r="1041946" customHeight="1"/>
    <row r="1041948" customHeight="1"/>
    <row r="1041950" customHeight="1"/>
    <row r="1041952" customHeight="1"/>
    <row r="1041954" customHeight="1"/>
    <row r="1041956" customHeight="1"/>
    <row r="1041958" customHeight="1"/>
    <row r="1041960" customHeight="1"/>
    <row r="1041962" customHeight="1"/>
    <row r="1041964" customHeight="1"/>
    <row r="1041966" customHeight="1"/>
    <row r="1041968" customHeight="1"/>
    <row r="1041970" customHeight="1"/>
    <row r="1041972" customHeight="1"/>
    <row r="1041974" customHeight="1"/>
    <row r="1041976" customHeight="1"/>
    <row r="1041978" customHeight="1"/>
    <row r="1041980" customHeight="1"/>
    <row r="1041982" customHeight="1"/>
    <row r="1041984" customHeight="1"/>
    <row r="1041986" customHeight="1"/>
    <row r="1041988" customHeight="1"/>
    <row r="1041990" customHeight="1"/>
    <row r="1041992" customHeight="1"/>
    <row r="1041994" customHeight="1"/>
    <row r="1041996" customHeight="1"/>
    <row r="1041998" customHeight="1"/>
    <row r="1042000" customHeight="1"/>
    <row r="1042002" customHeight="1"/>
    <row r="1042004" customHeight="1"/>
    <row r="1042006" customHeight="1"/>
    <row r="1042008" customHeight="1"/>
    <row r="1042010" customHeight="1"/>
    <row r="1042012" customHeight="1"/>
    <row r="1042014" customHeight="1"/>
    <row r="1042016" customHeight="1"/>
    <row r="1042018" customHeight="1"/>
    <row r="1042020" customHeight="1"/>
    <row r="1042022" customHeight="1"/>
    <row r="1042024" customHeight="1"/>
    <row r="1042026" customHeight="1"/>
    <row r="1042028" customHeight="1"/>
    <row r="1042030" customHeight="1"/>
    <row r="1042032" customHeight="1"/>
    <row r="1042034" customHeight="1"/>
    <row r="1042036" customHeight="1"/>
    <row r="1042038" customHeight="1"/>
    <row r="1042040" customHeight="1"/>
    <row r="1042042" customHeight="1"/>
    <row r="1042044" customHeight="1"/>
    <row r="1042046" customHeight="1"/>
    <row r="1042048" customHeight="1"/>
    <row r="1042050" customHeight="1"/>
    <row r="1042052" customHeight="1"/>
    <row r="1042054" customHeight="1"/>
    <row r="1042056" customHeight="1"/>
    <row r="1042058" customHeight="1"/>
    <row r="1042060" customHeight="1"/>
    <row r="1042062" customHeight="1"/>
    <row r="1042064" customHeight="1"/>
    <row r="1042066" customHeight="1"/>
    <row r="1042068" customHeight="1"/>
    <row r="1042070" customHeight="1"/>
    <row r="1042072" customHeight="1"/>
    <row r="1042074" customHeight="1"/>
    <row r="1042076" customHeight="1"/>
    <row r="1042078" customHeight="1"/>
    <row r="1042080" customHeight="1"/>
    <row r="1042082" customHeight="1"/>
    <row r="1042084" customHeight="1"/>
    <row r="1042086" customHeight="1"/>
    <row r="1042088" customHeight="1"/>
    <row r="1042090" customHeight="1"/>
    <row r="1042092" customHeight="1"/>
    <row r="1042094" customHeight="1"/>
    <row r="1042096" customHeight="1"/>
    <row r="1042098" customHeight="1"/>
    <row r="1042100" customHeight="1"/>
    <row r="1042102" customHeight="1"/>
    <row r="1042104" customHeight="1"/>
    <row r="1042106" customHeight="1"/>
    <row r="1042108" customHeight="1"/>
    <row r="1042110" customHeight="1"/>
    <row r="1042112" customHeight="1"/>
    <row r="1042114" customHeight="1"/>
    <row r="1042116" customHeight="1"/>
    <row r="1042118" customHeight="1"/>
    <row r="1042120" customHeight="1"/>
    <row r="1042122" customHeight="1"/>
    <row r="1042124" customHeight="1"/>
    <row r="1042126" customHeight="1"/>
    <row r="1042128" customHeight="1"/>
    <row r="1042130" customHeight="1"/>
    <row r="1042132" customHeight="1"/>
    <row r="1042134" customHeight="1"/>
    <row r="1042136" customHeight="1"/>
    <row r="1042138" customHeight="1"/>
    <row r="1042140" customHeight="1"/>
    <row r="1042142" customHeight="1"/>
    <row r="1042144" customHeight="1"/>
    <row r="1042146" customHeight="1"/>
    <row r="1042148" customHeight="1"/>
    <row r="1042150" customHeight="1"/>
    <row r="1042152" customHeight="1"/>
    <row r="1042154" customHeight="1"/>
    <row r="1042156" customHeight="1"/>
    <row r="1042158" customHeight="1"/>
    <row r="1042160" customHeight="1"/>
    <row r="1042162" customHeight="1"/>
    <row r="1042164" customHeight="1"/>
    <row r="1042166" customHeight="1"/>
    <row r="1042168" customHeight="1"/>
    <row r="1042170" customHeight="1"/>
    <row r="1042172" customHeight="1"/>
    <row r="1042174" customHeight="1"/>
    <row r="1042176" customHeight="1"/>
    <row r="1042178" customHeight="1"/>
    <row r="1042180" customHeight="1"/>
    <row r="1042182" customHeight="1"/>
    <row r="1042184" customHeight="1"/>
    <row r="1042186" customHeight="1"/>
    <row r="1042188" customHeight="1"/>
    <row r="1042190" customHeight="1"/>
    <row r="1042192" customHeight="1"/>
    <row r="1042194" customHeight="1"/>
    <row r="1042196" customHeight="1"/>
    <row r="1042198" customHeight="1"/>
    <row r="1042200" customHeight="1"/>
    <row r="1042202" customHeight="1"/>
    <row r="1042204" customHeight="1"/>
    <row r="1042206" customHeight="1"/>
    <row r="1042208" customHeight="1"/>
    <row r="1042210" customHeight="1"/>
    <row r="1042212" customHeight="1"/>
    <row r="1042214" customHeight="1"/>
    <row r="1042216" customHeight="1"/>
    <row r="1042218" customHeight="1"/>
    <row r="1042220" customHeight="1"/>
    <row r="1042222" customHeight="1"/>
    <row r="1042224" customHeight="1"/>
    <row r="1042226" customHeight="1"/>
    <row r="1042228" customHeight="1"/>
    <row r="1042230" customHeight="1"/>
    <row r="1042232" customHeight="1"/>
    <row r="1042234" customHeight="1"/>
    <row r="1042236" customHeight="1"/>
    <row r="1042238" customHeight="1"/>
    <row r="1042240" customHeight="1"/>
    <row r="1042242" customHeight="1"/>
    <row r="1042244" customHeight="1"/>
    <row r="1042246" customHeight="1"/>
    <row r="1042248" customHeight="1"/>
    <row r="1042250" customHeight="1"/>
    <row r="1042252" customHeight="1"/>
    <row r="1042254" customHeight="1"/>
    <row r="1042256" customHeight="1"/>
    <row r="1042258" customHeight="1"/>
    <row r="1042260" customHeight="1"/>
    <row r="1042262" customHeight="1"/>
    <row r="1042264" customHeight="1"/>
    <row r="1042266" customHeight="1"/>
    <row r="1042268" customHeight="1"/>
    <row r="1042270" customHeight="1"/>
    <row r="1042272" customHeight="1"/>
    <row r="1042274" customHeight="1"/>
    <row r="1042276" customHeight="1"/>
    <row r="1042278" customHeight="1"/>
    <row r="1042280" customHeight="1"/>
    <row r="1042282" customHeight="1"/>
    <row r="1042284" customHeight="1"/>
    <row r="1042286" customHeight="1"/>
    <row r="1042288" customHeight="1"/>
    <row r="1042290" customHeight="1"/>
    <row r="1042292" customHeight="1"/>
    <row r="1042294" customHeight="1"/>
    <row r="1042296" customHeight="1"/>
    <row r="1042298" customHeight="1"/>
    <row r="1042300" customHeight="1"/>
    <row r="1042302" customHeight="1"/>
    <row r="1042304" customHeight="1"/>
    <row r="1042306" customHeight="1"/>
    <row r="1042308" customHeight="1"/>
    <row r="1042310" customHeight="1"/>
    <row r="1042312" customHeight="1"/>
    <row r="1042314" customHeight="1"/>
    <row r="1042316" customHeight="1"/>
    <row r="1042318" customHeight="1"/>
    <row r="1042320" customHeight="1"/>
    <row r="1042322" customHeight="1"/>
    <row r="1042324" customHeight="1"/>
    <row r="1042326" customHeight="1"/>
    <row r="1042328" customHeight="1"/>
    <row r="1042330" customHeight="1"/>
    <row r="1042332" customHeight="1"/>
    <row r="1042334" customHeight="1"/>
    <row r="1042336" customHeight="1"/>
    <row r="1042338" customHeight="1"/>
    <row r="1042340" customHeight="1"/>
    <row r="1042342" customHeight="1"/>
    <row r="1042344" customHeight="1"/>
    <row r="1042346" customHeight="1"/>
    <row r="1042348" customHeight="1"/>
    <row r="1042350" customHeight="1"/>
    <row r="1042352" customHeight="1"/>
    <row r="1042354" customHeight="1"/>
    <row r="1042356" customHeight="1"/>
    <row r="1042358" customHeight="1"/>
    <row r="1042360" customHeight="1"/>
    <row r="1042362" customHeight="1"/>
    <row r="1042364" customHeight="1"/>
    <row r="1042366" customHeight="1"/>
    <row r="1042368" customHeight="1"/>
    <row r="1042370" customHeight="1"/>
    <row r="1042372" customHeight="1"/>
    <row r="1042374" customHeight="1"/>
    <row r="1042376" customHeight="1"/>
    <row r="1042378" customHeight="1"/>
    <row r="1042380" customHeight="1"/>
    <row r="1042382" customHeight="1"/>
    <row r="1042384" customHeight="1"/>
    <row r="1042386" customHeight="1"/>
    <row r="1042388" customHeight="1"/>
    <row r="1042390" customHeight="1"/>
    <row r="1042392" customHeight="1"/>
    <row r="1042394" customHeight="1"/>
    <row r="1042396" customHeight="1"/>
    <row r="1042398" customHeight="1"/>
    <row r="1042400" customHeight="1"/>
    <row r="1042402" customHeight="1"/>
    <row r="1042404" customHeight="1"/>
    <row r="1042406" customHeight="1"/>
    <row r="1042408" customHeight="1"/>
    <row r="1042410" customHeight="1"/>
    <row r="1042412" customHeight="1"/>
    <row r="1042414" customHeight="1"/>
    <row r="1042416" customHeight="1"/>
    <row r="1042418" customHeight="1"/>
    <row r="1042420" customHeight="1"/>
    <row r="1042422" customHeight="1"/>
    <row r="1042424" customHeight="1"/>
    <row r="1042426" customHeight="1"/>
    <row r="1042428" customHeight="1"/>
    <row r="1042430" customHeight="1"/>
    <row r="1042432" customHeight="1"/>
    <row r="1042434" customHeight="1"/>
    <row r="1042436" customHeight="1"/>
    <row r="1042438" customHeight="1"/>
    <row r="1042440" customHeight="1"/>
    <row r="1042442" customHeight="1"/>
    <row r="1042444" customHeight="1"/>
    <row r="1042446" customHeight="1"/>
    <row r="1042448" customHeight="1"/>
    <row r="1042450" customHeight="1"/>
    <row r="1042452" customHeight="1"/>
    <row r="1042454" customHeight="1"/>
    <row r="1042456" customHeight="1"/>
    <row r="1042458" customHeight="1"/>
    <row r="1042460" customHeight="1"/>
    <row r="1042462" customHeight="1"/>
    <row r="1042464" customHeight="1"/>
    <row r="1042466" customHeight="1"/>
    <row r="1042468" customHeight="1"/>
    <row r="1042470" customHeight="1"/>
    <row r="1042472" customHeight="1"/>
    <row r="1042474" customHeight="1"/>
    <row r="1042476" customHeight="1"/>
    <row r="1042478" customHeight="1"/>
    <row r="1042480" customHeight="1"/>
    <row r="1042482" customHeight="1"/>
    <row r="1042484" customHeight="1"/>
    <row r="1042486" customHeight="1"/>
    <row r="1042488" customHeight="1"/>
    <row r="1042490" customHeight="1"/>
    <row r="1042492" customHeight="1"/>
    <row r="1042494" customHeight="1"/>
    <row r="1042496" customHeight="1"/>
    <row r="1042498" customHeight="1"/>
    <row r="1042500" customHeight="1"/>
    <row r="1042502" customHeight="1"/>
    <row r="1042504" customHeight="1"/>
    <row r="1042506" customHeight="1"/>
    <row r="1042508" customHeight="1"/>
    <row r="1042510" customHeight="1"/>
    <row r="1042512" customHeight="1"/>
    <row r="1042514" customHeight="1"/>
    <row r="1042516" customHeight="1"/>
    <row r="1042518" customHeight="1"/>
    <row r="1042520" customHeight="1"/>
    <row r="1042522" customHeight="1"/>
    <row r="1042524" customHeight="1"/>
    <row r="1042526" customHeight="1"/>
    <row r="1042528" customHeight="1"/>
    <row r="1042530" customHeight="1"/>
    <row r="1042532" customHeight="1"/>
    <row r="1042534" customHeight="1"/>
    <row r="1042536" customHeight="1"/>
    <row r="1042538" customHeight="1"/>
    <row r="1042540" customHeight="1"/>
    <row r="1042542" customHeight="1"/>
    <row r="1042544" customHeight="1"/>
    <row r="1042546" customHeight="1"/>
    <row r="1042548" customHeight="1"/>
    <row r="1042550" customHeight="1"/>
    <row r="1042552" customHeight="1"/>
    <row r="1042554" customHeight="1"/>
    <row r="1042556" customHeight="1"/>
    <row r="1042558" customHeight="1"/>
    <row r="1042560" customHeight="1"/>
    <row r="1042562" customHeight="1"/>
    <row r="1042564" customHeight="1"/>
    <row r="1042566" customHeight="1"/>
    <row r="1042568" customHeight="1"/>
    <row r="1042570" customHeight="1"/>
    <row r="1042572" customHeight="1"/>
    <row r="1042574" customHeight="1"/>
    <row r="1042576" customHeight="1"/>
    <row r="1042578" customHeight="1"/>
    <row r="1042580" customHeight="1"/>
    <row r="1042582" customHeight="1"/>
    <row r="1042584" customHeight="1"/>
    <row r="1042586" customHeight="1"/>
    <row r="1042588" customHeight="1"/>
    <row r="1042590" customHeight="1"/>
    <row r="1042592" customHeight="1"/>
    <row r="1042594" customHeight="1"/>
    <row r="1042596" customHeight="1"/>
    <row r="1042598" customHeight="1"/>
    <row r="1042600" customHeight="1"/>
    <row r="1042602" customHeight="1"/>
    <row r="1042604" customHeight="1"/>
    <row r="1042606" customHeight="1"/>
    <row r="1042608" customHeight="1"/>
    <row r="1042610" customHeight="1"/>
    <row r="1042612" customHeight="1"/>
    <row r="1042614" customHeight="1"/>
    <row r="1042616" customHeight="1"/>
    <row r="1042618" customHeight="1"/>
    <row r="1042620" customHeight="1"/>
    <row r="1042622" customHeight="1"/>
    <row r="1042624" customHeight="1"/>
    <row r="1042626" customHeight="1"/>
    <row r="1042628" customHeight="1"/>
    <row r="1042630" customHeight="1"/>
    <row r="1042632" customHeight="1"/>
    <row r="1042634" customHeight="1"/>
    <row r="1042636" customHeight="1"/>
    <row r="1042638" customHeight="1"/>
    <row r="1042640" customHeight="1"/>
    <row r="1042642" customHeight="1"/>
    <row r="1042644" customHeight="1"/>
    <row r="1042646" customHeight="1"/>
    <row r="1042648" customHeight="1"/>
    <row r="1042650" customHeight="1"/>
    <row r="1042652" customHeight="1"/>
    <row r="1042654" customHeight="1"/>
    <row r="1042656" customHeight="1"/>
    <row r="1042658" customHeight="1"/>
    <row r="1042660" customHeight="1"/>
    <row r="1042662" customHeight="1"/>
    <row r="1042664" customHeight="1"/>
    <row r="1042666" customHeight="1"/>
    <row r="1042668" customHeight="1"/>
    <row r="1042670" customHeight="1"/>
    <row r="1042672" customHeight="1"/>
    <row r="1042674" customHeight="1"/>
    <row r="1042676" customHeight="1"/>
    <row r="1042678" customHeight="1"/>
    <row r="1042680" customHeight="1"/>
    <row r="1042682" customHeight="1"/>
    <row r="1042684" customHeight="1"/>
    <row r="1042686" customHeight="1"/>
    <row r="1042688" customHeight="1"/>
    <row r="1042690" customHeight="1"/>
    <row r="1042692" customHeight="1"/>
    <row r="1042694" customHeight="1"/>
    <row r="1042696" customHeight="1"/>
    <row r="1042698" customHeight="1"/>
    <row r="1042700" customHeight="1"/>
    <row r="1042702" customHeight="1"/>
    <row r="1042704" customHeight="1"/>
    <row r="1042706" customHeight="1"/>
    <row r="1042708" customHeight="1"/>
    <row r="1042710" customHeight="1"/>
    <row r="1042712" customHeight="1"/>
    <row r="1042714" customHeight="1"/>
    <row r="1042716" customHeight="1"/>
    <row r="1042718" customHeight="1"/>
    <row r="1042720" customHeight="1"/>
    <row r="1042722" customHeight="1"/>
    <row r="1042724" customHeight="1"/>
    <row r="1042726" customHeight="1"/>
    <row r="1042728" customHeight="1"/>
    <row r="1042730" customHeight="1"/>
    <row r="1042732" customHeight="1"/>
    <row r="1042734" customHeight="1"/>
    <row r="1042736" customHeight="1"/>
    <row r="1042738" customHeight="1"/>
    <row r="1042740" customHeight="1"/>
    <row r="1042742" customHeight="1"/>
    <row r="1042744" customHeight="1"/>
    <row r="1042746" customHeight="1"/>
    <row r="1042748" customHeight="1"/>
    <row r="1042750" customHeight="1"/>
    <row r="1042752" customHeight="1"/>
    <row r="1042754" customHeight="1"/>
    <row r="1042756" customHeight="1"/>
    <row r="1042758" customHeight="1"/>
    <row r="1042760" customHeight="1"/>
    <row r="1042762" customHeight="1"/>
    <row r="1042764" customHeight="1"/>
    <row r="1042766" customHeight="1"/>
    <row r="1042768" customHeight="1"/>
    <row r="1042770" customHeight="1"/>
    <row r="1042772" customHeight="1"/>
    <row r="1042774" customHeight="1"/>
    <row r="1042776" customHeight="1"/>
    <row r="1042778" customHeight="1"/>
    <row r="1042780" customHeight="1"/>
    <row r="1042782" customHeight="1"/>
    <row r="1042784" customHeight="1"/>
    <row r="1042786" customHeight="1"/>
    <row r="1042788" customHeight="1"/>
    <row r="1042790" customHeight="1"/>
    <row r="1042792" customHeight="1"/>
    <row r="1042794" customHeight="1"/>
    <row r="1042796" customHeight="1"/>
    <row r="1042798" customHeight="1"/>
    <row r="1042800" customHeight="1"/>
    <row r="1042802" customHeight="1"/>
    <row r="1042804" customHeight="1"/>
    <row r="1042806" customHeight="1"/>
    <row r="1042808" customHeight="1"/>
    <row r="1042810" customHeight="1"/>
    <row r="1042812" customHeight="1"/>
    <row r="1042814" customHeight="1"/>
    <row r="1042816" customHeight="1"/>
    <row r="1042818" customHeight="1"/>
    <row r="1042820" customHeight="1"/>
    <row r="1042822" customHeight="1"/>
    <row r="1042824" customHeight="1"/>
    <row r="1042826" customHeight="1"/>
    <row r="1042828" customHeight="1"/>
    <row r="1042830" customHeight="1"/>
    <row r="1042832" customHeight="1"/>
    <row r="1042834" customHeight="1"/>
    <row r="1042836" customHeight="1"/>
    <row r="1042838" customHeight="1"/>
    <row r="1042840" customHeight="1"/>
    <row r="1042842" customHeight="1"/>
    <row r="1042844" customHeight="1"/>
    <row r="1042846" customHeight="1"/>
    <row r="1042848" customHeight="1"/>
    <row r="1042850" customHeight="1"/>
    <row r="1042852" customHeight="1"/>
    <row r="1042854" customHeight="1"/>
    <row r="1042856" customHeight="1"/>
    <row r="1042858" customHeight="1"/>
    <row r="1042860" customHeight="1"/>
    <row r="1042862" customHeight="1"/>
    <row r="1042864" customHeight="1"/>
    <row r="1042866" customHeight="1"/>
    <row r="1042868" customHeight="1"/>
    <row r="1042870" customHeight="1"/>
    <row r="1042872" customHeight="1"/>
    <row r="1042874" customHeight="1"/>
    <row r="1042876" customHeight="1"/>
    <row r="1042878" customHeight="1"/>
    <row r="1042880" customHeight="1"/>
    <row r="1042882" customHeight="1"/>
    <row r="1042884" customHeight="1"/>
    <row r="1042886" customHeight="1"/>
    <row r="1042888" customHeight="1"/>
    <row r="1042890" customHeight="1"/>
    <row r="1042892" customHeight="1"/>
    <row r="1042894" customHeight="1"/>
    <row r="1042896" customHeight="1"/>
    <row r="1042898" customHeight="1"/>
    <row r="1042900" customHeight="1"/>
    <row r="1042902" customHeight="1"/>
    <row r="1042904" customHeight="1"/>
    <row r="1042906" customHeight="1"/>
    <row r="1042908" customHeight="1"/>
    <row r="1042910" customHeight="1"/>
    <row r="1042912" customHeight="1"/>
    <row r="1042914" customHeight="1"/>
    <row r="1042916" customHeight="1"/>
    <row r="1042918" customHeight="1"/>
    <row r="1042920" customHeight="1"/>
    <row r="1042922" customHeight="1"/>
    <row r="1042924" customHeight="1"/>
    <row r="1042926" customHeight="1"/>
    <row r="1042928" customHeight="1"/>
    <row r="1042930" customHeight="1"/>
    <row r="1042932" customHeight="1"/>
    <row r="1042934" customHeight="1"/>
    <row r="1042936" customHeight="1"/>
    <row r="1042938" customHeight="1"/>
    <row r="1042940" customHeight="1"/>
    <row r="1042942" customHeight="1"/>
    <row r="1042944" customHeight="1"/>
    <row r="1042946" customHeight="1"/>
    <row r="1042948" customHeight="1"/>
    <row r="1042950" customHeight="1"/>
    <row r="1042952" customHeight="1"/>
    <row r="1042954" customHeight="1"/>
    <row r="1042956" customHeight="1"/>
    <row r="1042958" customHeight="1"/>
    <row r="1042960" customHeight="1"/>
    <row r="1042962" customHeight="1"/>
    <row r="1042964" customHeight="1"/>
    <row r="1042966" customHeight="1"/>
    <row r="1042968" customHeight="1"/>
    <row r="1042970" customHeight="1"/>
    <row r="1042972" customHeight="1"/>
    <row r="1042974" customHeight="1"/>
    <row r="1042976" customHeight="1"/>
    <row r="1042978" customHeight="1"/>
    <row r="1042980" customHeight="1"/>
    <row r="1042982" customHeight="1"/>
    <row r="1042984" customHeight="1"/>
    <row r="1042986" customHeight="1"/>
    <row r="1042988" customHeight="1"/>
    <row r="1042990" customHeight="1"/>
    <row r="1042992" customHeight="1"/>
    <row r="1042994" customHeight="1"/>
    <row r="1042996" customHeight="1"/>
    <row r="1042998" customHeight="1"/>
    <row r="1043000" customHeight="1"/>
    <row r="1043002" customHeight="1"/>
    <row r="1043004" customHeight="1"/>
    <row r="1043006" customHeight="1"/>
    <row r="1043008" customHeight="1"/>
    <row r="1043010" customHeight="1"/>
    <row r="1043012" customHeight="1"/>
    <row r="1043014" customHeight="1"/>
    <row r="1043016" customHeight="1"/>
    <row r="1043018" customHeight="1"/>
    <row r="1043020" customHeight="1"/>
    <row r="1043022" customHeight="1"/>
    <row r="1043024" customHeight="1"/>
    <row r="1043026" customHeight="1"/>
    <row r="1043028" customHeight="1"/>
    <row r="1043030" customHeight="1"/>
    <row r="1043032" customHeight="1"/>
    <row r="1043034" customHeight="1"/>
    <row r="1043036" customHeight="1"/>
    <row r="1043038" customHeight="1"/>
    <row r="1043040" customHeight="1"/>
    <row r="1043042" customHeight="1"/>
    <row r="1043044" customHeight="1"/>
    <row r="1043046" customHeight="1"/>
    <row r="1043048" customHeight="1"/>
    <row r="1043050" customHeight="1"/>
    <row r="1043052" customHeight="1"/>
    <row r="1043054" customHeight="1"/>
    <row r="1043056" customHeight="1"/>
    <row r="1043058" customHeight="1"/>
    <row r="1043060" customHeight="1"/>
    <row r="1043062" customHeight="1"/>
    <row r="1043064" customHeight="1"/>
    <row r="1043066" customHeight="1"/>
    <row r="1043068" customHeight="1"/>
    <row r="1043070" customHeight="1"/>
    <row r="1043072" customHeight="1"/>
    <row r="1043074" customHeight="1"/>
    <row r="1043076" customHeight="1"/>
    <row r="1043078" customHeight="1"/>
    <row r="1043080" customHeight="1"/>
    <row r="1043082" customHeight="1"/>
    <row r="1043084" customHeight="1"/>
    <row r="1043086" customHeight="1"/>
    <row r="1043088" customHeight="1"/>
    <row r="1043090" customHeight="1"/>
    <row r="1043092" customHeight="1"/>
    <row r="1043094" customHeight="1"/>
    <row r="1043096" customHeight="1"/>
    <row r="1043098" customHeight="1"/>
    <row r="1043100" customHeight="1"/>
    <row r="1043102" customHeight="1"/>
    <row r="1043104" customHeight="1"/>
    <row r="1043106" customHeight="1"/>
    <row r="1043108" customHeight="1"/>
    <row r="1043110" customHeight="1"/>
    <row r="1043112" customHeight="1"/>
    <row r="1043114" customHeight="1"/>
    <row r="1043116" customHeight="1"/>
    <row r="1043118" customHeight="1"/>
    <row r="1043120" customHeight="1"/>
    <row r="1043122" customHeight="1"/>
    <row r="1043124" customHeight="1"/>
    <row r="1043126" customHeight="1"/>
    <row r="1043128" customHeight="1"/>
    <row r="1043130" customHeight="1"/>
    <row r="1043132" customHeight="1"/>
    <row r="1043134" customHeight="1"/>
    <row r="1043136" customHeight="1"/>
    <row r="1043138" customHeight="1"/>
    <row r="1043140" customHeight="1"/>
    <row r="1043142" customHeight="1"/>
    <row r="1043144" customHeight="1"/>
    <row r="1043146" customHeight="1"/>
    <row r="1043148" customHeight="1"/>
    <row r="1043150" customHeight="1"/>
    <row r="1043152" customHeight="1"/>
    <row r="1043154" customHeight="1"/>
    <row r="1043156" customHeight="1"/>
    <row r="1043158" customHeight="1"/>
    <row r="1043160" customHeight="1"/>
    <row r="1043162" customHeight="1"/>
    <row r="1043164" customHeight="1"/>
    <row r="1043166" customHeight="1"/>
    <row r="1043168" customHeight="1"/>
    <row r="1043170" customHeight="1"/>
    <row r="1043172" customHeight="1"/>
    <row r="1043174" customHeight="1"/>
    <row r="1043176" customHeight="1"/>
    <row r="1043178" customHeight="1"/>
    <row r="1043180" customHeight="1"/>
    <row r="1043182" customHeight="1"/>
    <row r="1043184" customHeight="1"/>
    <row r="1043186" customHeight="1"/>
    <row r="1043188" customHeight="1"/>
    <row r="1043190" customHeight="1"/>
    <row r="1043192" customHeight="1"/>
    <row r="1043194" customHeight="1"/>
    <row r="1043196" customHeight="1"/>
    <row r="1043198" customHeight="1"/>
    <row r="1043200" customHeight="1"/>
    <row r="1043202" customHeight="1"/>
    <row r="1043204" customHeight="1"/>
    <row r="1043206" customHeight="1"/>
    <row r="1043208" customHeight="1"/>
    <row r="1043210" customHeight="1"/>
    <row r="1043212" customHeight="1"/>
    <row r="1043214" customHeight="1"/>
    <row r="1043216" customHeight="1"/>
    <row r="1043218" customHeight="1"/>
    <row r="1043220" customHeight="1"/>
    <row r="1043222" customHeight="1"/>
    <row r="1043224" customHeight="1"/>
    <row r="1043226" customHeight="1"/>
    <row r="1043228" customHeight="1"/>
    <row r="1043230" customHeight="1"/>
    <row r="1043232" customHeight="1"/>
    <row r="1043234" customHeight="1"/>
    <row r="1043236" customHeight="1"/>
    <row r="1043238" customHeight="1"/>
    <row r="1043240" customHeight="1"/>
    <row r="1043242" customHeight="1"/>
    <row r="1043244" customHeight="1"/>
    <row r="1043246" customHeight="1"/>
    <row r="1043248" customHeight="1"/>
    <row r="1043250" customHeight="1"/>
    <row r="1043252" customHeight="1"/>
    <row r="1043254" customHeight="1"/>
    <row r="1043256" customHeight="1"/>
    <row r="1043258" customHeight="1"/>
    <row r="1043260" customHeight="1"/>
    <row r="1043262" customHeight="1"/>
    <row r="1043264" customHeight="1"/>
    <row r="1043266" customHeight="1"/>
    <row r="1043268" customHeight="1"/>
    <row r="1043270" customHeight="1"/>
    <row r="1043272" customHeight="1"/>
    <row r="1043274" customHeight="1"/>
    <row r="1043276" customHeight="1"/>
    <row r="1043278" customHeight="1"/>
    <row r="1043280" customHeight="1"/>
    <row r="1043282" customHeight="1"/>
    <row r="1043284" customHeight="1"/>
    <row r="1043286" customHeight="1"/>
    <row r="1043288" customHeight="1"/>
    <row r="1043290" customHeight="1"/>
    <row r="1043292" customHeight="1"/>
    <row r="1043294" customHeight="1"/>
    <row r="1043296" customHeight="1"/>
    <row r="1043298" customHeight="1"/>
    <row r="1043300" customHeight="1"/>
    <row r="1043302" customHeight="1"/>
    <row r="1043304" customHeight="1"/>
    <row r="1043306" customHeight="1"/>
    <row r="1043308" customHeight="1"/>
    <row r="1043310" customHeight="1"/>
    <row r="1043312" customHeight="1"/>
    <row r="1043314" customHeight="1"/>
    <row r="1043316" customHeight="1"/>
    <row r="1043318" customHeight="1"/>
    <row r="1043320" customHeight="1"/>
    <row r="1043322" customHeight="1"/>
    <row r="1043324" customHeight="1"/>
    <row r="1043326" customHeight="1"/>
    <row r="1043328" customHeight="1"/>
    <row r="1043330" customHeight="1"/>
    <row r="1043332" customHeight="1"/>
    <row r="1043334" customHeight="1"/>
    <row r="1043336" customHeight="1"/>
    <row r="1043338" customHeight="1"/>
    <row r="1043340" customHeight="1"/>
    <row r="1043342" customHeight="1"/>
    <row r="1043344" customHeight="1"/>
    <row r="1043346" customHeight="1"/>
    <row r="1043348" customHeight="1"/>
    <row r="1043350" customHeight="1"/>
    <row r="1043352" customHeight="1"/>
    <row r="1043354" customHeight="1"/>
    <row r="1043356" customHeight="1"/>
    <row r="1043358" customHeight="1"/>
    <row r="1043360" customHeight="1"/>
    <row r="1043362" customHeight="1"/>
    <row r="1043364" customHeight="1"/>
    <row r="1043366" customHeight="1"/>
    <row r="1043368" customHeight="1"/>
    <row r="1043370" customHeight="1"/>
    <row r="1043372" customHeight="1"/>
    <row r="1043374" customHeight="1"/>
    <row r="1043376" customHeight="1"/>
    <row r="1043378" customHeight="1"/>
    <row r="1043380" customHeight="1"/>
    <row r="1043382" customHeight="1"/>
    <row r="1043384" customHeight="1"/>
    <row r="1043386" customHeight="1"/>
    <row r="1043388" customHeight="1"/>
    <row r="1043390" customHeight="1"/>
    <row r="1043392" customHeight="1"/>
    <row r="1043394" customHeight="1"/>
    <row r="1043396" customHeight="1"/>
    <row r="1043398" customHeight="1"/>
    <row r="1043400" customHeight="1"/>
    <row r="1043402" customHeight="1"/>
    <row r="1043404" customHeight="1"/>
    <row r="1043406" customHeight="1"/>
    <row r="1043408" customHeight="1"/>
    <row r="1043410" customHeight="1"/>
    <row r="1043412" customHeight="1"/>
    <row r="1043414" customHeight="1"/>
    <row r="1043416" customHeight="1"/>
    <row r="1043418" customHeight="1"/>
    <row r="1043420" customHeight="1"/>
    <row r="1043422" customHeight="1"/>
    <row r="1043424" customHeight="1"/>
    <row r="1043426" customHeight="1"/>
    <row r="1043428" customHeight="1"/>
    <row r="1043430" customHeight="1"/>
    <row r="1043432" customHeight="1"/>
    <row r="1043434" customHeight="1"/>
    <row r="1043436" customHeight="1"/>
    <row r="1043438" customHeight="1"/>
    <row r="1043440" customHeight="1"/>
    <row r="1043442" customHeight="1"/>
    <row r="1043444" customHeight="1"/>
    <row r="1043446" customHeight="1"/>
    <row r="1043448" customHeight="1"/>
    <row r="1043450" customHeight="1"/>
    <row r="1043452" customHeight="1"/>
    <row r="1043454" customHeight="1"/>
    <row r="1043456" customHeight="1"/>
    <row r="1043458" customHeight="1"/>
    <row r="1043460" customHeight="1"/>
    <row r="1043462" customHeight="1"/>
    <row r="1043464" customHeight="1"/>
    <row r="1043466" customHeight="1"/>
    <row r="1043468" customHeight="1"/>
    <row r="1043470" customHeight="1"/>
    <row r="1043472" customHeight="1"/>
    <row r="1043474" customHeight="1"/>
    <row r="1043476" customHeight="1"/>
    <row r="1043478" customHeight="1"/>
    <row r="1043480" customHeight="1"/>
    <row r="1043482" customHeight="1"/>
    <row r="1043484" customHeight="1"/>
    <row r="1043486" customHeight="1"/>
    <row r="1043488" customHeight="1"/>
    <row r="1043490" customHeight="1"/>
    <row r="1043492" customHeight="1"/>
    <row r="1043494" customHeight="1"/>
    <row r="1043496" customHeight="1"/>
    <row r="1043498" customHeight="1"/>
    <row r="1043500" customHeight="1"/>
    <row r="1043502" customHeight="1"/>
    <row r="1043504" customHeight="1"/>
    <row r="1043506" customHeight="1"/>
    <row r="1043508" customHeight="1"/>
    <row r="1043510" customHeight="1"/>
    <row r="1043512" customHeight="1"/>
    <row r="1043514" customHeight="1"/>
    <row r="1043516" customHeight="1"/>
    <row r="1043518" customHeight="1"/>
    <row r="1043520" customHeight="1"/>
    <row r="1043522" customHeight="1"/>
    <row r="1043524" customHeight="1"/>
    <row r="1043526" customHeight="1"/>
    <row r="1043528" customHeight="1"/>
    <row r="1043530" customHeight="1"/>
    <row r="1043532" customHeight="1"/>
    <row r="1043534" customHeight="1"/>
    <row r="1043536" customHeight="1"/>
    <row r="1043538" customHeight="1"/>
    <row r="1043540" customHeight="1"/>
    <row r="1043542" customHeight="1"/>
    <row r="1043544" customHeight="1"/>
    <row r="1043546" customHeight="1"/>
    <row r="1043548" customHeight="1"/>
    <row r="1043550" customHeight="1"/>
    <row r="1043552" customHeight="1"/>
    <row r="1043554" customHeight="1"/>
    <row r="1043556" customHeight="1"/>
    <row r="1043558" customHeight="1"/>
    <row r="1043560" customHeight="1"/>
    <row r="1043562" customHeight="1"/>
    <row r="1043564" customHeight="1"/>
    <row r="1043566" customHeight="1"/>
    <row r="1043568" customHeight="1"/>
    <row r="1043570" customHeight="1"/>
    <row r="1043572" customHeight="1"/>
    <row r="1043574" customHeight="1"/>
    <row r="1043576" customHeight="1"/>
    <row r="1043578" customHeight="1"/>
    <row r="1043580" customHeight="1"/>
    <row r="1043582" customHeight="1"/>
    <row r="1043584" customHeight="1"/>
    <row r="1043586" customHeight="1"/>
    <row r="1043588" customHeight="1"/>
    <row r="1043590" customHeight="1"/>
    <row r="1043592" customHeight="1"/>
    <row r="1043594" customHeight="1"/>
    <row r="1043596" customHeight="1"/>
    <row r="1043598" customHeight="1"/>
    <row r="1043600" customHeight="1"/>
    <row r="1043602" customHeight="1"/>
    <row r="1043604" customHeight="1"/>
    <row r="1043606" customHeight="1"/>
    <row r="1043608" customHeight="1"/>
    <row r="1043610" customHeight="1"/>
    <row r="1043612" customHeight="1"/>
    <row r="1043614" customHeight="1"/>
    <row r="1043616" customHeight="1"/>
    <row r="1043618" customHeight="1"/>
    <row r="1043620" customHeight="1"/>
    <row r="1043622" customHeight="1"/>
    <row r="1043624" customHeight="1"/>
    <row r="1043626" customHeight="1"/>
    <row r="1043628" customHeight="1"/>
    <row r="1043630" customHeight="1"/>
    <row r="1043632" customHeight="1"/>
    <row r="1043634" customHeight="1"/>
    <row r="1043636" customHeight="1"/>
    <row r="1043638" customHeight="1"/>
    <row r="1043640" customHeight="1"/>
    <row r="1043642" customHeight="1"/>
    <row r="1043644" customHeight="1"/>
    <row r="1043646" customHeight="1"/>
    <row r="1043648" customHeight="1"/>
    <row r="1043650" customHeight="1"/>
    <row r="1043652" customHeight="1"/>
    <row r="1043654" customHeight="1"/>
    <row r="1043656" customHeight="1"/>
    <row r="1043658" customHeight="1"/>
    <row r="1043660" customHeight="1"/>
    <row r="1043662" customHeight="1"/>
    <row r="1043664" customHeight="1"/>
    <row r="1043666" customHeight="1"/>
    <row r="1043668" customHeight="1"/>
    <row r="1043670" customHeight="1"/>
    <row r="1043672" customHeight="1"/>
    <row r="1043674" customHeight="1"/>
    <row r="1043676" customHeight="1"/>
    <row r="1043678" customHeight="1"/>
    <row r="1043680" customHeight="1"/>
    <row r="1043682" customHeight="1"/>
    <row r="1043684" customHeight="1"/>
    <row r="1043686" customHeight="1"/>
    <row r="1043688" customHeight="1"/>
    <row r="1043690" customHeight="1"/>
    <row r="1043692" customHeight="1"/>
    <row r="1043694" customHeight="1"/>
    <row r="1043696" customHeight="1"/>
    <row r="1043698" customHeight="1"/>
    <row r="1043700" customHeight="1"/>
    <row r="1043702" customHeight="1"/>
    <row r="1043704" customHeight="1"/>
    <row r="1043706" customHeight="1"/>
    <row r="1043708" customHeight="1"/>
    <row r="1043710" customHeight="1"/>
    <row r="1043712" customHeight="1"/>
    <row r="1043714" customHeight="1"/>
    <row r="1043716" customHeight="1"/>
    <row r="1043718" customHeight="1"/>
    <row r="1043720" customHeight="1"/>
    <row r="1043722" customHeight="1"/>
    <row r="1043724" customHeight="1"/>
    <row r="1043726" customHeight="1"/>
    <row r="1043728" customHeight="1"/>
    <row r="1043730" customHeight="1"/>
    <row r="1043732" customHeight="1"/>
    <row r="1043734" customHeight="1"/>
    <row r="1043736" customHeight="1"/>
    <row r="1043738" customHeight="1"/>
    <row r="1043740" customHeight="1"/>
    <row r="1043742" customHeight="1"/>
    <row r="1043744" customHeight="1"/>
    <row r="1043746" customHeight="1"/>
    <row r="1043748" customHeight="1"/>
    <row r="1043750" customHeight="1"/>
    <row r="1043752" customHeight="1"/>
    <row r="1043754" customHeight="1"/>
    <row r="1043756" customHeight="1"/>
    <row r="1043758" customHeight="1"/>
    <row r="1043760" customHeight="1"/>
    <row r="1043762" customHeight="1"/>
    <row r="1043764" customHeight="1"/>
    <row r="1043766" customHeight="1"/>
    <row r="1043768" customHeight="1"/>
    <row r="1043770" customHeight="1"/>
    <row r="1043772" customHeight="1"/>
    <row r="1043774" customHeight="1"/>
    <row r="1043776" customHeight="1"/>
    <row r="1043778" customHeight="1"/>
    <row r="1043780" customHeight="1"/>
    <row r="1043782" customHeight="1"/>
    <row r="1043784" customHeight="1"/>
    <row r="1043786" customHeight="1"/>
    <row r="1043788" customHeight="1"/>
    <row r="1043790" customHeight="1"/>
    <row r="1043792" customHeight="1"/>
    <row r="1043794" customHeight="1"/>
    <row r="1043796" customHeight="1"/>
    <row r="1043798" customHeight="1"/>
    <row r="1043800" customHeight="1"/>
    <row r="1043802" customHeight="1"/>
    <row r="1043804" customHeight="1"/>
    <row r="1043806" customHeight="1"/>
    <row r="1043808" customHeight="1"/>
    <row r="1043810" customHeight="1"/>
    <row r="1043812" customHeight="1"/>
    <row r="1043814" customHeight="1"/>
    <row r="1043816" customHeight="1"/>
    <row r="1043818" customHeight="1"/>
    <row r="1043820" customHeight="1"/>
    <row r="1043822" customHeight="1"/>
    <row r="1043824" customHeight="1"/>
    <row r="1043826" customHeight="1"/>
    <row r="1043828" customHeight="1"/>
    <row r="1043830" customHeight="1"/>
    <row r="1043832" customHeight="1"/>
    <row r="1043834" customHeight="1"/>
    <row r="1043836" customHeight="1"/>
    <row r="1043838" customHeight="1"/>
    <row r="1043840" customHeight="1"/>
    <row r="1043842" customHeight="1"/>
    <row r="1043844" customHeight="1"/>
    <row r="1043846" customHeight="1"/>
    <row r="1043848" customHeight="1"/>
    <row r="1043850" customHeight="1"/>
    <row r="1043852" customHeight="1"/>
    <row r="1043854" customHeight="1"/>
    <row r="1043856" customHeight="1"/>
    <row r="1043858" customHeight="1"/>
    <row r="1043860" customHeight="1"/>
    <row r="1043862" customHeight="1"/>
    <row r="1043864" customHeight="1"/>
    <row r="1043866" customHeight="1"/>
    <row r="1043868" customHeight="1"/>
    <row r="1043870" customHeight="1"/>
    <row r="1043872" customHeight="1"/>
    <row r="1043874" customHeight="1"/>
    <row r="1043876" customHeight="1"/>
    <row r="1043878" customHeight="1"/>
    <row r="1043880" customHeight="1"/>
    <row r="1043882" customHeight="1"/>
    <row r="1043884" customHeight="1"/>
    <row r="1043886" customHeight="1"/>
    <row r="1043888" customHeight="1"/>
    <row r="1043890" customHeight="1"/>
    <row r="1043892" customHeight="1"/>
    <row r="1043894" customHeight="1"/>
    <row r="1043896" customHeight="1"/>
    <row r="1043898" customHeight="1"/>
    <row r="1043900" customHeight="1"/>
    <row r="1043902" customHeight="1"/>
    <row r="1043904" customHeight="1"/>
    <row r="1043906" customHeight="1"/>
    <row r="1043908" customHeight="1"/>
    <row r="1043910" customHeight="1"/>
    <row r="1043912" customHeight="1"/>
    <row r="1043914" customHeight="1"/>
    <row r="1043916" customHeight="1"/>
    <row r="1043918" customHeight="1"/>
    <row r="1043920" customHeight="1"/>
    <row r="1043922" customHeight="1"/>
    <row r="1043924" customHeight="1"/>
    <row r="1043926" customHeight="1"/>
    <row r="1043928" customHeight="1"/>
    <row r="1043930" customHeight="1"/>
    <row r="1043932" customHeight="1"/>
    <row r="1043934" customHeight="1"/>
    <row r="1043936" customHeight="1"/>
    <row r="1043938" customHeight="1"/>
    <row r="1043940" customHeight="1"/>
    <row r="1043942" customHeight="1"/>
    <row r="1043944" customHeight="1"/>
    <row r="1043946" customHeight="1"/>
    <row r="1043948" customHeight="1"/>
    <row r="1043950" customHeight="1"/>
    <row r="1043952" customHeight="1"/>
    <row r="1043954" customHeight="1"/>
    <row r="1043956" customHeight="1"/>
    <row r="1043958" customHeight="1"/>
    <row r="1043960" customHeight="1"/>
    <row r="1043962" customHeight="1"/>
    <row r="1043964" customHeight="1"/>
    <row r="1043966" customHeight="1"/>
    <row r="1043968" customHeight="1"/>
    <row r="1043970" customHeight="1"/>
    <row r="1043972" customHeight="1"/>
    <row r="1043974" customHeight="1"/>
    <row r="1043976" customHeight="1"/>
    <row r="1043978" customHeight="1"/>
    <row r="1043980" customHeight="1"/>
    <row r="1043982" customHeight="1"/>
    <row r="1043984" customHeight="1"/>
    <row r="1043986" customHeight="1"/>
    <row r="1043988" customHeight="1"/>
    <row r="1043990" customHeight="1"/>
    <row r="1043992" customHeight="1"/>
    <row r="1043994" customHeight="1"/>
    <row r="1043996" customHeight="1"/>
    <row r="1043998" customHeight="1"/>
    <row r="1044000" customHeight="1"/>
    <row r="1044002" customHeight="1"/>
    <row r="1044004" customHeight="1"/>
    <row r="1044006" customHeight="1"/>
    <row r="1044008" customHeight="1"/>
    <row r="1044010" customHeight="1"/>
    <row r="1044012" customHeight="1"/>
    <row r="1044014" customHeight="1"/>
    <row r="1044016" customHeight="1"/>
    <row r="1044018" customHeight="1"/>
    <row r="1044020" customHeight="1"/>
    <row r="1044022" customHeight="1"/>
    <row r="1044024" customHeight="1"/>
    <row r="1044026" customHeight="1"/>
    <row r="1044028" customHeight="1"/>
    <row r="1044030" customHeight="1"/>
    <row r="1044032" customHeight="1"/>
    <row r="1044034" customHeight="1"/>
    <row r="1044036" customHeight="1"/>
    <row r="1044038" customHeight="1"/>
    <row r="1044040" customHeight="1"/>
    <row r="1044042" customHeight="1"/>
    <row r="1044044" customHeight="1"/>
    <row r="1044046" customHeight="1"/>
    <row r="1044048" customHeight="1"/>
    <row r="1044050" customHeight="1"/>
    <row r="1044052" customHeight="1"/>
    <row r="1044054" customHeight="1"/>
    <row r="1044056" customHeight="1"/>
    <row r="1044058" customHeight="1"/>
    <row r="1044060" customHeight="1"/>
    <row r="1044062" customHeight="1"/>
    <row r="1044064" customHeight="1"/>
    <row r="1044066" customHeight="1"/>
    <row r="1044068" customHeight="1"/>
    <row r="1044070" customHeight="1"/>
    <row r="1044072" customHeight="1"/>
    <row r="1044074" customHeight="1"/>
    <row r="1044076" customHeight="1"/>
    <row r="1044078" customHeight="1"/>
    <row r="1044080" customHeight="1"/>
    <row r="1044082" customHeight="1"/>
    <row r="1044084" customHeight="1"/>
    <row r="1044086" customHeight="1"/>
    <row r="1044088" customHeight="1"/>
    <row r="1044090" customHeight="1"/>
    <row r="1044092" customHeight="1"/>
    <row r="1044094" customHeight="1"/>
    <row r="1044096" customHeight="1"/>
    <row r="1044098" customHeight="1"/>
    <row r="1044100" customHeight="1"/>
    <row r="1044102" customHeight="1"/>
    <row r="1044104" customHeight="1"/>
    <row r="1044106" customHeight="1"/>
    <row r="1044108" customHeight="1"/>
    <row r="1044110" customHeight="1"/>
    <row r="1044112" customHeight="1"/>
    <row r="1044114" customHeight="1"/>
    <row r="1044116" customHeight="1"/>
    <row r="1044118" customHeight="1"/>
    <row r="1044120" customHeight="1"/>
    <row r="1044122" customHeight="1"/>
    <row r="1044124" customHeight="1"/>
    <row r="1044126" customHeight="1"/>
    <row r="1044128" customHeight="1"/>
    <row r="1044130" customHeight="1"/>
    <row r="1044132" customHeight="1"/>
    <row r="1044134" customHeight="1"/>
    <row r="1044136" customHeight="1"/>
    <row r="1044138" customHeight="1"/>
    <row r="1044140" customHeight="1"/>
    <row r="1044142" customHeight="1"/>
    <row r="1044144" customHeight="1"/>
    <row r="1044146" customHeight="1"/>
    <row r="1044148" customHeight="1"/>
    <row r="1044150" customHeight="1"/>
    <row r="1044152" customHeight="1"/>
    <row r="1044154" customHeight="1"/>
    <row r="1044156" customHeight="1"/>
    <row r="1044158" customHeight="1"/>
    <row r="1044160" customHeight="1"/>
    <row r="1044162" customHeight="1"/>
    <row r="1044164" customHeight="1"/>
    <row r="1044166" customHeight="1"/>
    <row r="1044168" customHeight="1"/>
    <row r="1044170" customHeight="1"/>
    <row r="1044172" customHeight="1"/>
    <row r="1044174" customHeight="1"/>
    <row r="1044176" customHeight="1"/>
    <row r="1044178" customHeight="1"/>
    <row r="1044180" customHeight="1"/>
    <row r="1044182" customHeight="1"/>
    <row r="1044184" customHeight="1"/>
    <row r="1044186" customHeight="1"/>
    <row r="1044188" customHeight="1"/>
    <row r="1044190" customHeight="1"/>
    <row r="1044192" customHeight="1"/>
    <row r="1044194" customHeight="1"/>
    <row r="1044196" customHeight="1"/>
    <row r="1044198" customHeight="1"/>
    <row r="1044200" customHeight="1"/>
    <row r="1044202" customHeight="1"/>
    <row r="1044204" customHeight="1"/>
    <row r="1044206" customHeight="1"/>
    <row r="1044208" customHeight="1"/>
    <row r="1044210" customHeight="1"/>
    <row r="1044212" customHeight="1"/>
    <row r="1044214" customHeight="1"/>
    <row r="1044216" customHeight="1"/>
    <row r="1044218" customHeight="1"/>
    <row r="1044220" customHeight="1"/>
    <row r="1044222" customHeight="1"/>
    <row r="1044224" customHeight="1"/>
    <row r="1044226" customHeight="1"/>
    <row r="1044228" customHeight="1"/>
    <row r="1044230" customHeight="1"/>
    <row r="1044232" customHeight="1"/>
    <row r="1044234" customHeight="1"/>
    <row r="1044236" customHeight="1"/>
    <row r="1044238" customHeight="1"/>
    <row r="1044240" customHeight="1"/>
    <row r="1044242" customHeight="1"/>
    <row r="1044244" customHeight="1"/>
    <row r="1044246" customHeight="1"/>
    <row r="1044248" customHeight="1"/>
    <row r="1044250" customHeight="1"/>
    <row r="1044252" customHeight="1"/>
    <row r="1044254" customHeight="1"/>
    <row r="1044256" customHeight="1"/>
    <row r="1044258" customHeight="1"/>
    <row r="1044260" customHeight="1"/>
    <row r="1044262" customHeight="1"/>
    <row r="1044264" customHeight="1"/>
    <row r="1044266" customHeight="1"/>
    <row r="1044268" customHeight="1"/>
    <row r="1044270" customHeight="1"/>
    <row r="1044272" customHeight="1"/>
    <row r="1044274" customHeight="1"/>
    <row r="1044276" customHeight="1"/>
    <row r="1044278" customHeight="1"/>
    <row r="1044280" customHeight="1"/>
    <row r="1044282" customHeight="1"/>
    <row r="1044284" customHeight="1"/>
    <row r="1044286" customHeight="1"/>
    <row r="1044288" customHeight="1"/>
    <row r="1044290" customHeight="1"/>
    <row r="1044292" customHeight="1"/>
    <row r="1044294" customHeight="1"/>
    <row r="1044296" customHeight="1"/>
    <row r="1044298" customHeight="1"/>
    <row r="1044300" customHeight="1"/>
    <row r="1044302" customHeight="1"/>
    <row r="1044304" customHeight="1"/>
    <row r="1044306" customHeight="1"/>
    <row r="1044308" customHeight="1"/>
    <row r="1044310" customHeight="1"/>
    <row r="1044312" customHeight="1"/>
    <row r="1044314" customHeight="1"/>
    <row r="1044316" customHeight="1"/>
    <row r="1044318" customHeight="1"/>
    <row r="1044320" customHeight="1"/>
    <row r="1044322" customHeight="1"/>
    <row r="1044324" customHeight="1"/>
    <row r="1044326" customHeight="1"/>
    <row r="1044328" customHeight="1"/>
    <row r="1044330" customHeight="1"/>
    <row r="1044332" customHeight="1"/>
    <row r="1044334" customHeight="1"/>
    <row r="1044336" customHeight="1"/>
    <row r="1044338" customHeight="1"/>
    <row r="1044340" customHeight="1"/>
    <row r="1044342" customHeight="1"/>
    <row r="1044344" customHeight="1"/>
    <row r="1044346" customHeight="1"/>
    <row r="1044348" customHeight="1"/>
    <row r="1044350" customHeight="1"/>
    <row r="1044352" customHeight="1"/>
    <row r="1044354" customHeight="1"/>
    <row r="1044356" customHeight="1"/>
    <row r="1044358" customHeight="1"/>
    <row r="1044360" customHeight="1"/>
    <row r="1044362" customHeight="1"/>
    <row r="1044364" customHeight="1"/>
    <row r="1044366" customHeight="1"/>
    <row r="1044368" customHeight="1"/>
    <row r="1044370" customHeight="1"/>
    <row r="1044372" customHeight="1"/>
    <row r="1044374" customHeight="1"/>
    <row r="1044376" customHeight="1"/>
    <row r="1044378" customHeight="1"/>
    <row r="1044380" customHeight="1"/>
    <row r="1044382" customHeight="1"/>
    <row r="1044384" customHeight="1"/>
    <row r="1044386" customHeight="1"/>
    <row r="1044388" customHeight="1"/>
    <row r="1044390" customHeight="1"/>
    <row r="1044392" customHeight="1"/>
    <row r="1044394" customHeight="1"/>
    <row r="1044396" customHeight="1"/>
    <row r="1044398" customHeight="1"/>
    <row r="1044400" customHeight="1"/>
    <row r="1044402" customHeight="1"/>
    <row r="1044404" customHeight="1"/>
    <row r="1044406" customHeight="1"/>
    <row r="1044408" customHeight="1"/>
    <row r="1044410" customHeight="1"/>
    <row r="1044412" customHeight="1"/>
    <row r="1044414" customHeight="1"/>
    <row r="1044416" customHeight="1"/>
    <row r="1044418" customHeight="1"/>
    <row r="1044420" customHeight="1"/>
    <row r="1044422" customHeight="1"/>
    <row r="1044424" customHeight="1"/>
    <row r="1044426" customHeight="1"/>
    <row r="1044428" customHeight="1"/>
    <row r="1044430" customHeight="1"/>
    <row r="1044432" customHeight="1"/>
    <row r="1044434" customHeight="1"/>
    <row r="1044436" customHeight="1"/>
    <row r="1044438" customHeight="1"/>
    <row r="1044440" customHeight="1"/>
    <row r="1044442" customHeight="1"/>
    <row r="1044444" customHeight="1"/>
    <row r="1044446" customHeight="1"/>
    <row r="1044448" customHeight="1"/>
    <row r="1044450" customHeight="1"/>
    <row r="1044452" customHeight="1"/>
    <row r="1044454" customHeight="1"/>
    <row r="1044456" customHeight="1"/>
    <row r="1044458" customHeight="1"/>
    <row r="1044460" customHeight="1"/>
    <row r="1044462" customHeight="1"/>
    <row r="1044464" customHeight="1"/>
    <row r="1044466" customHeight="1"/>
    <row r="1044468" customHeight="1"/>
    <row r="1044470" customHeight="1"/>
    <row r="1044472" customHeight="1"/>
    <row r="1044474" customHeight="1"/>
    <row r="1044476" customHeight="1"/>
    <row r="1044478" customHeight="1"/>
    <row r="1044480" customHeight="1"/>
    <row r="1044482" customHeight="1"/>
    <row r="1044484" customHeight="1"/>
    <row r="1044486" customHeight="1"/>
    <row r="1044488" customHeight="1"/>
    <row r="1044490" customHeight="1"/>
    <row r="1044492" customHeight="1"/>
    <row r="1044494" customHeight="1"/>
    <row r="1044496" customHeight="1"/>
    <row r="1044498" customHeight="1"/>
    <row r="1044500" customHeight="1"/>
    <row r="1044502" customHeight="1"/>
    <row r="1044504" customHeight="1"/>
    <row r="1044506" customHeight="1"/>
    <row r="1044508" customHeight="1"/>
    <row r="1044510" customHeight="1"/>
    <row r="1044512" customHeight="1"/>
    <row r="1044514" customHeight="1"/>
    <row r="1044516" customHeight="1"/>
    <row r="1044518" customHeight="1"/>
    <row r="1044520" customHeight="1"/>
    <row r="1044522" customHeight="1"/>
    <row r="1044524" customHeight="1"/>
    <row r="1044526" customHeight="1"/>
    <row r="1044528" customHeight="1"/>
    <row r="1044530" customHeight="1"/>
    <row r="1044532" customHeight="1"/>
    <row r="1044534" customHeight="1"/>
    <row r="1044536" customHeight="1"/>
    <row r="1044538" customHeight="1"/>
    <row r="1044540" customHeight="1"/>
    <row r="1044542" customHeight="1"/>
    <row r="1044544" customHeight="1"/>
    <row r="1044546" customHeight="1"/>
    <row r="1044548" customHeight="1"/>
    <row r="1044550" customHeight="1"/>
    <row r="1044552" customHeight="1"/>
    <row r="1044554" customHeight="1"/>
    <row r="1044556" customHeight="1"/>
    <row r="1044558" customHeight="1"/>
    <row r="1044560" customHeight="1"/>
    <row r="1044562" customHeight="1"/>
    <row r="1044564" customHeight="1"/>
    <row r="1044566" customHeight="1"/>
    <row r="1044568" customHeight="1"/>
    <row r="1044570" customHeight="1"/>
    <row r="1044572" customHeight="1"/>
    <row r="1044574" customHeight="1"/>
    <row r="1044576" customHeight="1"/>
    <row r="1044578" customHeight="1"/>
    <row r="1044580" customHeight="1"/>
    <row r="1044582" customHeight="1"/>
    <row r="1044584" customHeight="1"/>
    <row r="1044586" customHeight="1"/>
    <row r="1044588" customHeight="1"/>
    <row r="1044590" customHeight="1"/>
    <row r="1044592" customHeight="1"/>
    <row r="1044594" customHeight="1"/>
    <row r="1044596" customHeight="1"/>
    <row r="1044598" customHeight="1"/>
    <row r="1044600" customHeight="1"/>
    <row r="1044602" customHeight="1"/>
    <row r="1044604" customHeight="1"/>
    <row r="1044606" customHeight="1"/>
    <row r="1044608" customHeight="1"/>
    <row r="1044610" customHeight="1"/>
    <row r="1044612" customHeight="1"/>
    <row r="1044614" customHeight="1"/>
    <row r="1044616" customHeight="1"/>
    <row r="1044618" customHeight="1"/>
    <row r="1044620" customHeight="1"/>
    <row r="1044622" customHeight="1"/>
    <row r="1044624" customHeight="1"/>
    <row r="1044626" customHeight="1"/>
    <row r="1044628" customHeight="1"/>
    <row r="1044630" customHeight="1"/>
    <row r="1044632" customHeight="1"/>
    <row r="1044634" customHeight="1"/>
    <row r="1044636" customHeight="1"/>
    <row r="1044638" customHeight="1"/>
    <row r="1044640" customHeight="1"/>
    <row r="1044642" customHeight="1"/>
    <row r="1044644" customHeight="1"/>
    <row r="1044646" customHeight="1"/>
    <row r="1044648" customHeight="1"/>
    <row r="1044650" customHeight="1"/>
    <row r="1044652" customHeight="1"/>
    <row r="1044654" customHeight="1"/>
    <row r="1044656" customHeight="1"/>
    <row r="1044658" customHeight="1"/>
    <row r="1044660" customHeight="1"/>
    <row r="1044662" customHeight="1"/>
    <row r="1044664" customHeight="1"/>
    <row r="1044666" customHeight="1"/>
    <row r="1044668" customHeight="1"/>
    <row r="1044670" customHeight="1"/>
    <row r="1044672" customHeight="1"/>
    <row r="1044674" customHeight="1"/>
    <row r="1044676" customHeight="1"/>
    <row r="1044678" customHeight="1"/>
    <row r="1044680" customHeight="1"/>
    <row r="1044682" customHeight="1"/>
    <row r="1044684" customHeight="1"/>
    <row r="1044686" customHeight="1"/>
    <row r="1044688" customHeight="1"/>
    <row r="1044690" customHeight="1"/>
    <row r="1044692" customHeight="1"/>
    <row r="1044694" customHeight="1"/>
    <row r="1044696" customHeight="1"/>
    <row r="1044698" customHeight="1"/>
    <row r="1044700" customHeight="1"/>
    <row r="1044702" customHeight="1"/>
    <row r="1044704" customHeight="1"/>
    <row r="1044706" customHeight="1"/>
    <row r="1044708" customHeight="1"/>
    <row r="1044710" customHeight="1"/>
    <row r="1044712" customHeight="1"/>
    <row r="1044714" customHeight="1"/>
    <row r="1044716" customHeight="1"/>
    <row r="1044718" customHeight="1"/>
    <row r="1044720" customHeight="1"/>
    <row r="1044722" customHeight="1"/>
    <row r="1044724" customHeight="1"/>
    <row r="1044726" customHeight="1"/>
    <row r="1044728" customHeight="1"/>
    <row r="1044730" customHeight="1"/>
    <row r="1044732" customHeight="1"/>
    <row r="1044734" customHeight="1"/>
    <row r="1044736" customHeight="1"/>
    <row r="1044738" customHeight="1"/>
    <row r="1044740" customHeight="1"/>
    <row r="1044742" customHeight="1"/>
    <row r="1044744" customHeight="1"/>
    <row r="1044746" customHeight="1"/>
    <row r="1044748" customHeight="1"/>
    <row r="1044750" customHeight="1"/>
    <row r="1044752" customHeight="1"/>
    <row r="1044754" customHeight="1"/>
    <row r="1044756" customHeight="1"/>
    <row r="1044758" customHeight="1"/>
    <row r="1044760" customHeight="1"/>
    <row r="1044762" customHeight="1"/>
    <row r="1044764" customHeight="1"/>
    <row r="1044766" customHeight="1"/>
    <row r="1044768" customHeight="1"/>
    <row r="1044770" customHeight="1"/>
    <row r="1044772" customHeight="1"/>
    <row r="1044774" customHeight="1"/>
    <row r="1044776" customHeight="1"/>
    <row r="1044778" customHeight="1"/>
    <row r="1044780" customHeight="1"/>
    <row r="1044782" customHeight="1"/>
    <row r="1044784" customHeight="1"/>
    <row r="1044786" customHeight="1"/>
    <row r="1044788" customHeight="1"/>
    <row r="1044790" customHeight="1"/>
    <row r="1044792" customHeight="1"/>
    <row r="1044794" customHeight="1"/>
    <row r="1044796" customHeight="1"/>
    <row r="1044798" customHeight="1"/>
    <row r="1044800" customHeight="1"/>
    <row r="1044802" customHeight="1"/>
    <row r="1044804" customHeight="1"/>
    <row r="1044806" customHeight="1"/>
    <row r="1044808" customHeight="1"/>
    <row r="1044810" customHeight="1"/>
    <row r="1044812" customHeight="1"/>
    <row r="1044814" customHeight="1"/>
    <row r="1044816" customHeight="1"/>
    <row r="1044818" customHeight="1"/>
    <row r="1044820" customHeight="1"/>
    <row r="1044822" customHeight="1"/>
    <row r="1044824" customHeight="1"/>
    <row r="1044826" customHeight="1"/>
    <row r="1044828" customHeight="1"/>
    <row r="1044830" customHeight="1"/>
    <row r="1044832" customHeight="1"/>
    <row r="1044834" customHeight="1"/>
    <row r="1044836" customHeight="1"/>
    <row r="1044838" customHeight="1"/>
    <row r="1044840" customHeight="1"/>
    <row r="1044842" customHeight="1"/>
    <row r="1044844" customHeight="1"/>
    <row r="1044846" customHeight="1"/>
    <row r="1044848" customHeight="1"/>
    <row r="1044850" customHeight="1"/>
    <row r="1044852" customHeight="1"/>
    <row r="1044854" customHeight="1"/>
    <row r="1044856" customHeight="1"/>
    <row r="1044858" customHeight="1"/>
    <row r="1044860" customHeight="1"/>
    <row r="1044862" customHeight="1"/>
    <row r="1044864" customHeight="1"/>
    <row r="1044866" customHeight="1"/>
    <row r="1044868" customHeight="1"/>
    <row r="1044870" customHeight="1"/>
    <row r="1044872" customHeight="1"/>
    <row r="1044874" customHeight="1"/>
    <row r="1044876" customHeight="1"/>
    <row r="1044878" customHeight="1"/>
    <row r="1044880" customHeight="1"/>
    <row r="1044882" customHeight="1"/>
    <row r="1044884" customHeight="1"/>
    <row r="1044886" customHeight="1"/>
    <row r="1044888" customHeight="1"/>
    <row r="1044890" customHeight="1"/>
    <row r="1044892" customHeight="1"/>
    <row r="1044894" customHeight="1"/>
    <row r="1044896" customHeight="1"/>
    <row r="1044898" customHeight="1"/>
    <row r="1044900" customHeight="1"/>
    <row r="1044902" customHeight="1"/>
    <row r="1044904" customHeight="1"/>
    <row r="1044906" customHeight="1"/>
    <row r="1044908" customHeight="1"/>
    <row r="1044910" customHeight="1"/>
    <row r="1044912" customHeight="1"/>
    <row r="1044914" customHeight="1"/>
    <row r="1044916" customHeight="1"/>
    <row r="1044918" customHeight="1"/>
    <row r="1044920" customHeight="1"/>
    <row r="1044922" customHeight="1"/>
    <row r="1044924" customHeight="1"/>
    <row r="1044926" customHeight="1"/>
    <row r="1044928" customHeight="1"/>
    <row r="1044930" customHeight="1"/>
    <row r="1044932" customHeight="1"/>
    <row r="1044934" customHeight="1"/>
    <row r="1044936" customHeight="1"/>
    <row r="1044938" customHeight="1"/>
    <row r="1044940" customHeight="1"/>
    <row r="1044942" customHeight="1"/>
    <row r="1044944" customHeight="1"/>
    <row r="1044946" customHeight="1"/>
    <row r="1044948" customHeight="1"/>
    <row r="1044950" customHeight="1"/>
    <row r="1044952" customHeight="1"/>
    <row r="1044954" customHeight="1"/>
    <row r="1044956" customHeight="1"/>
    <row r="1044958" customHeight="1"/>
    <row r="1044960" customHeight="1"/>
    <row r="1044962" customHeight="1"/>
    <row r="1044964" customHeight="1"/>
    <row r="1044966" customHeight="1"/>
    <row r="1044968" customHeight="1"/>
    <row r="1044970" customHeight="1"/>
    <row r="1044972" customHeight="1"/>
    <row r="1044974" customHeight="1"/>
    <row r="1044976" customHeight="1"/>
    <row r="1044978" customHeight="1"/>
    <row r="1044980" customHeight="1"/>
    <row r="1044982" customHeight="1"/>
    <row r="1044984" customHeight="1"/>
    <row r="1044986" customHeight="1"/>
    <row r="1044988" customHeight="1"/>
    <row r="1044990" customHeight="1"/>
    <row r="1044992" customHeight="1"/>
    <row r="1044994" customHeight="1"/>
    <row r="1044996" customHeight="1"/>
    <row r="1044998" customHeight="1"/>
    <row r="1045000" customHeight="1"/>
    <row r="1045002" customHeight="1"/>
    <row r="1045004" customHeight="1"/>
    <row r="1045006" customHeight="1"/>
    <row r="1045008" customHeight="1"/>
    <row r="1045010" customHeight="1"/>
    <row r="1045012" customHeight="1"/>
    <row r="1045014" customHeight="1"/>
    <row r="1045016" customHeight="1"/>
    <row r="1045018" customHeight="1"/>
    <row r="1045020" customHeight="1"/>
    <row r="1045022" customHeight="1"/>
    <row r="1045024" customHeight="1"/>
    <row r="1045026" customHeight="1"/>
    <row r="1045028" customHeight="1"/>
    <row r="1045030" customHeight="1"/>
    <row r="1045032" customHeight="1"/>
    <row r="1045034" customHeight="1"/>
    <row r="1045036" customHeight="1"/>
    <row r="1045038" customHeight="1"/>
    <row r="1045040" customHeight="1"/>
    <row r="1045042" customHeight="1"/>
    <row r="1045044" customHeight="1"/>
    <row r="1045046" customHeight="1"/>
    <row r="1045048" customHeight="1"/>
    <row r="1045050" customHeight="1"/>
    <row r="1045052" customHeight="1"/>
    <row r="1045054" customHeight="1"/>
    <row r="1045056" customHeight="1"/>
    <row r="1045058" customHeight="1"/>
    <row r="1045060" customHeight="1"/>
    <row r="1045062" customHeight="1"/>
    <row r="1045064" customHeight="1"/>
    <row r="1045066" customHeight="1"/>
    <row r="1045068" customHeight="1"/>
    <row r="1045070" customHeight="1"/>
    <row r="1045072" customHeight="1"/>
    <row r="1045074" customHeight="1"/>
    <row r="1045076" customHeight="1"/>
    <row r="1045078" customHeight="1"/>
    <row r="1045080" customHeight="1"/>
    <row r="1045082" customHeight="1"/>
    <row r="1045084" customHeight="1"/>
    <row r="1045086" customHeight="1"/>
    <row r="1045088" customHeight="1"/>
    <row r="1045090" customHeight="1"/>
    <row r="1045092" customHeight="1"/>
    <row r="1045094" customHeight="1"/>
    <row r="1045096" customHeight="1"/>
    <row r="1045098" customHeight="1"/>
    <row r="1045100" customHeight="1"/>
    <row r="1045102" customHeight="1"/>
    <row r="1045104" customHeight="1"/>
    <row r="1045106" customHeight="1"/>
    <row r="1045108" customHeight="1"/>
    <row r="1045110" customHeight="1"/>
    <row r="1045112" customHeight="1"/>
    <row r="1045114" customHeight="1"/>
    <row r="1045116" customHeight="1"/>
    <row r="1045118" customHeight="1"/>
    <row r="1045120" customHeight="1"/>
    <row r="1045122" customHeight="1"/>
    <row r="1045124" customHeight="1"/>
    <row r="1045126" customHeight="1"/>
    <row r="1045128" customHeight="1"/>
    <row r="1045130" customHeight="1"/>
    <row r="1045132" customHeight="1"/>
    <row r="1045134" customHeight="1"/>
    <row r="1045136" customHeight="1"/>
    <row r="1045138" customHeight="1"/>
    <row r="1045140" customHeight="1"/>
    <row r="1045142" customHeight="1"/>
    <row r="1045144" customHeight="1"/>
    <row r="1045146" customHeight="1"/>
    <row r="1045148" customHeight="1"/>
    <row r="1045150" customHeight="1"/>
    <row r="1045152" customHeight="1"/>
    <row r="1045154" customHeight="1"/>
    <row r="1045156" customHeight="1"/>
    <row r="1045158" customHeight="1"/>
    <row r="1045160" customHeight="1"/>
    <row r="1045162" customHeight="1"/>
    <row r="1045164" customHeight="1"/>
    <row r="1045166" customHeight="1"/>
    <row r="1045168" customHeight="1"/>
    <row r="1045170" customHeight="1"/>
    <row r="1045172" customHeight="1"/>
    <row r="1045174" customHeight="1"/>
    <row r="1045176" customHeight="1"/>
    <row r="1045178" customHeight="1"/>
    <row r="1045180" customHeight="1"/>
    <row r="1045182" customHeight="1"/>
    <row r="1045184" customHeight="1"/>
    <row r="1045186" customHeight="1"/>
    <row r="1045188" customHeight="1"/>
    <row r="1045190" customHeight="1"/>
    <row r="1045192" customHeight="1"/>
    <row r="1045194" customHeight="1"/>
    <row r="1045196" customHeight="1"/>
    <row r="1045198" customHeight="1"/>
    <row r="1045200" customHeight="1"/>
    <row r="1045202" customHeight="1"/>
    <row r="1045204" customHeight="1"/>
    <row r="1045206" customHeight="1"/>
    <row r="1045208" customHeight="1"/>
    <row r="1045210" customHeight="1"/>
    <row r="1045212" customHeight="1"/>
    <row r="1045214" customHeight="1"/>
    <row r="1045216" customHeight="1"/>
    <row r="1045218" customHeight="1"/>
    <row r="1045220" customHeight="1"/>
    <row r="1045222" customHeight="1"/>
    <row r="1045224" customHeight="1"/>
    <row r="1045226" customHeight="1"/>
    <row r="1045228" customHeight="1"/>
    <row r="1045230" customHeight="1"/>
    <row r="1045232" customHeight="1"/>
    <row r="1045234" customHeight="1"/>
    <row r="1045236" customHeight="1"/>
    <row r="1045238" customHeight="1"/>
    <row r="1045240" customHeight="1"/>
    <row r="1045242" customHeight="1"/>
    <row r="1045244" customHeight="1"/>
    <row r="1045246" customHeight="1"/>
    <row r="1045248" customHeight="1"/>
    <row r="1045250" customHeight="1"/>
    <row r="1045252" customHeight="1"/>
    <row r="1045254" customHeight="1"/>
    <row r="1045256" customHeight="1"/>
    <row r="1045258" customHeight="1"/>
    <row r="1045260" customHeight="1"/>
    <row r="1045262" customHeight="1"/>
    <row r="1045264" customHeight="1"/>
    <row r="1045266" customHeight="1"/>
    <row r="1045268" customHeight="1"/>
    <row r="1045270" customHeight="1"/>
    <row r="1045272" customHeight="1"/>
    <row r="1045274" customHeight="1"/>
    <row r="1045276" customHeight="1"/>
    <row r="1045278" customHeight="1"/>
    <row r="1045280" customHeight="1"/>
    <row r="1045282" customHeight="1"/>
    <row r="1045284" customHeight="1"/>
    <row r="1045286" customHeight="1"/>
    <row r="1045288" customHeight="1"/>
    <row r="1045290" customHeight="1"/>
    <row r="1045292" customHeight="1"/>
    <row r="1045294" customHeight="1"/>
    <row r="1045296" customHeight="1"/>
    <row r="1045298" customHeight="1"/>
    <row r="1045300" customHeight="1"/>
    <row r="1045302" customHeight="1"/>
    <row r="1045304" customHeight="1"/>
    <row r="1045306" customHeight="1"/>
    <row r="1045308" customHeight="1"/>
    <row r="1045310" customHeight="1"/>
    <row r="1045312" customHeight="1"/>
    <row r="1045314" customHeight="1"/>
    <row r="1045316" customHeight="1"/>
    <row r="1045318" customHeight="1"/>
    <row r="1045320" customHeight="1"/>
    <row r="1045322" customHeight="1"/>
    <row r="1045324" customHeight="1"/>
    <row r="1045326" customHeight="1"/>
    <row r="1045328" customHeight="1"/>
    <row r="1045330" customHeight="1"/>
    <row r="1045332" customHeight="1"/>
    <row r="1045334" customHeight="1"/>
    <row r="1045336" customHeight="1"/>
    <row r="1045338" customHeight="1"/>
    <row r="1045340" customHeight="1"/>
    <row r="1045342" customHeight="1"/>
    <row r="1045344" customHeight="1"/>
    <row r="1045346" customHeight="1"/>
    <row r="1045348" customHeight="1"/>
    <row r="1045350" customHeight="1"/>
    <row r="1045352" customHeight="1"/>
    <row r="1045354" customHeight="1"/>
    <row r="1045356" customHeight="1"/>
    <row r="1045358" customHeight="1"/>
    <row r="1045360" customHeight="1"/>
    <row r="1045362" customHeight="1"/>
    <row r="1045364" customHeight="1"/>
    <row r="1045366" customHeight="1"/>
    <row r="1045368" customHeight="1"/>
    <row r="1045370" customHeight="1"/>
    <row r="1045372" customHeight="1"/>
    <row r="1045374" customHeight="1"/>
    <row r="1045376" customHeight="1"/>
    <row r="1045378" customHeight="1"/>
    <row r="1045380" customHeight="1"/>
    <row r="1045382" customHeight="1"/>
    <row r="1045384" customHeight="1"/>
    <row r="1045386" customHeight="1"/>
    <row r="1045388" customHeight="1"/>
    <row r="1045390" customHeight="1"/>
    <row r="1045392" customHeight="1"/>
    <row r="1045394" customHeight="1"/>
    <row r="1045396" customHeight="1"/>
    <row r="1045398" customHeight="1"/>
    <row r="1045400" customHeight="1"/>
    <row r="1045402" customHeight="1"/>
    <row r="1045404" customHeight="1"/>
    <row r="1045406" customHeight="1"/>
    <row r="1045408" customHeight="1"/>
    <row r="1045410" customHeight="1"/>
    <row r="1045412" customHeight="1"/>
    <row r="1045414" customHeight="1"/>
    <row r="1045416" customHeight="1"/>
    <row r="1045418" customHeight="1"/>
    <row r="1045420" customHeight="1"/>
    <row r="1045422" customHeight="1"/>
    <row r="1045424" customHeight="1"/>
    <row r="1045426" customHeight="1"/>
    <row r="1045428" customHeight="1"/>
    <row r="1045430" customHeight="1"/>
    <row r="1045432" customHeight="1"/>
    <row r="1045434" customHeight="1"/>
    <row r="1045436" customHeight="1"/>
    <row r="1045438" customHeight="1"/>
    <row r="1045440" customHeight="1"/>
    <row r="1045442" customHeight="1"/>
    <row r="1045444" customHeight="1"/>
    <row r="1045446" customHeight="1"/>
    <row r="1045448" customHeight="1"/>
    <row r="1045450" customHeight="1"/>
    <row r="1045452" customHeight="1"/>
    <row r="1045454" customHeight="1"/>
    <row r="1045456" customHeight="1"/>
    <row r="1045458" customHeight="1"/>
    <row r="1045460" customHeight="1"/>
    <row r="1045462" customHeight="1"/>
    <row r="1045464" customHeight="1"/>
    <row r="1045466" customHeight="1"/>
    <row r="1045468" customHeight="1"/>
    <row r="1045470" customHeight="1"/>
    <row r="1045472" customHeight="1"/>
    <row r="1045474" customHeight="1"/>
    <row r="1045476" customHeight="1"/>
    <row r="1045478" customHeight="1"/>
    <row r="1045480" customHeight="1"/>
    <row r="1045482" customHeight="1"/>
    <row r="1045484" customHeight="1"/>
    <row r="1045486" customHeight="1"/>
    <row r="1045488" customHeight="1"/>
    <row r="1045490" customHeight="1"/>
    <row r="1045492" customHeight="1"/>
    <row r="1045494" customHeight="1"/>
    <row r="1045496" customHeight="1"/>
    <row r="1045498" customHeight="1"/>
    <row r="1045500" customHeight="1"/>
    <row r="1045502" customHeight="1"/>
    <row r="1045504" customHeight="1"/>
    <row r="1045506" customHeight="1"/>
    <row r="1045508" customHeight="1"/>
    <row r="1045510" customHeight="1"/>
    <row r="1045512" customHeight="1"/>
    <row r="1045514" customHeight="1"/>
    <row r="1045516" customHeight="1"/>
    <row r="1045518" customHeight="1"/>
    <row r="1045520" customHeight="1"/>
    <row r="1045522" customHeight="1"/>
    <row r="1045524" customHeight="1"/>
    <row r="1045526" customHeight="1"/>
    <row r="1045528" customHeight="1"/>
    <row r="1045530" customHeight="1"/>
    <row r="1045532" customHeight="1"/>
    <row r="1045534" customHeight="1"/>
    <row r="1045536" customHeight="1"/>
    <row r="1045538" customHeight="1"/>
    <row r="1045540" customHeight="1"/>
    <row r="1045542" customHeight="1"/>
    <row r="1045544" customHeight="1"/>
    <row r="1045546" customHeight="1"/>
    <row r="1045548" customHeight="1"/>
    <row r="1045550" customHeight="1"/>
    <row r="1045552" customHeight="1"/>
    <row r="1045554" customHeight="1"/>
    <row r="1045556" customHeight="1"/>
    <row r="1045558" customHeight="1"/>
    <row r="1045560" customHeight="1"/>
    <row r="1045562" customHeight="1"/>
    <row r="1045564" customHeight="1"/>
    <row r="1045566" customHeight="1"/>
    <row r="1045568" customHeight="1"/>
    <row r="1045570" customHeight="1"/>
    <row r="1045572" customHeight="1"/>
    <row r="1045574" customHeight="1"/>
    <row r="1045576" customHeight="1"/>
    <row r="1045578" customHeight="1"/>
    <row r="1045580" customHeight="1"/>
    <row r="1045582" customHeight="1"/>
    <row r="1045584" customHeight="1"/>
    <row r="1045586" customHeight="1"/>
    <row r="1045588" customHeight="1"/>
    <row r="1045590" customHeight="1"/>
    <row r="1045592" customHeight="1"/>
    <row r="1045594" customHeight="1"/>
    <row r="1045596" customHeight="1"/>
    <row r="1045598" customHeight="1"/>
    <row r="1045600" customHeight="1"/>
    <row r="1045602" customHeight="1"/>
    <row r="1045604" customHeight="1"/>
    <row r="1045606" customHeight="1"/>
    <row r="1045608" customHeight="1"/>
    <row r="1045610" customHeight="1"/>
    <row r="1045612" customHeight="1"/>
    <row r="1045614" customHeight="1"/>
    <row r="1045616" customHeight="1"/>
    <row r="1045618" customHeight="1"/>
    <row r="1045620" customHeight="1"/>
    <row r="1045622" customHeight="1"/>
    <row r="1045624" customHeight="1"/>
    <row r="1045626" customHeight="1"/>
    <row r="1045628" customHeight="1"/>
    <row r="1045630" customHeight="1"/>
    <row r="1045632" customHeight="1"/>
    <row r="1045634" customHeight="1"/>
    <row r="1045636" customHeight="1"/>
    <row r="1045638" customHeight="1"/>
    <row r="1045640" customHeight="1"/>
    <row r="1045642" customHeight="1"/>
    <row r="1045644" customHeight="1"/>
    <row r="1045646" customHeight="1"/>
    <row r="1045648" customHeight="1"/>
    <row r="1045650" customHeight="1"/>
    <row r="1045652" customHeight="1"/>
    <row r="1045654" customHeight="1"/>
    <row r="1045656" customHeight="1"/>
    <row r="1045658" customHeight="1"/>
    <row r="1045660" customHeight="1"/>
    <row r="1045662" customHeight="1"/>
    <row r="1045664" customHeight="1"/>
    <row r="1045666" customHeight="1"/>
    <row r="1045668" customHeight="1"/>
    <row r="1045670" customHeight="1"/>
    <row r="1045672" customHeight="1"/>
    <row r="1045674" customHeight="1"/>
    <row r="1045676" customHeight="1"/>
    <row r="1045678" customHeight="1"/>
    <row r="1045680" customHeight="1"/>
    <row r="1045682" customHeight="1"/>
    <row r="1045684" customHeight="1"/>
    <row r="1045686" customHeight="1"/>
    <row r="1045688" customHeight="1"/>
    <row r="1045690" customHeight="1"/>
    <row r="1045692" customHeight="1"/>
    <row r="1045694" customHeight="1"/>
    <row r="1045696" customHeight="1"/>
    <row r="1045698" customHeight="1"/>
    <row r="1045700" customHeight="1"/>
    <row r="1045702" customHeight="1"/>
    <row r="1045704" customHeight="1"/>
    <row r="1045706" customHeight="1"/>
    <row r="1045708" customHeight="1"/>
    <row r="1045710" customHeight="1"/>
    <row r="1045712" customHeight="1"/>
    <row r="1045714" customHeight="1"/>
    <row r="1045716" customHeight="1"/>
    <row r="1045718" customHeight="1"/>
    <row r="1045720" customHeight="1"/>
    <row r="1045722" customHeight="1"/>
    <row r="1045724" customHeight="1"/>
    <row r="1045726" customHeight="1"/>
    <row r="1045728" customHeight="1"/>
    <row r="1045730" customHeight="1"/>
    <row r="1045732" customHeight="1"/>
    <row r="1045734" customHeight="1"/>
    <row r="1045736" customHeight="1"/>
    <row r="1045738" customHeight="1"/>
    <row r="1045740" customHeight="1"/>
    <row r="1045742" customHeight="1"/>
    <row r="1045744" customHeight="1"/>
    <row r="1045746" customHeight="1"/>
    <row r="1045748" customHeight="1"/>
    <row r="1045750" customHeight="1"/>
    <row r="1045752" customHeight="1"/>
    <row r="1045754" customHeight="1"/>
    <row r="1045756" customHeight="1"/>
    <row r="1045758" customHeight="1"/>
    <row r="1045760" customHeight="1"/>
    <row r="1045762" customHeight="1"/>
    <row r="1045764" customHeight="1"/>
    <row r="1045766" customHeight="1"/>
    <row r="1045768" customHeight="1"/>
    <row r="1045770" customHeight="1"/>
    <row r="1045772" customHeight="1"/>
    <row r="1045774" customHeight="1"/>
    <row r="1045776" customHeight="1"/>
    <row r="1045778" customHeight="1"/>
    <row r="1045780" customHeight="1"/>
    <row r="1045782" customHeight="1"/>
    <row r="1045784" customHeight="1"/>
    <row r="1045786" customHeight="1"/>
    <row r="1045788" customHeight="1"/>
    <row r="1045790" customHeight="1"/>
    <row r="1045792" customHeight="1"/>
    <row r="1045794" customHeight="1"/>
    <row r="1045796" customHeight="1"/>
    <row r="1045798" customHeight="1"/>
    <row r="1045800" customHeight="1"/>
    <row r="1045802" customHeight="1"/>
    <row r="1045804" customHeight="1"/>
    <row r="1045806" customHeight="1"/>
    <row r="1045808" customHeight="1"/>
    <row r="1045810" customHeight="1"/>
    <row r="1045812" customHeight="1"/>
    <row r="1045814" customHeight="1"/>
    <row r="1045816" customHeight="1"/>
    <row r="1045818" customHeight="1"/>
    <row r="1045820" customHeight="1"/>
    <row r="1045822" customHeight="1"/>
    <row r="1045824" customHeight="1"/>
    <row r="1045826" customHeight="1"/>
    <row r="1045828" customHeight="1"/>
    <row r="1045830" customHeight="1"/>
    <row r="1045832" customHeight="1"/>
    <row r="1045834" customHeight="1"/>
    <row r="1045836" customHeight="1"/>
    <row r="1045838" customHeight="1"/>
    <row r="1045840" customHeight="1"/>
    <row r="1045842" customHeight="1"/>
    <row r="1045844" customHeight="1"/>
    <row r="1045846" customHeight="1"/>
    <row r="1045848" customHeight="1"/>
    <row r="1045850" customHeight="1"/>
    <row r="1045852" customHeight="1"/>
    <row r="1045854" customHeight="1"/>
    <row r="1045856" customHeight="1"/>
    <row r="1045858" customHeight="1"/>
    <row r="1045860" customHeight="1"/>
    <row r="1045862" customHeight="1"/>
    <row r="1045864" customHeight="1"/>
    <row r="1045866" customHeight="1"/>
    <row r="1045868" customHeight="1"/>
    <row r="1045870" customHeight="1"/>
    <row r="1045872" customHeight="1"/>
    <row r="1045874" customHeight="1"/>
    <row r="1045876" customHeight="1"/>
    <row r="1045878" customHeight="1"/>
    <row r="1045880" customHeight="1"/>
    <row r="1045882" customHeight="1"/>
    <row r="1045884" customHeight="1"/>
    <row r="1045886" customHeight="1"/>
    <row r="1045888" customHeight="1"/>
    <row r="1045890" customHeight="1"/>
    <row r="1045892" customHeight="1"/>
    <row r="1045894" customHeight="1"/>
    <row r="1045896" customHeight="1"/>
    <row r="1045898" customHeight="1"/>
    <row r="1045900" customHeight="1"/>
    <row r="1045902" customHeight="1"/>
    <row r="1045904" customHeight="1"/>
    <row r="1045906" customHeight="1"/>
    <row r="1045908" customHeight="1"/>
    <row r="1045910" customHeight="1"/>
    <row r="1045912" customHeight="1"/>
    <row r="1045914" customHeight="1"/>
    <row r="1045916" customHeight="1"/>
    <row r="1045918" customHeight="1"/>
    <row r="1045920" customHeight="1"/>
    <row r="1045922" customHeight="1"/>
    <row r="1045924" customHeight="1"/>
    <row r="1045926" customHeight="1"/>
    <row r="1045928" customHeight="1"/>
    <row r="1045930" customHeight="1"/>
    <row r="1045932" customHeight="1"/>
    <row r="1045934" customHeight="1"/>
    <row r="1045936" customHeight="1"/>
    <row r="1045938" customHeight="1"/>
    <row r="1045940" customHeight="1"/>
    <row r="1045942" customHeight="1"/>
    <row r="1045944" customHeight="1"/>
    <row r="1045946" customHeight="1"/>
    <row r="1045948" customHeight="1"/>
    <row r="1045950" customHeight="1"/>
    <row r="1045952" customHeight="1"/>
    <row r="1045954" customHeight="1"/>
    <row r="1045956" customHeight="1"/>
    <row r="1045958" customHeight="1"/>
    <row r="1045960" customHeight="1"/>
    <row r="1045962" customHeight="1"/>
    <row r="1045964" customHeight="1"/>
    <row r="1045966" customHeight="1"/>
    <row r="1045968" customHeight="1"/>
    <row r="1045970" customHeight="1"/>
    <row r="1045972" customHeight="1"/>
    <row r="1045974" customHeight="1"/>
    <row r="1045976" customHeight="1"/>
    <row r="1045978" customHeight="1"/>
    <row r="1045980" customHeight="1"/>
    <row r="1045982" customHeight="1"/>
    <row r="1045984" customHeight="1"/>
    <row r="1045986" customHeight="1"/>
    <row r="1045988" customHeight="1"/>
    <row r="1045990" customHeight="1"/>
    <row r="1045992" customHeight="1"/>
    <row r="1045994" customHeight="1"/>
    <row r="1045996" customHeight="1"/>
    <row r="1045998" customHeight="1"/>
    <row r="1046000" customHeight="1"/>
    <row r="1046002" customHeight="1"/>
    <row r="1046004" customHeight="1"/>
    <row r="1046006" customHeight="1"/>
    <row r="1046008" customHeight="1"/>
    <row r="1046010" customHeight="1"/>
    <row r="1046012" customHeight="1"/>
    <row r="1046014" customHeight="1"/>
    <row r="1046016" customHeight="1"/>
    <row r="1046018" customHeight="1"/>
    <row r="1046020" customHeight="1"/>
    <row r="1046022" customHeight="1"/>
    <row r="1046024" customHeight="1"/>
    <row r="1046026" customHeight="1"/>
    <row r="1046028" customHeight="1"/>
    <row r="1046030" customHeight="1"/>
    <row r="1046032" customHeight="1"/>
    <row r="1046034" customHeight="1"/>
    <row r="1046036" customHeight="1"/>
    <row r="1046038" customHeight="1"/>
    <row r="1046040" customHeight="1"/>
    <row r="1046042" customHeight="1"/>
    <row r="1046044" customHeight="1"/>
    <row r="1046046" customHeight="1"/>
    <row r="1046048" customHeight="1"/>
    <row r="1046050" customHeight="1"/>
    <row r="1046052" customHeight="1"/>
    <row r="1046054" customHeight="1"/>
    <row r="1046056" customHeight="1"/>
    <row r="1046058" customHeight="1"/>
    <row r="1046060" customHeight="1"/>
    <row r="1046062" customHeight="1"/>
    <row r="1046064" customHeight="1"/>
    <row r="1046066" customHeight="1"/>
    <row r="1046068" customHeight="1"/>
    <row r="1046070" customHeight="1"/>
    <row r="1046072" customHeight="1"/>
    <row r="1046074" customHeight="1"/>
    <row r="1046076" customHeight="1"/>
    <row r="1046078" customHeight="1"/>
    <row r="1046080" customHeight="1"/>
    <row r="1046082" customHeight="1"/>
    <row r="1046084" customHeight="1"/>
    <row r="1046086" customHeight="1"/>
    <row r="1046088" customHeight="1"/>
    <row r="1046090" customHeight="1"/>
    <row r="1046092" customHeight="1"/>
    <row r="1046094" customHeight="1"/>
    <row r="1046096" customHeight="1"/>
    <row r="1046098" customHeight="1"/>
    <row r="1046100" customHeight="1"/>
    <row r="1046102" customHeight="1"/>
    <row r="1046104" customHeight="1"/>
    <row r="1046106" customHeight="1"/>
    <row r="1046108" customHeight="1"/>
    <row r="1046110" customHeight="1"/>
    <row r="1046112" customHeight="1"/>
    <row r="1046114" customHeight="1"/>
    <row r="1046116" customHeight="1"/>
    <row r="1046118" customHeight="1"/>
    <row r="1046120" customHeight="1"/>
    <row r="1046122" customHeight="1"/>
    <row r="1046124" customHeight="1"/>
    <row r="1046126" customHeight="1"/>
    <row r="1046128" customHeight="1"/>
    <row r="1046130" customHeight="1"/>
    <row r="1046132" customHeight="1"/>
    <row r="1046134" customHeight="1"/>
    <row r="1046136" customHeight="1"/>
    <row r="1046138" customHeight="1"/>
    <row r="1046140" customHeight="1"/>
    <row r="1046142" customHeight="1"/>
    <row r="1046144" customHeight="1"/>
    <row r="1046146" customHeight="1"/>
    <row r="1046148" customHeight="1"/>
    <row r="1046150" customHeight="1"/>
    <row r="1046152" customHeight="1"/>
    <row r="1046154" customHeight="1"/>
    <row r="1046156" customHeight="1"/>
    <row r="1046158" customHeight="1"/>
    <row r="1046160" customHeight="1"/>
    <row r="1046162" customHeight="1"/>
    <row r="1046164" customHeight="1"/>
    <row r="1046166" customHeight="1"/>
    <row r="1046168" customHeight="1"/>
    <row r="1046170" customHeight="1"/>
    <row r="1046172" customHeight="1"/>
    <row r="1046174" customHeight="1"/>
    <row r="1046176" customHeight="1"/>
    <row r="1046178" customHeight="1"/>
    <row r="1046180" customHeight="1"/>
    <row r="1046182" customHeight="1"/>
    <row r="1046184" customHeight="1"/>
    <row r="1046186" customHeight="1"/>
    <row r="1046188" customHeight="1"/>
    <row r="1046190" customHeight="1"/>
    <row r="1046192" customHeight="1"/>
    <row r="1046194" customHeight="1"/>
    <row r="1046196" customHeight="1"/>
    <row r="1046198" customHeight="1"/>
    <row r="1046200" customHeight="1"/>
    <row r="1046202" customHeight="1"/>
    <row r="1046204" customHeight="1"/>
    <row r="1046206" customHeight="1"/>
    <row r="1046208" customHeight="1"/>
    <row r="1046210" customHeight="1"/>
    <row r="1046212" customHeight="1"/>
    <row r="1046214" customHeight="1"/>
    <row r="1046216" customHeight="1"/>
    <row r="1046218" customHeight="1"/>
    <row r="1046220" customHeight="1"/>
    <row r="1046222" customHeight="1"/>
    <row r="1046224" customHeight="1"/>
    <row r="1046226" customHeight="1"/>
    <row r="1046228" customHeight="1"/>
    <row r="1046230" customHeight="1"/>
    <row r="1046232" customHeight="1"/>
    <row r="1046234" customHeight="1"/>
    <row r="1046236" customHeight="1"/>
    <row r="1046238" customHeight="1"/>
    <row r="1046240" customHeight="1"/>
    <row r="1046242" customHeight="1"/>
    <row r="1046244" customHeight="1"/>
    <row r="1046246" customHeight="1"/>
    <row r="1046248" customHeight="1"/>
    <row r="1046250" customHeight="1"/>
    <row r="1046252" customHeight="1"/>
    <row r="1046254" customHeight="1"/>
    <row r="1046256" customHeight="1"/>
    <row r="1046258" customHeight="1"/>
    <row r="1046260" customHeight="1"/>
    <row r="1046262" customHeight="1"/>
    <row r="1046264" customHeight="1"/>
    <row r="1046266" customHeight="1"/>
    <row r="1046268" customHeight="1"/>
    <row r="1046270" customHeight="1"/>
    <row r="1046272" customHeight="1"/>
    <row r="1046274" customHeight="1"/>
    <row r="1046276" customHeight="1"/>
    <row r="1046278" customHeight="1"/>
    <row r="1046280" customHeight="1"/>
    <row r="1046282" customHeight="1"/>
    <row r="1046284" customHeight="1"/>
    <row r="1046286" customHeight="1"/>
    <row r="1046288" customHeight="1"/>
    <row r="1046290" customHeight="1"/>
    <row r="1046292" customHeight="1"/>
    <row r="1046294" customHeight="1"/>
    <row r="1046296" customHeight="1"/>
    <row r="1046298" customHeight="1"/>
    <row r="1046300" customHeight="1"/>
    <row r="1046302" customHeight="1"/>
    <row r="1046304" customHeight="1"/>
    <row r="1046306" customHeight="1"/>
    <row r="1046308" customHeight="1"/>
    <row r="1046310" customHeight="1"/>
    <row r="1046312" customHeight="1"/>
    <row r="1046314" customHeight="1"/>
    <row r="1046316" customHeight="1"/>
    <row r="1046318" customHeight="1"/>
    <row r="1046320" customHeight="1"/>
    <row r="1046322" customHeight="1"/>
    <row r="1046324" customHeight="1"/>
    <row r="1046326" customHeight="1"/>
    <row r="1046328" customHeight="1"/>
    <row r="1046330" customHeight="1"/>
    <row r="1046332" customHeight="1"/>
    <row r="1046334" customHeight="1"/>
    <row r="1046336" customHeight="1"/>
    <row r="1046338" customHeight="1"/>
    <row r="1046340" customHeight="1"/>
    <row r="1046342" customHeight="1"/>
    <row r="1046344" customHeight="1"/>
    <row r="1046346" customHeight="1"/>
    <row r="1046348" customHeight="1"/>
    <row r="1046350" customHeight="1"/>
    <row r="1046352" customHeight="1"/>
    <row r="1046354" customHeight="1"/>
    <row r="1046356" customHeight="1"/>
    <row r="1046358" customHeight="1"/>
    <row r="1046360" customHeight="1"/>
    <row r="1046362" customHeight="1"/>
    <row r="1046364" customHeight="1"/>
    <row r="1046366" customHeight="1"/>
    <row r="1046368" customHeight="1"/>
    <row r="1046370" customHeight="1"/>
    <row r="1046372" customHeight="1"/>
    <row r="1046374" customHeight="1"/>
    <row r="1046376" customHeight="1"/>
    <row r="1046378" customHeight="1"/>
    <row r="1046380" customHeight="1"/>
    <row r="1046382" customHeight="1"/>
    <row r="1046384" customHeight="1"/>
    <row r="1046386" customHeight="1"/>
    <row r="1046388" customHeight="1"/>
    <row r="1046390" customHeight="1"/>
    <row r="1046392" customHeight="1"/>
    <row r="1046394" customHeight="1"/>
    <row r="1046396" customHeight="1"/>
    <row r="1046398" customHeight="1"/>
    <row r="1046400" customHeight="1"/>
    <row r="1046402" customHeight="1"/>
    <row r="1046404" customHeight="1"/>
    <row r="1046406" customHeight="1"/>
    <row r="1046408" customHeight="1"/>
    <row r="1046410" customHeight="1"/>
    <row r="1046412" customHeight="1"/>
    <row r="1046414" customHeight="1"/>
    <row r="1046416" customHeight="1"/>
    <row r="1046418" customHeight="1"/>
    <row r="1046420" customHeight="1"/>
    <row r="1046422" customHeight="1"/>
    <row r="1046424" customHeight="1"/>
    <row r="1046426" customHeight="1"/>
    <row r="1046428" customHeight="1"/>
    <row r="1046430" customHeight="1"/>
    <row r="1046432" customHeight="1"/>
    <row r="1046434" customHeight="1"/>
    <row r="1046436" customHeight="1"/>
    <row r="1046438" customHeight="1"/>
    <row r="1046440" customHeight="1"/>
    <row r="1046442" customHeight="1"/>
    <row r="1046444" customHeight="1"/>
    <row r="1046446" customHeight="1"/>
    <row r="1046448" customHeight="1"/>
    <row r="1046450" customHeight="1"/>
    <row r="1046452" customHeight="1"/>
    <row r="1046454" customHeight="1"/>
    <row r="1046456" customHeight="1"/>
    <row r="1046458" customHeight="1"/>
    <row r="1046460" customHeight="1"/>
    <row r="1046462" customHeight="1"/>
    <row r="1046464" customHeight="1"/>
    <row r="1046466" customHeight="1"/>
    <row r="1046468" customHeight="1"/>
    <row r="1046470" customHeight="1"/>
    <row r="1046472" customHeight="1"/>
    <row r="1046474" customHeight="1"/>
    <row r="1046476" customHeight="1"/>
    <row r="1046478" customHeight="1"/>
    <row r="1046480" customHeight="1"/>
    <row r="1046482" customHeight="1"/>
    <row r="1046484" customHeight="1"/>
    <row r="1046486" customHeight="1"/>
    <row r="1046488" customHeight="1"/>
    <row r="1046490" customHeight="1"/>
    <row r="1046492" customHeight="1"/>
    <row r="1046494" customHeight="1"/>
    <row r="1046496" customHeight="1"/>
    <row r="1046498" customHeight="1"/>
    <row r="1046500" customHeight="1"/>
    <row r="1046502" customHeight="1"/>
    <row r="1046504" customHeight="1"/>
    <row r="1046506" customHeight="1"/>
    <row r="1046508" customHeight="1"/>
    <row r="1046510" customHeight="1"/>
    <row r="1046512" customHeight="1"/>
    <row r="1046514" customHeight="1"/>
    <row r="1046516" customHeight="1"/>
    <row r="1046518" customHeight="1"/>
    <row r="1046520" customHeight="1"/>
    <row r="1046522" customHeight="1"/>
    <row r="1046524" customHeight="1"/>
    <row r="1046526" customHeight="1"/>
    <row r="1046528" customHeight="1"/>
    <row r="1046530" customHeight="1"/>
    <row r="1046532" customHeight="1"/>
    <row r="1046534" customHeight="1"/>
    <row r="1046536" customHeight="1"/>
    <row r="1046538" customHeight="1"/>
    <row r="1046540" customHeight="1"/>
    <row r="1046542" customHeight="1"/>
    <row r="1046544" customHeight="1"/>
    <row r="1046546" customHeight="1"/>
    <row r="1046548" customHeight="1"/>
    <row r="1046550" customHeight="1"/>
    <row r="1046552" customHeight="1"/>
    <row r="1046554" customHeight="1"/>
    <row r="1046556" customHeight="1"/>
    <row r="1046558" customHeight="1"/>
    <row r="1046560" customHeight="1"/>
    <row r="1046562" customHeight="1"/>
    <row r="1046564" customHeight="1"/>
    <row r="1046566" customHeight="1"/>
    <row r="1046568" customHeight="1"/>
    <row r="1046570" customHeight="1"/>
    <row r="1046572" customHeight="1"/>
    <row r="1046574" customHeight="1"/>
    <row r="1046576" customHeight="1"/>
    <row r="1046578" customHeight="1"/>
    <row r="1046580" customHeight="1"/>
    <row r="1046582" customHeight="1"/>
    <row r="1046584" customHeight="1"/>
    <row r="1046586" customHeight="1"/>
    <row r="1046588" customHeight="1"/>
    <row r="1046590" customHeight="1"/>
    <row r="1046592" customHeight="1"/>
    <row r="1046594" customHeight="1"/>
    <row r="1046596" customHeight="1"/>
    <row r="1046598" customHeight="1"/>
    <row r="1046600" customHeight="1"/>
    <row r="1046602" customHeight="1"/>
    <row r="1046604" customHeight="1"/>
    <row r="1046606" customHeight="1"/>
    <row r="1046608" customHeight="1"/>
    <row r="1046610" customHeight="1"/>
    <row r="1046612" customHeight="1"/>
    <row r="1046614" customHeight="1"/>
    <row r="1046616" customHeight="1"/>
    <row r="1046618" customHeight="1"/>
    <row r="1046620" customHeight="1"/>
    <row r="1046622" customHeight="1"/>
    <row r="1046624" customHeight="1"/>
    <row r="1046626" customHeight="1"/>
    <row r="1046628" customHeight="1"/>
    <row r="1046630" customHeight="1"/>
    <row r="1046632" customHeight="1"/>
    <row r="1046634" customHeight="1"/>
    <row r="1046636" customHeight="1"/>
    <row r="1046638" customHeight="1"/>
    <row r="1046640" customHeight="1"/>
    <row r="1046642" customHeight="1"/>
    <row r="1046644" customHeight="1"/>
    <row r="1046646" customHeight="1"/>
    <row r="1046648" customHeight="1"/>
    <row r="1046650" customHeight="1"/>
    <row r="1046652" customHeight="1"/>
    <row r="1046654" customHeight="1"/>
    <row r="1046656" customHeight="1"/>
    <row r="1046658" customHeight="1"/>
    <row r="1046660" customHeight="1"/>
    <row r="1046662" customHeight="1"/>
    <row r="1046664" customHeight="1"/>
    <row r="1046666" customHeight="1"/>
    <row r="1046668" customHeight="1"/>
    <row r="1046670" customHeight="1"/>
    <row r="1046672" customHeight="1"/>
    <row r="1046674" customHeight="1"/>
    <row r="1046676" customHeight="1"/>
    <row r="1046678" customHeight="1"/>
    <row r="1046680" customHeight="1"/>
    <row r="1046682" customHeight="1"/>
    <row r="1046684" customHeight="1"/>
    <row r="1046686" customHeight="1"/>
    <row r="1046688" customHeight="1"/>
    <row r="1046690" customHeight="1"/>
    <row r="1046692" customHeight="1"/>
    <row r="1046694" customHeight="1"/>
    <row r="1046696" customHeight="1"/>
    <row r="1046698" customHeight="1"/>
    <row r="1046700" customHeight="1"/>
    <row r="1046702" customHeight="1"/>
    <row r="1046704" customHeight="1"/>
    <row r="1046706" customHeight="1"/>
    <row r="1046708" customHeight="1"/>
    <row r="1046710" customHeight="1"/>
    <row r="1046712" customHeight="1"/>
    <row r="1046714" customHeight="1"/>
    <row r="1046716" customHeight="1"/>
    <row r="1046718" customHeight="1"/>
    <row r="1046720" customHeight="1"/>
    <row r="1046722" customHeight="1"/>
    <row r="1046724" customHeight="1"/>
    <row r="1046726" customHeight="1"/>
    <row r="1046728" customHeight="1"/>
    <row r="1046730" customHeight="1"/>
    <row r="1046732" customHeight="1"/>
    <row r="1046734" customHeight="1"/>
    <row r="1046736" customHeight="1"/>
    <row r="1046738" customHeight="1"/>
    <row r="1046740" customHeight="1"/>
    <row r="1046742" customHeight="1"/>
    <row r="1046744" customHeight="1"/>
    <row r="1046746" customHeight="1"/>
    <row r="1046748" customHeight="1"/>
    <row r="1046750" customHeight="1"/>
    <row r="1046752" customHeight="1"/>
    <row r="1046754" customHeight="1"/>
    <row r="1046756" customHeight="1"/>
    <row r="1046758" customHeight="1"/>
    <row r="1046760" customHeight="1"/>
    <row r="1046762" customHeight="1"/>
    <row r="1046764" customHeight="1"/>
    <row r="1046766" customHeight="1"/>
    <row r="1046768" customHeight="1"/>
    <row r="1046770" customHeight="1"/>
    <row r="1046772" customHeight="1"/>
    <row r="1046774" customHeight="1"/>
    <row r="1046776" customHeight="1"/>
    <row r="1046778" customHeight="1"/>
    <row r="1046780" customHeight="1"/>
    <row r="1046782" customHeight="1"/>
    <row r="1046784" customHeight="1"/>
    <row r="1046786" customHeight="1"/>
    <row r="1046788" customHeight="1"/>
    <row r="1046790" customHeight="1"/>
    <row r="1046792" customHeight="1"/>
    <row r="1046794" customHeight="1"/>
    <row r="1046796" customHeight="1"/>
    <row r="1046798" customHeight="1"/>
    <row r="1046800" customHeight="1"/>
    <row r="1046802" customHeight="1"/>
    <row r="1046804" customHeight="1"/>
    <row r="1046806" customHeight="1"/>
    <row r="1046808" customHeight="1"/>
    <row r="1046810" customHeight="1"/>
    <row r="1046812" customHeight="1"/>
    <row r="1046814" customHeight="1"/>
    <row r="1046816" customHeight="1"/>
    <row r="1046818" customHeight="1"/>
    <row r="1046820" customHeight="1"/>
    <row r="1046822" customHeight="1"/>
    <row r="1046824" customHeight="1"/>
    <row r="1046826" customHeight="1"/>
    <row r="1046828" customHeight="1"/>
    <row r="1046830" customHeight="1"/>
    <row r="1046832" customHeight="1"/>
    <row r="1046834" customHeight="1"/>
    <row r="1046836" customHeight="1"/>
    <row r="1046838" customHeight="1"/>
    <row r="1046840" customHeight="1"/>
    <row r="1046842" customHeight="1"/>
    <row r="1046844" customHeight="1"/>
    <row r="1046846" customHeight="1"/>
    <row r="1046848" customHeight="1"/>
    <row r="1046850" customHeight="1"/>
    <row r="1046852" customHeight="1"/>
    <row r="1046854" customHeight="1"/>
    <row r="1046856" customHeight="1"/>
    <row r="1046858" customHeight="1"/>
    <row r="1046860" customHeight="1"/>
    <row r="1046862" customHeight="1"/>
    <row r="1046864" customHeight="1"/>
    <row r="1046866" customHeight="1"/>
    <row r="1046868" customHeight="1"/>
    <row r="1046870" customHeight="1"/>
    <row r="1046872" customHeight="1"/>
    <row r="1046874" customHeight="1"/>
    <row r="1046876" customHeight="1"/>
    <row r="1046878" customHeight="1"/>
    <row r="1046880" customHeight="1"/>
    <row r="1046882" customHeight="1"/>
    <row r="1046884" customHeight="1"/>
    <row r="1046886" customHeight="1"/>
    <row r="1046888" customHeight="1"/>
    <row r="1046890" customHeight="1"/>
    <row r="1046892" customHeight="1"/>
    <row r="1046894" customHeight="1"/>
    <row r="1046896" customHeight="1"/>
    <row r="1046898" customHeight="1"/>
    <row r="1046900" customHeight="1"/>
    <row r="1046902" customHeight="1"/>
    <row r="1046904" customHeight="1"/>
    <row r="1046906" customHeight="1"/>
    <row r="1046908" customHeight="1"/>
    <row r="1046910" customHeight="1"/>
    <row r="1046912" customHeight="1"/>
    <row r="1046914" customHeight="1"/>
    <row r="1046916" customHeight="1"/>
    <row r="1046918" customHeight="1"/>
    <row r="1046920" customHeight="1"/>
    <row r="1046922" customHeight="1"/>
    <row r="1046924" customHeight="1"/>
    <row r="1046926" customHeight="1"/>
    <row r="1046928" customHeight="1"/>
    <row r="1046930" customHeight="1"/>
    <row r="1046932" customHeight="1"/>
    <row r="1046934" customHeight="1"/>
    <row r="1046936" customHeight="1"/>
    <row r="1046938" customHeight="1"/>
    <row r="1046940" customHeight="1"/>
    <row r="1046942" customHeight="1"/>
    <row r="1046944" customHeight="1"/>
    <row r="1046946" customHeight="1"/>
    <row r="1046948" customHeight="1"/>
    <row r="1046950" customHeight="1"/>
    <row r="1046952" customHeight="1"/>
    <row r="1046954" customHeight="1"/>
    <row r="1046956" customHeight="1"/>
    <row r="1046958" customHeight="1"/>
    <row r="1046960" customHeight="1"/>
    <row r="1046962" customHeight="1"/>
    <row r="1046964" customHeight="1"/>
    <row r="1046966" customHeight="1"/>
    <row r="1046968" customHeight="1"/>
    <row r="1046970" customHeight="1"/>
    <row r="1046972" customHeight="1"/>
    <row r="1046974" customHeight="1"/>
    <row r="1046976" customHeight="1"/>
    <row r="1046978" customHeight="1"/>
    <row r="1046980" customHeight="1"/>
    <row r="1046982" customHeight="1"/>
    <row r="1046984" customHeight="1"/>
    <row r="1046986" customHeight="1"/>
    <row r="1046988" customHeight="1"/>
    <row r="1046990" customHeight="1"/>
    <row r="1046992" customHeight="1"/>
    <row r="1046994" customHeight="1"/>
    <row r="1046996" customHeight="1"/>
    <row r="1046998" customHeight="1"/>
    <row r="1047000" customHeight="1"/>
    <row r="1047002" customHeight="1"/>
    <row r="1047004" customHeight="1"/>
    <row r="1047006" customHeight="1"/>
    <row r="1047008" customHeight="1"/>
    <row r="1047010" customHeight="1"/>
    <row r="1047012" customHeight="1"/>
    <row r="1047014" customHeight="1"/>
    <row r="1047016" customHeight="1"/>
    <row r="1047018" customHeight="1"/>
    <row r="1047020" customHeight="1"/>
    <row r="1047022" customHeight="1"/>
    <row r="1047024" customHeight="1"/>
    <row r="1047026" customHeight="1"/>
    <row r="1047028" customHeight="1"/>
    <row r="1047030" customHeight="1"/>
    <row r="1047032" customHeight="1"/>
    <row r="1047034" customHeight="1"/>
    <row r="1047036" customHeight="1"/>
    <row r="1047038" customHeight="1"/>
    <row r="1047040" customHeight="1"/>
    <row r="1047042" customHeight="1"/>
    <row r="1047044" customHeight="1"/>
    <row r="1047046" customHeight="1"/>
    <row r="1047048" customHeight="1"/>
    <row r="1047050" customHeight="1"/>
    <row r="1047052" customHeight="1"/>
    <row r="1047054" customHeight="1"/>
    <row r="1047056" customHeight="1"/>
    <row r="1047058" customHeight="1"/>
    <row r="1047060" customHeight="1"/>
    <row r="1047062" customHeight="1"/>
    <row r="1047064" customHeight="1"/>
    <row r="1047066" customHeight="1"/>
    <row r="1047068" customHeight="1"/>
    <row r="1047070" customHeight="1"/>
    <row r="1047072" customHeight="1"/>
    <row r="1047074" customHeight="1"/>
    <row r="1047076" customHeight="1"/>
    <row r="1047078" customHeight="1"/>
    <row r="1047080" customHeight="1"/>
    <row r="1047082" customHeight="1"/>
    <row r="1047084" customHeight="1"/>
    <row r="1047086" customHeight="1"/>
    <row r="1047088" customHeight="1"/>
    <row r="1047090" customHeight="1"/>
    <row r="1047092" customHeight="1"/>
    <row r="1047094" customHeight="1"/>
    <row r="1047096" customHeight="1"/>
    <row r="1047098" customHeight="1"/>
    <row r="1047100" customHeight="1"/>
    <row r="1047102" customHeight="1"/>
    <row r="1047104" customHeight="1"/>
    <row r="1047106" customHeight="1"/>
    <row r="1047108" customHeight="1"/>
    <row r="1047110" customHeight="1"/>
    <row r="1047112" customHeight="1"/>
    <row r="1047114" customHeight="1"/>
    <row r="1047116" customHeight="1"/>
    <row r="1047118" customHeight="1"/>
    <row r="1047120" customHeight="1"/>
    <row r="1047122" customHeight="1"/>
    <row r="1047124" customHeight="1"/>
    <row r="1047126" customHeight="1"/>
    <row r="1047128" customHeight="1"/>
    <row r="1047130" customHeight="1"/>
    <row r="1047132" customHeight="1"/>
    <row r="1047134" customHeight="1"/>
    <row r="1047136" customHeight="1"/>
    <row r="1047138" customHeight="1"/>
    <row r="1047140" customHeight="1"/>
    <row r="1047142" customHeight="1"/>
    <row r="1047144" customHeight="1"/>
    <row r="1047146" customHeight="1"/>
    <row r="1047148" customHeight="1"/>
    <row r="1047150" customHeight="1"/>
    <row r="1047152" customHeight="1"/>
    <row r="1047154" customHeight="1"/>
    <row r="1047156" customHeight="1"/>
    <row r="1047158" customHeight="1"/>
    <row r="1047160" customHeight="1"/>
    <row r="1047162" customHeight="1"/>
    <row r="1047164" customHeight="1"/>
    <row r="1047166" customHeight="1"/>
    <row r="1047168" customHeight="1"/>
    <row r="1047170" customHeight="1"/>
    <row r="1047172" customHeight="1"/>
    <row r="1047174" customHeight="1"/>
    <row r="1047176" customHeight="1"/>
    <row r="1047178" customHeight="1"/>
    <row r="1047180" customHeight="1"/>
    <row r="1047182" customHeight="1"/>
    <row r="1047184" customHeight="1"/>
    <row r="1047186" customHeight="1"/>
    <row r="1047188" customHeight="1"/>
    <row r="1047190" customHeight="1"/>
    <row r="1047192" customHeight="1"/>
    <row r="1047194" customHeight="1"/>
    <row r="1047196" customHeight="1"/>
    <row r="1047198" customHeight="1"/>
    <row r="1047200" customHeight="1"/>
    <row r="1047202" customHeight="1"/>
    <row r="1047204" customHeight="1"/>
    <row r="1047206" customHeight="1"/>
    <row r="1047208" customHeight="1"/>
    <row r="1047210" customHeight="1"/>
    <row r="1047212" customHeight="1"/>
    <row r="1047214" customHeight="1"/>
    <row r="1047216" customHeight="1"/>
    <row r="1047218" customHeight="1"/>
    <row r="1047220" customHeight="1"/>
    <row r="1047222" customHeight="1"/>
    <row r="1047224" customHeight="1"/>
    <row r="1047226" customHeight="1"/>
    <row r="1047228" customHeight="1"/>
    <row r="1047230" customHeight="1"/>
    <row r="1047232" customHeight="1"/>
    <row r="1047234" customHeight="1"/>
    <row r="1047236" customHeight="1"/>
    <row r="1047238" customHeight="1"/>
    <row r="1047240" customHeight="1"/>
    <row r="1047242" customHeight="1"/>
    <row r="1047244" customHeight="1"/>
    <row r="1047246" customHeight="1"/>
    <row r="1047248" customHeight="1"/>
    <row r="1047250" customHeight="1"/>
    <row r="1047252" customHeight="1"/>
    <row r="1047254" customHeight="1"/>
    <row r="1047256" customHeight="1"/>
    <row r="1047258" customHeight="1"/>
    <row r="1047260" customHeight="1"/>
    <row r="1047262" customHeight="1"/>
    <row r="1047264" customHeight="1"/>
    <row r="1047266" customHeight="1"/>
    <row r="1047268" customHeight="1"/>
    <row r="1047270" customHeight="1"/>
    <row r="1047272" customHeight="1"/>
    <row r="1047274" customHeight="1"/>
    <row r="1047276" customHeight="1"/>
    <row r="1047278" customHeight="1"/>
    <row r="1047280" customHeight="1"/>
    <row r="1047282" customHeight="1"/>
    <row r="1047284" customHeight="1"/>
    <row r="1047286" customHeight="1"/>
    <row r="1047288" customHeight="1"/>
    <row r="1047290" customHeight="1"/>
    <row r="1047292" customHeight="1"/>
    <row r="1047294" customHeight="1"/>
    <row r="1047296" customHeight="1"/>
    <row r="1047298" customHeight="1"/>
    <row r="1047300" customHeight="1"/>
    <row r="1047302" customHeight="1"/>
    <row r="1047304" customHeight="1"/>
    <row r="1047306" customHeight="1"/>
    <row r="1047308" customHeight="1"/>
    <row r="1047310" customHeight="1"/>
    <row r="1047312" customHeight="1"/>
    <row r="1047314" customHeight="1"/>
    <row r="1047316" customHeight="1"/>
    <row r="1047318" customHeight="1"/>
    <row r="1047320" customHeight="1"/>
    <row r="1047322" customHeight="1"/>
    <row r="1047324" customHeight="1"/>
    <row r="1047326" customHeight="1"/>
    <row r="1047328" customHeight="1"/>
    <row r="1047330" customHeight="1"/>
    <row r="1047332" customHeight="1"/>
    <row r="1047334" customHeight="1"/>
    <row r="1047336" customHeight="1"/>
    <row r="1047338" customHeight="1"/>
    <row r="1047340" customHeight="1"/>
    <row r="1047342" customHeight="1"/>
    <row r="1047344" customHeight="1"/>
    <row r="1047346" customHeight="1"/>
    <row r="1047348" customHeight="1"/>
    <row r="1047350" customHeight="1"/>
    <row r="1047352" customHeight="1"/>
    <row r="1047354" customHeight="1"/>
    <row r="1047356" customHeight="1"/>
    <row r="1047358" customHeight="1"/>
    <row r="1047360" customHeight="1"/>
    <row r="1047362" customHeight="1"/>
    <row r="1047364" customHeight="1"/>
    <row r="1047366" customHeight="1"/>
    <row r="1047368" customHeight="1"/>
    <row r="1047370" customHeight="1"/>
    <row r="1047372" customHeight="1"/>
    <row r="1047374" customHeight="1"/>
    <row r="1047376" customHeight="1"/>
    <row r="1047378" customHeight="1"/>
    <row r="1047380" customHeight="1"/>
    <row r="1047382" customHeight="1"/>
    <row r="1047384" customHeight="1"/>
    <row r="1047386" customHeight="1"/>
    <row r="1047388" customHeight="1"/>
    <row r="1047390" customHeight="1"/>
    <row r="1047392" customHeight="1"/>
    <row r="1047394" customHeight="1"/>
    <row r="1047396" customHeight="1"/>
    <row r="1047398" customHeight="1"/>
    <row r="1047400" customHeight="1"/>
    <row r="1047402" customHeight="1"/>
    <row r="1047404" customHeight="1"/>
    <row r="1047406" customHeight="1"/>
    <row r="1047408" customHeight="1"/>
    <row r="1047410" customHeight="1"/>
    <row r="1047412" customHeight="1"/>
    <row r="1047414" customHeight="1"/>
    <row r="1047416" customHeight="1"/>
    <row r="1047418" customHeight="1"/>
    <row r="1047420" customHeight="1"/>
    <row r="1047422" customHeight="1"/>
    <row r="1047424" customHeight="1"/>
    <row r="1047426" customHeight="1"/>
    <row r="1047428" customHeight="1"/>
    <row r="1047430" customHeight="1"/>
    <row r="1047432" customHeight="1"/>
    <row r="1047434" customHeight="1"/>
    <row r="1047436" customHeight="1"/>
    <row r="1047438" customHeight="1"/>
    <row r="1047440" customHeight="1"/>
    <row r="1047442" customHeight="1"/>
    <row r="1047444" customHeight="1"/>
    <row r="1047446" customHeight="1"/>
    <row r="1047448" customHeight="1"/>
    <row r="1047450" customHeight="1"/>
    <row r="1047452" customHeight="1"/>
    <row r="1047454" customHeight="1"/>
    <row r="1047456" customHeight="1"/>
    <row r="1047458" customHeight="1"/>
    <row r="1047460" customHeight="1"/>
    <row r="1047462" customHeight="1"/>
    <row r="1047464" customHeight="1"/>
    <row r="1047466" customHeight="1"/>
    <row r="1047468" customHeight="1"/>
    <row r="1047470" customHeight="1"/>
    <row r="1047472" customHeight="1"/>
    <row r="1047474" customHeight="1"/>
    <row r="1047476" customHeight="1"/>
    <row r="1047478" customHeight="1"/>
    <row r="1047480" customHeight="1"/>
    <row r="1047482" customHeight="1"/>
    <row r="1047484" customHeight="1"/>
    <row r="1047486" customHeight="1"/>
    <row r="1047488" customHeight="1"/>
    <row r="1047490" customHeight="1"/>
    <row r="1047492" customHeight="1"/>
    <row r="1047494" customHeight="1"/>
    <row r="1047496" customHeight="1"/>
    <row r="1047498" customHeight="1"/>
    <row r="1047500" customHeight="1"/>
    <row r="1047502" customHeight="1"/>
    <row r="1047504" customHeight="1"/>
    <row r="1047506" customHeight="1"/>
    <row r="1047508" customHeight="1"/>
    <row r="1047510" customHeight="1"/>
    <row r="1047512" customHeight="1"/>
    <row r="1047514" customHeight="1"/>
    <row r="1047516" customHeight="1"/>
    <row r="1047518" customHeight="1"/>
    <row r="1047520" customHeight="1"/>
    <row r="1047522" customHeight="1"/>
    <row r="1047524" customHeight="1"/>
    <row r="1047526" customHeight="1"/>
    <row r="1047528" customHeight="1"/>
    <row r="1047530" customHeight="1"/>
    <row r="1047532" customHeight="1"/>
    <row r="1047534" customHeight="1"/>
    <row r="1047536" customHeight="1"/>
    <row r="1047538" customHeight="1"/>
    <row r="1047540" customHeight="1"/>
    <row r="1047542" customHeight="1"/>
    <row r="1047544" customHeight="1"/>
    <row r="1047546" customHeight="1"/>
    <row r="1047548" customHeight="1"/>
    <row r="1047550" customHeight="1"/>
    <row r="1047552" customHeight="1"/>
    <row r="1047554" customHeight="1"/>
    <row r="1047556" customHeight="1"/>
    <row r="1047558" customHeight="1"/>
    <row r="1047560" customHeight="1"/>
    <row r="1047562" customHeight="1"/>
    <row r="1047564" customHeight="1"/>
    <row r="1047566" customHeight="1"/>
    <row r="1047568" customHeight="1"/>
    <row r="1047570" customHeight="1"/>
    <row r="1047572" customHeight="1"/>
    <row r="1047574" customHeight="1"/>
    <row r="1047576" customHeight="1"/>
    <row r="1047578" customHeight="1"/>
    <row r="1047580" customHeight="1"/>
    <row r="1047582" customHeight="1"/>
    <row r="1047584" customHeight="1"/>
    <row r="1047586" customHeight="1"/>
    <row r="1047588" customHeight="1"/>
    <row r="1047590" customHeight="1"/>
    <row r="1047592" customHeight="1"/>
    <row r="1047594" customHeight="1"/>
    <row r="1047596" customHeight="1"/>
    <row r="1047598" customHeight="1"/>
    <row r="1047600" customHeight="1"/>
    <row r="1047602" customHeight="1"/>
    <row r="1047604" customHeight="1"/>
    <row r="1047606" customHeight="1"/>
    <row r="1047608" customHeight="1"/>
    <row r="1047610" customHeight="1"/>
    <row r="1047612" customHeight="1"/>
    <row r="1047614" customHeight="1"/>
    <row r="1047616" customHeight="1"/>
    <row r="1047618" customHeight="1"/>
    <row r="1047620" customHeight="1"/>
    <row r="1047622" customHeight="1"/>
    <row r="1047624" customHeight="1"/>
    <row r="1047626" customHeight="1"/>
    <row r="1047628" customHeight="1"/>
    <row r="1047630" customHeight="1"/>
    <row r="1047632" customHeight="1"/>
    <row r="1047634" customHeight="1"/>
    <row r="1047636" customHeight="1"/>
    <row r="1047638" customHeight="1"/>
    <row r="1047640" customHeight="1"/>
    <row r="1047642" customHeight="1"/>
    <row r="1047644" customHeight="1"/>
    <row r="1047646" customHeight="1"/>
    <row r="1047648" customHeight="1"/>
    <row r="1047650" customHeight="1"/>
    <row r="1047652" customHeight="1"/>
    <row r="1047654" customHeight="1"/>
    <row r="1047656" customHeight="1"/>
    <row r="1047658" customHeight="1"/>
    <row r="1047660" customHeight="1"/>
    <row r="1047662" customHeight="1"/>
    <row r="1047664" customHeight="1"/>
    <row r="1047666" customHeight="1"/>
    <row r="1047668" customHeight="1"/>
    <row r="1047670" customHeight="1"/>
    <row r="1047672" customHeight="1"/>
    <row r="1047674" customHeight="1"/>
    <row r="1047676" customHeight="1"/>
    <row r="1047678" customHeight="1"/>
    <row r="1047680" customHeight="1"/>
    <row r="1047682" customHeight="1"/>
    <row r="1047684" customHeight="1"/>
    <row r="1047686" customHeight="1"/>
    <row r="1047688" customHeight="1"/>
    <row r="1047690" customHeight="1"/>
    <row r="1047692" customHeight="1"/>
    <row r="1047694" customHeight="1"/>
    <row r="1047696" customHeight="1"/>
    <row r="1047698" customHeight="1"/>
    <row r="1047700" customHeight="1"/>
    <row r="1047702" customHeight="1"/>
    <row r="1047704" customHeight="1"/>
    <row r="1047706" customHeight="1"/>
    <row r="1047708" customHeight="1"/>
    <row r="1047710" customHeight="1"/>
    <row r="1047712" customHeight="1"/>
    <row r="1047714" customHeight="1"/>
    <row r="1047716" customHeight="1"/>
    <row r="1047718" customHeight="1"/>
    <row r="1047720" customHeight="1"/>
    <row r="1047722" customHeight="1"/>
    <row r="1047724" customHeight="1"/>
    <row r="1047726" customHeight="1"/>
    <row r="1047728" customHeight="1"/>
    <row r="1047730" customHeight="1"/>
    <row r="1047732" customHeight="1"/>
    <row r="1047734" customHeight="1"/>
    <row r="1047736" customHeight="1"/>
    <row r="1047738" customHeight="1"/>
    <row r="1047740" customHeight="1"/>
    <row r="1047742" customHeight="1"/>
    <row r="1047744" customHeight="1"/>
    <row r="1047746" customHeight="1"/>
    <row r="1047748" customHeight="1"/>
    <row r="1047750" customHeight="1"/>
    <row r="1047752" customHeight="1"/>
    <row r="1047754" customHeight="1"/>
    <row r="1047756" customHeight="1"/>
    <row r="1047758" customHeight="1"/>
    <row r="1047760" customHeight="1"/>
    <row r="1047762" customHeight="1"/>
    <row r="1047764" customHeight="1"/>
    <row r="1047766" customHeight="1"/>
    <row r="1047768" customHeight="1"/>
    <row r="1047770" customHeight="1"/>
    <row r="1047772" customHeight="1"/>
    <row r="1047774" customHeight="1"/>
    <row r="1047776" customHeight="1"/>
    <row r="1047778" customHeight="1"/>
    <row r="1047780" customHeight="1"/>
    <row r="1047782" customHeight="1"/>
    <row r="1047784" customHeight="1"/>
    <row r="1047786" customHeight="1"/>
    <row r="1047788" customHeight="1"/>
    <row r="1047790" customHeight="1"/>
    <row r="1047792" customHeight="1"/>
    <row r="1047794" customHeight="1"/>
    <row r="1047796" customHeight="1"/>
    <row r="1047798" customHeight="1"/>
    <row r="1047800" customHeight="1"/>
    <row r="1047802" customHeight="1"/>
    <row r="1047804" customHeight="1"/>
    <row r="1047806" customHeight="1"/>
    <row r="1047808" customHeight="1"/>
    <row r="1047810" customHeight="1"/>
    <row r="1047812" customHeight="1"/>
    <row r="1047814" customHeight="1"/>
    <row r="1047816" customHeight="1"/>
    <row r="1047818" customHeight="1"/>
    <row r="1047820" customHeight="1"/>
    <row r="1047822" customHeight="1"/>
    <row r="1047824" customHeight="1"/>
    <row r="1047826" customHeight="1"/>
    <row r="1047828" customHeight="1"/>
    <row r="1047830" customHeight="1"/>
    <row r="1047832" customHeight="1"/>
    <row r="1047834" customHeight="1"/>
    <row r="1047836" customHeight="1"/>
    <row r="1047838" customHeight="1"/>
    <row r="1047840" customHeight="1"/>
    <row r="1047842" customHeight="1"/>
    <row r="1047844" customHeight="1"/>
    <row r="1047846" customHeight="1"/>
    <row r="1047848" customHeight="1"/>
    <row r="1047850" customHeight="1"/>
    <row r="1047852" customHeight="1"/>
    <row r="1047854" customHeight="1"/>
    <row r="1047856" customHeight="1"/>
    <row r="1047858" customHeight="1"/>
    <row r="1047860" customHeight="1"/>
    <row r="1047862" customHeight="1"/>
    <row r="1047864" customHeight="1"/>
    <row r="1047866" customHeight="1"/>
    <row r="1047868" customHeight="1"/>
    <row r="1047870" customHeight="1"/>
    <row r="1047872" customHeight="1"/>
    <row r="1047874" customHeight="1"/>
    <row r="1047876" customHeight="1"/>
    <row r="1047878" customHeight="1"/>
    <row r="1047880" customHeight="1"/>
    <row r="1047882" customHeight="1"/>
    <row r="1047884" customHeight="1"/>
    <row r="1047886" customHeight="1"/>
    <row r="1047888" customHeight="1"/>
    <row r="1047890" customHeight="1"/>
    <row r="1047892" customHeight="1"/>
    <row r="1047894" customHeight="1"/>
    <row r="1047896" customHeight="1"/>
    <row r="1047898" customHeight="1"/>
    <row r="1047900" customHeight="1"/>
    <row r="1047902" customHeight="1"/>
    <row r="1047904" customHeight="1"/>
    <row r="1047906" customHeight="1"/>
    <row r="1047908" customHeight="1"/>
    <row r="1047910" customHeight="1"/>
    <row r="1047912" customHeight="1"/>
    <row r="1047914" customHeight="1"/>
    <row r="1047916" customHeight="1"/>
    <row r="1047918" customHeight="1"/>
    <row r="1047920" customHeight="1"/>
    <row r="1047922" customHeight="1"/>
    <row r="1047924" customHeight="1"/>
    <row r="1047926" customHeight="1"/>
    <row r="1047928" customHeight="1"/>
    <row r="1047930" customHeight="1"/>
    <row r="1047932" customHeight="1"/>
    <row r="1047934" customHeight="1"/>
    <row r="1047936" customHeight="1"/>
    <row r="1047938" customHeight="1"/>
    <row r="1047940" customHeight="1"/>
    <row r="1047942" customHeight="1"/>
    <row r="1047944" customHeight="1"/>
    <row r="1047946" customHeight="1"/>
    <row r="1047948" customHeight="1"/>
    <row r="1047950" customHeight="1"/>
    <row r="1047952" customHeight="1"/>
    <row r="1047954" customHeight="1"/>
    <row r="1047956" customHeight="1"/>
    <row r="1047958" customHeight="1"/>
    <row r="1047960" customHeight="1"/>
    <row r="1047962" customHeight="1"/>
    <row r="1047964" customHeight="1"/>
    <row r="1047966" customHeight="1"/>
    <row r="1047968" customHeight="1"/>
    <row r="1047970" customHeight="1"/>
    <row r="1047972" customHeight="1"/>
    <row r="1047974" customHeight="1"/>
    <row r="1047976" customHeight="1"/>
    <row r="1047978" customHeight="1"/>
    <row r="1047980" customHeight="1"/>
    <row r="1047982" customHeight="1"/>
    <row r="1047984" customHeight="1"/>
    <row r="1047986" customHeight="1"/>
    <row r="1047988" customHeight="1"/>
    <row r="1047990" customHeight="1"/>
    <row r="1047992" customHeight="1"/>
    <row r="1047994" customHeight="1"/>
    <row r="1047996" customHeight="1"/>
    <row r="1047998" customHeight="1"/>
    <row r="1048000" customHeight="1"/>
    <row r="1048002" customHeight="1"/>
    <row r="1048004" customHeight="1"/>
    <row r="1048006" customHeight="1"/>
    <row r="1048008" customHeight="1"/>
    <row r="1048010" customHeight="1"/>
    <row r="1048012" customHeight="1"/>
    <row r="1048014" customHeight="1"/>
    <row r="1048016" customHeight="1"/>
    <row r="1048018" customHeight="1"/>
    <row r="1048020" customHeight="1"/>
    <row r="1048022" customHeight="1"/>
    <row r="1048024" customHeight="1"/>
    <row r="1048026" customHeight="1"/>
    <row r="1048028" customHeight="1"/>
    <row r="1048030" customHeight="1"/>
    <row r="1048032" customHeight="1"/>
    <row r="1048034" customHeight="1"/>
    <row r="1048036" customHeight="1"/>
    <row r="1048038" customHeight="1"/>
    <row r="1048040" customHeight="1"/>
    <row r="1048042" customHeight="1"/>
    <row r="1048044" customHeight="1"/>
    <row r="1048046" customHeight="1"/>
    <row r="1048048" customHeight="1"/>
    <row r="1048050" customHeight="1"/>
    <row r="1048052" customHeight="1"/>
    <row r="1048054" customHeight="1"/>
    <row r="1048056" customHeight="1"/>
    <row r="1048058" customHeight="1"/>
    <row r="1048060" customHeight="1"/>
    <row r="1048062" customHeight="1"/>
    <row r="1048064" customHeight="1"/>
    <row r="1048066" customHeight="1"/>
    <row r="1048068" customHeight="1"/>
    <row r="1048070" customHeight="1"/>
    <row r="1048072" customHeight="1"/>
    <row r="1048074" customHeight="1"/>
    <row r="1048076" customHeight="1"/>
    <row r="1048078" customHeight="1"/>
    <row r="1048080" customHeight="1"/>
    <row r="1048082" customHeight="1"/>
    <row r="1048084" customHeight="1"/>
    <row r="1048086" customHeight="1"/>
    <row r="1048088" customHeight="1"/>
    <row r="1048090" customHeight="1"/>
    <row r="1048092" customHeight="1"/>
    <row r="1048094" customHeight="1"/>
    <row r="1048096" customHeight="1"/>
    <row r="1048098" customHeight="1"/>
    <row r="1048100" customHeight="1"/>
    <row r="1048102" customHeight="1"/>
    <row r="1048104" customHeight="1"/>
    <row r="1048106" customHeight="1"/>
    <row r="1048108" customHeight="1"/>
    <row r="1048110" customHeight="1"/>
    <row r="1048112" customHeight="1"/>
    <row r="1048114" customHeight="1"/>
    <row r="1048116" customHeight="1"/>
    <row r="1048118" customHeight="1"/>
    <row r="1048120" customHeight="1"/>
    <row r="1048122" customHeight="1"/>
    <row r="1048124" customHeight="1"/>
    <row r="1048126" customHeight="1"/>
    <row r="1048128" customHeight="1"/>
    <row r="1048130" customHeight="1"/>
    <row r="1048132" customHeight="1"/>
    <row r="1048134" customHeight="1"/>
    <row r="1048136" customHeight="1"/>
    <row r="1048138" customHeight="1"/>
    <row r="1048140" customHeight="1"/>
    <row r="1048142" customHeight="1"/>
    <row r="1048144" customHeight="1"/>
    <row r="1048146" customHeight="1"/>
    <row r="1048148" customHeight="1"/>
    <row r="1048150" customHeight="1"/>
    <row r="1048152" customHeight="1"/>
    <row r="1048154" customHeight="1"/>
    <row r="1048156" customHeight="1"/>
    <row r="1048158" customHeight="1"/>
    <row r="1048160" customHeight="1"/>
    <row r="1048162" customHeight="1"/>
    <row r="1048164" customHeight="1"/>
    <row r="1048166" customHeight="1"/>
    <row r="1048168" customHeight="1"/>
    <row r="1048170" customHeight="1"/>
    <row r="1048172" customHeight="1"/>
    <row r="1048174" customHeight="1"/>
    <row r="1048176" customHeight="1"/>
    <row r="1048178" customHeight="1"/>
    <row r="1048180" customHeight="1"/>
    <row r="1048182" customHeight="1"/>
    <row r="1048184" customHeight="1"/>
    <row r="1048186" customHeight="1"/>
    <row r="1048188" customHeight="1"/>
    <row r="1048190" customHeight="1"/>
    <row r="1048192" customHeight="1"/>
    <row r="1048194" customHeight="1"/>
    <row r="1048196" customHeight="1"/>
    <row r="1048198" customHeight="1"/>
    <row r="1048200" customHeight="1"/>
    <row r="1048202" customHeight="1"/>
    <row r="1048204" customHeight="1"/>
    <row r="1048206" customHeight="1"/>
    <row r="1048208" customHeight="1"/>
    <row r="1048210" customHeight="1"/>
    <row r="1048212" customHeight="1"/>
    <row r="1048214" customHeight="1"/>
    <row r="1048216" customHeight="1"/>
    <row r="1048218" customHeight="1"/>
    <row r="1048220" customHeight="1"/>
    <row r="1048222" customHeight="1"/>
    <row r="1048224" customHeight="1"/>
    <row r="1048226" customHeight="1"/>
    <row r="1048228" customHeight="1"/>
    <row r="1048230" customHeight="1"/>
    <row r="1048232" customHeight="1"/>
    <row r="1048234" customHeight="1"/>
    <row r="1048236" customHeight="1"/>
    <row r="1048238" customHeight="1"/>
    <row r="1048240" customHeight="1"/>
    <row r="1048242" customHeight="1"/>
    <row r="1048244" customHeight="1"/>
    <row r="1048246" customHeight="1"/>
    <row r="1048248" customHeight="1"/>
    <row r="1048250" customHeight="1"/>
    <row r="1048252" customHeight="1"/>
    <row r="1048254" customHeight="1"/>
    <row r="1048256" customHeight="1"/>
    <row r="1048258" customHeight="1"/>
    <row r="1048260" customHeight="1"/>
    <row r="1048262" customHeight="1"/>
    <row r="1048264" customHeight="1"/>
    <row r="1048266" customHeight="1"/>
    <row r="1048268" customHeight="1"/>
    <row r="1048270" customHeight="1"/>
    <row r="1048272" customHeight="1"/>
    <row r="1048274" customHeight="1"/>
    <row r="1048276" customHeight="1"/>
    <row r="1048278" customHeight="1"/>
    <row r="1048280" customHeight="1"/>
    <row r="1048282" customHeight="1"/>
    <row r="1048284" customHeight="1"/>
    <row r="1048286" customHeight="1"/>
    <row r="1048288" customHeight="1"/>
    <row r="1048290" customHeight="1"/>
    <row r="1048292" customHeight="1"/>
    <row r="1048294" customHeight="1"/>
    <row r="1048296" customHeight="1"/>
    <row r="1048298" customHeight="1"/>
    <row r="1048300" customHeight="1"/>
    <row r="1048302" customHeight="1"/>
    <row r="1048304" customHeight="1"/>
    <row r="1048306" customHeight="1"/>
    <row r="1048308" customHeight="1"/>
    <row r="1048310" customHeight="1"/>
    <row r="1048312" customHeight="1"/>
    <row r="1048314" customHeight="1"/>
    <row r="1048316" customHeight="1"/>
    <row r="1048318" customHeight="1"/>
    <row r="1048320" customHeight="1"/>
    <row r="1048322" customHeight="1"/>
    <row r="1048324" customHeight="1"/>
    <row r="1048326" customHeight="1"/>
    <row r="1048328" customHeight="1"/>
    <row r="1048330" customHeight="1"/>
    <row r="1048332" customHeight="1"/>
    <row r="1048334" customHeight="1"/>
    <row r="1048336" customHeight="1"/>
    <row r="1048338" customHeight="1"/>
    <row r="1048340" customHeight="1"/>
    <row r="1048342" customHeight="1"/>
    <row r="1048344" customHeight="1"/>
    <row r="1048346" customHeight="1"/>
    <row r="1048348" customHeight="1"/>
    <row r="1048350" customHeight="1"/>
    <row r="1048352" customHeight="1"/>
    <row r="1048354" customHeight="1"/>
    <row r="1048356" customHeight="1"/>
    <row r="1048358" customHeight="1"/>
    <row r="1048360" customHeight="1"/>
    <row r="1048362" customHeight="1"/>
    <row r="1048364" customHeight="1"/>
    <row r="1048366" customHeight="1"/>
    <row r="1048368" customHeight="1"/>
    <row r="1048370" customHeight="1"/>
    <row r="1048372" customHeight="1"/>
    <row r="1048374" customHeight="1"/>
    <row r="1048376" customHeight="1"/>
    <row r="1048378" customHeight="1"/>
    <row r="1048380" customHeight="1"/>
    <row r="1048382" customHeight="1"/>
    <row r="1048384" customHeight="1"/>
    <row r="1048386" customHeight="1"/>
    <row r="1048388" customHeight="1"/>
    <row r="1048390" customHeight="1"/>
    <row r="1048392" customHeight="1"/>
    <row r="1048394" customHeight="1"/>
    <row r="1048396" customHeight="1"/>
    <row r="1048398" customHeight="1"/>
    <row r="1048400" customHeight="1"/>
    <row r="1048402" customHeight="1"/>
    <row r="1048404" customHeight="1"/>
    <row r="1048406" customHeight="1"/>
    <row r="1048408" customHeight="1"/>
    <row r="1048410" customHeight="1"/>
    <row r="1048412" customHeight="1"/>
    <row r="1048414" customHeight="1"/>
    <row r="1048416" customHeight="1"/>
    <row r="1048418" customHeight="1"/>
    <row r="1048420" customHeight="1"/>
    <row r="1048422" customHeight="1"/>
    <row r="1048424" customHeight="1"/>
    <row r="1048426" customHeight="1"/>
    <row r="1048428" customHeight="1"/>
    <row r="1048430" customHeight="1"/>
    <row r="1048432" customHeight="1"/>
    <row r="1048434" customHeight="1"/>
    <row r="1048436" customHeight="1"/>
    <row r="1048438" customHeight="1"/>
    <row r="1048440" customHeight="1"/>
    <row r="1048442" customHeight="1"/>
    <row r="1048444" customHeight="1"/>
    <row r="1048446" customHeight="1"/>
    <row r="1048448" customHeight="1"/>
    <row r="1048450" customHeight="1"/>
    <row r="1048452" customHeight="1"/>
    <row r="1048454" customHeight="1"/>
    <row r="1048456" customHeight="1"/>
    <row r="1048458" customHeight="1"/>
    <row r="1048460" customHeight="1"/>
    <row r="1048462" customHeight="1"/>
    <row r="1048464" customHeight="1"/>
    <row r="1048466" customHeight="1"/>
    <row r="1048468" customHeight="1"/>
    <row r="1048470" customHeight="1"/>
    <row r="1048472" customHeight="1"/>
    <row r="1048474" customHeight="1"/>
    <row r="1048476" customHeight="1"/>
    <row r="1048478" customHeight="1"/>
    <row r="1048480" customHeight="1"/>
    <row r="1048482" customHeight="1"/>
    <row r="1048484" customHeight="1"/>
    <row r="1048486" customHeight="1"/>
    <row r="1048488" customHeight="1"/>
    <row r="1048490" customHeight="1"/>
    <row r="1048492" customHeight="1"/>
    <row r="1048494" customHeight="1"/>
    <row r="1048496" customHeight="1"/>
    <row r="1048498" customHeight="1"/>
    <row r="1048500" customHeight="1"/>
    <row r="1048502" customHeight="1"/>
    <row r="1048504" customHeight="1"/>
    <row r="1048506" customHeight="1"/>
    <row r="1048508" customHeight="1"/>
    <row r="1048510" customHeight="1"/>
    <row r="1048512" customHeight="1"/>
    <row r="1048514" customHeight="1"/>
    <row r="1048516" customHeight="1"/>
    <row r="1048518" customHeight="1"/>
    <row r="1048520" customHeight="1"/>
    <row r="1048522" customHeight="1"/>
    <row r="1048524" customHeight="1"/>
    <row r="1048526" customHeight="1"/>
    <row r="1048528" customHeight="1"/>
    <row r="1048530" customHeight="1"/>
    <row r="1048532" customHeight="1"/>
    <row r="1048534" customHeight="1"/>
    <row r="1048536" customHeight="1"/>
    <row r="1048538" customHeight="1"/>
    <row r="1048540" customHeight="1"/>
    <row r="1048542" customHeight="1"/>
    <row r="1048544" customHeight="1"/>
    <row r="1048546" customHeight="1"/>
    <row r="1048548" customHeight="1"/>
    <row r="1048550" customHeight="1"/>
    <row r="1048552" customHeight="1"/>
    <row r="1048554" customHeight="1"/>
    <row r="1048556" customHeight="1"/>
    <row r="1048558" customHeight="1"/>
    <row r="1048560" customHeight="1"/>
    <row r="1048562" customHeight="1"/>
    <row r="1048564" customHeight="1"/>
    <row r="1048566" customHeight="1"/>
    <row r="1048568" customHeight="1"/>
    <row r="1048570" customHeight="1"/>
  </sheetData>
  <mergeCells count="7">
    <mergeCell ref="A1:Z1"/>
    <mergeCell ref="F3:K3"/>
    <mergeCell ref="M3:R3"/>
    <mergeCell ref="T3:Z3"/>
    <mergeCell ref="A3:A4"/>
    <mergeCell ref="B3:B4"/>
    <mergeCell ref="D3:D4"/>
  </mergeCells>
  <printOptions horizontalCentered="1"/>
  <pageMargins left="0.393055555555556" right="0.393055555555556" top="0.393055555555556" bottom="0.393055555555556" header="0.313888888888889" footer="0.235416666666667"/>
  <pageSetup paperSize="8" firstPageNumber="4" fitToHeight="0" orientation="landscape" useFirstPageNumber="1"/>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BI59"/>
  <sheetViews>
    <sheetView showGridLines="0" showZeros="0" workbookViewId="0">
      <pane xSplit="1" ySplit="4" topLeftCell="B32" activePane="bottomRight" state="frozen"/>
      <selection/>
      <selection pane="topRight"/>
      <selection pane="bottomLeft"/>
      <selection pane="bottomRight" activeCell="R40" sqref="R40"/>
    </sheetView>
  </sheetViews>
  <sheetFormatPr defaultColWidth="0" defaultRowHeight="14.25"/>
  <cols>
    <col min="1" max="1" width="35.125" style="336" customWidth="1"/>
    <col min="2" max="2" width="15.625" style="337" customWidth="1"/>
    <col min="3" max="3" width="1.625" style="338" customWidth="1"/>
    <col min="4" max="4" width="15.625" style="338" customWidth="1"/>
    <col min="5" max="5" width="1.625" style="338" customWidth="1"/>
    <col min="6" max="6" width="15.625" style="338" customWidth="1"/>
    <col min="7" max="7" width="11.25" style="338" hidden="1" customWidth="1"/>
    <col min="8" max="8" width="9.75" style="338" hidden="1" customWidth="1"/>
    <col min="9" max="9" width="11" style="338" hidden="1" customWidth="1"/>
    <col min="10" max="10" width="9.625" style="338" hidden="1" customWidth="1"/>
    <col min="11" max="11" width="1.625" style="338" customWidth="1"/>
    <col min="12" max="12" width="15.625" style="338" customWidth="1"/>
    <col min="13" max="13" width="10.875" style="338" hidden="1" customWidth="1"/>
    <col min="14" max="14" width="9.625" style="338" hidden="1" customWidth="1"/>
    <col min="15" max="16" width="15.625" style="338" customWidth="1"/>
    <col min="17" max="17" width="1.25" style="338" customWidth="1"/>
    <col min="18" max="18" width="15.625" style="338" customWidth="1"/>
    <col min="19" max="19" width="10.875" style="338" hidden="1" customWidth="1"/>
    <col min="20" max="20" width="10.875" style="339" hidden="1" customWidth="1"/>
    <col min="21" max="22" width="15.625" style="338" customWidth="1"/>
    <col min="23" max="23" width="1.25" style="338" hidden="1" customWidth="1"/>
    <col min="24" max="24" width="17" style="338" hidden="1" customWidth="1"/>
    <col min="25" max="25" width="1" style="338" hidden="1" customWidth="1"/>
    <col min="26" max="26" width="9" style="338" hidden="1" customWidth="1"/>
    <col min="27" max="27" width="11" style="338" hidden="1" customWidth="1"/>
    <col min="28" max="28" width="1.875" style="338" customWidth="1"/>
    <col min="29" max="29" width="10.875" style="338" hidden="1" customWidth="1"/>
    <col min="30" max="34" width="9" style="338" hidden="1" customWidth="1"/>
    <col min="35" max="213" width="9" style="338" customWidth="1"/>
    <col min="214" max="214" width="42.5" style="338" customWidth="1"/>
    <col min="215" max="16384" width="0" style="338" hidden="1"/>
  </cols>
  <sheetData>
    <row r="1" ht="24.75" customHeight="1" spans="1:22">
      <c r="A1" s="340" t="s">
        <v>177</v>
      </c>
      <c r="B1" s="340"/>
      <c r="C1" s="340"/>
      <c r="D1" s="340"/>
      <c r="E1" s="340"/>
      <c r="F1" s="340"/>
      <c r="G1" s="340"/>
      <c r="H1" s="340"/>
      <c r="I1" s="340"/>
      <c r="J1" s="340"/>
      <c r="K1" s="340"/>
      <c r="L1" s="340"/>
      <c r="M1" s="340"/>
      <c r="N1" s="340"/>
      <c r="O1" s="340"/>
      <c r="P1" s="340"/>
      <c r="Q1" s="340"/>
      <c r="R1" s="340"/>
      <c r="S1" s="340"/>
      <c r="T1" s="340"/>
      <c r="U1" s="340"/>
      <c r="V1" s="340"/>
    </row>
    <row r="2" s="334" customFormat="1" ht="17.25" customHeight="1" spans="1:22">
      <c r="A2" s="341" t="s">
        <v>12</v>
      </c>
      <c r="B2" s="342"/>
      <c r="T2" s="406"/>
      <c r="V2" s="407" t="s">
        <v>114</v>
      </c>
    </row>
    <row r="3" ht="24.75" customHeight="1" spans="1:22">
      <c r="A3" s="343" t="s">
        <v>178</v>
      </c>
      <c r="B3" s="344" t="s">
        <v>116</v>
      </c>
      <c r="C3" s="345"/>
      <c r="D3" s="346" t="s">
        <v>179</v>
      </c>
      <c r="E3" s="345"/>
      <c r="F3" s="347" t="s">
        <v>118</v>
      </c>
      <c r="G3" s="348"/>
      <c r="H3" s="348"/>
      <c r="I3" s="348"/>
      <c r="J3" s="385"/>
      <c r="K3" s="386"/>
      <c r="L3" s="387" t="s">
        <v>119</v>
      </c>
      <c r="M3" s="388"/>
      <c r="N3" s="388"/>
      <c r="O3" s="388"/>
      <c r="P3" s="389"/>
      <c r="Q3" s="386"/>
      <c r="R3" s="298" t="s">
        <v>120</v>
      </c>
      <c r="S3" s="299"/>
      <c r="T3" s="299"/>
      <c r="U3" s="299"/>
      <c r="V3" s="311"/>
    </row>
    <row r="4" ht="32.25" customHeight="1" spans="1:22">
      <c r="A4" s="349"/>
      <c r="B4" s="350"/>
      <c r="C4" s="351"/>
      <c r="D4" s="352"/>
      <c r="E4" s="351"/>
      <c r="F4" s="353" t="s">
        <v>180</v>
      </c>
      <c r="G4" s="353" t="s">
        <v>181</v>
      </c>
      <c r="H4" s="353" t="s">
        <v>129</v>
      </c>
      <c r="I4" s="353" t="s">
        <v>126</v>
      </c>
      <c r="J4" s="353" t="s">
        <v>125</v>
      </c>
      <c r="K4" s="390"/>
      <c r="L4" s="391" t="s">
        <v>180</v>
      </c>
      <c r="M4" s="391" t="s">
        <v>181</v>
      </c>
      <c r="N4" s="391" t="s">
        <v>129</v>
      </c>
      <c r="O4" s="391" t="s">
        <v>182</v>
      </c>
      <c r="P4" s="391" t="s">
        <v>183</v>
      </c>
      <c r="Q4" s="390"/>
      <c r="R4" s="303" t="s">
        <v>180</v>
      </c>
      <c r="S4" s="301" t="s">
        <v>184</v>
      </c>
      <c r="T4" s="408" t="s">
        <v>185</v>
      </c>
      <c r="U4" s="215" t="s">
        <v>186</v>
      </c>
      <c r="V4" s="312" t="s">
        <v>187</v>
      </c>
    </row>
    <row r="5" ht="30" customHeight="1" spans="1:29">
      <c r="A5" s="354" t="s">
        <v>188</v>
      </c>
      <c r="B5" s="355">
        <f>SUM(B6+B7+B26+B27+B28+B29+B32+B35)</f>
        <v>712327</v>
      </c>
      <c r="C5" s="351"/>
      <c r="D5" s="356">
        <v>668048</v>
      </c>
      <c r="E5" s="351"/>
      <c r="F5" s="357">
        <f>SUM(F6+F7+F26+F27+F28+F29+F32+F35)</f>
        <v>716299.49</v>
      </c>
      <c r="G5" s="357">
        <f t="shared" ref="G5:G40" si="0">F5-B5</f>
        <v>3972.48999999999</v>
      </c>
      <c r="H5" s="358">
        <f t="shared" ref="H5:H17" si="1">G5/B5*100</f>
        <v>0.557677864239316</v>
      </c>
      <c r="I5" s="392">
        <f>F5-(B5-10466)</f>
        <v>14438.49</v>
      </c>
      <c r="J5" s="393">
        <f>I5/(B5-10466)*100</f>
        <v>2.05717228909998</v>
      </c>
      <c r="K5" s="390"/>
      <c r="L5" s="394">
        <f>SUM(L6+L7+L26+L27+L28+L29+L32+L35)</f>
        <v>721921.96</v>
      </c>
      <c r="M5" s="394">
        <f t="shared" ref="M5:M27" si="2">L5-B5</f>
        <v>9594.95999999996</v>
      </c>
      <c r="N5" s="395">
        <f t="shared" ref="N5:N34" si="3">M5/B5*100</f>
        <v>1.34698811079742</v>
      </c>
      <c r="O5" s="394">
        <f>L5-F5</f>
        <v>5622.46999999997</v>
      </c>
      <c r="P5" s="395">
        <f>O5/F5*100</f>
        <v>0.784932849805599</v>
      </c>
      <c r="Q5" s="390"/>
      <c r="R5" s="409">
        <f>SUM(R6+R7+R26+R27+R28+R29+R32+R35)</f>
        <v>727719.6776</v>
      </c>
      <c r="S5" s="410">
        <f>R5-F5</f>
        <v>11420.1876000001</v>
      </c>
      <c r="T5" s="411">
        <f>S5/F5*100</f>
        <v>1.59433138783891</v>
      </c>
      <c r="U5" s="410">
        <f t="shared" ref="U5:U34" si="4">R5-L5</f>
        <v>5797.71760000009</v>
      </c>
      <c r="V5" s="412">
        <f t="shared" ref="V5:V34" si="5">U5/L5*100</f>
        <v>0.803094783264398</v>
      </c>
      <c r="W5" s="405"/>
      <c r="AC5" s="405">
        <f>R5-D5</f>
        <v>59671.6776000001</v>
      </c>
    </row>
    <row r="6" ht="30" customHeight="1" spans="1:29">
      <c r="A6" s="354" t="s">
        <v>189</v>
      </c>
      <c r="B6" s="355">
        <v>253120</v>
      </c>
      <c r="C6" s="351"/>
      <c r="D6" s="356">
        <v>209802</v>
      </c>
      <c r="E6" s="351"/>
      <c r="F6" s="357">
        <f>'2'!G5</f>
        <v>210762</v>
      </c>
      <c r="G6" s="357">
        <f t="shared" si="0"/>
        <v>-42358</v>
      </c>
      <c r="H6" s="358">
        <f t="shared" si="1"/>
        <v>-16.7343552465234</v>
      </c>
      <c r="I6" s="392">
        <f>F6-(B6-10466)</f>
        <v>-31892</v>
      </c>
      <c r="J6" s="393">
        <f>I6/(B6-10466)*100</f>
        <v>-13.1429937276946</v>
      </c>
      <c r="K6" s="390"/>
      <c r="L6" s="394">
        <f>'2'!N5</f>
        <v>214303.96</v>
      </c>
      <c r="M6" s="394">
        <f t="shared" si="2"/>
        <v>-38816.04</v>
      </c>
      <c r="N6" s="395">
        <f t="shared" si="3"/>
        <v>-15.3350347661188</v>
      </c>
      <c r="O6" s="394">
        <f t="shared" ref="O6:O40" si="6">L6-F6</f>
        <v>3541.95999999999</v>
      </c>
      <c r="P6" s="395">
        <f t="shared" ref="P6:P40" si="7">O6/F6*100</f>
        <v>1.68054962469515</v>
      </c>
      <c r="Q6" s="390"/>
      <c r="R6" s="409">
        <f>'2'!U5</f>
        <v>207026.4376</v>
      </c>
      <c r="S6" s="410">
        <f t="shared" ref="S6:S40" si="8">R6-F6</f>
        <v>-3735.5624</v>
      </c>
      <c r="T6" s="411">
        <f t="shared" ref="T6:T40" si="9">S6/F6*100</f>
        <v>-1.77240792932312</v>
      </c>
      <c r="U6" s="410">
        <f t="shared" si="4"/>
        <v>-7277.52239999999</v>
      </c>
      <c r="V6" s="412">
        <f t="shared" si="5"/>
        <v>-3.39588797145885</v>
      </c>
      <c r="W6" s="405"/>
      <c r="AC6" s="405">
        <f>R6-D6</f>
        <v>-2775.5624</v>
      </c>
    </row>
    <row r="7" ht="30" customHeight="1" spans="1:30">
      <c r="A7" s="354" t="s">
        <v>190</v>
      </c>
      <c r="B7" s="355">
        <v>346252</v>
      </c>
      <c r="C7" s="351"/>
      <c r="D7" s="356">
        <v>320209</v>
      </c>
      <c r="E7" s="351"/>
      <c r="F7" s="357">
        <f>SUM(F8+F12+F25)</f>
        <v>361973</v>
      </c>
      <c r="G7" s="357">
        <f t="shared" si="0"/>
        <v>15721</v>
      </c>
      <c r="H7" s="358">
        <f t="shared" si="1"/>
        <v>4.54033478506983</v>
      </c>
      <c r="I7" s="392">
        <f>F7-B7</f>
        <v>15721</v>
      </c>
      <c r="J7" s="393">
        <f>I7/B7*100</f>
        <v>4.54033478506983</v>
      </c>
      <c r="K7" s="390"/>
      <c r="L7" s="394">
        <f>SUM(L8+L12+L25)</f>
        <v>369578</v>
      </c>
      <c r="M7" s="394">
        <f t="shared" si="2"/>
        <v>23326</v>
      </c>
      <c r="N7" s="395">
        <f t="shared" si="3"/>
        <v>6.73671199011125</v>
      </c>
      <c r="O7" s="394">
        <f t="shared" si="6"/>
        <v>7605</v>
      </c>
      <c r="P7" s="395">
        <f t="shared" si="7"/>
        <v>2.10098543261514</v>
      </c>
      <c r="Q7" s="390"/>
      <c r="R7" s="409">
        <f>SUM(R8+R12+R25)</f>
        <v>342828</v>
      </c>
      <c r="S7" s="410">
        <f t="shared" si="8"/>
        <v>-19145</v>
      </c>
      <c r="T7" s="411">
        <f t="shared" si="9"/>
        <v>-5.28906852168532</v>
      </c>
      <c r="U7" s="410">
        <f t="shared" si="4"/>
        <v>-26750</v>
      </c>
      <c r="V7" s="412">
        <f t="shared" si="5"/>
        <v>-7.23798494499131</v>
      </c>
      <c r="W7" s="405"/>
      <c r="AC7" s="405">
        <f>R7-D7</f>
        <v>22619</v>
      </c>
      <c r="AD7" s="405"/>
    </row>
    <row r="8" ht="30" customHeight="1" spans="1:23">
      <c r="A8" s="354" t="s">
        <v>191</v>
      </c>
      <c r="B8" s="359">
        <v>27503</v>
      </c>
      <c r="C8" s="351"/>
      <c r="D8" s="360">
        <v>26865</v>
      </c>
      <c r="E8" s="351"/>
      <c r="F8" s="361">
        <f>SUM(F9:F11)</f>
        <v>27503</v>
      </c>
      <c r="G8" s="361">
        <f t="shared" si="0"/>
        <v>0</v>
      </c>
      <c r="H8" s="362">
        <f t="shared" si="1"/>
        <v>0</v>
      </c>
      <c r="I8" s="396">
        <f t="shared" ref="I8:I40" si="10">F8-B8</f>
        <v>0</v>
      </c>
      <c r="J8" s="397">
        <f t="shared" ref="J8:J40" si="11">I8/B8*100</f>
        <v>0</v>
      </c>
      <c r="K8" s="390"/>
      <c r="L8" s="398">
        <f>SUM(L9:L11)</f>
        <v>27503</v>
      </c>
      <c r="M8" s="398">
        <f t="shared" si="2"/>
        <v>0</v>
      </c>
      <c r="N8" s="399">
        <f t="shared" si="3"/>
        <v>0</v>
      </c>
      <c r="O8" s="398">
        <f t="shared" si="6"/>
        <v>0</v>
      </c>
      <c r="P8" s="399">
        <f t="shared" si="7"/>
        <v>0</v>
      </c>
      <c r="Q8" s="390"/>
      <c r="R8" s="413">
        <f>SUM(R9:R11)</f>
        <v>27503</v>
      </c>
      <c r="S8" s="414">
        <f t="shared" si="8"/>
        <v>0</v>
      </c>
      <c r="T8" s="415">
        <f t="shared" si="9"/>
        <v>0</v>
      </c>
      <c r="U8" s="414">
        <f t="shared" si="4"/>
        <v>0</v>
      </c>
      <c r="V8" s="416">
        <f t="shared" si="5"/>
        <v>0</v>
      </c>
      <c r="W8" s="405"/>
    </row>
    <row r="9" ht="30" customHeight="1" spans="1:23">
      <c r="A9" s="363" t="s">
        <v>192</v>
      </c>
      <c r="B9" s="359">
        <v>13178</v>
      </c>
      <c r="C9" s="351"/>
      <c r="D9" s="360">
        <v>13178</v>
      </c>
      <c r="E9" s="351"/>
      <c r="F9" s="361">
        <f>1018+12160</f>
        <v>13178</v>
      </c>
      <c r="G9" s="361">
        <f t="shared" si="0"/>
        <v>0</v>
      </c>
      <c r="H9" s="362">
        <f t="shared" si="1"/>
        <v>0</v>
      </c>
      <c r="I9" s="396">
        <f t="shared" si="10"/>
        <v>0</v>
      </c>
      <c r="J9" s="397">
        <f t="shared" si="11"/>
        <v>0</v>
      </c>
      <c r="K9" s="390"/>
      <c r="L9" s="398">
        <v>13178</v>
      </c>
      <c r="M9" s="398">
        <f t="shared" si="2"/>
        <v>0</v>
      </c>
      <c r="N9" s="399">
        <f t="shared" si="3"/>
        <v>0</v>
      </c>
      <c r="O9" s="398">
        <f t="shared" si="6"/>
        <v>0</v>
      </c>
      <c r="P9" s="399">
        <f t="shared" si="7"/>
        <v>0</v>
      </c>
      <c r="Q9" s="390"/>
      <c r="R9" s="413">
        <v>13178</v>
      </c>
      <c r="S9" s="414">
        <f t="shared" si="8"/>
        <v>0</v>
      </c>
      <c r="T9" s="415">
        <f t="shared" si="9"/>
        <v>0</v>
      </c>
      <c r="U9" s="414">
        <f t="shared" si="4"/>
        <v>0</v>
      </c>
      <c r="V9" s="416">
        <f t="shared" si="5"/>
        <v>0</v>
      </c>
      <c r="W9" s="405"/>
    </row>
    <row r="10" ht="30" customHeight="1" spans="1:61">
      <c r="A10" s="363" t="s">
        <v>193</v>
      </c>
      <c r="B10" s="359">
        <v>1657</v>
      </c>
      <c r="C10" s="351"/>
      <c r="D10" s="360">
        <v>1657</v>
      </c>
      <c r="E10" s="351"/>
      <c r="F10" s="361">
        <v>1657</v>
      </c>
      <c r="G10" s="361">
        <f t="shared" si="0"/>
        <v>0</v>
      </c>
      <c r="H10" s="362">
        <f t="shared" si="1"/>
        <v>0</v>
      </c>
      <c r="I10" s="396">
        <f t="shared" si="10"/>
        <v>0</v>
      </c>
      <c r="J10" s="397">
        <f t="shared" si="11"/>
        <v>0</v>
      </c>
      <c r="K10" s="390"/>
      <c r="L10" s="398">
        <v>1657</v>
      </c>
      <c r="M10" s="398">
        <f t="shared" si="2"/>
        <v>0</v>
      </c>
      <c r="N10" s="399">
        <f t="shared" si="3"/>
        <v>0</v>
      </c>
      <c r="O10" s="398">
        <f t="shared" si="6"/>
        <v>0</v>
      </c>
      <c r="P10" s="399">
        <f t="shared" si="7"/>
        <v>0</v>
      </c>
      <c r="Q10" s="390"/>
      <c r="R10" s="413">
        <v>1657</v>
      </c>
      <c r="S10" s="414">
        <f t="shared" si="8"/>
        <v>0</v>
      </c>
      <c r="T10" s="415">
        <f t="shared" si="9"/>
        <v>0</v>
      </c>
      <c r="U10" s="414">
        <f t="shared" si="4"/>
        <v>0</v>
      </c>
      <c r="V10" s="416">
        <f t="shared" si="5"/>
        <v>0</v>
      </c>
      <c r="W10" s="405"/>
      <c r="BI10" s="428"/>
    </row>
    <row r="11" ht="30" customHeight="1" spans="1:61">
      <c r="A11" s="363" t="s">
        <v>194</v>
      </c>
      <c r="B11" s="359">
        <v>12668</v>
      </c>
      <c r="C11" s="351"/>
      <c r="D11" s="360">
        <v>12030</v>
      </c>
      <c r="E11" s="351"/>
      <c r="F11" s="361">
        <v>12668</v>
      </c>
      <c r="G11" s="361">
        <f t="shared" si="0"/>
        <v>0</v>
      </c>
      <c r="H11" s="362">
        <f t="shared" si="1"/>
        <v>0</v>
      </c>
      <c r="I11" s="396">
        <f t="shared" si="10"/>
        <v>0</v>
      </c>
      <c r="J11" s="397">
        <f t="shared" si="11"/>
        <v>0</v>
      </c>
      <c r="K11" s="390"/>
      <c r="L11" s="398">
        <v>12668</v>
      </c>
      <c r="M11" s="398">
        <f t="shared" si="2"/>
        <v>0</v>
      </c>
      <c r="N11" s="399">
        <f t="shared" si="3"/>
        <v>0</v>
      </c>
      <c r="O11" s="398">
        <f t="shared" si="6"/>
        <v>0</v>
      </c>
      <c r="P11" s="399">
        <f t="shared" si="7"/>
        <v>0</v>
      </c>
      <c r="Q11" s="390"/>
      <c r="R11" s="413">
        <v>12668</v>
      </c>
      <c r="S11" s="414">
        <f t="shared" si="8"/>
        <v>0</v>
      </c>
      <c r="T11" s="415">
        <f t="shared" si="9"/>
        <v>0</v>
      </c>
      <c r="U11" s="414">
        <f t="shared" si="4"/>
        <v>0</v>
      </c>
      <c r="V11" s="416">
        <f t="shared" si="5"/>
        <v>0</v>
      </c>
      <c r="W11" s="405"/>
      <c r="BI11" s="428"/>
    </row>
    <row r="12" ht="30" customHeight="1" spans="1:61">
      <c r="A12" s="354" t="s">
        <v>195</v>
      </c>
      <c r="B12" s="359">
        <v>158938</v>
      </c>
      <c r="C12" s="351"/>
      <c r="D12" s="360">
        <v>138149</v>
      </c>
      <c r="E12" s="351"/>
      <c r="F12" s="361">
        <f>SUM(F13:F24)</f>
        <v>174141</v>
      </c>
      <c r="G12" s="361">
        <f t="shared" si="0"/>
        <v>15203</v>
      </c>
      <c r="H12" s="362">
        <f t="shared" si="1"/>
        <v>9.56536511092376</v>
      </c>
      <c r="I12" s="396">
        <f t="shared" si="10"/>
        <v>15203</v>
      </c>
      <c r="J12" s="397">
        <f t="shared" si="11"/>
        <v>9.56536511092376</v>
      </c>
      <c r="K12" s="390"/>
      <c r="L12" s="398">
        <f>SUM(L13:L24)</f>
        <v>172939</v>
      </c>
      <c r="M12" s="398">
        <f t="shared" si="2"/>
        <v>14001</v>
      </c>
      <c r="N12" s="399">
        <f t="shared" si="3"/>
        <v>8.80909537052184</v>
      </c>
      <c r="O12" s="398">
        <f t="shared" si="6"/>
        <v>-1202</v>
      </c>
      <c r="P12" s="399">
        <f t="shared" si="7"/>
        <v>-0.690245261024113</v>
      </c>
      <c r="Q12" s="390"/>
      <c r="R12" s="413">
        <f>SUM(R13:R24)</f>
        <v>165490</v>
      </c>
      <c r="S12" s="414">
        <f t="shared" si="8"/>
        <v>-8651</v>
      </c>
      <c r="T12" s="415">
        <f t="shared" si="9"/>
        <v>-4.96781343853544</v>
      </c>
      <c r="U12" s="414">
        <f t="shared" si="4"/>
        <v>-7449</v>
      </c>
      <c r="V12" s="416">
        <f t="shared" si="5"/>
        <v>-4.30729910546493</v>
      </c>
      <c r="W12" s="405"/>
      <c r="BI12" s="428"/>
    </row>
    <row r="13" ht="30" customHeight="1" spans="1:61">
      <c r="A13" s="363" t="s">
        <v>196</v>
      </c>
      <c r="B13" s="359">
        <v>41852</v>
      </c>
      <c r="C13" s="351"/>
      <c r="D13" s="360">
        <v>41772</v>
      </c>
      <c r="E13" s="351"/>
      <c r="F13" s="364">
        <f>44807</f>
        <v>44807</v>
      </c>
      <c r="G13" s="361">
        <f t="shared" si="0"/>
        <v>2955</v>
      </c>
      <c r="H13" s="362">
        <f t="shared" si="1"/>
        <v>7.06059447577177</v>
      </c>
      <c r="I13" s="396">
        <f t="shared" si="10"/>
        <v>2955</v>
      </c>
      <c r="J13" s="397">
        <f t="shared" si="11"/>
        <v>7.06059447577177</v>
      </c>
      <c r="K13" s="390"/>
      <c r="L13" s="398">
        <v>44807</v>
      </c>
      <c r="M13" s="398">
        <f t="shared" si="2"/>
        <v>2955</v>
      </c>
      <c r="N13" s="399">
        <f t="shared" si="3"/>
        <v>7.06059447577177</v>
      </c>
      <c r="O13" s="398">
        <f t="shared" si="6"/>
        <v>0</v>
      </c>
      <c r="P13" s="399">
        <f t="shared" si="7"/>
        <v>0</v>
      </c>
      <c r="Q13" s="390"/>
      <c r="R13" s="413">
        <v>42600</v>
      </c>
      <c r="S13" s="414">
        <f t="shared" si="8"/>
        <v>-2207</v>
      </c>
      <c r="T13" s="415">
        <f t="shared" si="9"/>
        <v>-4.92556966545406</v>
      </c>
      <c r="U13" s="414">
        <f t="shared" si="4"/>
        <v>-2207</v>
      </c>
      <c r="V13" s="416">
        <f t="shared" si="5"/>
        <v>-4.92556966545406</v>
      </c>
      <c r="W13" s="405"/>
      <c r="X13" s="417" t="s">
        <v>197</v>
      </c>
      <c r="Y13" s="426"/>
      <c r="Z13" s="426" t="s">
        <v>198</v>
      </c>
      <c r="AC13" s="338" t="s">
        <v>199</v>
      </c>
      <c r="BI13" s="428"/>
    </row>
    <row r="14" ht="30" customHeight="1" spans="1:61">
      <c r="A14" s="363" t="s">
        <v>200</v>
      </c>
      <c r="B14" s="359">
        <v>14690</v>
      </c>
      <c r="C14" s="351"/>
      <c r="D14" s="360">
        <v>16500</v>
      </c>
      <c r="E14" s="351"/>
      <c r="F14" s="364">
        <v>11795</v>
      </c>
      <c r="G14" s="361">
        <f t="shared" si="0"/>
        <v>-2895</v>
      </c>
      <c r="H14" s="362">
        <f t="shared" si="1"/>
        <v>-19.7072838665759</v>
      </c>
      <c r="I14" s="396">
        <f t="shared" si="10"/>
        <v>-2895</v>
      </c>
      <c r="J14" s="397">
        <f t="shared" si="11"/>
        <v>-19.7072838665759</v>
      </c>
      <c r="K14" s="390"/>
      <c r="L14" s="398">
        <v>11795</v>
      </c>
      <c r="M14" s="398">
        <f t="shared" si="2"/>
        <v>-2895</v>
      </c>
      <c r="N14" s="399">
        <f t="shared" si="3"/>
        <v>-19.7072838665759</v>
      </c>
      <c r="O14" s="398">
        <f t="shared" ref="O14:O21" si="12">L14-F14</f>
        <v>0</v>
      </c>
      <c r="P14" s="399">
        <f t="shared" ref="P14:P21" si="13">O14/F14*100</f>
        <v>0</v>
      </c>
      <c r="Q14" s="390"/>
      <c r="R14" s="413">
        <v>14890</v>
      </c>
      <c r="S14" s="414">
        <f t="shared" si="8"/>
        <v>3095</v>
      </c>
      <c r="T14" s="415">
        <f t="shared" si="9"/>
        <v>26.2399321746503</v>
      </c>
      <c r="U14" s="414">
        <f t="shared" si="4"/>
        <v>3095</v>
      </c>
      <c r="V14" s="416">
        <f t="shared" si="5"/>
        <v>26.2399321746503</v>
      </c>
      <c r="W14" s="405"/>
      <c r="X14" s="417" t="s">
        <v>197</v>
      </c>
      <c r="Y14" s="426"/>
      <c r="Z14" s="426" t="s">
        <v>198</v>
      </c>
      <c r="AC14" s="338" t="s">
        <v>201</v>
      </c>
      <c r="BI14" s="428"/>
    </row>
    <row r="15" ht="30" customHeight="1" spans="1:61">
      <c r="A15" s="363" t="s">
        <v>202</v>
      </c>
      <c r="B15" s="359">
        <v>7106</v>
      </c>
      <c r="C15" s="351"/>
      <c r="D15" s="360">
        <v>4656</v>
      </c>
      <c r="E15" s="351"/>
      <c r="F15" s="364">
        <f>7280+130+29</f>
        <v>7439</v>
      </c>
      <c r="G15" s="361">
        <f t="shared" si="0"/>
        <v>333</v>
      </c>
      <c r="H15" s="362">
        <f t="shared" si="1"/>
        <v>4.68618069237264</v>
      </c>
      <c r="I15" s="396">
        <f t="shared" si="10"/>
        <v>333</v>
      </c>
      <c r="J15" s="397">
        <f t="shared" si="11"/>
        <v>4.68618069237264</v>
      </c>
      <c r="K15" s="390"/>
      <c r="L15" s="398">
        <v>7389</v>
      </c>
      <c r="M15" s="398">
        <f t="shared" si="2"/>
        <v>283</v>
      </c>
      <c r="N15" s="399">
        <f t="shared" si="3"/>
        <v>3.98254995778216</v>
      </c>
      <c r="O15" s="398">
        <f t="shared" si="12"/>
        <v>-50</v>
      </c>
      <c r="P15" s="399">
        <f t="shared" si="13"/>
        <v>-0.672133351256889</v>
      </c>
      <c r="Q15" s="390"/>
      <c r="R15" s="413">
        <v>7400</v>
      </c>
      <c r="S15" s="414">
        <f t="shared" si="8"/>
        <v>-39</v>
      </c>
      <c r="T15" s="415">
        <f t="shared" si="9"/>
        <v>-0.524264013980374</v>
      </c>
      <c r="U15" s="414">
        <f t="shared" si="4"/>
        <v>11</v>
      </c>
      <c r="V15" s="416">
        <f t="shared" si="5"/>
        <v>0.148869941805386</v>
      </c>
      <c r="W15" s="405"/>
      <c r="AC15" s="338" t="s">
        <v>203</v>
      </c>
      <c r="BI15" s="428"/>
    </row>
    <row r="16" ht="30" customHeight="1" spans="1:61">
      <c r="A16" s="363" t="s">
        <v>204</v>
      </c>
      <c r="B16" s="359">
        <v>1781</v>
      </c>
      <c r="C16" s="351"/>
      <c r="D16" s="360">
        <v>1664</v>
      </c>
      <c r="E16" s="351"/>
      <c r="F16" s="364">
        <v>2394</v>
      </c>
      <c r="G16" s="361">
        <f t="shared" si="0"/>
        <v>613</v>
      </c>
      <c r="H16" s="362">
        <f t="shared" si="1"/>
        <v>34.4188658057271</v>
      </c>
      <c r="I16" s="396">
        <f t="shared" si="10"/>
        <v>613</v>
      </c>
      <c r="J16" s="397">
        <f t="shared" si="11"/>
        <v>34.4188658057271</v>
      </c>
      <c r="K16" s="390"/>
      <c r="L16" s="398">
        <v>1945</v>
      </c>
      <c r="M16" s="398">
        <f t="shared" si="2"/>
        <v>164</v>
      </c>
      <c r="N16" s="399">
        <f t="shared" si="3"/>
        <v>9.20830993823695</v>
      </c>
      <c r="O16" s="398">
        <f t="shared" si="12"/>
        <v>-449</v>
      </c>
      <c r="P16" s="399">
        <f t="shared" si="13"/>
        <v>-18.7552213868003</v>
      </c>
      <c r="Q16" s="390"/>
      <c r="R16" s="413">
        <v>1900</v>
      </c>
      <c r="S16" s="414">
        <f t="shared" si="8"/>
        <v>-494</v>
      </c>
      <c r="T16" s="415">
        <f t="shared" si="9"/>
        <v>-20.6349206349206</v>
      </c>
      <c r="U16" s="414">
        <f t="shared" si="4"/>
        <v>-45</v>
      </c>
      <c r="V16" s="416">
        <f t="shared" si="5"/>
        <v>-2.31362467866324</v>
      </c>
      <c r="W16" s="405"/>
      <c r="X16" s="334"/>
      <c r="Y16" s="334"/>
      <c r="Z16" s="334"/>
      <c r="AC16" s="338" t="s">
        <v>205</v>
      </c>
      <c r="BI16" s="428"/>
    </row>
    <row r="17" ht="30" customHeight="1" spans="1:61">
      <c r="A17" s="363" t="s">
        <v>206</v>
      </c>
      <c r="B17" s="359">
        <v>10747</v>
      </c>
      <c r="C17" s="351"/>
      <c r="D17" s="360">
        <v>11840</v>
      </c>
      <c r="E17" s="351"/>
      <c r="F17" s="364">
        <v>11034</v>
      </c>
      <c r="G17" s="361">
        <f t="shared" si="0"/>
        <v>287</v>
      </c>
      <c r="H17" s="362">
        <f t="shared" si="1"/>
        <v>2.67051270121894</v>
      </c>
      <c r="I17" s="396">
        <f t="shared" si="10"/>
        <v>287</v>
      </c>
      <c r="J17" s="397">
        <f t="shared" si="11"/>
        <v>2.67051270121894</v>
      </c>
      <c r="K17" s="390"/>
      <c r="L17" s="398">
        <v>11292</v>
      </c>
      <c r="M17" s="398">
        <f t="shared" si="2"/>
        <v>545</v>
      </c>
      <c r="N17" s="399">
        <f t="shared" si="3"/>
        <v>5.07118265562483</v>
      </c>
      <c r="O17" s="398">
        <f t="shared" si="12"/>
        <v>258</v>
      </c>
      <c r="P17" s="399">
        <f t="shared" si="13"/>
        <v>2.33822729744426</v>
      </c>
      <c r="Q17" s="390"/>
      <c r="R17" s="413">
        <v>11034</v>
      </c>
      <c r="S17" s="414">
        <f t="shared" si="8"/>
        <v>0</v>
      </c>
      <c r="T17" s="415">
        <f t="shared" si="9"/>
        <v>0</v>
      </c>
      <c r="U17" s="414">
        <f t="shared" si="4"/>
        <v>-258</v>
      </c>
      <c r="V17" s="416">
        <f t="shared" si="5"/>
        <v>-2.28480340063762</v>
      </c>
      <c r="W17" s="405"/>
      <c r="X17" s="417" t="s">
        <v>207</v>
      </c>
      <c r="Y17" s="417"/>
      <c r="Z17" s="426" t="s">
        <v>198</v>
      </c>
      <c r="AC17" s="338" t="s">
        <v>208</v>
      </c>
      <c r="BI17" s="428"/>
    </row>
    <row r="18" ht="30" customHeight="1" spans="1:61">
      <c r="A18" s="363" t="s">
        <v>209</v>
      </c>
      <c r="B18" s="359"/>
      <c r="C18" s="351"/>
      <c r="D18" s="360"/>
      <c r="E18" s="351"/>
      <c r="F18" s="364">
        <v>1259</v>
      </c>
      <c r="G18" s="361">
        <f t="shared" si="0"/>
        <v>1259</v>
      </c>
      <c r="H18" s="362"/>
      <c r="I18" s="396">
        <f t="shared" si="10"/>
        <v>1259</v>
      </c>
      <c r="J18" s="397"/>
      <c r="K18" s="390"/>
      <c r="L18" s="398">
        <v>1259</v>
      </c>
      <c r="M18" s="398">
        <f t="shared" si="2"/>
        <v>1259</v>
      </c>
      <c r="N18" s="399" t="e">
        <f t="shared" si="3"/>
        <v>#DIV/0!</v>
      </c>
      <c r="O18" s="398">
        <f t="shared" si="12"/>
        <v>0</v>
      </c>
      <c r="P18" s="399">
        <f t="shared" si="13"/>
        <v>0</v>
      </c>
      <c r="Q18" s="390"/>
      <c r="R18" s="413">
        <v>1259</v>
      </c>
      <c r="S18" s="414">
        <f t="shared" si="8"/>
        <v>0</v>
      </c>
      <c r="T18" s="415">
        <f t="shared" si="9"/>
        <v>0</v>
      </c>
      <c r="U18" s="414">
        <f t="shared" si="4"/>
        <v>0</v>
      </c>
      <c r="V18" s="416">
        <f t="shared" si="5"/>
        <v>0</v>
      </c>
      <c r="W18" s="405"/>
      <c r="X18" s="417" t="s">
        <v>210</v>
      </c>
      <c r="Y18" s="426"/>
      <c r="Z18" s="426" t="s">
        <v>198</v>
      </c>
      <c r="AC18" s="338" t="s">
        <v>211</v>
      </c>
      <c r="BI18" s="428"/>
    </row>
    <row r="19" ht="30" customHeight="1" spans="1:61">
      <c r="A19" s="363" t="s">
        <v>212</v>
      </c>
      <c r="B19" s="359">
        <v>30899</v>
      </c>
      <c r="C19" s="351"/>
      <c r="D19" s="360">
        <v>30899</v>
      </c>
      <c r="E19" s="351"/>
      <c r="F19" s="364">
        <v>34696</v>
      </c>
      <c r="G19" s="361">
        <f t="shared" si="0"/>
        <v>3797</v>
      </c>
      <c r="H19" s="362">
        <f t="shared" ref="H19:H34" si="14">G19/B19*100</f>
        <v>12.2884235735784</v>
      </c>
      <c r="I19" s="396">
        <f t="shared" si="10"/>
        <v>3797</v>
      </c>
      <c r="J19" s="397">
        <f t="shared" si="11"/>
        <v>12.2884235735784</v>
      </c>
      <c r="K19" s="390"/>
      <c r="L19" s="398">
        <v>34696</v>
      </c>
      <c r="M19" s="398">
        <f t="shared" si="2"/>
        <v>3797</v>
      </c>
      <c r="N19" s="399">
        <f t="shared" si="3"/>
        <v>12.2884235735784</v>
      </c>
      <c r="O19" s="398">
        <f t="shared" si="12"/>
        <v>0</v>
      </c>
      <c r="P19" s="399">
        <f t="shared" si="13"/>
        <v>0</v>
      </c>
      <c r="Q19" s="390"/>
      <c r="R19" s="413">
        <v>34760</v>
      </c>
      <c r="S19" s="414">
        <f t="shared" si="8"/>
        <v>64</v>
      </c>
      <c r="T19" s="415">
        <f t="shared" si="9"/>
        <v>0.184459303666129</v>
      </c>
      <c r="U19" s="414">
        <f t="shared" si="4"/>
        <v>64</v>
      </c>
      <c r="V19" s="416">
        <f t="shared" si="5"/>
        <v>0.184459303666129</v>
      </c>
      <c r="W19" s="405"/>
      <c r="AC19" s="338" t="s">
        <v>213</v>
      </c>
      <c r="BI19" s="428"/>
    </row>
    <row r="20" ht="30" customHeight="1" spans="1:61">
      <c r="A20" s="363" t="s">
        <v>214</v>
      </c>
      <c r="B20" s="359">
        <v>4000</v>
      </c>
      <c r="C20" s="351"/>
      <c r="D20" s="360">
        <v>3000</v>
      </c>
      <c r="E20" s="351"/>
      <c r="F20" s="364">
        <v>4996</v>
      </c>
      <c r="G20" s="361">
        <f t="shared" si="0"/>
        <v>996</v>
      </c>
      <c r="H20" s="362">
        <f t="shared" si="14"/>
        <v>24.9</v>
      </c>
      <c r="I20" s="396">
        <f t="shared" si="10"/>
        <v>996</v>
      </c>
      <c r="J20" s="397">
        <f t="shared" si="11"/>
        <v>24.9</v>
      </c>
      <c r="K20" s="390"/>
      <c r="L20" s="398">
        <v>4996</v>
      </c>
      <c r="M20" s="398">
        <f t="shared" si="2"/>
        <v>996</v>
      </c>
      <c r="N20" s="399">
        <f t="shared" si="3"/>
        <v>24.9</v>
      </c>
      <c r="O20" s="398">
        <f t="shared" si="12"/>
        <v>0</v>
      </c>
      <c r="P20" s="399">
        <f t="shared" si="13"/>
        <v>0</v>
      </c>
      <c r="Q20" s="390"/>
      <c r="R20" s="413">
        <v>4000</v>
      </c>
      <c r="S20" s="414">
        <f t="shared" si="8"/>
        <v>-996</v>
      </c>
      <c r="T20" s="415">
        <f t="shared" si="9"/>
        <v>-19.9359487590072</v>
      </c>
      <c r="U20" s="414">
        <f t="shared" si="4"/>
        <v>-996</v>
      </c>
      <c r="V20" s="416">
        <f t="shared" si="5"/>
        <v>-19.9359487590072</v>
      </c>
      <c r="W20" s="405"/>
      <c r="AC20" s="338" t="s">
        <v>215</v>
      </c>
      <c r="BI20" s="428"/>
    </row>
    <row r="21" ht="30" customHeight="1" spans="1:61">
      <c r="A21" s="363" t="s">
        <v>216</v>
      </c>
      <c r="B21" s="359">
        <v>1629</v>
      </c>
      <c r="C21" s="351"/>
      <c r="D21" s="360">
        <v>1629</v>
      </c>
      <c r="E21" s="351"/>
      <c r="F21" s="364">
        <v>2040</v>
      </c>
      <c r="G21" s="361">
        <f t="shared" si="0"/>
        <v>411</v>
      </c>
      <c r="H21" s="362">
        <f t="shared" si="14"/>
        <v>25.2302025782689</v>
      </c>
      <c r="I21" s="396">
        <f t="shared" si="10"/>
        <v>411</v>
      </c>
      <c r="J21" s="397">
        <f t="shared" si="11"/>
        <v>25.2302025782689</v>
      </c>
      <c r="K21" s="390"/>
      <c r="L21" s="398">
        <v>2040</v>
      </c>
      <c r="M21" s="398">
        <f t="shared" si="2"/>
        <v>411</v>
      </c>
      <c r="N21" s="399">
        <f t="shared" si="3"/>
        <v>25.2302025782689</v>
      </c>
      <c r="O21" s="398">
        <f t="shared" si="12"/>
        <v>0</v>
      </c>
      <c r="P21" s="399">
        <f t="shared" si="13"/>
        <v>0</v>
      </c>
      <c r="Q21" s="390"/>
      <c r="R21" s="413">
        <v>1630</v>
      </c>
      <c r="S21" s="414">
        <f t="shared" si="8"/>
        <v>-410</v>
      </c>
      <c r="T21" s="415">
        <f t="shared" si="9"/>
        <v>-20.0980392156863</v>
      </c>
      <c r="U21" s="414">
        <f t="shared" si="4"/>
        <v>-410</v>
      </c>
      <c r="V21" s="416">
        <f t="shared" si="5"/>
        <v>-20.0980392156863</v>
      </c>
      <c r="W21" s="405"/>
      <c r="AC21" s="338" t="s">
        <v>217</v>
      </c>
      <c r="BI21" s="428"/>
    </row>
    <row r="22" ht="30" customHeight="1" spans="1:61">
      <c r="A22" s="363" t="s">
        <v>218</v>
      </c>
      <c r="B22" s="359">
        <v>19544</v>
      </c>
      <c r="C22" s="351"/>
      <c r="D22" s="360">
        <v>19544</v>
      </c>
      <c r="E22" s="351"/>
      <c r="F22" s="364">
        <f>19475</f>
        <v>19475</v>
      </c>
      <c r="G22" s="361">
        <f t="shared" si="0"/>
        <v>-69</v>
      </c>
      <c r="H22" s="362">
        <f t="shared" si="14"/>
        <v>-0.353049529267294</v>
      </c>
      <c r="I22" s="396">
        <f t="shared" si="10"/>
        <v>-69</v>
      </c>
      <c r="J22" s="397">
        <f t="shared" si="11"/>
        <v>-0.353049529267294</v>
      </c>
      <c r="K22" s="390"/>
      <c r="L22" s="398">
        <v>19475</v>
      </c>
      <c r="M22" s="398">
        <f t="shared" si="2"/>
        <v>-69</v>
      </c>
      <c r="N22" s="399">
        <f t="shared" si="3"/>
        <v>-0.353049529267294</v>
      </c>
      <c r="O22" s="398">
        <f t="shared" si="6"/>
        <v>0</v>
      </c>
      <c r="P22" s="399">
        <f t="shared" si="7"/>
        <v>0</v>
      </c>
      <c r="Q22" s="390"/>
      <c r="R22" s="413">
        <v>19544</v>
      </c>
      <c r="S22" s="414">
        <f t="shared" si="8"/>
        <v>69</v>
      </c>
      <c r="T22" s="415">
        <f t="shared" si="9"/>
        <v>0.354300385109114</v>
      </c>
      <c r="U22" s="414">
        <f t="shared" si="4"/>
        <v>69</v>
      </c>
      <c r="V22" s="416">
        <f t="shared" si="5"/>
        <v>0.354300385109114</v>
      </c>
      <c r="W22" s="405"/>
      <c r="X22" s="334"/>
      <c r="Y22" s="334"/>
      <c r="Z22" s="334"/>
      <c r="AC22" s="338" t="s">
        <v>219</v>
      </c>
      <c r="BI22" s="428"/>
    </row>
    <row r="23" ht="30" customHeight="1" spans="1:61">
      <c r="A23" s="363" t="s">
        <v>220</v>
      </c>
      <c r="B23" s="359">
        <v>2308</v>
      </c>
      <c r="C23" s="351"/>
      <c r="D23" s="360">
        <v>102</v>
      </c>
      <c r="E23" s="351"/>
      <c r="F23" s="364">
        <f>1733</f>
        <v>1733</v>
      </c>
      <c r="G23" s="361">
        <f t="shared" si="0"/>
        <v>-575</v>
      </c>
      <c r="H23" s="362">
        <f t="shared" si="14"/>
        <v>-24.9133448873484</v>
      </c>
      <c r="I23" s="396">
        <f t="shared" si="10"/>
        <v>-575</v>
      </c>
      <c r="J23" s="397">
        <f t="shared" si="11"/>
        <v>-24.9133448873484</v>
      </c>
      <c r="K23" s="390"/>
      <c r="L23" s="398">
        <v>1733</v>
      </c>
      <c r="M23" s="398">
        <f t="shared" si="2"/>
        <v>-575</v>
      </c>
      <c r="N23" s="399">
        <f t="shared" si="3"/>
        <v>-24.9133448873484</v>
      </c>
      <c r="O23" s="398">
        <f t="shared" si="6"/>
        <v>0</v>
      </c>
      <c r="P23" s="399">
        <f t="shared" si="7"/>
        <v>0</v>
      </c>
      <c r="Q23" s="390"/>
      <c r="R23" s="413">
        <v>1733</v>
      </c>
      <c r="S23" s="414">
        <f t="shared" si="8"/>
        <v>0</v>
      </c>
      <c r="T23" s="415">
        <f t="shared" si="9"/>
        <v>0</v>
      </c>
      <c r="U23" s="414">
        <f t="shared" si="4"/>
        <v>0</v>
      </c>
      <c r="V23" s="416">
        <f t="shared" si="5"/>
        <v>0</v>
      </c>
      <c r="W23" s="405"/>
      <c r="Z23" s="335" t="s">
        <v>221</v>
      </c>
      <c r="AC23" s="338" t="s">
        <v>222</v>
      </c>
      <c r="BI23" s="428"/>
    </row>
    <row r="24" ht="30" customHeight="1" spans="1:61">
      <c r="A24" s="363" t="s">
        <v>223</v>
      </c>
      <c r="B24" s="359">
        <v>24382</v>
      </c>
      <c r="C24" s="351"/>
      <c r="D24" s="360">
        <v>6543</v>
      </c>
      <c r="E24" s="351"/>
      <c r="F24" s="364">
        <f>29973+1500+1000</f>
        <v>32473</v>
      </c>
      <c r="G24" s="361">
        <f t="shared" si="0"/>
        <v>8091</v>
      </c>
      <c r="H24" s="362">
        <f t="shared" si="14"/>
        <v>33.184316298909</v>
      </c>
      <c r="I24" s="396">
        <f t="shared" si="10"/>
        <v>8091</v>
      </c>
      <c r="J24" s="397">
        <f t="shared" si="11"/>
        <v>33.184316298909</v>
      </c>
      <c r="K24" s="390"/>
      <c r="L24" s="398">
        <v>31512</v>
      </c>
      <c r="M24" s="398">
        <f t="shared" si="2"/>
        <v>7130</v>
      </c>
      <c r="N24" s="399">
        <f t="shared" si="3"/>
        <v>29.242884094824</v>
      </c>
      <c r="O24" s="398">
        <f t="shared" si="6"/>
        <v>-961</v>
      </c>
      <c r="P24" s="399">
        <f t="shared" si="7"/>
        <v>-2.9593816401318</v>
      </c>
      <c r="Q24" s="390"/>
      <c r="R24" s="413">
        <v>24740</v>
      </c>
      <c r="S24" s="414">
        <f t="shared" si="8"/>
        <v>-7733</v>
      </c>
      <c r="T24" s="415">
        <f t="shared" si="9"/>
        <v>-23.8136297847443</v>
      </c>
      <c r="U24" s="414">
        <f t="shared" si="4"/>
        <v>-6772</v>
      </c>
      <c r="V24" s="416">
        <f t="shared" si="5"/>
        <v>-21.4902259456715</v>
      </c>
      <c r="W24" s="418"/>
      <c r="X24" s="417" t="s">
        <v>224</v>
      </c>
      <c r="Y24" s="334"/>
      <c r="Z24" s="426" t="s">
        <v>198</v>
      </c>
      <c r="AC24" s="338" t="s">
        <v>225</v>
      </c>
      <c r="BI24" s="428"/>
    </row>
    <row r="25" ht="30" customHeight="1" spans="1:61">
      <c r="A25" s="354" t="s">
        <v>226</v>
      </c>
      <c r="B25" s="359">
        <v>159811</v>
      </c>
      <c r="C25" s="351"/>
      <c r="D25" s="360">
        <v>155195</v>
      </c>
      <c r="E25" s="351"/>
      <c r="F25" s="364">
        <f>157329+3000</f>
        <v>160329</v>
      </c>
      <c r="G25" s="361">
        <f t="shared" si="0"/>
        <v>518</v>
      </c>
      <c r="H25" s="362">
        <f t="shared" si="14"/>
        <v>0.324132881966823</v>
      </c>
      <c r="I25" s="396">
        <f t="shared" si="10"/>
        <v>518</v>
      </c>
      <c r="J25" s="397">
        <f t="shared" si="11"/>
        <v>0.324132881966823</v>
      </c>
      <c r="K25" s="390"/>
      <c r="L25" s="398">
        <v>169136</v>
      </c>
      <c r="M25" s="398">
        <f t="shared" si="2"/>
        <v>9325</v>
      </c>
      <c r="N25" s="399">
        <f t="shared" si="3"/>
        <v>5.8350176145572</v>
      </c>
      <c r="O25" s="398">
        <f t="shared" si="6"/>
        <v>8807</v>
      </c>
      <c r="P25" s="399">
        <f t="shared" si="7"/>
        <v>5.49307985454908</v>
      </c>
      <c r="Q25" s="390"/>
      <c r="R25" s="413">
        <f>154600-24765+20000</f>
        <v>149835</v>
      </c>
      <c r="S25" s="414">
        <f t="shared" si="8"/>
        <v>-10494</v>
      </c>
      <c r="T25" s="415">
        <f t="shared" si="9"/>
        <v>-6.54529124487772</v>
      </c>
      <c r="U25" s="414">
        <f t="shared" si="4"/>
        <v>-19301</v>
      </c>
      <c r="V25" s="416">
        <f t="shared" si="5"/>
        <v>-11.4115268186548</v>
      </c>
      <c r="W25" s="405"/>
      <c r="X25" s="419" t="s">
        <v>227</v>
      </c>
      <c r="Z25" s="335" t="e">
        <f>320682-'5'!#REF!</f>
        <v>#REF!</v>
      </c>
      <c r="AA25" s="405" t="e">
        <f>Z25-F8-F12</f>
        <v>#REF!</v>
      </c>
      <c r="BI25" s="428"/>
    </row>
    <row r="26" ht="30" customHeight="1" spans="1:61">
      <c r="A26" s="354" t="s">
        <v>228</v>
      </c>
      <c r="B26" s="355">
        <v>94800</v>
      </c>
      <c r="C26" s="351"/>
      <c r="D26" s="356">
        <v>30000</v>
      </c>
      <c r="E26" s="351"/>
      <c r="F26" s="357">
        <v>30000</v>
      </c>
      <c r="G26" s="357">
        <f t="shared" si="0"/>
        <v>-64800</v>
      </c>
      <c r="H26" s="358">
        <f t="shared" si="14"/>
        <v>-68.3544303797468</v>
      </c>
      <c r="I26" s="392">
        <f t="shared" si="10"/>
        <v>-64800</v>
      </c>
      <c r="J26" s="393">
        <f t="shared" si="11"/>
        <v>-68.3544303797468</v>
      </c>
      <c r="K26" s="390"/>
      <c r="L26" s="394">
        <v>30000</v>
      </c>
      <c r="M26" s="394">
        <f t="shared" si="2"/>
        <v>-64800</v>
      </c>
      <c r="N26" s="395">
        <f t="shared" si="3"/>
        <v>-68.3544303797468</v>
      </c>
      <c r="O26" s="394">
        <f t="shared" si="6"/>
        <v>0</v>
      </c>
      <c r="P26" s="395">
        <f t="shared" si="7"/>
        <v>0</v>
      </c>
      <c r="Q26" s="390"/>
      <c r="R26" s="409">
        <v>16200</v>
      </c>
      <c r="S26" s="410">
        <f t="shared" si="8"/>
        <v>-13800</v>
      </c>
      <c r="T26" s="411">
        <f t="shared" si="9"/>
        <v>-46</v>
      </c>
      <c r="U26" s="410">
        <f t="shared" si="4"/>
        <v>-13800</v>
      </c>
      <c r="V26" s="412">
        <f t="shared" si="5"/>
        <v>-46</v>
      </c>
      <c r="W26" s="405"/>
      <c r="X26" s="419"/>
      <c r="AA26" s="338">
        <v>148547</v>
      </c>
      <c r="AC26" s="405">
        <f>R26-D26</f>
        <v>-13800</v>
      </c>
      <c r="BI26" s="428"/>
    </row>
    <row r="27" ht="30" customHeight="1" spans="1:61">
      <c r="A27" s="354" t="s">
        <v>229</v>
      </c>
      <c r="B27" s="365">
        <v>-54800</v>
      </c>
      <c r="C27" s="351"/>
      <c r="D27" s="356">
        <v>-30000</v>
      </c>
      <c r="E27" s="351"/>
      <c r="F27" s="366">
        <v>-30000</v>
      </c>
      <c r="G27" s="357">
        <f t="shared" si="0"/>
        <v>24800</v>
      </c>
      <c r="H27" s="358">
        <f t="shared" si="14"/>
        <v>-45.2554744525547</v>
      </c>
      <c r="I27" s="392">
        <f t="shared" si="10"/>
        <v>24800</v>
      </c>
      <c r="J27" s="393">
        <f t="shared" si="11"/>
        <v>-45.2554744525547</v>
      </c>
      <c r="K27" s="390"/>
      <c r="L27" s="394">
        <v>-30000</v>
      </c>
      <c r="M27" s="394">
        <f t="shared" si="2"/>
        <v>24800</v>
      </c>
      <c r="N27" s="395">
        <f t="shared" si="3"/>
        <v>-45.2554744525547</v>
      </c>
      <c r="O27" s="394">
        <f t="shared" si="6"/>
        <v>0</v>
      </c>
      <c r="P27" s="395">
        <f t="shared" si="7"/>
        <v>0</v>
      </c>
      <c r="Q27" s="390"/>
      <c r="R27" s="409">
        <v>-16200</v>
      </c>
      <c r="S27" s="410">
        <f t="shared" si="8"/>
        <v>13800</v>
      </c>
      <c r="T27" s="411">
        <f t="shared" si="9"/>
        <v>-46</v>
      </c>
      <c r="U27" s="410">
        <f t="shared" si="4"/>
        <v>13800</v>
      </c>
      <c r="V27" s="412">
        <f t="shared" si="5"/>
        <v>-46</v>
      </c>
      <c r="W27" s="405"/>
      <c r="AA27" s="405" t="e">
        <f>AA25-AA26</f>
        <v>#REF!</v>
      </c>
      <c r="AC27" s="405">
        <f>R27-D27</f>
        <v>13800</v>
      </c>
      <c r="BI27" s="428"/>
    </row>
    <row r="28" ht="30" customHeight="1" spans="1:61">
      <c r="A28" s="367" t="s">
        <v>230</v>
      </c>
      <c r="B28" s="355">
        <v>30128</v>
      </c>
      <c r="C28" s="351"/>
      <c r="D28" s="356">
        <v>30757</v>
      </c>
      <c r="E28" s="351"/>
      <c r="F28" s="357">
        <v>31689</v>
      </c>
      <c r="G28" s="357">
        <f t="shared" si="0"/>
        <v>1561</v>
      </c>
      <c r="H28" s="358">
        <f t="shared" si="14"/>
        <v>5.18122676579926</v>
      </c>
      <c r="I28" s="392">
        <f t="shared" si="10"/>
        <v>1561</v>
      </c>
      <c r="J28" s="393">
        <f t="shared" si="11"/>
        <v>5.18122676579926</v>
      </c>
      <c r="K28" s="390"/>
      <c r="L28" s="394">
        <v>31689</v>
      </c>
      <c r="M28" s="394">
        <v>31689</v>
      </c>
      <c r="N28" s="395">
        <f t="shared" si="3"/>
        <v>105.181226765799</v>
      </c>
      <c r="O28" s="394">
        <f t="shared" si="6"/>
        <v>0</v>
      </c>
      <c r="P28" s="395">
        <f t="shared" si="7"/>
        <v>0</v>
      </c>
      <c r="Q28" s="390"/>
      <c r="R28" s="409">
        <f>10968+19032+3736</f>
        <v>33736</v>
      </c>
      <c r="S28" s="410">
        <f t="shared" si="8"/>
        <v>2047</v>
      </c>
      <c r="T28" s="411">
        <f t="shared" si="9"/>
        <v>6.45965476979393</v>
      </c>
      <c r="U28" s="410">
        <f t="shared" si="4"/>
        <v>2047</v>
      </c>
      <c r="V28" s="412">
        <f t="shared" si="5"/>
        <v>6.45965476979393</v>
      </c>
      <c r="W28" s="405"/>
      <c r="AC28" s="405">
        <f>R28-D28</f>
        <v>2979</v>
      </c>
      <c r="BI28" s="428"/>
    </row>
    <row r="29" ht="30" customHeight="1" spans="1:61">
      <c r="A29" s="354" t="s">
        <v>231</v>
      </c>
      <c r="B29" s="355">
        <v>83721</v>
      </c>
      <c r="C29" s="351"/>
      <c r="D29" s="356">
        <v>151470</v>
      </c>
      <c r="E29" s="351"/>
      <c r="F29" s="357">
        <f>SUM(F30:F31)</f>
        <v>149095.49</v>
      </c>
      <c r="G29" s="357">
        <f t="shared" si="0"/>
        <v>65374.49</v>
      </c>
      <c r="H29" s="358">
        <f t="shared" si="14"/>
        <v>78.0861313171128</v>
      </c>
      <c r="I29" s="392">
        <f t="shared" si="10"/>
        <v>65374.49</v>
      </c>
      <c r="J29" s="393">
        <f t="shared" si="11"/>
        <v>78.0861313171128</v>
      </c>
      <c r="K29" s="390"/>
      <c r="L29" s="394">
        <f>SUM(L30:L31)</f>
        <v>149095</v>
      </c>
      <c r="M29" s="394">
        <f t="shared" ref="M29:M34" si="15">L29-B29</f>
        <v>65374</v>
      </c>
      <c r="N29" s="395">
        <f t="shared" si="3"/>
        <v>78.0855460398227</v>
      </c>
      <c r="O29" s="394">
        <f t="shared" si="6"/>
        <v>-0.489999999990687</v>
      </c>
      <c r="P29" s="395">
        <f t="shared" si="7"/>
        <v>-0.000328648438655446</v>
      </c>
      <c r="Q29" s="390"/>
      <c r="R29" s="409">
        <f>SUM(R30:R31)</f>
        <v>185924.24</v>
      </c>
      <c r="S29" s="410">
        <f t="shared" si="8"/>
        <v>36828.75</v>
      </c>
      <c r="T29" s="411">
        <f t="shared" si="9"/>
        <v>24.7014513986976</v>
      </c>
      <c r="U29" s="410">
        <f t="shared" si="4"/>
        <v>36829.24</v>
      </c>
      <c r="V29" s="412">
        <f t="shared" si="5"/>
        <v>24.7018612294175</v>
      </c>
      <c r="W29" s="405"/>
      <c r="AC29" s="405">
        <f>R29-D29</f>
        <v>34454.24</v>
      </c>
      <c r="BI29" s="428"/>
    </row>
    <row r="30" s="335" customFormat="1" ht="30" customHeight="1" spans="1:61">
      <c r="A30" s="363" t="s">
        <v>232</v>
      </c>
      <c r="B30" s="359">
        <v>61487</v>
      </c>
      <c r="C30" s="351"/>
      <c r="D30" s="360">
        <v>120737</v>
      </c>
      <c r="E30" s="351"/>
      <c r="F30" s="361">
        <f>-'5'!D25</f>
        <v>108851</v>
      </c>
      <c r="G30" s="361">
        <f t="shared" si="0"/>
        <v>47364</v>
      </c>
      <c r="H30" s="362">
        <f t="shared" si="14"/>
        <v>77.0309171044286</v>
      </c>
      <c r="I30" s="396">
        <f t="shared" si="10"/>
        <v>47364</v>
      </c>
      <c r="J30" s="397">
        <f t="shared" si="11"/>
        <v>77.0309171044286</v>
      </c>
      <c r="K30" s="390"/>
      <c r="L30" s="398">
        <v>108851</v>
      </c>
      <c r="M30" s="398">
        <f t="shared" si="15"/>
        <v>47364</v>
      </c>
      <c r="N30" s="399">
        <f t="shared" si="3"/>
        <v>77.0309171044286</v>
      </c>
      <c r="O30" s="398">
        <f t="shared" si="6"/>
        <v>0</v>
      </c>
      <c r="P30" s="399">
        <f t="shared" si="7"/>
        <v>0</v>
      </c>
      <c r="Q30" s="390"/>
      <c r="R30" s="413">
        <f>-'5'!G25</f>
        <v>147471</v>
      </c>
      <c r="S30" s="414">
        <f t="shared" si="8"/>
        <v>38620</v>
      </c>
      <c r="T30" s="415">
        <f t="shared" si="9"/>
        <v>35.4796924235882</v>
      </c>
      <c r="U30" s="414">
        <f t="shared" si="4"/>
        <v>38620</v>
      </c>
      <c r="V30" s="416">
        <f t="shared" si="5"/>
        <v>35.4796924235882</v>
      </c>
      <c r="W30" s="420"/>
      <c r="BI30" s="428"/>
    </row>
    <row r="31" s="335" customFormat="1" ht="30" customHeight="1" spans="1:61">
      <c r="A31" s="363" t="s">
        <v>233</v>
      </c>
      <c r="B31" s="359">
        <v>22234</v>
      </c>
      <c r="C31" s="351"/>
      <c r="D31" s="360">
        <v>30733</v>
      </c>
      <c r="E31" s="351"/>
      <c r="F31" s="361">
        <f>-'6'!D21</f>
        <v>40244.49</v>
      </c>
      <c r="G31" s="361">
        <f t="shared" si="0"/>
        <v>18010.49</v>
      </c>
      <c r="H31" s="362">
        <f t="shared" si="14"/>
        <v>81.0042727354502</v>
      </c>
      <c r="I31" s="396">
        <f t="shared" si="10"/>
        <v>18010.49</v>
      </c>
      <c r="J31" s="397">
        <f t="shared" si="11"/>
        <v>81.0042727354502</v>
      </c>
      <c r="K31" s="390"/>
      <c r="L31" s="398">
        <v>40244</v>
      </c>
      <c r="M31" s="398">
        <f t="shared" si="15"/>
        <v>18010</v>
      </c>
      <c r="N31" s="399">
        <f t="shared" si="3"/>
        <v>81.0020689034811</v>
      </c>
      <c r="O31" s="398">
        <f t="shared" si="6"/>
        <v>-0.489999999997963</v>
      </c>
      <c r="P31" s="399">
        <f t="shared" si="7"/>
        <v>-0.00121755798122417</v>
      </c>
      <c r="Q31" s="390"/>
      <c r="R31" s="413">
        <f>-'6'!G21</f>
        <v>38453.24</v>
      </c>
      <c r="S31" s="414">
        <f t="shared" si="8"/>
        <v>-1791.25</v>
      </c>
      <c r="T31" s="415">
        <f t="shared" si="9"/>
        <v>-4.45091986505482</v>
      </c>
      <c r="U31" s="414">
        <f t="shared" si="4"/>
        <v>-1790.76</v>
      </c>
      <c r="V31" s="416">
        <f t="shared" si="5"/>
        <v>-4.44975648543883</v>
      </c>
      <c r="W31" s="420"/>
      <c r="X31" s="417" t="s">
        <v>234</v>
      </c>
      <c r="Y31" s="426"/>
      <c r="Z31" s="426"/>
      <c r="BI31" s="428"/>
    </row>
    <row r="32" ht="30" customHeight="1" spans="1:61">
      <c r="A32" s="354" t="s">
        <v>235</v>
      </c>
      <c r="B32" s="355">
        <v>-37959</v>
      </c>
      <c r="C32" s="351"/>
      <c r="D32" s="356">
        <v>-44190</v>
      </c>
      <c r="E32" s="351"/>
      <c r="F32" s="357">
        <f>SUM(F33:F34)</f>
        <v>-40190</v>
      </c>
      <c r="G32" s="357">
        <f t="shared" si="0"/>
        <v>-2231</v>
      </c>
      <c r="H32" s="358">
        <f t="shared" si="14"/>
        <v>5.87739403040122</v>
      </c>
      <c r="I32" s="392">
        <f t="shared" si="10"/>
        <v>-2231</v>
      </c>
      <c r="J32" s="393">
        <f t="shared" si="11"/>
        <v>5.87739403040122</v>
      </c>
      <c r="K32" s="390"/>
      <c r="L32" s="394">
        <f>SUM(L33:L34)</f>
        <v>-42172</v>
      </c>
      <c r="M32" s="394">
        <f t="shared" si="15"/>
        <v>-4213</v>
      </c>
      <c r="N32" s="395">
        <f t="shared" si="3"/>
        <v>11.0988171448141</v>
      </c>
      <c r="O32" s="394">
        <f t="shared" si="6"/>
        <v>-1982</v>
      </c>
      <c r="P32" s="395">
        <f t="shared" si="7"/>
        <v>4.93157501866136</v>
      </c>
      <c r="Q32" s="390"/>
      <c r="R32" s="409">
        <f>SUM(R33:R34)</f>
        <v>-45337</v>
      </c>
      <c r="S32" s="410">
        <f t="shared" si="8"/>
        <v>-5147</v>
      </c>
      <c r="T32" s="411">
        <f t="shared" si="9"/>
        <v>12.8066683254541</v>
      </c>
      <c r="U32" s="410">
        <f t="shared" si="4"/>
        <v>-3165</v>
      </c>
      <c r="V32" s="412">
        <f t="shared" si="5"/>
        <v>7.50497960732239</v>
      </c>
      <c r="W32" s="405"/>
      <c r="AC32" s="405">
        <f>R32-D32</f>
        <v>-1147</v>
      </c>
      <c r="BI32" s="428"/>
    </row>
    <row r="33" ht="30" customHeight="1" spans="1:61">
      <c r="A33" s="368" t="s">
        <v>236</v>
      </c>
      <c r="B33" s="359">
        <v>-7170</v>
      </c>
      <c r="C33" s="351"/>
      <c r="D33" s="360">
        <v>-7170</v>
      </c>
      <c r="E33" s="351"/>
      <c r="F33" s="369">
        <v>-7170</v>
      </c>
      <c r="G33" s="361">
        <f t="shared" si="0"/>
        <v>0</v>
      </c>
      <c r="H33" s="362">
        <f t="shared" si="14"/>
        <v>0</v>
      </c>
      <c r="I33" s="396">
        <f t="shared" si="10"/>
        <v>0</v>
      </c>
      <c r="J33" s="397">
        <f t="shared" si="11"/>
        <v>0</v>
      </c>
      <c r="K33" s="390"/>
      <c r="L33" s="398">
        <v>-7170</v>
      </c>
      <c r="M33" s="398">
        <f t="shared" si="15"/>
        <v>0</v>
      </c>
      <c r="N33" s="399">
        <f t="shared" si="3"/>
        <v>0</v>
      </c>
      <c r="O33" s="398">
        <f t="shared" si="6"/>
        <v>0</v>
      </c>
      <c r="P33" s="399">
        <f t="shared" si="7"/>
        <v>0</v>
      </c>
      <c r="Q33" s="390"/>
      <c r="R33" s="413">
        <v>-7170</v>
      </c>
      <c r="S33" s="414">
        <f t="shared" si="8"/>
        <v>0</v>
      </c>
      <c r="T33" s="415">
        <f t="shared" si="9"/>
        <v>0</v>
      </c>
      <c r="U33" s="414">
        <f t="shared" si="4"/>
        <v>0</v>
      </c>
      <c r="V33" s="416">
        <f t="shared" si="5"/>
        <v>0</v>
      </c>
      <c r="W33" s="405"/>
      <c r="BI33" s="428"/>
    </row>
    <row r="34" ht="30" customHeight="1" spans="1:61">
      <c r="A34" s="368" t="s">
        <v>237</v>
      </c>
      <c r="B34" s="370">
        <v>-30789</v>
      </c>
      <c r="C34" s="351"/>
      <c r="D34" s="360">
        <v>-37020</v>
      </c>
      <c r="E34" s="351"/>
      <c r="F34" s="369">
        <f>-37020+4000</f>
        <v>-33020</v>
      </c>
      <c r="G34" s="361">
        <f t="shared" si="0"/>
        <v>-2231</v>
      </c>
      <c r="H34" s="362">
        <f t="shared" si="14"/>
        <v>7.24609438435805</v>
      </c>
      <c r="I34" s="396">
        <f t="shared" si="10"/>
        <v>-2231</v>
      </c>
      <c r="J34" s="397">
        <f t="shared" si="11"/>
        <v>7.24609438435805</v>
      </c>
      <c r="K34" s="390"/>
      <c r="L34" s="398">
        <v>-35002</v>
      </c>
      <c r="M34" s="398">
        <f t="shared" si="15"/>
        <v>-4213</v>
      </c>
      <c r="N34" s="399">
        <f t="shared" si="3"/>
        <v>13.6834583779921</v>
      </c>
      <c r="O34" s="398">
        <f t="shared" si="6"/>
        <v>-1982</v>
      </c>
      <c r="P34" s="399">
        <f t="shared" si="7"/>
        <v>6.00242277407632</v>
      </c>
      <c r="Q34" s="390"/>
      <c r="R34" s="413">
        <f>-16999-7015-960-2630-2613-1563-1000+2613-8000</f>
        <v>-38167</v>
      </c>
      <c r="S34" s="414">
        <f t="shared" si="8"/>
        <v>-5147</v>
      </c>
      <c r="T34" s="415">
        <f t="shared" si="9"/>
        <v>15.587522713507</v>
      </c>
      <c r="U34" s="414">
        <f t="shared" si="4"/>
        <v>-3165</v>
      </c>
      <c r="V34" s="416">
        <f t="shared" si="5"/>
        <v>9.04234043768927</v>
      </c>
      <c r="W34" s="405"/>
      <c r="AC34" s="427"/>
      <c r="AD34" s="427"/>
      <c r="AE34" s="427"/>
      <c r="BI34" s="428"/>
    </row>
    <row r="35" ht="30" customHeight="1" spans="1:61">
      <c r="A35" s="371" t="s">
        <v>238</v>
      </c>
      <c r="B35" s="370">
        <f>B36+B37</f>
        <v>-2935</v>
      </c>
      <c r="C35" s="351"/>
      <c r="D35" s="360"/>
      <c r="E35" s="351"/>
      <c r="F35" s="372">
        <f>F36+F37</f>
        <v>2970</v>
      </c>
      <c r="G35" s="361">
        <f t="shared" si="0"/>
        <v>5905</v>
      </c>
      <c r="H35" s="362"/>
      <c r="I35" s="396">
        <f t="shared" si="10"/>
        <v>5905</v>
      </c>
      <c r="J35" s="397"/>
      <c r="K35" s="390"/>
      <c r="L35" s="372">
        <f>L36+L37</f>
        <v>-572</v>
      </c>
      <c r="M35" s="398"/>
      <c r="N35" s="399"/>
      <c r="O35" s="398"/>
      <c r="P35" s="399"/>
      <c r="Q35" s="390"/>
      <c r="R35" s="372">
        <f>R36+R37</f>
        <v>3542</v>
      </c>
      <c r="S35" s="414">
        <f t="shared" si="8"/>
        <v>572</v>
      </c>
      <c r="T35" s="415">
        <f t="shared" si="9"/>
        <v>19.2592592592593</v>
      </c>
      <c r="U35" s="414"/>
      <c r="V35" s="416"/>
      <c r="W35" s="405"/>
      <c r="AC35" s="427"/>
      <c r="AD35" s="427"/>
      <c r="AE35" s="427"/>
      <c r="BI35" s="428"/>
    </row>
    <row r="36" ht="30" customHeight="1" spans="1:61">
      <c r="A36" s="373" t="s">
        <v>239</v>
      </c>
      <c r="B36" s="370">
        <v>35</v>
      </c>
      <c r="C36" s="351"/>
      <c r="D36" s="360"/>
      <c r="E36" s="351"/>
      <c r="F36" s="369">
        <v>2970</v>
      </c>
      <c r="G36" s="361">
        <f t="shared" si="0"/>
        <v>2935</v>
      </c>
      <c r="H36" s="362"/>
      <c r="I36" s="396">
        <f t="shared" si="10"/>
        <v>2935</v>
      </c>
      <c r="J36" s="397"/>
      <c r="K36" s="390"/>
      <c r="L36" s="398">
        <v>2970</v>
      </c>
      <c r="M36" s="398"/>
      <c r="N36" s="399"/>
      <c r="O36" s="398"/>
      <c r="P36" s="399"/>
      <c r="Q36" s="390"/>
      <c r="R36" s="413">
        <v>3542</v>
      </c>
      <c r="S36" s="414">
        <f t="shared" si="8"/>
        <v>572</v>
      </c>
      <c r="T36" s="415">
        <f t="shared" si="9"/>
        <v>19.2592592592593</v>
      </c>
      <c r="U36" s="414"/>
      <c r="V36" s="416"/>
      <c r="W36" s="405"/>
      <c r="AC36" s="427"/>
      <c r="AD36" s="427"/>
      <c r="AE36" s="427"/>
      <c r="BI36" s="428"/>
    </row>
    <row r="37" ht="30" customHeight="1" spans="1:61">
      <c r="A37" s="373" t="s">
        <v>240</v>
      </c>
      <c r="B37" s="370">
        <v>-2970</v>
      </c>
      <c r="C37" s="351"/>
      <c r="D37" s="360"/>
      <c r="E37" s="351"/>
      <c r="F37" s="369"/>
      <c r="G37" s="361">
        <f t="shared" si="0"/>
        <v>2970</v>
      </c>
      <c r="H37" s="362"/>
      <c r="I37" s="396">
        <f t="shared" si="10"/>
        <v>2970</v>
      </c>
      <c r="J37" s="397"/>
      <c r="K37" s="390"/>
      <c r="L37" s="398">
        <v>-3542</v>
      </c>
      <c r="M37" s="398"/>
      <c r="N37" s="399"/>
      <c r="O37" s="398"/>
      <c r="P37" s="399"/>
      <c r="Q37" s="390"/>
      <c r="R37" s="413"/>
      <c r="S37" s="414">
        <f t="shared" si="8"/>
        <v>0</v>
      </c>
      <c r="T37" s="415" t="e">
        <f t="shared" si="9"/>
        <v>#DIV/0!</v>
      </c>
      <c r="U37" s="414"/>
      <c r="V37" s="416"/>
      <c r="W37" s="405"/>
      <c r="AC37" s="427"/>
      <c r="AD37" s="427"/>
      <c r="AE37" s="427"/>
      <c r="BI37" s="428"/>
    </row>
    <row r="38" ht="30" customHeight="1" spans="1:61">
      <c r="A38" s="354" t="s">
        <v>241</v>
      </c>
      <c r="B38" s="374">
        <f>B5</f>
        <v>712327</v>
      </c>
      <c r="C38" s="351"/>
      <c r="D38" s="375">
        <v>668048</v>
      </c>
      <c r="E38" s="351"/>
      <c r="F38" s="376">
        <f>SUM(F5)</f>
        <v>716299.49</v>
      </c>
      <c r="G38" s="357">
        <f t="shared" si="0"/>
        <v>3972.48999999999</v>
      </c>
      <c r="H38" s="358">
        <f>G38/B38*100</f>
        <v>0.557677864239316</v>
      </c>
      <c r="I38" s="392">
        <f t="shared" si="10"/>
        <v>3972.48999999999</v>
      </c>
      <c r="J38" s="393">
        <f t="shared" si="11"/>
        <v>0.557677864239316</v>
      </c>
      <c r="K38" s="390"/>
      <c r="L38" s="394">
        <f>SUM(L5)</f>
        <v>721921.96</v>
      </c>
      <c r="M38" s="394">
        <f>L38-B38</f>
        <v>9594.95999999996</v>
      </c>
      <c r="N38" s="395">
        <f>M38/B38*100</f>
        <v>1.34698811079742</v>
      </c>
      <c r="O38" s="394">
        <f t="shared" si="6"/>
        <v>5622.46999999997</v>
      </c>
      <c r="P38" s="395">
        <f t="shared" si="7"/>
        <v>0.784932849805599</v>
      </c>
      <c r="Q38" s="390"/>
      <c r="R38" s="409">
        <f>SUM(R5)</f>
        <v>727719.6776</v>
      </c>
      <c r="S38" s="410">
        <f t="shared" si="8"/>
        <v>11420.1876000001</v>
      </c>
      <c r="T38" s="411">
        <f t="shared" si="9"/>
        <v>1.59433138783891</v>
      </c>
      <c r="U38" s="410">
        <f>R38-L38</f>
        <v>5797.71760000009</v>
      </c>
      <c r="V38" s="412">
        <f>U38/L38*100</f>
        <v>0.803094783264398</v>
      </c>
      <c r="W38" s="405"/>
      <c r="BI38" s="428"/>
    </row>
    <row r="39" ht="30" customHeight="1" spans="1:61">
      <c r="A39" s="377" t="s">
        <v>242</v>
      </c>
      <c r="B39" s="374">
        <f>B38-B40</f>
        <v>615898</v>
      </c>
      <c r="C39" s="351"/>
      <c r="D39" s="375">
        <v>567562</v>
      </c>
      <c r="E39" s="351"/>
      <c r="F39" s="376">
        <f>SUM(F5-F40)</f>
        <v>620742.49</v>
      </c>
      <c r="G39" s="357">
        <f t="shared" si="0"/>
        <v>4844.48999999999</v>
      </c>
      <c r="H39" s="358">
        <f>G39/B39*100</f>
        <v>0.786573426119258</v>
      </c>
      <c r="I39" s="392">
        <f t="shared" si="10"/>
        <v>4844.48999999999</v>
      </c>
      <c r="J39" s="393">
        <f t="shared" si="11"/>
        <v>0.786573426119258</v>
      </c>
      <c r="K39" s="390"/>
      <c r="L39" s="394">
        <f>SUM(L5-L40)</f>
        <v>609686.96</v>
      </c>
      <c r="M39" s="394">
        <f>L39-B39</f>
        <v>-6211.04000000004</v>
      </c>
      <c r="N39" s="395">
        <f>M39/B39*100</f>
        <v>-1.00845269833642</v>
      </c>
      <c r="O39" s="394">
        <f t="shared" si="6"/>
        <v>-11055.53</v>
      </c>
      <c r="P39" s="395">
        <f t="shared" si="7"/>
        <v>-1.78101711709795</v>
      </c>
      <c r="Q39" s="390"/>
      <c r="R39" s="409">
        <f>SUM(R5-R40)</f>
        <v>621561.6776</v>
      </c>
      <c r="S39" s="410">
        <f t="shared" si="8"/>
        <v>819.187600000063</v>
      </c>
      <c r="T39" s="411">
        <f t="shared" si="9"/>
        <v>0.131968990877371</v>
      </c>
      <c r="U39" s="410">
        <f>R39-L39</f>
        <v>11874.7176000001</v>
      </c>
      <c r="V39" s="412">
        <f>U39/L39*100</f>
        <v>1.9476745246446</v>
      </c>
      <c r="W39" s="405"/>
      <c r="BI39" s="428"/>
    </row>
    <row r="40" s="335" customFormat="1" ht="30" customHeight="1" spans="1:61">
      <c r="A40" s="378" t="s">
        <v>243</v>
      </c>
      <c r="B40" s="379">
        <v>96429</v>
      </c>
      <c r="C40" s="380"/>
      <c r="D40" s="381">
        <v>100486</v>
      </c>
      <c r="E40" s="380"/>
      <c r="F40" s="382">
        <v>95557</v>
      </c>
      <c r="G40" s="383">
        <f t="shared" si="0"/>
        <v>-872</v>
      </c>
      <c r="H40" s="384">
        <f>G40/B40*100</f>
        <v>-0.904292277219509</v>
      </c>
      <c r="I40" s="400">
        <f t="shared" si="10"/>
        <v>-872</v>
      </c>
      <c r="J40" s="401">
        <f t="shared" si="11"/>
        <v>-0.904292277219509</v>
      </c>
      <c r="K40" s="402"/>
      <c r="L40" s="403">
        <v>112235</v>
      </c>
      <c r="M40" s="403">
        <f>L40-B40</f>
        <v>15806</v>
      </c>
      <c r="N40" s="404">
        <f>M40/B40*100</f>
        <v>16.3913345570316</v>
      </c>
      <c r="O40" s="403">
        <f t="shared" si="6"/>
        <v>16678</v>
      </c>
      <c r="P40" s="404">
        <f t="shared" si="7"/>
        <v>17.4534570989043</v>
      </c>
      <c r="Q40" s="402"/>
      <c r="R40" s="382">
        <f>102422+3736</f>
        <v>106158</v>
      </c>
      <c r="S40" s="421">
        <f t="shared" si="8"/>
        <v>10601</v>
      </c>
      <c r="T40" s="422">
        <f t="shared" si="9"/>
        <v>11.0939020689222</v>
      </c>
      <c r="U40" s="421">
        <f>R40-L40</f>
        <v>-6077</v>
      </c>
      <c r="V40" s="423">
        <f>U40/L40*100</f>
        <v>-5.41453200873168</v>
      </c>
      <c r="W40" s="420"/>
      <c r="BI40" s="428"/>
    </row>
    <row r="41" ht="15" customHeight="1" spans="1:46">
      <c r="A41" s="338"/>
      <c r="AT41" s="428"/>
    </row>
    <row r="42" ht="24" customHeight="1" spans="1:46">
      <c r="A42" s="338"/>
      <c r="R42" s="335"/>
      <c r="S42" s="335"/>
      <c r="T42" s="424"/>
      <c r="AT42" s="428"/>
    </row>
    <row r="43" ht="24" customHeight="1" spans="1:46">
      <c r="A43" s="338"/>
      <c r="L43" s="405"/>
      <c r="R43" s="405"/>
      <c r="S43" s="405"/>
      <c r="AT43" s="428"/>
    </row>
    <row r="44" ht="24" customHeight="1" spans="1:46">
      <c r="A44" s="338"/>
      <c r="R44" s="405"/>
      <c r="T44" s="425"/>
      <c r="AT44" s="428"/>
    </row>
    <row r="45" spans="46:46">
      <c r="AT45" s="428"/>
    </row>
    <row r="46" spans="46:46">
      <c r="AT46" s="428"/>
    </row>
    <row r="47" spans="46:46">
      <c r="AT47" s="428"/>
    </row>
    <row r="48" spans="46:46">
      <c r="AT48" s="428"/>
    </row>
    <row r="49" spans="46:46">
      <c r="AT49" s="428"/>
    </row>
    <row r="50" spans="46:46">
      <c r="AT50" s="428"/>
    </row>
    <row r="51" spans="46:46">
      <c r="AT51" s="428"/>
    </row>
    <row r="52" spans="46:46">
      <c r="AT52" s="428"/>
    </row>
    <row r="53" spans="46:46">
      <c r="AT53" s="428"/>
    </row>
    <row r="54" spans="46:46">
      <c r="AT54" s="428"/>
    </row>
    <row r="55" spans="46:46">
      <c r="AT55" s="428"/>
    </row>
    <row r="56" spans="46:46">
      <c r="AT56" s="428"/>
    </row>
    <row r="57" spans="46:46">
      <c r="AT57" s="428"/>
    </row>
    <row r="58" spans="46:46">
      <c r="AT58" s="428"/>
    </row>
    <row r="59" spans="46:46">
      <c r="AT59" s="428"/>
    </row>
  </sheetData>
  <mergeCells count="9">
    <mergeCell ref="A1:V1"/>
    <mergeCell ref="F3:J3"/>
    <mergeCell ref="L3:P3"/>
    <mergeCell ref="R3:V3"/>
    <mergeCell ref="AC34:AE34"/>
    <mergeCell ref="A3:A4"/>
    <mergeCell ref="B3:B4"/>
    <mergeCell ref="D3:D4"/>
    <mergeCell ref="X25:X26"/>
  </mergeCells>
  <printOptions horizontalCentered="1"/>
  <pageMargins left="0.707638888888889" right="0.707638888888889" top="0.393055555555556" bottom="0.393055555555556" header="0.313888888888889" footer="0.313888888888889"/>
  <pageSetup paperSize="8" firstPageNumber="6" fitToHeight="0" orientation="landscape" useFirstPageNumber="1"/>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AC96"/>
  <sheetViews>
    <sheetView showGridLines="0" showZeros="0" zoomScale="70" zoomScaleNormal="70" workbookViewId="0">
      <pane xSplit="1" ySplit="4" topLeftCell="B74" activePane="bottomRight" state="frozen"/>
      <selection/>
      <selection pane="topRight"/>
      <selection pane="bottomLeft"/>
      <selection pane="bottomRight" activeCell="N53" sqref="N53"/>
    </sheetView>
  </sheetViews>
  <sheetFormatPr defaultColWidth="9" defaultRowHeight="13.5"/>
  <cols>
    <col min="1" max="1" width="34.125" style="262" customWidth="1"/>
    <col min="2" max="2" width="12.625" style="262" customWidth="1"/>
    <col min="3" max="3" width="1.625" style="262" customWidth="1"/>
    <col min="4" max="4" width="12.625" style="262" customWidth="1"/>
    <col min="5" max="5" width="1.625" style="263" customWidth="1"/>
    <col min="6" max="7" width="12.625" style="263" customWidth="1"/>
    <col min="8" max="8" width="1.625" style="263" customWidth="1"/>
    <col min="9" max="9" width="12.625" style="263" customWidth="1"/>
    <col min="10" max="10" width="13.125" style="263" customWidth="1"/>
    <col min="11" max="11" width="12.625" style="263" customWidth="1"/>
    <col min="12" max="12" width="1.625" style="263" customWidth="1"/>
    <col min="13" max="19" width="12.625" style="263" customWidth="1"/>
    <col min="20" max="20" width="2" style="262" customWidth="1"/>
    <col min="21" max="23" width="9" style="262" hidden="1" customWidth="1"/>
    <col min="24" max="25" width="9.5" style="262" hidden="1" customWidth="1"/>
    <col min="26" max="26" width="11.875" style="262" customWidth="1"/>
    <col min="27" max="16384" width="9" style="262"/>
  </cols>
  <sheetData>
    <row r="1" ht="35.1" customHeight="1" spans="1:19">
      <c r="A1" s="638" t="s">
        <v>244</v>
      </c>
      <c r="B1" s="200"/>
      <c r="C1" s="200"/>
      <c r="D1" s="200"/>
      <c r="E1" s="200"/>
      <c r="F1" s="200"/>
      <c r="G1" s="200"/>
      <c r="H1" s="200"/>
      <c r="I1" s="200"/>
      <c r="J1" s="200"/>
      <c r="K1" s="200"/>
      <c r="L1" s="200"/>
      <c r="M1" s="200"/>
      <c r="N1" s="200"/>
      <c r="O1" s="200"/>
      <c r="P1" s="200"/>
      <c r="Q1" s="200"/>
      <c r="R1" s="200"/>
      <c r="S1" s="200"/>
    </row>
    <row r="2" ht="21" customHeight="1" spans="1:19">
      <c r="A2" s="264" t="s">
        <v>12</v>
      </c>
      <c r="O2" s="295"/>
      <c r="P2" s="295"/>
      <c r="Q2" s="295"/>
      <c r="R2" s="295"/>
      <c r="S2" s="310"/>
    </row>
    <row r="3" ht="30" customHeight="1" spans="1:19">
      <c r="A3" s="265" t="s">
        <v>14</v>
      </c>
      <c r="B3" s="266" t="s">
        <v>116</v>
      </c>
      <c r="C3" s="267"/>
      <c r="D3" s="268" t="s">
        <v>179</v>
      </c>
      <c r="E3" s="267"/>
      <c r="F3" s="269" t="s">
        <v>118</v>
      </c>
      <c r="G3" s="266"/>
      <c r="H3" s="270"/>
      <c r="I3" s="265" t="s">
        <v>119</v>
      </c>
      <c r="J3" s="296"/>
      <c r="K3" s="297"/>
      <c r="L3" s="270"/>
      <c r="M3" s="298" t="s">
        <v>120</v>
      </c>
      <c r="N3" s="299"/>
      <c r="O3" s="299"/>
      <c r="P3" s="299"/>
      <c r="Q3" s="299"/>
      <c r="R3" s="299"/>
      <c r="S3" s="311"/>
    </row>
    <row r="4" ht="30" customHeight="1" spans="1:19">
      <c r="A4" s="271"/>
      <c r="B4" s="272"/>
      <c r="C4" s="273"/>
      <c r="D4" s="274"/>
      <c r="E4" s="273"/>
      <c r="F4" s="275" t="s">
        <v>180</v>
      </c>
      <c r="G4" s="276" t="s">
        <v>245</v>
      </c>
      <c r="H4" s="277"/>
      <c r="I4" s="300" t="s">
        <v>180</v>
      </c>
      <c r="J4" s="301" t="s">
        <v>181</v>
      </c>
      <c r="K4" s="302" t="s">
        <v>129</v>
      </c>
      <c r="L4" s="277"/>
      <c r="M4" s="303" t="s">
        <v>180</v>
      </c>
      <c r="N4" s="301" t="s">
        <v>246</v>
      </c>
      <c r="O4" s="301" t="s">
        <v>247</v>
      </c>
      <c r="P4" s="215" t="s">
        <v>248</v>
      </c>
      <c r="Q4" s="215" t="s">
        <v>184</v>
      </c>
      <c r="R4" s="215" t="s">
        <v>186</v>
      </c>
      <c r="S4" s="312" t="s">
        <v>187</v>
      </c>
    </row>
    <row r="5" ht="30" customHeight="1" spans="1:29">
      <c r="A5" s="639" t="s">
        <v>249</v>
      </c>
      <c r="B5" s="279">
        <f t="shared" ref="B5" si="0">SUM(B6,B47,B78,B84:B86,B91,B92,B95)</f>
        <v>597420</v>
      </c>
      <c r="C5" s="273"/>
      <c r="D5" s="280">
        <f t="shared" ref="D5" si="1">SUM(D6,D47,D78,D84:D86,D91,D92,D95)</f>
        <v>567561.8</v>
      </c>
      <c r="E5" s="273"/>
      <c r="F5" s="281">
        <f>SUM(F6,F47,F78,F84:F86,F91,F92,F95)</f>
        <v>601727.8</v>
      </c>
      <c r="G5" s="282">
        <f>F5-D5</f>
        <v>34166</v>
      </c>
      <c r="H5" s="277"/>
      <c r="I5" s="304">
        <f>SUM(I6,I47,I78,I84:I86,I91,I92,I95)</f>
        <v>590655</v>
      </c>
      <c r="J5" s="305">
        <f>I5-B5</f>
        <v>-6765</v>
      </c>
      <c r="K5" s="306">
        <f>J5/B5*100</f>
        <v>-1.13236918750628</v>
      </c>
      <c r="L5" s="277"/>
      <c r="M5" s="304">
        <f>N5+O5</f>
        <v>621562.648996</v>
      </c>
      <c r="N5" s="305">
        <f t="shared" ref="N5:O5" si="2">SUM(N6,N47,N78,N84:N86,N91,N92,N95)</f>
        <v>344943.348996</v>
      </c>
      <c r="O5" s="305">
        <f t="shared" si="2"/>
        <v>276619.3</v>
      </c>
      <c r="P5" s="305">
        <f>M5-D5</f>
        <v>54000.8489959999</v>
      </c>
      <c r="Q5" s="305">
        <f>M5-F5</f>
        <v>19834.8489959999</v>
      </c>
      <c r="R5" s="305">
        <f>M5-I5</f>
        <v>30907.6489959999</v>
      </c>
      <c r="S5" s="306">
        <f>R5/I5*100</f>
        <v>5.23277530809016</v>
      </c>
      <c r="AA5" s="314"/>
      <c r="AC5" s="314"/>
    </row>
    <row r="6" ht="30" customHeight="1" spans="1:29">
      <c r="A6" s="640" t="s">
        <v>250</v>
      </c>
      <c r="B6" s="284">
        <v>230651</v>
      </c>
      <c r="C6" s="273"/>
      <c r="D6" s="285">
        <v>274506</v>
      </c>
      <c r="E6" s="273"/>
      <c r="F6" s="286">
        <f>SUM(F7,F19,F26,F37)</f>
        <v>243357.8</v>
      </c>
      <c r="G6" s="284">
        <f t="shared" ref="G6:G78" si="3">F6-D6</f>
        <v>-31148.2</v>
      </c>
      <c r="H6" s="277"/>
      <c r="I6" s="289">
        <f>SUM(I7,I19,I26,I37)</f>
        <v>237310</v>
      </c>
      <c r="J6" s="307">
        <f t="shared" ref="J6:J80" si="4">I6-B6</f>
        <v>6659</v>
      </c>
      <c r="K6" s="308">
        <f t="shared" ref="K6:K80" si="5">J6/B6*100</f>
        <v>2.88704579646305</v>
      </c>
      <c r="L6" s="277"/>
      <c r="M6" s="289">
        <f>N6+O6</f>
        <v>288833.348996</v>
      </c>
      <c r="N6" s="307">
        <f t="shared" ref="N6" si="6">SUM(N7,N19,N26,N37)</f>
        <v>244584.348996</v>
      </c>
      <c r="O6" s="307">
        <f t="shared" ref="O6" si="7">SUM(O7,O19,O26,O37)</f>
        <v>44249</v>
      </c>
      <c r="P6" s="307">
        <f t="shared" ref="P6:P69" si="8">M6-D6</f>
        <v>14327.348996</v>
      </c>
      <c r="Q6" s="307">
        <f t="shared" ref="Q6:Q69" si="9">M6-F6</f>
        <v>45475.548996</v>
      </c>
      <c r="R6" s="307">
        <f t="shared" ref="R6:R80" si="10">M6-I6</f>
        <v>51523.348996</v>
      </c>
      <c r="S6" s="308">
        <f t="shared" ref="S6:S80" si="11">R6/I6*100</f>
        <v>21.7114108111753</v>
      </c>
      <c r="Z6" s="315"/>
      <c r="AA6" s="314"/>
      <c r="AC6" s="314"/>
    </row>
    <row r="7" ht="30" customHeight="1" spans="1:29">
      <c r="A7" s="287" t="s">
        <v>251</v>
      </c>
      <c r="B7" s="284">
        <v>153630</v>
      </c>
      <c r="C7" s="273"/>
      <c r="D7" s="285">
        <v>175674</v>
      </c>
      <c r="E7" s="273"/>
      <c r="F7" s="286">
        <f>SUM(F8:F18)</f>
        <v>154790.8</v>
      </c>
      <c r="G7" s="284">
        <f t="shared" si="3"/>
        <v>-20883.2</v>
      </c>
      <c r="H7" s="277"/>
      <c r="I7" s="289">
        <f>SUM(I8:I18)</f>
        <v>149882</v>
      </c>
      <c r="J7" s="307">
        <f t="shared" si="4"/>
        <v>-3748</v>
      </c>
      <c r="K7" s="308">
        <f t="shared" si="5"/>
        <v>-2.43962767688602</v>
      </c>
      <c r="L7" s="277"/>
      <c r="M7" s="289">
        <f t="shared" ref="M7:M80" si="12">N7+O7</f>
        <v>186506.348996</v>
      </c>
      <c r="N7" s="307">
        <f t="shared" ref="N7" si="13">SUM(N8:N18)</f>
        <v>156504.348996</v>
      </c>
      <c r="O7" s="307">
        <f t="shared" ref="O7" si="14">SUM(O8:O18)</f>
        <v>30002</v>
      </c>
      <c r="P7" s="307">
        <f t="shared" si="8"/>
        <v>10832.348996</v>
      </c>
      <c r="Q7" s="307">
        <f t="shared" si="9"/>
        <v>31715.548996</v>
      </c>
      <c r="R7" s="307">
        <f t="shared" si="10"/>
        <v>36624.348996</v>
      </c>
      <c r="S7" s="308">
        <f t="shared" si="11"/>
        <v>24.4354552221081</v>
      </c>
      <c r="Z7" s="315"/>
      <c r="AA7" s="314"/>
      <c r="AC7" s="314"/>
    </row>
    <row r="8" ht="30" customHeight="1" spans="1:29">
      <c r="A8" s="288" t="s">
        <v>252</v>
      </c>
      <c r="B8" s="284">
        <v>41862</v>
      </c>
      <c r="C8" s="273"/>
      <c r="D8" s="285">
        <v>46549</v>
      </c>
      <c r="E8" s="273"/>
      <c r="F8" s="289">
        <v>46999</v>
      </c>
      <c r="G8" s="284">
        <f t="shared" si="3"/>
        <v>450</v>
      </c>
      <c r="H8" s="277"/>
      <c r="I8" s="289">
        <v>51137</v>
      </c>
      <c r="J8" s="307">
        <f t="shared" si="4"/>
        <v>9275</v>
      </c>
      <c r="K8" s="308">
        <f t="shared" si="5"/>
        <v>22.1561320529358</v>
      </c>
      <c r="L8" s="277"/>
      <c r="M8" s="289">
        <f t="shared" si="12"/>
        <v>59536</v>
      </c>
      <c r="N8" s="307">
        <v>46522</v>
      </c>
      <c r="O8" s="307">
        <f>(9640+4820)*0.9</f>
        <v>13014</v>
      </c>
      <c r="P8" s="307">
        <f t="shared" si="8"/>
        <v>12987</v>
      </c>
      <c r="Q8" s="307">
        <f t="shared" si="9"/>
        <v>12537</v>
      </c>
      <c r="R8" s="307">
        <f t="shared" si="10"/>
        <v>8399</v>
      </c>
      <c r="S8" s="308">
        <f t="shared" si="11"/>
        <v>16.4245067172497</v>
      </c>
      <c r="Z8" s="315"/>
      <c r="AA8" s="314"/>
      <c r="AC8" s="314"/>
    </row>
    <row r="9" ht="30" customHeight="1" spans="1:29">
      <c r="A9" s="288" t="s">
        <v>253</v>
      </c>
      <c r="B9" s="284">
        <v>14982</v>
      </c>
      <c r="C9" s="273"/>
      <c r="D9" s="285">
        <v>13647</v>
      </c>
      <c r="E9" s="273"/>
      <c r="F9" s="289">
        <v>19589.8</v>
      </c>
      <c r="G9" s="284">
        <f t="shared" si="3"/>
        <v>5942.8</v>
      </c>
      <c r="H9" s="277"/>
      <c r="I9" s="289">
        <v>17616</v>
      </c>
      <c r="J9" s="307">
        <f t="shared" si="4"/>
        <v>2634</v>
      </c>
      <c r="K9" s="308">
        <f t="shared" si="5"/>
        <v>17.5810973167801</v>
      </c>
      <c r="L9" s="277"/>
      <c r="M9" s="289">
        <f t="shared" si="12"/>
        <v>14246</v>
      </c>
      <c r="N9" s="307">
        <v>14246</v>
      </c>
      <c r="O9" s="307"/>
      <c r="P9" s="307">
        <f t="shared" si="8"/>
        <v>599</v>
      </c>
      <c r="Q9" s="307">
        <f t="shared" si="9"/>
        <v>-5343.8</v>
      </c>
      <c r="R9" s="307">
        <f t="shared" si="10"/>
        <v>-3370</v>
      </c>
      <c r="S9" s="308">
        <f t="shared" si="11"/>
        <v>-19.130336058129</v>
      </c>
      <c r="Z9" s="315"/>
      <c r="AA9" s="314"/>
      <c r="AC9" s="314"/>
    </row>
    <row r="10" ht="30" customHeight="1" spans="1:29">
      <c r="A10" s="288" t="s">
        <v>254</v>
      </c>
      <c r="B10" s="284">
        <v>35389</v>
      </c>
      <c r="C10" s="273"/>
      <c r="D10" s="285">
        <v>29298</v>
      </c>
      <c r="E10" s="273"/>
      <c r="F10" s="289">
        <v>34185</v>
      </c>
      <c r="G10" s="284">
        <f t="shared" si="3"/>
        <v>4887</v>
      </c>
      <c r="H10" s="277"/>
      <c r="I10" s="289">
        <v>31889</v>
      </c>
      <c r="J10" s="307">
        <f t="shared" si="4"/>
        <v>-3500</v>
      </c>
      <c r="K10" s="308">
        <f t="shared" si="5"/>
        <v>-9.89007883805702</v>
      </c>
      <c r="L10" s="277"/>
      <c r="M10" s="289">
        <f t="shared" si="12"/>
        <v>33573</v>
      </c>
      <c r="N10" s="307">
        <v>33573</v>
      </c>
      <c r="O10" s="307"/>
      <c r="P10" s="307">
        <f t="shared" si="8"/>
        <v>4275</v>
      </c>
      <c r="Q10" s="307">
        <f t="shared" si="9"/>
        <v>-612</v>
      </c>
      <c r="R10" s="307">
        <f t="shared" si="10"/>
        <v>1684</v>
      </c>
      <c r="S10" s="308">
        <f t="shared" si="11"/>
        <v>5.28081783687165</v>
      </c>
      <c r="Z10" s="315"/>
      <c r="AA10" s="314"/>
      <c r="AC10" s="314"/>
    </row>
    <row r="11" ht="30" customHeight="1" spans="1:29">
      <c r="A11" s="288" t="s">
        <v>255</v>
      </c>
      <c r="B11" s="284">
        <v>1079</v>
      </c>
      <c r="C11" s="273"/>
      <c r="D11" s="285">
        <v>1153</v>
      </c>
      <c r="E11" s="273"/>
      <c r="F11" s="289">
        <v>1166</v>
      </c>
      <c r="G11" s="284">
        <f t="shared" si="3"/>
        <v>13</v>
      </c>
      <c r="H11" s="277"/>
      <c r="I11" s="289">
        <v>1162</v>
      </c>
      <c r="J11" s="307">
        <f t="shared" si="4"/>
        <v>83</v>
      </c>
      <c r="K11" s="308">
        <f t="shared" si="5"/>
        <v>7.69230769230769</v>
      </c>
      <c r="L11" s="277"/>
      <c r="M11" s="289">
        <f t="shared" si="12"/>
        <v>1237</v>
      </c>
      <c r="N11" s="307">
        <v>1237</v>
      </c>
      <c r="O11" s="307"/>
      <c r="P11" s="307">
        <f t="shared" si="8"/>
        <v>84</v>
      </c>
      <c r="Q11" s="307">
        <f t="shared" si="9"/>
        <v>71</v>
      </c>
      <c r="R11" s="307">
        <f t="shared" si="10"/>
        <v>75</v>
      </c>
      <c r="S11" s="308">
        <f t="shared" si="11"/>
        <v>6.45438898450947</v>
      </c>
      <c r="Z11" s="315"/>
      <c r="AA11" s="314"/>
      <c r="AC11" s="314"/>
    </row>
    <row r="12" ht="30" customHeight="1" spans="1:29">
      <c r="A12" s="288" t="s">
        <v>256</v>
      </c>
      <c r="B12" s="284">
        <v>10003</v>
      </c>
      <c r="C12" s="273"/>
      <c r="D12" s="285">
        <v>227</v>
      </c>
      <c r="E12" s="273"/>
      <c r="F12" s="289">
        <v>255</v>
      </c>
      <c r="G12" s="284">
        <f t="shared" si="3"/>
        <v>28</v>
      </c>
      <c r="H12" s="277"/>
      <c r="I12" s="289">
        <v>245</v>
      </c>
      <c r="J12" s="307">
        <f t="shared" si="4"/>
        <v>-9758</v>
      </c>
      <c r="K12" s="308">
        <f t="shared" si="5"/>
        <v>-97.5507347795661</v>
      </c>
      <c r="L12" s="277"/>
      <c r="M12" s="289">
        <f t="shared" si="12"/>
        <v>246.348996</v>
      </c>
      <c r="N12" s="307">
        <v>246.348996</v>
      </c>
      <c r="O12" s="307"/>
      <c r="P12" s="307">
        <f t="shared" si="8"/>
        <v>19.348996</v>
      </c>
      <c r="Q12" s="307">
        <f t="shared" si="9"/>
        <v>-8.651004</v>
      </c>
      <c r="R12" s="307">
        <f t="shared" si="10"/>
        <v>1.348996</v>
      </c>
      <c r="S12" s="308">
        <f t="shared" si="11"/>
        <v>0.550610612244898</v>
      </c>
      <c r="Z12" s="315"/>
      <c r="AA12" s="314"/>
      <c r="AC12" s="314"/>
    </row>
    <row r="13" ht="30" customHeight="1" spans="1:29">
      <c r="A13" s="288" t="s">
        <v>257</v>
      </c>
      <c r="B13" s="284">
        <v>2044</v>
      </c>
      <c r="C13" s="273"/>
      <c r="D13" s="285">
        <v>2049</v>
      </c>
      <c r="E13" s="273"/>
      <c r="F13" s="289">
        <v>2026</v>
      </c>
      <c r="G13" s="284">
        <f t="shared" si="3"/>
        <v>-23</v>
      </c>
      <c r="H13" s="277"/>
      <c r="I13" s="289">
        <v>2025</v>
      </c>
      <c r="J13" s="307">
        <f t="shared" si="4"/>
        <v>-19</v>
      </c>
      <c r="K13" s="308">
        <f t="shared" si="5"/>
        <v>-0.929549902152642</v>
      </c>
      <c r="L13" s="277"/>
      <c r="M13" s="289">
        <f t="shared" si="12"/>
        <v>2050</v>
      </c>
      <c r="N13" s="307"/>
      <c r="O13" s="307">
        <v>2050</v>
      </c>
      <c r="P13" s="307">
        <f t="shared" si="8"/>
        <v>1</v>
      </c>
      <c r="Q13" s="307">
        <f t="shared" si="9"/>
        <v>24</v>
      </c>
      <c r="R13" s="307">
        <f t="shared" si="10"/>
        <v>25</v>
      </c>
      <c r="S13" s="308">
        <f t="shared" si="11"/>
        <v>1.23456790123457</v>
      </c>
      <c r="Z13" s="315"/>
      <c r="AA13" s="314"/>
      <c r="AC13" s="314"/>
    </row>
    <row r="14" ht="30" customHeight="1" spans="1:29">
      <c r="A14" s="290" t="s">
        <v>258</v>
      </c>
      <c r="B14" s="284">
        <v>22253</v>
      </c>
      <c r="C14" s="273"/>
      <c r="D14" s="285">
        <v>23574</v>
      </c>
      <c r="E14" s="273"/>
      <c r="F14" s="289">
        <v>23384</v>
      </c>
      <c r="G14" s="284">
        <f t="shared" si="3"/>
        <v>-190</v>
      </c>
      <c r="H14" s="277"/>
      <c r="I14" s="289">
        <v>20359</v>
      </c>
      <c r="J14" s="307">
        <f t="shared" si="4"/>
        <v>-1894</v>
      </c>
      <c r="K14" s="308">
        <f t="shared" si="5"/>
        <v>-8.51121197141958</v>
      </c>
      <c r="L14" s="277"/>
      <c r="M14" s="289">
        <f t="shared" si="12"/>
        <v>22600</v>
      </c>
      <c r="N14" s="307">
        <v>22600</v>
      </c>
      <c r="O14" s="307"/>
      <c r="P14" s="307">
        <f t="shared" si="8"/>
        <v>-974</v>
      </c>
      <c r="Q14" s="307">
        <f t="shared" si="9"/>
        <v>-784</v>
      </c>
      <c r="R14" s="307">
        <f t="shared" si="10"/>
        <v>2241</v>
      </c>
      <c r="S14" s="308">
        <f t="shared" si="11"/>
        <v>11.0074168672332</v>
      </c>
      <c r="Z14" s="315"/>
      <c r="AA14" s="314"/>
      <c r="AC14" s="314"/>
    </row>
    <row r="15" ht="30" customHeight="1" spans="1:29">
      <c r="A15" s="290" t="s">
        <v>259</v>
      </c>
      <c r="B15" s="284"/>
      <c r="C15" s="273"/>
      <c r="D15" s="285"/>
      <c r="E15" s="273"/>
      <c r="F15" s="289"/>
      <c r="G15" s="284">
        <f t="shared" si="3"/>
        <v>0</v>
      </c>
      <c r="H15" s="277"/>
      <c r="I15" s="289"/>
      <c r="J15" s="307"/>
      <c r="K15" s="308"/>
      <c r="L15" s="277"/>
      <c r="M15" s="289">
        <f t="shared" si="12"/>
        <v>16472</v>
      </c>
      <c r="N15" s="307">
        <v>14672</v>
      </c>
      <c r="O15" s="307">
        <v>1800</v>
      </c>
      <c r="P15" s="307">
        <f t="shared" si="8"/>
        <v>16472</v>
      </c>
      <c r="Q15" s="307">
        <f t="shared" si="9"/>
        <v>16472</v>
      </c>
      <c r="R15" s="307"/>
      <c r="S15" s="308"/>
      <c r="Z15" s="315"/>
      <c r="AA15" s="314"/>
      <c r="AC15" s="314"/>
    </row>
    <row r="16" ht="35.25" customHeight="1" spans="1:29">
      <c r="A16" s="290" t="s">
        <v>260</v>
      </c>
      <c r="B16" s="284">
        <v>25690</v>
      </c>
      <c r="C16" s="273"/>
      <c r="D16" s="285">
        <v>25309</v>
      </c>
      <c r="E16" s="273"/>
      <c r="F16" s="289">
        <v>24590</v>
      </c>
      <c r="G16" s="284">
        <f t="shared" si="3"/>
        <v>-719</v>
      </c>
      <c r="H16" s="277"/>
      <c r="I16" s="289">
        <v>22745</v>
      </c>
      <c r="J16" s="307">
        <f t="shared" si="4"/>
        <v>-2945</v>
      </c>
      <c r="K16" s="308">
        <f t="shared" si="5"/>
        <v>-11.4636045153756</v>
      </c>
      <c r="L16" s="277"/>
      <c r="M16" s="289">
        <f t="shared" si="12"/>
        <v>23397</v>
      </c>
      <c r="N16" s="307">
        <v>23397</v>
      </c>
      <c r="O16" s="307"/>
      <c r="P16" s="307">
        <f t="shared" si="8"/>
        <v>-1912</v>
      </c>
      <c r="Q16" s="307">
        <f t="shared" si="9"/>
        <v>-1193</v>
      </c>
      <c r="R16" s="307">
        <f t="shared" si="10"/>
        <v>652</v>
      </c>
      <c r="S16" s="308">
        <f t="shared" si="11"/>
        <v>2.86656408001759</v>
      </c>
      <c r="V16" s="313"/>
      <c r="W16" s="264"/>
      <c r="Z16" s="315"/>
      <c r="AA16" s="314"/>
      <c r="AC16" s="314"/>
    </row>
    <row r="17" ht="45" customHeight="1" spans="1:29">
      <c r="A17" s="641" t="s">
        <v>261</v>
      </c>
      <c r="B17" s="284"/>
      <c r="C17" s="273"/>
      <c r="D17" s="285">
        <v>27368</v>
      </c>
      <c r="E17" s="273"/>
      <c r="F17" s="289">
        <v>2234</v>
      </c>
      <c r="G17" s="284">
        <f t="shared" si="3"/>
        <v>-25134</v>
      </c>
      <c r="H17" s="277"/>
      <c r="I17" s="289">
        <f>264+981+1099</f>
        <v>2344</v>
      </c>
      <c r="J17" s="307">
        <f t="shared" si="4"/>
        <v>2344</v>
      </c>
      <c r="K17" s="308" t="e">
        <f t="shared" si="5"/>
        <v>#DIV/0!</v>
      </c>
      <c r="L17" s="277"/>
      <c r="M17" s="289">
        <f t="shared" si="12"/>
        <v>7000</v>
      </c>
      <c r="N17" s="307"/>
      <c r="O17" s="307">
        <f>4000+3000</f>
        <v>7000</v>
      </c>
      <c r="P17" s="307">
        <f t="shared" si="8"/>
        <v>-20368</v>
      </c>
      <c r="Q17" s="307">
        <f t="shared" si="9"/>
        <v>4766</v>
      </c>
      <c r="R17" s="307">
        <f t="shared" si="10"/>
        <v>4656</v>
      </c>
      <c r="S17" s="308">
        <f t="shared" si="11"/>
        <v>198.634812286689</v>
      </c>
      <c r="Z17" s="315"/>
      <c r="AA17" s="314"/>
      <c r="AC17" s="314"/>
    </row>
    <row r="18" ht="30" customHeight="1" spans="1:29">
      <c r="A18" s="291" t="s">
        <v>262</v>
      </c>
      <c r="B18" s="284">
        <v>328</v>
      </c>
      <c r="C18" s="273"/>
      <c r="D18" s="285">
        <v>6500</v>
      </c>
      <c r="E18" s="273"/>
      <c r="F18" s="289">
        <v>362</v>
      </c>
      <c r="G18" s="284">
        <f t="shared" si="3"/>
        <v>-6138</v>
      </c>
      <c r="H18" s="277"/>
      <c r="I18" s="289">
        <v>360</v>
      </c>
      <c r="J18" s="307">
        <f t="shared" si="4"/>
        <v>32</v>
      </c>
      <c r="K18" s="308">
        <f t="shared" si="5"/>
        <v>9.75609756097561</v>
      </c>
      <c r="L18" s="277"/>
      <c r="M18" s="289">
        <f t="shared" si="12"/>
        <v>6149</v>
      </c>
      <c r="N18" s="307">
        <v>11</v>
      </c>
      <c r="O18" s="307">
        <v>6138</v>
      </c>
      <c r="P18" s="307">
        <f t="shared" si="8"/>
        <v>-351</v>
      </c>
      <c r="Q18" s="307">
        <f t="shared" si="9"/>
        <v>5787</v>
      </c>
      <c r="R18" s="307">
        <f t="shared" si="10"/>
        <v>5789</v>
      </c>
      <c r="S18" s="308">
        <f t="shared" si="11"/>
        <v>1608.05555555556</v>
      </c>
      <c r="Z18" s="315"/>
      <c r="AA18" s="314"/>
      <c r="AC18" s="314"/>
    </row>
    <row r="19" ht="30" customHeight="1" spans="1:29">
      <c r="A19" s="642" t="s">
        <v>263</v>
      </c>
      <c r="B19" s="284">
        <v>45119</v>
      </c>
      <c r="C19" s="273"/>
      <c r="D19" s="285">
        <v>61208</v>
      </c>
      <c r="E19" s="273"/>
      <c r="F19" s="286">
        <f>SUM(F20:F25)</f>
        <v>51878</v>
      </c>
      <c r="G19" s="284">
        <f t="shared" si="3"/>
        <v>-9330</v>
      </c>
      <c r="H19" s="277"/>
      <c r="I19" s="289">
        <f>SUM(I20:I25)</f>
        <v>51818</v>
      </c>
      <c r="J19" s="307">
        <f t="shared" si="4"/>
        <v>6699</v>
      </c>
      <c r="K19" s="308">
        <f t="shared" si="5"/>
        <v>14.8474035328797</v>
      </c>
      <c r="L19" s="277"/>
      <c r="M19" s="289">
        <f t="shared" si="12"/>
        <v>63693</v>
      </c>
      <c r="N19" s="307">
        <f>SUM(N20:N25)</f>
        <v>50646</v>
      </c>
      <c r="O19" s="307">
        <f>SUM(O20:O25)</f>
        <v>13047</v>
      </c>
      <c r="P19" s="307">
        <f t="shared" si="8"/>
        <v>2485</v>
      </c>
      <c r="Q19" s="307">
        <f t="shared" si="9"/>
        <v>11815</v>
      </c>
      <c r="R19" s="307">
        <f t="shared" si="10"/>
        <v>11875</v>
      </c>
      <c r="S19" s="308">
        <f t="shared" si="11"/>
        <v>22.9167470763055</v>
      </c>
      <c r="Z19" s="315"/>
      <c r="AA19" s="314"/>
      <c r="AC19" s="314"/>
    </row>
    <row r="20" ht="30" customHeight="1" spans="1:29">
      <c r="A20" s="290" t="s">
        <v>264</v>
      </c>
      <c r="B20" s="284">
        <v>12835</v>
      </c>
      <c r="C20" s="273"/>
      <c r="D20" s="285">
        <v>12423</v>
      </c>
      <c r="E20" s="273"/>
      <c r="F20" s="286">
        <v>13183</v>
      </c>
      <c r="G20" s="284">
        <f t="shared" si="3"/>
        <v>760</v>
      </c>
      <c r="H20" s="277"/>
      <c r="I20" s="289">
        <v>13175</v>
      </c>
      <c r="J20" s="307">
        <f t="shared" si="4"/>
        <v>340</v>
      </c>
      <c r="K20" s="308">
        <f t="shared" si="5"/>
        <v>2.64900662251656</v>
      </c>
      <c r="L20" s="277"/>
      <c r="M20" s="289">
        <f t="shared" si="12"/>
        <v>13026</v>
      </c>
      <c r="N20" s="307">
        <v>13026</v>
      </c>
      <c r="O20" s="307"/>
      <c r="P20" s="307">
        <f t="shared" si="8"/>
        <v>603</v>
      </c>
      <c r="Q20" s="307">
        <f t="shared" si="9"/>
        <v>-157</v>
      </c>
      <c r="R20" s="307">
        <f t="shared" si="10"/>
        <v>-149</v>
      </c>
      <c r="S20" s="308">
        <f t="shared" si="11"/>
        <v>-1.13092979127135</v>
      </c>
      <c r="Z20" s="315"/>
      <c r="AA20" s="314"/>
      <c r="AC20" s="314"/>
    </row>
    <row r="21" ht="30" customHeight="1" spans="1:29">
      <c r="A21" s="290" t="s">
        <v>265</v>
      </c>
      <c r="B21" s="284">
        <v>455</v>
      </c>
      <c r="C21" s="273"/>
      <c r="D21" s="285">
        <v>272</v>
      </c>
      <c r="E21" s="273"/>
      <c r="F21" s="286">
        <v>294</v>
      </c>
      <c r="G21" s="284">
        <f t="shared" si="3"/>
        <v>22</v>
      </c>
      <c r="H21" s="277"/>
      <c r="I21" s="289">
        <v>294</v>
      </c>
      <c r="J21" s="307">
        <f t="shared" si="4"/>
        <v>-161</v>
      </c>
      <c r="K21" s="308">
        <f t="shared" si="5"/>
        <v>-35.3846153846154</v>
      </c>
      <c r="L21" s="277"/>
      <c r="M21" s="289">
        <f t="shared" si="12"/>
        <v>286</v>
      </c>
      <c r="N21" s="307">
        <v>286</v>
      </c>
      <c r="O21" s="307"/>
      <c r="P21" s="307">
        <f t="shared" si="8"/>
        <v>14</v>
      </c>
      <c r="Q21" s="307">
        <f t="shared" si="9"/>
        <v>-8</v>
      </c>
      <c r="R21" s="307">
        <f t="shared" si="10"/>
        <v>-8</v>
      </c>
      <c r="S21" s="308">
        <f t="shared" si="11"/>
        <v>-2.72108843537415</v>
      </c>
      <c r="Z21" s="315"/>
      <c r="AA21" s="314"/>
      <c r="AC21" s="314"/>
    </row>
    <row r="22" ht="30" customHeight="1" spans="1:29">
      <c r="A22" s="290" t="s">
        <v>266</v>
      </c>
      <c r="B22" s="284">
        <v>474</v>
      </c>
      <c r="C22" s="273"/>
      <c r="D22" s="285">
        <v>454</v>
      </c>
      <c r="E22" s="273"/>
      <c r="F22" s="286">
        <v>491</v>
      </c>
      <c r="G22" s="284">
        <f t="shared" si="3"/>
        <v>37</v>
      </c>
      <c r="H22" s="277"/>
      <c r="I22" s="289">
        <v>491</v>
      </c>
      <c r="J22" s="307">
        <f t="shared" si="4"/>
        <v>17</v>
      </c>
      <c r="K22" s="308">
        <f t="shared" si="5"/>
        <v>3.58649789029536</v>
      </c>
      <c r="L22" s="277"/>
      <c r="M22" s="289">
        <f t="shared" si="12"/>
        <v>478</v>
      </c>
      <c r="N22" s="307">
        <v>478</v>
      </c>
      <c r="O22" s="307"/>
      <c r="P22" s="307">
        <f t="shared" si="8"/>
        <v>24</v>
      </c>
      <c r="Q22" s="307">
        <f t="shared" si="9"/>
        <v>-13</v>
      </c>
      <c r="R22" s="307">
        <f t="shared" si="10"/>
        <v>-13</v>
      </c>
      <c r="S22" s="308">
        <f t="shared" si="11"/>
        <v>-2.64765784114053</v>
      </c>
      <c r="Z22" s="315"/>
      <c r="AA22" s="314"/>
      <c r="AC22" s="314"/>
    </row>
    <row r="23" ht="30" customHeight="1" spans="1:29">
      <c r="A23" s="290" t="s">
        <v>267</v>
      </c>
      <c r="B23" s="284">
        <v>13815</v>
      </c>
      <c r="C23" s="273"/>
      <c r="D23" s="285">
        <v>18265</v>
      </c>
      <c r="E23" s="273"/>
      <c r="F23" s="286">
        <v>19716</v>
      </c>
      <c r="G23" s="284">
        <f t="shared" si="3"/>
        <v>1451</v>
      </c>
      <c r="H23" s="277"/>
      <c r="I23" s="289">
        <v>19663</v>
      </c>
      <c r="J23" s="307">
        <f t="shared" si="4"/>
        <v>5848</v>
      </c>
      <c r="K23" s="308">
        <f t="shared" si="5"/>
        <v>42.3307998552298</v>
      </c>
      <c r="L23" s="277"/>
      <c r="M23" s="289">
        <f t="shared" si="12"/>
        <v>18759</v>
      </c>
      <c r="N23" s="307">
        <v>18759</v>
      </c>
      <c r="O23" s="305"/>
      <c r="P23" s="307">
        <f t="shared" si="8"/>
        <v>494</v>
      </c>
      <c r="Q23" s="307">
        <f t="shared" si="9"/>
        <v>-957</v>
      </c>
      <c r="R23" s="307">
        <f t="shared" si="10"/>
        <v>-904</v>
      </c>
      <c r="S23" s="308">
        <f t="shared" si="11"/>
        <v>-4.59746732441642</v>
      </c>
      <c r="Z23" s="315"/>
      <c r="AA23" s="314"/>
      <c r="AC23" s="314"/>
    </row>
    <row r="24" ht="30" customHeight="1" spans="1:29">
      <c r="A24" s="290" t="s">
        <v>268</v>
      </c>
      <c r="B24" s="284">
        <v>10524</v>
      </c>
      <c r="C24" s="273"/>
      <c r="D24" s="285">
        <v>9993</v>
      </c>
      <c r="E24" s="273"/>
      <c r="F24" s="286">
        <v>10848</v>
      </c>
      <c r="G24" s="284">
        <f t="shared" si="3"/>
        <v>855</v>
      </c>
      <c r="H24" s="277"/>
      <c r="I24" s="289">
        <v>10850</v>
      </c>
      <c r="J24" s="307">
        <f t="shared" si="4"/>
        <v>326</v>
      </c>
      <c r="K24" s="308">
        <f t="shared" si="5"/>
        <v>3.09768148992778</v>
      </c>
      <c r="L24" s="277"/>
      <c r="M24" s="289">
        <f t="shared" si="12"/>
        <v>10593</v>
      </c>
      <c r="N24" s="307">
        <v>10593</v>
      </c>
      <c r="O24" s="307"/>
      <c r="P24" s="307">
        <f t="shared" si="8"/>
        <v>600</v>
      </c>
      <c r="Q24" s="307">
        <f t="shared" si="9"/>
        <v>-255</v>
      </c>
      <c r="R24" s="307">
        <f t="shared" si="10"/>
        <v>-257</v>
      </c>
      <c r="S24" s="308">
        <f t="shared" si="11"/>
        <v>-2.36866359447005</v>
      </c>
      <c r="Z24" s="315"/>
      <c r="AA24" s="314"/>
      <c r="AC24" s="314"/>
    </row>
    <row r="25" ht="30" customHeight="1" spans="1:29">
      <c r="A25" s="290" t="s">
        <v>269</v>
      </c>
      <c r="B25" s="284">
        <v>7016</v>
      </c>
      <c r="C25" s="273"/>
      <c r="D25" s="285">
        <v>19801</v>
      </c>
      <c r="E25" s="273"/>
      <c r="F25" s="286">
        <v>7346</v>
      </c>
      <c r="G25" s="284">
        <f t="shared" si="3"/>
        <v>-12455</v>
      </c>
      <c r="H25" s="277"/>
      <c r="I25" s="289">
        <v>7345</v>
      </c>
      <c r="J25" s="307">
        <f t="shared" si="4"/>
        <v>329</v>
      </c>
      <c r="K25" s="308">
        <f t="shared" si="5"/>
        <v>4.68928164196123</v>
      </c>
      <c r="L25" s="277"/>
      <c r="M25" s="289">
        <f t="shared" si="12"/>
        <v>20551</v>
      </c>
      <c r="N25" s="307">
        <v>7504</v>
      </c>
      <c r="O25" s="307">
        <v>13047</v>
      </c>
      <c r="P25" s="307">
        <f t="shared" si="8"/>
        <v>750</v>
      </c>
      <c r="Q25" s="307">
        <f t="shared" si="9"/>
        <v>13205</v>
      </c>
      <c r="R25" s="307">
        <f t="shared" si="10"/>
        <v>13206</v>
      </c>
      <c r="S25" s="308">
        <f t="shared" si="11"/>
        <v>179.795779441797</v>
      </c>
      <c r="Z25" s="315"/>
      <c r="AA25" s="314"/>
      <c r="AC25" s="314"/>
    </row>
    <row r="26" ht="30" customHeight="1" spans="1:29">
      <c r="A26" s="642" t="s">
        <v>270</v>
      </c>
      <c r="B26" s="284">
        <v>12605</v>
      </c>
      <c r="C26" s="273"/>
      <c r="D26" s="285">
        <v>14251</v>
      </c>
      <c r="E26" s="273"/>
      <c r="F26" s="286">
        <f>SUM(F27:F36)</f>
        <v>14242</v>
      </c>
      <c r="G26" s="284">
        <f t="shared" si="3"/>
        <v>-9</v>
      </c>
      <c r="H26" s="277"/>
      <c r="I26" s="289">
        <f>SUM(I27:I36)</f>
        <v>13347</v>
      </c>
      <c r="J26" s="307">
        <f t="shared" si="4"/>
        <v>742</v>
      </c>
      <c r="K26" s="308">
        <f t="shared" si="5"/>
        <v>5.88655295517652</v>
      </c>
      <c r="L26" s="277"/>
      <c r="M26" s="289">
        <f t="shared" si="12"/>
        <v>13983</v>
      </c>
      <c r="N26" s="307">
        <f>SUM(N27:N36)</f>
        <v>13983</v>
      </c>
      <c r="O26" s="307">
        <f>SUM(O27:O36)</f>
        <v>0</v>
      </c>
      <c r="P26" s="307">
        <f t="shared" si="8"/>
        <v>-268</v>
      </c>
      <c r="Q26" s="307">
        <f t="shared" si="9"/>
        <v>-259</v>
      </c>
      <c r="R26" s="307">
        <f t="shared" si="10"/>
        <v>636</v>
      </c>
      <c r="S26" s="308">
        <f t="shared" si="11"/>
        <v>4.76511575634974</v>
      </c>
      <c r="Z26" s="315"/>
      <c r="AA26" s="314"/>
      <c r="AC26" s="314"/>
    </row>
    <row r="27" ht="30" customHeight="1" spans="1:29">
      <c r="A27" s="290" t="s">
        <v>271</v>
      </c>
      <c r="B27" s="284">
        <v>503</v>
      </c>
      <c r="C27" s="273"/>
      <c r="D27" s="285">
        <v>428</v>
      </c>
      <c r="E27" s="273"/>
      <c r="F27" s="286">
        <v>564</v>
      </c>
      <c r="G27" s="284">
        <f t="shared" si="3"/>
        <v>136</v>
      </c>
      <c r="H27" s="277"/>
      <c r="I27" s="289">
        <v>564</v>
      </c>
      <c r="J27" s="307">
        <f t="shared" si="4"/>
        <v>61</v>
      </c>
      <c r="K27" s="308">
        <f t="shared" si="5"/>
        <v>12.1272365805169</v>
      </c>
      <c r="L27" s="277"/>
      <c r="M27" s="289">
        <f t="shared" si="12"/>
        <v>489</v>
      </c>
      <c r="N27" s="307">
        <v>489</v>
      </c>
      <c r="O27" s="307"/>
      <c r="P27" s="307">
        <f t="shared" si="8"/>
        <v>61</v>
      </c>
      <c r="Q27" s="307">
        <f t="shared" si="9"/>
        <v>-75</v>
      </c>
      <c r="R27" s="307">
        <f t="shared" si="10"/>
        <v>-75</v>
      </c>
      <c r="S27" s="308">
        <f t="shared" si="11"/>
        <v>-13.2978723404255</v>
      </c>
      <c r="Z27" s="315"/>
      <c r="AA27" s="314"/>
      <c r="AC27" s="314"/>
    </row>
    <row r="28" ht="30" customHeight="1" spans="1:29">
      <c r="A28" s="641" t="s">
        <v>272</v>
      </c>
      <c r="B28" s="284">
        <v>2049</v>
      </c>
      <c r="C28" s="273"/>
      <c r="D28" s="285">
        <v>2600</v>
      </c>
      <c r="E28" s="273"/>
      <c r="F28" s="286">
        <v>2600</v>
      </c>
      <c r="G28" s="284">
        <f t="shared" si="3"/>
        <v>0</v>
      </c>
      <c r="H28" s="277"/>
      <c r="I28" s="289">
        <v>2540</v>
      </c>
      <c r="J28" s="307">
        <f t="shared" si="4"/>
        <v>491</v>
      </c>
      <c r="K28" s="308">
        <f t="shared" si="5"/>
        <v>23.9629087359688</v>
      </c>
      <c r="L28" s="277"/>
      <c r="M28" s="289">
        <f t="shared" si="12"/>
        <v>2600</v>
      </c>
      <c r="N28" s="307">
        <v>2600</v>
      </c>
      <c r="O28" s="307"/>
      <c r="P28" s="307">
        <f t="shared" si="8"/>
        <v>0</v>
      </c>
      <c r="Q28" s="307">
        <f t="shared" si="9"/>
        <v>0</v>
      </c>
      <c r="R28" s="307">
        <f t="shared" si="10"/>
        <v>60</v>
      </c>
      <c r="S28" s="308">
        <f t="shared" si="11"/>
        <v>2.36220472440945</v>
      </c>
      <c r="Z28" s="315"/>
      <c r="AA28" s="314"/>
      <c r="AC28" s="314"/>
    </row>
    <row r="29" ht="30" customHeight="1" spans="1:29">
      <c r="A29" s="641" t="s">
        <v>273</v>
      </c>
      <c r="B29" s="284">
        <v>1750</v>
      </c>
      <c r="C29" s="273"/>
      <c r="D29" s="285">
        <v>1900</v>
      </c>
      <c r="E29" s="273"/>
      <c r="F29" s="286">
        <v>1900</v>
      </c>
      <c r="G29" s="284">
        <f t="shared" si="3"/>
        <v>0</v>
      </c>
      <c r="H29" s="277"/>
      <c r="I29" s="289">
        <v>1900</v>
      </c>
      <c r="J29" s="307">
        <f t="shared" si="4"/>
        <v>150</v>
      </c>
      <c r="K29" s="308">
        <f t="shared" si="5"/>
        <v>8.57142857142857</v>
      </c>
      <c r="L29" s="277"/>
      <c r="M29" s="289">
        <f t="shared" si="12"/>
        <v>2100</v>
      </c>
      <c r="N29" s="307">
        <v>2100</v>
      </c>
      <c r="O29" s="307"/>
      <c r="P29" s="307">
        <f t="shared" si="8"/>
        <v>200</v>
      </c>
      <c r="Q29" s="307">
        <f t="shared" si="9"/>
        <v>200</v>
      </c>
      <c r="R29" s="307">
        <f t="shared" si="10"/>
        <v>200</v>
      </c>
      <c r="S29" s="308">
        <f t="shared" si="11"/>
        <v>10.5263157894737</v>
      </c>
      <c r="Z29" s="315"/>
      <c r="AA29" s="314"/>
      <c r="AC29" s="314"/>
    </row>
    <row r="30" ht="30" customHeight="1" spans="1:29">
      <c r="A30" s="641" t="s">
        <v>274</v>
      </c>
      <c r="B30" s="284">
        <v>793</v>
      </c>
      <c r="C30" s="273"/>
      <c r="D30" s="285">
        <v>1000</v>
      </c>
      <c r="E30" s="273"/>
      <c r="F30" s="286">
        <v>892</v>
      </c>
      <c r="G30" s="284">
        <f t="shared" si="3"/>
        <v>-108</v>
      </c>
      <c r="H30" s="277"/>
      <c r="I30" s="289">
        <v>892</v>
      </c>
      <c r="J30" s="307">
        <f t="shared" si="4"/>
        <v>99</v>
      </c>
      <c r="K30" s="308">
        <f t="shared" si="5"/>
        <v>12.484237074401</v>
      </c>
      <c r="L30" s="277"/>
      <c r="M30" s="289">
        <f t="shared" si="12"/>
        <v>900</v>
      </c>
      <c r="N30" s="307">
        <v>900</v>
      </c>
      <c r="O30" s="307"/>
      <c r="P30" s="307">
        <f t="shared" si="8"/>
        <v>-100</v>
      </c>
      <c r="Q30" s="307">
        <f t="shared" si="9"/>
        <v>8</v>
      </c>
      <c r="R30" s="307">
        <f t="shared" si="10"/>
        <v>8</v>
      </c>
      <c r="S30" s="308">
        <f t="shared" si="11"/>
        <v>0.896860986547085</v>
      </c>
      <c r="Z30" s="315"/>
      <c r="AA30" s="314"/>
      <c r="AC30" s="314"/>
    </row>
    <row r="31" ht="30" customHeight="1" spans="1:29">
      <c r="A31" s="641" t="s">
        <v>275</v>
      </c>
      <c r="B31" s="284">
        <v>1609</v>
      </c>
      <c r="C31" s="273"/>
      <c r="D31" s="285">
        <v>1800</v>
      </c>
      <c r="E31" s="273"/>
      <c r="F31" s="286">
        <v>1783</v>
      </c>
      <c r="G31" s="284">
        <f t="shared" si="3"/>
        <v>-17</v>
      </c>
      <c r="H31" s="277"/>
      <c r="I31" s="289">
        <v>1607</v>
      </c>
      <c r="J31" s="307">
        <f t="shared" si="4"/>
        <v>-2</v>
      </c>
      <c r="K31" s="308">
        <f t="shared" si="5"/>
        <v>-0.124300807955252</v>
      </c>
      <c r="L31" s="277"/>
      <c r="M31" s="289">
        <f t="shared" si="12"/>
        <v>2050</v>
      </c>
      <c r="N31" s="307">
        <v>2050</v>
      </c>
      <c r="O31" s="307"/>
      <c r="P31" s="307">
        <f t="shared" si="8"/>
        <v>250</v>
      </c>
      <c r="Q31" s="307">
        <f t="shared" si="9"/>
        <v>267</v>
      </c>
      <c r="R31" s="307">
        <f t="shared" si="10"/>
        <v>443</v>
      </c>
      <c r="S31" s="308">
        <f t="shared" si="11"/>
        <v>27.5668948350965</v>
      </c>
      <c r="Z31" s="315"/>
      <c r="AA31" s="314"/>
      <c r="AC31" s="314"/>
    </row>
    <row r="32" ht="30" customHeight="1" spans="1:29">
      <c r="A32" s="641" t="s">
        <v>276</v>
      </c>
      <c r="B32" s="284">
        <v>500</v>
      </c>
      <c r="C32" s="273"/>
      <c r="D32" s="285">
        <v>800</v>
      </c>
      <c r="E32" s="273"/>
      <c r="F32" s="286">
        <v>750</v>
      </c>
      <c r="G32" s="284">
        <f t="shared" si="3"/>
        <v>-50</v>
      </c>
      <c r="H32" s="277"/>
      <c r="I32" s="289">
        <v>400</v>
      </c>
      <c r="J32" s="307">
        <f t="shared" si="4"/>
        <v>-100</v>
      </c>
      <c r="K32" s="308">
        <f t="shared" si="5"/>
        <v>-20</v>
      </c>
      <c r="L32" s="277"/>
      <c r="M32" s="289">
        <f t="shared" si="12"/>
        <v>800</v>
      </c>
      <c r="N32" s="307">
        <v>800</v>
      </c>
      <c r="O32" s="307"/>
      <c r="P32" s="307">
        <f t="shared" si="8"/>
        <v>0</v>
      </c>
      <c r="Q32" s="307">
        <f t="shared" si="9"/>
        <v>50</v>
      </c>
      <c r="R32" s="307">
        <f t="shared" si="10"/>
        <v>400</v>
      </c>
      <c r="S32" s="308">
        <f t="shared" si="11"/>
        <v>100</v>
      </c>
      <c r="Z32" s="315"/>
      <c r="AA32" s="314"/>
      <c r="AC32" s="314"/>
    </row>
    <row r="33" ht="30" customHeight="1" spans="1:29">
      <c r="A33" s="641" t="s">
        <v>277</v>
      </c>
      <c r="B33" s="284">
        <v>330</v>
      </c>
      <c r="C33" s="273"/>
      <c r="D33" s="285">
        <v>410</v>
      </c>
      <c r="E33" s="273"/>
      <c r="F33" s="286">
        <v>410</v>
      </c>
      <c r="G33" s="284">
        <f t="shared" si="3"/>
        <v>0</v>
      </c>
      <c r="H33" s="277"/>
      <c r="I33" s="289">
        <v>410</v>
      </c>
      <c r="J33" s="307">
        <f t="shared" si="4"/>
        <v>80</v>
      </c>
      <c r="K33" s="308">
        <f t="shared" si="5"/>
        <v>24.2424242424242</v>
      </c>
      <c r="L33" s="277"/>
      <c r="M33" s="289">
        <f t="shared" si="12"/>
        <v>540</v>
      </c>
      <c r="N33" s="307">
        <v>540</v>
      </c>
      <c r="O33" s="307"/>
      <c r="P33" s="307">
        <f t="shared" si="8"/>
        <v>130</v>
      </c>
      <c r="Q33" s="307">
        <f t="shared" si="9"/>
        <v>130</v>
      </c>
      <c r="R33" s="307">
        <f t="shared" si="10"/>
        <v>130</v>
      </c>
      <c r="S33" s="308">
        <f t="shared" si="11"/>
        <v>31.7073170731707</v>
      </c>
      <c r="Z33" s="315"/>
      <c r="AA33" s="314"/>
      <c r="AC33" s="314"/>
    </row>
    <row r="34" ht="30" customHeight="1" spans="1:29">
      <c r="A34" s="641" t="s">
        <v>278</v>
      </c>
      <c r="B34" s="284">
        <v>1410</v>
      </c>
      <c r="C34" s="273"/>
      <c r="D34" s="285">
        <v>1710</v>
      </c>
      <c r="E34" s="273"/>
      <c r="F34" s="286">
        <v>1710</v>
      </c>
      <c r="G34" s="284">
        <f t="shared" si="3"/>
        <v>0</v>
      </c>
      <c r="H34" s="277"/>
      <c r="I34" s="289">
        <v>1684</v>
      </c>
      <c r="J34" s="307">
        <f t="shared" si="4"/>
        <v>274</v>
      </c>
      <c r="K34" s="308">
        <f t="shared" si="5"/>
        <v>19.4326241134752</v>
      </c>
      <c r="L34" s="277"/>
      <c r="M34" s="289">
        <f t="shared" si="12"/>
        <v>1710</v>
      </c>
      <c r="N34" s="307">
        <v>1710</v>
      </c>
      <c r="O34" s="307"/>
      <c r="P34" s="307">
        <f t="shared" si="8"/>
        <v>0</v>
      </c>
      <c r="Q34" s="307">
        <f t="shared" si="9"/>
        <v>0</v>
      </c>
      <c r="R34" s="307">
        <f t="shared" si="10"/>
        <v>26</v>
      </c>
      <c r="S34" s="308">
        <f t="shared" si="11"/>
        <v>1.54394299287411</v>
      </c>
      <c r="Z34" s="315"/>
      <c r="AA34" s="314"/>
      <c r="AC34" s="314"/>
    </row>
    <row r="35" ht="30" customHeight="1" spans="1:29">
      <c r="A35" s="641" t="s">
        <v>279</v>
      </c>
      <c r="B35" s="284">
        <v>975</v>
      </c>
      <c r="C35" s="273"/>
      <c r="D35" s="285">
        <v>975</v>
      </c>
      <c r="E35" s="273"/>
      <c r="F35" s="286">
        <v>1005</v>
      </c>
      <c r="G35" s="284">
        <f t="shared" si="3"/>
        <v>30</v>
      </c>
      <c r="H35" s="277"/>
      <c r="I35" s="289">
        <v>1005</v>
      </c>
      <c r="J35" s="307">
        <f t="shared" si="4"/>
        <v>30</v>
      </c>
      <c r="K35" s="308">
        <f t="shared" si="5"/>
        <v>3.07692307692308</v>
      </c>
      <c r="L35" s="277"/>
      <c r="M35" s="289">
        <f t="shared" si="12"/>
        <v>1270</v>
      </c>
      <c r="N35" s="307">
        <v>1270</v>
      </c>
      <c r="O35" s="307"/>
      <c r="P35" s="307">
        <f t="shared" si="8"/>
        <v>295</v>
      </c>
      <c r="Q35" s="307">
        <f t="shared" si="9"/>
        <v>265</v>
      </c>
      <c r="R35" s="307">
        <f t="shared" si="10"/>
        <v>265</v>
      </c>
      <c r="S35" s="308">
        <f t="shared" si="11"/>
        <v>26.3681592039801</v>
      </c>
      <c r="Z35" s="315"/>
      <c r="AA35" s="314"/>
      <c r="AC35" s="314"/>
    </row>
    <row r="36" ht="30" customHeight="1" spans="1:29">
      <c r="A36" s="641" t="s">
        <v>280</v>
      </c>
      <c r="B36" s="284">
        <v>2686</v>
      </c>
      <c r="C36" s="273"/>
      <c r="D36" s="285">
        <v>2628</v>
      </c>
      <c r="E36" s="273"/>
      <c r="F36" s="286">
        <v>2628</v>
      </c>
      <c r="G36" s="284">
        <f t="shared" si="3"/>
        <v>0</v>
      </c>
      <c r="H36" s="277"/>
      <c r="I36" s="289">
        <v>2345</v>
      </c>
      <c r="J36" s="307">
        <f t="shared" si="4"/>
        <v>-341</v>
      </c>
      <c r="K36" s="308">
        <f t="shared" si="5"/>
        <v>-12.6954579300074</v>
      </c>
      <c r="L36" s="277"/>
      <c r="M36" s="289">
        <f t="shared" si="12"/>
        <v>1524</v>
      </c>
      <c r="N36" s="307">
        <v>1524</v>
      </c>
      <c r="O36" s="307"/>
      <c r="P36" s="307">
        <f t="shared" si="8"/>
        <v>-1104</v>
      </c>
      <c r="Q36" s="307">
        <f t="shared" si="9"/>
        <v>-1104</v>
      </c>
      <c r="R36" s="307">
        <f t="shared" si="10"/>
        <v>-821</v>
      </c>
      <c r="S36" s="308">
        <f t="shared" si="11"/>
        <v>-35.0106609808102</v>
      </c>
      <c r="Z36" s="315"/>
      <c r="AA36" s="314"/>
      <c r="AC36" s="314"/>
    </row>
    <row r="37" ht="30" customHeight="1" spans="1:29">
      <c r="A37" s="642" t="s">
        <v>281</v>
      </c>
      <c r="B37" s="284">
        <v>19297</v>
      </c>
      <c r="C37" s="273"/>
      <c r="D37" s="285">
        <v>23373</v>
      </c>
      <c r="E37" s="273"/>
      <c r="F37" s="286">
        <f>SUM(F38:F46)</f>
        <v>22447</v>
      </c>
      <c r="G37" s="284">
        <f t="shared" si="3"/>
        <v>-926</v>
      </c>
      <c r="H37" s="277"/>
      <c r="I37" s="289">
        <f>SUM(I38:I46)</f>
        <v>22263</v>
      </c>
      <c r="J37" s="307">
        <f t="shared" si="4"/>
        <v>2966</v>
      </c>
      <c r="K37" s="308">
        <f t="shared" si="5"/>
        <v>15.3702648080012</v>
      </c>
      <c r="L37" s="277"/>
      <c r="M37" s="289">
        <f t="shared" si="12"/>
        <v>24651</v>
      </c>
      <c r="N37" s="307">
        <f t="shared" ref="N37:O37" si="15">SUM(N38:N46)</f>
        <v>23451</v>
      </c>
      <c r="O37" s="307">
        <f t="shared" si="15"/>
        <v>1200</v>
      </c>
      <c r="P37" s="307">
        <f t="shared" si="8"/>
        <v>1278</v>
      </c>
      <c r="Q37" s="307">
        <f t="shared" si="9"/>
        <v>2204</v>
      </c>
      <c r="R37" s="307">
        <f t="shared" si="10"/>
        <v>2388</v>
      </c>
      <c r="S37" s="308">
        <f t="shared" si="11"/>
        <v>10.7263172079235</v>
      </c>
      <c r="Z37" s="315"/>
      <c r="AA37" s="314"/>
      <c r="AC37" s="314"/>
    </row>
    <row r="38" ht="30" customHeight="1" spans="1:29">
      <c r="A38" s="290" t="s">
        <v>282</v>
      </c>
      <c r="B38" s="284">
        <v>2039</v>
      </c>
      <c r="C38" s="273"/>
      <c r="D38" s="285">
        <v>2134</v>
      </c>
      <c r="E38" s="273"/>
      <c r="F38" s="286">
        <v>2100</v>
      </c>
      <c r="G38" s="284">
        <f t="shared" si="3"/>
        <v>-34</v>
      </c>
      <c r="H38" s="277"/>
      <c r="I38" s="289">
        <v>2072</v>
      </c>
      <c r="J38" s="307">
        <f t="shared" si="4"/>
        <v>33</v>
      </c>
      <c r="K38" s="308">
        <f t="shared" si="5"/>
        <v>1.61844041196665</v>
      </c>
      <c r="L38" s="277"/>
      <c r="M38" s="289">
        <f t="shared" si="12"/>
        <v>2158</v>
      </c>
      <c r="N38" s="307">
        <v>2158</v>
      </c>
      <c r="O38" s="307"/>
      <c r="P38" s="307">
        <f t="shared" si="8"/>
        <v>24</v>
      </c>
      <c r="Q38" s="307">
        <f t="shared" si="9"/>
        <v>58</v>
      </c>
      <c r="R38" s="307">
        <f t="shared" si="10"/>
        <v>86</v>
      </c>
      <c r="S38" s="308">
        <f t="shared" si="11"/>
        <v>4.15057915057915</v>
      </c>
      <c r="Z38" s="315"/>
      <c r="AA38" s="314"/>
      <c r="AC38" s="314"/>
    </row>
    <row r="39" ht="30" customHeight="1" spans="1:29">
      <c r="A39" s="290" t="s">
        <v>283</v>
      </c>
      <c r="B39" s="284">
        <v>1467</v>
      </c>
      <c r="C39" s="273"/>
      <c r="D39" s="285">
        <v>1456</v>
      </c>
      <c r="E39" s="273"/>
      <c r="F39" s="286">
        <v>1447</v>
      </c>
      <c r="G39" s="284">
        <f t="shared" si="3"/>
        <v>-9</v>
      </c>
      <c r="H39" s="277"/>
      <c r="I39" s="289">
        <v>1430</v>
      </c>
      <c r="J39" s="307">
        <f t="shared" si="4"/>
        <v>-37</v>
      </c>
      <c r="K39" s="308">
        <f t="shared" si="5"/>
        <v>-2.52215405589639</v>
      </c>
      <c r="L39" s="277"/>
      <c r="M39" s="289">
        <f t="shared" si="12"/>
        <v>1506</v>
      </c>
      <c r="N39" s="307">
        <v>1506</v>
      </c>
      <c r="O39" s="307"/>
      <c r="P39" s="307">
        <f t="shared" si="8"/>
        <v>50</v>
      </c>
      <c r="Q39" s="307">
        <f t="shared" si="9"/>
        <v>59</v>
      </c>
      <c r="R39" s="307">
        <f t="shared" si="10"/>
        <v>76</v>
      </c>
      <c r="S39" s="308">
        <f t="shared" si="11"/>
        <v>5.31468531468532</v>
      </c>
      <c r="Z39" s="315"/>
      <c r="AA39" s="314"/>
      <c r="AC39" s="314"/>
    </row>
    <row r="40" ht="30" customHeight="1" spans="1:29">
      <c r="A40" s="290" t="s">
        <v>284</v>
      </c>
      <c r="B40" s="284">
        <v>3434</v>
      </c>
      <c r="C40" s="273"/>
      <c r="D40" s="285">
        <v>7048</v>
      </c>
      <c r="E40" s="273"/>
      <c r="F40" s="286">
        <v>6934</v>
      </c>
      <c r="G40" s="284">
        <f t="shared" si="3"/>
        <v>-114</v>
      </c>
      <c r="H40" s="277"/>
      <c r="I40" s="289">
        <v>6869</v>
      </c>
      <c r="J40" s="307">
        <f t="shared" si="4"/>
        <v>3435</v>
      </c>
      <c r="K40" s="308">
        <f t="shared" si="5"/>
        <v>100.029120559115</v>
      </c>
      <c r="L40" s="277"/>
      <c r="M40" s="289">
        <f t="shared" si="12"/>
        <v>8263</v>
      </c>
      <c r="N40" s="307">
        <v>8263</v>
      </c>
      <c r="O40" s="307"/>
      <c r="P40" s="307">
        <f t="shared" si="8"/>
        <v>1215</v>
      </c>
      <c r="Q40" s="307">
        <f t="shared" si="9"/>
        <v>1329</v>
      </c>
      <c r="R40" s="307">
        <f t="shared" si="10"/>
        <v>1394</v>
      </c>
      <c r="S40" s="308">
        <f t="shared" si="11"/>
        <v>20.2940748289416</v>
      </c>
      <c r="Z40" s="315"/>
      <c r="AA40" s="314"/>
      <c r="AC40" s="314"/>
    </row>
    <row r="41" ht="30" customHeight="1" spans="1:29">
      <c r="A41" s="290" t="s">
        <v>285</v>
      </c>
      <c r="B41" s="284">
        <v>839</v>
      </c>
      <c r="C41" s="273"/>
      <c r="D41" s="285">
        <v>640</v>
      </c>
      <c r="E41" s="273"/>
      <c r="F41" s="286">
        <v>636</v>
      </c>
      <c r="G41" s="284">
        <f t="shared" si="3"/>
        <v>-4</v>
      </c>
      <c r="H41" s="277"/>
      <c r="I41" s="289">
        <v>623</v>
      </c>
      <c r="J41" s="307">
        <f t="shared" si="4"/>
        <v>-216</v>
      </c>
      <c r="K41" s="308">
        <f t="shared" si="5"/>
        <v>-25.7449344457688</v>
      </c>
      <c r="L41" s="277"/>
      <c r="M41" s="289">
        <f t="shared" si="12"/>
        <v>527</v>
      </c>
      <c r="N41" s="307">
        <v>527</v>
      </c>
      <c r="O41" s="307"/>
      <c r="P41" s="307">
        <f t="shared" si="8"/>
        <v>-113</v>
      </c>
      <c r="Q41" s="307">
        <f t="shared" si="9"/>
        <v>-109</v>
      </c>
      <c r="R41" s="307">
        <f t="shared" si="10"/>
        <v>-96</v>
      </c>
      <c r="S41" s="308">
        <f t="shared" si="11"/>
        <v>-15.4093097913323</v>
      </c>
      <c r="Z41" s="315"/>
      <c r="AA41" s="314"/>
      <c r="AC41" s="314"/>
    </row>
    <row r="42" ht="30" customHeight="1" spans="1:29">
      <c r="A42" s="290" t="s">
        <v>286</v>
      </c>
      <c r="B42" s="284">
        <v>2014</v>
      </c>
      <c r="C42" s="273"/>
      <c r="D42" s="285">
        <v>1724</v>
      </c>
      <c r="E42" s="273"/>
      <c r="F42" s="286">
        <v>1709</v>
      </c>
      <c r="G42" s="284">
        <f t="shared" si="3"/>
        <v>-15</v>
      </c>
      <c r="H42" s="277"/>
      <c r="I42" s="289">
        <v>1696</v>
      </c>
      <c r="J42" s="307">
        <f t="shared" si="4"/>
        <v>-318</v>
      </c>
      <c r="K42" s="308">
        <f t="shared" si="5"/>
        <v>-15.7894736842105</v>
      </c>
      <c r="L42" s="277"/>
      <c r="M42" s="289">
        <f t="shared" si="12"/>
        <v>1885</v>
      </c>
      <c r="N42" s="307">
        <v>1885</v>
      </c>
      <c r="O42" s="307"/>
      <c r="P42" s="307">
        <f t="shared" si="8"/>
        <v>161</v>
      </c>
      <c r="Q42" s="307">
        <f t="shared" si="9"/>
        <v>176</v>
      </c>
      <c r="R42" s="307">
        <f t="shared" si="10"/>
        <v>189</v>
      </c>
      <c r="S42" s="308">
        <f t="shared" si="11"/>
        <v>11.1438679245283</v>
      </c>
      <c r="Z42" s="315"/>
      <c r="AA42" s="314"/>
      <c r="AC42" s="314"/>
    </row>
    <row r="43" ht="30" customHeight="1" spans="1:29">
      <c r="A43" s="641" t="s">
        <v>287</v>
      </c>
      <c r="B43" s="284">
        <v>1740</v>
      </c>
      <c r="C43" s="273"/>
      <c r="D43" s="285">
        <v>2025</v>
      </c>
      <c r="E43" s="273"/>
      <c r="F43" s="286">
        <v>2087</v>
      </c>
      <c r="G43" s="284">
        <f t="shared" si="3"/>
        <v>62</v>
      </c>
      <c r="H43" s="277"/>
      <c r="I43" s="289">
        <v>2067</v>
      </c>
      <c r="J43" s="307">
        <f t="shared" si="4"/>
        <v>327</v>
      </c>
      <c r="K43" s="308">
        <f t="shared" si="5"/>
        <v>18.7931034482759</v>
      </c>
      <c r="L43" s="277"/>
      <c r="M43" s="289">
        <f t="shared" si="12"/>
        <v>2148</v>
      </c>
      <c r="N43" s="307">
        <v>2148</v>
      </c>
      <c r="O43" s="307"/>
      <c r="P43" s="307">
        <f t="shared" si="8"/>
        <v>123</v>
      </c>
      <c r="Q43" s="307">
        <f t="shared" si="9"/>
        <v>61</v>
      </c>
      <c r="R43" s="307">
        <f t="shared" si="10"/>
        <v>81</v>
      </c>
      <c r="S43" s="308">
        <f t="shared" si="11"/>
        <v>3.91872278664731</v>
      </c>
      <c r="Z43" s="315"/>
      <c r="AA43" s="314"/>
      <c r="AC43" s="314"/>
    </row>
    <row r="44" ht="30" customHeight="1" spans="1:29">
      <c r="A44" s="641" t="s">
        <v>288</v>
      </c>
      <c r="B44" s="284">
        <v>1576</v>
      </c>
      <c r="C44" s="273"/>
      <c r="D44" s="285">
        <v>1689</v>
      </c>
      <c r="E44" s="273"/>
      <c r="F44" s="286">
        <v>1683</v>
      </c>
      <c r="G44" s="284">
        <f t="shared" si="3"/>
        <v>-6</v>
      </c>
      <c r="H44" s="277"/>
      <c r="I44" s="289">
        <v>1675</v>
      </c>
      <c r="J44" s="307">
        <f t="shared" si="4"/>
        <v>99</v>
      </c>
      <c r="K44" s="308">
        <f t="shared" si="5"/>
        <v>6.28172588832487</v>
      </c>
      <c r="L44" s="277"/>
      <c r="M44" s="289">
        <f t="shared" si="12"/>
        <v>1757</v>
      </c>
      <c r="N44" s="307">
        <v>1757</v>
      </c>
      <c r="O44" s="307"/>
      <c r="P44" s="307">
        <f t="shared" si="8"/>
        <v>68</v>
      </c>
      <c r="Q44" s="307">
        <f t="shared" si="9"/>
        <v>74</v>
      </c>
      <c r="R44" s="307">
        <f t="shared" si="10"/>
        <v>82</v>
      </c>
      <c r="S44" s="308">
        <f t="shared" si="11"/>
        <v>4.8955223880597</v>
      </c>
      <c r="Z44" s="315"/>
      <c r="AA44" s="314"/>
      <c r="AC44" s="314"/>
    </row>
    <row r="45" ht="30" customHeight="1" spans="1:29">
      <c r="A45" s="641" t="s">
        <v>289</v>
      </c>
      <c r="B45" s="284">
        <v>21</v>
      </c>
      <c r="C45" s="273"/>
      <c r="D45" s="285">
        <v>22</v>
      </c>
      <c r="E45" s="273"/>
      <c r="F45" s="286">
        <v>22</v>
      </c>
      <c r="G45" s="284">
        <f t="shared" si="3"/>
        <v>0</v>
      </c>
      <c r="H45" s="277"/>
      <c r="I45" s="289">
        <v>19</v>
      </c>
      <c r="J45" s="307">
        <f t="shared" si="4"/>
        <v>-2</v>
      </c>
      <c r="K45" s="308">
        <f t="shared" si="5"/>
        <v>-9.52380952380952</v>
      </c>
      <c r="L45" s="277"/>
      <c r="M45" s="289">
        <f t="shared" si="12"/>
        <v>22</v>
      </c>
      <c r="N45" s="307">
        <v>22</v>
      </c>
      <c r="O45" s="307"/>
      <c r="P45" s="307">
        <f t="shared" si="8"/>
        <v>0</v>
      </c>
      <c r="Q45" s="307">
        <f t="shared" si="9"/>
        <v>0</v>
      </c>
      <c r="R45" s="307">
        <f t="shared" si="10"/>
        <v>3</v>
      </c>
      <c r="S45" s="308">
        <f t="shared" si="11"/>
        <v>15.7894736842105</v>
      </c>
      <c r="Z45" s="315"/>
      <c r="AA45" s="314"/>
      <c r="AC45" s="314"/>
    </row>
    <row r="46" ht="30" customHeight="1" spans="1:29">
      <c r="A46" s="641" t="s">
        <v>290</v>
      </c>
      <c r="B46" s="284">
        <v>6167</v>
      </c>
      <c r="C46" s="273"/>
      <c r="D46" s="285">
        <v>6635</v>
      </c>
      <c r="E46" s="273"/>
      <c r="F46" s="286">
        <v>5829</v>
      </c>
      <c r="G46" s="284">
        <f t="shared" si="3"/>
        <v>-806</v>
      </c>
      <c r="H46" s="277"/>
      <c r="I46" s="289">
        <f>4617+1195</f>
        <v>5812</v>
      </c>
      <c r="J46" s="307">
        <f t="shared" si="4"/>
        <v>-355</v>
      </c>
      <c r="K46" s="308">
        <f t="shared" si="5"/>
        <v>-5.75644559753527</v>
      </c>
      <c r="L46" s="277"/>
      <c r="M46" s="289">
        <f t="shared" si="12"/>
        <v>6385</v>
      </c>
      <c r="N46" s="307">
        <v>5185</v>
      </c>
      <c r="O46" s="307">
        <f>1200</f>
        <v>1200</v>
      </c>
      <c r="P46" s="307">
        <f t="shared" si="8"/>
        <v>-250</v>
      </c>
      <c r="Q46" s="307">
        <f t="shared" si="9"/>
        <v>556</v>
      </c>
      <c r="R46" s="307">
        <f t="shared" si="10"/>
        <v>573</v>
      </c>
      <c r="S46" s="308">
        <f t="shared" si="11"/>
        <v>9.8589125946318</v>
      </c>
      <c r="Z46" s="315"/>
      <c r="AA46" s="314"/>
      <c r="AC46" s="314"/>
    </row>
    <row r="47" ht="30" customHeight="1" spans="1:29">
      <c r="A47" s="293" t="s">
        <v>291</v>
      </c>
      <c r="B47" s="294">
        <f>SUM(B49,B52,B56,B59,B63,B66,B69,B72)</f>
        <v>309703</v>
      </c>
      <c r="C47" s="273"/>
      <c r="D47" s="285">
        <f>SUM(D49,D52,D56,D59,D63,D66,D69,D72)</f>
        <v>264796.8</v>
      </c>
      <c r="E47" s="273"/>
      <c r="F47" s="286">
        <f>SUM(F49,F52,F56,F59,F63,F66,F69,F72)</f>
        <v>294339</v>
      </c>
      <c r="G47" s="284">
        <f t="shared" si="3"/>
        <v>29542.2</v>
      </c>
      <c r="H47" s="277"/>
      <c r="I47" s="289">
        <f>SUM(I52,I56,I59,I66,I69,I72)</f>
        <v>335558</v>
      </c>
      <c r="J47" s="307">
        <f t="shared" si="4"/>
        <v>25855</v>
      </c>
      <c r="K47" s="308">
        <f t="shared" si="5"/>
        <v>8.34832081058304</v>
      </c>
      <c r="L47" s="277"/>
      <c r="M47" s="289">
        <f t="shared" si="12"/>
        <v>304468</v>
      </c>
      <c r="N47" s="307">
        <f>SUM(N49,N52,N56,N59,N63,N66,N69,N72)</f>
        <v>100359</v>
      </c>
      <c r="O47" s="307">
        <f>SUM(O49,O52,O56,O59,O63,O66,O69,O72)</f>
        <v>204109</v>
      </c>
      <c r="P47" s="307">
        <f t="shared" si="8"/>
        <v>39671.2</v>
      </c>
      <c r="Q47" s="307">
        <f t="shared" si="9"/>
        <v>10129</v>
      </c>
      <c r="R47" s="307">
        <f t="shared" si="10"/>
        <v>-31090</v>
      </c>
      <c r="S47" s="308">
        <f t="shared" si="11"/>
        <v>-9.26516429350515</v>
      </c>
      <c r="Z47" s="315"/>
      <c r="AA47" s="314"/>
      <c r="AC47" s="314"/>
    </row>
    <row r="48" ht="30" customHeight="1" spans="1:29">
      <c r="A48" s="293" t="s">
        <v>292</v>
      </c>
      <c r="B48" s="284">
        <v>27851</v>
      </c>
      <c r="C48" s="273"/>
      <c r="D48" s="285">
        <v>25302</v>
      </c>
      <c r="E48" s="273"/>
      <c r="F48" s="286">
        <f>F49+F52</f>
        <v>21389</v>
      </c>
      <c r="G48" s="284">
        <f t="shared" si="3"/>
        <v>-3913</v>
      </c>
      <c r="H48" s="277"/>
      <c r="I48" s="289"/>
      <c r="J48" s="307"/>
      <c r="K48" s="308"/>
      <c r="L48" s="277"/>
      <c r="M48" s="289">
        <f t="shared" si="12"/>
        <v>70219</v>
      </c>
      <c r="N48" s="307">
        <f>N49+N52</f>
        <v>70059</v>
      </c>
      <c r="O48" s="307">
        <f>O49+O52</f>
        <v>160</v>
      </c>
      <c r="P48" s="307">
        <f t="shared" si="8"/>
        <v>44917</v>
      </c>
      <c r="Q48" s="307">
        <f t="shared" si="9"/>
        <v>48830</v>
      </c>
      <c r="R48" s="307"/>
      <c r="S48" s="308"/>
      <c r="Z48" s="315"/>
      <c r="AA48" s="314"/>
      <c r="AC48" s="314"/>
    </row>
    <row r="49" ht="30" customHeight="1" spans="1:29">
      <c r="A49" s="287" t="s">
        <v>293</v>
      </c>
      <c r="B49" s="284">
        <v>0</v>
      </c>
      <c r="C49" s="273"/>
      <c r="D49" s="285">
        <v>0</v>
      </c>
      <c r="E49" s="273"/>
      <c r="F49" s="286">
        <f>SUM(F50:F51)</f>
        <v>0</v>
      </c>
      <c r="G49" s="284">
        <f t="shared" si="3"/>
        <v>0</v>
      </c>
      <c r="H49" s="277"/>
      <c r="I49" s="289"/>
      <c r="J49" s="307"/>
      <c r="K49" s="308"/>
      <c r="L49" s="277"/>
      <c r="M49" s="289">
        <f t="shared" si="12"/>
        <v>11352</v>
      </c>
      <c r="N49" s="307">
        <f>SUM(N50:N51)</f>
        <v>11352</v>
      </c>
      <c r="O49" s="307">
        <f>SUM(O50:O51)</f>
        <v>0</v>
      </c>
      <c r="P49" s="307">
        <f t="shared" si="8"/>
        <v>11352</v>
      </c>
      <c r="Q49" s="307">
        <f t="shared" si="9"/>
        <v>11352</v>
      </c>
      <c r="R49" s="307"/>
      <c r="S49" s="308"/>
      <c r="Z49" s="315"/>
      <c r="AA49" s="314"/>
      <c r="AC49" s="314"/>
    </row>
    <row r="50" ht="30" customHeight="1" spans="1:29">
      <c r="A50" s="288" t="s">
        <v>294</v>
      </c>
      <c r="B50" s="284"/>
      <c r="C50" s="273"/>
      <c r="D50" s="285"/>
      <c r="E50" s="273"/>
      <c r="F50" s="286"/>
      <c r="G50" s="284">
        <f t="shared" si="3"/>
        <v>0</v>
      </c>
      <c r="H50" s="277"/>
      <c r="I50" s="289"/>
      <c r="J50" s="307"/>
      <c r="K50" s="308"/>
      <c r="L50" s="277"/>
      <c r="M50" s="289">
        <f t="shared" si="12"/>
        <v>11352</v>
      </c>
      <c r="N50" s="307">
        <v>11352</v>
      </c>
      <c r="O50" s="307"/>
      <c r="P50" s="307">
        <f t="shared" si="8"/>
        <v>11352</v>
      </c>
      <c r="Q50" s="307">
        <f t="shared" si="9"/>
        <v>11352</v>
      </c>
      <c r="R50" s="307"/>
      <c r="S50" s="308"/>
      <c r="Z50" s="315"/>
      <c r="AA50" s="314"/>
      <c r="AC50" s="314"/>
    </row>
    <row r="51" ht="30" customHeight="1" spans="1:29">
      <c r="A51" s="288" t="s">
        <v>295</v>
      </c>
      <c r="B51" s="284"/>
      <c r="C51" s="273"/>
      <c r="D51" s="285"/>
      <c r="E51" s="273"/>
      <c r="F51" s="286"/>
      <c r="G51" s="284">
        <f t="shared" si="3"/>
        <v>0</v>
      </c>
      <c r="H51" s="277"/>
      <c r="I51" s="289"/>
      <c r="J51" s="307"/>
      <c r="K51" s="308"/>
      <c r="L51" s="277"/>
      <c r="M51" s="289">
        <f t="shared" si="12"/>
        <v>0</v>
      </c>
      <c r="N51" s="307"/>
      <c r="O51" s="307"/>
      <c r="P51" s="307">
        <f t="shared" si="8"/>
        <v>0</v>
      </c>
      <c r="Q51" s="307">
        <f t="shared" si="9"/>
        <v>0</v>
      </c>
      <c r="R51" s="307"/>
      <c r="S51" s="308"/>
      <c r="Z51" s="315"/>
      <c r="AA51" s="314"/>
      <c r="AC51" s="314"/>
    </row>
    <row r="52" ht="30" customHeight="1" spans="1:29">
      <c r="A52" s="287" t="s">
        <v>296</v>
      </c>
      <c r="B52" s="284">
        <v>27851</v>
      </c>
      <c r="C52" s="273"/>
      <c r="D52" s="285">
        <f>SUM(D53:D54)</f>
        <v>23385</v>
      </c>
      <c r="E52" s="273"/>
      <c r="F52" s="286">
        <f>SUM(F53:F54)</f>
        <v>21389</v>
      </c>
      <c r="G52" s="284">
        <f t="shared" si="3"/>
        <v>-1996</v>
      </c>
      <c r="H52" s="277"/>
      <c r="I52" s="289">
        <f>SUM(I53:I54)</f>
        <v>23537</v>
      </c>
      <c r="J52" s="307">
        <f t="shared" si="4"/>
        <v>-4314</v>
      </c>
      <c r="K52" s="308">
        <f t="shared" si="5"/>
        <v>-15.4895694948117</v>
      </c>
      <c r="L52" s="277"/>
      <c r="M52" s="289">
        <f t="shared" si="12"/>
        <v>58867</v>
      </c>
      <c r="N52" s="307">
        <f t="shared" ref="N52" si="16">SUM(N53:N54)</f>
        <v>58707</v>
      </c>
      <c r="O52" s="307">
        <f t="shared" ref="O52" si="17">SUM(O53:O54)</f>
        <v>160</v>
      </c>
      <c r="P52" s="307">
        <f t="shared" si="8"/>
        <v>35482</v>
      </c>
      <c r="Q52" s="307">
        <f t="shared" si="9"/>
        <v>37478</v>
      </c>
      <c r="R52" s="307">
        <f t="shared" si="10"/>
        <v>35330</v>
      </c>
      <c r="S52" s="308">
        <f t="shared" si="11"/>
        <v>150.104091430514</v>
      </c>
      <c r="Z52" s="315"/>
      <c r="AA52" s="314"/>
      <c r="AC52" s="314"/>
    </row>
    <row r="53" ht="30" customHeight="1" spans="1:29">
      <c r="A53" s="288" t="s">
        <v>294</v>
      </c>
      <c r="B53" s="284">
        <v>27851</v>
      </c>
      <c r="C53" s="273"/>
      <c r="D53" s="285">
        <v>23385</v>
      </c>
      <c r="E53" s="273"/>
      <c r="F53" s="286">
        <v>21299</v>
      </c>
      <c r="G53" s="284">
        <f t="shared" si="3"/>
        <v>-2086</v>
      </c>
      <c r="H53" s="277"/>
      <c r="I53" s="289">
        <v>23239</v>
      </c>
      <c r="J53" s="307">
        <f t="shared" si="4"/>
        <v>-4612</v>
      </c>
      <c r="K53" s="308">
        <f t="shared" si="5"/>
        <v>-16.5595490287602</v>
      </c>
      <c r="L53" s="277"/>
      <c r="M53" s="289">
        <f t="shared" si="12"/>
        <v>58867</v>
      </c>
      <c r="N53" s="307">
        <f>58687+20</f>
        <v>58707</v>
      </c>
      <c r="O53" s="307">
        <v>160</v>
      </c>
      <c r="P53" s="307">
        <f t="shared" si="8"/>
        <v>35482</v>
      </c>
      <c r="Q53" s="307">
        <f t="shared" si="9"/>
        <v>37568</v>
      </c>
      <c r="R53" s="307">
        <f t="shared" si="10"/>
        <v>35628</v>
      </c>
      <c r="S53" s="308">
        <f t="shared" si="11"/>
        <v>153.311244029433</v>
      </c>
      <c r="X53" s="314"/>
      <c r="Y53" s="314"/>
      <c r="Z53" s="315"/>
      <c r="AA53" s="314"/>
      <c r="AC53" s="314"/>
    </row>
    <row r="54" ht="30" customHeight="1" spans="1:29">
      <c r="A54" s="288" t="s">
        <v>295</v>
      </c>
      <c r="B54" s="284"/>
      <c r="C54" s="273"/>
      <c r="D54" s="285"/>
      <c r="E54" s="273"/>
      <c r="F54" s="286">
        <v>90</v>
      </c>
      <c r="G54" s="284">
        <f t="shared" si="3"/>
        <v>90</v>
      </c>
      <c r="H54" s="277"/>
      <c r="I54" s="289">
        <v>298</v>
      </c>
      <c r="J54" s="307">
        <f t="shared" si="4"/>
        <v>298</v>
      </c>
      <c r="K54" s="308" t="e">
        <f t="shared" si="5"/>
        <v>#DIV/0!</v>
      </c>
      <c r="L54" s="277"/>
      <c r="M54" s="289">
        <f t="shared" si="12"/>
        <v>0</v>
      </c>
      <c r="N54" s="307"/>
      <c r="O54" s="307"/>
      <c r="P54" s="307">
        <f t="shared" si="8"/>
        <v>0</v>
      </c>
      <c r="Q54" s="307">
        <f t="shared" si="9"/>
        <v>-90</v>
      </c>
      <c r="R54" s="307">
        <f t="shared" si="10"/>
        <v>-298</v>
      </c>
      <c r="S54" s="308">
        <f t="shared" si="11"/>
        <v>-100</v>
      </c>
      <c r="Z54" s="315"/>
      <c r="AA54" s="314"/>
      <c r="AC54" s="314"/>
    </row>
    <row r="55" ht="30" customHeight="1" spans="1:29">
      <c r="A55" s="293" t="s">
        <v>297</v>
      </c>
      <c r="B55" s="284">
        <f>B56+B59</f>
        <v>251180</v>
      </c>
      <c r="C55" s="273"/>
      <c r="D55" s="285">
        <f>D56+D59</f>
        <v>216719</v>
      </c>
      <c r="E55" s="273"/>
      <c r="F55" s="286">
        <f>F56+F59</f>
        <v>249962</v>
      </c>
      <c r="G55" s="284">
        <f t="shared" si="3"/>
        <v>33243</v>
      </c>
      <c r="H55" s="277"/>
      <c r="I55" s="289"/>
      <c r="J55" s="307"/>
      <c r="K55" s="308"/>
      <c r="L55" s="277"/>
      <c r="M55" s="289">
        <f t="shared" si="12"/>
        <v>221048</v>
      </c>
      <c r="N55" s="307">
        <f>N56+N59</f>
        <v>23909</v>
      </c>
      <c r="O55" s="307">
        <f>O56+O59</f>
        <v>197139</v>
      </c>
      <c r="P55" s="307">
        <f t="shared" si="8"/>
        <v>4329</v>
      </c>
      <c r="Q55" s="307">
        <f t="shared" si="9"/>
        <v>-28914</v>
      </c>
      <c r="R55" s="307"/>
      <c r="S55" s="308"/>
      <c r="Z55" s="315"/>
      <c r="AA55" s="314"/>
      <c r="AC55" s="314"/>
    </row>
    <row r="56" ht="30" customHeight="1" spans="1:29">
      <c r="A56" s="287" t="s">
        <v>298</v>
      </c>
      <c r="B56" s="284">
        <f>SUM(B57:B58)</f>
        <v>140773</v>
      </c>
      <c r="C56" s="273"/>
      <c r="D56" s="285">
        <f>SUM(D57:D58)</f>
        <v>156311</v>
      </c>
      <c r="E56" s="273"/>
      <c r="F56" s="286">
        <f>SUM(F57:F58)</f>
        <v>155252</v>
      </c>
      <c r="G56" s="284">
        <f t="shared" si="3"/>
        <v>-1059</v>
      </c>
      <c r="H56" s="277"/>
      <c r="I56" s="289">
        <f>SUM(I57:I58)</f>
        <v>176188</v>
      </c>
      <c r="J56" s="307">
        <f t="shared" si="4"/>
        <v>35415</v>
      </c>
      <c r="K56" s="308">
        <f t="shared" si="5"/>
        <v>25.1575231045726</v>
      </c>
      <c r="L56" s="277"/>
      <c r="M56" s="289">
        <f t="shared" si="12"/>
        <v>221048</v>
      </c>
      <c r="N56" s="307">
        <f>SUM(N57:N58)</f>
        <v>23909</v>
      </c>
      <c r="O56" s="307">
        <f t="shared" ref="O56" si="18">SUM(O57:O58)</f>
        <v>197139</v>
      </c>
      <c r="P56" s="307">
        <f t="shared" si="8"/>
        <v>64737</v>
      </c>
      <c r="Q56" s="307">
        <f t="shared" si="9"/>
        <v>65796</v>
      </c>
      <c r="R56" s="307">
        <f t="shared" si="10"/>
        <v>44860</v>
      </c>
      <c r="S56" s="308">
        <f t="shared" si="11"/>
        <v>25.4614389175199</v>
      </c>
      <c r="Z56" s="315"/>
      <c r="AA56" s="314"/>
      <c r="AC56" s="314"/>
    </row>
    <row r="57" ht="39.95" customHeight="1" spans="1:29">
      <c r="A57" s="288" t="s">
        <v>294</v>
      </c>
      <c r="B57" s="284">
        <v>15871</v>
      </c>
      <c r="C57" s="273"/>
      <c r="D57" s="285">
        <v>6116</v>
      </c>
      <c r="E57" s="273"/>
      <c r="F57" s="286">
        <v>6381</v>
      </c>
      <c r="G57" s="284">
        <f t="shared" si="3"/>
        <v>265</v>
      </c>
      <c r="H57" s="277"/>
      <c r="I57" s="289">
        <f>18314-302-2</f>
        <v>18010</v>
      </c>
      <c r="J57" s="307">
        <f t="shared" si="4"/>
        <v>2139</v>
      </c>
      <c r="K57" s="308">
        <f t="shared" si="5"/>
        <v>13.4774116312772</v>
      </c>
      <c r="L57" s="277"/>
      <c r="M57" s="289">
        <f t="shared" si="12"/>
        <v>23909</v>
      </c>
      <c r="N57" s="307">
        <v>23909</v>
      </c>
      <c r="O57" s="307"/>
      <c r="P57" s="307">
        <f t="shared" si="8"/>
        <v>17793</v>
      </c>
      <c r="Q57" s="307">
        <f t="shared" si="9"/>
        <v>17528</v>
      </c>
      <c r="R57" s="307">
        <f t="shared" si="10"/>
        <v>5899</v>
      </c>
      <c r="S57" s="308">
        <f t="shared" si="11"/>
        <v>32.7540255413659</v>
      </c>
      <c r="Z57" s="315"/>
      <c r="AA57" s="314"/>
      <c r="AC57" s="314"/>
    </row>
    <row r="58" ht="30" customHeight="1" spans="1:29">
      <c r="A58" s="288" t="s">
        <v>295</v>
      </c>
      <c r="B58" s="284">
        <v>124902</v>
      </c>
      <c r="C58" s="273"/>
      <c r="D58" s="285">
        <v>150195</v>
      </c>
      <c r="E58" s="273"/>
      <c r="F58" s="286">
        <v>148871</v>
      </c>
      <c r="G58" s="284">
        <f t="shared" si="3"/>
        <v>-1324</v>
      </c>
      <c r="H58" s="277"/>
      <c r="I58" s="289">
        <v>158178</v>
      </c>
      <c r="J58" s="307">
        <f t="shared" si="4"/>
        <v>33276</v>
      </c>
      <c r="K58" s="308">
        <f t="shared" si="5"/>
        <v>26.6416870826728</v>
      </c>
      <c r="L58" s="277"/>
      <c r="M58" s="289">
        <f t="shared" si="12"/>
        <v>197139</v>
      </c>
      <c r="N58" s="307"/>
      <c r="O58" s="309">
        <f>'3'!R7-147000-7912+3746+3543-17+1951</f>
        <v>197139</v>
      </c>
      <c r="P58" s="307">
        <f t="shared" si="8"/>
        <v>46944</v>
      </c>
      <c r="Q58" s="307">
        <f t="shared" si="9"/>
        <v>48268</v>
      </c>
      <c r="R58" s="307">
        <f t="shared" si="10"/>
        <v>38961</v>
      </c>
      <c r="S58" s="308">
        <f t="shared" si="11"/>
        <v>24.6311117854569</v>
      </c>
      <c r="V58" s="264"/>
      <c r="Z58" s="315"/>
      <c r="AA58" s="314"/>
      <c r="AC58" s="314"/>
    </row>
    <row r="59" ht="30" customHeight="1" spans="1:29">
      <c r="A59" s="287" t="s">
        <v>299</v>
      </c>
      <c r="B59" s="284">
        <f>SUM(B60:B61)</f>
        <v>110407</v>
      </c>
      <c r="C59" s="273"/>
      <c r="D59" s="285">
        <f>SUM(D60:D61)</f>
        <v>60408</v>
      </c>
      <c r="E59" s="273"/>
      <c r="F59" s="286">
        <f>SUM(F60:F61)</f>
        <v>94710</v>
      </c>
      <c r="G59" s="284">
        <f t="shared" si="3"/>
        <v>34302</v>
      </c>
      <c r="H59" s="277"/>
      <c r="I59" s="289">
        <f>SUM(I60:I61)</f>
        <v>102216</v>
      </c>
      <c r="J59" s="307">
        <f t="shared" si="4"/>
        <v>-8191</v>
      </c>
      <c r="K59" s="308">
        <f t="shared" si="5"/>
        <v>-7.41891365583704</v>
      </c>
      <c r="L59" s="277"/>
      <c r="M59" s="289">
        <f t="shared" si="12"/>
        <v>0</v>
      </c>
      <c r="N59" s="307">
        <f t="shared" ref="N59" si="19">SUM(N60:N61)</f>
        <v>0</v>
      </c>
      <c r="O59" s="307">
        <f t="shared" ref="O59" si="20">SUM(O60:O61)</f>
        <v>0</v>
      </c>
      <c r="P59" s="307">
        <f t="shared" si="8"/>
        <v>-60408</v>
      </c>
      <c r="Q59" s="307">
        <f t="shared" si="9"/>
        <v>-94710</v>
      </c>
      <c r="R59" s="307">
        <f t="shared" si="10"/>
        <v>-102216</v>
      </c>
      <c r="S59" s="308">
        <f t="shared" si="11"/>
        <v>-100</v>
      </c>
      <c r="Z59" s="315"/>
      <c r="AA59" s="314"/>
      <c r="AC59" s="314"/>
    </row>
    <row r="60" ht="39.95" customHeight="1" spans="1:29">
      <c r="A60" s="288" t="s">
        <v>294</v>
      </c>
      <c r="B60" s="284">
        <v>36255</v>
      </c>
      <c r="C60" s="273"/>
      <c r="D60" s="285">
        <v>29509</v>
      </c>
      <c r="E60" s="273"/>
      <c r="F60" s="286">
        <v>28738</v>
      </c>
      <c r="G60" s="284">
        <f t="shared" si="3"/>
        <v>-771</v>
      </c>
      <c r="H60" s="277"/>
      <c r="I60" s="289">
        <v>35201</v>
      </c>
      <c r="J60" s="307">
        <f t="shared" si="4"/>
        <v>-1054</v>
      </c>
      <c r="K60" s="308">
        <f t="shared" si="5"/>
        <v>-2.9071852158323</v>
      </c>
      <c r="L60" s="277"/>
      <c r="M60" s="289">
        <f t="shared" si="12"/>
        <v>0</v>
      </c>
      <c r="N60" s="307"/>
      <c r="O60" s="307"/>
      <c r="P60" s="307">
        <f t="shared" si="8"/>
        <v>-29509</v>
      </c>
      <c r="Q60" s="307">
        <f t="shared" si="9"/>
        <v>-28738</v>
      </c>
      <c r="R60" s="307">
        <f t="shared" si="10"/>
        <v>-35201</v>
      </c>
      <c r="S60" s="308">
        <f t="shared" si="11"/>
        <v>-100</v>
      </c>
      <c r="Z60" s="315"/>
      <c r="AA60" s="314"/>
      <c r="AC60" s="314"/>
    </row>
    <row r="61" ht="30" customHeight="1" spans="1:29">
      <c r="A61" s="288" t="s">
        <v>295</v>
      </c>
      <c r="B61" s="284">
        <v>74152</v>
      </c>
      <c r="C61" s="273"/>
      <c r="D61" s="285">
        <v>30899</v>
      </c>
      <c r="E61" s="273"/>
      <c r="F61" s="286">
        <v>65972</v>
      </c>
      <c r="G61" s="284">
        <f t="shared" si="3"/>
        <v>35073</v>
      </c>
      <c r="H61" s="277"/>
      <c r="I61" s="289">
        <v>67015</v>
      </c>
      <c r="J61" s="307">
        <f t="shared" si="4"/>
        <v>-7137</v>
      </c>
      <c r="K61" s="308">
        <f t="shared" si="5"/>
        <v>-9.62482468443198</v>
      </c>
      <c r="L61" s="277"/>
      <c r="M61" s="289">
        <f t="shared" si="12"/>
        <v>0</v>
      </c>
      <c r="N61" s="307"/>
      <c r="O61" s="307"/>
      <c r="P61" s="307">
        <f t="shared" si="8"/>
        <v>-30899</v>
      </c>
      <c r="Q61" s="307">
        <f t="shared" si="9"/>
        <v>-65972</v>
      </c>
      <c r="R61" s="307">
        <f t="shared" si="10"/>
        <v>-67015</v>
      </c>
      <c r="S61" s="308">
        <f t="shared" si="11"/>
        <v>-100</v>
      </c>
      <c r="Z61" s="315"/>
      <c r="AA61" s="314"/>
      <c r="AC61" s="314"/>
    </row>
    <row r="62" ht="30" customHeight="1" spans="1:29">
      <c r="A62" s="293" t="s">
        <v>300</v>
      </c>
      <c r="B62" s="284">
        <v>25907</v>
      </c>
      <c r="C62" s="273"/>
      <c r="D62" s="285">
        <f>D63+D66+D69</f>
        <v>21478.8</v>
      </c>
      <c r="E62" s="273"/>
      <c r="F62" s="286">
        <f>F63+F66+F69</f>
        <v>15461</v>
      </c>
      <c r="G62" s="284">
        <f t="shared" si="3"/>
        <v>-6017.8</v>
      </c>
      <c r="H62" s="277"/>
      <c r="I62" s="289"/>
      <c r="J62" s="307"/>
      <c r="K62" s="308"/>
      <c r="L62" s="277"/>
      <c r="M62" s="289">
        <f t="shared" si="12"/>
        <v>6231</v>
      </c>
      <c r="N62" s="307">
        <f>N63+N66+N69</f>
        <v>5731</v>
      </c>
      <c r="O62" s="307">
        <f>O63+O66+O69</f>
        <v>500</v>
      </c>
      <c r="P62" s="307">
        <f t="shared" si="8"/>
        <v>-15247.8</v>
      </c>
      <c r="Q62" s="307">
        <f t="shared" si="9"/>
        <v>-9230</v>
      </c>
      <c r="R62" s="307"/>
      <c r="S62" s="308"/>
      <c r="Z62" s="315"/>
      <c r="AA62" s="314"/>
      <c r="AC62" s="314"/>
    </row>
    <row r="63" ht="30" customHeight="1" spans="1:29">
      <c r="A63" s="287" t="s">
        <v>301</v>
      </c>
      <c r="B63" s="284">
        <v>0</v>
      </c>
      <c r="C63" s="273"/>
      <c r="D63" s="285">
        <v>0</v>
      </c>
      <c r="E63" s="273"/>
      <c r="F63" s="286">
        <f>SUM(F64:F65)</f>
        <v>0</v>
      </c>
      <c r="G63" s="284">
        <f t="shared" si="3"/>
        <v>0</v>
      </c>
      <c r="H63" s="277"/>
      <c r="I63" s="289"/>
      <c r="J63" s="307"/>
      <c r="K63" s="308"/>
      <c r="L63" s="277"/>
      <c r="M63" s="289">
        <f t="shared" si="12"/>
        <v>6231</v>
      </c>
      <c r="N63" s="307">
        <f>SUM(N64:N65)</f>
        <v>5731</v>
      </c>
      <c r="O63" s="307">
        <f>SUM(O64:O65)</f>
        <v>500</v>
      </c>
      <c r="P63" s="307">
        <f t="shared" si="8"/>
        <v>6231</v>
      </c>
      <c r="Q63" s="307">
        <f t="shared" si="9"/>
        <v>6231</v>
      </c>
      <c r="R63" s="307"/>
      <c r="S63" s="308"/>
      <c r="Z63" s="315"/>
      <c r="AA63" s="314"/>
      <c r="AC63" s="314"/>
    </row>
    <row r="64" ht="30" customHeight="1" spans="1:29">
      <c r="A64" s="288" t="s">
        <v>294</v>
      </c>
      <c r="B64" s="284"/>
      <c r="C64" s="273"/>
      <c r="D64" s="285"/>
      <c r="E64" s="273"/>
      <c r="F64" s="286"/>
      <c r="G64" s="284">
        <f t="shared" si="3"/>
        <v>0</v>
      </c>
      <c r="H64" s="277"/>
      <c r="I64" s="289"/>
      <c r="J64" s="307"/>
      <c r="K64" s="308"/>
      <c r="L64" s="277"/>
      <c r="M64" s="289">
        <f t="shared" si="12"/>
        <v>6231</v>
      </c>
      <c r="N64" s="307">
        <v>5731</v>
      </c>
      <c r="O64" s="307">
        <v>500</v>
      </c>
      <c r="P64" s="307">
        <f t="shared" si="8"/>
        <v>6231</v>
      </c>
      <c r="Q64" s="307">
        <f t="shared" si="9"/>
        <v>6231</v>
      </c>
      <c r="R64" s="307"/>
      <c r="S64" s="308"/>
      <c r="Z64" s="315"/>
      <c r="AA64" s="314"/>
      <c r="AC64" s="314"/>
    </row>
    <row r="65" ht="30" customHeight="1" spans="1:29">
      <c r="A65" s="288" t="s">
        <v>295</v>
      </c>
      <c r="B65" s="284"/>
      <c r="C65" s="273"/>
      <c r="D65" s="285"/>
      <c r="E65" s="273"/>
      <c r="F65" s="286"/>
      <c r="G65" s="284">
        <f t="shared" si="3"/>
        <v>0</v>
      </c>
      <c r="H65" s="277"/>
      <c r="I65" s="289"/>
      <c r="J65" s="307"/>
      <c r="K65" s="308"/>
      <c r="L65" s="277"/>
      <c r="M65" s="289">
        <f t="shared" si="12"/>
        <v>0</v>
      </c>
      <c r="N65" s="307"/>
      <c r="O65" s="307"/>
      <c r="P65" s="307">
        <f t="shared" si="8"/>
        <v>0</v>
      </c>
      <c r="Q65" s="307">
        <f t="shared" si="9"/>
        <v>0</v>
      </c>
      <c r="R65" s="307"/>
      <c r="S65" s="308"/>
      <c r="Z65" s="315"/>
      <c r="AA65" s="314"/>
      <c r="AC65" s="314"/>
    </row>
    <row r="66" ht="30" customHeight="1" spans="1:29">
      <c r="A66" s="287" t="s">
        <v>302</v>
      </c>
      <c r="B66" s="284">
        <f>SUM(B67:B68)</f>
        <v>18255</v>
      </c>
      <c r="C66" s="273"/>
      <c r="D66" s="285">
        <f>SUM(D67:D68)</f>
        <v>20520.8</v>
      </c>
      <c r="E66" s="273"/>
      <c r="F66" s="286">
        <f>SUM(F67:F68)</f>
        <v>14319</v>
      </c>
      <c r="G66" s="284">
        <f t="shared" si="3"/>
        <v>-6201.8</v>
      </c>
      <c r="H66" s="277"/>
      <c r="I66" s="289">
        <f>SUM(I67:I68)</f>
        <v>18189</v>
      </c>
      <c r="J66" s="307">
        <f t="shared" si="4"/>
        <v>-66</v>
      </c>
      <c r="K66" s="308">
        <f t="shared" si="5"/>
        <v>-0.361544782251438</v>
      </c>
      <c r="L66" s="277"/>
      <c r="M66" s="289">
        <f t="shared" si="12"/>
        <v>0</v>
      </c>
      <c r="N66" s="307">
        <f t="shared" ref="N66" si="21">SUM(N67:N68)</f>
        <v>0</v>
      </c>
      <c r="O66" s="307">
        <f t="shared" ref="O66" si="22">SUM(O67:O68)</f>
        <v>0</v>
      </c>
      <c r="P66" s="307">
        <f t="shared" si="8"/>
        <v>-20520.8</v>
      </c>
      <c r="Q66" s="307">
        <f t="shared" si="9"/>
        <v>-14319</v>
      </c>
      <c r="R66" s="307">
        <f t="shared" si="10"/>
        <v>-18189</v>
      </c>
      <c r="S66" s="308">
        <f t="shared" si="11"/>
        <v>-100</v>
      </c>
      <c r="Z66" s="315"/>
      <c r="AA66" s="314"/>
      <c r="AC66" s="314"/>
    </row>
    <row r="67" ht="39.95" customHeight="1" spans="1:29">
      <c r="A67" s="288" t="s">
        <v>294</v>
      </c>
      <c r="B67" s="284">
        <v>17981</v>
      </c>
      <c r="C67" s="273"/>
      <c r="D67" s="285">
        <v>14588</v>
      </c>
      <c r="E67" s="273"/>
      <c r="F67" s="286">
        <v>14319</v>
      </c>
      <c r="G67" s="284">
        <f t="shared" si="3"/>
        <v>-269</v>
      </c>
      <c r="H67" s="277"/>
      <c r="I67" s="289">
        <v>18189</v>
      </c>
      <c r="J67" s="307">
        <f t="shared" si="4"/>
        <v>208</v>
      </c>
      <c r="K67" s="308">
        <f t="shared" si="5"/>
        <v>1.1567765975196</v>
      </c>
      <c r="L67" s="277"/>
      <c r="M67" s="289">
        <f t="shared" si="12"/>
        <v>0</v>
      </c>
      <c r="N67" s="307"/>
      <c r="O67" s="307"/>
      <c r="P67" s="307">
        <f t="shared" si="8"/>
        <v>-14588</v>
      </c>
      <c r="Q67" s="307">
        <f t="shared" si="9"/>
        <v>-14319</v>
      </c>
      <c r="R67" s="307">
        <f t="shared" si="10"/>
        <v>-18189</v>
      </c>
      <c r="S67" s="308">
        <f t="shared" si="11"/>
        <v>-100</v>
      </c>
      <c r="Z67" s="315"/>
      <c r="AA67" s="314"/>
      <c r="AC67" s="314"/>
    </row>
    <row r="68" ht="30" customHeight="1" spans="1:29">
      <c r="A68" s="288" t="s">
        <v>295</v>
      </c>
      <c r="B68" s="284">
        <v>274</v>
      </c>
      <c r="C68" s="273"/>
      <c r="D68" s="285">
        <v>5932.8</v>
      </c>
      <c r="E68" s="273"/>
      <c r="F68" s="286">
        <v>0</v>
      </c>
      <c r="G68" s="284">
        <f t="shared" si="3"/>
        <v>-5932.8</v>
      </c>
      <c r="H68" s="277"/>
      <c r="I68" s="289"/>
      <c r="J68" s="307">
        <f t="shared" si="4"/>
        <v>-274</v>
      </c>
      <c r="K68" s="308">
        <f t="shared" si="5"/>
        <v>-100</v>
      </c>
      <c r="L68" s="277"/>
      <c r="M68" s="289">
        <f t="shared" si="12"/>
        <v>0</v>
      </c>
      <c r="N68" s="307"/>
      <c r="O68" s="307"/>
      <c r="P68" s="307">
        <f t="shared" si="8"/>
        <v>-5932.8</v>
      </c>
      <c r="Q68" s="307">
        <f t="shared" si="9"/>
        <v>0</v>
      </c>
      <c r="R68" s="307">
        <f t="shared" si="10"/>
        <v>0</v>
      </c>
      <c r="S68" s="308" t="e">
        <f t="shared" si="11"/>
        <v>#DIV/0!</v>
      </c>
      <c r="Z68" s="315"/>
      <c r="AA68" s="314"/>
      <c r="AC68" s="314"/>
    </row>
    <row r="69" ht="30" customHeight="1" spans="1:29">
      <c r="A69" s="287" t="s">
        <v>303</v>
      </c>
      <c r="B69" s="284">
        <v>7652</v>
      </c>
      <c r="C69" s="273"/>
      <c r="D69" s="285">
        <f>SUM(D70:D71)</f>
        <v>958</v>
      </c>
      <c r="E69" s="273"/>
      <c r="F69" s="286">
        <f>SUM(F70:F71)</f>
        <v>1142</v>
      </c>
      <c r="G69" s="284">
        <f t="shared" si="3"/>
        <v>184</v>
      </c>
      <c r="H69" s="277"/>
      <c r="I69" s="289">
        <f>SUM(I70:I71)</f>
        <v>8460</v>
      </c>
      <c r="J69" s="307">
        <f t="shared" si="4"/>
        <v>808</v>
      </c>
      <c r="K69" s="308">
        <f t="shared" si="5"/>
        <v>10.559330893884</v>
      </c>
      <c r="L69" s="277"/>
      <c r="M69" s="289">
        <f t="shared" si="12"/>
        <v>0</v>
      </c>
      <c r="N69" s="307">
        <f t="shared" ref="N69" si="23">SUM(N70:N71)</f>
        <v>0</v>
      </c>
      <c r="O69" s="307">
        <f t="shared" ref="O69" si="24">SUM(O70:O71)</f>
        <v>0</v>
      </c>
      <c r="P69" s="307">
        <f t="shared" si="8"/>
        <v>-958</v>
      </c>
      <c r="Q69" s="307">
        <f t="shared" si="9"/>
        <v>-1142</v>
      </c>
      <c r="R69" s="307">
        <f t="shared" si="10"/>
        <v>-8460</v>
      </c>
      <c r="S69" s="308">
        <f t="shared" si="11"/>
        <v>-100</v>
      </c>
      <c r="Z69" s="315"/>
      <c r="AA69" s="314"/>
      <c r="AC69" s="314"/>
    </row>
    <row r="70" ht="39.95" customHeight="1" spans="1:29">
      <c r="A70" s="216" t="s">
        <v>304</v>
      </c>
      <c r="B70" s="284">
        <v>7652</v>
      </c>
      <c r="C70" s="273"/>
      <c r="D70" s="285">
        <v>958</v>
      </c>
      <c r="E70" s="273"/>
      <c r="F70" s="286">
        <v>1142</v>
      </c>
      <c r="G70" s="284">
        <f t="shared" si="3"/>
        <v>184</v>
      </c>
      <c r="H70" s="277"/>
      <c r="I70" s="289">
        <v>8460</v>
      </c>
      <c r="J70" s="307">
        <f t="shared" si="4"/>
        <v>808</v>
      </c>
      <c r="K70" s="308">
        <f t="shared" si="5"/>
        <v>10.559330893884</v>
      </c>
      <c r="L70" s="277"/>
      <c r="M70" s="289">
        <f t="shared" si="12"/>
        <v>0</v>
      </c>
      <c r="N70" s="307"/>
      <c r="O70" s="307"/>
      <c r="P70" s="307">
        <f t="shared" ref="P70:P96" si="25">M70-D70</f>
        <v>-958</v>
      </c>
      <c r="Q70" s="307">
        <f t="shared" ref="Q70:Q96" si="26">M70-F70</f>
        <v>-1142</v>
      </c>
      <c r="R70" s="307">
        <f t="shared" si="10"/>
        <v>-8460</v>
      </c>
      <c r="S70" s="308">
        <f t="shared" si="11"/>
        <v>-100</v>
      </c>
      <c r="Z70" s="315"/>
      <c r="AA70" s="314"/>
      <c r="AC70" s="314"/>
    </row>
    <row r="71" ht="30" customHeight="1" spans="1:29">
      <c r="A71" s="216" t="s">
        <v>305</v>
      </c>
      <c r="B71" s="284"/>
      <c r="C71" s="273"/>
      <c r="D71" s="285"/>
      <c r="E71" s="273"/>
      <c r="F71" s="286">
        <v>0</v>
      </c>
      <c r="G71" s="284">
        <f t="shared" si="3"/>
        <v>0</v>
      </c>
      <c r="H71" s="277"/>
      <c r="I71" s="289"/>
      <c r="J71" s="307">
        <f t="shared" si="4"/>
        <v>0</v>
      </c>
      <c r="K71" s="308" t="e">
        <f t="shared" si="5"/>
        <v>#DIV/0!</v>
      </c>
      <c r="L71" s="277"/>
      <c r="M71" s="289">
        <f t="shared" si="12"/>
        <v>0</v>
      </c>
      <c r="N71" s="307"/>
      <c r="O71" s="307"/>
      <c r="P71" s="307">
        <f t="shared" si="25"/>
        <v>0</v>
      </c>
      <c r="Q71" s="307">
        <f t="shared" si="26"/>
        <v>0</v>
      </c>
      <c r="R71" s="307">
        <f t="shared" si="10"/>
        <v>0</v>
      </c>
      <c r="S71" s="308" t="e">
        <f t="shared" si="11"/>
        <v>#DIV/0!</v>
      </c>
      <c r="Z71" s="315"/>
      <c r="AA71" s="314"/>
      <c r="AC71" s="314"/>
    </row>
    <row r="72" ht="30" customHeight="1" spans="1:29">
      <c r="A72" s="287" t="s">
        <v>306</v>
      </c>
      <c r="B72" s="284">
        <f>SUM(B73:B77)</f>
        <v>4765</v>
      </c>
      <c r="C72" s="273"/>
      <c r="D72" s="285">
        <f>SUM(D73:D77)</f>
        <v>3214</v>
      </c>
      <c r="E72" s="273"/>
      <c r="F72" s="286">
        <f>SUM(F73:F77)</f>
        <v>7527</v>
      </c>
      <c r="G72" s="284">
        <f t="shared" si="3"/>
        <v>4313</v>
      </c>
      <c r="H72" s="277"/>
      <c r="I72" s="289">
        <f>SUM(I73:I77)</f>
        <v>6968</v>
      </c>
      <c r="J72" s="307">
        <f t="shared" si="4"/>
        <v>2203</v>
      </c>
      <c r="K72" s="308">
        <f t="shared" si="5"/>
        <v>46.2329485834208</v>
      </c>
      <c r="L72" s="277"/>
      <c r="M72" s="289">
        <f t="shared" si="12"/>
        <v>6970</v>
      </c>
      <c r="N72" s="307">
        <f>SUM(N73:N77)</f>
        <v>660</v>
      </c>
      <c r="O72" s="307">
        <f t="shared" ref="O72" si="27">SUM(O73:O77)</f>
        <v>6310</v>
      </c>
      <c r="P72" s="307">
        <f t="shared" si="25"/>
        <v>3756</v>
      </c>
      <c r="Q72" s="307">
        <f t="shared" si="26"/>
        <v>-557</v>
      </c>
      <c r="R72" s="307">
        <f t="shared" si="10"/>
        <v>2</v>
      </c>
      <c r="S72" s="308">
        <f t="shared" si="11"/>
        <v>0.0287026406429392</v>
      </c>
      <c r="Z72" s="315"/>
      <c r="AA72" s="314"/>
      <c r="AC72" s="314"/>
    </row>
    <row r="73" ht="30" customHeight="1" spans="1:29">
      <c r="A73" s="290" t="s">
        <v>307</v>
      </c>
      <c r="B73" s="284">
        <v>2206</v>
      </c>
      <c r="C73" s="273"/>
      <c r="D73" s="285">
        <v>2000</v>
      </c>
      <c r="E73" s="273"/>
      <c r="F73" s="286">
        <v>1863</v>
      </c>
      <c r="G73" s="284">
        <f t="shared" si="3"/>
        <v>-137</v>
      </c>
      <c r="H73" s="277"/>
      <c r="I73" s="289">
        <v>1863</v>
      </c>
      <c r="J73" s="307">
        <f t="shared" si="4"/>
        <v>-343</v>
      </c>
      <c r="K73" s="308">
        <f t="shared" si="5"/>
        <v>-15.5485040797824</v>
      </c>
      <c r="L73" s="277"/>
      <c r="M73" s="289">
        <f t="shared" si="12"/>
        <v>1100</v>
      </c>
      <c r="N73" s="307">
        <v>400</v>
      </c>
      <c r="O73" s="307">
        <v>700</v>
      </c>
      <c r="P73" s="307">
        <f t="shared" si="25"/>
        <v>-900</v>
      </c>
      <c r="Q73" s="307">
        <f t="shared" si="26"/>
        <v>-763</v>
      </c>
      <c r="R73" s="307">
        <f t="shared" si="10"/>
        <v>-763</v>
      </c>
      <c r="S73" s="308">
        <f t="shared" si="11"/>
        <v>-40.955448201825</v>
      </c>
      <c r="Z73" s="315"/>
      <c r="AA73" s="314"/>
      <c r="AC73" s="314"/>
    </row>
    <row r="74" ht="30" customHeight="1" spans="1:29">
      <c r="A74" s="290" t="s">
        <v>308</v>
      </c>
      <c r="B74" s="284">
        <v>1000</v>
      </c>
      <c r="C74" s="273"/>
      <c r="D74" s="285">
        <v>600</v>
      </c>
      <c r="E74" s="273"/>
      <c r="F74" s="286">
        <v>600</v>
      </c>
      <c r="G74" s="284">
        <f t="shared" si="3"/>
        <v>0</v>
      </c>
      <c r="H74" s="277"/>
      <c r="I74" s="289">
        <v>600</v>
      </c>
      <c r="J74" s="307">
        <f t="shared" si="4"/>
        <v>-400</v>
      </c>
      <c r="K74" s="308">
        <f t="shared" si="5"/>
        <v>-40</v>
      </c>
      <c r="L74" s="277"/>
      <c r="M74" s="289">
        <f t="shared" si="12"/>
        <v>400</v>
      </c>
      <c r="N74" s="307"/>
      <c r="O74" s="307">
        <v>400</v>
      </c>
      <c r="P74" s="307">
        <f t="shared" si="25"/>
        <v>-200</v>
      </c>
      <c r="Q74" s="307">
        <f t="shared" si="26"/>
        <v>-200</v>
      </c>
      <c r="R74" s="307">
        <f t="shared" si="10"/>
        <v>-200</v>
      </c>
      <c r="S74" s="308">
        <f t="shared" si="11"/>
        <v>-33.3333333333333</v>
      </c>
      <c r="Z74" s="315"/>
      <c r="AA74" s="314"/>
      <c r="AC74" s="314"/>
    </row>
    <row r="75" ht="30" customHeight="1" spans="1:29">
      <c r="A75" s="290" t="s">
        <v>309</v>
      </c>
      <c r="B75" s="284">
        <v>297</v>
      </c>
      <c r="C75" s="273"/>
      <c r="D75" s="285">
        <v>614</v>
      </c>
      <c r="E75" s="273"/>
      <c r="F75" s="286">
        <v>614</v>
      </c>
      <c r="G75" s="284">
        <f t="shared" si="3"/>
        <v>0</v>
      </c>
      <c r="H75" s="277"/>
      <c r="I75" s="289">
        <f>302*2</f>
        <v>604</v>
      </c>
      <c r="J75" s="307">
        <f t="shared" si="4"/>
        <v>307</v>
      </c>
      <c r="K75" s="308">
        <f t="shared" si="5"/>
        <v>103.367003367003</v>
      </c>
      <c r="L75" s="277"/>
      <c r="M75" s="289">
        <f t="shared" si="12"/>
        <v>570</v>
      </c>
      <c r="N75" s="307">
        <v>260</v>
      </c>
      <c r="O75" s="307">
        <v>310</v>
      </c>
      <c r="P75" s="307">
        <f t="shared" si="25"/>
        <v>-44</v>
      </c>
      <c r="Q75" s="307">
        <f t="shared" si="26"/>
        <v>-44</v>
      </c>
      <c r="R75" s="307">
        <f t="shared" si="10"/>
        <v>-34</v>
      </c>
      <c r="S75" s="308">
        <f t="shared" si="11"/>
        <v>-5.62913907284768</v>
      </c>
      <c r="Z75" s="315"/>
      <c r="AA75" s="314"/>
      <c r="AC75" s="314"/>
    </row>
    <row r="76" s="261" customFormat="1" ht="30" customHeight="1" spans="1:29">
      <c r="A76" s="316" t="s">
        <v>310</v>
      </c>
      <c r="B76" s="282"/>
      <c r="C76" s="317"/>
      <c r="D76" s="318"/>
      <c r="E76" s="317"/>
      <c r="F76" s="281">
        <v>3000</v>
      </c>
      <c r="G76" s="282">
        <f t="shared" si="3"/>
        <v>3000</v>
      </c>
      <c r="H76" s="319"/>
      <c r="I76" s="304">
        <v>3000</v>
      </c>
      <c r="J76" s="305">
        <f t="shared" si="4"/>
        <v>3000</v>
      </c>
      <c r="K76" s="306" t="e">
        <f t="shared" si="5"/>
        <v>#DIV/0!</v>
      </c>
      <c r="L76" s="319"/>
      <c r="M76" s="304">
        <f t="shared" si="12"/>
        <v>1900</v>
      </c>
      <c r="N76" s="305"/>
      <c r="O76" s="305">
        <v>1900</v>
      </c>
      <c r="P76" s="305">
        <f t="shared" ref="P76" si="28">M76-D76</f>
        <v>1900</v>
      </c>
      <c r="Q76" s="305">
        <f t="shared" ref="Q76" si="29">M76-F76</f>
        <v>-1100</v>
      </c>
      <c r="R76" s="305">
        <f t="shared" ref="R76" si="30">M76-I76</f>
        <v>-1100</v>
      </c>
      <c r="S76" s="306">
        <f t="shared" ref="S76" si="31">R76/I76*100</f>
        <v>-36.6666666666667</v>
      </c>
      <c r="Z76" s="332"/>
      <c r="AA76" s="314"/>
      <c r="AC76" s="333"/>
    </row>
    <row r="77" s="261" customFormat="1" ht="30" customHeight="1" spans="1:29">
      <c r="A77" s="316" t="s">
        <v>311</v>
      </c>
      <c r="B77" s="282">
        <v>1262</v>
      </c>
      <c r="C77" s="317"/>
      <c r="D77" s="318"/>
      <c r="E77" s="317"/>
      <c r="F77" s="281">
        <v>1450</v>
      </c>
      <c r="G77" s="282">
        <f t="shared" si="3"/>
        <v>1450</v>
      </c>
      <c r="H77" s="319"/>
      <c r="I77" s="304">
        <v>901</v>
      </c>
      <c r="J77" s="305">
        <f t="shared" si="4"/>
        <v>-361</v>
      </c>
      <c r="K77" s="306">
        <f t="shared" si="5"/>
        <v>-28.6053882725832</v>
      </c>
      <c r="L77" s="319"/>
      <c r="M77" s="304">
        <f t="shared" si="12"/>
        <v>3000</v>
      </c>
      <c r="N77" s="305"/>
      <c r="O77" s="305">
        <v>3000</v>
      </c>
      <c r="P77" s="305">
        <f t="shared" si="25"/>
        <v>3000</v>
      </c>
      <c r="Q77" s="305">
        <f t="shared" si="26"/>
        <v>1550</v>
      </c>
      <c r="R77" s="305">
        <f t="shared" si="10"/>
        <v>2099</v>
      </c>
      <c r="S77" s="306">
        <f t="shared" si="11"/>
        <v>232.963374028857</v>
      </c>
      <c r="Z77" s="332"/>
      <c r="AA77" s="314"/>
      <c r="AC77" s="333"/>
    </row>
    <row r="78" ht="30" customHeight="1" spans="1:29">
      <c r="A78" s="640" t="s">
        <v>312</v>
      </c>
      <c r="B78" s="284">
        <f>SUM(B79:B83)</f>
        <v>2593</v>
      </c>
      <c r="C78" s="273"/>
      <c r="D78" s="285">
        <f>SUM(D79:D83)</f>
        <v>3000</v>
      </c>
      <c r="E78" s="273"/>
      <c r="F78" s="286">
        <f>SUM(F79:F83)</f>
        <v>3000</v>
      </c>
      <c r="G78" s="284">
        <f t="shared" si="3"/>
        <v>0</v>
      </c>
      <c r="H78" s="277"/>
      <c r="I78" s="289">
        <f>SUM(I79:I83)</f>
        <v>2526</v>
      </c>
      <c r="J78" s="307">
        <f t="shared" si="4"/>
        <v>-67</v>
      </c>
      <c r="K78" s="308">
        <f t="shared" si="5"/>
        <v>-2.58387967605091</v>
      </c>
      <c r="L78" s="277"/>
      <c r="M78" s="289">
        <f t="shared" si="12"/>
        <v>3000</v>
      </c>
      <c r="N78" s="307">
        <f t="shared" ref="N78" si="32">SUM(N79:N83)</f>
        <v>0</v>
      </c>
      <c r="O78" s="307">
        <f t="shared" ref="O78" si="33">SUM(O79:O83)</f>
        <v>3000</v>
      </c>
      <c r="P78" s="307">
        <f t="shared" si="25"/>
        <v>0</v>
      </c>
      <c r="Q78" s="307">
        <f t="shared" si="26"/>
        <v>0</v>
      </c>
      <c r="R78" s="307">
        <f t="shared" si="10"/>
        <v>474</v>
      </c>
      <c r="S78" s="308">
        <f t="shared" si="11"/>
        <v>18.7648456057007</v>
      </c>
      <c r="Z78" s="315"/>
      <c r="AA78" s="314"/>
      <c r="AC78" s="314"/>
    </row>
    <row r="79" ht="30" customHeight="1" spans="1:29">
      <c r="A79" s="287" t="s">
        <v>313</v>
      </c>
      <c r="B79" s="320"/>
      <c r="C79" s="273"/>
      <c r="D79" s="285"/>
      <c r="E79" s="273"/>
      <c r="F79" s="286"/>
      <c r="G79" s="284">
        <f t="shared" ref="G79:G82" si="34">F79-D79</f>
        <v>0</v>
      </c>
      <c r="H79" s="277"/>
      <c r="I79" s="289"/>
      <c r="J79" s="307">
        <f t="shared" si="4"/>
        <v>0</v>
      </c>
      <c r="K79" s="308" t="e">
        <f t="shared" si="5"/>
        <v>#DIV/0!</v>
      </c>
      <c r="L79" s="277"/>
      <c r="M79" s="289">
        <f t="shared" si="12"/>
        <v>0</v>
      </c>
      <c r="N79" s="307"/>
      <c r="O79" s="328"/>
      <c r="P79" s="307">
        <f t="shared" si="25"/>
        <v>0</v>
      </c>
      <c r="Q79" s="307">
        <f t="shared" si="26"/>
        <v>0</v>
      </c>
      <c r="R79" s="307">
        <f t="shared" si="10"/>
        <v>0</v>
      </c>
      <c r="S79" s="308" t="e">
        <f t="shared" si="11"/>
        <v>#DIV/0!</v>
      </c>
      <c r="Z79" s="315"/>
      <c r="AA79" s="314"/>
      <c r="AC79" s="314"/>
    </row>
    <row r="80" ht="30" customHeight="1" spans="1:29">
      <c r="A80" s="287" t="s">
        <v>314</v>
      </c>
      <c r="B80" s="320"/>
      <c r="C80" s="273"/>
      <c r="D80" s="285"/>
      <c r="E80" s="273"/>
      <c r="F80" s="286"/>
      <c r="G80" s="284">
        <f t="shared" si="34"/>
        <v>0</v>
      </c>
      <c r="H80" s="277"/>
      <c r="I80" s="289"/>
      <c r="J80" s="307">
        <f t="shared" si="4"/>
        <v>0</v>
      </c>
      <c r="K80" s="308" t="e">
        <f t="shared" si="5"/>
        <v>#DIV/0!</v>
      </c>
      <c r="L80" s="277"/>
      <c r="M80" s="289">
        <f t="shared" si="12"/>
        <v>0</v>
      </c>
      <c r="N80" s="307"/>
      <c r="O80" s="307"/>
      <c r="P80" s="307">
        <f t="shared" si="25"/>
        <v>0</v>
      </c>
      <c r="Q80" s="307">
        <f t="shared" si="26"/>
        <v>0</v>
      </c>
      <c r="R80" s="307">
        <f t="shared" si="10"/>
        <v>0</v>
      </c>
      <c r="S80" s="308" t="e">
        <f t="shared" si="11"/>
        <v>#DIV/0!</v>
      </c>
      <c r="Z80" s="315"/>
      <c r="AA80" s="314"/>
      <c r="AC80" s="314"/>
    </row>
    <row r="81" ht="50.1" customHeight="1" spans="1:29">
      <c r="A81" s="287" t="s">
        <v>315</v>
      </c>
      <c r="B81" s="320">
        <v>25</v>
      </c>
      <c r="C81" s="273"/>
      <c r="D81" s="285"/>
      <c r="E81" s="273"/>
      <c r="F81" s="286"/>
      <c r="G81" s="284">
        <f t="shared" si="34"/>
        <v>0</v>
      </c>
      <c r="H81" s="277"/>
      <c r="I81" s="289"/>
      <c r="J81" s="307">
        <f t="shared" ref="J81:J96" si="35">I81-B81</f>
        <v>-25</v>
      </c>
      <c r="K81" s="308">
        <f t="shared" ref="K81:K96" si="36">J81/B81*100</f>
        <v>-100</v>
      </c>
      <c r="L81" s="277"/>
      <c r="M81" s="289">
        <f t="shared" ref="M81:M95" si="37">N81+O81</f>
        <v>0</v>
      </c>
      <c r="N81" s="307"/>
      <c r="O81" s="328"/>
      <c r="P81" s="307">
        <f t="shared" si="25"/>
        <v>0</v>
      </c>
      <c r="Q81" s="307">
        <f t="shared" si="26"/>
        <v>0</v>
      </c>
      <c r="R81" s="307">
        <f t="shared" ref="R81:R96" si="38">M81-I81</f>
        <v>0</v>
      </c>
      <c r="S81" s="308" t="e">
        <f t="shared" ref="S81:S96" si="39">R81/I81*100</f>
        <v>#DIV/0!</v>
      </c>
      <c r="Z81" s="315"/>
      <c r="AA81" s="314"/>
      <c r="AC81" s="314"/>
    </row>
    <row r="82" ht="30" customHeight="1" spans="1:29">
      <c r="A82" s="642" t="s">
        <v>316</v>
      </c>
      <c r="B82" s="284">
        <v>2225</v>
      </c>
      <c r="C82" s="273"/>
      <c r="D82" s="285">
        <v>3000</v>
      </c>
      <c r="E82" s="273"/>
      <c r="F82" s="286">
        <v>3000</v>
      </c>
      <c r="G82" s="284">
        <f t="shared" si="34"/>
        <v>0</v>
      </c>
      <c r="H82" s="277"/>
      <c r="I82" s="289">
        <v>2526</v>
      </c>
      <c r="J82" s="307">
        <f t="shared" si="35"/>
        <v>301</v>
      </c>
      <c r="K82" s="308">
        <f t="shared" si="36"/>
        <v>13.5280898876404</v>
      </c>
      <c r="L82" s="277"/>
      <c r="M82" s="289">
        <f t="shared" si="37"/>
        <v>3000</v>
      </c>
      <c r="N82" s="307"/>
      <c r="O82" s="307">
        <v>3000</v>
      </c>
      <c r="P82" s="307">
        <f t="shared" si="25"/>
        <v>0</v>
      </c>
      <c r="Q82" s="307">
        <f t="shared" si="26"/>
        <v>0</v>
      </c>
      <c r="R82" s="307">
        <f t="shared" si="38"/>
        <v>474</v>
      </c>
      <c r="S82" s="308">
        <f t="shared" si="39"/>
        <v>18.7648456057007</v>
      </c>
      <c r="Z82" s="315"/>
      <c r="AA82" s="314"/>
      <c r="AC82" s="314"/>
    </row>
    <row r="83" ht="30" customHeight="1" spans="1:29">
      <c r="A83" s="642" t="s">
        <v>317</v>
      </c>
      <c r="B83" s="284">
        <v>343</v>
      </c>
      <c r="C83" s="273"/>
      <c r="D83" s="285"/>
      <c r="E83" s="273"/>
      <c r="F83" s="286">
        <v>0</v>
      </c>
      <c r="G83" s="284"/>
      <c r="H83" s="277"/>
      <c r="I83" s="289"/>
      <c r="J83" s="307">
        <f t="shared" si="35"/>
        <v>-343</v>
      </c>
      <c r="K83" s="308">
        <f t="shared" si="36"/>
        <v>-100</v>
      </c>
      <c r="L83" s="277"/>
      <c r="M83" s="289">
        <f t="shared" si="37"/>
        <v>0</v>
      </c>
      <c r="N83" s="307"/>
      <c r="O83" s="307"/>
      <c r="P83" s="307">
        <f t="shared" si="25"/>
        <v>0</v>
      </c>
      <c r="Q83" s="307">
        <f t="shared" si="26"/>
        <v>0</v>
      </c>
      <c r="R83" s="307">
        <f t="shared" si="38"/>
        <v>0</v>
      </c>
      <c r="S83" s="308" t="e">
        <f t="shared" si="39"/>
        <v>#DIV/0!</v>
      </c>
      <c r="Z83" s="315"/>
      <c r="AA83" s="314"/>
      <c r="AC83" s="314"/>
    </row>
    <row r="84" ht="30" customHeight="1" spans="1:29">
      <c r="A84" s="640" t="s">
        <v>318</v>
      </c>
      <c r="B84" s="284"/>
      <c r="C84" s="273"/>
      <c r="D84" s="285"/>
      <c r="E84" s="273"/>
      <c r="F84" s="286">
        <v>33900</v>
      </c>
      <c r="G84" s="284">
        <f t="shared" ref="G84:G96" si="40">F84-D84</f>
        <v>33900</v>
      </c>
      <c r="H84" s="277"/>
      <c r="I84" s="289"/>
      <c r="J84" s="307">
        <f t="shared" si="35"/>
        <v>0</v>
      </c>
      <c r="K84" s="308" t="e">
        <f t="shared" si="36"/>
        <v>#DIV/0!</v>
      </c>
      <c r="L84" s="277"/>
      <c r="M84" s="289">
        <f t="shared" si="37"/>
        <v>0</v>
      </c>
      <c r="N84" s="307"/>
      <c r="O84" s="328"/>
      <c r="P84" s="307">
        <f t="shared" si="25"/>
        <v>0</v>
      </c>
      <c r="Q84" s="307">
        <f t="shared" si="26"/>
        <v>-33900</v>
      </c>
      <c r="R84" s="307">
        <f t="shared" si="38"/>
        <v>0</v>
      </c>
      <c r="S84" s="308" t="e">
        <f t="shared" si="39"/>
        <v>#DIV/0!</v>
      </c>
      <c r="Z84" s="315"/>
      <c r="AA84" s="314"/>
      <c r="AC84" s="314"/>
    </row>
    <row r="85" ht="30" customHeight="1" spans="1:29">
      <c r="A85" s="640" t="s">
        <v>319</v>
      </c>
      <c r="B85" s="284">
        <v>40000</v>
      </c>
      <c r="C85" s="273"/>
      <c r="D85" s="285"/>
      <c r="E85" s="273"/>
      <c r="F85" s="286"/>
      <c r="G85" s="284"/>
      <c r="H85" s="277"/>
      <c r="I85" s="289"/>
      <c r="J85" s="307">
        <f t="shared" si="35"/>
        <v>-40000</v>
      </c>
      <c r="K85" s="308">
        <f t="shared" si="36"/>
        <v>-100</v>
      </c>
      <c r="L85" s="277"/>
      <c r="M85" s="289">
        <f t="shared" si="37"/>
        <v>0</v>
      </c>
      <c r="N85" s="307"/>
      <c r="O85" s="307"/>
      <c r="P85" s="307">
        <f t="shared" si="25"/>
        <v>0</v>
      </c>
      <c r="Q85" s="307">
        <f t="shared" si="26"/>
        <v>0</v>
      </c>
      <c r="R85" s="307">
        <f t="shared" si="38"/>
        <v>0</v>
      </c>
      <c r="S85" s="308" t="e">
        <f t="shared" si="39"/>
        <v>#DIV/0!</v>
      </c>
      <c r="Z85" s="315"/>
      <c r="AA85" s="314"/>
      <c r="AC85" s="314"/>
    </row>
    <row r="86" ht="30" customHeight="1" spans="1:29">
      <c r="A86" s="643" t="s">
        <v>320</v>
      </c>
      <c r="B86" s="284">
        <v>14473</v>
      </c>
      <c r="C86" s="273"/>
      <c r="D86" s="285">
        <v>15259</v>
      </c>
      <c r="E86" s="273"/>
      <c r="F86" s="286">
        <f>SUM(F87:F90)</f>
        <v>15259</v>
      </c>
      <c r="G86" s="284">
        <f t="shared" si="40"/>
        <v>0</v>
      </c>
      <c r="H86" s="277"/>
      <c r="I86" s="289">
        <f>SUM(I87:I90)</f>
        <v>15261</v>
      </c>
      <c r="J86" s="307">
        <f t="shared" si="35"/>
        <v>788</v>
      </c>
      <c r="K86" s="308">
        <f t="shared" si="36"/>
        <v>5.44462101844814</v>
      </c>
      <c r="L86" s="277"/>
      <c r="M86" s="289">
        <f t="shared" si="37"/>
        <v>15261.3</v>
      </c>
      <c r="N86" s="307">
        <f t="shared" ref="N86" si="41">SUM(N87:N90)</f>
        <v>0</v>
      </c>
      <c r="O86" s="307">
        <f t="shared" ref="O86" si="42">SUM(O87:O90)</f>
        <v>15261.3</v>
      </c>
      <c r="P86" s="307">
        <f t="shared" si="25"/>
        <v>2.29999999999927</v>
      </c>
      <c r="Q86" s="307">
        <f t="shared" si="26"/>
        <v>2.29999999999927</v>
      </c>
      <c r="R86" s="307">
        <f t="shared" si="38"/>
        <v>0.299999999999272</v>
      </c>
      <c r="S86" s="308">
        <f t="shared" si="39"/>
        <v>0.00196579516413913</v>
      </c>
      <c r="Z86" s="315"/>
      <c r="AA86" s="314"/>
      <c r="AC86" s="314"/>
    </row>
    <row r="87" ht="30" customHeight="1" spans="1:29">
      <c r="A87" s="287" t="s">
        <v>321</v>
      </c>
      <c r="B87" s="284">
        <v>12415</v>
      </c>
      <c r="C87" s="273"/>
      <c r="D87" s="285">
        <v>15259</v>
      </c>
      <c r="E87" s="273"/>
      <c r="F87" s="286">
        <v>15259</v>
      </c>
      <c r="G87" s="284">
        <f t="shared" si="40"/>
        <v>0</v>
      </c>
      <c r="H87" s="277"/>
      <c r="I87" s="289">
        <v>15261</v>
      </c>
      <c r="J87" s="307">
        <f t="shared" si="35"/>
        <v>2846</v>
      </c>
      <c r="K87" s="308">
        <f t="shared" si="36"/>
        <v>22.9238824003222</v>
      </c>
      <c r="L87" s="277"/>
      <c r="M87" s="289">
        <f t="shared" si="37"/>
        <v>15261.3</v>
      </c>
      <c r="N87" s="307"/>
      <c r="O87" s="307">
        <v>15261.3</v>
      </c>
      <c r="P87" s="307">
        <f t="shared" si="25"/>
        <v>2.29999999999927</v>
      </c>
      <c r="Q87" s="307">
        <f t="shared" si="26"/>
        <v>2.29999999999927</v>
      </c>
      <c r="R87" s="307">
        <f t="shared" si="38"/>
        <v>0.299999999999272</v>
      </c>
      <c r="S87" s="308">
        <f t="shared" si="39"/>
        <v>0.00196579516413913</v>
      </c>
      <c r="Z87" s="315"/>
      <c r="AA87" s="314"/>
      <c r="AC87" s="314"/>
    </row>
    <row r="88" ht="30" customHeight="1" spans="1:29">
      <c r="A88" s="642" t="s">
        <v>322</v>
      </c>
      <c r="B88" s="284">
        <v>320</v>
      </c>
      <c r="C88" s="273"/>
      <c r="D88" s="285"/>
      <c r="E88" s="273"/>
      <c r="F88" s="286"/>
      <c r="G88" s="284"/>
      <c r="H88" s="277"/>
      <c r="I88" s="289"/>
      <c r="J88" s="307">
        <f t="shared" si="35"/>
        <v>-320</v>
      </c>
      <c r="K88" s="308">
        <f t="shared" si="36"/>
        <v>-100</v>
      </c>
      <c r="L88" s="277"/>
      <c r="M88" s="289">
        <f t="shared" si="37"/>
        <v>0</v>
      </c>
      <c r="N88" s="307"/>
      <c r="O88" s="307"/>
      <c r="P88" s="307">
        <f t="shared" si="25"/>
        <v>0</v>
      </c>
      <c r="Q88" s="307">
        <f t="shared" si="26"/>
        <v>0</v>
      </c>
      <c r="R88" s="307">
        <f t="shared" si="38"/>
        <v>0</v>
      </c>
      <c r="S88" s="308" t="e">
        <f t="shared" si="39"/>
        <v>#DIV/0!</v>
      </c>
      <c r="Z88" s="315"/>
      <c r="AA88" s="314"/>
      <c r="AC88" s="314"/>
    </row>
    <row r="89" ht="30" customHeight="1" spans="1:29">
      <c r="A89" s="287" t="s">
        <v>323</v>
      </c>
      <c r="B89" s="284">
        <v>1738</v>
      </c>
      <c r="C89" s="273"/>
      <c r="D89" s="285"/>
      <c r="E89" s="273"/>
      <c r="F89" s="286"/>
      <c r="G89" s="284"/>
      <c r="H89" s="277"/>
      <c r="I89" s="289"/>
      <c r="J89" s="307">
        <f t="shared" si="35"/>
        <v>-1738</v>
      </c>
      <c r="K89" s="308">
        <f t="shared" si="36"/>
        <v>-100</v>
      </c>
      <c r="L89" s="277"/>
      <c r="M89" s="289">
        <f t="shared" si="37"/>
        <v>0</v>
      </c>
      <c r="N89" s="307"/>
      <c r="O89" s="307"/>
      <c r="P89" s="307">
        <f t="shared" si="25"/>
        <v>0</v>
      </c>
      <c r="Q89" s="307">
        <f t="shared" si="26"/>
        <v>0</v>
      </c>
      <c r="R89" s="307">
        <f t="shared" si="38"/>
        <v>0</v>
      </c>
      <c r="S89" s="308" t="e">
        <f t="shared" si="39"/>
        <v>#DIV/0!</v>
      </c>
      <c r="Z89" s="315"/>
      <c r="AA89" s="314"/>
      <c r="AC89" s="314"/>
    </row>
    <row r="90" ht="30" customHeight="1" spans="1:29">
      <c r="A90" s="287" t="s">
        <v>324</v>
      </c>
      <c r="B90" s="284"/>
      <c r="C90" s="273"/>
      <c r="D90" s="285">
        <v>0</v>
      </c>
      <c r="E90" s="273"/>
      <c r="F90" s="286">
        <v>0</v>
      </c>
      <c r="G90" s="284">
        <f t="shared" si="40"/>
        <v>0</v>
      </c>
      <c r="H90" s="277"/>
      <c r="I90" s="289"/>
      <c r="J90" s="307">
        <f t="shared" si="35"/>
        <v>0</v>
      </c>
      <c r="K90" s="308" t="e">
        <f t="shared" si="36"/>
        <v>#DIV/0!</v>
      </c>
      <c r="L90" s="277"/>
      <c r="M90" s="289">
        <f t="shared" si="37"/>
        <v>0</v>
      </c>
      <c r="N90" s="307"/>
      <c r="O90" s="328"/>
      <c r="P90" s="307">
        <f t="shared" si="25"/>
        <v>0</v>
      </c>
      <c r="Q90" s="307">
        <f t="shared" si="26"/>
        <v>0</v>
      </c>
      <c r="R90" s="307">
        <f t="shared" si="38"/>
        <v>0</v>
      </c>
      <c r="S90" s="308" t="e">
        <f t="shared" si="39"/>
        <v>#DIV/0!</v>
      </c>
      <c r="Z90" s="315"/>
      <c r="AA90" s="314"/>
      <c r="AC90" s="314"/>
    </row>
    <row r="91" ht="30" customHeight="1" spans="1:29">
      <c r="A91" s="640" t="s">
        <v>325</v>
      </c>
      <c r="B91" s="284"/>
      <c r="C91" s="273"/>
      <c r="D91" s="285">
        <v>10000</v>
      </c>
      <c r="E91" s="273"/>
      <c r="F91" s="286">
        <v>3328</v>
      </c>
      <c r="G91" s="284">
        <f t="shared" si="40"/>
        <v>-6672</v>
      </c>
      <c r="H91" s="277"/>
      <c r="I91" s="289"/>
      <c r="J91" s="307">
        <f t="shared" si="35"/>
        <v>0</v>
      </c>
      <c r="K91" s="308" t="e">
        <f t="shared" si="36"/>
        <v>#DIV/0!</v>
      </c>
      <c r="L91" s="277"/>
      <c r="M91" s="289">
        <f t="shared" si="37"/>
        <v>10000</v>
      </c>
      <c r="N91" s="307"/>
      <c r="O91" s="307">
        <v>10000</v>
      </c>
      <c r="P91" s="307">
        <f t="shared" si="25"/>
        <v>0</v>
      </c>
      <c r="Q91" s="307">
        <f t="shared" si="26"/>
        <v>6672</v>
      </c>
      <c r="R91" s="307">
        <f t="shared" si="38"/>
        <v>10000</v>
      </c>
      <c r="S91" s="308" t="e">
        <f t="shared" si="39"/>
        <v>#DIV/0!</v>
      </c>
      <c r="Z91" s="315"/>
      <c r="AA91" s="314"/>
      <c r="AC91" s="314"/>
    </row>
    <row r="92" ht="30" customHeight="1" spans="1:29">
      <c r="A92" s="640" t="s">
        <v>326</v>
      </c>
      <c r="B92" s="284"/>
      <c r="C92" s="273"/>
      <c r="D92" s="285">
        <v>0</v>
      </c>
      <c r="E92" s="273"/>
      <c r="F92" s="286">
        <v>8544</v>
      </c>
      <c r="G92" s="284"/>
      <c r="H92" s="277"/>
      <c r="I92" s="289">
        <f>SUM(I93:I94)</f>
        <v>0</v>
      </c>
      <c r="J92" s="307">
        <f t="shared" si="35"/>
        <v>0</v>
      </c>
      <c r="K92" s="308" t="e">
        <f t="shared" si="36"/>
        <v>#DIV/0!</v>
      </c>
      <c r="L92" s="277"/>
      <c r="M92" s="289">
        <f t="shared" si="37"/>
        <v>0</v>
      </c>
      <c r="N92" s="307">
        <f>SUM(N93:N94)</f>
        <v>0</v>
      </c>
      <c r="O92" s="307">
        <f>SUM(O93:O94)</f>
        <v>0</v>
      </c>
      <c r="P92" s="307">
        <f t="shared" si="25"/>
        <v>0</v>
      </c>
      <c r="Q92" s="307">
        <f t="shared" si="26"/>
        <v>-8544</v>
      </c>
      <c r="R92" s="307">
        <f t="shared" si="38"/>
        <v>0</v>
      </c>
      <c r="S92" s="308" t="e">
        <f t="shared" si="39"/>
        <v>#DIV/0!</v>
      </c>
      <c r="AA92" s="314"/>
      <c r="AC92" s="314"/>
    </row>
    <row r="93" ht="30" hidden="1" customHeight="1" spans="1:29">
      <c r="A93" s="640" t="s">
        <v>327</v>
      </c>
      <c r="B93" s="284">
        <v>13182</v>
      </c>
      <c r="C93" s="273"/>
      <c r="D93" s="285"/>
      <c r="E93" s="273"/>
      <c r="F93" s="286"/>
      <c r="G93" s="284"/>
      <c r="H93" s="277"/>
      <c r="I93" s="289"/>
      <c r="J93" s="307">
        <f t="shared" si="35"/>
        <v>-13182</v>
      </c>
      <c r="K93" s="308">
        <f t="shared" si="36"/>
        <v>-100</v>
      </c>
      <c r="L93" s="277"/>
      <c r="M93" s="289">
        <f t="shared" si="37"/>
        <v>0</v>
      </c>
      <c r="N93" s="307"/>
      <c r="O93" s="307"/>
      <c r="P93" s="307">
        <f t="shared" si="25"/>
        <v>0</v>
      </c>
      <c r="Q93" s="307">
        <f t="shared" si="26"/>
        <v>0</v>
      </c>
      <c r="R93" s="307">
        <f t="shared" si="38"/>
        <v>0</v>
      </c>
      <c r="S93" s="308" t="e">
        <f t="shared" si="39"/>
        <v>#DIV/0!</v>
      </c>
      <c r="AA93" s="314"/>
      <c r="AC93" s="314"/>
    </row>
    <row r="94" ht="30" hidden="1" customHeight="1" spans="1:29">
      <c r="A94" s="640" t="s">
        <v>328</v>
      </c>
      <c r="B94" s="284"/>
      <c r="C94" s="273"/>
      <c r="D94" s="285"/>
      <c r="E94" s="273"/>
      <c r="F94" s="286"/>
      <c r="G94" s="284"/>
      <c r="H94" s="277"/>
      <c r="I94" s="289"/>
      <c r="J94" s="307">
        <f t="shared" si="35"/>
        <v>0</v>
      </c>
      <c r="K94" s="308" t="e">
        <f t="shared" si="36"/>
        <v>#DIV/0!</v>
      </c>
      <c r="L94" s="277"/>
      <c r="M94" s="289">
        <f t="shared" si="37"/>
        <v>0</v>
      </c>
      <c r="N94" s="307"/>
      <c r="O94" s="307"/>
      <c r="P94" s="307">
        <f t="shared" si="25"/>
        <v>0</v>
      </c>
      <c r="Q94" s="307">
        <f t="shared" si="26"/>
        <v>0</v>
      </c>
      <c r="R94" s="307">
        <f t="shared" si="38"/>
        <v>0</v>
      </c>
      <c r="S94" s="308" t="e">
        <f t="shared" si="39"/>
        <v>#DIV/0!</v>
      </c>
      <c r="AA94" s="314"/>
      <c r="AC94" s="314"/>
    </row>
    <row r="95" ht="30" customHeight="1" spans="1:29">
      <c r="A95" s="640" t="s">
        <v>329</v>
      </c>
      <c r="B95" s="284"/>
      <c r="C95" s="273"/>
      <c r="D95" s="285">
        <v>0</v>
      </c>
      <c r="E95" s="273"/>
      <c r="F95" s="286"/>
      <c r="G95" s="284">
        <f t="shared" si="40"/>
        <v>0</v>
      </c>
      <c r="H95" s="277"/>
      <c r="I95" s="289"/>
      <c r="J95" s="307">
        <f t="shared" si="35"/>
        <v>0</v>
      </c>
      <c r="K95" s="308" t="e">
        <f t="shared" si="36"/>
        <v>#DIV/0!</v>
      </c>
      <c r="L95" s="277"/>
      <c r="M95" s="289">
        <f t="shared" si="37"/>
        <v>0</v>
      </c>
      <c r="N95" s="307"/>
      <c r="O95" s="307"/>
      <c r="P95" s="307">
        <f t="shared" si="25"/>
        <v>0</v>
      </c>
      <c r="Q95" s="307">
        <f t="shared" si="26"/>
        <v>0</v>
      </c>
      <c r="R95" s="307">
        <f t="shared" si="38"/>
        <v>0</v>
      </c>
      <c r="S95" s="308" t="e">
        <f t="shared" si="39"/>
        <v>#DIV/0!</v>
      </c>
      <c r="AA95" s="314"/>
      <c r="AC95" s="314"/>
    </row>
    <row r="96" ht="30" customHeight="1" spans="1:29">
      <c r="A96" s="644" t="s">
        <v>330</v>
      </c>
      <c r="B96" s="323">
        <f>'3'!B39-'4'!B5</f>
        <v>18478</v>
      </c>
      <c r="C96" s="324"/>
      <c r="D96" s="325">
        <f>'3'!D39-'4'!D5</f>
        <v>0.199999999953434</v>
      </c>
      <c r="E96" s="324"/>
      <c r="F96" s="326">
        <f>'3'!F39-'4'!F5</f>
        <v>19014.6899999999</v>
      </c>
      <c r="G96" s="323">
        <f t="shared" si="40"/>
        <v>19014.49</v>
      </c>
      <c r="H96" s="327"/>
      <c r="I96" s="329">
        <f>'3'!L39-'4'!I5</f>
        <v>19031.96</v>
      </c>
      <c r="J96" s="330">
        <f t="shared" si="35"/>
        <v>553.959999999963</v>
      </c>
      <c r="K96" s="331">
        <f t="shared" si="36"/>
        <v>2.99794350037863</v>
      </c>
      <c r="L96" s="327"/>
      <c r="M96" s="329"/>
      <c r="N96" s="330"/>
      <c r="O96" s="330"/>
      <c r="P96" s="330">
        <f t="shared" si="25"/>
        <v>-0.199999999953434</v>
      </c>
      <c r="Q96" s="330">
        <f t="shared" si="26"/>
        <v>-19014.6899999999</v>
      </c>
      <c r="R96" s="330">
        <f t="shared" si="38"/>
        <v>-19031.96</v>
      </c>
      <c r="S96" s="331">
        <f t="shared" si="39"/>
        <v>-100</v>
      </c>
      <c r="AA96" s="314"/>
      <c r="AC96" s="314"/>
    </row>
  </sheetData>
  <mergeCells count="7">
    <mergeCell ref="A1:S1"/>
    <mergeCell ref="F3:G3"/>
    <mergeCell ref="I3:K3"/>
    <mergeCell ref="M3:S3"/>
    <mergeCell ref="A3:A4"/>
    <mergeCell ref="B3:B4"/>
    <mergeCell ref="D3:D4"/>
  </mergeCells>
  <printOptions horizontalCentered="1"/>
  <pageMargins left="0.707638888888889" right="0.707638888888889" top="0.471527777777778" bottom="0.471527777777778" header="0.313888888888889" footer="0.313888888888889"/>
  <pageSetup paperSize="8" scale="76" firstPageNumber="8" fitToHeight="0" orientation="landscape" useFirstPageNumber="1"/>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U43"/>
  <sheetViews>
    <sheetView showZeros="0" zoomScale="80" zoomScaleNormal="80" workbookViewId="0">
      <pane ySplit="6" topLeftCell="A31" activePane="bottomLeft" state="frozen"/>
      <selection/>
      <selection pane="bottomLeft" activeCell="K24" sqref="K24"/>
    </sheetView>
  </sheetViews>
  <sheetFormatPr defaultColWidth="9" defaultRowHeight="14.25"/>
  <cols>
    <col min="1" max="1" width="25.5" style="199" customWidth="1"/>
    <col min="2" max="2" width="10.25" style="199" customWidth="1"/>
    <col min="3" max="3" width="9.375" style="199" customWidth="1"/>
    <col min="4" max="4" width="9.5" style="199" customWidth="1"/>
    <col min="5" max="5" width="10.625" style="199" customWidth="1"/>
    <col min="6" max="6" width="10.5" style="199" customWidth="1"/>
    <col min="7" max="7" width="10.625" style="199" customWidth="1"/>
    <col min="8" max="8" width="10.625" style="199" hidden="1" customWidth="1"/>
    <col min="9" max="9" width="11.875" style="199" customWidth="1"/>
    <col min="10" max="10" width="1.625" style="199" customWidth="1"/>
    <col min="11" max="11" width="29" style="199" customWidth="1"/>
    <col min="12" max="12" width="9.75" style="199" customWidth="1"/>
    <col min="13" max="13" width="9.875" style="199" customWidth="1"/>
    <col min="14" max="14" width="9.75" style="199" customWidth="1"/>
    <col min="15" max="19" width="10.625" style="199" customWidth="1"/>
    <col min="20" max="20" width="10.625" style="199" hidden="1" customWidth="1"/>
    <col min="21" max="21" width="12.75" style="199" customWidth="1"/>
    <col min="22" max="16384" width="9" style="199"/>
  </cols>
  <sheetData>
    <row r="1" ht="24" spans="1:21">
      <c r="A1" s="200" t="s">
        <v>331</v>
      </c>
      <c r="B1" s="200"/>
      <c r="C1" s="200"/>
      <c r="D1" s="200"/>
      <c r="E1" s="200"/>
      <c r="F1" s="200"/>
      <c r="G1" s="200"/>
      <c r="H1" s="200"/>
      <c r="I1" s="200"/>
      <c r="J1" s="200"/>
      <c r="K1" s="200"/>
      <c r="L1" s="200"/>
      <c r="M1" s="200"/>
      <c r="N1" s="200"/>
      <c r="O1" s="200"/>
      <c r="P1" s="200"/>
      <c r="Q1" s="200"/>
      <c r="R1" s="200"/>
      <c r="S1" s="200"/>
      <c r="T1" s="200"/>
      <c r="U1" s="200"/>
    </row>
    <row r="2" s="198" customFormat="1" ht="20.25" customHeight="1" spans="1:21">
      <c r="A2" s="201" t="s">
        <v>12</v>
      </c>
      <c r="B2" s="202"/>
      <c r="C2" s="203"/>
      <c r="D2" s="204"/>
      <c r="E2" s="203"/>
      <c r="F2" s="204"/>
      <c r="G2" s="203"/>
      <c r="H2" s="203"/>
      <c r="I2" s="203"/>
      <c r="J2" s="203"/>
      <c r="U2" s="256" t="s">
        <v>114</v>
      </c>
    </row>
    <row r="3" ht="24.95" customHeight="1" spans="1:21">
      <c r="A3" s="205" t="s">
        <v>332</v>
      </c>
      <c r="B3" s="206"/>
      <c r="C3" s="206"/>
      <c r="D3" s="206"/>
      <c r="E3" s="206"/>
      <c r="F3" s="206"/>
      <c r="G3" s="206"/>
      <c r="H3" s="207"/>
      <c r="I3" s="233"/>
      <c r="J3" s="234"/>
      <c r="K3" s="235" t="s">
        <v>333</v>
      </c>
      <c r="L3" s="236"/>
      <c r="M3" s="236"/>
      <c r="N3" s="236"/>
      <c r="O3" s="236"/>
      <c r="P3" s="236"/>
      <c r="Q3" s="236"/>
      <c r="R3" s="236"/>
      <c r="S3" s="236"/>
      <c r="T3" s="236"/>
      <c r="U3" s="257"/>
    </row>
    <row r="4" ht="24.95" customHeight="1" spans="1:21">
      <c r="A4" s="208" t="s">
        <v>334</v>
      </c>
      <c r="B4" s="645" t="s">
        <v>335</v>
      </c>
      <c r="C4" s="646" t="s">
        <v>336</v>
      </c>
      <c r="D4" s="210" t="s">
        <v>337</v>
      </c>
      <c r="E4" s="211" t="s">
        <v>338</v>
      </c>
      <c r="F4" s="211"/>
      <c r="G4" s="211" t="s">
        <v>339</v>
      </c>
      <c r="H4" s="212"/>
      <c r="I4" s="237"/>
      <c r="J4" s="238"/>
      <c r="K4" s="239" t="s">
        <v>334</v>
      </c>
      <c r="L4" s="645" t="s">
        <v>340</v>
      </c>
      <c r="M4" s="647" t="s">
        <v>336</v>
      </c>
      <c r="N4" s="240" t="s">
        <v>337</v>
      </c>
      <c r="O4" s="214" t="s">
        <v>341</v>
      </c>
      <c r="P4" s="214"/>
      <c r="Q4" s="214" t="s">
        <v>339</v>
      </c>
      <c r="R4" s="214"/>
      <c r="S4" s="214"/>
      <c r="T4" s="214"/>
      <c r="U4" s="241"/>
    </row>
    <row r="5" ht="31.5" customHeight="1" spans="1:21">
      <c r="A5" s="208"/>
      <c r="B5" s="213"/>
      <c r="C5" s="210"/>
      <c r="D5" s="210"/>
      <c r="E5" s="648" t="s">
        <v>180</v>
      </c>
      <c r="F5" s="648" t="s">
        <v>342</v>
      </c>
      <c r="G5" s="648" t="s">
        <v>343</v>
      </c>
      <c r="H5" s="215" t="s">
        <v>344</v>
      </c>
      <c r="I5" s="649" t="s">
        <v>345</v>
      </c>
      <c r="J5" s="238"/>
      <c r="K5" s="239"/>
      <c r="L5" s="209"/>
      <c r="M5" s="240"/>
      <c r="N5" s="240"/>
      <c r="O5" s="650" t="s">
        <v>180</v>
      </c>
      <c r="P5" s="650" t="s">
        <v>346</v>
      </c>
      <c r="Q5" s="650" t="s">
        <v>347</v>
      </c>
      <c r="R5" s="650" t="s">
        <v>246</v>
      </c>
      <c r="S5" s="650" t="s">
        <v>247</v>
      </c>
      <c r="T5" s="215" t="s">
        <v>344</v>
      </c>
      <c r="U5" s="651" t="s">
        <v>186</v>
      </c>
    </row>
    <row r="6" ht="30" customHeight="1" spans="1:21">
      <c r="A6" s="216" t="s">
        <v>348</v>
      </c>
      <c r="B6" s="217">
        <f>B7+B17+B18+B19</f>
        <v>155997.25</v>
      </c>
      <c r="C6" s="217">
        <f>C7+C17+C18+C19</f>
        <v>221270</v>
      </c>
      <c r="D6" s="217">
        <f>D7+D17+D18+D19</f>
        <v>127516</v>
      </c>
      <c r="E6" s="217">
        <f t="shared" ref="E6:G6" si="0">E7+E17+E18+E19</f>
        <v>127516.33</v>
      </c>
      <c r="F6" s="217">
        <f t="shared" si="0"/>
        <v>-32468.92</v>
      </c>
      <c r="G6" s="217">
        <f t="shared" si="0"/>
        <v>214200</v>
      </c>
      <c r="H6" s="218">
        <f>G6-C6</f>
        <v>-7070</v>
      </c>
      <c r="I6" s="243">
        <f>G6-B6</f>
        <v>58202.75</v>
      </c>
      <c r="J6" s="238"/>
      <c r="K6" s="652" t="s">
        <v>349</v>
      </c>
      <c r="L6" s="223">
        <f t="shared" ref="L6:M6" si="1">L7+L8</f>
        <v>95308.9</v>
      </c>
      <c r="M6" s="223">
        <f t="shared" si="1"/>
        <v>97955.9</v>
      </c>
      <c r="N6" s="222">
        <f t="shared" ref="N6:O6" si="2">N7+N8</f>
        <v>70735.2</v>
      </c>
      <c r="O6" s="223">
        <f t="shared" si="2"/>
        <v>70734</v>
      </c>
      <c r="P6" s="223">
        <f t="shared" ref="P6:P42" si="3">O6-L6</f>
        <v>-24574.9</v>
      </c>
      <c r="Q6" s="223">
        <f>R6+S6</f>
        <v>69551.2</v>
      </c>
      <c r="R6" s="223">
        <f t="shared" ref="R6:S6" si="4">R7+R8</f>
        <v>17415</v>
      </c>
      <c r="S6" s="223">
        <f t="shared" si="4"/>
        <v>52136.2</v>
      </c>
      <c r="T6" s="223">
        <f>Q6-M6</f>
        <v>-28404.7</v>
      </c>
      <c r="U6" s="259">
        <f t="shared" ref="U6:U42" si="5">Q6-O6</f>
        <v>-1182.8</v>
      </c>
    </row>
    <row r="7" ht="30" customHeight="1" spans="1:21">
      <c r="A7" s="653" t="s">
        <v>350</v>
      </c>
      <c r="B7" s="217">
        <f>SUM(B8:B16)-'2'!B35-'2'!B36/0.8</f>
        <v>154342.25</v>
      </c>
      <c r="C7" s="217">
        <f>SUM(C8:C19)-'2'!D35-'2'!D36/0.8</f>
        <v>221270</v>
      </c>
      <c r="D7" s="217">
        <f>SUM(D8:D16)-'2'!G35-'2'!G36/0.8</f>
        <v>121323</v>
      </c>
      <c r="E7" s="217">
        <f>SUM(E8:E16)-'2'!M35-'2'!M36</f>
        <v>121873.33</v>
      </c>
      <c r="F7" s="220">
        <f t="shared" ref="F7:F28" si="6">E7-B7</f>
        <v>-32468.92</v>
      </c>
      <c r="G7" s="220">
        <f>SUM(G8:G16)-'2'!T35-'2'!T36</f>
        <v>188500</v>
      </c>
      <c r="H7" s="218">
        <f t="shared" ref="H7:H28" si="7">G7-C7</f>
        <v>-32770</v>
      </c>
      <c r="I7" s="243" t="e">
        <f>#REF!-#REF!</f>
        <v>#REF!</v>
      </c>
      <c r="J7" s="238"/>
      <c r="K7" s="216" t="s">
        <v>351</v>
      </c>
      <c r="L7" s="217">
        <v>2624</v>
      </c>
      <c r="M7" s="217">
        <v>1806</v>
      </c>
      <c r="N7" s="217">
        <f>D28</f>
        <v>3547</v>
      </c>
      <c r="O7" s="220">
        <f>E28</f>
        <v>3801</v>
      </c>
      <c r="P7" s="220">
        <f t="shared" si="3"/>
        <v>1177</v>
      </c>
      <c r="Q7" s="220">
        <f t="shared" ref="Q7:Q41" si="8">R7+S7</f>
        <v>300</v>
      </c>
      <c r="R7" s="220"/>
      <c r="S7" s="220">
        <f>G28</f>
        <v>300</v>
      </c>
      <c r="T7" s="220">
        <f t="shared" ref="T7:T42" si="9">Q7-M7</f>
        <v>-1506</v>
      </c>
      <c r="U7" s="243">
        <f t="shared" si="5"/>
        <v>-3501</v>
      </c>
    </row>
    <row r="8" ht="30" customHeight="1" spans="1:21">
      <c r="A8" s="216" t="s">
        <v>352</v>
      </c>
      <c r="B8" s="217">
        <v>15421</v>
      </c>
      <c r="C8" s="217">
        <v>6170</v>
      </c>
      <c r="D8" s="218">
        <v>3576</v>
      </c>
      <c r="E8" s="220">
        <v>3576</v>
      </c>
      <c r="F8" s="220">
        <v>-15421</v>
      </c>
      <c r="G8" s="220">
        <v>10000</v>
      </c>
      <c r="H8" s="218">
        <f t="shared" si="7"/>
        <v>3830</v>
      </c>
      <c r="I8" s="243">
        <f t="shared" ref="I8:I17" si="10">G7-B7</f>
        <v>34157.75</v>
      </c>
      <c r="J8" s="238"/>
      <c r="K8" s="216" t="s">
        <v>353</v>
      </c>
      <c r="L8" s="220">
        <f>L9+L10+L17+L26+L37+L38+L41</f>
        <v>92684.9</v>
      </c>
      <c r="M8" s="220">
        <f>M9+M10+M17+M26+M37+M38+M41</f>
        <v>96149.9</v>
      </c>
      <c r="N8" s="217">
        <f>N9+N10+N17+N26+N37+N38+N41</f>
        <v>67188.2</v>
      </c>
      <c r="O8" s="220">
        <f>O9+O10+O17+O26+O37+O38+O41</f>
        <v>66933</v>
      </c>
      <c r="P8" s="220">
        <f t="shared" si="3"/>
        <v>-25751.9</v>
      </c>
      <c r="Q8" s="220">
        <f t="shared" si="8"/>
        <v>69251.2</v>
      </c>
      <c r="R8" s="220">
        <f>R9+R10+R17+R26+R37+R38+R41</f>
        <v>17415</v>
      </c>
      <c r="S8" s="220">
        <f>S9+S10+S17+S26+S37+S38+S41</f>
        <v>51836.2</v>
      </c>
      <c r="T8" s="220">
        <f t="shared" si="9"/>
        <v>-26898.7</v>
      </c>
      <c r="U8" s="243">
        <f t="shared" si="5"/>
        <v>2318.2</v>
      </c>
    </row>
    <row r="9" ht="30" customHeight="1" spans="1:21">
      <c r="A9" s="216" t="s">
        <v>354</v>
      </c>
      <c r="B9" s="217">
        <v>57670</v>
      </c>
      <c r="C9" s="217">
        <v>135000</v>
      </c>
      <c r="D9" s="218">
        <v>48940</v>
      </c>
      <c r="E9" s="220">
        <v>48940</v>
      </c>
      <c r="F9" s="220">
        <v>-57670</v>
      </c>
      <c r="G9" s="220">
        <v>70000</v>
      </c>
      <c r="H9" s="218">
        <f t="shared" si="7"/>
        <v>-65000</v>
      </c>
      <c r="I9" s="243">
        <f t="shared" si="10"/>
        <v>-5421</v>
      </c>
      <c r="J9" s="238"/>
      <c r="K9" s="653" t="s">
        <v>355</v>
      </c>
      <c r="L9" s="217">
        <v>1105</v>
      </c>
      <c r="M9" s="217"/>
      <c r="N9" s="217"/>
      <c r="O9" s="220"/>
      <c r="P9" s="220">
        <f t="shared" si="3"/>
        <v>-1105</v>
      </c>
      <c r="Q9" s="220">
        <f t="shared" si="8"/>
        <v>0</v>
      </c>
      <c r="R9" s="220"/>
      <c r="S9" s="220"/>
      <c r="T9" s="220">
        <f t="shared" si="9"/>
        <v>0</v>
      </c>
      <c r="U9" s="243">
        <f t="shared" si="5"/>
        <v>0</v>
      </c>
    </row>
    <row r="10" ht="30" customHeight="1" spans="1:21">
      <c r="A10" s="216" t="s">
        <v>356</v>
      </c>
      <c r="B10" s="217">
        <v>43583</v>
      </c>
      <c r="C10" s="217">
        <v>77250</v>
      </c>
      <c r="D10" s="218">
        <v>43524</v>
      </c>
      <c r="E10" s="220">
        <v>43524</v>
      </c>
      <c r="F10" s="220">
        <v>-43583</v>
      </c>
      <c r="G10" s="220">
        <v>85000</v>
      </c>
      <c r="H10" s="218">
        <f t="shared" si="7"/>
        <v>7750</v>
      </c>
      <c r="I10" s="243">
        <f t="shared" si="10"/>
        <v>12330</v>
      </c>
      <c r="J10" s="238"/>
      <c r="K10" s="216" t="s">
        <v>357</v>
      </c>
      <c r="L10" s="217">
        <v>2360</v>
      </c>
      <c r="M10" s="217">
        <v>2050</v>
      </c>
      <c r="N10" s="217">
        <f t="shared" ref="N10:O10" si="11">SUM(N11:N16)</f>
        <v>1950</v>
      </c>
      <c r="O10" s="220">
        <f t="shared" si="11"/>
        <v>1624</v>
      </c>
      <c r="P10" s="220">
        <f t="shared" si="3"/>
        <v>-736</v>
      </c>
      <c r="Q10" s="220">
        <f t="shared" si="8"/>
        <v>1546</v>
      </c>
      <c r="R10" s="220">
        <f t="shared" ref="R10" si="12">SUM(R11:R16)</f>
        <v>1546</v>
      </c>
      <c r="S10" s="220">
        <f t="shared" ref="S10" si="13">SUM(S11:S16)</f>
        <v>0</v>
      </c>
      <c r="T10" s="220">
        <f t="shared" si="9"/>
        <v>-504</v>
      </c>
      <c r="U10" s="243">
        <f t="shared" si="5"/>
        <v>-78</v>
      </c>
    </row>
    <row r="11" ht="30" customHeight="1" spans="1:21">
      <c r="A11" s="653" t="s">
        <v>358</v>
      </c>
      <c r="B11" s="217"/>
      <c r="C11" s="217">
        <v>2000</v>
      </c>
      <c r="D11" s="218"/>
      <c r="E11" s="220"/>
      <c r="F11" s="220">
        <v>0</v>
      </c>
      <c r="G11" s="220"/>
      <c r="H11" s="218">
        <f t="shared" si="7"/>
        <v>-2000</v>
      </c>
      <c r="I11" s="243">
        <f t="shared" si="10"/>
        <v>41417</v>
      </c>
      <c r="J11" s="238"/>
      <c r="K11" s="216" t="s">
        <v>359</v>
      </c>
      <c r="L11" s="217">
        <v>206</v>
      </c>
      <c r="M11" s="217">
        <v>150</v>
      </c>
      <c r="N11" s="245">
        <v>150</v>
      </c>
      <c r="O11" s="220"/>
      <c r="P11" s="220">
        <f t="shared" si="3"/>
        <v>-206</v>
      </c>
      <c r="Q11" s="220">
        <f t="shared" si="8"/>
        <v>0</v>
      </c>
      <c r="R11" s="220"/>
      <c r="S11" s="220"/>
      <c r="T11" s="220">
        <f t="shared" si="9"/>
        <v>-150</v>
      </c>
      <c r="U11" s="243">
        <f t="shared" si="5"/>
        <v>0</v>
      </c>
    </row>
    <row r="12" ht="30" customHeight="1" spans="1:21">
      <c r="A12" s="653" t="s">
        <v>360</v>
      </c>
      <c r="B12" s="217"/>
      <c r="C12" s="217"/>
      <c r="D12" s="218"/>
      <c r="E12" s="220"/>
      <c r="F12" s="220">
        <v>0</v>
      </c>
      <c r="G12" s="220"/>
      <c r="H12" s="218">
        <f t="shared" si="7"/>
        <v>0</v>
      </c>
      <c r="I12" s="243">
        <f t="shared" si="10"/>
        <v>0</v>
      </c>
      <c r="J12" s="238"/>
      <c r="K12" s="216" t="s">
        <v>361</v>
      </c>
      <c r="L12" s="217">
        <v>100</v>
      </c>
      <c r="M12" s="217">
        <v>100</v>
      </c>
      <c r="N12" s="245">
        <v>100</v>
      </c>
      <c r="O12" s="220"/>
      <c r="P12" s="220">
        <f t="shared" si="3"/>
        <v>-100</v>
      </c>
      <c r="Q12" s="220">
        <f t="shared" si="8"/>
        <v>0</v>
      </c>
      <c r="R12" s="220"/>
      <c r="S12" s="220"/>
      <c r="T12" s="220">
        <f t="shared" si="9"/>
        <v>-100</v>
      </c>
      <c r="U12" s="243">
        <f t="shared" si="5"/>
        <v>0</v>
      </c>
    </row>
    <row r="13" ht="30" customHeight="1" spans="1:21">
      <c r="A13" s="219" t="s">
        <v>362</v>
      </c>
      <c r="B13" s="217"/>
      <c r="C13" s="217"/>
      <c r="D13" s="218">
        <v>21939</v>
      </c>
      <c r="E13" s="220">
        <v>21939</v>
      </c>
      <c r="F13" s="220">
        <v>0</v>
      </c>
      <c r="G13" s="220"/>
      <c r="H13" s="218">
        <f t="shared" si="7"/>
        <v>0</v>
      </c>
      <c r="I13" s="243">
        <f t="shared" si="10"/>
        <v>0</v>
      </c>
      <c r="J13" s="238"/>
      <c r="K13" s="216" t="s">
        <v>363</v>
      </c>
      <c r="L13" s="217">
        <v>1000</v>
      </c>
      <c r="M13" s="217">
        <v>1000</v>
      </c>
      <c r="N13" s="245">
        <v>1000</v>
      </c>
      <c r="O13" s="220">
        <v>1000</v>
      </c>
      <c r="P13" s="220">
        <f t="shared" si="3"/>
        <v>0</v>
      </c>
      <c r="Q13" s="220">
        <f t="shared" si="8"/>
        <v>1000</v>
      </c>
      <c r="R13" s="220">
        <v>1000</v>
      </c>
      <c r="S13" s="220"/>
      <c r="T13" s="220">
        <f t="shared" si="9"/>
        <v>0</v>
      </c>
      <c r="U13" s="243">
        <f t="shared" si="5"/>
        <v>0</v>
      </c>
    </row>
    <row r="14" ht="30" customHeight="1" spans="1:21">
      <c r="A14" s="653" t="s">
        <v>364</v>
      </c>
      <c r="B14" s="217">
        <v>1149</v>
      </c>
      <c r="C14" s="217">
        <v>2850</v>
      </c>
      <c r="D14" s="218">
        <v>846.67</v>
      </c>
      <c r="E14" s="220">
        <v>983.2</v>
      </c>
      <c r="F14" s="220">
        <v>-1149</v>
      </c>
      <c r="G14" s="220">
        <v>300</v>
      </c>
      <c r="H14" s="218">
        <f t="shared" si="7"/>
        <v>-2550</v>
      </c>
      <c r="I14" s="243">
        <f t="shared" si="10"/>
        <v>0</v>
      </c>
      <c r="J14" s="238"/>
      <c r="K14" s="216" t="s">
        <v>365</v>
      </c>
      <c r="L14" s="217">
        <v>553</v>
      </c>
      <c r="M14" s="217"/>
      <c r="N14" s="245">
        <v>0</v>
      </c>
      <c r="O14" s="220"/>
      <c r="P14" s="220">
        <f t="shared" si="3"/>
        <v>-553</v>
      </c>
      <c r="Q14" s="220">
        <f t="shared" si="8"/>
        <v>0</v>
      </c>
      <c r="R14" s="220"/>
      <c r="S14" s="220"/>
      <c r="T14" s="220">
        <f t="shared" si="9"/>
        <v>0</v>
      </c>
      <c r="U14" s="243">
        <f t="shared" si="5"/>
        <v>0</v>
      </c>
    </row>
    <row r="15" ht="30" customHeight="1" spans="1:21">
      <c r="A15" s="653" t="s">
        <v>366</v>
      </c>
      <c r="B15" s="217">
        <v>8256</v>
      </c>
      <c r="C15" s="217"/>
      <c r="D15" s="218">
        <v>4497.33</v>
      </c>
      <c r="E15" s="220">
        <f>4497.33+5041-4491-220-136.2</f>
        <v>4691.13</v>
      </c>
      <c r="F15" s="220">
        <v>-8256</v>
      </c>
      <c r="G15" s="220">
        <f>500*50+200</f>
        <v>25200</v>
      </c>
      <c r="H15" s="218">
        <f t="shared" si="7"/>
        <v>25200</v>
      </c>
      <c r="I15" s="243">
        <f t="shared" si="10"/>
        <v>-849</v>
      </c>
      <c r="J15" s="238"/>
      <c r="K15" s="216" t="s">
        <v>367</v>
      </c>
      <c r="L15" s="217"/>
      <c r="M15" s="217"/>
      <c r="N15" s="245">
        <v>0</v>
      </c>
      <c r="O15" s="220"/>
      <c r="P15" s="220">
        <f t="shared" si="3"/>
        <v>0</v>
      </c>
      <c r="Q15" s="220">
        <f t="shared" si="8"/>
        <v>0</v>
      </c>
      <c r="R15" s="220"/>
      <c r="S15" s="220"/>
      <c r="T15" s="220">
        <f t="shared" si="9"/>
        <v>0</v>
      </c>
      <c r="U15" s="243">
        <f t="shared" si="5"/>
        <v>0</v>
      </c>
    </row>
    <row r="16" ht="30" customHeight="1" spans="1:21">
      <c r="A16" s="653" t="s">
        <v>368</v>
      </c>
      <c r="B16" s="217">
        <v>29551</v>
      </c>
      <c r="C16" s="217"/>
      <c r="D16" s="218"/>
      <c r="E16" s="220"/>
      <c r="F16" s="220">
        <v>-29551</v>
      </c>
      <c r="G16" s="220"/>
      <c r="H16" s="218">
        <f t="shared" si="7"/>
        <v>0</v>
      </c>
      <c r="I16" s="243">
        <f t="shared" si="10"/>
        <v>16944</v>
      </c>
      <c r="J16" s="238"/>
      <c r="K16" s="216" t="s">
        <v>369</v>
      </c>
      <c r="L16" s="217">
        <v>501</v>
      </c>
      <c r="M16" s="217">
        <v>800</v>
      </c>
      <c r="N16" s="245">
        <v>700</v>
      </c>
      <c r="O16" s="220">
        <f>625-1</f>
        <v>624</v>
      </c>
      <c r="P16" s="220">
        <f t="shared" si="3"/>
        <v>123</v>
      </c>
      <c r="Q16" s="220">
        <f t="shared" si="8"/>
        <v>546</v>
      </c>
      <c r="R16" s="220">
        <v>546</v>
      </c>
      <c r="S16" s="220"/>
      <c r="T16" s="220">
        <f t="shared" si="9"/>
        <v>-254</v>
      </c>
      <c r="U16" s="243">
        <f t="shared" si="5"/>
        <v>-78</v>
      </c>
    </row>
    <row r="17" ht="30" customHeight="1" spans="1:21">
      <c r="A17" s="653" t="s">
        <v>370</v>
      </c>
      <c r="B17" s="217">
        <v>1105</v>
      </c>
      <c r="C17" s="217"/>
      <c r="D17" s="220"/>
      <c r="E17" s="220"/>
      <c r="F17" s="220"/>
      <c r="G17" s="220"/>
      <c r="H17" s="218">
        <f t="shared" si="7"/>
        <v>0</v>
      </c>
      <c r="I17" s="243">
        <f t="shared" si="10"/>
        <v>-29551</v>
      </c>
      <c r="J17" s="238"/>
      <c r="K17" s="653" t="s">
        <v>371</v>
      </c>
      <c r="L17" s="220">
        <f>SUM(L18:L25)</f>
        <v>62517</v>
      </c>
      <c r="M17" s="220">
        <f t="shared" ref="M17:O17" si="14">SUM(M18:M25)</f>
        <v>35724</v>
      </c>
      <c r="N17" s="220">
        <f t="shared" si="14"/>
        <v>0</v>
      </c>
      <c r="O17" s="220">
        <f t="shared" si="14"/>
        <v>1260</v>
      </c>
      <c r="P17" s="220">
        <f t="shared" si="3"/>
        <v>-61257</v>
      </c>
      <c r="Q17" s="220">
        <f t="shared" si="8"/>
        <v>37300</v>
      </c>
      <c r="R17" s="220">
        <f>SUM(R18:R25)</f>
        <v>0</v>
      </c>
      <c r="S17" s="220">
        <f>SUM(S18:S25)</f>
        <v>37300</v>
      </c>
      <c r="T17" s="220">
        <f t="shared" si="9"/>
        <v>1576</v>
      </c>
      <c r="U17" s="243">
        <f t="shared" si="5"/>
        <v>36040</v>
      </c>
    </row>
    <row r="18" ht="30" customHeight="1" spans="1:21">
      <c r="A18" s="653" t="s">
        <v>372</v>
      </c>
      <c r="B18" s="217">
        <v>550</v>
      </c>
      <c r="C18" s="217"/>
      <c r="D18" s="220">
        <v>1152</v>
      </c>
      <c r="E18" s="220">
        <v>1152</v>
      </c>
      <c r="F18" s="220"/>
      <c r="G18" s="220">
        <v>700</v>
      </c>
      <c r="H18" s="218">
        <f t="shared" si="7"/>
        <v>700</v>
      </c>
      <c r="I18" s="243">
        <f>G20-B20</f>
        <v>-512</v>
      </c>
      <c r="J18" s="238"/>
      <c r="K18" s="216" t="s">
        <v>352</v>
      </c>
      <c r="L18" s="217">
        <v>14638</v>
      </c>
      <c r="M18" s="217">
        <v>2359</v>
      </c>
      <c r="N18" s="217"/>
      <c r="O18" s="220"/>
      <c r="P18" s="220">
        <f t="shared" si="3"/>
        <v>-14638</v>
      </c>
      <c r="Q18" s="220">
        <f t="shared" si="8"/>
        <v>8200</v>
      </c>
      <c r="R18" s="220"/>
      <c r="S18" s="220">
        <f>G8*0.82</f>
        <v>8200</v>
      </c>
      <c r="T18" s="220">
        <f t="shared" si="9"/>
        <v>5841</v>
      </c>
      <c r="U18" s="243">
        <f t="shared" si="5"/>
        <v>8200</v>
      </c>
    </row>
    <row r="19" ht="30" customHeight="1" spans="1:21">
      <c r="A19" s="653" t="s">
        <v>373</v>
      </c>
      <c r="B19" s="217"/>
      <c r="C19" s="221"/>
      <c r="D19" s="220">
        <v>5041</v>
      </c>
      <c r="E19" s="220">
        <v>4491</v>
      </c>
      <c r="F19" s="220"/>
      <c r="G19" s="220">
        <v>25000</v>
      </c>
      <c r="H19" s="218">
        <f t="shared" si="7"/>
        <v>25000</v>
      </c>
      <c r="I19" s="243" t="e">
        <f>#REF!-#REF!</f>
        <v>#REF!</v>
      </c>
      <c r="J19" s="238"/>
      <c r="K19" s="216" t="s">
        <v>354</v>
      </c>
      <c r="L19" s="217">
        <v>46879</v>
      </c>
      <c r="M19" s="217">
        <v>18856</v>
      </c>
      <c r="N19" s="217"/>
      <c r="O19" s="220"/>
      <c r="P19" s="220">
        <f t="shared" si="3"/>
        <v>-46879</v>
      </c>
      <c r="Q19" s="220">
        <f t="shared" si="8"/>
        <v>46900</v>
      </c>
      <c r="R19" s="220"/>
      <c r="S19" s="220">
        <f>G9*0.67</f>
        <v>46900</v>
      </c>
      <c r="T19" s="220">
        <f t="shared" si="9"/>
        <v>28044</v>
      </c>
      <c r="U19" s="243">
        <f t="shared" si="5"/>
        <v>46900</v>
      </c>
    </row>
    <row r="20" ht="30" customHeight="1" spans="1:21">
      <c r="A20" s="216" t="s">
        <v>374</v>
      </c>
      <c r="B20" s="217">
        <v>5512</v>
      </c>
      <c r="C20" s="217"/>
      <c r="D20" s="218">
        <v>52705</v>
      </c>
      <c r="E20" s="220">
        <v>54399</v>
      </c>
      <c r="F20" s="220">
        <f t="shared" si="6"/>
        <v>48887</v>
      </c>
      <c r="G20" s="220">
        <v>5000</v>
      </c>
      <c r="H20" s="218">
        <f t="shared" si="7"/>
        <v>5000</v>
      </c>
      <c r="I20" s="243" t="e">
        <f>#REF!-#REF!</f>
        <v>#REF!</v>
      </c>
      <c r="J20" s="238"/>
      <c r="K20" s="216" t="s">
        <v>356</v>
      </c>
      <c r="L20" s="217"/>
      <c r="M20" s="217">
        <v>13744</v>
      </c>
      <c r="N20" s="217"/>
      <c r="O20" s="220"/>
      <c r="P20" s="220">
        <f t="shared" si="3"/>
        <v>0</v>
      </c>
      <c r="Q20" s="220">
        <f t="shared" si="8"/>
        <v>84700</v>
      </c>
      <c r="R20" s="220"/>
      <c r="S20" s="220">
        <f>(G10+G19)*0.77</f>
        <v>84700</v>
      </c>
      <c r="T20" s="220">
        <f t="shared" si="9"/>
        <v>70956</v>
      </c>
      <c r="U20" s="243">
        <f t="shared" si="5"/>
        <v>84700</v>
      </c>
    </row>
    <row r="21" ht="30" customHeight="1" spans="1:21">
      <c r="A21" s="653" t="s">
        <v>375</v>
      </c>
      <c r="B21" s="217">
        <v>23500</v>
      </c>
      <c r="C21" s="217"/>
      <c r="D21" s="217"/>
      <c r="E21" s="220"/>
      <c r="F21" s="220">
        <f t="shared" si="6"/>
        <v>-23500</v>
      </c>
      <c r="G21" s="220"/>
      <c r="H21" s="218">
        <f t="shared" si="7"/>
        <v>0</v>
      </c>
      <c r="I21" s="243">
        <f t="shared" ref="I21:I28" si="15">G21-B21</f>
        <v>-23500</v>
      </c>
      <c r="J21" s="238"/>
      <c r="K21" s="653" t="s">
        <v>358</v>
      </c>
      <c r="L21" s="217"/>
      <c r="M21" s="217">
        <v>765</v>
      </c>
      <c r="N21" s="217"/>
      <c r="O21" s="220"/>
      <c r="P21" s="220">
        <f t="shared" si="3"/>
        <v>0</v>
      </c>
      <c r="Q21" s="220">
        <f t="shared" si="8"/>
        <v>0</v>
      </c>
      <c r="R21" s="220"/>
      <c r="S21" s="220">
        <f>G11*0.82</f>
        <v>0</v>
      </c>
      <c r="T21" s="220">
        <f t="shared" si="9"/>
        <v>-765</v>
      </c>
      <c r="U21" s="243">
        <f t="shared" si="5"/>
        <v>0</v>
      </c>
    </row>
    <row r="22" ht="30" customHeight="1" spans="1:21">
      <c r="A22" s="653" t="s">
        <v>376</v>
      </c>
      <c r="B22" s="217">
        <v>-23500</v>
      </c>
      <c r="C22" s="217"/>
      <c r="D22" s="217"/>
      <c r="E22" s="220"/>
      <c r="F22" s="220">
        <f t="shared" si="6"/>
        <v>23500</v>
      </c>
      <c r="G22" s="220"/>
      <c r="H22" s="218">
        <f t="shared" si="7"/>
        <v>0</v>
      </c>
      <c r="I22" s="243">
        <f t="shared" si="15"/>
        <v>23500</v>
      </c>
      <c r="J22" s="238"/>
      <c r="K22" s="653" t="s">
        <v>377</v>
      </c>
      <c r="L22" s="226"/>
      <c r="M22" s="217"/>
      <c r="N22" s="217"/>
      <c r="O22" s="220"/>
      <c r="P22" s="220">
        <f t="shared" si="3"/>
        <v>0</v>
      </c>
      <c r="Q22" s="220">
        <f t="shared" si="8"/>
        <v>0</v>
      </c>
      <c r="R22" s="220"/>
      <c r="S22" s="220">
        <f>G12*0.82</f>
        <v>0</v>
      </c>
      <c r="T22" s="220">
        <f t="shared" si="9"/>
        <v>0</v>
      </c>
      <c r="U22" s="243">
        <f t="shared" si="5"/>
        <v>0</v>
      </c>
    </row>
    <row r="23" ht="30" customHeight="1" spans="1:21">
      <c r="A23" s="653" t="s">
        <v>378</v>
      </c>
      <c r="B23" s="217">
        <v>968</v>
      </c>
      <c r="C23" s="217">
        <v>4060</v>
      </c>
      <c r="D23" s="217">
        <v>3004</v>
      </c>
      <c r="E23" s="220">
        <v>3004</v>
      </c>
      <c r="F23" s="220">
        <f t="shared" si="6"/>
        <v>2036</v>
      </c>
      <c r="G23" s="220">
        <v>3477</v>
      </c>
      <c r="H23" s="218">
        <f t="shared" si="7"/>
        <v>-583</v>
      </c>
      <c r="I23" s="243">
        <f t="shared" si="15"/>
        <v>2509</v>
      </c>
      <c r="J23" s="238"/>
      <c r="K23" s="216" t="s">
        <v>379</v>
      </c>
      <c r="L23" s="226">
        <v>1000</v>
      </c>
      <c r="M23" s="217"/>
      <c r="N23" s="217"/>
      <c r="O23" s="220"/>
      <c r="P23" s="220">
        <f t="shared" si="3"/>
        <v>-1000</v>
      </c>
      <c r="Q23" s="220">
        <f t="shared" si="8"/>
        <v>0</v>
      </c>
      <c r="R23" s="220"/>
      <c r="S23" s="220">
        <f>G16*0.77</f>
        <v>0</v>
      </c>
      <c r="T23" s="220">
        <f t="shared" si="9"/>
        <v>0</v>
      </c>
      <c r="U23" s="243">
        <f t="shared" si="5"/>
        <v>0</v>
      </c>
    </row>
    <row r="24" ht="30" customHeight="1" spans="1:21">
      <c r="A24" s="653" t="s">
        <v>380</v>
      </c>
      <c r="B24" s="217">
        <v>-2677</v>
      </c>
      <c r="C24" s="217">
        <v>-6638</v>
      </c>
      <c r="D24" s="218">
        <f>(-D7)*0.03</f>
        <v>-3639.69</v>
      </c>
      <c r="E24" s="220">
        <v>-1857</v>
      </c>
      <c r="F24" s="220">
        <f t="shared" si="6"/>
        <v>820</v>
      </c>
      <c r="G24" s="220">
        <f>-G7*0.03</f>
        <v>-5655</v>
      </c>
      <c r="H24" s="218">
        <f t="shared" si="7"/>
        <v>983</v>
      </c>
      <c r="I24" s="243">
        <f t="shared" si="15"/>
        <v>-2978</v>
      </c>
      <c r="J24" s="238"/>
      <c r="K24" s="216" t="s">
        <v>381</v>
      </c>
      <c r="L24" s="226"/>
      <c r="M24" s="217"/>
      <c r="N24" s="217"/>
      <c r="O24" s="220">
        <v>1260</v>
      </c>
      <c r="P24" s="220"/>
      <c r="Q24" s="220">
        <f t="shared" si="8"/>
        <v>17500</v>
      </c>
      <c r="R24" s="220"/>
      <c r="S24" s="220">
        <f>G19*0.7</f>
        <v>17500</v>
      </c>
      <c r="T24" s="220"/>
      <c r="U24" s="243"/>
    </row>
    <row r="25" ht="30" customHeight="1" spans="1:21">
      <c r="A25" s="653" t="s">
        <v>382</v>
      </c>
      <c r="B25" s="217">
        <v>-61487</v>
      </c>
      <c r="C25" s="217">
        <v>-120737</v>
      </c>
      <c r="D25" s="217">
        <v>-108851</v>
      </c>
      <c r="E25" s="220">
        <v>-108851</v>
      </c>
      <c r="F25" s="220">
        <f t="shared" si="6"/>
        <v>-47364</v>
      </c>
      <c r="G25" s="220">
        <v>-147471</v>
      </c>
      <c r="H25" s="218">
        <f t="shared" si="7"/>
        <v>-26734</v>
      </c>
      <c r="I25" s="243">
        <f t="shared" si="15"/>
        <v>-85984</v>
      </c>
      <c r="J25" s="238"/>
      <c r="K25" s="216" t="s">
        <v>383</v>
      </c>
      <c r="L25" s="226"/>
      <c r="M25" s="217"/>
      <c r="N25" s="217"/>
      <c r="O25" s="220"/>
      <c r="P25" s="220">
        <f>O25-L25</f>
        <v>0</v>
      </c>
      <c r="Q25" s="220">
        <f t="shared" si="8"/>
        <v>-120000</v>
      </c>
      <c r="R25" s="220"/>
      <c r="S25" s="220">
        <v>-120000</v>
      </c>
      <c r="T25" s="220">
        <f>Q25-M25</f>
        <v>-120000</v>
      </c>
      <c r="U25" s="243">
        <f>Q25-O25</f>
        <v>-120000</v>
      </c>
    </row>
    <row r="26" ht="30" customHeight="1" spans="1:21">
      <c r="A26" s="216" t="s">
        <v>384</v>
      </c>
      <c r="B26" s="222">
        <f>B6+B20+B21+B22+B23+B24+B25</f>
        <v>98313.25</v>
      </c>
      <c r="C26" s="222">
        <f>C6+C20+C21+C22+C23+C24+C25</f>
        <v>97955</v>
      </c>
      <c r="D26" s="222">
        <f>SUM(D6,D20,D21:D25)</f>
        <v>70734.31</v>
      </c>
      <c r="E26" s="223">
        <f>SUM(E6,E20,E21:E25)</f>
        <v>74211.33</v>
      </c>
      <c r="F26" s="223">
        <f t="shared" si="6"/>
        <v>-24101.92</v>
      </c>
      <c r="G26" s="223">
        <f>SUM(G6,G20,G21:G25)</f>
        <v>69551</v>
      </c>
      <c r="H26" s="224">
        <f t="shared" si="7"/>
        <v>-28404</v>
      </c>
      <c r="I26" s="243">
        <f t="shared" si="15"/>
        <v>-28762.25</v>
      </c>
      <c r="J26" s="238"/>
      <c r="K26" s="653" t="s">
        <v>385</v>
      </c>
      <c r="L26" s="217">
        <f>SUM(L27:L36)</f>
        <v>12533</v>
      </c>
      <c r="M26" s="217">
        <f>SUM(M27:M36)</f>
        <v>52317</v>
      </c>
      <c r="N26" s="217">
        <f>SUM(N27:N36)</f>
        <v>6893</v>
      </c>
      <c r="O26" s="217">
        <f>SUM(O27:O36)</f>
        <v>4410</v>
      </c>
      <c r="P26" s="217">
        <f>SUM(P27:P36)</f>
        <v>-1239</v>
      </c>
      <c r="Q26" s="220">
        <f t="shared" si="8"/>
        <v>19346</v>
      </c>
      <c r="R26" s="220">
        <f>SUM(R27:R36)</f>
        <v>15869</v>
      </c>
      <c r="S26" s="220">
        <f>SUM(S27:S36)</f>
        <v>3477</v>
      </c>
      <c r="T26" s="220">
        <f t="shared" si="9"/>
        <v>-32971</v>
      </c>
      <c r="U26" s="243">
        <f t="shared" si="5"/>
        <v>14936</v>
      </c>
    </row>
    <row r="27" ht="30" customHeight="1" spans="1:21">
      <c r="A27" s="216" t="s">
        <v>386</v>
      </c>
      <c r="B27" s="217">
        <f>B26-B28</f>
        <v>95689.25</v>
      </c>
      <c r="C27" s="217">
        <f>C26-C28</f>
        <v>96149</v>
      </c>
      <c r="D27" s="217">
        <f>SUM(D26-D28)</f>
        <v>67187.31</v>
      </c>
      <c r="E27" s="220">
        <f>SUM(E26-E28)</f>
        <v>70410.33</v>
      </c>
      <c r="F27" s="220">
        <f t="shared" si="6"/>
        <v>-25278.92</v>
      </c>
      <c r="G27" s="220">
        <f>SUM(G26-G28)</f>
        <v>69251</v>
      </c>
      <c r="H27" s="218">
        <f t="shared" si="7"/>
        <v>-26898</v>
      </c>
      <c r="I27" s="243">
        <f t="shared" si="15"/>
        <v>-26438.25</v>
      </c>
      <c r="J27" s="238"/>
      <c r="K27" s="216" t="s">
        <v>387</v>
      </c>
      <c r="L27" s="217">
        <v>876</v>
      </c>
      <c r="M27" s="217">
        <v>1086</v>
      </c>
      <c r="N27" s="217">
        <v>1286</v>
      </c>
      <c r="O27" s="220"/>
      <c r="P27" s="220">
        <f t="shared" si="3"/>
        <v>-876</v>
      </c>
      <c r="Q27" s="220">
        <f t="shared" si="8"/>
        <v>794</v>
      </c>
      <c r="R27" s="220">
        <v>794</v>
      </c>
      <c r="S27" s="220"/>
      <c r="T27" s="220">
        <f t="shared" si="9"/>
        <v>-292</v>
      </c>
      <c r="U27" s="243">
        <f t="shared" si="5"/>
        <v>794</v>
      </c>
    </row>
    <row r="28" ht="30" customHeight="1" spans="1:21">
      <c r="A28" s="216" t="s">
        <v>388</v>
      </c>
      <c r="B28" s="217">
        <v>2624</v>
      </c>
      <c r="C28" s="217">
        <v>1806</v>
      </c>
      <c r="D28" s="217">
        <v>3547</v>
      </c>
      <c r="E28" s="220">
        <v>3801</v>
      </c>
      <c r="F28" s="220">
        <f t="shared" si="6"/>
        <v>1177</v>
      </c>
      <c r="G28" s="220">
        <v>300</v>
      </c>
      <c r="H28" s="218">
        <f t="shared" si="7"/>
        <v>-1506</v>
      </c>
      <c r="I28" s="243">
        <f t="shared" si="15"/>
        <v>-2324</v>
      </c>
      <c r="J28" s="238"/>
      <c r="K28" s="653" t="s">
        <v>389</v>
      </c>
      <c r="L28" s="217">
        <v>982</v>
      </c>
      <c r="M28" s="217">
        <v>982</v>
      </c>
      <c r="N28" s="217">
        <v>982</v>
      </c>
      <c r="O28" s="220"/>
      <c r="P28" s="220">
        <f t="shared" si="3"/>
        <v>-982</v>
      </c>
      <c r="Q28" s="220">
        <f t="shared" si="8"/>
        <v>1323</v>
      </c>
      <c r="R28" s="220">
        <v>1323</v>
      </c>
      <c r="S28" s="220"/>
      <c r="T28" s="220">
        <f t="shared" si="9"/>
        <v>341</v>
      </c>
      <c r="U28" s="243">
        <f t="shared" si="5"/>
        <v>1323</v>
      </c>
    </row>
    <row r="29" ht="30" customHeight="1" spans="1:21">
      <c r="A29" s="225"/>
      <c r="B29" s="226"/>
      <c r="C29" s="226"/>
      <c r="D29" s="226"/>
      <c r="E29" s="227"/>
      <c r="F29" s="227"/>
      <c r="G29" s="227"/>
      <c r="H29" s="228"/>
      <c r="I29" s="246"/>
      <c r="J29" s="238"/>
      <c r="K29" s="654" t="s">
        <v>390</v>
      </c>
      <c r="L29" s="217">
        <v>3030</v>
      </c>
      <c r="M29" s="217">
        <v>4380</v>
      </c>
      <c r="N29" s="217">
        <v>4077</v>
      </c>
      <c r="O29" s="220">
        <v>4340</v>
      </c>
      <c r="P29" s="220">
        <f t="shared" si="3"/>
        <v>1310</v>
      </c>
      <c r="Q29" s="220">
        <f t="shared" si="8"/>
        <v>5200</v>
      </c>
      <c r="R29" s="220">
        <v>5200</v>
      </c>
      <c r="S29" s="220"/>
      <c r="T29" s="220">
        <f t="shared" si="9"/>
        <v>820</v>
      </c>
      <c r="U29" s="243">
        <f t="shared" si="5"/>
        <v>860</v>
      </c>
    </row>
    <row r="30" ht="30" customHeight="1" spans="1:21">
      <c r="A30" s="225"/>
      <c r="B30" s="226"/>
      <c r="C30" s="226"/>
      <c r="D30" s="226"/>
      <c r="E30" s="227"/>
      <c r="F30" s="227"/>
      <c r="G30" s="227"/>
      <c r="H30" s="228"/>
      <c r="I30" s="246"/>
      <c r="J30" s="238"/>
      <c r="K30" s="653" t="s">
        <v>391</v>
      </c>
      <c r="L30" s="217"/>
      <c r="M30" s="217">
        <v>200</v>
      </c>
      <c r="N30" s="217">
        <v>200</v>
      </c>
      <c r="O30" s="220">
        <v>70</v>
      </c>
      <c r="P30" s="220">
        <f t="shared" si="3"/>
        <v>70</v>
      </c>
      <c r="Q30" s="220">
        <f t="shared" si="8"/>
        <v>300</v>
      </c>
      <c r="R30" s="220">
        <v>300</v>
      </c>
      <c r="S30" s="220"/>
      <c r="T30" s="220">
        <f t="shared" si="9"/>
        <v>100</v>
      </c>
      <c r="U30" s="243">
        <f t="shared" si="5"/>
        <v>230</v>
      </c>
    </row>
    <row r="31" ht="30" customHeight="1" spans="1:21">
      <c r="A31" s="225"/>
      <c r="B31" s="226"/>
      <c r="C31" s="226"/>
      <c r="D31" s="226"/>
      <c r="E31" s="227"/>
      <c r="F31" s="227"/>
      <c r="G31" s="227"/>
      <c r="H31" s="228"/>
      <c r="I31" s="246"/>
      <c r="J31" s="238"/>
      <c r="K31" s="653" t="s">
        <v>392</v>
      </c>
      <c r="L31" s="217">
        <v>261</v>
      </c>
      <c r="M31" s="217">
        <v>0</v>
      </c>
      <c r="N31" s="217"/>
      <c r="O31" s="220"/>
      <c r="P31" s="220">
        <f t="shared" si="3"/>
        <v>-261</v>
      </c>
      <c r="Q31" s="220">
        <f t="shared" si="8"/>
        <v>0</v>
      </c>
      <c r="R31" s="220"/>
      <c r="S31" s="220"/>
      <c r="T31" s="220">
        <f t="shared" si="9"/>
        <v>0</v>
      </c>
      <c r="U31" s="243">
        <f t="shared" si="5"/>
        <v>0</v>
      </c>
    </row>
    <row r="32" ht="30" customHeight="1" spans="1:21">
      <c r="A32" s="225"/>
      <c r="B32" s="226"/>
      <c r="C32" s="226"/>
      <c r="D32" s="226"/>
      <c r="E32" s="227"/>
      <c r="F32" s="227"/>
      <c r="G32" s="227"/>
      <c r="H32" s="228"/>
      <c r="I32" s="246"/>
      <c r="J32" s="238"/>
      <c r="K32" s="653" t="s">
        <v>393</v>
      </c>
      <c r="L32" s="217">
        <v>6884</v>
      </c>
      <c r="M32" s="217">
        <v>44969</v>
      </c>
      <c r="N32" s="217"/>
      <c r="O32" s="220"/>
      <c r="P32" s="220"/>
      <c r="Q32" s="220">
        <f t="shared" si="8"/>
        <v>0</v>
      </c>
      <c r="R32" s="220"/>
      <c r="S32" s="220"/>
      <c r="T32" s="220">
        <f t="shared" si="9"/>
        <v>-44969</v>
      </c>
      <c r="U32" s="243"/>
    </row>
    <row r="33" ht="30" customHeight="1" spans="1:21">
      <c r="A33" s="225"/>
      <c r="B33" s="226"/>
      <c r="C33" s="226"/>
      <c r="D33" s="226"/>
      <c r="E33" s="227"/>
      <c r="F33" s="227"/>
      <c r="G33" s="227"/>
      <c r="H33" s="228"/>
      <c r="I33" s="246"/>
      <c r="J33" s="238"/>
      <c r="K33" s="653" t="s">
        <v>394</v>
      </c>
      <c r="L33" s="217"/>
      <c r="M33" s="217"/>
      <c r="N33" s="217">
        <v>148</v>
      </c>
      <c r="O33" s="220"/>
      <c r="P33" s="220"/>
      <c r="Q33" s="220"/>
      <c r="R33" s="220"/>
      <c r="S33" s="220"/>
      <c r="T33" s="220"/>
      <c r="U33" s="243"/>
    </row>
    <row r="34" ht="30" customHeight="1" spans="1:21">
      <c r="A34" s="225"/>
      <c r="B34" s="226"/>
      <c r="C34" s="226"/>
      <c r="D34" s="226"/>
      <c r="E34" s="227"/>
      <c r="F34" s="227"/>
      <c r="G34" s="227"/>
      <c r="H34" s="228"/>
      <c r="I34" s="246"/>
      <c r="J34" s="238"/>
      <c r="K34" s="653" t="s">
        <v>395</v>
      </c>
      <c r="L34" s="217"/>
      <c r="M34" s="217">
        <v>200</v>
      </c>
      <c r="N34" s="217">
        <v>200</v>
      </c>
      <c r="O34" s="220"/>
      <c r="P34" s="220">
        <f t="shared" si="3"/>
        <v>0</v>
      </c>
      <c r="Q34" s="220">
        <f t="shared" si="8"/>
        <v>100</v>
      </c>
      <c r="R34" s="220">
        <v>100</v>
      </c>
      <c r="S34" s="220"/>
      <c r="T34" s="220">
        <f t="shared" si="9"/>
        <v>-100</v>
      </c>
      <c r="U34" s="243">
        <f t="shared" si="5"/>
        <v>100</v>
      </c>
    </row>
    <row r="35" ht="30" customHeight="1" spans="1:21">
      <c r="A35" s="225"/>
      <c r="B35" s="226"/>
      <c r="C35" s="226"/>
      <c r="D35" s="226"/>
      <c r="E35" s="227"/>
      <c r="F35" s="227"/>
      <c r="G35" s="227"/>
      <c r="H35" s="228"/>
      <c r="I35" s="246"/>
      <c r="J35" s="238"/>
      <c r="K35" s="653" t="s">
        <v>396</v>
      </c>
      <c r="L35" s="217"/>
      <c r="M35" s="217">
        <v>500</v>
      </c>
      <c r="N35" s="217"/>
      <c r="O35" s="220"/>
      <c r="P35" s="220">
        <f t="shared" si="3"/>
        <v>0</v>
      </c>
      <c r="Q35" s="220">
        <f t="shared" si="8"/>
        <v>0</v>
      </c>
      <c r="R35" s="220"/>
      <c r="S35" s="220"/>
      <c r="T35" s="220">
        <f t="shared" si="9"/>
        <v>-500</v>
      </c>
      <c r="U35" s="243">
        <f t="shared" si="5"/>
        <v>0</v>
      </c>
    </row>
    <row r="36" ht="30" customHeight="1" spans="1:21">
      <c r="A36" s="225"/>
      <c r="B36" s="226"/>
      <c r="C36" s="226"/>
      <c r="D36" s="226"/>
      <c r="E36" s="227"/>
      <c r="F36" s="227"/>
      <c r="G36" s="227"/>
      <c r="H36" s="228"/>
      <c r="I36" s="246"/>
      <c r="J36" s="238"/>
      <c r="K36" s="653" t="s">
        <v>397</v>
      </c>
      <c r="L36" s="217">
        <v>500</v>
      </c>
      <c r="M36" s="217"/>
      <c r="N36" s="217"/>
      <c r="O36" s="220"/>
      <c r="P36" s="220">
        <f t="shared" si="3"/>
        <v>-500</v>
      </c>
      <c r="Q36" s="220">
        <f t="shared" si="8"/>
        <v>11629</v>
      </c>
      <c r="R36" s="220">
        <f>11152-3000</f>
        <v>8152</v>
      </c>
      <c r="S36" s="220">
        <v>3477</v>
      </c>
      <c r="T36" s="220">
        <f t="shared" si="9"/>
        <v>11629</v>
      </c>
      <c r="U36" s="243">
        <f t="shared" si="5"/>
        <v>11629</v>
      </c>
    </row>
    <row r="37" ht="30" customHeight="1" spans="1:21">
      <c r="A37" s="225"/>
      <c r="B37" s="226"/>
      <c r="C37" s="226"/>
      <c r="D37" s="226"/>
      <c r="E37" s="227"/>
      <c r="F37" s="227"/>
      <c r="G37" s="227"/>
      <c r="H37" s="228"/>
      <c r="I37" s="246"/>
      <c r="J37" s="238"/>
      <c r="K37" s="655" t="s">
        <v>398</v>
      </c>
      <c r="L37" s="217">
        <v>4110</v>
      </c>
      <c r="M37" s="217"/>
      <c r="N37" s="217"/>
      <c r="O37" s="220"/>
      <c r="P37" s="220">
        <f t="shared" si="3"/>
        <v>-4110</v>
      </c>
      <c r="Q37" s="220">
        <f t="shared" si="8"/>
        <v>0</v>
      </c>
      <c r="R37" s="220"/>
      <c r="S37" s="220"/>
      <c r="T37" s="220">
        <f t="shared" si="9"/>
        <v>0</v>
      </c>
      <c r="U37" s="243">
        <f t="shared" si="5"/>
        <v>0</v>
      </c>
    </row>
    <row r="38" ht="30" customHeight="1" spans="1:21">
      <c r="A38" s="225"/>
      <c r="B38" s="226"/>
      <c r="C38" s="226"/>
      <c r="D38" s="226"/>
      <c r="E38" s="227"/>
      <c r="F38" s="227"/>
      <c r="G38" s="227"/>
      <c r="H38" s="228"/>
      <c r="I38" s="246"/>
      <c r="J38" s="238"/>
      <c r="K38" s="656" t="s">
        <v>399</v>
      </c>
      <c r="L38" s="217">
        <v>5078.9</v>
      </c>
      <c r="M38" s="217">
        <v>6058.9</v>
      </c>
      <c r="N38" s="217">
        <f t="shared" ref="N38:O38" si="16">SUM(N39:N40)</f>
        <v>6059.2</v>
      </c>
      <c r="O38" s="220">
        <f t="shared" si="16"/>
        <v>6059</v>
      </c>
      <c r="P38" s="220">
        <f t="shared" si="3"/>
        <v>980.1</v>
      </c>
      <c r="Q38" s="220">
        <f t="shared" si="8"/>
        <v>6059.2</v>
      </c>
      <c r="R38" s="220">
        <f t="shared" ref="R38" si="17">SUM(R39:R40)</f>
        <v>0</v>
      </c>
      <c r="S38" s="220">
        <f t="shared" ref="S38" si="18">SUM(S39:S40)</f>
        <v>6059.2</v>
      </c>
      <c r="T38" s="220">
        <f t="shared" si="9"/>
        <v>0.300000000000182</v>
      </c>
      <c r="U38" s="243">
        <f t="shared" si="5"/>
        <v>0.199999999999818</v>
      </c>
    </row>
    <row r="39" ht="30" customHeight="1" spans="1:21">
      <c r="A39" s="225"/>
      <c r="B39" s="226"/>
      <c r="C39" s="226"/>
      <c r="D39" s="226"/>
      <c r="E39" s="227"/>
      <c r="F39" s="227"/>
      <c r="G39" s="227"/>
      <c r="H39" s="228"/>
      <c r="I39" s="246"/>
      <c r="J39" s="238"/>
      <c r="K39" s="657" t="s">
        <v>400</v>
      </c>
      <c r="L39" s="217">
        <v>5078.9</v>
      </c>
      <c r="M39" s="217">
        <v>6058.9</v>
      </c>
      <c r="N39" s="217">
        <v>6059.2</v>
      </c>
      <c r="O39" s="220">
        <v>6059</v>
      </c>
      <c r="P39" s="220">
        <f t="shared" si="3"/>
        <v>980.1</v>
      </c>
      <c r="Q39" s="220">
        <f t="shared" si="8"/>
        <v>6059.2</v>
      </c>
      <c r="R39" s="220"/>
      <c r="S39" s="220">
        <v>6059.2</v>
      </c>
      <c r="T39" s="220">
        <f t="shared" si="9"/>
        <v>0.300000000000182</v>
      </c>
      <c r="U39" s="243">
        <f t="shared" si="5"/>
        <v>0.199999999999818</v>
      </c>
    </row>
    <row r="40" ht="30" customHeight="1" spans="1:21">
      <c r="A40" s="225"/>
      <c r="B40" s="226"/>
      <c r="C40" s="226"/>
      <c r="D40" s="226"/>
      <c r="E40" s="227"/>
      <c r="F40" s="227"/>
      <c r="G40" s="227"/>
      <c r="H40" s="228"/>
      <c r="I40" s="246"/>
      <c r="J40" s="238"/>
      <c r="K40" s="656" t="s">
        <v>401</v>
      </c>
      <c r="L40" s="217"/>
      <c r="M40" s="217"/>
      <c r="N40" s="217"/>
      <c r="O40" s="220"/>
      <c r="P40" s="220">
        <f t="shared" si="3"/>
        <v>0</v>
      </c>
      <c r="Q40" s="220">
        <f t="shared" si="8"/>
        <v>0</v>
      </c>
      <c r="R40" s="220"/>
      <c r="S40" s="220"/>
      <c r="T40" s="220">
        <f t="shared" si="9"/>
        <v>0</v>
      </c>
      <c r="U40" s="243">
        <f t="shared" si="5"/>
        <v>0</v>
      </c>
    </row>
    <row r="41" ht="30" customHeight="1" spans="1:21">
      <c r="A41" s="225"/>
      <c r="B41" s="226"/>
      <c r="C41" s="226"/>
      <c r="D41" s="226"/>
      <c r="E41" s="227"/>
      <c r="F41" s="227"/>
      <c r="G41" s="227"/>
      <c r="H41" s="228"/>
      <c r="I41" s="246"/>
      <c r="J41" s="238"/>
      <c r="K41" s="655" t="s">
        <v>402</v>
      </c>
      <c r="L41" s="217">
        <v>4981</v>
      </c>
      <c r="M41" s="217"/>
      <c r="N41" s="217">
        <v>52286</v>
      </c>
      <c r="O41" s="220">
        <v>53580</v>
      </c>
      <c r="P41" s="220">
        <f t="shared" si="3"/>
        <v>48599</v>
      </c>
      <c r="Q41" s="220">
        <f t="shared" si="8"/>
        <v>5000</v>
      </c>
      <c r="R41" s="220"/>
      <c r="S41" s="220">
        <v>5000</v>
      </c>
      <c r="T41" s="220">
        <f t="shared" si="9"/>
        <v>5000</v>
      </c>
      <c r="U41" s="243">
        <f t="shared" si="5"/>
        <v>-48580</v>
      </c>
    </row>
    <row r="42" ht="30" customHeight="1" spans="1:21">
      <c r="A42" s="229"/>
      <c r="B42" s="230"/>
      <c r="C42" s="230"/>
      <c r="D42" s="230"/>
      <c r="E42" s="231"/>
      <c r="F42" s="231"/>
      <c r="G42" s="231"/>
      <c r="H42" s="232"/>
      <c r="I42" s="251"/>
      <c r="J42" s="252"/>
      <c r="K42" s="658" t="s">
        <v>403</v>
      </c>
      <c r="L42" s="254">
        <f>B27-L8</f>
        <v>3004.35000000001</v>
      </c>
      <c r="M42" s="254"/>
      <c r="N42" s="254">
        <v>0</v>
      </c>
      <c r="O42" s="255">
        <f>E27-O8</f>
        <v>3477.33000000002</v>
      </c>
      <c r="P42" s="255">
        <f t="shared" si="3"/>
        <v>472.980000000006</v>
      </c>
      <c r="Q42" s="255">
        <f>G27-Q8</f>
        <v>-0.19999999999709</v>
      </c>
      <c r="R42" s="255"/>
      <c r="S42" s="255"/>
      <c r="T42" s="255">
        <f t="shared" si="9"/>
        <v>-0.19999999999709</v>
      </c>
      <c r="U42" s="260">
        <f t="shared" si="5"/>
        <v>-3477.53000000001</v>
      </c>
    </row>
    <row r="43" ht="27" customHeight="1"/>
  </sheetData>
  <mergeCells count="15">
    <mergeCell ref="A1:U1"/>
    <mergeCell ref="A3:I3"/>
    <mergeCell ref="K3:U3"/>
    <mergeCell ref="E4:F4"/>
    <mergeCell ref="G4:I4"/>
    <mergeCell ref="O4:P4"/>
    <mergeCell ref="Q4:U4"/>
    <mergeCell ref="A4:A5"/>
    <mergeCell ref="B4:B5"/>
    <mergeCell ref="C4:C5"/>
    <mergeCell ref="D4:D5"/>
    <mergeCell ref="K4:K5"/>
    <mergeCell ref="L4:L5"/>
    <mergeCell ref="M4:M5"/>
    <mergeCell ref="N4:N5"/>
  </mergeCells>
  <printOptions horizontalCentered="1"/>
  <pageMargins left="0.707638888888889" right="0.707638888888889" top="0.747916666666667" bottom="0.747916666666667" header="0.313888888888889" footer="0.313888888888889"/>
  <pageSetup paperSize="8" scale="87" firstPageNumber="12" fitToHeight="0" orientation="landscape" useFirstPageNumber="1"/>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Q23"/>
  <sheetViews>
    <sheetView showZeros="0" zoomScale="80" zoomScaleNormal="80" workbookViewId="0">
      <selection activeCell="E6" sqref="E6"/>
    </sheetView>
  </sheetViews>
  <sheetFormatPr defaultColWidth="9" defaultRowHeight="13.5"/>
  <cols>
    <col min="1" max="1" width="35.875" style="137" customWidth="1"/>
    <col min="2" max="2" width="9" style="137" customWidth="1"/>
    <col min="3" max="4" width="9.375" style="137" customWidth="1"/>
    <col min="5" max="5" width="10.125" style="137" customWidth="1"/>
    <col min="6" max="6" width="11.875" style="137" hidden="1" customWidth="1"/>
    <col min="7" max="8" width="10.125" style="137" customWidth="1"/>
    <col min="9" max="9" width="12" style="137" hidden="1" customWidth="1"/>
    <col min="10" max="10" width="1.375" style="137" customWidth="1"/>
    <col min="11" max="11" width="35.875" style="137" customWidth="1"/>
    <col min="12" max="12" width="8.625" style="137" customWidth="1"/>
    <col min="13" max="13" width="10.75" style="137" customWidth="1"/>
    <col min="14" max="15" width="10.25" style="137" customWidth="1"/>
    <col min="16" max="16" width="10" style="137" customWidth="1"/>
    <col min="17" max="17" width="17.625" style="137" customWidth="1"/>
    <col min="18" max="16384" width="9" style="137"/>
  </cols>
  <sheetData>
    <row r="1" ht="24" spans="1:17">
      <c r="A1" s="659" t="s">
        <v>404</v>
      </c>
      <c r="B1" s="138"/>
      <c r="C1" s="138"/>
      <c r="D1" s="138"/>
      <c r="E1" s="138"/>
      <c r="F1" s="138"/>
      <c r="G1" s="138"/>
      <c r="H1" s="138"/>
      <c r="I1" s="138"/>
      <c r="J1" s="138"/>
      <c r="K1" s="138"/>
      <c r="L1" s="138"/>
      <c r="M1" s="138"/>
      <c r="N1" s="138"/>
      <c r="O1" s="138"/>
      <c r="P1" s="138"/>
      <c r="Q1" s="138"/>
    </row>
    <row r="2" s="136" customFormat="1" ht="21" customHeight="1" spans="1:17">
      <c r="A2" s="139" t="s">
        <v>405</v>
      </c>
      <c r="B2" s="139"/>
      <c r="C2" s="140"/>
      <c r="D2" s="140"/>
      <c r="E2" s="140"/>
      <c r="F2" s="140"/>
      <c r="G2" s="140"/>
      <c r="H2" s="140"/>
      <c r="I2" s="140"/>
      <c r="J2" s="140"/>
      <c r="K2" s="169"/>
      <c r="L2" s="169"/>
      <c r="M2" s="169"/>
      <c r="N2" s="169"/>
      <c r="O2" s="169"/>
      <c r="P2" s="169"/>
      <c r="Q2" s="191" t="s">
        <v>13</v>
      </c>
    </row>
    <row r="3" ht="22.5" customHeight="1" spans="1:17">
      <c r="A3" s="141" t="s">
        <v>406</v>
      </c>
      <c r="B3" s="142"/>
      <c r="C3" s="142"/>
      <c r="D3" s="142"/>
      <c r="E3" s="142"/>
      <c r="F3" s="142"/>
      <c r="G3" s="142"/>
      <c r="H3" s="143"/>
      <c r="I3" s="170"/>
      <c r="J3" s="171"/>
      <c r="K3" s="172" t="s">
        <v>407</v>
      </c>
      <c r="L3" s="172"/>
      <c r="M3" s="173"/>
      <c r="N3" s="173"/>
      <c r="O3" s="173"/>
      <c r="P3" s="173"/>
      <c r="Q3" s="192"/>
    </row>
    <row r="4" ht="22.5" customHeight="1" spans="1:17">
      <c r="A4" s="144" t="s">
        <v>408</v>
      </c>
      <c r="B4" s="145" t="s">
        <v>409</v>
      </c>
      <c r="C4" s="145" t="s">
        <v>410</v>
      </c>
      <c r="D4" s="146" t="s">
        <v>411</v>
      </c>
      <c r="E4" s="147" t="s">
        <v>412</v>
      </c>
      <c r="F4" s="148"/>
      <c r="G4" s="145" t="s">
        <v>413</v>
      </c>
      <c r="H4" s="149"/>
      <c r="I4" s="153"/>
      <c r="J4" s="174"/>
      <c r="K4" s="175" t="s">
        <v>408</v>
      </c>
      <c r="L4" s="176" t="s">
        <v>409</v>
      </c>
      <c r="M4" s="176" t="s">
        <v>410</v>
      </c>
      <c r="N4" s="176" t="s">
        <v>411</v>
      </c>
      <c r="O4" s="176" t="s">
        <v>412</v>
      </c>
      <c r="P4" s="176" t="s">
        <v>413</v>
      </c>
      <c r="Q4" s="193" t="s">
        <v>414</v>
      </c>
    </row>
    <row r="5" ht="33.75" customHeight="1" spans="1:17">
      <c r="A5" s="144"/>
      <c r="B5" s="145"/>
      <c r="C5" s="145"/>
      <c r="D5" s="146"/>
      <c r="E5" s="150"/>
      <c r="F5" s="151"/>
      <c r="G5" s="152" t="s">
        <v>180</v>
      </c>
      <c r="H5" s="153" t="s">
        <v>415</v>
      </c>
      <c r="I5" s="153" t="s">
        <v>416</v>
      </c>
      <c r="J5" s="174"/>
      <c r="K5" s="177"/>
      <c r="L5" s="178"/>
      <c r="M5" s="178"/>
      <c r="N5" s="178"/>
      <c r="O5" s="178"/>
      <c r="P5" s="178"/>
      <c r="Q5" s="194"/>
    </row>
    <row r="6" ht="30" customHeight="1" spans="1:17">
      <c r="A6" s="154" t="s">
        <v>417</v>
      </c>
      <c r="B6" s="155">
        <f>B7</f>
        <v>23274</v>
      </c>
      <c r="C6" s="155">
        <f t="shared" ref="C6:G6" si="0">C7</f>
        <v>30732.62</v>
      </c>
      <c r="D6" s="156">
        <f t="shared" si="0"/>
        <v>40244.49</v>
      </c>
      <c r="E6" s="156">
        <f t="shared" si="0"/>
        <v>40246.26</v>
      </c>
      <c r="F6" s="156">
        <f t="shared" si="0"/>
        <v>16972.26</v>
      </c>
      <c r="G6" s="156">
        <f t="shared" si="0"/>
        <v>38453.24</v>
      </c>
      <c r="H6" s="157">
        <f>G6-D6</f>
        <v>-1791.25</v>
      </c>
      <c r="I6" s="179">
        <f>G6-E6</f>
        <v>-1793.02</v>
      </c>
      <c r="J6" s="174"/>
      <c r="K6" s="180" t="s">
        <v>418</v>
      </c>
      <c r="L6" s="181">
        <f>SUM(L7:L10)</f>
        <v>0</v>
      </c>
      <c r="M6" s="181">
        <f>SUM(M7:M10)</f>
        <v>0</v>
      </c>
      <c r="N6" s="181">
        <f>SUM(N7:N10)</f>
        <v>0</v>
      </c>
      <c r="O6" s="181">
        <f>SUM(O7:O10)</f>
        <v>0</v>
      </c>
      <c r="P6" s="181">
        <f>SUM(P7:P10)</f>
        <v>0</v>
      </c>
      <c r="Q6" s="195" t="s">
        <v>419</v>
      </c>
    </row>
    <row r="7" ht="30" customHeight="1" spans="1:17">
      <c r="A7" s="660" t="s">
        <v>420</v>
      </c>
      <c r="B7" s="155">
        <f>SUM(B8:B18)</f>
        <v>23274</v>
      </c>
      <c r="C7" s="155">
        <f>SUM(C8:C13)</f>
        <v>30732.62</v>
      </c>
      <c r="D7" s="156">
        <f>SUM(D8:D18)</f>
        <v>40244.49</v>
      </c>
      <c r="E7" s="156">
        <f>SUM(E8:E18)</f>
        <v>40246.26</v>
      </c>
      <c r="F7" s="156">
        <f t="shared" ref="F7:F21" si="1">E7-B7</f>
        <v>16972.26</v>
      </c>
      <c r="G7" s="156">
        <f>SUM(G8:G13)</f>
        <v>38453.24</v>
      </c>
      <c r="H7" s="157">
        <f t="shared" ref="H7:H22" si="2">G7-D7</f>
        <v>-1791.25</v>
      </c>
      <c r="I7" s="179">
        <f t="shared" ref="I7:I22" si="3">G7-E7</f>
        <v>-1793.02</v>
      </c>
      <c r="J7" s="174"/>
      <c r="K7" s="661" t="s">
        <v>421</v>
      </c>
      <c r="L7" s="181"/>
      <c r="M7" s="181"/>
      <c r="N7" s="181"/>
      <c r="O7" s="181"/>
      <c r="P7" s="181"/>
      <c r="Q7" s="196"/>
    </row>
    <row r="8" ht="30" customHeight="1" spans="1:17">
      <c r="A8" s="662" t="s">
        <v>422</v>
      </c>
      <c r="B8" s="155">
        <v>8185</v>
      </c>
      <c r="C8" s="155">
        <v>8303.24</v>
      </c>
      <c r="D8" s="156">
        <v>8313.96</v>
      </c>
      <c r="E8" s="156">
        <v>8313.96</v>
      </c>
      <c r="F8" s="156">
        <v>-8185</v>
      </c>
      <c r="G8" s="156">
        <f>8303.24+500</f>
        <v>8803.24</v>
      </c>
      <c r="H8" s="157">
        <f t="shared" si="2"/>
        <v>489.280000000001</v>
      </c>
      <c r="I8" s="179">
        <f t="shared" si="3"/>
        <v>489.280000000001</v>
      </c>
      <c r="J8" s="174"/>
      <c r="K8" s="661" t="s">
        <v>423</v>
      </c>
      <c r="L8" s="181"/>
      <c r="M8" s="181"/>
      <c r="N8" s="181"/>
      <c r="O8" s="181"/>
      <c r="P8" s="181"/>
      <c r="Q8" s="196"/>
    </row>
    <row r="9" ht="30" customHeight="1" spans="1:17">
      <c r="A9" s="159" t="s">
        <v>424</v>
      </c>
      <c r="B9" s="155">
        <v>5481</v>
      </c>
      <c r="C9" s="155">
        <v>6227.48</v>
      </c>
      <c r="D9" s="156">
        <v>8776.81</v>
      </c>
      <c r="E9" s="156">
        <v>8776.81</v>
      </c>
      <c r="F9" s="156">
        <v>-5481</v>
      </c>
      <c r="G9" s="156">
        <v>8777</v>
      </c>
      <c r="H9" s="157">
        <f t="shared" si="2"/>
        <v>0.190000000000509</v>
      </c>
      <c r="I9" s="179">
        <f t="shared" si="3"/>
        <v>0.190000000000509</v>
      </c>
      <c r="J9" s="174"/>
      <c r="K9" s="661" t="s">
        <v>425</v>
      </c>
      <c r="L9" s="181"/>
      <c r="M9" s="181"/>
      <c r="N9" s="181"/>
      <c r="O9" s="181"/>
      <c r="P9" s="181"/>
      <c r="Q9" s="196"/>
    </row>
    <row r="10" ht="30" customHeight="1" spans="1:17">
      <c r="A10" s="159" t="s">
        <v>426</v>
      </c>
      <c r="B10" s="155">
        <v>5605</v>
      </c>
      <c r="C10" s="155">
        <v>7877.9</v>
      </c>
      <c r="D10" s="156">
        <v>9368.72</v>
      </c>
      <c r="E10" s="156">
        <v>9368.72</v>
      </c>
      <c r="F10" s="156">
        <v>-5605</v>
      </c>
      <c r="G10" s="156">
        <v>9369</v>
      </c>
      <c r="H10" s="157">
        <f t="shared" si="2"/>
        <v>0.280000000000655</v>
      </c>
      <c r="I10" s="179">
        <f t="shared" si="3"/>
        <v>0.280000000000655</v>
      </c>
      <c r="J10" s="174"/>
      <c r="K10" s="661" t="s">
        <v>427</v>
      </c>
      <c r="L10" s="181"/>
      <c r="M10" s="181"/>
      <c r="N10" s="181"/>
      <c r="O10" s="181"/>
      <c r="P10" s="181"/>
      <c r="Q10" s="196"/>
    </row>
    <row r="11" ht="30" customHeight="1" spans="1:17">
      <c r="A11" s="159" t="s">
        <v>428</v>
      </c>
      <c r="B11" s="155">
        <v>2125</v>
      </c>
      <c r="C11" s="155">
        <v>1224.7</v>
      </c>
      <c r="D11" s="156">
        <v>4404.5</v>
      </c>
      <c r="E11" s="156">
        <v>4404.5</v>
      </c>
      <c r="F11" s="156">
        <v>-2125</v>
      </c>
      <c r="G11" s="156">
        <v>4405</v>
      </c>
      <c r="H11" s="157">
        <f t="shared" si="2"/>
        <v>0.5</v>
      </c>
      <c r="I11" s="179">
        <f t="shared" si="3"/>
        <v>0.5</v>
      </c>
      <c r="J11" s="174"/>
      <c r="K11" s="180" t="s">
        <v>429</v>
      </c>
      <c r="L11" s="181">
        <f>B22-L6</f>
        <v>12814</v>
      </c>
      <c r="M11" s="181">
        <f>C22-M6</f>
        <v>0</v>
      </c>
      <c r="N11" s="181">
        <f>D22-N6</f>
        <v>20000</v>
      </c>
      <c r="O11" s="181">
        <f>E22-O6</f>
        <v>30804.26</v>
      </c>
      <c r="P11" s="181">
        <f>G22-P6</f>
        <v>30804</v>
      </c>
      <c r="Q11" s="196"/>
    </row>
    <row r="12" ht="30" customHeight="1" spans="1:17">
      <c r="A12" s="662" t="s">
        <v>430</v>
      </c>
      <c r="B12" s="155">
        <v>737</v>
      </c>
      <c r="C12" s="155">
        <v>4489.3</v>
      </c>
      <c r="D12" s="156">
        <v>4489</v>
      </c>
      <c r="E12" s="156">
        <v>4489</v>
      </c>
      <c r="F12" s="156">
        <v>-737</v>
      </c>
      <c r="G12" s="156">
        <v>4489</v>
      </c>
      <c r="H12" s="157">
        <f t="shared" si="2"/>
        <v>0</v>
      </c>
      <c r="I12" s="179">
        <f t="shared" si="3"/>
        <v>0</v>
      </c>
      <c r="J12" s="174"/>
      <c r="K12" s="183"/>
      <c r="L12" s="182"/>
      <c r="M12" s="181"/>
      <c r="N12" s="181"/>
      <c r="O12" s="181"/>
      <c r="P12" s="181"/>
      <c r="Q12" s="196"/>
    </row>
    <row r="13" ht="30" customHeight="1" spans="1:17">
      <c r="A13" s="662" t="s">
        <v>431</v>
      </c>
      <c r="B13" s="155">
        <v>1000</v>
      </c>
      <c r="C13" s="155">
        <v>2610</v>
      </c>
      <c r="D13" s="156">
        <v>4280.71</v>
      </c>
      <c r="E13" s="156">
        <v>4280.71</v>
      </c>
      <c r="F13" s="156">
        <v>-1000</v>
      </c>
      <c r="G13" s="156">
        <f>4581-1671-300</f>
        <v>2610</v>
      </c>
      <c r="H13" s="157">
        <f t="shared" si="2"/>
        <v>-1670.71</v>
      </c>
      <c r="I13" s="179">
        <f t="shared" si="3"/>
        <v>-1670.71</v>
      </c>
      <c r="J13" s="174"/>
      <c r="K13" s="182"/>
      <c r="L13" s="182"/>
      <c r="M13" s="181"/>
      <c r="N13" s="181"/>
      <c r="O13" s="181"/>
      <c r="P13" s="181"/>
      <c r="Q13" s="196"/>
    </row>
    <row r="14" ht="30" customHeight="1" spans="1:17">
      <c r="A14" s="662" t="s">
        <v>432</v>
      </c>
      <c r="B14" s="155"/>
      <c r="C14" s="155"/>
      <c r="D14" s="156">
        <v>6.82</v>
      </c>
      <c r="E14" s="156">
        <v>6.82</v>
      </c>
      <c r="F14" s="156"/>
      <c r="G14" s="156"/>
      <c r="H14" s="157"/>
      <c r="I14" s="179"/>
      <c r="J14" s="174"/>
      <c r="K14" s="182"/>
      <c r="L14" s="182"/>
      <c r="M14" s="181"/>
      <c r="N14" s="181"/>
      <c r="O14" s="181"/>
      <c r="P14" s="181"/>
      <c r="Q14" s="196"/>
    </row>
    <row r="15" ht="30" customHeight="1" spans="1:17">
      <c r="A15" s="662" t="s">
        <v>433</v>
      </c>
      <c r="B15" s="155"/>
      <c r="C15" s="155"/>
      <c r="D15" s="156">
        <v>185.25</v>
      </c>
      <c r="E15" s="156">
        <v>185.25</v>
      </c>
      <c r="F15" s="156"/>
      <c r="G15" s="156"/>
      <c r="H15" s="157"/>
      <c r="I15" s="179"/>
      <c r="J15" s="174"/>
      <c r="K15" s="182"/>
      <c r="L15" s="182"/>
      <c r="M15" s="181"/>
      <c r="N15" s="181"/>
      <c r="O15" s="181"/>
      <c r="P15" s="181"/>
      <c r="Q15" s="196"/>
    </row>
    <row r="16" ht="30" customHeight="1" spans="1:17">
      <c r="A16" s="662" t="s">
        <v>434</v>
      </c>
      <c r="B16" s="155"/>
      <c r="C16" s="155"/>
      <c r="D16" s="156">
        <v>52.59</v>
      </c>
      <c r="E16" s="156">
        <v>52.59</v>
      </c>
      <c r="F16" s="156"/>
      <c r="G16" s="156"/>
      <c r="H16" s="157"/>
      <c r="I16" s="179"/>
      <c r="J16" s="174"/>
      <c r="K16" s="182"/>
      <c r="L16" s="182"/>
      <c r="M16" s="181"/>
      <c r="N16" s="181"/>
      <c r="O16" s="181"/>
      <c r="P16" s="181"/>
      <c r="Q16" s="196"/>
    </row>
    <row r="17" ht="30" customHeight="1" spans="1:17">
      <c r="A17" s="662" t="s">
        <v>435</v>
      </c>
      <c r="B17" s="155"/>
      <c r="C17" s="155"/>
      <c r="D17" s="156">
        <v>320.9</v>
      </c>
      <c r="E17" s="156">
        <v>320.9</v>
      </c>
      <c r="F17" s="156"/>
      <c r="G17" s="156"/>
      <c r="H17" s="157"/>
      <c r="I17" s="179"/>
      <c r="J17" s="174"/>
      <c r="K17" s="182"/>
      <c r="L17" s="182"/>
      <c r="M17" s="181"/>
      <c r="N17" s="181"/>
      <c r="O17" s="181"/>
      <c r="P17" s="181"/>
      <c r="Q17" s="196"/>
    </row>
    <row r="18" ht="30" customHeight="1" spans="1:17">
      <c r="A18" s="662" t="s">
        <v>436</v>
      </c>
      <c r="B18" s="155">
        <v>141</v>
      </c>
      <c r="C18" s="155"/>
      <c r="D18" s="156">
        <v>45.23</v>
      </c>
      <c r="E18" s="156">
        <v>47</v>
      </c>
      <c r="F18" s="156"/>
      <c r="G18" s="156"/>
      <c r="H18" s="157"/>
      <c r="I18" s="179"/>
      <c r="J18" s="174"/>
      <c r="K18" s="182"/>
      <c r="L18" s="182"/>
      <c r="M18" s="181"/>
      <c r="N18" s="181"/>
      <c r="O18" s="181"/>
      <c r="P18" s="181"/>
      <c r="Q18" s="196"/>
    </row>
    <row r="19" ht="30" customHeight="1" spans="1:17">
      <c r="A19" s="663" t="s">
        <v>437</v>
      </c>
      <c r="B19" s="155"/>
      <c r="C19" s="155"/>
      <c r="D19" s="156"/>
      <c r="E19" s="156"/>
      <c r="F19" s="156">
        <f t="shared" si="1"/>
        <v>0</v>
      </c>
      <c r="G19" s="156">
        <v>30804</v>
      </c>
      <c r="H19" s="157">
        <f t="shared" si="2"/>
        <v>30804</v>
      </c>
      <c r="I19" s="179">
        <f t="shared" si="3"/>
        <v>30804</v>
      </c>
      <c r="J19" s="174"/>
      <c r="K19" s="182"/>
      <c r="L19" s="182"/>
      <c r="M19" s="184"/>
      <c r="N19" s="184"/>
      <c r="O19" s="184"/>
      <c r="P19" s="184"/>
      <c r="Q19" s="196"/>
    </row>
    <row r="20" ht="30" customHeight="1" spans="1:17">
      <c r="A20" s="664" t="s">
        <v>438</v>
      </c>
      <c r="B20" s="155">
        <v>11774</v>
      </c>
      <c r="C20" s="155"/>
      <c r="D20" s="156">
        <v>20000</v>
      </c>
      <c r="E20" s="156">
        <v>30802</v>
      </c>
      <c r="F20" s="156">
        <f t="shared" si="1"/>
        <v>19028</v>
      </c>
      <c r="G20" s="156"/>
      <c r="H20" s="157">
        <f t="shared" si="2"/>
        <v>-20000</v>
      </c>
      <c r="I20" s="179">
        <f t="shared" si="3"/>
        <v>-30802</v>
      </c>
      <c r="J20" s="174"/>
      <c r="K20" s="185"/>
      <c r="L20" s="185"/>
      <c r="M20" s="186"/>
      <c r="N20" s="186"/>
      <c r="O20" s="186"/>
      <c r="P20" s="186"/>
      <c r="Q20" s="196"/>
    </row>
    <row r="21" ht="30" customHeight="1" spans="1:17">
      <c r="A21" s="665" t="s">
        <v>439</v>
      </c>
      <c r="B21" s="155">
        <v>-22234</v>
      </c>
      <c r="C21" s="155">
        <f>-C6</f>
        <v>-30732.62</v>
      </c>
      <c r="D21" s="156">
        <f>-D6</f>
        <v>-40244.49</v>
      </c>
      <c r="E21" s="156">
        <v>-40244</v>
      </c>
      <c r="F21" s="156">
        <f t="shared" si="1"/>
        <v>-18010</v>
      </c>
      <c r="G21" s="156">
        <f>-G6</f>
        <v>-38453.24</v>
      </c>
      <c r="H21" s="157">
        <f t="shared" si="2"/>
        <v>1791.25</v>
      </c>
      <c r="I21" s="179">
        <f t="shared" si="3"/>
        <v>1790.76</v>
      </c>
      <c r="J21" s="174"/>
      <c r="K21" s="185"/>
      <c r="L21" s="185"/>
      <c r="M21" s="186"/>
      <c r="N21" s="186"/>
      <c r="O21" s="186"/>
      <c r="P21" s="186"/>
      <c r="Q21" s="196"/>
    </row>
    <row r="22" ht="30" customHeight="1" spans="1:17">
      <c r="A22" s="666" t="s">
        <v>440</v>
      </c>
      <c r="B22" s="164">
        <f>B6+B20+B21+B19</f>
        <v>12814</v>
      </c>
      <c r="C22" s="164">
        <f t="shared" ref="C22:G22" si="4">C6+C20+C21+C19</f>
        <v>0</v>
      </c>
      <c r="D22" s="165">
        <f t="shared" si="4"/>
        <v>20000</v>
      </c>
      <c r="E22" s="165">
        <f t="shared" si="4"/>
        <v>30804.26</v>
      </c>
      <c r="F22" s="165">
        <f t="shared" si="4"/>
        <v>17990.26</v>
      </c>
      <c r="G22" s="165">
        <f t="shared" si="4"/>
        <v>30804</v>
      </c>
      <c r="H22" s="166">
        <f t="shared" si="2"/>
        <v>10804</v>
      </c>
      <c r="I22" s="187">
        <f t="shared" si="3"/>
        <v>-0.259999999994761</v>
      </c>
      <c r="J22" s="188"/>
      <c r="K22" s="189"/>
      <c r="L22" s="189"/>
      <c r="M22" s="190"/>
      <c r="N22" s="190"/>
      <c r="O22" s="190"/>
      <c r="P22" s="190"/>
      <c r="Q22" s="197"/>
    </row>
    <row r="23" ht="102" customHeight="1" spans="1:17">
      <c r="A23" s="167" t="s">
        <v>441</v>
      </c>
      <c r="B23" s="168"/>
      <c r="C23" s="168"/>
      <c r="D23" s="168"/>
      <c r="E23" s="168"/>
      <c r="F23" s="168"/>
      <c r="G23" s="168"/>
      <c r="H23" s="168"/>
      <c r="I23" s="168"/>
      <c r="J23" s="168"/>
      <c r="K23" s="168"/>
      <c r="L23" s="168"/>
      <c r="M23" s="168"/>
      <c r="N23" s="168"/>
      <c r="O23" s="168"/>
      <c r="P23" s="168"/>
      <c r="Q23" s="168"/>
    </row>
  </sheetData>
  <mergeCells count="18">
    <mergeCell ref="A1:Q1"/>
    <mergeCell ref="A3:I3"/>
    <mergeCell ref="K3:Q3"/>
    <mergeCell ref="G4:I4"/>
    <mergeCell ref="A23:Q23"/>
    <mergeCell ref="A4:A5"/>
    <mergeCell ref="B4:B5"/>
    <mergeCell ref="C4:C5"/>
    <mergeCell ref="D4:D5"/>
    <mergeCell ref="K4:K5"/>
    <mergeCell ref="L4:L5"/>
    <mergeCell ref="M4:M5"/>
    <mergeCell ref="N4:N5"/>
    <mergeCell ref="O4:O5"/>
    <mergeCell ref="P4:P5"/>
    <mergeCell ref="Q4:Q5"/>
    <mergeCell ref="Q6:Q22"/>
    <mergeCell ref="E4:F5"/>
  </mergeCells>
  <printOptions horizontalCentered="1"/>
  <pageMargins left="0.707638888888889" right="0.707638888888889" top="0.747916666666667" bottom="0.747916666666667" header="0.313888888888889" footer="0.313888888888889"/>
  <pageSetup paperSize="8" firstPageNumber="14" orientation="landscape" useFirstPageNumber="1"/>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O60"/>
  <sheetViews>
    <sheetView zoomScale="70" zoomScaleNormal="70" workbookViewId="0">
      <pane ySplit="4" topLeftCell="A35" activePane="bottomLeft" state="frozen"/>
      <selection/>
      <selection pane="bottomLeft" activeCell="L45" sqref="L45"/>
    </sheetView>
  </sheetViews>
  <sheetFormatPr defaultColWidth="9" defaultRowHeight="14.25"/>
  <cols>
    <col min="1" max="1" width="49.75" style="6" customWidth="1"/>
    <col min="2" max="2" width="5.125" style="7" customWidth="1"/>
    <col min="3" max="3" width="10.5" style="6" customWidth="1"/>
    <col min="4" max="5" width="17.75" style="6" customWidth="1"/>
    <col min="6" max="6" width="17.75" style="8" customWidth="1"/>
    <col min="7" max="7" width="17.75" style="6" customWidth="1"/>
    <col min="8" max="13" width="13.5" style="6" customWidth="1"/>
    <col min="14" max="14" width="13.375" style="6" customWidth="1"/>
    <col min="15" max="15" width="11.75" style="6" customWidth="1"/>
    <col min="16" max="256" width="9" style="6"/>
    <col min="257" max="257" width="57.125" style="6" customWidth="1"/>
    <col min="258" max="258" width="5.125" style="6" customWidth="1"/>
    <col min="259" max="259" width="10.5" style="6" customWidth="1"/>
    <col min="260" max="260" width="19.375" style="6" customWidth="1"/>
    <col min="261" max="263" width="19" style="6" customWidth="1"/>
    <col min="264" max="269" width="13.5" style="6" customWidth="1"/>
    <col min="270" max="270" width="13.75" style="6" customWidth="1"/>
    <col min="271" max="271" width="11.75" style="6" customWidth="1"/>
    <col min="272" max="512" width="9" style="6"/>
    <col min="513" max="513" width="57.125" style="6" customWidth="1"/>
    <col min="514" max="514" width="5.125" style="6" customWidth="1"/>
    <col min="515" max="515" width="10.5" style="6" customWidth="1"/>
    <col min="516" max="516" width="19.375" style="6" customWidth="1"/>
    <col min="517" max="519" width="19" style="6" customWidth="1"/>
    <col min="520" max="525" width="13.5" style="6" customWidth="1"/>
    <col min="526" max="526" width="13.75" style="6" customWidth="1"/>
    <col min="527" max="527" width="11.75" style="6" customWidth="1"/>
    <col min="528" max="768" width="9" style="6"/>
    <col min="769" max="769" width="57.125" style="6" customWidth="1"/>
    <col min="770" max="770" width="5.125" style="6" customWidth="1"/>
    <col min="771" max="771" width="10.5" style="6" customWidth="1"/>
    <col min="772" max="772" width="19.375" style="6" customWidth="1"/>
    <col min="773" max="775" width="19" style="6" customWidth="1"/>
    <col min="776" max="781" width="13.5" style="6" customWidth="1"/>
    <col min="782" max="782" width="13.75" style="6" customWidth="1"/>
    <col min="783" max="783" width="11.75" style="6" customWidth="1"/>
    <col min="784" max="1024" width="9" style="6"/>
    <col min="1025" max="1025" width="57.125" style="6" customWidth="1"/>
    <col min="1026" max="1026" width="5.125" style="6" customWidth="1"/>
    <col min="1027" max="1027" width="10.5" style="6" customWidth="1"/>
    <col min="1028" max="1028" width="19.375" style="6" customWidth="1"/>
    <col min="1029" max="1031" width="19" style="6" customWidth="1"/>
    <col min="1032" max="1037" width="13.5" style="6" customWidth="1"/>
    <col min="1038" max="1038" width="13.75" style="6" customWidth="1"/>
    <col min="1039" max="1039" width="11.75" style="6" customWidth="1"/>
    <col min="1040" max="1280" width="9" style="6"/>
    <col min="1281" max="1281" width="57.125" style="6" customWidth="1"/>
    <col min="1282" max="1282" width="5.125" style="6" customWidth="1"/>
    <col min="1283" max="1283" width="10.5" style="6" customWidth="1"/>
    <col min="1284" max="1284" width="19.375" style="6" customWidth="1"/>
    <col min="1285" max="1287" width="19" style="6" customWidth="1"/>
    <col min="1288" max="1293" width="13.5" style="6" customWidth="1"/>
    <col min="1294" max="1294" width="13.75" style="6" customWidth="1"/>
    <col min="1295" max="1295" width="11.75" style="6" customWidth="1"/>
    <col min="1296" max="1536" width="9" style="6"/>
    <col min="1537" max="1537" width="57.125" style="6" customWidth="1"/>
    <col min="1538" max="1538" width="5.125" style="6" customWidth="1"/>
    <col min="1539" max="1539" width="10.5" style="6" customWidth="1"/>
    <col min="1540" max="1540" width="19.375" style="6" customWidth="1"/>
    <col min="1541" max="1543" width="19" style="6" customWidth="1"/>
    <col min="1544" max="1549" width="13.5" style="6" customWidth="1"/>
    <col min="1550" max="1550" width="13.75" style="6" customWidth="1"/>
    <col min="1551" max="1551" width="11.75" style="6" customWidth="1"/>
    <col min="1552" max="1792" width="9" style="6"/>
    <col min="1793" max="1793" width="57.125" style="6" customWidth="1"/>
    <col min="1794" max="1794" width="5.125" style="6" customWidth="1"/>
    <col min="1795" max="1795" width="10.5" style="6" customWidth="1"/>
    <col min="1796" max="1796" width="19.375" style="6" customWidth="1"/>
    <col min="1797" max="1799" width="19" style="6" customWidth="1"/>
    <col min="1800" max="1805" width="13.5" style="6" customWidth="1"/>
    <col min="1806" max="1806" width="13.75" style="6" customWidth="1"/>
    <col min="1807" max="1807" width="11.75" style="6" customWidth="1"/>
    <col min="1808" max="2048" width="9" style="6"/>
    <col min="2049" max="2049" width="57.125" style="6" customWidth="1"/>
    <col min="2050" max="2050" width="5.125" style="6" customWidth="1"/>
    <col min="2051" max="2051" width="10.5" style="6" customWidth="1"/>
    <col min="2052" max="2052" width="19.375" style="6" customWidth="1"/>
    <col min="2053" max="2055" width="19" style="6" customWidth="1"/>
    <col min="2056" max="2061" width="13.5" style="6" customWidth="1"/>
    <col min="2062" max="2062" width="13.75" style="6" customWidth="1"/>
    <col min="2063" max="2063" width="11.75" style="6" customWidth="1"/>
    <col min="2064" max="2304" width="9" style="6"/>
    <col min="2305" max="2305" width="57.125" style="6" customWidth="1"/>
    <col min="2306" max="2306" width="5.125" style="6" customWidth="1"/>
    <col min="2307" max="2307" width="10.5" style="6" customWidth="1"/>
    <col min="2308" max="2308" width="19.375" style="6" customWidth="1"/>
    <col min="2309" max="2311" width="19" style="6" customWidth="1"/>
    <col min="2312" max="2317" width="13.5" style="6" customWidth="1"/>
    <col min="2318" max="2318" width="13.75" style="6" customWidth="1"/>
    <col min="2319" max="2319" width="11.75" style="6" customWidth="1"/>
    <col min="2320" max="2560" width="9" style="6"/>
    <col min="2561" max="2561" width="57.125" style="6" customWidth="1"/>
    <col min="2562" max="2562" width="5.125" style="6" customWidth="1"/>
    <col min="2563" max="2563" width="10.5" style="6" customWidth="1"/>
    <col min="2564" max="2564" width="19.375" style="6" customWidth="1"/>
    <col min="2565" max="2567" width="19" style="6" customWidth="1"/>
    <col min="2568" max="2573" width="13.5" style="6" customWidth="1"/>
    <col min="2574" max="2574" width="13.75" style="6" customWidth="1"/>
    <col min="2575" max="2575" width="11.75" style="6" customWidth="1"/>
    <col min="2576" max="2816" width="9" style="6"/>
    <col min="2817" max="2817" width="57.125" style="6" customWidth="1"/>
    <col min="2818" max="2818" width="5.125" style="6" customWidth="1"/>
    <col min="2819" max="2819" width="10.5" style="6" customWidth="1"/>
    <col min="2820" max="2820" width="19.375" style="6" customWidth="1"/>
    <col min="2821" max="2823" width="19" style="6" customWidth="1"/>
    <col min="2824" max="2829" width="13.5" style="6" customWidth="1"/>
    <col min="2830" max="2830" width="13.75" style="6" customWidth="1"/>
    <col min="2831" max="2831" width="11.75" style="6" customWidth="1"/>
    <col min="2832" max="3072" width="9" style="6"/>
    <col min="3073" max="3073" width="57.125" style="6" customWidth="1"/>
    <col min="3074" max="3074" width="5.125" style="6" customWidth="1"/>
    <col min="3075" max="3075" width="10.5" style="6" customWidth="1"/>
    <col min="3076" max="3076" width="19.375" style="6" customWidth="1"/>
    <col min="3077" max="3079" width="19" style="6" customWidth="1"/>
    <col min="3080" max="3085" width="13.5" style="6" customWidth="1"/>
    <col min="3086" max="3086" width="13.75" style="6" customWidth="1"/>
    <col min="3087" max="3087" width="11.75" style="6" customWidth="1"/>
    <col min="3088" max="3328" width="9" style="6"/>
    <col min="3329" max="3329" width="57.125" style="6" customWidth="1"/>
    <col min="3330" max="3330" width="5.125" style="6" customWidth="1"/>
    <col min="3331" max="3331" width="10.5" style="6" customWidth="1"/>
    <col min="3332" max="3332" width="19.375" style="6" customWidth="1"/>
    <col min="3333" max="3335" width="19" style="6" customWidth="1"/>
    <col min="3336" max="3341" width="13.5" style="6" customWidth="1"/>
    <col min="3342" max="3342" width="13.75" style="6" customWidth="1"/>
    <col min="3343" max="3343" width="11.75" style="6" customWidth="1"/>
    <col min="3344" max="3584" width="9" style="6"/>
    <col min="3585" max="3585" width="57.125" style="6" customWidth="1"/>
    <col min="3586" max="3586" width="5.125" style="6" customWidth="1"/>
    <col min="3587" max="3587" width="10.5" style="6" customWidth="1"/>
    <col min="3588" max="3588" width="19.375" style="6" customWidth="1"/>
    <col min="3589" max="3591" width="19" style="6" customWidth="1"/>
    <col min="3592" max="3597" width="13.5" style="6" customWidth="1"/>
    <col min="3598" max="3598" width="13.75" style="6" customWidth="1"/>
    <col min="3599" max="3599" width="11.75" style="6" customWidth="1"/>
    <col min="3600" max="3840" width="9" style="6"/>
    <col min="3841" max="3841" width="57.125" style="6" customWidth="1"/>
    <col min="3842" max="3842" width="5.125" style="6" customWidth="1"/>
    <col min="3843" max="3843" width="10.5" style="6" customWidth="1"/>
    <col min="3844" max="3844" width="19.375" style="6" customWidth="1"/>
    <col min="3845" max="3847" width="19" style="6" customWidth="1"/>
    <col min="3848" max="3853" width="13.5" style="6" customWidth="1"/>
    <col min="3854" max="3854" width="13.75" style="6" customWidth="1"/>
    <col min="3855" max="3855" width="11.75" style="6" customWidth="1"/>
    <col min="3856" max="4096" width="9" style="6"/>
    <col min="4097" max="4097" width="57.125" style="6" customWidth="1"/>
    <col min="4098" max="4098" width="5.125" style="6" customWidth="1"/>
    <col min="4099" max="4099" width="10.5" style="6" customWidth="1"/>
    <col min="4100" max="4100" width="19.375" style="6" customWidth="1"/>
    <col min="4101" max="4103" width="19" style="6" customWidth="1"/>
    <col min="4104" max="4109" width="13.5" style="6" customWidth="1"/>
    <col min="4110" max="4110" width="13.75" style="6" customWidth="1"/>
    <col min="4111" max="4111" width="11.75" style="6" customWidth="1"/>
    <col min="4112" max="4352" width="9" style="6"/>
    <col min="4353" max="4353" width="57.125" style="6" customWidth="1"/>
    <col min="4354" max="4354" width="5.125" style="6" customWidth="1"/>
    <col min="4355" max="4355" width="10.5" style="6" customWidth="1"/>
    <col min="4356" max="4356" width="19.375" style="6" customWidth="1"/>
    <col min="4357" max="4359" width="19" style="6" customWidth="1"/>
    <col min="4360" max="4365" width="13.5" style="6" customWidth="1"/>
    <col min="4366" max="4366" width="13.75" style="6" customWidth="1"/>
    <col min="4367" max="4367" width="11.75" style="6" customWidth="1"/>
    <col min="4368" max="4608" width="9" style="6"/>
    <col min="4609" max="4609" width="57.125" style="6" customWidth="1"/>
    <col min="4610" max="4610" width="5.125" style="6" customWidth="1"/>
    <col min="4611" max="4611" width="10.5" style="6" customWidth="1"/>
    <col min="4612" max="4612" width="19.375" style="6" customWidth="1"/>
    <col min="4613" max="4615" width="19" style="6" customWidth="1"/>
    <col min="4616" max="4621" width="13.5" style="6" customWidth="1"/>
    <col min="4622" max="4622" width="13.75" style="6" customWidth="1"/>
    <col min="4623" max="4623" width="11.75" style="6" customWidth="1"/>
    <col min="4624" max="4864" width="9" style="6"/>
    <col min="4865" max="4865" width="57.125" style="6" customWidth="1"/>
    <col min="4866" max="4866" width="5.125" style="6" customWidth="1"/>
    <col min="4867" max="4867" width="10.5" style="6" customWidth="1"/>
    <col min="4868" max="4868" width="19.375" style="6" customWidth="1"/>
    <col min="4869" max="4871" width="19" style="6" customWidth="1"/>
    <col min="4872" max="4877" width="13.5" style="6" customWidth="1"/>
    <col min="4878" max="4878" width="13.75" style="6" customWidth="1"/>
    <col min="4879" max="4879" width="11.75" style="6" customWidth="1"/>
    <col min="4880" max="5120" width="9" style="6"/>
    <col min="5121" max="5121" width="57.125" style="6" customWidth="1"/>
    <col min="5122" max="5122" width="5.125" style="6" customWidth="1"/>
    <col min="5123" max="5123" width="10.5" style="6" customWidth="1"/>
    <col min="5124" max="5124" width="19.375" style="6" customWidth="1"/>
    <col min="5125" max="5127" width="19" style="6" customWidth="1"/>
    <col min="5128" max="5133" width="13.5" style="6" customWidth="1"/>
    <col min="5134" max="5134" width="13.75" style="6" customWidth="1"/>
    <col min="5135" max="5135" width="11.75" style="6" customWidth="1"/>
    <col min="5136" max="5376" width="9" style="6"/>
    <col min="5377" max="5377" width="57.125" style="6" customWidth="1"/>
    <col min="5378" max="5378" width="5.125" style="6" customWidth="1"/>
    <col min="5379" max="5379" width="10.5" style="6" customWidth="1"/>
    <col min="5380" max="5380" width="19.375" style="6" customWidth="1"/>
    <col min="5381" max="5383" width="19" style="6" customWidth="1"/>
    <col min="5384" max="5389" width="13.5" style="6" customWidth="1"/>
    <col min="5390" max="5390" width="13.75" style="6" customWidth="1"/>
    <col min="5391" max="5391" width="11.75" style="6" customWidth="1"/>
    <col min="5392" max="5632" width="9" style="6"/>
    <col min="5633" max="5633" width="57.125" style="6" customWidth="1"/>
    <col min="5634" max="5634" width="5.125" style="6" customWidth="1"/>
    <col min="5635" max="5635" width="10.5" style="6" customWidth="1"/>
    <col min="5636" max="5636" width="19.375" style="6" customWidth="1"/>
    <col min="5637" max="5639" width="19" style="6" customWidth="1"/>
    <col min="5640" max="5645" width="13.5" style="6" customWidth="1"/>
    <col min="5646" max="5646" width="13.75" style="6" customWidth="1"/>
    <col min="5647" max="5647" width="11.75" style="6" customWidth="1"/>
    <col min="5648" max="5888" width="9" style="6"/>
    <col min="5889" max="5889" width="57.125" style="6" customWidth="1"/>
    <col min="5890" max="5890" width="5.125" style="6" customWidth="1"/>
    <col min="5891" max="5891" width="10.5" style="6" customWidth="1"/>
    <col min="5892" max="5892" width="19.375" style="6" customWidth="1"/>
    <col min="5893" max="5895" width="19" style="6" customWidth="1"/>
    <col min="5896" max="5901" width="13.5" style="6" customWidth="1"/>
    <col min="5902" max="5902" width="13.75" style="6" customWidth="1"/>
    <col min="5903" max="5903" width="11.75" style="6" customWidth="1"/>
    <col min="5904" max="6144" width="9" style="6"/>
    <col min="6145" max="6145" width="57.125" style="6" customWidth="1"/>
    <col min="6146" max="6146" width="5.125" style="6" customWidth="1"/>
    <col min="6147" max="6147" width="10.5" style="6" customWidth="1"/>
    <col min="6148" max="6148" width="19.375" style="6" customWidth="1"/>
    <col min="6149" max="6151" width="19" style="6" customWidth="1"/>
    <col min="6152" max="6157" width="13.5" style="6" customWidth="1"/>
    <col min="6158" max="6158" width="13.75" style="6" customWidth="1"/>
    <col min="6159" max="6159" width="11.75" style="6" customWidth="1"/>
    <col min="6160" max="6400" width="9" style="6"/>
    <col min="6401" max="6401" width="57.125" style="6" customWidth="1"/>
    <col min="6402" max="6402" width="5.125" style="6" customWidth="1"/>
    <col min="6403" max="6403" width="10.5" style="6" customWidth="1"/>
    <col min="6404" max="6404" width="19.375" style="6" customWidth="1"/>
    <col min="6405" max="6407" width="19" style="6" customWidth="1"/>
    <col min="6408" max="6413" width="13.5" style="6" customWidth="1"/>
    <col min="6414" max="6414" width="13.75" style="6" customWidth="1"/>
    <col min="6415" max="6415" width="11.75" style="6" customWidth="1"/>
    <col min="6416" max="6656" width="9" style="6"/>
    <col min="6657" max="6657" width="57.125" style="6" customWidth="1"/>
    <col min="6658" max="6658" width="5.125" style="6" customWidth="1"/>
    <col min="6659" max="6659" width="10.5" style="6" customWidth="1"/>
    <col min="6660" max="6660" width="19.375" style="6" customWidth="1"/>
    <col min="6661" max="6663" width="19" style="6" customWidth="1"/>
    <col min="6664" max="6669" width="13.5" style="6" customWidth="1"/>
    <col min="6670" max="6670" width="13.75" style="6" customWidth="1"/>
    <col min="6671" max="6671" width="11.75" style="6" customWidth="1"/>
    <col min="6672" max="6912" width="9" style="6"/>
    <col min="6913" max="6913" width="57.125" style="6" customWidth="1"/>
    <col min="6914" max="6914" width="5.125" style="6" customWidth="1"/>
    <col min="6915" max="6915" width="10.5" style="6" customWidth="1"/>
    <col min="6916" max="6916" width="19.375" style="6" customWidth="1"/>
    <col min="6917" max="6919" width="19" style="6" customWidth="1"/>
    <col min="6920" max="6925" width="13.5" style="6" customWidth="1"/>
    <col min="6926" max="6926" width="13.75" style="6" customWidth="1"/>
    <col min="6927" max="6927" width="11.75" style="6" customWidth="1"/>
    <col min="6928" max="7168" width="9" style="6"/>
    <col min="7169" max="7169" width="57.125" style="6" customWidth="1"/>
    <col min="7170" max="7170" width="5.125" style="6" customWidth="1"/>
    <col min="7171" max="7171" width="10.5" style="6" customWidth="1"/>
    <col min="7172" max="7172" width="19.375" style="6" customWidth="1"/>
    <col min="7173" max="7175" width="19" style="6" customWidth="1"/>
    <col min="7176" max="7181" width="13.5" style="6" customWidth="1"/>
    <col min="7182" max="7182" width="13.75" style="6" customWidth="1"/>
    <col min="7183" max="7183" width="11.75" style="6" customWidth="1"/>
    <col min="7184" max="7424" width="9" style="6"/>
    <col min="7425" max="7425" width="57.125" style="6" customWidth="1"/>
    <col min="7426" max="7426" width="5.125" style="6" customWidth="1"/>
    <col min="7427" max="7427" width="10.5" style="6" customWidth="1"/>
    <col min="7428" max="7428" width="19.375" style="6" customWidth="1"/>
    <col min="7429" max="7431" width="19" style="6" customWidth="1"/>
    <col min="7432" max="7437" width="13.5" style="6" customWidth="1"/>
    <col min="7438" max="7438" width="13.75" style="6" customWidth="1"/>
    <col min="7439" max="7439" width="11.75" style="6" customWidth="1"/>
    <col min="7440" max="7680" width="9" style="6"/>
    <col min="7681" max="7681" width="57.125" style="6" customWidth="1"/>
    <col min="7682" max="7682" width="5.125" style="6" customWidth="1"/>
    <col min="7683" max="7683" width="10.5" style="6" customWidth="1"/>
    <col min="7684" max="7684" width="19.375" style="6" customWidth="1"/>
    <col min="7685" max="7687" width="19" style="6" customWidth="1"/>
    <col min="7688" max="7693" width="13.5" style="6" customWidth="1"/>
    <col min="7694" max="7694" width="13.75" style="6" customWidth="1"/>
    <col min="7695" max="7695" width="11.75" style="6" customWidth="1"/>
    <col min="7696" max="7936" width="9" style="6"/>
    <col min="7937" max="7937" width="57.125" style="6" customWidth="1"/>
    <col min="7938" max="7938" width="5.125" style="6" customWidth="1"/>
    <col min="7939" max="7939" width="10.5" style="6" customWidth="1"/>
    <col min="7940" max="7940" width="19.375" style="6" customWidth="1"/>
    <col min="7941" max="7943" width="19" style="6" customWidth="1"/>
    <col min="7944" max="7949" width="13.5" style="6" customWidth="1"/>
    <col min="7950" max="7950" width="13.75" style="6" customWidth="1"/>
    <col min="7951" max="7951" width="11.75" style="6" customWidth="1"/>
    <col min="7952" max="8192" width="9" style="6"/>
    <col min="8193" max="8193" width="57.125" style="6" customWidth="1"/>
    <col min="8194" max="8194" width="5.125" style="6" customWidth="1"/>
    <col min="8195" max="8195" width="10.5" style="6" customWidth="1"/>
    <col min="8196" max="8196" width="19.375" style="6" customWidth="1"/>
    <col min="8197" max="8199" width="19" style="6" customWidth="1"/>
    <col min="8200" max="8205" width="13.5" style="6" customWidth="1"/>
    <col min="8206" max="8206" width="13.75" style="6" customWidth="1"/>
    <col min="8207" max="8207" width="11.75" style="6" customWidth="1"/>
    <col min="8208" max="8448" width="9" style="6"/>
    <col min="8449" max="8449" width="57.125" style="6" customWidth="1"/>
    <col min="8450" max="8450" width="5.125" style="6" customWidth="1"/>
    <col min="8451" max="8451" width="10.5" style="6" customWidth="1"/>
    <col min="8452" max="8452" width="19.375" style="6" customWidth="1"/>
    <col min="8453" max="8455" width="19" style="6" customWidth="1"/>
    <col min="8456" max="8461" width="13.5" style="6" customWidth="1"/>
    <col min="8462" max="8462" width="13.75" style="6" customWidth="1"/>
    <col min="8463" max="8463" width="11.75" style="6" customWidth="1"/>
    <col min="8464" max="8704" width="9" style="6"/>
    <col min="8705" max="8705" width="57.125" style="6" customWidth="1"/>
    <col min="8706" max="8706" width="5.125" style="6" customWidth="1"/>
    <col min="8707" max="8707" width="10.5" style="6" customWidth="1"/>
    <col min="8708" max="8708" width="19.375" style="6" customWidth="1"/>
    <col min="8709" max="8711" width="19" style="6" customWidth="1"/>
    <col min="8712" max="8717" width="13.5" style="6" customWidth="1"/>
    <col min="8718" max="8718" width="13.75" style="6" customWidth="1"/>
    <col min="8719" max="8719" width="11.75" style="6" customWidth="1"/>
    <col min="8720" max="8960" width="9" style="6"/>
    <col min="8961" max="8961" width="57.125" style="6" customWidth="1"/>
    <col min="8962" max="8962" width="5.125" style="6" customWidth="1"/>
    <col min="8963" max="8963" width="10.5" style="6" customWidth="1"/>
    <col min="8964" max="8964" width="19.375" style="6" customWidth="1"/>
    <col min="8965" max="8967" width="19" style="6" customWidth="1"/>
    <col min="8968" max="8973" width="13.5" style="6" customWidth="1"/>
    <col min="8974" max="8974" width="13.75" style="6" customWidth="1"/>
    <col min="8975" max="8975" width="11.75" style="6" customWidth="1"/>
    <col min="8976" max="9216" width="9" style="6"/>
    <col min="9217" max="9217" width="57.125" style="6" customWidth="1"/>
    <col min="9218" max="9218" width="5.125" style="6" customWidth="1"/>
    <col min="9219" max="9219" width="10.5" style="6" customWidth="1"/>
    <col min="9220" max="9220" width="19.375" style="6" customWidth="1"/>
    <col min="9221" max="9223" width="19" style="6" customWidth="1"/>
    <col min="9224" max="9229" width="13.5" style="6" customWidth="1"/>
    <col min="9230" max="9230" width="13.75" style="6" customWidth="1"/>
    <col min="9231" max="9231" width="11.75" style="6" customWidth="1"/>
    <col min="9232" max="9472" width="9" style="6"/>
    <col min="9473" max="9473" width="57.125" style="6" customWidth="1"/>
    <col min="9474" max="9474" width="5.125" style="6" customWidth="1"/>
    <col min="9475" max="9475" width="10.5" style="6" customWidth="1"/>
    <col min="9476" max="9476" width="19.375" style="6" customWidth="1"/>
    <col min="9477" max="9479" width="19" style="6" customWidth="1"/>
    <col min="9480" max="9485" width="13.5" style="6" customWidth="1"/>
    <col min="9486" max="9486" width="13.75" style="6" customWidth="1"/>
    <col min="9487" max="9487" width="11.75" style="6" customWidth="1"/>
    <col min="9488" max="9728" width="9" style="6"/>
    <col min="9729" max="9729" width="57.125" style="6" customWidth="1"/>
    <col min="9730" max="9730" width="5.125" style="6" customWidth="1"/>
    <col min="9731" max="9731" width="10.5" style="6" customWidth="1"/>
    <col min="9732" max="9732" width="19.375" style="6" customWidth="1"/>
    <col min="9733" max="9735" width="19" style="6" customWidth="1"/>
    <col min="9736" max="9741" width="13.5" style="6" customWidth="1"/>
    <col min="9742" max="9742" width="13.75" style="6" customWidth="1"/>
    <col min="9743" max="9743" width="11.75" style="6" customWidth="1"/>
    <col min="9744" max="9984" width="9" style="6"/>
    <col min="9985" max="9985" width="57.125" style="6" customWidth="1"/>
    <col min="9986" max="9986" width="5.125" style="6" customWidth="1"/>
    <col min="9987" max="9987" width="10.5" style="6" customWidth="1"/>
    <col min="9988" max="9988" width="19.375" style="6" customWidth="1"/>
    <col min="9989" max="9991" width="19" style="6" customWidth="1"/>
    <col min="9992" max="9997" width="13.5" style="6" customWidth="1"/>
    <col min="9998" max="9998" width="13.75" style="6" customWidth="1"/>
    <col min="9999" max="9999" width="11.75" style="6" customWidth="1"/>
    <col min="10000" max="10240" width="9" style="6"/>
    <col min="10241" max="10241" width="57.125" style="6" customWidth="1"/>
    <col min="10242" max="10242" width="5.125" style="6" customWidth="1"/>
    <col min="10243" max="10243" width="10.5" style="6" customWidth="1"/>
    <col min="10244" max="10244" width="19.375" style="6" customWidth="1"/>
    <col min="10245" max="10247" width="19" style="6" customWidth="1"/>
    <col min="10248" max="10253" width="13.5" style="6" customWidth="1"/>
    <col min="10254" max="10254" width="13.75" style="6" customWidth="1"/>
    <col min="10255" max="10255" width="11.75" style="6" customWidth="1"/>
    <col min="10256" max="10496" width="9" style="6"/>
    <col min="10497" max="10497" width="57.125" style="6" customWidth="1"/>
    <col min="10498" max="10498" width="5.125" style="6" customWidth="1"/>
    <col min="10499" max="10499" width="10.5" style="6" customWidth="1"/>
    <col min="10500" max="10500" width="19.375" style="6" customWidth="1"/>
    <col min="10501" max="10503" width="19" style="6" customWidth="1"/>
    <col min="10504" max="10509" width="13.5" style="6" customWidth="1"/>
    <col min="10510" max="10510" width="13.75" style="6" customWidth="1"/>
    <col min="10511" max="10511" width="11.75" style="6" customWidth="1"/>
    <col min="10512" max="10752" width="9" style="6"/>
    <col min="10753" max="10753" width="57.125" style="6" customWidth="1"/>
    <col min="10754" max="10754" width="5.125" style="6" customWidth="1"/>
    <col min="10755" max="10755" width="10.5" style="6" customWidth="1"/>
    <col min="10756" max="10756" width="19.375" style="6" customWidth="1"/>
    <col min="10757" max="10759" width="19" style="6" customWidth="1"/>
    <col min="10760" max="10765" width="13.5" style="6" customWidth="1"/>
    <col min="10766" max="10766" width="13.75" style="6" customWidth="1"/>
    <col min="10767" max="10767" width="11.75" style="6" customWidth="1"/>
    <col min="10768" max="11008" width="9" style="6"/>
    <col min="11009" max="11009" width="57.125" style="6" customWidth="1"/>
    <col min="11010" max="11010" width="5.125" style="6" customWidth="1"/>
    <col min="11011" max="11011" width="10.5" style="6" customWidth="1"/>
    <col min="11012" max="11012" width="19.375" style="6" customWidth="1"/>
    <col min="11013" max="11015" width="19" style="6" customWidth="1"/>
    <col min="11016" max="11021" width="13.5" style="6" customWidth="1"/>
    <col min="11022" max="11022" width="13.75" style="6" customWidth="1"/>
    <col min="11023" max="11023" width="11.75" style="6" customWidth="1"/>
    <col min="11024" max="11264" width="9" style="6"/>
    <col min="11265" max="11265" width="57.125" style="6" customWidth="1"/>
    <col min="11266" max="11266" width="5.125" style="6" customWidth="1"/>
    <col min="11267" max="11267" width="10.5" style="6" customWidth="1"/>
    <col min="11268" max="11268" width="19.375" style="6" customWidth="1"/>
    <col min="11269" max="11271" width="19" style="6" customWidth="1"/>
    <col min="11272" max="11277" width="13.5" style="6" customWidth="1"/>
    <col min="11278" max="11278" width="13.75" style="6" customWidth="1"/>
    <col min="11279" max="11279" width="11.75" style="6" customWidth="1"/>
    <col min="11280" max="11520" width="9" style="6"/>
    <col min="11521" max="11521" width="57.125" style="6" customWidth="1"/>
    <col min="11522" max="11522" width="5.125" style="6" customWidth="1"/>
    <col min="11523" max="11523" width="10.5" style="6" customWidth="1"/>
    <col min="11524" max="11524" width="19.375" style="6" customWidth="1"/>
    <col min="11525" max="11527" width="19" style="6" customWidth="1"/>
    <col min="11528" max="11533" width="13.5" style="6" customWidth="1"/>
    <col min="11534" max="11534" width="13.75" style="6" customWidth="1"/>
    <col min="11535" max="11535" width="11.75" style="6" customWidth="1"/>
    <col min="11536" max="11776" width="9" style="6"/>
    <col min="11777" max="11777" width="57.125" style="6" customWidth="1"/>
    <col min="11778" max="11778" width="5.125" style="6" customWidth="1"/>
    <col min="11779" max="11779" width="10.5" style="6" customWidth="1"/>
    <col min="11780" max="11780" width="19.375" style="6" customWidth="1"/>
    <col min="11781" max="11783" width="19" style="6" customWidth="1"/>
    <col min="11784" max="11789" width="13.5" style="6" customWidth="1"/>
    <col min="11790" max="11790" width="13.75" style="6" customWidth="1"/>
    <col min="11791" max="11791" width="11.75" style="6" customWidth="1"/>
    <col min="11792" max="12032" width="9" style="6"/>
    <col min="12033" max="12033" width="57.125" style="6" customWidth="1"/>
    <col min="12034" max="12034" width="5.125" style="6" customWidth="1"/>
    <col min="12035" max="12035" width="10.5" style="6" customWidth="1"/>
    <col min="12036" max="12036" width="19.375" style="6" customWidth="1"/>
    <col min="12037" max="12039" width="19" style="6" customWidth="1"/>
    <col min="12040" max="12045" width="13.5" style="6" customWidth="1"/>
    <col min="12046" max="12046" width="13.75" style="6" customWidth="1"/>
    <col min="12047" max="12047" width="11.75" style="6" customWidth="1"/>
    <col min="12048" max="12288" width="9" style="6"/>
    <col min="12289" max="12289" width="57.125" style="6" customWidth="1"/>
    <col min="12290" max="12290" width="5.125" style="6" customWidth="1"/>
    <col min="12291" max="12291" width="10.5" style="6" customWidth="1"/>
    <col min="12292" max="12292" width="19.375" style="6" customWidth="1"/>
    <col min="12293" max="12295" width="19" style="6" customWidth="1"/>
    <col min="12296" max="12301" width="13.5" style="6" customWidth="1"/>
    <col min="12302" max="12302" width="13.75" style="6" customWidth="1"/>
    <col min="12303" max="12303" width="11.75" style="6" customWidth="1"/>
    <col min="12304" max="12544" width="9" style="6"/>
    <col min="12545" max="12545" width="57.125" style="6" customWidth="1"/>
    <col min="12546" max="12546" width="5.125" style="6" customWidth="1"/>
    <col min="12547" max="12547" width="10.5" style="6" customWidth="1"/>
    <col min="12548" max="12548" width="19.375" style="6" customWidth="1"/>
    <col min="12549" max="12551" width="19" style="6" customWidth="1"/>
    <col min="12552" max="12557" width="13.5" style="6" customWidth="1"/>
    <col min="12558" max="12558" width="13.75" style="6" customWidth="1"/>
    <col min="12559" max="12559" width="11.75" style="6" customWidth="1"/>
    <col min="12560" max="12800" width="9" style="6"/>
    <col min="12801" max="12801" width="57.125" style="6" customWidth="1"/>
    <col min="12802" max="12802" width="5.125" style="6" customWidth="1"/>
    <col min="12803" max="12803" width="10.5" style="6" customWidth="1"/>
    <col min="12804" max="12804" width="19.375" style="6" customWidth="1"/>
    <col min="12805" max="12807" width="19" style="6" customWidth="1"/>
    <col min="12808" max="12813" width="13.5" style="6" customWidth="1"/>
    <col min="12814" max="12814" width="13.75" style="6" customWidth="1"/>
    <col min="12815" max="12815" width="11.75" style="6" customWidth="1"/>
    <col min="12816" max="13056" width="9" style="6"/>
    <col min="13057" max="13057" width="57.125" style="6" customWidth="1"/>
    <col min="13058" max="13058" width="5.125" style="6" customWidth="1"/>
    <col min="13059" max="13059" width="10.5" style="6" customWidth="1"/>
    <col min="13060" max="13060" width="19.375" style="6" customWidth="1"/>
    <col min="13061" max="13063" width="19" style="6" customWidth="1"/>
    <col min="13064" max="13069" width="13.5" style="6" customWidth="1"/>
    <col min="13070" max="13070" width="13.75" style="6" customWidth="1"/>
    <col min="13071" max="13071" width="11.75" style="6" customWidth="1"/>
    <col min="13072" max="13312" width="9" style="6"/>
    <col min="13313" max="13313" width="57.125" style="6" customWidth="1"/>
    <col min="13314" max="13314" width="5.125" style="6" customWidth="1"/>
    <col min="13315" max="13315" width="10.5" style="6" customWidth="1"/>
    <col min="13316" max="13316" width="19.375" style="6" customWidth="1"/>
    <col min="13317" max="13319" width="19" style="6" customWidth="1"/>
    <col min="13320" max="13325" width="13.5" style="6" customWidth="1"/>
    <col min="13326" max="13326" width="13.75" style="6" customWidth="1"/>
    <col min="13327" max="13327" width="11.75" style="6" customWidth="1"/>
    <col min="13328" max="13568" width="9" style="6"/>
    <col min="13569" max="13569" width="57.125" style="6" customWidth="1"/>
    <col min="13570" max="13570" width="5.125" style="6" customWidth="1"/>
    <col min="13571" max="13571" width="10.5" style="6" customWidth="1"/>
    <col min="13572" max="13572" width="19.375" style="6" customWidth="1"/>
    <col min="13573" max="13575" width="19" style="6" customWidth="1"/>
    <col min="13576" max="13581" width="13.5" style="6" customWidth="1"/>
    <col min="13582" max="13582" width="13.75" style="6" customWidth="1"/>
    <col min="13583" max="13583" width="11.75" style="6" customWidth="1"/>
    <col min="13584" max="13824" width="9" style="6"/>
    <col min="13825" max="13825" width="57.125" style="6" customWidth="1"/>
    <col min="13826" max="13826" width="5.125" style="6" customWidth="1"/>
    <col min="13827" max="13827" width="10.5" style="6" customWidth="1"/>
    <col min="13828" max="13828" width="19.375" style="6" customWidth="1"/>
    <col min="13829" max="13831" width="19" style="6" customWidth="1"/>
    <col min="13832" max="13837" width="13.5" style="6" customWidth="1"/>
    <col min="13838" max="13838" width="13.75" style="6" customWidth="1"/>
    <col min="13839" max="13839" width="11.75" style="6" customWidth="1"/>
    <col min="13840" max="14080" width="9" style="6"/>
    <col min="14081" max="14081" width="57.125" style="6" customWidth="1"/>
    <col min="14082" max="14082" width="5.125" style="6" customWidth="1"/>
    <col min="14083" max="14083" width="10.5" style="6" customWidth="1"/>
    <col min="14084" max="14084" width="19.375" style="6" customWidth="1"/>
    <col min="14085" max="14087" width="19" style="6" customWidth="1"/>
    <col min="14088" max="14093" width="13.5" style="6" customWidth="1"/>
    <col min="14094" max="14094" width="13.75" style="6" customWidth="1"/>
    <col min="14095" max="14095" width="11.75" style="6" customWidth="1"/>
    <col min="14096" max="14336" width="9" style="6"/>
    <col min="14337" max="14337" width="57.125" style="6" customWidth="1"/>
    <col min="14338" max="14338" width="5.125" style="6" customWidth="1"/>
    <col min="14339" max="14339" width="10.5" style="6" customWidth="1"/>
    <col min="14340" max="14340" width="19.375" style="6" customWidth="1"/>
    <col min="14341" max="14343" width="19" style="6" customWidth="1"/>
    <col min="14344" max="14349" width="13.5" style="6" customWidth="1"/>
    <col min="14350" max="14350" width="13.75" style="6" customWidth="1"/>
    <col min="14351" max="14351" width="11.75" style="6" customWidth="1"/>
    <col min="14352" max="14592" width="9" style="6"/>
    <col min="14593" max="14593" width="57.125" style="6" customWidth="1"/>
    <col min="14594" max="14594" width="5.125" style="6" customWidth="1"/>
    <col min="14595" max="14595" width="10.5" style="6" customWidth="1"/>
    <col min="14596" max="14596" width="19.375" style="6" customWidth="1"/>
    <col min="14597" max="14599" width="19" style="6" customWidth="1"/>
    <col min="14600" max="14605" width="13.5" style="6" customWidth="1"/>
    <col min="14606" max="14606" width="13.75" style="6" customWidth="1"/>
    <col min="14607" max="14607" width="11.75" style="6" customWidth="1"/>
    <col min="14608" max="14848" width="9" style="6"/>
    <col min="14849" max="14849" width="57.125" style="6" customWidth="1"/>
    <col min="14850" max="14850" width="5.125" style="6" customWidth="1"/>
    <col min="14851" max="14851" width="10.5" style="6" customWidth="1"/>
    <col min="14852" max="14852" width="19.375" style="6" customWidth="1"/>
    <col min="14853" max="14855" width="19" style="6" customWidth="1"/>
    <col min="14856" max="14861" width="13.5" style="6" customWidth="1"/>
    <col min="14862" max="14862" width="13.75" style="6" customWidth="1"/>
    <col min="14863" max="14863" width="11.75" style="6" customWidth="1"/>
    <col min="14864" max="15104" width="9" style="6"/>
    <col min="15105" max="15105" width="57.125" style="6" customWidth="1"/>
    <col min="15106" max="15106" width="5.125" style="6" customWidth="1"/>
    <col min="15107" max="15107" width="10.5" style="6" customWidth="1"/>
    <col min="15108" max="15108" width="19.375" style="6" customWidth="1"/>
    <col min="15109" max="15111" width="19" style="6" customWidth="1"/>
    <col min="15112" max="15117" width="13.5" style="6" customWidth="1"/>
    <col min="15118" max="15118" width="13.75" style="6" customWidth="1"/>
    <col min="15119" max="15119" width="11.75" style="6" customWidth="1"/>
    <col min="15120" max="15360" width="9" style="6"/>
    <col min="15361" max="15361" width="57.125" style="6" customWidth="1"/>
    <col min="15362" max="15362" width="5.125" style="6" customWidth="1"/>
    <col min="15363" max="15363" width="10.5" style="6" customWidth="1"/>
    <col min="15364" max="15364" width="19.375" style="6" customWidth="1"/>
    <col min="15365" max="15367" width="19" style="6" customWidth="1"/>
    <col min="15368" max="15373" width="13.5" style="6" customWidth="1"/>
    <col min="15374" max="15374" width="13.75" style="6" customWidth="1"/>
    <col min="15375" max="15375" width="11.75" style="6" customWidth="1"/>
    <col min="15376" max="15616" width="9" style="6"/>
    <col min="15617" max="15617" width="57.125" style="6" customWidth="1"/>
    <col min="15618" max="15618" width="5.125" style="6" customWidth="1"/>
    <col min="15619" max="15619" width="10.5" style="6" customWidth="1"/>
    <col min="15620" max="15620" width="19.375" style="6" customWidth="1"/>
    <col min="15621" max="15623" width="19" style="6" customWidth="1"/>
    <col min="15624" max="15629" width="13.5" style="6" customWidth="1"/>
    <col min="15630" max="15630" width="13.75" style="6" customWidth="1"/>
    <col min="15631" max="15631" width="11.75" style="6" customWidth="1"/>
    <col min="15632" max="15872" width="9" style="6"/>
    <col min="15873" max="15873" width="57.125" style="6" customWidth="1"/>
    <col min="15874" max="15874" width="5.125" style="6" customWidth="1"/>
    <col min="15875" max="15875" width="10.5" style="6" customWidth="1"/>
    <col min="15876" max="15876" width="19.375" style="6" customWidth="1"/>
    <col min="15877" max="15879" width="19" style="6" customWidth="1"/>
    <col min="15880" max="15885" width="13.5" style="6" customWidth="1"/>
    <col min="15886" max="15886" width="13.75" style="6" customWidth="1"/>
    <col min="15887" max="15887" width="11.75" style="6" customWidth="1"/>
    <col min="15888" max="16128" width="9" style="6"/>
    <col min="16129" max="16129" width="57.125" style="6" customWidth="1"/>
    <col min="16130" max="16130" width="5.125" style="6" customWidth="1"/>
    <col min="16131" max="16131" width="10.5" style="6" customWidth="1"/>
    <col min="16132" max="16132" width="19.375" style="6" customWidth="1"/>
    <col min="16133" max="16135" width="19" style="6" customWidth="1"/>
    <col min="16136" max="16141" width="13.5" style="6" customWidth="1"/>
    <col min="16142" max="16142" width="13.75" style="6" customWidth="1"/>
    <col min="16143" max="16143" width="11.75" style="6" customWidth="1"/>
    <col min="16144" max="16384" width="9" style="6"/>
  </cols>
  <sheetData>
    <row r="1" ht="25.5" customHeight="1" spans="1:15">
      <c r="A1" s="9" t="s">
        <v>442</v>
      </c>
      <c r="B1" s="9"/>
      <c r="C1" s="9"/>
      <c r="D1" s="9"/>
      <c r="E1" s="9"/>
      <c r="F1" s="9"/>
      <c r="G1" s="9"/>
      <c r="H1" s="9"/>
      <c r="I1" s="9"/>
      <c r="J1" s="9"/>
      <c r="K1" s="9"/>
      <c r="L1" s="9"/>
      <c r="M1" s="9"/>
      <c r="N1" s="9"/>
      <c r="O1" s="9"/>
    </row>
    <row r="2" s="1" customFormat="1" ht="21.75" customHeight="1" spans="1:15">
      <c r="A2" s="10" t="s">
        <v>405</v>
      </c>
      <c r="B2" s="11"/>
      <c r="C2" s="10"/>
      <c r="D2" s="10"/>
      <c r="E2" s="12"/>
      <c r="F2" s="13"/>
      <c r="G2" s="10"/>
      <c r="H2" s="10"/>
      <c r="I2" s="10"/>
      <c r="J2" s="10"/>
      <c r="K2" s="101"/>
      <c r="L2" s="101"/>
      <c r="M2" s="101"/>
      <c r="N2" s="101"/>
      <c r="O2" s="103">
        <v>43344</v>
      </c>
    </row>
    <row r="3" ht="18" customHeight="1" spans="1:15">
      <c r="A3" s="14" t="s">
        <v>443</v>
      </c>
      <c r="B3" s="15" t="s">
        <v>444</v>
      </c>
      <c r="C3" s="16" t="s">
        <v>445</v>
      </c>
      <c r="D3" s="16" t="s">
        <v>446</v>
      </c>
      <c r="E3" s="16" t="s">
        <v>447</v>
      </c>
      <c r="F3" s="17" t="s">
        <v>448</v>
      </c>
      <c r="G3" s="16" t="s">
        <v>449</v>
      </c>
      <c r="H3" s="16" t="s">
        <v>450</v>
      </c>
      <c r="I3" s="16"/>
      <c r="J3" s="16"/>
      <c r="K3" s="16"/>
      <c r="L3" s="16"/>
      <c r="M3" s="16"/>
      <c r="N3" s="104" t="s">
        <v>451</v>
      </c>
      <c r="O3" s="105" t="s">
        <v>452</v>
      </c>
    </row>
    <row r="4" ht="32.25" customHeight="1" spans="1:15">
      <c r="A4" s="18"/>
      <c r="B4" s="19"/>
      <c r="C4" s="19"/>
      <c r="D4" s="19"/>
      <c r="E4" s="19"/>
      <c r="F4" s="20"/>
      <c r="G4" s="19"/>
      <c r="H4" s="21" t="s">
        <v>453</v>
      </c>
      <c r="I4" s="19" t="s">
        <v>454</v>
      </c>
      <c r="J4" s="19" t="s">
        <v>455</v>
      </c>
      <c r="K4" s="19" t="s">
        <v>456</v>
      </c>
      <c r="L4" s="21" t="s">
        <v>457</v>
      </c>
      <c r="M4" s="19" t="s">
        <v>458</v>
      </c>
      <c r="N4" s="106"/>
      <c r="O4" s="107"/>
    </row>
    <row r="5" ht="29.25" customHeight="1" spans="1:15">
      <c r="A5" s="22" t="s">
        <v>459</v>
      </c>
      <c r="B5" s="23"/>
      <c r="C5" s="24"/>
      <c r="D5" s="24"/>
      <c r="E5" s="24"/>
      <c r="F5" s="24"/>
      <c r="G5" s="24"/>
      <c r="H5" s="24"/>
      <c r="I5" s="24"/>
      <c r="J5" s="24"/>
      <c r="K5" s="24"/>
      <c r="L5" s="24"/>
      <c r="M5" s="24"/>
      <c r="N5" s="108"/>
      <c r="O5" s="109" t="s">
        <v>460</v>
      </c>
    </row>
    <row r="6" ht="29.25" customHeight="1" spans="1:15">
      <c r="A6" s="25" t="s">
        <v>461</v>
      </c>
      <c r="B6" s="26" t="s">
        <v>462</v>
      </c>
      <c r="C6" s="26"/>
      <c r="D6" s="27" t="s">
        <v>463</v>
      </c>
      <c r="E6" s="28"/>
      <c r="F6" s="28"/>
      <c r="G6" s="28"/>
      <c r="H6" s="28"/>
      <c r="I6" s="28"/>
      <c r="J6" s="28"/>
      <c r="K6" s="28"/>
      <c r="L6" s="28"/>
      <c r="M6" s="28"/>
      <c r="N6" s="110"/>
      <c r="O6" s="111"/>
    </row>
    <row r="7" ht="29.25" customHeight="1" spans="1:15">
      <c r="A7" s="29" t="s">
        <v>464</v>
      </c>
      <c r="B7" s="30"/>
      <c r="C7" s="31"/>
      <c r="D7" s="31"/>
      <c r="E7" s="31"/>
      <c r="F7" s="31"/>
      <c r="G7" s="31"/>
      <c r="H7" s="31"/>
      <c r="I7" s="31"/>
      <c r="J7" s="31"/>
      <c r="K7" s="31"/>
      <c r="L7" s="31"/>
      <c r="M7" s="31"/>
      <c r="N7" s="112"/>
      <c r="O7" s="111"/>
    </row>
    <row r="8" ht="29.25" customHeight="1" spans="1:15">
      <c r="A8" s="32" t="s">
        <v>465</v>
      </c>
      <c r="B8" s="33" t="s">
        <v>462</v>
      </c>
      <c r="C8" s="33" t="s">
        <v>466</v>
      </c>
      <c r="D8" s="34" t="s">
        <v>467</v>
      </c>
      <c r="E8" s="35"/>
      <c r="F8" s="35"/>
      <c r="G8" s="35"/>
      <c r="H8" s="35"/>
      <c r="I8" s="35"/>
      <c r="J8" s="35"/>
      <c r="K8" s="35"/>
      <c r="L8" s="35"/>
      <c r="M8" s="35"/>
      <c r="N8" s="113"/>
      <c r="O8" s="111"/>
    </row>
    <row r="9" ht="29.25" customHeight="1" spans="1:15">
      <c r="A9" s="36" t="s">
        <v>468</v>
      </c>
      <c r="B9" s="37" t="s">
        <v>462</v>
      </c>
      <c r="C9" s="37" t="s">
        <v>466</v>
      </c>
      <c r="D9" s="38" t="s">
        <v>469</v>
      </c>
      <c r="E9" s="39"/>
      <c r="F9" s="39"/>
      <c r="G9" s="39"/>
      <c r="H9" s="39"/>
      <c r="I9" s="39"/>
      <c r="J9" s="39"/>
      <c r="K9" s="39"/>
      <c r="L9" s="39"/>
      <c r="M9" s="39"/>
      <c r="N9" s="114"/>
      <c r="O9" s="111"/>
    </row>
    <row r="10" s="2" customFormat="1" ht="29.25" customHeight="1" spans="1:15">
      <c r="A10" s="40" t="s">
        <v>470</v>
      </c>
      <c r="B10" s="41" t="s">
        <v>462</v>
      </c>
      <c r="C10" s="41" t="s">
        <v>471</v>
      </c>
      <c r="D10" s="42" t="s">
        <v>472</v>
      </c>
      <c r="E10" s="43"/>
      <c r="F10" s="43"/>
      <c r="G10" s="43"/>
      <c r="H10" s="43"/>
      <c r="I10" s="43"/>
      <c r="J10" s="43"/>
      <c r="K10" s="43"/>
      <c r="L10" s="43"/>
      <c r="M10" s="43"/>
      <c r="N10" s="115"/>
      <c r="O10" s="111"/>
    </row>
    <row r="11" ht="29.25" customHeight="1" spans="1:15">
      <c r="A11" s="36" t="s">
        <v>473</v>
      </c>
      <c r="B11" s="37" t="s">
        <v>462</v>
      </c>
      <c r="C11" s="37" t="s">
        <v>466</v>
      </c>
      <c r="D11" s="38" t="s">
        <v>474</v>
      </c>
      <c r="E11" s="39"/>
      <c r="F11" s="39"/>
      <c r="G11" s="39"/>
      <c r="H11" s="39"/>
      <c r="I11" s="39"/>
      <c r="J11" s="39"/>
      <c r="K11" s="39"/>
      <c r="L11" s="39"/>
      <c r="M11" s="39"/>
      <c r="N11" s="49"/>
      <c r="O11" s="111"/>
    </row>
    <row r="12" ht="29.25" customHeight="1" spans="1:15">
      <c r="A12" s="29" t="s">
        <v>475</v>
      </c>
      <c r="B12" s="30"/>
      <c r="C12" s="31"/>
      <c r="D12" s="31"/>
      <c r="E12" s="31"/>
      <c r="F12" s="31"/>
      <c r="G12" s="31"/>
      <c r="H12" s="31"/>
      <c r="I12" s="31"/>
      <c r="J12" s="31"/>
      <c r="K12" s="31"/>
      <c r="L12" s="31"/>
      <c r="M12" s="31"/>
      <c r="N12" s="112"/>
      <c r="O12" s="111"/>
    </row>
    <row r="13" s="3" customFormat="1" ht="29.25" customHeight="1" spans="1:15">
      <c r="A13" s="36" t="s">
        <v>476</v>
      </c>
      <c r="B13" s="37" t="s">
        <v>477</v>
      </c>
      <c r="C13" s="37" t="s">
        <v>466</v>
      </c>
      <c r="D13" s="44" t="s">
        <v>478</v>
      </c>
      <c r="E13" s="45"/>
      <c r="F13" s="45"/>
      <c r="G13" s="45"/>
      <c r="H13" s="45"/>
      <c r="I13" s="45"/>
      <c r="J13" s="45"/>
      <c r="K13" s="45"/>
      <c r="L13" s="45"/>
      <c r="M13" s="45"/>
      <c r="N13" s="49"/>
      <c r="O13" s="111"/>
    </row>
    <row r="14" s="3" customFormat="1" ht="29.25" customHeight="1" spans="1:15">
      <c r="A14" s="36" t="s">
        <v>479</v>
      </c>
      <c r="B14" s="37" t="s">
        <v>477</v>
      </c>
      <c r="C14" s="37" t="s">
        <v>466</v>
      </c>
      <c r="D14" s="44" t="s">
        <v>480</v>
      </c>
      <c r="E14" s="45"/>
      <c r="F14" s="45"/>
      <c r="G14" s="45"/>
      <c r="H14" s="45"/>
      <c r="I14" s="45"/>
      <c r="J14" s="45"/>
      <c r="K14" s="45"/>
      <c r="L14" s="45"/>
      <c r="M14" s="45"/>
      <c r="N14" s="49"/>
      <c r="O14" s="111"/>
    </row>
    <row r="15" ht="33" customHeight="1" spans="1:15">
      <c r="A15" s="36" t="s">
        <v>481</v>
      </c>
      <c r="B15" s="37" t="s">
        <v>477</v>
      </c>
      <c r="C15" s="37" t="s">
        <v>466</v>
      </c>
      <c r="D15" s="46" t="s">
        <v>482</v>
      </c>
      <c r="E15" s="47"/>
      <c r="F15" s="47"/>
      <c r="G15" s="47"/>
      <c r="H15" s="47"/>
      <c r="I15" s="47"/>
      <c r="J15" s="47"/>
      <c r="K15" s="47"/>
      <c r="L15" s="47"/>
      <c r="M15" s="47"/>
      <c r="N15" s="116"/>
      <c r="O15" s="111"/>
    </row>
    <row r="16" ht="29.25" customHeight="1" spans="1:15">
      <c r="A16" s="36" t="s">
        <v>483</v>
      </c>
      <c r="B16" s="37" t="s">
        <v>477</v>
      </c>
      <c r="C16" s="37" t="s">
        <v>466</v>
      </c>
      <c r="D16" s="44" t="s">
        <v>484</v>
      </c>
      <c r="E16" s="45"/>
      <c r="F16" s="45"/>
      <c r="G16" s="45"/>
      <c r="H16" s="45"/>
      <c r="I16" s="45"/>
      <c r="J16" s="45"/>
      <c r="K16" s="45"/>
      <c r="L16" s="45"/>
      <c r="M16" s="45"/>
      <c r="N16" s="49"/>
      <c r="O16" s="111"/>
    </row>
    <row r="17" s="3" customFormat="1" ht="33" customHeight="1" spans="1:15">
      <c r="A17" s="36" t="s">
        <v>485</v>
      </c>
      <c r="B17" s="37" t="s">
        <v>477</v>
      </c>
      <c r="C17" s="37" t="s">
        <v>466</v>
      </c>
      <c r="D17" s="46" t="s">
        <v>486</v>
      </c>
      <c r="E17" s="47"/>
      <c r="F17" s="47"/>
      <c r="G17" s="47"/>
      <c r="H17" s="47"/>
      <c r="I17" s="47"/>
      <c r="J17" s="47"/>
      <c r="K17" s="47"/>
      <c r="L17" s="47"/>
      <c r="M17" s="47"/>
      <c r="N17" s="116"/>
      <c r="O17" s="111"/>
    </row>
    <row r="18" s="3" customFormat="1" ht="33" customHeight="1" spans="1:15">
      <c r="A18" s="36" t="s">
        <v>487</v>
      </c>
      <c r="B18" s="37" t="s">
        <v>477</v>
      </c>
      <c r="C18" s="37" t="s">
        <v>466</v>
      </c>
      <c r="D18" s="46" t="s">
        <v>488</v>
      </c>
      <c r="E18" s="47"/>
      <c r="F18" s="47"/>
      <c r="G18" s="47"/>
      <c r="H18" s="47"/>
      <c r="I18" s="47"/>
      <c r="J18" s="47"/>
      <c r="K18" s="47"/>
      <c r="L18" s="47"/>
      <c r="M18" s="47"/>
      <c r="N18" s="116"/>
      <c r="O18" s="111"/>
    </row>
    <row r="19" s="3" customFormat="1" ht="29.25" customHeight="1" spans="1:15">
      <c r="A19" s="29" t="s">
        <v>489</v>
      </c>
      <c r="B19" s="30"/>
      <c r="C19" s="31"/>
      <c r="D19" s="31"/>
      <c r="E19" s="31"/>
      <c r="F19" s="31"/>
      <c r="G19" s="31"/>
      <c r="H19" s="31"/>
      <c r="I19" s="31"/>
      <c r="J19" s="31"/>
      <c r="K19" s="31"/>
      <c r="L19" s="31"/>
      <c r="M19" s="31"/>
      <c r="N19" s="112"/>
      <c r="O19" s="111"/>
    </row>
    <row r="20" s="2" customFormat="1" ht="31.5" customHeight="1" spans="1:15">
      <c r="A20" s="40" t="s">
        <v>490</v>
      </c>
      <c r="B20" s="48" t="s">
        <v>462</v>
      </c>
      <c r="C20" s="41"/>
      <c r="D20" s="49"/>
      <c r="E20" s="49"/>
      <c r="F20" s="49"/>
      <c r="G20" s="49"/>
      <c r="H20" s="50" t="s">
        <v>491</v>
      </c>
      <c r="I20" s="53"/>
      <c r="J20" s="53"/>
      <c r="K20" s="53"/>
      <c r="L20" s="53"/>
      <c r="M20" s="53"/>
      <c r="N20" s="49"/>
      <c r="O20" s="111"/>
    </row>
    <row r="21" s="2" customFormat="1" ht="29.25" customHeight="1" spans="1:15">
      <c r="A21" s="51" t="s">
        <v>492</v>
      </c>
      <c r="B21" s="48" t="s">
        <v>477</v>
      </c>
      <c r="C21" s="41"/>
      <c r="D21" s="49"/>
      <c r="E21" s="49"/>
      <c r="F21" s="49"/>
      <c r="G21" s="49"/>
      <c r="H21" s="49"/>
      <c r="I21" s="49"/>
      <c r="J21" s="49"/>
      <c r="K21" s="49"/>
      <c r="L21" s="49"/>
      <c r="M21" s="49"/>
      <c r="N21" s="50" t="s">
        <v>493</v>
      </c>
      <c r="O21" s="111"/>
    </row>
    <row r="22" s="2" customFormat="1" ht="32.25" customHeight="1" spans="1:15">
      <c r="A22" s="40" t="s">
        <v>494</v>
      </c>
      <c r="B22" s="48" t="s">
        <v>462</v>
      </c>
      <c r="C22" s="41"/>
      <c r="D22" s="52" t="s">
        <v>495</v>
      </c>
      <c r="E22" s="53"/>
      <c r="F22" s="53"/>
      <c r="G22" s="53"/>
      <c r="H22" s="49"/>
      <c r="I22" s="49"/>
      <c r="J22" s="49"/>
      <c r="K22" s="49"/>
      <c r="L22" s="49"/>
      <c r="M22" s="49"/>
      <c r="N22" s="49"/>
      <c r="O22" s="111"/>
    </row>
    <row r="23" s="2" customFormat="1" ht="29.25" customHeight="1" spans="1:15">
      <c r="A23" s="29" t="s">
        <v>496</v>
      </c>
      <c r="B23" s="30"/>
      <c r="C23" s="31"/>
      <c r="D23" s="31"/>
      <c r="E23" s="31"/>
      <c r="F23" s="31"/>
      <c r="G23" s="31"/>
      <c r="H23" s="31"/>
      <c r="I23" s="31"/>
      <c r="J23" s="31"/>
      <c r="K23" s="31"/>
      <c r="L23" s="31"/>
      <c r="M23" s="31"/>
      <c r="N23" s="112"/>
      <c r="O23" s="111"/>
    </row>
    <row r="24" s="2" customFormat="1" ht="29.25" customHeight="1" spans="1:15">
      <c r="A24" s="40" t="s">
        <v>497</v>
      </c>
      <c r="B24" s="41" t="s">
        <v>477</v>
      </c>
      <c r="C24" s="41" t="s">
        <v>466</v>
      </c>
      <c r="D24" s="54" t="s">
        <v>498</v>
      </c>
      <c r="E24" s="55"/>
      <c r="F24" s="55"/>
      <c r="G24" s="55"/>
      <c r="H24" s="56"/>
      <c r="I24" s="56"/>
      <c r="J24" s="56"/>
      <c r="K24" s="56"/>
      <c r="L24" s="56"/>
      <c r="M24" s="56"/>
      <c r="N24" s="56"/>
      <c r="O24" s="111"/>
    </row>
    <row r="25" s="4" customFormat="1" ht="32.25" customHeight="1" spans="1:15">
      <c r="A25" s="57" t="s">
        <v>499</v>
      </c>
      <c r="B25" s="58" t="s">
        <v>500</v>
      </c>
      <c r="C25" s="58" t="s">
        <v>501</v>
      </c>
      <c r="D25" s="59" t="s">
        <v>502</v>
      </c>
      <c r="E25" s="60"/>
      <c r="F25" s="60"/>
      <c r="G25" s="60"/>
      <c r="H25" s="60"/>
      <c r="I25" s="60"/>
      <c r="J25" s="60"/>
      <c r="K25" s="60"/>
      <c r="L25" s="60"/>
      <c r="M25" s="60"/>
      <c r="N25" s="117"/>
      <c r="O25" s="111"/>
    </row>
    <row r="26" s="2" customFormat="1" ht="29.25" customHeight="1" spans="1:15">
      <c r="A26" s="40" t="s">
        <v>503</v>
      </c>
      <c r="B26" s="61" t="s">
        <v>504</v>
      </c>
      <c r="C26" s="41" t="s">
        <v>466</v>
      </c>
      <c r="D26" s="62" t="s">
        <v>505</v>
      </c>
      <c r="E26" s="63"/>
      <c r="F26" s="63"/>
      <c r="G26" s="63"/>
      <c r="H26" s="63"/>
      <c r="I26" s="63"/>
      <c r="J26" s="63"/>
      <c r="K26" s="63"/>
      <c r="L26" s="63"/>
      <c r="M26" s="63"/>
      <c r="N26" s="118"/>
      <c r="O26" s="111"/>
    </row>
    <row r="27" s="2" customFormat="1" ht="29.25" customHeight="1" spans="1:15">
      <c r="A27" s="64" t="s">
        <v>506</v>
      </c>
      <c r="B27" s="65" t="s">
        <v>504</v>
      </c>
      <c r="C27" s="66" t="s">
        <v>501</v>
      </c>
      <c r="D27" s="67" t="s">
        <v>507</v>
      </c>
      <c r="E27" s="68"/>
      <c r="F27" s="68"/>
      <c r="G27" s="68"/>
      <c r="H27" s="68"/>
      <c r="I27" s="68"/>
      <c r="J27" s="68"/>
      <c r="K27" s="68"/>
      <c r="L27" s="68"/>
      <c r="M27" s="68"/>
      <c r="N27" s="119"/>
      <c r="O27" s="111"/>
    </row>
    <row r="28" s="3" customFormat="1" ht="29.25" customHeight="1" spans="1:15">
      <c r="A28" s="22" t="s">
        <v>508</v>
      </c>
      <c r="B28" s="23"/>
      <c r="C28" s="24"/>
      <c r="D28" s="24"/>
      <c r="E28" s="24"/>
      <c r="F28" s="24"/>
      <c r="G28" s="24"/>
      <c r="H28" s="24"/>
      <c r="I28" s="24"/>
      <c r="J28" s="24"/>
      <c r="K28" s="24"/>
      <c r="L28" s="24"/>
      <c r="M28" s="24"/>
      <c r="N28" s="108"/>
      <c r="O28" s="111"/>
    </row>
    <row r="29" s="3" customFormat="1" ht="29.25" customHeight="1" spans="1:15">
      <c r="A29" s="36" t="s">
        <v>509</v>
      </c>
      <c r="B29" s="37" t="s">
        <v>477</v>
      </c>
      <c r="C29" s="69" t="s">
        <v>510</v>
      </c>
      <c r="D29" s="70">
        <v>1500</v>
      </c>
      <c r="E29" s="71">
        <v>1200</v>
      </c>
      <c r="F29" s="72">
        <v>1200</v>
      </c>
      <c r="G29" s="71">
        <v>900</v>
      </c>
      <c r="H29" s="49"/>
      <c r="I29" s="49"/>
      <c r="J29" s="49"/>
      <c r="K29" s="49"/>
      <c r="L29" s="49"/>
      <c r="M29" s="49"/>
      <c r="N29" s="49"/>
      <c r="O29" s="111"/>
    </row>
    <row r="30" s="3" customFormat="1" ht="29.25" customHeight="1" spans="1:15">
      <c r="A30" s="51" t="s">
        <v>511</v>
      </c>
      <c r="B30" s="73" t="s">
        <v>504</v>
      </c>
      <c r="C30" s="74" t="s">
        <v>471</v>
      </c>
      <c r="D30" s="75" t="s">
        <v>512</v>
      </c>
      <c r="E30" s="75"/>
      <c r="F30" s="75"/>
      <c r="G30" s="75"/>
      <c r="H30" s="75"/>
      <c r="I30" s="75"/>
      <c r="J30" s="75"/>
      <c r="K30" s="75"/>
      <c r="L30" s="75"/>
      <c r="M30" s="75"/>
      <c r="N30" s="49"/>
      <c r="O30" s="120"/>
    </row>
    <row r="31" s="3" customFormat="1" ht="29.25" customHeight="1" spans="1:15">
      <c r="A31" s="76" t="s">
        <v>513</v>
      </c>
      <c r="B31" s="77" t="s">
        <v>477</v>
      </c>
      <c r="C31" s="74" t="s">
        <v>510</v>
      </c>
      <c r="D31" s="71">
        <v>18000</v>
      </c>
      <c r="E31" s="71">
        <v>18000</v>
      </c>
      <c r="F31" s="72">
        <v>18000</v>
      </c>
      <c r="G31" s="71">
        <v>18000</v>
      </c>
      <c r="H31" s="49"/>
      <c r="I31" s="49"/>
      <c r="J31" s="49"/>
      <c r="K31" s="49"/>
      <c r="L31" s="49"/>
      <c r="M31" s="49"/>
      <c r="N31" s="49"/>
      <c r="O31" s="121" t="s">
        <v>514</v>
      </c>
    </row>
    <row r="32" s="3" customFormat="1" ht="50.25" customHeight="1" spans="1:15">
      <c r="A32" s="76" t="s">
        <v>515</v>
      </c>
      <c r="B32" s="77" t="s">
        <v>477</v>
      </c>
      <c r="C32" s="74" t="s">
        <v>510</v>
      </c>
      <c r="D32" s="71">
        <v>700</v>
      </c>
      <c r="E32" s="71">
        <v>700</v>
      </c>
      <c r="F32" s="72">
        <v>700</v>
      </c>
      <c r="G32" s="71">
        <v>700</v>
      </c>
      <c r="H32" s="49"/>
      <c r="I32" s="49"/>
      <c r="J32" s="49"/>
      <c r="K32" s="49"/>
      <c r="L32" s="49"/>
      <c r="M32" s="49"/>
      <c r="N32" s="49"/>
      <c r="O32" s="122"/>
    </row>
    <row r="33" s="3" customFormat="1" ht="29.25" customHeight="1" spans="1:15">
      <c r="A33" s="76" t="s">
        <v>516</v>
      </c>
      <c r="B33" s="77" t="s">
        <v>477</v>
      </c>
      <c r="C33" s="37" t="s">
        <v>510</v>
      </c>
      <c r="D33" s="78" t="s">
        <v>517</v>
      </c>
      <c r="E33" s="78"/>
      <c r="F33" s="78"/>
      <c r="G33" s="78"/>
      <c r="H33" s="78"/>
      <c r="I33" s="78"/>
      <c r="J33" s="78"/>
      <c r="K33" s="78"/>
      <c r="L33" s="78"/>
      <c r="M33" s="78"/>
      <c r="N33" s="49"/>
      <c r="O33" s="122"/>
    </row>
    <row r="34" s="3" customFormat="1" ht="29.25" customHeight="1" spans="1:15">
      <c r="A34" s="36" t="s">
        <v>518</v>
      </c>
      <c r="B34" s="37" t="s">
        <v>477</v>
      </c>
      <c r="C34" s="37" t="s">
        <v>510</v>
      </c>
      <c r="D34" s="78" t="s">
        <v>519</v>
      </c>
      <c r="E34" s="78"/>
      <c r="F34" s="78"/>
      <c r="G34" s="78"/>
      <c r="H34" s="78"/>
      <c r="I34" s="78"/>
      <c r="J34" s="78"/>
      <c r="K34" s="78"/>
      <c r="L34" s="78"/>
      <c r="M34" s="78"/>
      <c r="N34" s="49"/>
      <c r="O34" s="122"/>
    </row>
    <row r="35" s="3" customFormat="1" ht="29.25" customHeight="1" spans="1:15">
      <c r="A35" s="76" t="s">
        <v>520</v>
      </c>
      <c r="B35" s="77" t="s">
        <v>477</v>
      </c>
      <c r="C35" s="37" t="s">
        <v>510</v>
      </c>
      <c r="D35" s="78" t="s">
        <v>521</v>
      </c>
      <c r="E35" s="78"/>
      <c r="F35" s="78"/>
      <c r="G35" s="78"/>
      <c r="H35" s="78"/>
      <c r="I35" s="78"/>
      <c r="J35" s="78"/>
      <c r="K35" s="78"/>
      <c r="L35" s="78"/>
      <c r="M35" s="78"/>
      <c r="N35" s="49"/>
      <c r="O35" s="122"/>
    </row>
    <row r="36" s="3" customFormat="1" ht="29.25" customHeight="1" spans="1:15">
      <c r="A36" s="76" t="s">
        <v>522</v>
      </c>
      <c r="B36" s="77" t="s">
        <v>477</v>
      </c>
      <c r="C36" s="69" t="s">
        <v>523</v>
      </c>
      <c r="D36" s="71">
        <v>65000</v>
      </c>
      <c r="E36" s="71">
        <v>65000</v>
      </c>
      <c r="F36" s="72">
        <v>35000</v>
      </c>
      <c r="G36" s="71">
        <v>35000</v>
      </c>
      <c r="H36" s="49"/>
      <c r="I36" s="49"/>
      <c r="J36" s="49"/>
      <c r="K36" s="49"/>
      <c r="L36" s="49"/>
      <c r="M36" s="49"/>
      <c r="N36" s="49"/>
      <c r="O36" s="122"/>
    </row>
    <row r="37" s="3" customFormat="1" ht="29.25" customHeight="1" spans="1:15">
      <c r="A37" s="79" t="s">
        <v>524</v>
      </c>
      <c r="B37" s="80" t="s">
        <v>462</v>
      </c>
      <c r="C37" s="74" t="s">
        <v>471</v>
      </c>
      <c r="D37" s="81" t="s">
        <v>525</v>
      </c>
      <c r="E37" s="81"/>
      <c r="F37" s="81"/>
      <c r="G37" s="81"/>
      <c r="H37" s="81"/>
      <c r="I37" s="81"/>
      <c r="J37" s="81"/>
      <c r="K37" s="81"/>
      <c r="L37" s="81"/>
      <c r="M37" s="81"/>
      <c r="N37" s="49"/>
      <c r="O37" s="122"/>
    </row>
    <row r="38" s="3" customFormat="1" ht="29.25" customHeight="1" spans="1:15">
      <c r="A38" s="29" t="s">
        <v>526</v>
      </c>
      <c r="B38" s="30"/>
      <c r="C38" s="31"/>
      <c r="D38" s="31"/>
      <c r="E38" s="31"/>
      <c r="F38" s="31"/>
      <c r="G38" s="31"/>
      <c r="H38" s="31"/>
      <c r="I38" s="31"/>
      <c r="J38" s="31"/>
      <c r="K38" s="31"/>
      <c r="L38" s="31"/>
      <c r="M38" s="31"/>
      <c r="N38" s="112"/>
      <c r="O38" s="122"/>
    </row>
    <row r="39" s="3" customFormat="1" ht="29.25" customHeight="1" spans="1:15">
      <c r="A39" s="36" t="s">
        <v>527</v>
      </c>
      <c r="B39" s="37" t="s">
        <v>477</v>
      </c>
      <c r="C39" s="37" t="s">
        <v>510</v>
      </c>
      <c r="D39" s="78" t="s">
        <v>528</v>
      </c>
      <c r="E39" s="78"/>
      <c r="F39" s="78"/>
      <c r="G39" s="78"/>
      <c r="H39" s="78"/>
      <c r="I39" s="78"/>
      <c r="J39" s="78"/>
      <c r="K39" s="78"/>
      <c r="L39" s="78"/>
      <c r="M39" s="78"/>
      <c r="N39" s="49"/>
      <c r="O39" s="122"/>
    </row>
    <row r="40" s="3" customFormat="1" ht="29.25" customHeight="1" spans="1:15">
      <c r="A40" s="36" t="s">
        <v>529</v>
      </c>
      <c r="B40" s="37" t="s">
        <v>477</v>
      </c>
      <c r="C40" s="37" t="s">
        <v>510</v>
      </c>
      <c r="D40" s="78" t="s">
        <v>530</v>
      </c>
      <c r="E40" s="78"/>
      <c r="F40" s="78"/>
      <c r="G40" s="78"/>
      <c r="H40" s="78"/>
      <c r="I40" s="78"/>
      <c r="J40" s="78"/>
      <c r="K40" s="78"/>
      <c r="L40" s="78"/>
      <c r="M40" s="78"/>
      <c r="N40" s="49"/>
      <c r="O40" s="122"/>
    </row>
    <row r="41" s="3" customFormat="1" ht="29.25" customHeight="1" spans="1:15">
      <c r="A41" s="36" t="s">
        <v>531</v>
      </c>
      <c r="B41" s="37" t="s">
        <v>477</v>
      </c>
      <c r="C41" s="37" t="s">
        <v>510</v>
      </c>
      <c r="D41" s="78" t="s">
        <v>532</v>
      </c>
      <c r="E41" s="78"/>
      <c r="F41" s="78"/>
      <c r="G41" s="78"/>
      <c r="H41" s="78"/>
      <c r="I41" s="78"/>
      <c r="J41" s="78"/>
      <c r="K41" s="78"/>
      <c r="L41" s="78"/>
      <c r="M41" s="78"/>
      <c r="N41" s="49"/>
      <c r="O41" s="122"/>
    </row>
    <row r="42" s="3" customFormat="1" ht="29.25" customHeight="1" spans="1:15">
      <c r="A42" s="36" t="s">
        <v>533</v>
      </c>
      <c r="B42" s="37" t="s">
        <v>477</v>
      </c>
      <c r="C42" s="77" t="s">
        <v>510</v>
      </c>
      <c r="D42" s="78" t="s">
        <v>534</v>
      </c>
      <c r="E42" s="78"/>
      <c r="F42" s="78"/>
      <c r="G42" s="78"/>
      <c r="H42" s="78"/>
      <c r="I42" s="78"/>
      <c r="J42" s="78"/>
      <c r="K42" s="78"/>
      <c r="L42" s="78"/>
      <c r="M42" s="78"/>
      <c r="N42" s="49"/>
      <c r="O42" s="122"/>
    </row>
    <row r="43" s="2" customFormat="1" ht="29.25" customHeight="1" spans="1:15">
      <c r="A43" s="29" t="s">
        <v>535</v>
      </c>
      <c r="B43" s="30"/>
      <c r="C43" s="31"/>
      <c r="D43" s="31"/>
      <c r="E43" s="31"/>
      <c r="F43" s="31"/>
      <c r="G43" s="31"/>
      <c r="H43" s="31"/>
      <c r="I43" s="31"/>
      <c r="J43" s="31"/>
      <c r="K43" s="31"/>
      <c r="L43" s="31"/>
      <c r="M43" s="31"/>
      <c r="N43" s="112"/>
      <c r="O43" s="122"/>
    </row>
    <row r="44" s="2" customFormat="1" ht="30" customHeight="1" spans="1:15">
      <c r="A44" s="51" t="s">
        <v>536</v>
      </c>
      <c r="B44" s="48" t="s">
        <v>477</v>
      </c>
      <c r="C44" s="82" t="s">
        <v>510</v>
      </c>
      <c r="D44" s="72">
        <v>4300</v>
      </c>
      <c r="E44" s="72">
        <v>3800</v>
      </c>
      <c r="F44" s="72">
        <v>3200</v>
      </c>
      <c r="G44" s="71">
        <v>2800</v>
      </c>
      <c r="H44" s="56"/>
      <c r="I44" s="56"/>
      <c r="J44" s="56"/>
      <c r="K44" s="56"/>
      <c r="L44" s="56"/>
      <c r="M44" s="56"/>
      <c r="N44" s="56"/>
      <c r="O44" s="122"/>
    </row>
    <row r="45" s="3" customFormat="1" ht="29.25" customHeight="1" spans="1:15">
      <c r="A45" s="36" t="s">
        <v>537</v>
      </c>
      <c r="B45" s="37" t="s">
        <v>477</v>
      </c>
      <c r="C45" s="37" t="s">
        <v>538</v>
      </c>
      <c r="D45" s="83"/>
      <c r="E45" s="83"/>
      <c r="F45" s="84"/>
      <c r="G45" s="83"/>
      <c r="H45" s="85" t="s">
        <v>539</v>
      </c>
      <c r="I45" s="123">
        <v>700</v>
      </c>
      <c r="J45" s="123">
        <v>900</v>
      </c>
      <c r="K45" s="123">
        <v>1000</v>
      </c>
      <c r="L45" s="123" t="s">
        <v>540</v>
      </c>
      <c r="M45" s="124">
        <v>6000</v>
      </c>
      <c r="N45" s="56"/>
      <c r="O45" s="122"/>
    </row>
    <row r="46" s="3" customFormat="1" ht="29.25" customHeight="1" spans="1:15">
      <c r="A46" s="36" t="s">
        <v>541</v>
      </c>
      <c r="B46" s="37" t="s">
        <v>477</v>
      </c>
      <c r="C46" s="37" t="s">
        <v>538</v>
      </c>
      <c r="D46" s="83"/>
      <c r="E46" s="83"/>
      <c r="F46" s="84"/>
      <c r="G46" s="83"/>
      <c r="H46" s="83"/>
      <c r="I46" s="123">
        <v>6000</v>
      </c>
      <c r="J46" s="123">
        <v>6000</v>
      </c>
      <c r="K46" s="83"/>
      <c r="L46" s="83"/>
      <c r="M46" s="83"/>
      <c r="N46" s="56"/>
      <c r="O46" s="122"/>
    </row>
    <row r="47" s="3" customFormat="1" ht="29.25" customHeight="1" spans="1:15">
      <c r="A47" s="25" t="s">
        <v>542</v>
      </c>
      <c r="B47" s="26" t="s">
        <v>477</v>
      </c>
      <c r="C47" s="26" t="s">
        <v>538</v>
      </c>
      <c r="D47" s="86"/>
      <c r="E47" s="86"/>
      <c r="F47" s="87"/>
      <c r="G47" s="86"/>
      <c r="H47" s="86"/>
      <c r="I47" s="125">
        <v>200</v>
      </c>
      <c r="J47" s="125">
        <v>200</v>
      </c>
      <c r="K47" s="86"/>
      <c r="L47" s="86"/>
      <c r="M47" s="86"/>
      <c r="N47" s="126"/>
      <c r="O47" s="122"/>
    </row>
    <row r="48" s="3" customFormat="1" ht="29.25" customHeight="1" spans="1:15">
      <c r="A48" s="22" t="s">
        <v>543</v>
      </c>
      <c r="B48" s="23"/>
      <c r="C48" s="24"/>
      <c r="D48" s="24"/>
      <c r="E48" s="24"/>
      <c r="F48" s="24"/>
      <c r="G48" s="24"/>
      <c r="H48" s="24"/>
      <c r="I48" s="24"/>
      <c r="J48" s="24"/>
      <c r="K48" s="24"/>
      <c r="L48" s="24"/>
      <c r="M48" s="24"/>
      <c r="N48" s="108"/>
      <c r="O48" s="122"/>
    </row>
    <row r="49" s="3" customFormat="1" ht="29.25" customHeight="1" spans="1:15">
      <c r="A49" s="32" t="s">
        <v>544</v>
      </c>
      <c r="B49" s="33" t="s">
        <v>462</v>
      </c>
      <c r="C49" s="33" t="s">
        <v>510</v>
      </c>
      <c r="D49" s="88" t="s">
        <v>545</v>
      </c>
      <c r="E49" s="88"/>
      <c r="F49" s="88"/>
      <c r="G49" s="88"/>
      <c r="H49" s="88"/>
      <c r="I49" s="88"/>
      <c r="J49" s="88"/>
      <c r="K49" s="88"/>
      <c r="L49" s="88"/>
      <c r="M49" s="88"/>
      <c r="N49" s="126"/>
      <c r="O49" s="122"/>
    </row>
    <row r="50" s="3" customFormat="1" ht="29.25" customHeight="1" spans="1:15">
      <c r="A50" s="36" t="s">
        <v>546</v>
      </c>
      <c r="B50" s="37" t="s">
        <v>477</v>
      </c>
      <c r="C50" s="37" t="s">
        <v>510</v>
      </c>
      <c r="D50" s="78" t="s">
        <v>547</v>
      </c>
      <c r="E50" s="78"/>
      <c r="F50" s="78"/>
      <c r="G50" s="78"/>
      <c r="H50" s="78"/>
      <c r="I50" s="78"/>
      <c r="J50" s="78"/>
      <c r="K50" s="78"/>
      <c r="L50" s="78"/>
      <c r="M50" s="78"/>
      <c r="N50" s="126"/>
      <c r="O50" s="122"/>
    </row>
    <row r="51" s="3" customFormat="1" ht="29.25" customHeight="1" spans="1:15">
      <c r="A51" s="36" t="s">
        <v>548</v>
      </c>
      <c r="B51" s="37" t="s">
        <v>477</v>
      </c>
      <c r="C51" s="37" t="s">
        <v>538</v>
      </c>
      <c r="D51" s="83"/>
      <c r="E51" s="83"/>
      <c r="F51" s="84"/>
      <c r="G51" s="83"/>
      <c r="H51" s="83"/>
      <c r="I51" s="127" t="s">
        <v>549</v>
      </c>
      <c r="J51" s="127"/>
      <c r="K51" s="83"/>
      <c r="L51" s="83"/>
      <c r="M51" s="83"/>
      <c r="N51" s="126"/>
      <c r="O51" s="122"/>
    </row>
    <row r="52" s="3" customFormat="1" ht="29.25" customHeight="1" spans="1:15">
      <c r="A52" s="40" t="s">
        <v>550</v>
      </c>
      <c r="B52" s="41" t="s">
        <v>462</v>
      </c>
      <c r="C52" s="37" t="s">
        <v>510</v>
      </c>
      <c r="D52" s="78" t="s">
        <v>551</v>
      </c>
      <c r="E52" s="78"/>
      <c r="F52" s="78"/>
      <c r="G52" s="78"/>
      <c r="H52" s="78"/>
      <c r="I52" s="78"/>
      <c r="J52" s="78"/>
      <c r="K52" s="78"/>
      <c r="L52" s="78"/>
      <c r="M52" s="78"/>
      <c r="N52" s="126"/>
      <c r="O52" s="122"/>
    </row>
    <row r="53" s="3" customFormat="1" ht="29.25" customHeight="1" spans="1:15">
      <c r="A53" s="40" t="s">
        <v>552</v>
      </c>
      <c r="B53" s="41" t="s">
        <v>477</v>
      </c>
      <c r="C53" s="37" t="s">
        <v>510</v>
      </c>
      <c r="D53" s="78" t="s">
        <v>553</v>
      </c>
      <c r="E53" s="78"/>
      <c r="F53" s="78"/>
      <c r="G53" s="78"/>
      <c r="H53" s="78"/>
      <c r="I53" s="78"/>
      <c r="J53" s="78"/>
      <c r="K53" s="78"/>
      <c r="L53" s="78"/>
      <c r="M53" s="78"/>
      <c r="N53" s="126"/>
      <c r="O53" s="128"/>
    </row>
    <row r="54" s="3" customFormat="1" ht="29.25" customHeight="1" spans="1:15">
      <c r="A54" s="89" t="s">
        <v>554</v>
      </c>
      <c r="B54" s="90" t="s">
        <v>477</v>
      </c>
      <c r="C54" s="90" t="s">
        <v>510</v>
      </c>
      <c r="D54" s="91" t="s">
        <v>555</v>
      </c>
      <c r="E54" s="91"/>
      <c r="F54" s="91"/>
      <c r="G54" s="91"/>
      <c r="H54" s="91"/>
      <c r="I54" s="91"/>
      <c r="J54" s="91"/>
      <c r="K54" s="91"/>
      <c r="L54" s="91"/>
      <c r="M54" s="91"/>
      <c r="N54" s="129"/>
      <c r="O54" s="130"/>
    </row>
    <row r="55" s="3" customFormat="1" ht="29.25" customHeight="1" spans="1:15">
      <c r="A55" s="89" t="s">
        <v>556</v>
      </c>
      <c r="B55" s="90" t="s">
        <v>477</v>
      </c>
      <c r="C55" s="90" t="s">
        <v>510</v>
      </c>
      <c r="D55" s="92" t="s">
        <v>557</v>
      </c>
      <c r="E55" s="92"/>
      <c r="F55" s="92"/>
      <c r="G55" s="92"/>
      <c r="H55" s="92"/>
      <c r="I55" s="92"/>
      <c r="J55" s="92"/>
      <c r="K55" s="92"/>
      <c r="L55" s="92"/>
      <c r="M55" s="92"/>
      <c r="N55" s="131"/>
      <c r="O55" s="132"/>
    </row>
    <row r="56" s="3" customFormat="1" ht="29.25" customHeight="1" spans="1:15">
      <c r="A56" s="93" t="s">
        <v>558</v>
      </c>
      <c r="B56" s="94" t="s">
        <v>477</v>
      </c>
      <c r="C56" s="94" t="s">
        <v>510</v>
      </c>
      <c r="D56" s="95" t="s">
        <v>557</v>
      </c>
      <c r="E56" s="95"/>
      <c r="F56" s="95"/>
      <c r="G56" s="95"/>
      <c r="H56" s="95"/>
      <c r="I56" s="95"/>
      <c r="J56" s="95"/>
      <c r="K56" s="95"/>
      <c r="L56" s="95"/>
      <c r="M56" s="95"/>
      <c r="N56" s="133"/>
      <c r="O56" s="134"/>
    </row>
    <row r="57" s="5" customFormat="1" ht="19.5" customHeight="1" spans="1:15">
      <c r="A57" s="96" t="s">
        <v>559</v>
      </c>
      <c r="B57" s="97"/>
      <c r="C57" s="96"/>
      <c r="D57" s="96"/>
      <c r="E57" s="96"/>
      <c r="F57" s="98"/>
      <c r="G57" s="96"/>
      <c r="H57" s="96"/>
      <c r="I57" s="96"/>
      <c r="J57" s="96"/>
      <c r="K57" s="96"/>
      <c r="L57" s="99"/>
      <c r="M57" s="99"/>
      <c r="N57" s="99"/>
      <c r="O57" s="99"/>
    </row>
    <row r="58" s="5" customFormat="1" ht="19.5" customHeight="1" spans="1:15">
      <c r="A58" s="96" t="s">
        <v>560</v>
      </c>
      <c r="B58" s="97"/>
      <c r="C58" s="99"/>
      <c r="D58" s="99"/>
      <c r="E58" s="99"/>
      <c r="F58" s="100"/>
      <c r="G58" s="99"/>
      <c r="H58" s="99"/>
      <c r="I58" s="99"/>
      <c r="J58" s="99"/>
      <c r="K58" s="99"/>
      <c r="L58" s="99"/>
      <c r="M58" s="99"/>
      <c r="N58" s="99"/>
      <c r="O58" s="99"/>
    </row>
    <row r="59" s="5" customFormat="1" ht="19.5" customHeight="1" spans="1:15">
      <c r="A59" s="96" t="s">
        <v>561</v>
      </c>
      <c r="B59" s="97"/>
      <c r="C59" s="101"/>
      <c r="D59" s="101"/>
      <c r="E59" s="101"/>
      <c r="F59" s="102"/>
      <c r="G59" s="101"/>
      <c r="H59" s="101"/>
      <c r="I59" s="101"/>
      <c r="J59" s="101"/>
      <c r="K59" s="101"/>
      <c r="L59" s="101"/>
      <c r="M59" s="101"/>
      <c r="N59" s="101"/>
      <c r="O59" s="101"/>
    </row>
    <row r="60" s="5" customFormat="1" ht="19.5" customHeight="1" spans="1:15">
      <c r="A60" s="101" t="s">
        <v>562</v>
      </c>
      <c r="B60" s="97"/>
      <c r="C60" s="101"/>
      <c r="D60" s="101"/>
      <c r="E60" s="101"/>
      <c r="F60" s="102"/>
      <c r="G60" s="101"/>
      <c r="H60" s="101"/>
      <c r="I60" s="101"/>
      <c r="J60" s="101"/>
      <c r="K60" s="101"/>
      <c r="L60" s="135"/>
      <c r="M60" s="135"/>
      <c r="N60" s="135"/>
      <c r="O60" s="135"/>
    </row>
  </sheetData>
  <mergeCells count="47">
    <mergeCell ref="A1:O1"/>
    <mergeCell ref="H3:M3"/>
    <mergeCell ref="D6:N6"/>
    <mergeCell ref="D8:M8"/>
    <mergeCell ref="D9:N9"/>
    <mergeCell ref="D10:N10"/>
    <mergeCell ref="D11:M11"/>
    <mergeCell ref="D13:M13"/>
    <mergeCell ref="D14:M14"/>
    <mergeCell ref="D15:N15"/>
    <mergeCell ref="D16:M16"/>
    <mergeCell ref="D17:N17"/>
    <mergeCell ref="D18:N18"/>
    <mergeCell ref="H20:M20"/>
    <mergeCell ref="D22:G22"/>
    <mergeCell ref="D24:G24"/>
    <mergeCell ref="D25:N25"/>
    <mergeCell ref="D26:N26"/>
    <mergeCell ref="D27:N27"/>
    <mergeCell ref="D30:M30"/>
    <mergeCell ref="D33:M33"/>
    <mergeCell ref="D34:M34"/>
    <mergeCell ref="D35:M35"/>
    <mergeCell ref="D37:M37"/>
    <mergeCell ref="D39:M39"/>
    <mergeCell ref="D40:M40"/>
    <mergeCell ref="D41:M41"/>
    <mergeCell ref="D42:M42"/>
    <mergeCell ref="D49:M49"/>
    <mergeCell ref="D50:M50"/>
    <mergeCell ref="I51:J51"/>
    <mergeCell ref="D52:M52"/>
    <mergeCell ref="D53:M53"/>
    <mergeCell ref="D54:O54"/>
    <mergeCell ref="D55:O55"/>
    <mergeCell ref="D56:O56"/>
    <mergeCell ref="A3:A4"/>
    <mergeCell ref="B3:B4"/>
    <mergeCell ref="C3:C4"/>
    <mergeCell ref="D3:D4"/>
    <mergeCell ref="E3:E4"/>
    <mergeCell ref="F3:F4"/>
    <mergeCell ref="G3:G4"/>
    <mergeCell ref="N3:N4"/>
    <mergeCell ref="O3:O4"/>
    <mergeCell ref="O5:O30"/>
    <mergeCell ref="O31:O53"/>
  </mergeCells>
  <printOptions horizontalCentered="1"/>
  <pageMargins left="0.15625" right="0.15625" top="0.393055555555556" bottom="0.393055555555556" header="0.511805555555556" footer="0.354166666666667"/>
  <pageSetup paperSize="9" scale="57" firstPageNumber="5" fitToHeight="0" orientation="landscape" useFirstPageNumber="1"/>
  <headerFooter alignWithMargins="0">
    <oddFooter>&amp;C&amp;P-4/&amp;N</oddFooter>
  </headerFooter>
  <legacyDrawing r:id="rId2"/>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10</vt:i4>
      </vt:variant>
    </vt:vector>
  </HeadingPairs>
  <TitlesOfParts>
    <vt:vector size="10" baseType="lpstr">
      <vt:lpstr>目录</vt:lpstr>
      <vt:lpstr>表一区本级一般公共预算简表</vt:lpstr>
      <vt:lpstr>表二区本级政府性基金预算简表</vt:lpstr>
      <vt:lpstr>表三区本级国有资本经营预算简表</vt:lpstr>
      <vt:lpstr>2</vt:lpstr>
      <vt:lpstr>3</vt:lpstr>
      <vt:lpstr>4</vt:lpstr>
      <vt:lpstr>5</vt:lpstr>
      <vt:lpstr>6</vt:lpstr>
      <vt:lpstr>7</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余勇</dc:creator>
  <cp:lastModifiedBy>熊钦松</cp:lastModifiedBy>
  <dcterms:created xsi:type="dcterms:W3CDTF">2014-12-04T10:01:00Z</dcterms:created>
  <cp:lastPrinted>2018-12-30T06:52:00Z</cp:lastPrinted>
  <dcterms:modified xsi:type="dcterms:W3CDTF">2018-12-31T06:43:57Z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2052-10.1.0.6749</vt:lpwstr>
  </property>
</Properties>
</file>